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2015\Usuarios\Miguel\Redondeo\"/>
    </mc:Choice>
  </mc:AlternateContent>
  <bookViews>
    <workbookView xWindow="0" yWindow="0" windowWidth="28800" windowHeight="13125"/>
  </bookViews>
  <sheets>
    <sheet name="PRESUP_POR_RENG2015 ok" sheetId="3" r:id="rId1"/>
    <sheet name="CAP" sheetId="2" r:id="rId2"/>
    <sheet name="PRESUP_POR_RENG2015" sheetId="1" r:id="rId3"/>
  </sheets>
  <definedNames>
    <definedName name="_xlnm._FilterDatabase" localSheetId="2" hidden="1">PRESUP_POR_RENG2015!$A$3:$BD$3</definedName>
    <definedName name="_xlnm._FilterDatabase" localSheetId="0" hidden="1">'PRESUP_POR_RENG2015 ok'!$A$3:$BD$1502</definedName>
  </definedNames>
  <calcPr calcId="152511"/>
</workbook>
</file>

<file path=xl/calcChain.xml><?xml version="1.0" encoding="utf-8"?>
<calcChain xmlns="http://schemas.openxmlformats.org/spreadsheetml/2006/main">
  <c r="AN6" i="3" l="1"/>
  <c r="AO6" i="3" l="1"/>
  <c r="BC1502" i="3"/>
  <c r="BD1502" i="3" s="1"/>
  <c r="AZ1502" i="3"/>
  <c r="BA1502" i="3" s="1"/>
  <c r="AW1502" i="3"/>
  <c r="AX1502" i="3" s="1"/>
  <c r="AT1502" i="3"/>
  <c r="AU1502" i="3" s="1"/>
  <c r="AQ1502" i="3"/>
  <c r="AR1502" i="3" s="1"/>
  <c r="AN1502" i="3"/>
  <c r="AO1502" i="3" s="1"/>
  <c r="AK1502" i="3"/>
  <c r="AL1502" i="3" s="1"/>
  <c r="AH1502" i="3"/>
  <c r="AI1502" i="3" s="1"/>
  <c r="AE1502" i="3"/>
  <c r="AF1502" i="3" s="1"/>
  <c r="AB1502" i="3"/>
  <c r="AC1502" i="3" s="1"/>
  <c r="Y1502" i="3"/>
  <c r="Z1502" i="3" s="1"/>
  <c r="V1502" i="3"/>
  <c r="W1502" i="3" s="1"/>
  <c r="R1502" i="3"/>
  <c r="P1502" i="3"/>
  <c r="BC1501" i="3"/>
  <c r="BD1501" i="3" s="1"/>
  <c r="AZ1501" i="3"/>
  <c r="BA1501" i="3" s="1"/>
  <c r="AW1501" i="3"/>
  <c r="AX1501" i="3" s="1"/>
  <c r="AT1501" i="3"/>
  <c r="AU1501" i="3" s="1"/>
  <c r="AQ1501" i="3"/>
  <c r="AR1501" i="3" s="1"/>
  <c r="AN1501" i="3"/>
  <c r="AO1501" i="3" s="1"/>
  <c r="AK1501" i="3"/>
  <c r="AL1501" i="3" s="1"/>
  <c r="AH1501" i="3"/>
  <c r="AI1501" i="3" s="1"/>
  <c r="AE1501" i="3"/>
  <c r="AF1501" i="3" s="1"/>
  <c r="AB1501" i="3"/>
  <c r="AC1501" i="3" s="1"/>
  <c r="Y1501" i="3"/>
  <c r="Z1501" i="3" s="1"/>
  <c r="V1501" i="3"/>
  <c r="W1501" i="3" s="1"/>
  <c r="R1501" i="3"/>
  <c r="P1501" i="3"/>
  <c r="BC1500" i="3"/>
  <c r="BD1500" i="3" s="1"/>
  <c r="AZ1500" i="3"/>
  <c r="BA1500" i="3" s="1"/>
  <c r="AW1500" i="3"/>
  <c r="AX1500" i="3" s="1"/>
  <c r="AT1500" i="3"/>
  <c r="AU1500" i="3" s="1"/>
  <c r="AQ1500" i="3"/>
  <c r="AR1500" i="3" s="1"/>
  <c r="AN1500" i="3"/>
  <c r="AO1500" i="3" s="1"/>
  <c r="AK1500" i="3"/>
  <c r="AL1500" i="3" s="1"/>
  <c r="AH1500" i="3"/>
  <c r="AI1500" i="3" s="1"/>
  <c r="AE1500" i="3"/>
  <c r="AF1500" i="3" s="1"/>
  <c r="AB1500" i="3"/>
  <c r="AC1500" i="3" s="1"/>
  <c r="Y1500" i="3"/>
  <c r="Z1500" i="3" s="1"/>
  <c r="V1500" i="3"/>
  <c r="W1500" i="3" s="1"/>
  <c r="R1500" i="3"/>
  <c r="P1500" i="3"/>
  <c r="BC1499" i="3"/>
  <c r="BD1499" i="3" s="1"/>
  <c r="AZ1499" i="3"/>
  <c r="BA1499" i="3" s="1"/>
  <c r="AW1499" i="3"/>
  <c r="AX1499" i="3" s="1"/>
  <c r="AT1499" i="3"/>
  <c r="AU1499" i="3" s="1"/>
  <c r="AQ1499" i="3"/>
  <c r="AR1499" i="3" s="1"/>
  <c r="AN1499" i="3"/>
  <c r="AO1499" i="3" s="1"/>
  <c r="AK1499" i="3"/>
  <c r="AL1499" i="3" s="1"/>
  <c r="AH1499" i="3"/>
  <c r="AI1499" i="3" s="1"/>
  <c r="AE1499" i="3"/>
  <c r="AF1499" i="3" s="1"/>
  <c r="AB1499" i="3"/>
  <c r="AC1499" i="3" s="1"/>
  <c r="Y1499" i="3"/>
  <c r="Z1499" i="3" s="1"/>
  <c r="V1499" i="3"/>
  <c r="W1499" i="3" s="1"/>
  <c r="R1499" i="3"/>
  <c r="P1499" i="3"/>
  <c r="BC1498" i="3"/>
  <c r="BD1498" i="3" s="1"/>
  <c r="AZ1498" i="3"/>
  <c r="BA1498" i="3" s="1"/>
  <c r="AW1498" i="3"/>
  <c r="AX1498" i="3" s="1"/>
  <c r="AT1498" i="3"/>
  <c r="AU1498" i="3" s="1"/>
  <c r="AQ1498" i="3"/>
  <c r="AR1498" i="3" s="1"/>
  <c r="AN1498" i="3"/>
  <c r="AO1498" i="3" s="1"/>
  <c r="AK1498" i="3"/>
  <c r="AL1498" i="3" s="1"/>
  <c r="AH1498" i="3"/>
  <c r="AI1498" i="3" s="1"/>
  <c r="AE1498" i="3"/>
  <c r="AF1498" i="3" s="1"/>
  <c r="AB1498" i="3"/>
  <c r="AC1498" i="3" s="1"/>
  <c r="Y1498" i="3"/>
  <c r="Z1498" i="3" s="1"/>
  <c r="V1498" i="3"/>
  <c r="W1498" i="3" s="1"/>
  <c r="R1498" i="3"/>
  <c r="P1498" i="3"/>
  <c r="BC1497" i="3"/>
  <c r="BD1497" i="3" s="1"/>
  <c r="AZ1497" i="3"/>
  <c r="BA1497" i="3" s="1"/>
  <c r="AW1497" i="3"/>
  <c r="AX1497" i="3" s="1"/>
  <c r="AT1497" i="3"/>
  <c r="AU1497" i="3" s="1"/>
  <c r="AQ1497" i="3"/>
  <c r="AR1497" i="3" s="1"/>
  <c r="AN1497" i="3"/>
  <c r="AO1497" i="3" s="1"/>
  <c r="AK1497" i="3"/>
  <c r="AL1497" i="3" s="1"/>
  <c r="AH1497" i="3"/>
  <c r="AI1497" i="3" s="1"/>
  <c r="AE1497" i="3"/>
  <c r="AF1497" i="3" s="1"/>
  <c r="AB1497" i="3"/>
  <c r="AC1497" i="3" s="1"/>
  <c r="Y1497" i="3"/>
  <c r="Z1497" i="3" s="1"/>
  <c r="V1497" i="3"/>
  <c r="W1497" i="3" s="1"/>
  <c r="R1497" i="3"/>
  <c r="P1497" i="3"/>
  <c r="BC1496" i="3"/>
  <c r="BD1496" i="3" s="1"/>
  <c r="AZ1496" i="3"/>
  <c r="BA1496" i="3" s="1"/>
  <c r="AW1496" i="3"/>
  <c r="AX1496" i="3" s="1"/>
  <c r="AT1496" i="3"/>
  <c r="AU1496" i="3" s="1"/>
  <c r="AQ1496" i="3"/>
  <c r="AR1496" i="3" s="1"/>
  <c r="AN1496" i="3"/>
  <c r="AO1496" i="3" s="1"/>
  <c r="AK1496" i="3"/>
  <c r="AL1496" i="3" s="1"/>
  <c r="AH1496" i="3"/>
  <c r="AI1496" i="3" s="1"/>
  <c r="AE1496" i="3"/>
  <c r="AF1496" i="3" s="1"/>
  <c r="AB1496" i="3"/>
  <c r="AC1496" i="3" s="1"/>
  <c r="Y1496" i="3"/>
  <c r="Z1496" i="3" s="1"/>
  <c r="V1496" i="3"/>
  <c r="W1496" i="3" s="1"/>
  <c r="R1496" i="3"/>
  <c r="P1496" i="3"/>
  <c r="BC1495" i="3"/>
  <c r="BD1495" i="3" s="1"/>
  <c r="AZ1495" i="3"/>
  <c r="BA1495" i="3" s="1"/>
  <c r="AW1495" i="3"/>
  <c r="AX1495" i="3" s="1"/>
  <c r="AT1495" i="3"/>
  <c r="AU1495" i="3" s="1"/>
  <c r="AQ1495" i="3"/>
  <c r="AR1495" i="3" s="1"/>
  <c r="AN1495" i="3"/>
  <c r="AO1495" i="3" s="1"/>
  <c r="AK1495" i="3"/>
  <c r="AL1495" i="3" s="1"/>
  <c r="AH1495" i="3"/>
  <c r="AI1495" i="3" s="1"/>
  <c r="AE1495" i="3"/>
  <c r="AF1495" i="3" s="1"/>
  <c r="AB1495" i="3"/>
  <c r="AC1495" i="3" s="1"/>
  <c r="Y1495" i="3"/>
  <c r="Z1495" i="3" s="1"/>
  <c r="V1495" i="3"/>
  <c r="W1495" i="3" s="1"/>
  <c r="R1495" i="3"/>
  <c r="P1495" i="3"/>
  <c r="BC1494" i="3"/>
  <c r="BD1494" i="3" s="1"/>
  <c r="AZ1494" i="3"/>
  <c r="BA1494" i="3" s="1"/>
  <c r="AW1494" i="3"/>
  <c r="AX1494" i="3" s="1"/>
  <c r="AT1494" i="3"/>
  <c r="AU1494" i="3" s="1"/>
  <c r="AQ1494" i="3"/>
  <c r="AR1494" i="3" s="1"/>
  <c r="AN1494" i="3"/>
  <c r="AO1494" i="3" s="1"/>
  <c r="AK1494" i="3"/>
  <c r="AL1494" i="3" s="1"/>
  <c r="AH1494" i="3"/>
  <c r="AI1494" i="3" s="1"/>
  <c r="AE1494" i="3"/>
  <c r="AF1494" i="3" s="1"/>
  <c r="AB1494" i="3"/>
  <c r="AC1494" i="3" s="1"/>
  <c r="Y1494" i="3"/>
  <c r="Z1494" i="3" s="1"/>
  <c r="V1494" i="3"/>
  <c r="W1494" i="3" s="1"/>
  <c r="R1494" i="3"/>
  <c r="P1494" i="3"/>
  <c r="BC1493" i="3"/>
  <c r="BD1493" i="3" s="1"/>
  <c r="AZ1493" i="3"/>
  <c r="BA1493" i="3" s="1"/>
  <c r="AW1493" i="3"/>
  <c r="AX1493" i="3" s="1"/>
  <c r="AT1493" i="3"/>
  <c r="AU1493" i="3" s="1"/>
  <c r="AQ1493" i="3"/>
  <c r="AR1493" i="3" s="1"/>
  <c r="AN1493" i="3"/>
  <c r="AO1493" i="3" s="1"/>
  <c r="AK1493" i="3"/>
  <c r="AL1493" i="3" s="1"/>
  <c r="AH1493" i="3"/>
  <c r="AI1493" i="3" s="1"/>
  <c r="AE1493" i="3"/>
  <c r="AF1493" i="3" s="1"/>
  <c r="AB1493" i="3"/>
  <c r="AC1493" i="3" s="1"/>
  <c r="Y1493" i="3"/>
  <c r="Z1493" i="3" s="1"/>
  <c r="V1493" i="3"/>
  <c r="W1493" i="3" s="1"/>
  <c r="R1493" i="3"/>
  <c r="P1493" i="3"/>
  <c r="BC1492" i="3"/>
  <c r="BD1492" i="3" s="1"/>
  <c r="AZ1492" i="3"/>
  <c r="BA1492" i="3" s="1"/>
  <c r="AW1492" i="3"/>
  <c r="AX1492" i="3" s="1"/>
  <c r="AT1492" i="3"/>
  <c r="AU1492" i="3" s="1"/>
  <c r="AQ1492" i="3"/>
  <c r="AR1492" i="3" s="1"/>
  <c r="AN1492" i="3"/>
  <c r="AO1492" i="3" s="1"/>
  <c r="AK1492" i="3"/>
  <c r="AL1492" i="3" s="1"/>
  <c r="AH1492" i="3"/>
  <c r="AI1492" i="3" s="1"/>
  <c r="AE1492" i="3"/>
  <c r="AF1492" i="3" s="1"/>
  <c r="AB1492" i="3"/>
  <c r="AC1492" i="3" s="1"/>
  <c r="Y1492" i="3"/>
  <c r="Z1492" i="3" s="1"/>
  <c r="V1492" i="3"/>
  <c r="W1492" i="3" s="1"/>
  <c r="R1492" i="3"/>
  <c r="P1492" i="3"/>
  <c r="BC1491" i="3"/>
  <c r="BD1491" i="3" s="1"/>
  <c r="AZ1491" i="3"/>
  <c r="BA1491" i="3" s="1"/>
  <c r="AW1491" i="3"/>
  <c r="AX1491" i="3" s="1"/>
  <c r="AT1491" i="3"/>
  <c r="AU1491" i="3" s="1"/>
  <c r="AQ1491" i="3"/>
  <c r="AR1491" i="3" s="1"/>
  <c r="AN1491" i="3"/>
  <c r="AO1491" i="3" s="1"/>
  <c r="AK1491" i="3"/>
  <c r="AL1491" i="3" s="1"/>
  <c r="AH1491" i="3"/>
  <c r="AI1491" i="3" s="1"/>
  <c r="AE1491" i="3"/>
  <c r="AF1491" i="3" s="1"/>
  <c r="AB1491" i="3"/>
  <c r="AC1491" i="3" s="1"/>
  <c r="Y1491" i="3"/>
  <c r="Z1491" i="3" s="1"/>
  <c r="V1491" i="3"/>
  <c r="W1491" i="3" s="1"/>
  <c r="R1491" i="3"/>
  <c r="P1491" i="3"/>
  <c r="BC1490" i="3"/>
  <c r="BD1490" i="3" s="1"/>
  <c r="AZ1490" i="3"/>
  <c r="BA1490" i="3" s="1"/>
  <c r="AW1490" i="3"/>
  <c r="AX1490" i="3" s="1"/>
  <c r="AT1490" i="3"/>
  <c r="AU1490" i="3" s="1"/>
  <c r="AQ1490" i="3"/>
  <c r="AR1490" i="3" s="1"/>
  <c r="AN1490" i="3"/>
  <c r="AO1490" i="3" s="1"/>
  <c r="AK1490" i="3"/>
  <c r="AL1490" i="3" s="1"/>
  <c r="AH1490" i="3"/>
  <c r="AI1490" i="3" s="1"/>
  <c r="AE1490" i="3"/>
  <c r="AF1490" i="3" s="1"/>
  <c r="AB1490" i="3"/>
  <c r="AC1490" i="3" s="1"/>
  <c r="Y1490" i="3"/>
  <c r="Z1490" i="3" s="1"/>
  <c r="V1490" i="3"/>
  <c r="W1490" i="3" s="1"/>
  <c r="R1490" i="3"/>
  <c r="P1490" i="3"/>
  <c r="BC1489" i="3"/>
  <c r="BD1489" i="3" s="1"/>
  <c r="AZ1489" i="3"/>
  <c r="BA1489" i="3" s="1"/>
  <c r="AW1489" i="3"/>
  <c r="AX1489" i="3" s="1"/>
  <c r="AT1489" i="3"/>
  <c r="AU1489" i="3" s="1"/>
  <c r="AQ1489" i="3"/>
  <c r="AR1489" i="3" s="1"/>
  <c r="AN1489" i="3"/>
  <c r="AO1489" i="3" s="1"/>
  <c r="AK1489" i="3"/>
  <c r="AL1489" i="3" s="1"/>
  <c r="AH1489" i="3"/>
  <c r="AI1489" i="3" s="1"/>
  <c r="AE1489" i="3"/>
  <c r="AF1489" i="3" s="1"/>
  <c r="AB1489" i="3"/>
  <c r="AC1489" i="3" s="1"/>
  <c r="Y1489" i="3"/>
  <c r="Z1489" i="3" s="1"/>
  <c r="V1489" i="3"/>
  <c r="W1489" i="3" s="1"/>
  <c r="R1489" i="3"/>
  <c r="P1489" i="3"/>
  <c r="BC1488" i="3"/>
  <c r="BD1488" i="3" s="1"/>
  <c r="AZ1488" i="3"/>
  <c r="BA1488" i="3" s="1"/>
  <c r="AW1488" i="3"/>
  <c r="AX1488" i="3" s="1"/>
  <c r="AT1488" i="3"/>
  <c r="AU1488" i="3" s="1"/>
  <c r="AQ1488" i="3"/>
  <c r="AR1488" i="3" s="1"/>
  <c r="AN1488" i="3"/>
  <c r="AO1488" i="3" s="1"/>
  <c r="AK1488" i="3"/>
  <c r="AL1488" i="3" s="1"/>
  <c r="AH1488" i="3"/>
  <c r="AI1488" i="3" s="1"/>
  <c r="AE1488" i="3"/>
  <c r="AF1488" i="3" s="1"/>
  <c r="AB1488" i="3"/>
  <c r="AC1488" i="3" s="1"/>
  <c r="Y1488" i="3"/>
  <c r="Z1488" i="3" s="1"/>
  <c r="V1488" i="3"/>
  <c r="W1488" i="3" s="1"/>
  <c r="R1488" i="3"/>
  <c r="P1488" i="3"/>
  <c r="BC1487" i="3"/>
  <c r="BD1487" i="3" s="1"/>
  <c r="AZ1487" i="3"/>
  <c r="BA1487" i="3" s="1"/>
  <c r="AW1487" i="3"/>
  <c r="AX1487" i="3" s="1"/>
  <c r="AT1487" i="3"/>
  <c r="AU1487" i="3" s="1"/>
  <c r="AQ1487" i="3"/>
  <c r="AR1487" i="3" s="1"/>
  <c r="AN1487" i="3"/>
  <c r="AO1487" i="3" s="1"/>
  <c r="AK1487" i="3"/>
  <c r="AL1487" i="3" s="1"/>
  <c r="AH1487" i="3"/>
  <c r="AI1487" i="3" s="1"/>
  <c r="AE1487" i="3"/>
  <c r="AF1487" i="3" s="1"/>
  <c r="AB1487" i="3"/>
  <c r="AC1487" i="3" s="1"/>
  <c r="Y1487" i="3"/>
  <c r="Z1487" i="3" s="1"/>
  <c r="V1487" i="3"/>
  <c r="W1487" i="3" s="1"/>
  <c r="R1487" i="3"/>
  <c r="P1487" i="3"/>
  <c r="BC1486" i="3"/>
  <c r="BD1486" i="3" s="1"/>
  <c r="AZ1486" i="3"/>
  <c r="BA1486" i="3" s="1"/>
  <c r="AW1486" i="3"/>
  <c r="AX1486" i="3" s="1"/>
  <c r="AT1486" i="3"/>
  <c r="AU1486" i="3" s="1"/>
  <c r="AQ1486" i="3"/>
  <c r="AR1486" i="3" s="1"/>
  <c r="AN1486" i="3"/>
  <c r="AO1486" i="3" s="1"/>
  <c r="AK1486" i="3"/>
  <c r="AL1486" i="3" s="1"/>
  <c r="AH1486" i="3"/>
  <c r="AI1486" i="3" s="1"/>
  <c r="AE1486" i="3"/>
  <c r="AF1486" i="3" s="1"/>
  <c r="AB1486" i="3"/>
  <c r="AC1486" i="3" s="1"/>
  <c r="Y1486" i="3"/>
  <c r="Z1486" i="3" s="1"/>
  <c r="V1486" i="3"/>
  <c r="W1486" i="3" s="1"/>
  <c r="R1486" i="3"/>
  <c r="P1486" i="3"/>
  <c r="BC1485" i="3"/>
  <c r="BD1485" i="3" s="1"/>
  <c r="AZ1485" i="3"/>
  <c r="BA1485" i="3" s="1"/>
  <c r="AW1485" i="3"/>
  <c r="AX1485" i="3" s="1"/>
  <c r="AT1485" i="3"/>
  <c r="AU1485" i="3" s="1"/>
  <c r="AQ1485" i="3"/>
  <c r="AR1485" i="3" s="1"/>
  <c r="AN1485" i="3"/>
  <c r="AO1485" i="3" s="1"/>
  <c r="AK1485" i="3"/>
  <c r="AL1485" i="3" s="1"/>
  <c r="AH1485" i="3"/>
  <c r="AI1485" i="3" s="1"/>
  <c r="AE1485" i="3"/>
  <c r="AF1485" i="3" s="1"/>
  <c r="AB1485" i="3"/>
  <c r="AC1485" i="3" s="1"/>
  <c r="Y1485" i="3"/>
  <c r="Z1485" i="3" s="1"/>
  <c r="V1485" i="3"/>
  <c r="W1485" i="3" s="1"/>
  <c r="R1485" i="3"/>
  <c r="P1485" i="3"/>
  <c r="BC1484" i="3"/>
  <c r="BD1484" i="3" s="1"/>
  <c r="AZ1484" i="3"/>
  <c r="BA1484" i="3" s="1"/>
  <c r="AW1484" i="3"/>
  <c r="AX1484" i="3" s="1"/>
  <c r="AT1484" i="3"/>
  <c r="AU1484" i="3" s="1"/>
  <c r="AQ1484" i="3"/>
  <c r="AR1484" i="3" s="1"/>
  <c r="AN1484" i="3"/>
  <c r="AO1484" i="3" s="1"/>
  <c r="AK1484" i="3"/>
  <c r="AL1484" i="3" s="1"/>
  <c r="AH1484" i="3"/>
  <c r="AI1484" i="3" s="1"/>
  <c r="AE1484" i="3"/>
  <c r="AF1484" i="3" s="1"/>
  <c r="AB1484" i="3"/>
  <c r="AC1484" i="3" s="1"/>
  <c r="Y1484" i="3"/>
  <c r="Z1484" i="3" s="1"/>
  <c r="V1484" i="3"/>
  <c r="W1484" i="3" s="1"/>
  <c r="R1484" i="3"/>
  <c r="P1484" i="3"/>
  <c r="BC1483" i="3"/>
  <c r="BD1483" i="3" s="1"/>
  <c r="AZ1483" i="3"/>
  <c r="BA1483" i="3" s="1"/>
  <c r="AW1483" i="3"/>
  <c r="AX1483" i="3" s="1"/>
  <c r="AT1483" i="3"/>
  <c r="AU1483" i="3" s="1"/>
  <c r="AQ1483" i="3"/>
  <c r="AR1483" i="3" s="1"/>
  <c r="AN1483" i="3"/>
  <c r="AO1483" i="3" s="1"/>
  <c r="AK1483" i="3"/>
  <c r="AL1483" i="3" s="1"/>
  <c r="AH1483" i="3"/>
  <c r="AI1483" i="3" s="1"/>
  <c r="AE1483" i="3"/>
  <c r="AF1483" i="3" s="1"/>
  <c r="AB1483" i="3"/>
  <c r="AC1483" i="3" s="1"/>
  <c r="Y1483" i="3"/>
  <c r="Z1483" i="3" s="1"/>
  <c r="V1483" i="3"/>
  <c r="W1483" i="3" s="1"/>
  <c r="R1483" i="3"/>
  <c r="P1483" i="3"/>
  <c r="BC1482" i="3"/>
  <c r="BD1482" i="3" s="1"/>
  <c r="AZ1482" i="3"/>
  <c r="BA1482" i="3" s="1"/>
  <c r="AW1482" i="3"/>
  <c r="AX1482" i="3" s="1"/>
  <c r="AT1482" i="3"/>
  <c r="AU1482" i="3" s="1"/>
  <c r="AQ1482" i="3"/>
  <c r="AR1482" i="3" s="1"/>
  <c r="AN1482" i="3"/>
  <c r="AO1482" i="3" s="1"/>
  <c r="AK1482" i="3"/>
  <c r="AL1482" i="3" s="1"/>
  <c r="AH1482" i="3"/>
  <c r="AI1482" i="3" s="1"/>
  <c r="AE1482" i="3"/>
  <c r="AF1482" i="3" s="1"/>
  <c r="AB1482" i="3"/>
  <c r="AC1482" i="3" s="1"/>
  <c r="Y1482" i="3"/>
  <c r="Z1482" i="3" s="1"/>
  <c r="V1482" i="3"/>
  <c r="W1482" i="3" s="1"/>
  <c r="R1482" i="3"/>
  <c r="P1482" i="3"/>
  <c r="BC1481" i="3"/>
  <c r="BD1481" i="3" s="1"/>
  <c r="AZ1481" i="3"/>
  <c r="BA1481" i="3" s="1"/>
  <c r="AW1481" i="3"/>
  <c r="AX1481" i="3" s="1"/>
  <c r="AT1481" i="3"/>
  <c r="AU1481" i="3" s="1"/>
  <c r="AQ1481" i="3"/>
  <c r="AR1481" i="3" s="1"/>
  <c r="AN1481" i="3"/>
  <c r="AO1481" i="3" s="1"/>
  <c r="AK1481" i="3"/>
  <c r="AL1481" i="3" s="1"/>
  <c r="AH1481" i="3"/>
  <c r="AI1481" i="3" s="1"/>
  <c r="AE1481" i="3"/>
  <c r="AF1481" i="3" s="1"/>
  <c r="AB1481" i="3"/>
  <c r="AC1481" i="3" s="1"/>
  <c r="Y1481" i="3"/>
  <c r="Z1481" i="3" s="1"/>
  <c r="V1481" i="3"/>
  <c r="W1481" i="3" s="1"/>
  <c r="R1481" i="3"/>
  <c r="P1481" i="3"/>
  <c r="BC1480" i="3"/>
  <c r="BD1480" i="3" s="1"/>
  <c r="AZ1480" i="3"/>
  <c r="BA1480" i="3" s="1"/>
  <c r="AW1480" i="3"/>
  <c r="AX1480" i="3" s="1"/>
  <c r="AT1480" i="3"/>
  <c r="AU1480" i="3" s="1"/>
  <c r="AQ1480" i="3"/>
  <c r="AR1480" i="3" s="1"/>
  <c r="AN1480" i="3"/>
  <c r="AO1480" i="3" s="1"/>
  <c r="AK1480" i="3"/>
  <c r="AL1480" i="3" s="1"/>
  <c r="AH1480" i="3"/>
  <c r="AI1480" i="3" s="1"/>
  <c r="AE1480" i="3"/>
  <c r="AF1480" i="3" s="1"/>
  <c r="AB1480" i="3"/>
  <c r="AC1480" i="3" s="1"/>
  <c r="Y1480" i="3"/>
  <c r="Z1480" i="3" s="1"/>
  <c r="V1480" i="3"/>
  <c r="W1480" i="3" s="1"/>
  <c r="R1480" i="3"/>
  <c r="P1480" i="3"/>
  <c r="BC1479" i="3"/>
  <c r="BD1479" i="3" s="1"/>
  <c r="AZ1479" i="3"/>
  <c r="BA1479" i="3" s="1"/>
  <c r="AW1479" i="3"/>
  <c r="AX1479" i="3" s="1"/>
  <c r="AT1479" i="3"/>
  <c r="AU1479" i="3" s="1"/>
  <c r="AQ1479" i="3"/>
  <c r="AR1479" i="3" s="1"/>
  <c r="AN1479" i="3"/>
  <c r="AO1479" i="3" s="1"/>
  <c r="AK1479" i="3"/>
  <c r="AL1479" i="3" s="1"/>
  <c r="AH1479" i="3"/>
  <c r="AI1479" i="3" s="1"/>
  <c r="AE1479" i="3"/>
  <c r="AF1479" i="3" s="1"/>
  <c r="AB1479" i="3"/>
  <c r="AC1479" i="3" s="1"/>
  <c r="Y1479" i="3"/>
  <c r="Z1479" i="3" s="1"/>
  <c r="V1479" i="3"/>
  <c r="W1479" i="3" s="1"/>
  <c r="R1479" i="3"/>
  <c r="P1479" i="3"/>
  <c r="BC1478" i="3"/>
  <c r="BD1478" i="3" s="1"/>
  <c r="AZ1478" i="3"/>
  <c r="BA1478" i="3" s="1"/>
  <c r="AW1478" i="3"/>
  <c r="AX1478" i="3" s="1"/>
  <c r="AT1478" i="3"/>
  <c r="AU1478" i="3" s="1"/>
  <c r="AQ1478" i="3"/>
  <c r="AR1478" i="3" s="1"/>
  <c r="AN1478" i="3"/>
  <c r="AO1478" i="3" s="1"/>
  <c r="AK1478" i="3"/>
  <c r="AL1478" i="3" s="1"/>
  <c r="AH1478" i="3"/>
  <c r="AI1478" i="3" s="1"/>
  <c r="AE1478" i="3"/>
  <c r="AF1478" i="3" s="1"/>
  <c r="AB1478" i="3"/>
  <c r="AC1478" i="3" s="1"/>
  <c r="Y1478" i="3"/>
  <c r="Z1478" i="3" s="1"/>
  <c r="V1478" i="3"/>
  <c r="W1478" i="3" s="1"/>
  <c r="R1478" i="3"/>
  <c r="P1478" i="3"/>
  <c r="BC1477" i="3"/>
  <c r="BD1477" i="3" s="1"/>
  <c r="AZ1477" i="3"/>
  <c r="BA1477" i="3" s="1"/>
  <c r="AW1477" i="3"/>
  <c r="AX1477" i="3" s="1"/>
  <c r="AT1477" i="3"/>
  <c r="AU1477" i="3" s="1"/>
  <c r="AQ1477" i="3"/>
  <c r="AR1477" i="3" s="1"/>
  <c r="AN1477" i="3"/>
  <c r="AO1477" i="3" s="1"/>
  <c r="AK1477" i="3"/>
  <c r="AL1477" i="3" s="1"/>
  <c r="AH1477" i="3"/>
  <c r="AI1477" i="3" s="1"/>
  <c r="AE1477" i="3"/>
  <c r="AF1477" i="3" s="1"/>
  <c r="AB1477" i="3"/>
  <c r="AC1477" i="3" s="1"/>
  <c r="Y1477" i="3"/>
  <c r="Z1477" i="3" s="1"/>
  <c r="V1477" i="3"/>
  <c r="W1477" i="3" s="1"/>
  <c r="R1477" i="3"/>
  <c r="P1477" i="3"/>
  <c r="BC1476" i="3"/>
  <c r="BD1476" i="3" s="1"/>
  <c r="AZ1476" i="3"/>
  <c r="BA1476" i="3" s="1"/>
  <c r="AW1476" i="3"/>
  <c r="AX1476" i="3" s="1"/>
  <c r="AT1476" i="3"/>
  <c r="AU1476" i="3" s="1"/>
  <c r="AQ1476" i="3"/>
  <c r="AR1476" i="3" s="1"/>
  <c r="AN1476" i="3"/>
  <c r="AO1476" i="3" s="1"/>
  <c r="AK1476" i="3"/>
  <c r="AL1476" i="3" s="1"/>
  <c r="AH1476" i="3"/>
  <c r="AI1476" i="3" s="1"/>
  <c r="AE1476" i="3"/>
  <c r="AF1476" i="3" s="1"/>
  <c r="AB1476" i="3"/>
  <c r="AC1476" i="3" s="1"/>
  <c r="Y1476" i="3"/>
  <c r="Z1476" i="3" s="1"/>
  <c r="V1476" i="3"/>
  <c r="W1476" i="3" s="1"/>
  <c r="R1476" i="3"/>
  <c r="P1476" i="3"/>
  <c r="BC1475" i="3"/>
  <c r="BD1475" i="3" s="1"/>
  <c r="AZ1475" i="3"/>
  <c r="BA1475" i="3" s="1"/>
  <c r="AW1475" i="3"/>
  <c r="AX1475" i="3" s="1"/>
  <c r="AT1475" i="3"/>
  <c r="AU1475" i="3" s="1"/>
  <c r="AQ1475" i="3"/>
  <c r="AR1475" i="3" s="1"/>
  <c r="AN1475" i="3"/>
  <c r="AO1475" i="3" s="1"/>
  <c r="AK1475" i="3"/>
  <c r="AL1475" i="3" s="1"/>
  <c r="AH1475" i="3"/>
  <c r="AI1475" i="3" s="1"/>
  <c r="AE1475" i="3"/>
  <c r="AF1475" i="3" s="1"/>
  <c r="AB1475" i="3"/>
  <c r="AC1475" i="3" s="1"/>
  <c r="Y1475" i="3"/>
  <c r="Z1475" i="3" s="1"/>
  <c r="V1475" i="3"/>
  <c r="W1475" i="3" s="1"/>
  <c r="R1475" i="3"/>
  <c r="P1475" i="3"/>
  <c r="BC1474" i="3"/>
  <c r="BD1474" i="3" s="1"/>
  <c r="AZ1474" i="3"/>
  <c r="BA1474" i="3" s="1"/>
  <c r="AW1474" i="3"/>
  <c r="AX1474" i="3" s="1"/>
  <c r="AT1474" i="3"/>
  <c r="AU1474" i="3" s="1"/>
  <c r="AQ1474" i="3"/>
  <c r="AR1474" i="3" s="1"/>
  <c r="AN1474" i="3"/>
  <c r="AO1474" i="3" s="1"/>
  <c r="AK1474" i="3"/>
  <c r="AL1474" i="3" s="1"/>
  <c r="AH1474" i="3"/>
  <c r="AI1474" i="3" s="1"/>
  <c r="AE1474" i="3"/>
  <c r="AF1474" i="3" s="1"/>
  <c r="AB1474" i="3"/>
  <c r="AC1474" i="3" s="1"/>
  <c r="Y1474" i="3"/>
  <c r="Z1474" i="3" s="1"/>
  <c r="V1474" i="3"/>
  <c r="W1474" i="3" s="1"/>
  <c r="R1474" i="3"/>
  <c r="P1474" i="3"/>
  <c r="BC1473" i="3"/>
  <c r="BD1473" i="3" s="1"/>
  <c r="AZ1473" i="3"/>
  <c r="BA1473" i="3" s="1"/>
  <c r="AW1473" i="3"/>
  <c r="AX1473" i="3" s="1"/>
  <c r="AT1473" i="3"/>
  <c r="AU1473" i="3" s="1"/>
  <c r="AQ1473" i="3"/>
  <c r="AR1473" i="3" s="1"/>
  <c r="AN1473" i="3"/>
  <c r="AO1473" i="3" s="1"/>
  <c r="AK1473" i="3"/>
  <c r="AL1473" i="3" s="1"/>
  <c r="AH1473" i="3"/>
  <c r="AI1473" i="3" s="1"/>
  <c r="AE1473" i="3"/>
  <c r="AF1473" i="3" s="1"/>
  <c r="AB1473" i="3"/>
  <c r="AC1473" i="3" s="1"/>
  <c r="Y1473" i="3"/>
  <c r="Z1473" i="3" s="1"/>
  <c r="V1473" i="3"/>
  <c r="W1473" i="3" s="1"/>
  <c r="R1473" i="3"/>
  <c r="P1473" i="3"/>
  <c r="BC1472" i="3"/>
  <c r="BD1472" i="3" s="1"/>
  <c r="AZ1472" i="3"/>
  <c r="BA1472" i="3" s="1"/>
  <c r="AW1472" i="3"/>
  <c r="AX1472" i="3" s="1"/>
  <c r="AT1472" i="3"/>
  <c r="AU1472" i="3" s="1"/>
  <c r="AQ1472" i="3"/>
  <c r="AR1472" i="3" s="1"/>
  <c r="AN1472" i="3"/>
  <c r="AO1472" i="3" s="1"/>
  <c r="AK1472" i="3"/>
  <c r="AL1472" i="3" s="1"/>
  <c r="AH1472" i="3"/>
  <c r="AI1472" i="3" s="1"/>
  <c r="AE1472" i="3"/>
  <c r="AF1472" i="3" s="1"/>
  <c r="AB1472" i="3"/>
  <c r="AC1472" i="3" s="1"/>
  <c r="Y1472" i="3"/>
  <c r="Z1472" i="3" s="1"/>
  <c r="V1472" i="3"/>
  <c r="W1472" i="3" s="1"/>
  <c r="R1472" i="3"/>
  <c r="P1472" i="3"/>
  <c r="BC1471" i="3"/>
  <c r="BD1471" i="3" s="1"/>
  <c r="AZ1471" i="3"/>
  <c r="BA1471" i="3" s="1"/>
  <c r="AW1471" i="3"/>
  <c r="AX1471" i="3" s="1"/>
  <c r="AT1471" i="3"/>
  <c r="AU1471" i="3" s="1"/>
  <c r="AQ1471" i="3"/>
  <c r="AR1471" i="3" s="1"/>
  <c r="AN1471" i="3"/>
  <c r="AO1471" i="3" s="1"/>
  <c r="AK1471" i="3"/>
  <c r="AL1471" i="3" s="1"/>
  <c r="AH1471" i="3"/>
  <c r="AI1471" i="3" s="1"/>
  <c r="AE1471" i="3"/>
  <c r="AF1471" i="3" s="1"/>
  <c r="AB1471" i="3"/>
  <c r="AC1471" i="3" s="1"/>
  <c r="Y1471" i="3"/>
  <c r="Z1471" i="3" s="1"/>
  <c r="V1471" i="3"/>
  <c r="W1471" i="3" s="1"/>
  <c r="R1471" i="3"/>
  <c r="P1471" i="3"/>
  <c r="BC1470" i="3"/>
  <c r="BD1470" i="3" s="1"/>
  <c r="AZ1470" i="3"/>
  <c r="BA1470" i="3" s="1"/>
  <c r="AW1470" i="3"/>
  <c r="AX1470" i="3" s="1"/>
  <c r="AT1470" i="3"/>
  <c r="AU1470" i="3" s="1"/>
  <c r="AQ1470" i="3"/>
  <c r="AR1470" i="3" s="1"/>
  <c r="AN1470" i="3"/>
  <c r="AO1470" i="3" s="1"/>
  <c r="AK1470" i="3"/>
  <c r="AL1470" i="3" s="1"/>
  <c r="AH1470" i="3"/>
  <c r="AI1470" i="3" s="1"/>
  <c r="AE1470" i="3"/>
  <c r="AF1470" i="3" s="1"/>
  <c r="AB1470" i="3"/>
  <c r="AC1470" i="3" s="1"/>
  <c r="Y1470" i="3"/>
  <c r="Z1470" i="3" s="1"/>
  <c r="V1470" i="3"/>
  <c r="W1470" i="3" s="1"/>
  <c r="R1470" i="3"/>
  <c r="P1470" i="3"/>
  <c r="BC1469" i="3"/>
  <c r="BD1469" i="3" s="1"/>
  <c r="AZ1469" i="3"/>
  <c r="BA1469" i="3" s="1"/>
  <c r="AW1469" i="3"/>
  <c r="AX1469" i="3" s="1"/>
  <c r="AT1469" i="3"/>
  <c r="AU1469" i="3" s="1"/>
  <c r="AQ1469" i="3"/>
  <c r="AR1469" i="3" s="1"/>
  <c r="AN1469" i="3"/>
  <c r="AO1469" i="3" s="1"/>
  <c r="AK1469" i="3"/>
  <c r="AL1469" i="3" s="1"/>
  <c r="AH1469" i="3"/>
  <c r="AI1469" i="3" s="1"/>
  <c r="AE1469" i="3"/>
  <c r="AF1469" i="3" s="1"/>
  <c r="AB1469" i="3"/>
  <c r="AC1469" i="3" s="1"/>
  <c r="Y1469" i="3"/>
  <c r="Z1469" i="3" s="1"/>
  <c r="V1469" i="3"/>
  <c r="W1469" i="3" s="1"/>
  <c r="R1469" i="3"/>
  <c r="P1469" i="3"/>
  <c r="BC1468" i="3"/>
  <c r="BD1468" i="3" s="1"/>
  <c r="AZ1468" i="3"/>
  <c r="BA1468" i="3" s="1"/>
  <c r="AW1468" i="3"/>
  <c r="AX1468" i="3" s="1"/>
  <c r="AT1468" i="3"/>
  <c r="AU1468" i="3" s="1"/>
  <c r="AQ1468" i="3"/>
  <c r="AR1468" i="3" s="1"/>
  <c r="AN1468" i="3"/>
  <c r="AO1468" i="3" s="1"/>
  <c r="AK1468" i="3"/>
  <c r="AL1468" i="3" s="1"/>
  <c r="AH1468" i="3"/>
  <c r="AI1468" i="3" s="1"/>
  <c r="AE1468" i="3"/>
  <c r="AF1468" i="3" s="1"/>
  <c r="AB1468" i="3"/>
  <c r="AC1468" i="3" s="1"/>
  <c r="Y1468" i="3"/>
  <c r="Z1468" i="3" s="1"/>
  <c r="V1468" i="3"/>
  <c r="W1468" i="3" s="1"/>
  <c r="R1468" i="3"/>
  <c r="P1468" i="3"/>
  <c r="BC1467" i="3"/>
  <c r="BD1467" i="3" s="1"/>
  <c r="AZ1467" i="3"/>
  <c r="BA1467" i="3" s="1"/>
  <c r="AW1467" i="3"/>
  <c r="AX1467" i="3" s="1"/>
  <c r="AT1467" i="3"/>
  <c r="AU1467" i="3" s="1"/>
  <c r="AQ1467" i="3"/>
  <c r="AR1467" i="3" s="1"/>
  <c r="AN1467" i="3"/>
  <c r="AO1467" i="3" s="1"/>
  <c r="AK1467" i="3"/>
  <c r="AL1467" i="3" s="1"/>
  <c r="AH1467" i="3"/>
  <c r="AI1467" i="3" s="1"/>
  <c r="AE1467" i="3"/>
  <c r="AF1467" i="3" s="1"/>
  <c r="AB1467" i="3"/>
  <c r="AC1467" i="3" s="1"/>
  <c r="Y1467" i="3"/>
  <c r="Z1467" i="3" s="1"/>
  <c r="V1467" i="3"/>
  <c r="W1467" i="3" s="1"/>
  <c r="R1467" i="3"/>
  <c r="P1467" i="3"/>
  <c r="BC1466" i="3"/>
  <c r="BD1466" i="3" s="1"/>
  <c r="AZ1466" i="3"/>
  <c r="BA1466" i="3" s="1"/>
  <c r="AW1466" i="3"/>
  <c r="AX1466" i="3" s="1"/>
  <c r="AT1466" i="3"/>
  <c r="AU1466" i="3" s="1"/>
  <c r="AQ1466" i="3"/>
  <c r="AR1466" i="3" s="1"/>
  <c r="AN1466" i="3"/>
  <c r="AO1466" i="3" s="1"/>
  <c r="AK1466" i="3"/>
  <c r="AL1466" i="3" s="1"/>
  <c r="AH1466" i="3"/>
  <c r="AI1466" i="3" s="1"/>
  <c r="AE1466" i="3"/>
  <c r="AF1466" i="3" s="1"/>
  <c r="AB1466" i="3"/>
  <c r="AC1466" i="3" s="1"/>
  <c r="Y1466" i="3"/>
  <c r="Z1466" i="3" s="1"/>
  <c r="V1466" i="3"/>
  <c r="W1466" i="3" s="1"/>
  <c r="R1466" i="3"/>
  <c r="P1466" i="3"/>
  <c r="BC1465" i="3"/>
  <c r="BD1465" i="3" s="1"/>
  <c r="AZ1465" i="3"/>
  <c r="BA1465" i="3" s="1"/>
  <c r="AW1465" i="3"/>
  <c r="AX1465" i="3" s="1"/>
  <c r="AT1465" i="3"/>
  <c r="AU1465" i="3" s="1"/>
  <c r="AQ1465" i="3"/>
  <c r="AR1465" i="3" s="1"/>
  <c r="AN1465" i="3"/>
  <c r="AO1465" i="3" s="1"/>
  <c r="AK1465" i="3"/>
  <c r="AL1465" i="3" s="1"/>
  <c r="AH1465" i="3"/>
  <c r="AI1465" i="3" s="1"/>
  <c r="AE1465" i="3"/>
  <c r="AF1465" i="3" s="1"/>
  <c r="AB1465" i="3"/>
  <c r="AC1465" i="3" s="1"/>
  <c r="Y1465" i="3"/>
  <c r="Z1465" i="3" s="1"/>
  <c r="V1465" i="3"/>
  <c r="W1465" i="3" s="1"/>
  <c r="R1465" i="3"/>
  <c r="P1465" i="3"/>
  <c r="BC1464" i="3"/>
  <c r="BD1464" i="3" s="1"/>
  <c r="AZ1464" i="3"/>
  <c r="BA1464" i="3" s="1"/>
  <c r="AW1464" i="3"/>
  <c r="AX1464" i="3" s="1"/>
  <c r="AT1464" i="3"/>
  <c r="AU1464" i="3" s="1"/>
  <c r="AQ1464" i="3"/>
  <c r="AR1464" i="3" s="1"/>
  <c r="AN1464" i="3"/>
  <c r="AO1464" i="3" s="1"/>
  <c r="AK1464" i="3"/>
  <c r="AL1464" i="3" s="1"/>
  <c r="AH1464" i="3"/>
  <c r="AI1464" i="3" s="1"/>
  <c r="AE1464" i="3"/>
  <c r="AF1464" i="3" s="1"/>
  <c r="AB1464" i="3"/>
  <c r="AC1464" i="3" s="1"/>
  <c r="Y1464" i="3"/>
  <c r="Z1464" i="3" s="1"/>
  <c r="V1464" i="3"/>
  <c r="W1464" i="3" s="1"/>
  <c r="R1464" i="3"/>
  <c r="P1464" i="3"/>
  <c r="BC1463" i="3"/>
  <c r="BD1463" i="3" s="1"/>
  <c r="AZ1463" i="3"/>
  <c r="BA1463" i="3" s="1"/>
  <c r="AW1463" i="3"/>
  <c r="AX1463" i="3" s="1"/>
  <c r="AT1463" i="3"/>
  <c r="AU1463" i="3" s="1"/>
  <c r="AQ1463" i="3"/>
  <c r="AR1463" i="3" s="1"/>
  <c r="AN1463" i="3"/>
  <c r="AO1463" i="3" s="1"/>
  <c r="AK1463" i="3"/>
  <c r="AL1463" i="3" s="1"/>
  <c r="AH1463" i="3"/>
  <c r="AI1463" i="3" s="1"/>
  <c r="AE1463" i="3"/>
  <c r="AF1463" i="3" s="1"/>
  <c r="AB1463" i="3"/>
  <c r="AC1463" i="3" s="1"/>
  <c r="Y1463" i="3"/>
  <c r="Z1463" i="3" s="1"/>
  <c r="V1463" i="3"/>
  <c r="W1463" i="3" s="1"/>
  <c r="R1463" i="3"/>
  <c r="P1463" i="3"/>
  <c r="BC1462" i="3"/>
  <c r="BD1462" i="3" s="1"/>
  <c r="AZ1462" i="3"/>
  <c r="BA1462" i="3" s="1"/>
  <c r="AW1462" i="3"/>
  <c r="AX1462" i="3" s="1"/>
  <c r="AT1462" i="3"/>
  <c r="AU1462" i="3" s="1"/>
  <c r="AQ1462" i="3"/>
  <c r="AR1462" i="3" s="1"/>
  <c r="AN1462" i="3"/>
  <c r="AO1462" i="3" s="1"/>
  <c r="AK1462" i="3"/>
  <c r="AL1462" i="3" s="1"/>
  <c r="AH1462" i="3"/>
  <c r="AI1462" i="3" s="1"/>
  <c r="AE1462" i="3"/>
  <c r="AF1462" i="3" s="1"/>
  <c r="AB1462" i="3"/>
  <c r="AC1462" i="3" s="1"/>
  <c r="Y1462" i="3"/>
  <c r="Z1462" i="3" s="1"/>
  <c r="V1462" i="3"/>
  <c r="W1462" i="3" s="1"/>
  <c r="R1462" i="3"/>
  <c r="P1462" i="3"/>
  <c r="BC1461" i="3"/>
  <c r="BD1461" i="3" s="1"/>
  <c r="AZ1461" i="3"/>
  <c r="BA1461" i="3" s="1"/>
  <c r="AW1461" i="3"/>
  <c r="AX1461" i="3" s="1"/>
  <c r="AT1461" i="3"/>
  <c r="AU1461" i="3" s="1"/>
  <c r="AQ1461" i="3"/>
  <c r="AR1461" i="3" s="1"/>
  <c r="AN1461" i="3"/>
  <c r="AO1461" i="3" s="1"/>
  <c r="AK1461" i="3"/>
  <c r="AL1461" i="3" s="1"/>
  <c r="AH1461" i="3"/>
  <c r="AI1461" i="3" s="1"/>
  <c r="AE1461" i="3"/>
  <c r="AF1461" i="3" s="1"/>
  <c r="AB1461" i="3"/>
  <c r="AC1461" i="3" s="1"/>
  <c r="Y1461" i="3"/>
  <c r="Z1461" i="3" s="1"/>
  <c r="V1461" i="3"/>
  <c r="W1461" i="3" s="1"/>
  <c r="R1461" i="3"/>
  <c r="P1461" i="3"/>
  <c r="BC1460" i="3"/>
  <c r="BD1460" i="3" s="1"/>
  <c r="AZ1460" i="3"/>
  <c r="BA1460" i="3" s="1"/>
  <c r="AW1460" i="3"/>
  <c r="AX1460" i="3" s="1"/>
  <c r="AT1460" i="3"/>
  <c r="AU1460" i="3" s="1"/>
  <c r="AQ1460" i="3"/>
  <c r="AR1460" i="3" s="1"/>
  <c r="AN1460" i="3"/>
  <c r="AO1460" i="3" s="1"/>
  <c r="AK1460" i="3"/>
  <c r="AL1460" i="3" s="1"/>
  <c r="AH1460" i="3"/>
  <c r="AI1460" i="3" s="1"/>
  <c r="AE1460" i="3"/>
  <c r="AF1460" i="3" s="1"/>
  <c r="AB1460" i="3"/>
  <c r="AC1460" i="3" s="1"/>
  <c r="Y1460" i="3"/>
  <c r="Z1460" i="3" s="1"/>
  <c r="V1460" i="3"/>
  <c r="W1460" i="3" s="1"/>
  <c r="R1460" i="3"/>
  <c r="P1460" i="3"/>
  <c r="BC1459" i="3"/>
  <c r="BD1459" i="3" s="1"/>
  <c r="AZ1459" i="3"/>
  <c r="BA1459" i="3" s="1"/>
  <c r="AW1459" i="3"/>
  <c r="AX1459" i="3" s="1"/>
  <c r="AT1459" i="3"/>
  <c r="AU1459" i="3" s="1"/>
  <c r="AQ1459" i="3"/>
  <c r="AR1459" i="3" s="1"/>
  <c r="AN1459" i="3"/>
  <c r="AO1459" i="3" s="1"/>
  <c r="AK1459" i="3"/>
  <c r="AL1459" i="3" s="1"/>
  <c r="AH1459" i="3"/>
  <c r="AI1459" i="3" s="1"/>
  <c r="AE1459" i="3"/>
  <c r="AF1459" i="3" s="1"/>
  <c r="AB1459" i="3"/>
  <c r="AC1459" i="3" s="1"/>
  <c r="Y1459" i="3"/>
  <c r="Z1459" i="3" s="1"/>
  <c r="V1459" i="3"/>
  <c r="W1459" i="3" s="1"/>
  <c r="R1459" i="3"/>
  <c r="P1459" i="3"/>
  <c r="BC1458" i="3"/>
  <c r="BD1458" i="3" s="1"/>
  <c r="AZ1458" i="3"/>
  <c r="BA1458" i="3" s="1"/>
  <c r="AW1458" i="3"/>
  <c r="AX1458" i="3" s="1"/>
  <c r="AT1458" i="3"/>
  <c r="AU1458" i="3" s="1"/>
  <c r="AQ1458" i="3"/>
  <c r="AR1458" i="3" s="1"/>
  <c r="AN1458" i="3"/>
  <c r="AO1458" i="3" s="1"/>
  <c r="AK1458" i="3"/>
  <c r="AL1458" i="3" s="1"/>
  <c r="AH1458" i="3"/>
  <c r="AI1458" i="3" s="1"/>
  <c r="AE1458" i="3"/>
  <c r="AF1458" i="3" s="1"/>
  <c r="AB1458" i="3"/>
  <c r="AC1458" i="3" s="1"/>
  <c r="Y1458" i="3"/>
  <c r="Z1458" i="3" s="1"/>
  <c r="V1458" i="3"/>
  <c r="W1458" i="3" s="1"/>
  <c r="R1458" i="3"/>
  <c r="P1458" i="3"/>
  <c r="BC1457" i="3"/>
  <c r="BD1457" i="3" s="1"/>
  <c r="AZ1457" i="3"/>
  <c r="BA1457" i="3" s="1"/>
  <c r="AW1457" i="3"/>
  <c r="AX1457" i="3" s="1"/>
  <c r="AT1457" i="3"/>
  <c r="AU1457" i="3" s="1"/>
  <c r="AQ1457" i="3"/>
  <c r="AR1457" i="3" s="1"/>
  <c r="AN1457" i="3"/>
  <c r="AO1457" i="3" s="1"/>
  <c r="AK1457" i="3"/>
  <c r="AL1457" i="3" s="1"/>
  <c r="AH1457" i="3"/>
  <c r="AI1457" i="3" s="1"/>
  <c r="AE1457" i="3"/>
  <c r="AF1457" i="3" s="1"/>
  <c r="AB1457" i="3"/>
  <c r="AC1457" i="3" s="1"/>
  <c r="Y1457" i="3"/>
  <c r="Z1457" i="3" s="1"/>
  <c r="V1457" i="3"/>
  <c r="W1457" i="3" s="1"/>
  <c r="R1457" i="3"/>
  <c r="P1457" i="3"/>
  <c r="BC1456" i="3"/>
  <c r="BD1456" i="3" s="1"/>
  <c r="AZ1456" i="3"/>
  <c r="BA1456" i="3" s="1"/>
  <c r="AW1456" i="3"/>
  <c r="AX1456" i="3" s="1"/>
  <c r="AT1456" i="3"/>
  <c r="AU1456" i="3" s="1"/>
  <c r="AQ1456" i="3"/>
  <c r="AR1456" i="3" s="1"/>
  <c r="AN1456" i="3"/>
  <c r="AO1456" i="3" s="1"/>
  <c r="AK1456" i="3"/>
  <c r="AL1456" i="3" s="1"/>
  <c r="AH1456" i="3"/>
  <c r="AI1456" i="3" s="1"/>
  <c r="AE1456" i="3"/>
  <c r="AF1456" i="3" s="1"/>
  <c r="AB1456" i="3"/>
  <c r="AC1456" i="3" s="1"/>
  <c r="Y1456" i="3"/>
  <c r="Z1456" i="3" s="1"/>
  <c r="V1456" i="3"/>
  <c r="W1456" i="3" s="1"/>
  <c r="R1456" i="3"/>
  <c r="P1456" i="3"/>
  <c r="BC1455" i="3"/>
  <c r="BD1455" i="3" s="1"/>
  <c r="AZ1455" i="3"/>
  <c r="BA1455" i="3" s="1"/>
  <c r="AW1455" i="3"/>
  <c r="AX1455" i="3" s="1"/>
  <c r="AT1455" i="3"/>
  <c r="AU1455" i="3" s="1"/>
  <c r="AQ1455" i="3"/>
  <c r="AR1455" i="3" s="1"/>
  <c r="AN1455" i="3"/>
  <c r="AO1455" i="3" s="1"/>
  <c r="AK1455" i="3"/>
  <c r="AL1455" i="3" s="1"/>
  <c r="AH1455" i="3"/>
  <c r="AI1455" i="3" s="1"/>
  <c r="AE1455" i="3"/>
  <c r="AF1455" i="3" s="1"/>
  <c r="AB1455" i="3"/>
  <c r="AC1455" i="3" s="1"/>
  <c r="Y1455" i="3"/>
  <c r="Z1455" i="3" s="1"/>
  <c r="V1455" i="3"/>
  <c r="W1455" i="3" s="1"/>
  <c r="R1455" i="3"/>
  <c r="P1455" i="3"/>
  <c r="BC1454" i="3"/>
  <c r="BD1454" i="3" s="1"/>
  <c r="AZ1454" i="3"/>
  <c r="BA1454" i="3" s="1"/>
  <c r="AW1454" i="3"/>
  <c r="AX1454" i="3" s="1"/>
  <c r="AT1454" i="3"/>
  <c r="AU1454" i="3" s="1"/>
  <c r="AQ1454" i="3"/>
  <c r="AR1454" i="3" s="1"/>
  <c r="AN1454" i="3"/>
  <c r="AO1454" i="3" s="1"/>
  <c r="AK1454" i="3"/>
  <c r="AL1454" i="3" s="1"/>
  <c r="AH1454" i="3"/>
  <c r="AI1454" i="3" s="1"/>
  <c r="AE1454" i="3"/>
  <c r="AF1454" i="3" s="1"/>
  <c r="AB1454" i="3"/>
  <c r="AC1454" i="3" s="1"/>
  <c r="Y1454" i="3"/>
  <c r="Z1454" i="3" s="1"/>
  <c r="V1454" i="3"/>
  <c r="W1454" i="3" s="1"/>
  <c r="R1454" i="3"/>
  <c r="P1454" i="3"/>
  <c r="BC1453" i="3"/>
  <c r="BD1453" i="3" s="1"/>
  <c r="AZ1453" i="3"/>
  <c r="BA1453" i="3" s="1"/>
  <c r="AW1453" i="3"/>
  <c r="AX1453" i="3" s="1"/>
  <c r="AT1453" i="3"/>
  <c r="AU1453" i="3" s="1"/>
  <c r="AQ1453" i="3"/>
  <c r="AR1453" i="3" s="1"/>
  <c r="AN1453" i="3"/>
  <c r="AO1453" i="3" s="1"/>
  <c r="AK1453" i="3"/>
  <c r="AL1453" i="3" s="1"/>
  <c r="AH1453" i="3"/>
  <c r="AI1453" i="3" s="1"/>
  <c r="AE1453" i="3"/>
  <c r="AF1453" i="3" s="1"/>
  <c r="AB1453" i="3"/>
  <c r="AC1453" i="3" s="1"/>
  <c r="Y1453" i="3"/>
  <c r="Z1453" i="3" s="1"/>
  <c r="V1453" i="3"/>
  <c r="W1453" i="3" s="1"/>
  <c r="R1453" i="3"/>
  <c r="P1453" i="3"/>
  <c r="BC1452" i="3"/>
  <c r="BD1452" i="3" s="1"/>
  <c r="AZ1452" i="3"/>
  <c r="BA1452" i="3" s="1"/>
  <c r="AW1452" i="3"/>
  <c r="AX1452" i="3" s="1"/>
  <c r="AT1452" i="3"/>
  <c r="AU1452" i="3" s="1"/>
  <c r="AQ1452" i="3"/>
  <c r="AR1452" i="3" s="1"/>
  <c r="AN1452" i="3"/>
  <c r="AO1452" i="3" s="1"/>
  <c r="AK1452" i="3"/>
  <c r="AL1452" i="3" s="1"/>
  <c r="AH1452" i="3"/>
  <c r="AI1452" i="3" s="1"/>
  <c r="AE1452" i="3"/>
  <c r="AF1452" i="3" s="1"/>
  <c r="AB1452" i="3"/>
  <c r="AC1452" i="3" s="1"/>
  <c r="Y1452" i="3"/>
  <c r="Z1452" i="3" s="1"/>
  <c r="V1452" i="3"/>
  <c r="W1452" i="3" s="1"/>
  <c r="R1452" i="3"/>
  <c r="P1452" i="3"/>
  <c r="BC1451" i="3"/>
  <c r="BD1451" i="3" s="1"/>
  <c r="AZ1451" i="3"/>
  <c r="BA1451" i="3" s="1"/>
  <c r="AW1451" i="3"/>
  <c r="AX1451" i="3" s="1"/>
  <c r="AT1451" i="3"/>
  <c r="AU1451" i="3" s="1"/>
  <c r="AQ1451" i="3"/>
  <c r="AR1451" i="3" s="1"/>
  <c r="AN1451" i="3"/>
  <c r="AO1451" i="3" s="1"/>
  <c r="AK1451" i="3"/>
  <c r="AL1451" i="3" s="1"/>
  <c r="AH1451" i="3"/>
  <c r="AI1451" i="3" s="1"/>
  <c r="AE1451" i="3"/>
  <c r="AF1451" i="3" s="1"/>
  <c r="AB1451" i="3"/>
  <c r="AC1451" i="3" s="1"/>
  <c r="Y1451" i="3"/>
  <c r="Z1451" i="3" s="1"/>
  <c r="V1451" i="3"/>
  <c r="W1451" i="3" s="1"/>
  <c r="R1451" i="3"/>
  <c r="P1451" i="3"/>
  <c r="BC1450" i="3"/>
  <c r="BD1450" i="3" s="1"/>
  <c r="AZ1450" i="3"/>
  <c r="BA1450" i="3" s="1"/>
  <c r="AW1450" i="3"/>
  <c r="AX1450" i="3" s="1"/>
  <c r="AT1450" i="3"/>
  <c r="AU1450" i="3" s="1"/>
  <c r="AQ1450" i="3"/>
  <c r="AR1450" i="3" s="1"/>
  <c r="AN1450" i="3"/>
  <c r="AO1450" i="3" s="1"/>
  <c r="AK1450" i="3"/>
  <c r="AL1450" i="3" s="1"/>
  <c r="AH1450" i="3"/>
  <c r="AI1450" i="3" s="1"/>
  <c r="AE1450" i="3"/>
  <c r="AF1450" i="3" s="1"/>
  <c r="AB1450" i="3"/>
  <c r="AC1450" i="3" s="1"/>
  <c r="Y1450" i="3"/>
  <c r="Z1450" i="3" s="1"/>
  <c r="V1450" i="3"/>
  <c r="W1450" i="3" s="1"/>
  <c r="R1450" i="3"/>
  <c r="P1450" i="3"/>
  <c r="BC1449" i="3"/>
  <c r="BD1449" i="3" s="1"/>
  <c r="AZ1449" i="3"/>
  <c r="BA1449" i="3" s="1"/>
  <c r="AW1449" i="3"/>
  <c r="AX1449" i="3" s="1"/>
  <c r="AT1449" i="3"/>
  <c r="AU1449" i="3" s="1"/>
  <c r="AQ1449" i="3"/>
  <c r="AR1449" i="3" s="1"/>
  <c r="AN1449" i="3"/>
  <c r="AO1449" i="3" s="1"/>
  <c r="AK1449" i="3"/>
  <c r="AL1449" i="3" s="1"/>
  <c r="AH1449" i="3"/>
  <c r="AI1449" i="3" s="1"/>
  <c r="AE1449" i="3"/>
  <c r="AF1449" i="3" s="1"/>
  <c r="AB1449" i="3"/>
  <c r="AC1449" i="3" s="1"/>
  <c r="Y1449" i="3"/>
  <c r="Z1449" i="3" s="1"/>
  <c r="V1449" i="3"/>
  <c r="W1449" i="3" s="1"/>
  <c r="R1449" i="3"/>
  <c r="P1449" i="3"/>
  <c r="BC1448" i="3"/>
  <c r="BD1448" i="3" s="1"/>
  <c r="AZ1448" i="3"/>
  <c r="BA1448" i="3" s="1"/>
  <c r="AW1448" i="3"/>
  <c r="AX1448" i="3" s="1"/>
  <c r="AT1448" i="3"/>
  <c r="AU1448" i="3" s="1"/>
  <c r="AQ1448" i="3"/>
  <c r="AR1448" i="3" s="1"/>
  <c r="AN1448" i="3"/>
  <c r="AO1448" i="3" s="1"/>
  <c r="AK1448" i="3"/>
  <c r="AL1448" i="3" s="1"/>
  <c r="AH1448" i="3"/>
  <c r="AI1448" i="3" s="1"/>
  <c r="AE1448" i="3"/>
  <c r="AF1448" i="3" s="1"/>
  <c r="AB1448" i="3"/>
  <c r="AC1448" i="3" s="1"/>
  <c r="Y1448" i="3"/>
  <c r="Z1448" i="3" s="1"/>
  <c r="V1448" i="3"/>
  <c r="W1448" i="3" s="1"/>
  <c r="R1448" i="3"/>
  <c r="P1448" i="3"/>
  <c r="BC1447" i="3"/>
  <c r="BD1447" i="3" s="1"/>
  <c r="AZ1447" i="3"/>
  <c r="BA1447" i="3" s="1"/>
  <c r="AW1447" i="3"/>
  <c r="AX1447" i="3" s="1"/>
  <c r="AT1447" i="3"/>
  <c r="AU1447" i="3" s="1"/>
  <c r="AQ1447" i="3"/>
  <c r="AR1447" i="3" s="1"/>
  <c r="AN1447" i="3"/>
  <c r="AO1447" i="3" s="1"/>
  <c r="AK1447" i="3"/>
  <c r="AL1447" i="3" s="1"/>
  <c r="AH1447" i="3"/>
  <c r="AI1447" i="3" s="1"/>
  <c r="AE1447" i="3"/>
  <c r="AF1447" i="3" s="1"/>
  <c r="AB1447" i="3"/>
  <c r="AC1447" i="3" s="1"/>
  <c r="Y1447" i="3"/>
  <c r="Z1447" i="3" s="1"/>
  <c r="V1447" i="3"/>
  <c r="W1447" i="3" s="1"/>
  <c r="R1447" i="3"/>
  <c r="P1447" i="3"/>
  <c r="BC1446" i="3"/>
  <c r="BD1446" i="3" s="1"/>
  <c r="AZ1446" i="3"/>
  <c r="BA1446" i="3" s="1"/>
  <c r="AW1446" i="3"/>
  <c r="AX1446" i="3" s="1"/>
  <c r="AT1446" i="3"/>
  <c r="AU1446" i="3" s="1"/>
  <c r="AQ1446" i="3"/>
  <c r="AR1446" i="3" s="1"/>
  <c r="AN1446" i="3"/>
  <c r="AO1446" i="3" s="1"/>
  <c r="AK1446" i="3"/>
  <c r="AL1446" i="3" s="1"/>
  <c r="AH1446" i="3"/>
  <c r="AI1446" i="3" s="1"/>
  <c r="AE1446" i="3"/>
  <c r="AF1446" i="3" s="1"/>
  <c r="AB1446" i="3"/>
  <c r="AC1446" i="3" s="1"/>
  <c r="Y1446" i="3"/>
  <c r="Z1446" i="3" s="1"/>
  <c r="V1446" i="3"/>
  <c r="W1446" i="3" s="1"/>
  <c r="R1446" i="3"/>
  <c r="P1446" i="3"/>
  <c r="BC1445" i="3"/>
  <c r="BD1445" i="3" s="1"/>
  <c r="AZ1445" i="3"/>
  <c r="BA1445" i="3" s="1"/>
  <c r="AW1445" i="3"/>
  <c r="AX1445" i="3" s="1"/>
  <c r="AT1445" i="3"/>
  <c r="AU1445" i="3" s="1"/>
  <c r="AQ1445" i="3"/>
  <c r="AR1445" i="3" s="1"/>
  <c r="AN1445" i="3"/>
  <c r="AO1445" i="3" s="1"/>
  <c r="AK1445" i="3"/>
  <c r="AL1445" i="3" s="1"/>
  <c r="AH1445" i="3"/>
  <c r="AI1445" i="3" s="1"/>
  <c r="AE1445" i="3"/>
  <c r="AF1445" i="3" s="1"/>
  <c r="AB1445" i="3"/>
  <c r="AC1445" i="3" s="1"/>
  <c r="Y1445" i="3"/>
  <c r="Z1445" i="3" s="1"/>
  <c r="V1445" i="3"/>
  <c r="W1445" i="3" s="1"/>
  <c r="R1445" i="3"/>
  <c r="P1445" i="3"/>
  <c r="BC1444" i="3"/>
  <c r="BD1444" i="3" s="1"/>
  <c r="AZ1444" i="3"/>
  <c r="BA1444" i="3" s="1"/>
  <c r="AW1444" i="3"/>
  <c r="AX1444" i="3" s="1"/>
  <c r="AT1444" i="3"/>
  <c r="AU1444" i="3" s="1"/>
  <c r="AQ1444" i="3"/>
  <c r="AR1444" i="3" s="1"/>
  <c r="AN1444" i="3"/>
  <c r="AO1444" i="3" s="1"/>
  <c r="AK1444" i="3"/>
  <c r="AL1444" i="3" s="1"/>
  <c r="AH1444" i="3"/>
  <c r="AI1444" i="3" s="1"/>
  <c r="AE1444" i="3"/>
  <c r="AF1444" i="3" s="1"/>
  <c r="AB1444" i="3"/>
  <c r="AC1444" i="3" s="1"/>
  <c r="Y1444" i="3"/>
  <c r="Z1444" i="3" s="1"/>
  <c r="V1444" i="3"/>
  <c r="W1444" i="3" s="1"/>
  <c r="R1444" i="3"/>
  <c r="P1444" i="3"/>
  <c r="BC1443" i="3"/>
  <c r="BD1443" i="3" s="1"/>
  <c r="AZ1443" i="3"/>
  <c r="BA1443" i="3" s="1"/>
  <c r="AW1443" i="3"/>
  <c r="AX1443" i="3" s="1"/>
  <c r="AT1443" i="3"/>
  <c r="AU1443" i="3" s="1"/>
  <c r="AQ1443" i="3"/>
  <c r="AR1443" i="3" s="1"/>
  <c r="AN1443" i="3"/>
  <c r="AO1443" i="3" s="1"/>
  <c r="AK1443" i="3"/>
  <c r="AL1443" i="3" s="1"/>
  <c r="AH1443" i="3"/>
  <c r="AI1443" i="3" s="1"/>
  <c r="AE1443" i="3"/>
  <c r="AF1443" i="3" s="1"/>
  <c r="AB1443" i="3"/>
  <c r="AC1443" i="3" s="1"/>
  <c r="Y1443" i="3"/>
  <c r="Z1443" i="3" s="1"/>
  <c r="V1443" i="3"/>
  <c r="W1443" i="3" s="1"/>
  <c r="R1443" i="3"/>
  <c r="P1443" i="3"/>
  <c r="BC1442" i="3"/>
  <c r="BD1442" i="3" s="1"/>
  <c r="AZ1442" i="3"/>
  <c r="BA1442" i="3" s="1"/>
  <c r="AW1442" i="3"/>
  <c r="AX1442" i="3" s="1"/>
  <c r="AT1442" i="3"/>
  <c r="AU1442" i="3" s="1"/>
  <c r="AQ1442" i="3"/>
  <c r="AR1442" i="3" s="1"/>
  <c r="AN1442" i="3"/>
  <c r="AO1442" i="3" s="1"/>
  <c r="AK1442" i="3"/>
  <c r="AL1442" i="3" s="1"/>
  <c r="AH1442" i="3"/>
  <c r="AI1442" i="3" s="1"/>
  <c r="AE1442" i="3"/>
  <c r="AF1442" i="3" s="1"/>
  <c r="AB1442" i="3"/>
  <c r="AC1442" i="3" s="1"/>
  <c r="Y1442" i="3"/>
  <c r="Z1442" i="3" s="1"/>
  <c r="V1442" i="3"/>
  <c r="W1442" i="3" s="1"/>
  <c r="R1442" i="3"/>
  <c r="P1442" i="3"/>
  <c r="BC1441" i="3"/>
  <c r="BD1441" i="3" s="1"/>
  <c r="AZ1441" i="3"/>
  <c r="BA1441" i="3" s="1"/>
  <c r="AW1441" i="3"/>
  <c r="AX1441" i="3" s="1"/>
  <c r="AT1441" i="3"/>
  <c r="AU1441" i="3" s="1"/>
  <c r="AQ1441" i="3"/>
  <c r="AR1441" i="3" s="1"/>
  <c r="AN1441" i="3"/>
  <c r="AO1441" i="3" s="1"/>
  <c r="AK1441" i="3"/>
  <c r="AL1441" i="3" s="1"/>
  <c r="AH1441" i="3"/>
  <c r="AI1441" i="3" s="1"/>
  <c r="AE1441" i="3"/>
  <c r="AF1441" i="3" s="1"/>
  <c r="AB1441" i="3"/>
  <c r="AC1441" i="3" s="1"/>
  <c r="Y1441" i="3"/>
  <c r="Z1441" i="3" s="1"/>
  <c r="V1441" i="3"/>
  <c r="W1441" i="3" s="1"/>
  <c r="R1441" i="3"/>
  <c r="P1441" i="3"/>
  <c r="BC1440" i="3"/>
  <c r="BD1440" i="3" s="1"/>
  <c r="AZ1440" i="3"/>
  <c r="BA1440" i="3" s="1"/>
  <c r="AW1440" i="3"/>
  <c r="AX1440" i="3" s="1"/>
  <c r="AT1440" i="3"/>
  <c r="AU1440" i="3" s="1"/>
  <c r="AQ1440" i="3"/>
  <c r="AR1440" i="3" s="1"/>
  <c r="AN1440" i="3"/>
  <c r="AO1440" i="3" s="1"/>
  <c r="AK1440" i="3"/>
  <c r="AL1440" i="3" s="1"/>
  <c r="AH1440" i="3"/>
  <c r="AI1440" i="3" s="1"/>
  <c r="AE1440" i="3"/>
  <c r="AF1440" i="3" s="1"/>
  <c r="AB1440" i="3"/>
  <c r="AC1440" i="3" s="1"/>
  <c r="Y1440" i="3"/>
  <c r="Z1440" i="3" s="1"/>
  <c r="V1440" i="3"/>
  <c r="W1440" i="3" s="1"/>
  <c r="R1440" i="3"/>
  <c r="P1440" i="3"/>
  <c r="BC1439" i="3"/>
  <c r="BD1439" i="3" s="1"/>
  <c r="AZ1439" i="3"/>
  <c r="BA1439" i="3" s="1"/>
  <c r="AW1439" i="3"/>
  <c r="AX1439" i="3" s="1"/>
  <c r="AT1439" i="3"/>
  <c r="AU1439" i="3" s="1"/>
  <c r="AQ1439" i="3"/>
  <c r="AR1439" i="3" s="1"/>
  <c r="AN1439" i="3"/>
  <c r="AO1439" i="3" s="1"/>
  <c r="AK1439" i="3"/>
  <c r="AL1439" i="3" s="1"/>
  <c r="AH1439" i="3"/>
  <c r="AI1439" i="3" s="1"/>
  <c r="AE1439" i="3"/>
  <c r="AF1439" i="3" s="1"/>
  <c r="AB1439" i="3"/>
  <c r="AC1439" i="3" s="1"/>
  <c r="Y1439" i="3"/>
  <c r="Z1439" i="3" s="1"/>
  <c r="V1439" i="3"/>
  <c r="W1439" i="3" s="1"/>
  <c r="R1439" i="3"/>
  <c r="P1439" i="3"/>
  <c r="BC1438" i="3"/>
  <c r="BD1438" i="3" s="1"/>
  <c r="AZ1438" i="3"/>
  <c r="BA1438" i="3" s="1"/>
  <c r="AW1438" i="3"/>
  <c r="AX1438" i="3" s="1"/>
  <c r="AT1438" i="3"/>
  <c r="AU1438" i="3" s="1"/>
  <c r="AQ1438" i="3"/>
  <c r="AR1438" i="3" s="1"/>
  <c r="AN1438" i="3"/>
  <c r="AO1438" i="3" s="1"/>
  <c r="AK1438" i="3"/>
  <c r="AL1438" i="3" s="1"/>
  <c r="AH1438" i="3"/>
  <c r="AI1438" i="3" s="1"/>
  <c r="AE1438" i="3"/>
  <c r="AF1438" i="3" s="1"/>
  <c r="AB1438" i="3"/>
  <c r="AC1438" i="3" s="1"/>
  <c r="Y1438" i="3"/>
  <c r="Z1438" i="3" s="1"/>
  <c r="V1438" i="3"/>
  <c r="W1438" i="3" s="1"/>
  <c r="R1438" i="3"/>
  <c r="P1438" i="3"/>
  <c r="BC1437" i="3"/>
  <c r="BD1437" i="3" s="1"/>
  <c r="AZ1437" i="3"/>
  <c r="BA1437" i="3" s="1"/>
  <c r="AW1437" i="3"/>
  <c r="AX1437" i="3" s="1"/>
  <c r="AT1437" i="3"/>
  <c r="AU1437" i="3" s="1"/>
  <c r="AQ1437" i="3"/>
  <c r="AR1437" i="3" s="1"/>
  <c r="AN1437" i="3"/>
  <c r="AO1437" i="3" s="1"/>
  <c r="AK1437" i="3"/>
  <c r="AL1437" i="3" s="1"/>
  <c r="AH1437" i="3"/>
  <c r="AI1437" i="3" s="1"/>
  <c r="AE1437" i="3"/>
  <c r="AF1437" i="3" s="1"/>
  <c r="AB1437" i="3"/>
  <c r="AC1437" i="3" s="1"/>
  <c r="Y1437" i="3"/>
  <c r="Z1437" i="3" s="1"/>
  <c r="V1437" i="3"/>
  <c r="W1437" i="3" s="1"/>
  <c r="R1437" i="3"/>
  <c r="P1437" i="3"/>
  <c r="BC1436" i="3"/>
  <c r="BD1436" i="3" s="1"/>
  <c r="AZ1436" i="3"/>
  <c r="BA1436" i="3" s="1"/>
  <c r="AW1436" i="3"/>
  <c r="AX1436" i="3" s="1"/>
  <c r="AT1436" i="3"/>
  <c r="AU1436" i="3" s="1"/>
  <c r="AQ1436" i="3"/>
  <c r="AR1436" i="3" s="1"/>
  <c r="AN1436" i="3"/>
  <c r="AO1436" i="3" s="1"/>
  <c r="AK1436" i="3"/>
  <c r="AL1436" i="3" s="1"/>
  <c r="AH1436" i="3"/>
  <c r="AI1436" i="3" s="1"/>
  <c r="AE1436" i="3"/>
  <c r="AF1436" i="3" s="1"/>
  <c r="AB1436" i="3"/>
  <c r="AC1436" i="3" s="1"/>
  <c r="Y1436" i="3"/>
  <c r="Z1436" i="3" s="1"/>
  <c r="V1436" i="3"/>
  <c r="W1436" i="3" s="1"/>
  <c r="R1436" i="3"/>
  <c r="P1436" i="3"/>
  <c r="BC1435" i="3"/>
  <c r="BD1435" i="3" s="1"/>
  <c r="AZ1435" i="3"/>
  <c r="BA1435" i="3" s="1"/>
  <c r="AW1435" i="3"/>
  <c r="AX1435" i="3" s="1"/>
  <c r="AT1435" i="3"/>
  <c r="AU1435" i="3" s="1"/>
  <c r="AQ1435" i="3"/>
  <c r="AR1435" i="3" s="1"/>
  <c r="AN1435" i="3"/>
  <c r="AO1435" i="3" s="1"/>
  <c r="AK1435" i="3"/>
  <c r="AL1435" i="3" s="1"/>
  <c r="AH1435" i="3"/>
  <c r="AI1435" i="3" s="1"/>
  <c r="AE1435" i="3"/>
  <c r="AF1435" i="3" s="1"/>
  <c r="AB1435" i="3"/>
  <c r="AC1435" i="3" s="1"/>
  <c r="Y1435" i="3"/>
  <c r="Z1435" i="3" s="1"/>
  <c r="V1435" i="3"/>
  <c r="W1435" i="3" s="1"/>
  <c r="R1435" i="3"/>
  <c r="P1435" i="3"/>
  <c r="BC1434" i="3"/>
  <c r="BD1434" i="3" s="1"/>
  <c r="AZ1434" i="3"/>
  <c r="BA1434" i="3" s="1"/>
  <c r="AW1434" i="3"/>
  <c r="AX1434" i="3" s="1"/>
  <c r="AT1434" i="3"/>
  <c r="AU1434" i="3" s="1"/>
  <c r="AQ1434" i="3"/>
  <c r="AR1434" i="3" s="1"/>
  <c r="AN1434" i="3"/>
  <c r="AO1434" i="3" s="1"/>
  <c r="AK1434" i="3"/>
  <c r="AL1434" i="3" s="1"/>
  <c r="AH1434" i="3"/>
  <c r="AI1434" i="3" s="1"/>
  <c r="AE1434" i="3"/>
  <c r="AF1434" i="3" s="1"/>
  <c r="AB1434" i="3"/>
  <c r="AC1434" i="3" s="1"/>
  <c r="Y1434" i="3"/>
  <c r="Z1434" i="3" s="1"/>
  <c r="V1434" i="3"/>
  <c r="W1434" i="3" s="1"/>
  <c r="R1434" i="3"/>
  <c r="P1434" i="3"/>
  <c r="BC1433" i="3"/>
  <c r="BD1433" i="3" s="1"/>
  <c r="AZ1433" i="3"/>
  <c r="BA1433" i="3" s="1"/>
  <c r="AW1433" i="3"/>
  <c r="AX1433" i="3" s="1"/>
  <c r="AT1433" i="3"/>
  <c r="AU1433" i="3" s="1"/>
  <c r="AQ1433" i="3"/>
  <c r="AR1433" i="3" s="1"/>
  <c r="AN1433" i="3"/>
  <c r="AO1433" i="3" s="1"/>
  <c r="AK1433" i="3"/>
  <c r="AL1433" i="3" s="1"/>
  <c r="AH1433" i="3"/>
  <c r="AI1433" i="3" s="1"/>
  <c r="AE1433" i="3"/>
  <c r="AF1433" i="3" s="1"/>
  <c r="AB1433" i="3"/>
  <c r="AC1433" i="3" s="1"/>
  <c r="Y1433" i="3"/>
  <c r="Z1433" i="3" s="1"/>
  <c r="V1433" i="3"/>
  <c r="W1433" i="3" s="1"/>
  <c r="R1433" i="3"/>
  <c r="P1433" i="3"/>
  <c r="BC1432" i="3"/>
  <c r="BD1432" i="3" s="1"/>
  <c r="AZ1432" i="3"/>
  <c r="BA1432" i="3" s="1"/>
  <c r="AW1432" i="3"/>
  <c r="AX1432" i="3" s="1"/>
  <c r="AT1432" i="3"/>
  <c r="AU1432" i="3" s="1"/>
  <c r="AQ1432" i="3"/>
  <c r="AR1432" i="3" s="1"/>
  <c r="AN1432" i="3"/>
  <c r="AO1432" i="3" s="1"/>
  <c r="AK1432" i="3"/>
  <c r="AL1432" i="3" s="1"/>
  <c r="AH1432" i="3"/>
  <c r="AI1432" i="3" s="1"/>
  <c r="AE1432" i="3"/>
  <c r="AF1432" i="3" s="1"/>
  <c r="AB1432" i="3"/>
  <c r="AC1432" i="3" s="1"/>
  <c r="Y1432" i="3"/>
  <c r="Z1432" i="3" s="1"/>
  <c r="V1432" i="3"/>
  <c r="W1432" i="3" s="1"/>
  <c r="R1432" i="3"/>
  <c r="P1432" i="3"/>
  <c r="BC1431" i="3"/>
  <c r="BD1431" i="3" s="1"/>
  <c r="AZ1431" i="3"/>
  <c r="BA1431" i="3" s="1"/>
  <c r="AW1431" i="3"/>
  <c r="AX1431" i="3" s="1"/>
  <c r="AT1431" i="3"/>
  <c r="AU1431" i="3" s="1"/>
  <c r="AQ1431" i="3"/>
  <c r="AR1431" i="3" s="1"/>
  <c r="AN1431" i="3"/>
  <c r="AO1431" i="3" s="1"/>
  <c r="AK1431" i="3"/>
  <c r="AL1431" i="3" s="1"/>
  <c r="AH1431" i="3"/>
  <c r="AI1431" i="3" s="1"/>
  <c r="AE1431" i="3"/>
  <c r="AF1431" i="3" s="1"/>
  <c r="AB1431" i="3"/>
  <c r="AC1431" i="3" s="1"/>
  <c r="Y1431" i="3"/>
  <c r="Z1431" i="3" s="1"/>
  <c r="V1431" i="3"/>
  <c r="W1431" i="3" s="1"/>
  <c r="R1431" i="3"/>
  <c r="P1431" i="3"/>
  <c r="BC1430" i="3"/>
  <c r="BD1430" i="3" s="1"/>
  <c r="AZ1430" i="3"/>
  <c r="BA1430" i="3" s="1"/>
  <c r="AW1430" i="3"/>
  <c r="AX1430" i="3" s="1"/>
  <c r="AT1430" i="3"/>
  <c r="AU1430" i="3" s="1"/>
  <c r="AQ1430" i="3"/>
  <c r="AR1430" i="3" s="1"/>
  <c r="AN1430" i="3"/>
  <c r="AO1430" i="3" s="1"/>
  <c r="AK1430" i="3"/>
  <c r="AL1430" i="3" s="1"/>
  <c r="AH1430" i="3"/>
  <c r="AI1430" i="3" s="1"/>
  <c r="AE1430" i="3"/>
  <c r="AF1430" i="3" s="1"/>
  <c r="AB1430" i="3"/>
  <c r="AC1430" i="3" s="1"/>
  <c r="Y1430" i="3"/>
  <c r="Z1430" i="3" s="1"/>
  <c r="V1430" i="3"/>
  <c r="W1430" i="3" s="1"/>
  <c r="R1430" i="3"/>
  <c r="P1430" i="3"/>
  <c r="BC1429" i="3"/>
  <c r="BD1429" i="3" s="1"/>
  <c r="AZ1429" i="3"/>
  <c r="BA1429" i="3" s="1"/>
  <c r="AW1429" i="3"/>
  <c r="AX1429" i="3" s="1"/>
  <c r="AT1429" i="3"/>
  <c r="AU1429" i="3" s="1"/>
  <c r="AQ1429" i="3"/>
  <c r="AR1429" i="3" s="1"/>
  <c r="AN1429" i="3"/>
  <c r="AO1429" i="3" s="1"/>
  <c r="AK1429" i="3"/>
  <c r="AL1429" i="3" s="1"/>
  <c r="AH1429" i="3"/>
  <c r="AI1429" i="3" s="1"/>
  <c r="AE1429" i="3"/>
  <c r="AF1429" i="3" s="1"/>
  <c r="AB1429" i="3"/>
  <c r="AC1429" i="3" s="1"/>
  <c r="Y1429" i="3"/>
  <c r="Z1429" i="3" s="1"/>
  <c r="V1429" i="3"/>
  <c r="W1429" i="3" s="1"/>
  <c r="R1429" i="3"/>
  <c r="P1429" i="3"/>
  <c r="BC1428" i="3"/>
  <c r="BD1428" i="3" s="1"/>
  <c r="AZ1428" i="3"/>
  <c r="BA1428" i="3" s="1"/>
  <c r="AW1428" i="3"/>
  <c r="AX1428" i="3" s="1"/>
  <c r="AT1428" i="3"/>
  <c r="AU1428" i="3" s="1"/>
  <c r="AQ1428" i="3"/>
  <c r="AR1428" i="3" s="1"/>
  <c r="AN1428" i="3"/>
  <c r="AO1428" i="3" s="1"/>
  <c r="AK1428" i="3"/>
  <c r="AL1428" i="3" s="1"/>
  <c r="AH1428" i="3"/>
  <c r="AI1428" i="3" s="1"/>
  <c r="AE1428" i="3"/>
  <c r="AF1428" i="3" s="1"/>
  <c r="AB1428" i="3"/>
  <c r="AC1428" i="3" s="1"/>
  <c r="Y1428" i="3"/>
  <c r="Z1428" i="3" s="1"/>
  <c r="V1428" i="3"/>
  <c r="W1428" i="3" s="1"/>
  <c r="R1428" i="3"/>
  <c r="P1428" i="3"/>
  <c r="BC1427" i="3"/>
  <c r="BD1427" i="3" s="1"/>
  <c r="AZ1427" i="3"/>
  <c r="BA1427" i="3" s="1"/>
  <c r="AW1427" i="3"/>
  <c r="AX1427" i="3" s="1"/>
  <c r="AT1427" i="3"/>
  <c r="AU1427" i="3" s="1"/>
  <c r="AQ1427" i="3"/>
  <c r="AR1427" i="3" s="1"/>
  <c r="AN1427" i="3"/>
  <c r="AO1427" i="3" s="1"/>
  <c r="AK1427" i="3"/>
  <c r="AL1427" i="3" s="1"/>
  <c r="AH1427" i="3"/>
  <c r="AI1427" i="3" s="1"/>
  <c r="AE1427" i="3"/>
  <c r="AF1427" i="3" s="1"/>
  <c r="AB1427" i="3"/>
  <c r="AC1427" i="3" s="1"/>
  <c r="Y1427" i="3"/>
  <c r="Z1427" i="3" s="1"/>
  <c r="V1427" i="3"/>
  <c r="W1427" i="3" s="1"/>
  <c r="R1427" i="3"/>
  <c r="P1427" i="3"/>
  <c r="BC1426" i="3"/>
  <c r="BD1426" i="3" s="1"/>
  <c r="AZ1426" i="3"/>
  <c r="BA1426" i="3" s="1"/>
  <c r="AW1426" i="3"/>
  <c r="AX1426" i="3" s="1"/>
  <c r="AT1426" i="3"/>
  <c r="AU1426" i="3" s="1"/>
  <c r="AQ1426" i="3"/>
  <c r="AR1426" i="3" s="1"/>
  <c r="AN1426" i="3"/>
  <c r="AO1426" i="3" s="1"/>
  <c r="AK1426" i="3"/>
  <c r="AL1426" i="3" s="1"/>
  <c r="AH1426" i="3"/>
  <c r="AI1426" i="3" s="1"/>
  <c r="AE1426" i="3"/>
  <c r="AF1426" i="3" s="1"/>
  <c r="AB1426" i="3"/>
  <c r="AC1426" i="3" s="1"/>
  <c r="Y1426" i="3"/>
  <c r="Z1426" i="3" s="1"/>
  <c r="V1426" i="3"/>
  <c r="W1426" i="3" s="1"/>
  <c r="R1426" i="3"/>
  <c r="P1426" i="3"/>
  <c r="BC1425" i="3"/>
  <c r="BD1425" i="3" s="1"/>
  <c r="AZ1425" i="3"/>
  <c r="BA1425" i="3" s="1"/>
  <c r="AW1425" i="3"/>
  <c r="AX1425" i="3" s="1"/>
  <c r="AT1425" i="3"/>
  <c r="AU1425" i="3" s="1"/>
  <c r="AQ1425" i="3"/>
  <c r="AR1425" i="3" s="1"/>
  <c r="AN1425" i="3"/>
  <c r="AO1425" i="3" s="1"/>
  <c r="AK1425" i="3"/>
  <c r="AL1425" i="3" s="1"/>
  <c r="AH1425" i="3"/>
  <c r="AI1425" i="3" s="1"/>
  <c r="AE1425" i="3"/>
  <c r="AF1425" i="3" s="1"/>
  <c r="AB1425" i="3"/>
  <c r="AC1425" i="3" s="1"/>
  <c r="Y1425" i="3"/>
  <c r="Z1425" i="3" s="1"/>
  <c r="V1425" i="3"/>
  <c r="W1425" i="3" s="1"/>
  <c r="R1425" i="3"/>
  <c r="P1425" i="3"/>
  <c r="BC1424" i="3"/>
  <c r="BD1424" i="3" s="1"/>
  <c r="AZ1424" i="3"/>
  <c r="BA1424" i="3" s="1"/>
  <c r="AW1424" i="3"/>
  <c r="AX1424" i="3" s="1"/>
  <c r="AT1424" i="3"/>
  <c r="AU1424" i="3" s="1"/>
  <c r="AQ1424" i="3"/>
  <c r="AR1424" i="3" s="1"/>
  <c r="AN1424" i="3"/>
  <c r="AO1424" i="3" s="1"/>
  <c r="AK1424" i="3"/>
  <c r="AL1424" i="3" s="1"/>
  <c r="AH1424" i="3"/>
  <c r="AI1424" i="3" s="1"/>
  <c r="AE1424" i="3"/>
  <c r="AF1424" i="3" s="1"/>
  <c r="AB1424" i="3"/>
  <c r="AC1424" i="3" s="1"/>
  <c r="Y1424" i="3"/>
  <c r="Z1424" i="3" s="1"/>
  <c r="V1424" i="3"/>
  <c r="W1424" i="3" s="1"/>
  <c r="R1424" i="3"/>
  <c r="P1424" i="3"/>
  <c r="BC1423" i="3"/>
  <c r="BD1423" i="3" s="1"/>
  <c r="AZ1423" i="3"/>
  <c r="BA1423" i="3" s="1"/>
  <c r="AW1423" i="3"/>
  <c r="AX1423" i="3" s="1"/>
  <c r="AT1423" i="3"/>
  <c r="AU1423" i="3" s="1"/>
  <c r="AQ1423" i="3"/>
  <c r="AR1423" i="3" s="1"/>
  <c r="AN1423" i="3"/>
  <c r="AO1423" i="3" s="1"/>
  <c r="AK1423" i="3"/>
  <c r="AL1423" i="3" s="1"/>
  <c r="AH1423" i="3"/>
  <c r="AI1423" i="3" s="1"/>
  <c r="AE1423" i="3"/>
  <c r="AF1423" i="3" s="1"/>
  <c r="AB1423" i="3"/>
  <c r="AC1423" i="3" s="1"/>
  <c r="Y1423" i="3"/>
  <c r="Z1423" i="3" s="1"/>
  <c r="V1423" i="3"/>
  <c r="W1423" i="3" s="1"/>
  <c r="R1423" i="3"/>
  <c r="P1423" i="3"/>
  <c r="BC1422" i="3"/>
  <c r="BD1422" i="3" s="1"/>
  <c r="AZ1422" i="3"/>
  <c r="BA1422" i="3" s="1"/>
  <c r="AW1422" i="3"/>
  <c r="AX1422" i="3" s="1"/>
  <c r="AT1422" i="3"/>
  <c r="AU1422" i="3" s="1"/>
  <c r="AQ1422" i="3"/>
  <c r="AR1422" i="3" s="1"/>
  <c r="AN1422" i="3"/>
  <c r="AO1422" i="3" s="1"/>
  <c r="AK1422" i="3"/>
  <c r="AL1422" i="3" s="1"/>
  <c r="AH1422" i="3"/>
  <c r="AI1422" i="3" s="1"/>
  <c r="AE1422" i="3"/>
  <c r="AF1422" i="3" s="1"/>
  <c r="AB1422" i="3"/>
  <c r="AC1422" i="3" s="1"/>
  <c r="Y1422" i="3"/>
  <c r="Z1422" i="3" s="1"/>
  <c r="V1422" i="3"/>
  <c r="W1422" i="3" s="1"/>
  <c r="R1422" i="3"/>
  <c r="P1422" i="3"/>
  <c r="BC1421" i="3"/>
  <c r="BD1421" i="3" s="1"/>
  <c r="AZ1421" i="3"/>
  <c r="BA1421" i="3" s="1"/>
  <c r="AW1421" i="3"/>
  <c r="AX1421" i="3" s="1"/>
  <c r="AT1421" i="3"/>
  <c r="AU1421" i="3" s="1"/>
  <c r="AQ1421" i="3"/>
  <c r="AR1421" i="3" s="1"/>
  <c r="AN1421" i="3"/>
  <c r="AO1421" i="3" s="1"/>
  <c r="AK1421" i="3"/>
  <c r="AL1421" i="3" s="1"/>
  <c r="AH1421" i="3"/>
  <c r="AI1421" i="3" s="1"/>
  <c r="AE1421" i="3"/>
  <c r="AF1421" i="3" s="1"/>
  <c r="AB1421" i="3"/>
  <c r="AC1421" i="3" s="1"/>
  <c r="Y1421" i="3"/>
  <c r="Z1421" i="3" s="1"/>
  <c r="V1421" i="3"/>
  <c r="W1421" i="3" s="1"/>
  <c r="R1421" i="3"/>
  <c r="P1421" i="3"/>
  <c r="BC1420" i="3"/>
  <c r="BD1420" i="3" s="1"/>
  <c r="AZ1420" i="3"/>
  <c r="BA1420" i="3" s="1"/>
  <c r="AW1420" i="3"/>
  <c r="AX1420" i="3" s="1"/>
  <c r="AT1420" i="3"/>
  <c r="AU1420" i="3" s="1"/>
  <c r="AQ1420" i="3"/>
  <c r="AR1420" i="3" s="1"/>
  <c r="AN1420" i="3"/>
  <c r="AO1420" i="3" s="1"/>
  <c r="AK1420" i="3"/>
  <c r="AL1420" i="3" s="1"/>
  <c r="AH1420" i="3"/>
  <c r="AI1420" i="3" s="1"/>
  <c r="AE1420" i="3"/>
  <c r="AF1420" i="3" s="1"/>
  <c r="AB1420" i="3"/>
  <c r="AC1420" i="3" s="1"/>
  <c r="Y1420" i="3"/>
  <c r="Z1420" i="3" s="1"/>
  <c r="V1420" i="3"/>
  <c r="W1420" i="3" s="1"/>
  <c r="R1420" i="3"/>
  <c r="P1420" i="3"/>
  <c r="BC1419" i="3"/>
  <c r="BD1419" i="3" s="1"/>
  <c r="AZ1419" i="3"/>
  <c r="BA1419" i="3" s="1"/>
  <c r="AW1419" i="3"/>
  <c r="AX1419" i="3" s="1"/>
  <c r="AT1419" i="3"/>
  <c r="AU1419" i="3" s="1"/>
  <c r="AQ1419" i="3"/>
  <c r="AR1419" i="3" s="1"/>
  <c r="AN1419" i="3"/>
  <c r="AO1419" i="3" s="1"/>
  <c r="AK1419" i="3"/>
  <c r="AL1419" i="3" s="1"/>
  <c r="AH1419" i="3"/>
  <c r="AI1419" i="3" s="1"/>
  <c r="AE1419" i="3"/>
  <c r="AF1419" i="3" s="1"/>
  <c r="AB1419" i="3"/>
  <c r="AC1419" i="3" s="1"/>
  <c r="Y1419" i="3"/>
  <c r="Z1419" i="3" s="1"/>
  <c r="V1419" i="3"/>
  <c r="W1419" i="3" s="1"/>
  <c r="R1419" i="3"/>
  <c r="P1419" i="3"/>
  <c r="BC1418" i="3"/>
  <c r="BD1418" i="3" s="1"/>
  <c r="AZ1418" i="3"/>
  <c r="BA1418" i="3" s="1"/>
  <c r="AW1418" i="3"/>
  <c r="AX1418" i="3" s="1"/>
  <c r="AT1418" i="3"/>
  <c r="AU1418" i="3" s="1"/>
  <c r="AQ1418" i="3"/>
  <c r="AR1418" i="3" s="1"/>
  <c r="AN1418" i="3"/>
  <c r="AO1418" i="3" s="1"/>
  <c r="AK1418" i="3"/>
  <c r="AL1418" i="3" s="1"/>
  <c r="AH1418" i="3"/>
  <c r="AI1418" i="3" s="1"/>
  <c r="AE1418" i="3"/>
  <c r="AF1418" i="3" s="1"/>
  <c r="AB1418" i="3"/>
  <c r="AC1418" i="3" s="1"/>
  <c r="Y1418" i="3"/>
  <c r="Z1418" i="3" s="1"/>
  <c r="V1418" i="3"/>
  <c r="W1418" i="3" s="1"/>
  <c r="R1418" i="3"/>
  <c r="P1418" i="3"/>
  <c r="BC1417" i="3"/>
  <c r="BD1417" i="3" s="1"/>
  <c r="AZ1417" i="3"/>
  <c r="BA1417" i="3" s="1"/>
  <c r="AW1417" i="3"/>
  <c r="AX1417" i="3" s="1"/>
  <c r="AT1417" i="3"/>
  <c r="AU1417" i="3" s="1"/>
  <c r="AQ1417" i="3"/>
  <c r="AR1417" i="3" s="1"/>
  <c r="AN1417" i="3"/>
  <c r="AO1417" i="3" s="1"/>
  <c r="AK1417" i="3"/>
  <c r="AL1417" i="3" s="1"/>
  <c r="AH1417" i="3"/>
  <c r="AI1417" i="3" s="1"/>
  <c r="AE1417" i="3"/>
  <c r="AF1417" i="3" s="1"/>
  <c r="AB1417" i="3"/>
  <c r="AC1417" i="3" s="1"/>
  <c r="Y1417" i="3"/>
  <c r="Z1417" i="3" s="1"/>
  <c r="V1417" i="3"/>
  <c r="W1417" i="3" s="1"/>
  <c r="R1417" i="3"/>
  <c r="P1417" i="3"/>
  <c r="BC1416" i="3"/>
  <c r="BD1416" i="3" s="1"/>
  <c r="AZ1416" i="3"/>
  <c r="BA1416" i="3" s="1"/>
  <c r="AW1416" i="3"/>
  <c r="AX1416" i="3" s="1"/>
  <c r="AT1416" i="3"/>
  <c r="AU1416" i="3" s="1"/>
  <c r="AQ1416" i="3"/>
  <c r="AR1416" i="3" s="1"/>
  <c r="AN1416" i="3"/>
  <c r="AO1416" i="3" s="1"/>
  <c r="AK1416" i="3"/>
  <c r="AL1416" i="3" s="1"/>
  <c r="AH1416" i="3"/>
  <c r="AI1416" i="3" s="1"/>
  <c r="AE1416" i="3"/>
  <c r="AF1416" i="3" s="1"/>
  <c r="AB1416" i="3"/>
  <c r="AC1416" i="3" s="1"/>
  <c r="Y1416" i="3"/>
  <c r="Z1416" i="3" s="1"/>
  <c r="V1416" i="3"/>
  <c r="W1416" i="3" s="1"/>
  <c r="R1416" i="3"/>
  <c r="P1416" i="3"/>
  <c r="BC1415" i="3"/>
  <c r="BD1415" i="3" s="1"/>
  <c r="AZ1415" i="3"/>
  <c r="BA1415" i="3" s="1"/>
  <c r="AW1415" i="3"/>
  <c r="AX1415" i="3" s="1"/>
  <c r="AT1415" i="3"/>
  <c r="AU1415" i="3" s="1"/>
  <c r="AQ1415" i="3"/>
  <c r="AR1415" i="3" s="1"/>
  <c r="AN1415" i="3"/>
  <c r="AO1415" i="3" s="1"/>
  <c r="AK1415" i="3"/>
  <c r="AL1415" i="3" s="1"/>
  <c r="AH1415" i="3"/>
  <c r="AI1415" i="3" s="1"/>
  <c r="AE1415" i="3"/>
  <c r="AF1415" i="3" s="1"/>
  <c r="AB1415" i="3"/>
  <c r="AC1415" i="3" s="1"/>
  <c r="Y1415" i="3"/>
  <c r="Z1415" i="3" s="1"/>
  <c r="V1415" i="3"/>
  <c r="W1415" i="3" s="1"/>
  <c r="R1415" i="3"/>
  <c r="P1415" i="3"/>
  <c r="BC1414" i="3"/>
  <c r="BD1414" i="3" s="1"/>
  <c r="AZ1414" i="3"/>
  <c r="BA1414" i="3" s="1"/>
  <c r="AW1414" i="3"/>
  <c r="AX1414" i="3" s="1"/>
  <c r="AT1414" i="3"/>
  <c r="AU1414" i="3" s="1"/>
  <c r="AQ1414" i="3"/>
  <c r="AR1414" i="3" s="1"/>
  <c r="AN1414" i="3"/>
  <c r="AO1414" i="3" s="1"/>
  <c r="AK1414" i="3"/>
  <c r="AL1414" i="3" s="1"/>
  <c r="AH1414" i="3"/>
  <c r="AI1414" i="3" s="1"/>
  <c r="AE1414" i="3"/>
  <c r="AF1414" i="3" s="1"/>
  <c r="AB1414" i="3"/>
  <c r="AC1414" i="3" s="1"/>
  <c r="Y1414" i="3"/>
  <c r="Z1414" i="3" s="1"/>
  <c r="V1414" i="3"/>
  <c r="W1414" i="3" s="1"/>
  <c r="R1414" i="3"/>
  <c r="P1414" i="3"/>
  <c r="BC1413" i="3"/>
  <c r="BD1413" i="3" s="1"/>
  <c r="AZ1413" i="3"/>
  <c r="BA1413" i="3" s="1"/>
  <c r="AW1413" i="3"/>
  <c r="AX1413" i="3" s="1"/>
  <c r="AT1413" i="3"/>
  <c r="AU1413" i="3" s="1"/>
  <c r="AQ1413" i="3"/>
  <c r="AR1413" i="3" s="1"/>
  <c r="AN1413" i="3"/>
  <c r="AO1413" i="3" s="1"/>
  <c r="AK1413" i="3"/>
  <c r="AL1413" i="3" s="1"/>
  <c r="AH1413" i="3"/>
  <c r="AI1413" i="3" s="1"/>
  <c r="AE1413" i="3"/>
  <c r="AF1413" i="3" s="1"/>
  <c r="AB1413" i="3"/>
  <c r="AC1413" i="3" s="1"/>
  <c r="Y1413" i="3"/>
  <c r="Z1413" i="3" s="1"/>
  <c r="V1413" i="3"/>
  <c r="W1413" i="3" s="1"/>
  <c r="R1413" i="3"/>
  <c r="P1413" i="3"/>
  <c r="BC1412" i="3"/>
  <c r="BD1412" i="3" s="1"/>
  <c r="AZ1412" i="3"/>
  <c r="BA1412" i="3" s="1"/>
  <c r="AW1412" i="3"/>
  <c r="AX1412" i="3" s="1"/>
  <c r="AT1412" i="3"/>
  <c r="AU1412" i="3" s="1"/>
  <c r="AQ1412" i="3"/>
  <c r="AR1412" i="3" s="1"/>
  <c r="AN1412" i="3"/>
  <c r="AO1412" i="3" s="1"/>
  <c r="AK1412" i="3"/>
  <c r="AL1412" i="3" s="1"/>
  <c r="AH1412" i="3"/>
  <c r="AI1412" i="3" s="1"/>
  <c r="AE1412" i="3"/>
  <c r="AF1412" i="3" s="1"/>
  <c r="AB1412" i="3"/>
  <c r="AC1412" i="3" s="1"/>
  <c r="Y1412" i="3"/>
  <c r="Z1412" i="3" s="1"/>
  <c r="V1412" i="3"/>
  <c r="W1412" i="3" s="1"/>
  <c r="R1412" i="3"/>
  <c r="P1412" i="3"/>
  <c r="BC1411" i="3"/>
  <c r="BD1411" i="3" s="1"/>
  <c r="AZ1411" i="3"/>
  <c r="BA1411" i="3" s="1"/>
  <c r="AW1411" i="3"/>
  <c r="AX1411" i="3" s="1"/>
  <c r="AT1411" i="3"/>
  <c r="AU1411" i="3" s="1"/>
  <c r="AQ1411" i="3"/>
  <c r="AR1411" i="3" s="1"/>
  <c r="AN1411" i="3"/>
  <c r="AO1411" i="3" s="1"/>
  <c r="AK1411" i="3"/>
  <c r="AL1411" i="3" s="1"/>
  <c r="AH1411" i="3"/>
  <c r="AI1411" i="3" s="1"/>
  <c r="AE1411" i="3"/>
  <c r="AF1411" i="3" s="1"/>
  <c r="AB1411" i="3"/>
  <c r="AC1411" i="3" s="1"/>
  <c r="Y1411" i="3"/>
  <c r="Z1411" i="3" s="1"/>
  <c r="V1411" i="3"/>
  <c r="W1411" i="3" s="1"/>
  <c r="R1411" i="3"/>
  <c r="P1411" i="3"/>
  <c r="BC1410" i="3"/>
  <c r="BD1410" i="3" s="1"/>
  <c r="AZ1410" i="3"/>
  <c r="BA1410" i="3" s="1"/>
  <c r="AW1410" i="3"/>
  <c r="AX1410" i="3" s="1"/>
  <c r="AT1410" i="3"/>
  <c r="AU1410" i="3" s="1"/>
  <c r="AQ1410" i="3"/>
  <c r="AR1410" i="3" s="1"/>
  <c r="AN1410" i="3"/>
  <c r="AO1410" i="3" s="1"/>
  <c r="AK1410" i="3"/>
  <c r="AL1410" i="3" s="1"/>
  <c r="AH1410" i="3"/>
  <c r="AI1410" i="3" s="1"/>
  <c r="AE1410" i="3"/>
  <c r="AF1410" i="3" s="1"/>
  <c r="AB1410" i="3"/>
  <c r="AC1410" i="3" s="1"/>
  <c r="Y1410" i="3"/>
  <c r="Z1410" i="3" s="1"/>
  <c r="V1410" i="3"/>
  <c r="W1410" i="3" s="1"/>
  <c r="R1410" i="3"/>
  <c r="P1410" i="3"/>
  <c r="BC1409" i="3"/>
  <c r="BD1409" i="3" s="1"/>
  <c r="AZ1409" i="3"/>
  <c r="BA1409" i="3" s="1"/>
  <c r="AW1409" i="3"/>
  <c r="AX1409" i="3" s="1"/>
  <c r="AT1409" i="3"/>
  <c r="AU1409" i="3" s="1"/>
  <c r="AQ1409" i="3"/>
  <c r="AR1409" i="3" s="1"/>
  <c r="AN1409" i="3"/>
  <c r="AO1409" i="3" s="1"/>
  <c r="AK1409" i="3"/>
  <c r="AL1409" i="3" s="1"/>
  <c r="AH1409" i="3"/>
  <c r="AI1409" i="3" s="1"/>
  <c r="AE1409" i="3"/>
  <c r="AF1409" i="3" s="1"/>
  <c r="AB1409" i="3"/>
  <c r="AC1409" i="3" s="1"/>
  <c r="Y1409" i="3"/>
  <c r="Z1409" i="3" s="1"/>
  <c r="V1409" i="3"/>
  <c r="W1409" i="3" s="1"/>
  <c r="R1409" i="3"/>
  <c r="P1409" i="3"/>
  <c r="BC1408" i="3"/>
  <c r="BD1408" i="3" s="1"/>
  <c r="AZ1408" i="3"/>
  <c r="BA1408" i="3" s="1"/>
  <c r="AW1408" i="3"/>
  <c r="AX1408" i="3" s="1"/>
  <c r="AT1408" i="3"/>
  <c r="AU1408" i="3" s="1"/>
  <c r="AQ1408" i="3"/>
  <c r="AR1408" i="3" s="1"/>
  <c r="AN1408" i="3"/>
  <c r="AO1408" i="3" s="1"/>
  <c r="AK1408" i="3"/>
  <c r="AL1408" i="3" s="1"/>
  <c r="AH1408" i="3"/>
  <c r="AI1408" i="3" s="1"/>
  <c r="AE1408" i="3"/>
  <c r="AF1408" i="3" s="1"/>
  <c r="AB1408" i="3"/>
  <c r="AC1408" i="3" s="1"/>
  <c r="Y1408" i="3"/>
  <c r="Z1408" i="3" s="1"/>
  <c r="V1408" i="3"/>
  <c r="W1408" i="3" s="1"/>
  <c r="R1408" i="3"/>
  <c r="P1408" i="3"/>
  <c r="BC1407" i="3"/>
  <c r="BD1407" i="3" s="1"/>
  <c r="AZ1407" i="3"/>
  <c r="BA1407" i="3" s="1"/>
  <c r="AW1407" i="3"/>
  <c r="AX1407" i="3" s="1"/>
  <c r="AT1407" i="3"/>
  <c r="AU1407" i="3" s="1"/>
  <c r="AQ1407" i="3"/>
  <c r="AR1407" i="3" s="1"/>
  <c r="AN1407" i="3"/>
  <c r="AO1407" i="3" s="1"/>
  <c r="AK1407" i="3"/>
  <c r="AL1407" i="3" s="1"/>
  <c r="AH1407" i="3"/>
  <c r="AI1407" i="3" s="1"/>
  <c r="AE1407" i="3"/>
  <c r="AF1407" i="3" s="1"/>
  <c r="AB1407" i="3"/>
  <c r="AC1407" i="3" s="1"/>
  <c r="Y1407" i="3"/>
  <c r="Z1407" i="3" s="1"/>
  <c r="V1407" i="3"/>
  <c r="W1407" i="3" s="1"/>
  <c r="R1407" i="3"/>
  <c r="P1407" i="3"/>
  <c r="BC1406" i="3"/>
  <c r="BD1406" i="3" s="1"/>
  <c r="AZ1406" i="3"/>
  <c r="BA1406" i="3" s="1"/>
  <c r="AW1406" i="3"/>
  <c r="AX1406" i="3" s="1"/>
  <c r="AT1406" i="3"/>
  <c r="AU1406" i="3" s="1"/>
  <c r="AQ1406" i="3"/>
  <c r="AR1406" i="3" s="1"/>
  <c r="AN1406" i="3"/>
  <c r="AO1406" i="3" s="1"/>
  <c r="AK1406" i="3"/>
  <c r="AL1406" i="3" s="1"/>
  <c r="AH1406" i="3"/>
  <c r="AI1406" i="3" s="1"/>
  <c r="AE1406" i="3"/>
  <c r="AF1406" i="3" s="1"/>
  <c r="AB1406" i="3"/>
  <c r="AC1406" i="3" s="1"/>
  <c r="Y1406" i="3"/>
  <c r="Z1406" i="3" s="1"/>
  <c r="V1406" i="3"/>
  <c r="W1406" i="3" s="1"/>
  <c r="R1406" i="3"/>
  <c r="P1406" i="3"/>
  <c r="BC1405" i="3"/>
  <c r="BD1405" i="3" s="1"/>
  <c r="AZ1405" i="3"/>
  <c r="BA1405" i="3" s="1"/>
  <c r="AW1405" i="3"/>
  <c r="AX1405" i="3" s="1"/>
  <c r="AT1405" i="3"/>
  <c r="AU1405" i="3" s="1"/>
  <c r="AQ1405" i="3"/>
  <c r="AR1405" i="3" s="1"/>
  <c r="AN1405" i="3"/>
  <c r="AO1405" i="3" s="1"/>
  <c r="AK1405" i="3"/>
  <c r="AL1405" i="3" s="1"/>
  <c r="AH1405" i="3"/>
  <c r="AI1405" i="3" s="1"/>
  <c r="AE1405" i="3"/>
  <c r="AF1405" i="3" s="1"/>
  <c r="AB1405" i="3"/>
  <c r="AC1405" i="3" s="1"/>
  <c r="Y1405" i="3"/>
  <c r="Z1405" i="3" s="1"/>
  <c r="V1405" i="3"/>
  <c r="W1405" i="3" s="1"/>
  <c r="R1405" i="3"/>
  <c r="P1405" i="3"/>
  <c r="BC1404" i="3"/>
  <c r="BD1404" i="3" s="1"/>
  <c r="AZ1404" i="3"/>
  <c r="BA1404" i="3" s="1"/>
  <c r="AW1404" i="3"/>
  <c r="AX1404" i="3" s="1"/>
  <c r="AT1404" i="3"/>
  <c r="AU1404" i="3" s="1"/>
  <c r="AQ1404" i="3"/>
  <c r="AR1404" i="3" s="1"/>
  <c r="AN1404" i="3"/>
  <c r="AO1404" i="3" s="1"/>
  <c r="AK1404" i="3"/>
  <c r="AL1404" i="3" s="1"/>
  <c r="AH1404" i="3"/>
  <c r="AI1404" i="3" s="1"/>
  <c r="AE1404" i="3"/>
  <c r="AF1404" i="3" s="1"/>
  <c r="AB1404" i="3"/>
  <c r="AC1404" i="3" s="1"/>
  <c r="Y1404" i="3"/>
  <c r="Z1404" i="3" s="1"/>
  <c r="V1404" i="3"/>
  <c r="W1404" i="3" s="1"/>
  <c r="R1404" i="3"/>
  <c r="P1404" i="3"/>
  <c r="BC1403" i="3"/>
  <c r="BD1403" i="3" s="1"/>
  <c r="AZ1403" i="3"/>
  <c r="BA1403" i="3" s="1"/>
  <c r="AW1403" i="3"/>
  <c r="AX1403" i="3" s="1"/>
  <c r="AT1403" i="3"/>
  <c r="AU1403" i="3" s="1"/>
  <c r="AQ1403" i="3"/>
  <c r="AR1403" i="3" s="1"/>
  <c r="AN1403" i="3"/>
  <c r="AO1403" i="3" s="1"/>
  <c r="AK1403" i="3"/>
  <c r="AL1403" i="3" s="1"/>
  <c r="AH1403" i="3"/>
  <c r="AI1403" i="3" s="1"/>
  <c r="AE1403" i="3"/>
  <c r="AF1403" i="3" s="1"/>
  <c r="AB1403" i="3"/>
  <c r="AC1403" i="3" s="1"/>
  <c r="Y1403" i="3"/>
  <c r="Z1403" i="3" s="1"/>
  <c r="V1403" i="3"/>
  <c r="W1403" i="3" s="1"/>
  <c r="R1403" i="3"/>
  <c r="P1403" i="3"/>
  <c r="BC1402" i="3"/>
  <c r="BD1402" i="3" s="1"/>
  <c r="AZ1402" i="3"/>
  <c r="BA1402" i="3" s="1"/>
  <c r="AW1402" i="3"/>
  <c r="AX1402" i="3" s="1"/>
  <c r="AT1402" i="3"/>
  <c r="AU1402" i="3" s="1"/>
  <c r="AQ1402" i="3"/>
  <c r="AR1402" i="3" s="1"/>
  <c r="AN1402" i="3"/>
  <c r="AO1402" i="3" s="1"/>
  <c r="AK1402" i="3"/>
  <c r="AL1402" i="3" s="1"/>
  <c r="AH1402" i="3"/>
  <c r="AI1402" i="3" s="1"/>
  <c r="AE1402" i="3"/>
  <c r="AF1402" i="3" s="1"/>
  <c r="AB1402" i="3"/>
  <c r="AC1402" i="3" s="1"/>
  <c r="Y1402" i="3"/>
  <c r="Z1402" i="3" s="1"/>
  <c r="V1402" i="3"/>
  <c r="W1402" i="3" s="1"/>
  <c r="R1402" i="3"/>
  <c r="P1402" i="3"/>
  <c r="BC1401" i="3"/>
  <c r="BD1401" i="3" s="1"/>
  <c r="AZ1401" i="3"/>
  <c r="BA1401" i="3" s="1"/>
  <c r="AW1401" i="3"/>
  <c r="AX1401" i="3" s="1"/>
  <c r="AT1401" i="3"/>
  <c r="AU1401" i="3" s="1"/>
  <c r="AQ1401" i="3"/>
  <c r="AR1401" i="3" s="1"/>
  <c r="AN1401" i="3"/>
  <c r="AO1401" i="3" s="1"/>
  <c r="AK1401" i="3"/>
  <c r="AL1401" i="3" s="1"/>
  <c r="AH1401" i="3"/>
  <c r="AI1401" i="3" s="1"/>
  <c r="AE1401" i="3"/>
  <c r="AF1401" i="3" s="1"/>
  <c r="AB1401" i="3"/>
  <c r="AC1401" i="3" s="1"/>
  <c r="Y1401" i="3"/>
  <c r="Z1401" i="3" s="1"/>
  <c r="V1401" i="3"/>
  <c r="W1401" i="3" s="1"/>
  <c r="R1401" i="3"/>
  <c r="P1401" i="3"/>
  <c r="BC1400" i="3"/>
  <c r="BD1400" i="3" s="1"/>
  <c r="AZ1400" i="3"/>
  <c r="BA1400" i="3" s="1"/>
  <c r="AW1400" i="3"/>
  <c r="AX1400" i="3" s="1"/>
  <c r="AT1400" i="3"/>
  <c r="AU1400" i="3" s="1"/>
  <c r="AQ1400" i="3"/>
  <c r="AR1400" i="3" s="1"/>
  <c r="AN1400" i="3"/>
  <c r="AO1400" i="3" s="1"/>
  <c r="AK1400" i="3"/>
  <c r="AL1400" i="3" s="1"/>
  <c r="AH1400" i="3"/>
  <c r="AI1400" i="3" s="1"/>
  <c r="AE1400" i="3"/>
  <c r="AF1400" i="3" s="1"/>
  <c r="AB1400" i="3"/>
  <c r="AC1400" i="3" s="1"/>
  <c r="Y1400" i="3"/>
  <c r="Z1400" i="3" s="1"/>
  <c r="V1400" i="3"/>
  <c r="W1400" i="3" s="1"/>
  <c r="R1400" i="3"/>
  <c r="P1400" i="3"/>
  <c r="BC1399" i="3"/>
  <c r="BD1399" i="3" s="1"/>
  <c r="AZ1399" i="3"/>
  <c r="BA1399" i="3" s="1"/>
  <c r="AW1399" i="3"/>
  <c r="AX1399" i="3" s="1"/>
  <c r="AT1399" i="3"/>
  <c r="AU1399" i="3" s="1"/>
  <c r="AQ1399" i="3"/>
  <c r="AR1399" i="3" s="1"/>
  <c r="AN1399" i="3"/>
  <c r="AO1399" i="3" s="1"/>
  <c r="AK1399" i="3"/>
  <c r="AL1399" i="3" s="1"/>
  <c r="AH1399" i="3"/>
  <c r="AI1399" i="3" s="1"/>
  <c r="AE1399" i="3"/>
  <c r="AF1399" i="3" s="1"/>
  <c r="AB1399" i="3"/>
  <c r="AC1399" i="3" s="1"/>
  <c r="Y1399" i="3"/>
  <c r="Z1399" i="3" s="1"/>
  <c r="V1399" i="3"/>
  <c r="W1399" i="3" s="1"/>
  <c r="R1399" i="3"/>
  <c r="P1399" i="3"/>
  <c r="BC1398" i="3"/>
  <c r="BD1398" i="3" s="1"/>
  <c r="AZ1398" i="3"/>
  <c r="BA1398" i="3" s="1"/>
  <c r="AW1398" i="3"/>
  <c r="AX1398" i="3" s="1"/>
  <c r="AT1398" i="3"/>
  <c r="AU1398" i="3" s="1"/>
  <c r="AQ1398" i="3"/>
  <c r="AR1398" i="3" s="1"/>
  <c r="AN1398" i="3"/>
  <c r="AO1398" i="3" s="1"/>
  <c r="AK1398" i="3"/>
  <c r="AL1398" i="3" s="1"/>
  <c r="AH1398" i="3"/>
  <c r="AI1398" i="3" s="1"/>
  <c r="AE1398" i="3"/>
  <c r="AF1398" i="3" s="1"/>
  <c r="AB1398" i="3"/>
  <c r="AC1398" i="3" s="1"/>
  <c r="Y1398" i="3"/>
  <c r="Z1398" i="3" s="1"/>
  <c r="V1398" i="3"/>
  <c r="W1398" i="3" s="1"/>
  <c r="R1398" i="3"/>
  <c r="P1398" i="3"/>
  <c r="BC1397" i="3"/>
  <c r="BD1397" i="3" s="1"/>
  <c r="AZ1397" i="3"/>
  <c r="BA1397" i="3" s="1"/>
  <c r="AW1397" i="3"/>
  <c r="AX1397" i="3" s="1"/>
  <c r="AT1397" i="3"/>
  <c r="AU1397" i="3" s="1"/>
  <c r="AQ1397" i="3"/>
  <c r="AR1397" i="3" s="1"/>
  <c r="AN1397" i="3"/>
  <c r="AO1397" i="3" s="1"/>
  <c r="AK1397" i="3"/>
  <c r="AL1397" i="3" s="1"/>
  <c r="AH1397" i="3"/>
  <c r="AI1397" i="3" s="1"/>
  <c r="AE1397" i="3"/>
  <c r="AF1397" i="3" s="1"/>
  <c r="AB1397" i="3"/>
  <c r="AC1397" i="3" s="1"/>
  <c r="Y1397" i="3"/>
  <c r="Z1397" i="3" s="1"/>
  <c r="V1397" i="3"/>
  <c r="W1397" i="3" s="1"/>
  <c r="R1397" i="3"/>
  <c r="P1397" i="3"/>
  <c r="BC1396" i="3"/>
  <c r="BD1396" i="3" s="1"/>
  <c r="AZ1396" i="3"/>
  <c r="BA1396" i="3" s="1"/>
  <c r="AW1396" i="3"/>
  <c r="AX1396" i="3" s="1"/>
  <c r="AT1396" i="3"/>
  <c r="AU1396" i="3" s="1"/>
  <c r="AQ1396" i="3"/>
  <c r="AR1396" i="3" s="1"/>
  <c r="AN1396" i="3"/>
  <c r="AO1396" i="3" s="1"/>
  <c r="AK1396" i="3"/>
  <c r="AL1396" i="3" s="1"/>
  <c r="AH1396" i="3"/>
  <c r="AI1396" i="3" s="1"/>
  <c r="AE1396" i="3"/>
  <c r="AF1396" i="3" s="1"/>
  <c r="AB1396" i="3"/>
  <c r="AC1396" i="3" s="1"/>
  <c r="Y1396" i="3"/>
  <c r="Z1396" i="3" s="1"/>
  <c r="V1396" i="3"/>
  <c r="W1396" i="3" s="1"/>
  <c r="R1396" i="3"/>
  <c r="P1396" i="3"/>
  <c r="BC1395" i="3"/>
  <c r="BD1395" i="3" s="1"/>
  <c r="AZ1395" i="3"/>
  <c r="BA1395" i="3" s="1"/>
  <c r="AW1395" i="3"/>
  <c r="AX1395" i="3" s="1"/>
  <c r="AT1395" i="3"/>
  <c r="AU1395" i="3" s="1"/>
  <c r="AQ1395" i="3"/>
  <c r="AR1395" i="3" s="1"/>
  <c r="AN1395" i="3"/>
  <c r="AO1395" i="3" s="1"/>
  <c r="AK1395" i="3"/>
  <c r="AL1395" i="3" s="1"/>
  <c r="AH1395" i="3"/>
  <c r="AI1395" i="3" s="1"/>
  <c r="AE1395" i="3"/>
  <c r="AF1395" i="3" s="1"/>
  <c r="AB1395" i="3"/>
  <c r="AC1395" i="3" s="1"/>
  <c r="Y1395" i="3"/>
  <c r="Z1395" i="3" s="1"/>
  <c r="V1395" i="3"/>
  <c r="W1395" i="3" s="1"/>
  <c r="R1395" i="3"/>
  <c r="P1395" i="3"/>
  <c r="BC1394" i="3"/>
  <c r="BD1394" i="3" s="1"/>
  <c r="AZ1394" i="3"/>
  <c r="BA1394" i="3" s="1"/>
  <c r="AW1394" i="3"/>
  <c r="AX1394" i="3" s="1"/>
  <c r="AT1394" i="3"/>
  <c r="AU1394" i="3" s="1"/>
  <c r="AQ1394" i="3"/>
  <c r="AR1394" i="3" s="1"/>
  <c r="AN1394" i="3"/>
  <c r="AO1394" i="3" s="1"/>
  <c r="AK1394" i="3"/>
  <c r="AL1394" i="3" s="1"/>
  <c r="AH1394" i="3"/>
  <c r="AI1394" i="3" s="1"/>
  <c r="AE1394" i="3"/>
  <c r="AF1394" i="3" s="1"/>
  <c r="AB1394" i="3"/>
  <c r="AC1394" i="3" s="1"/>
  <c r="Y1394" i="3"/>
  <c r="Z1394" i="3" s="1"/>
  <c r="V1394" i="3"/>
  <c r="W1394" i="3" s="1"/>
  <c r="R1394" i="3"/>
  <c r="P1394" i="3"/>
  <c r="BC1393" i="3"/>
  <c r="BD1393" i="3" s="1"/>
  <c r="AZ1393" i="3"/>
  <c r="BA1393" i="3" s="1"/>
  <c r="AW1393" i="3"/>
  <c r="AX1393" i="3" s="1"/>
  <c r="AT1393" i="3"/>
  <c r="AU1393" i="3" s="1"/>
  <c r="AQ1393" i="3"/>
  <c r="AR1393" i="3" s="1"/>
  <c r="AN1393" i="3"/>
  <c r="AO1393" i="3" s="1"/>
  <c r="AK1393" i="3"/>
  <c r="AL1393" i="3" s="1"/>
  <c r="AH1393" i="3"/>
  <c r="AI1393" i="3" s="1"/>
  <c r="AE1393" i="3"/>
  <c r="AF1393" i="3" s="1"/>
  <c r="AB1393" i="3"/>
  <c r="AC1393" i="3" s="1"/>
  <c r="Y1393" i="3"/>
  <c r="Z1393" i="3" s="1"/>
  <c r="V1393" i="3"/>
  <c r="W1393" i="3" s="1"/>
  <c r="R1393" i="3"/>
  <c r="P1393" i="3"/>
  <c r="BC1392" i="3"/>
  <c r="BD1392" i="3" s="1"/>
  <c r="AZ1392" i="3"/>
  <c r="BA1392" i="3" s="1"/>
  <c r="AW1392" i="3"/>
  <c r="AX1392" i="3" s="1"/>
  <c r="AT1392" i="3"/>
  <c r="AU1392" i="3" s="1"/>
  <c r="AQ1392" i="3"/>
  <c r="AR1392" i="3" s="1"/>
  <c r="AN1392" i="3"/>
  <c r="AO1392" i="3" s="1"/>
  <c r="AK1392" i="3"/>
  <c r="AL1392" i="3" s="1"/>
  <c r="AH1392" i="3"/>
  <c r="AI1392" i="3" s="1"/>
  <c r="AE1392" i="3"/>
  <c r="AF1392" i="3" s="1"/>
  <c r="AB1392" i="3"/>
  <c r="AC1392" i="3" s="1"/>
  <c r="Y1392" i="3"/>
  <c r="Z1392" i="3" s="1"/>
  <c r="V1392" i="3"/>
  <c r="R1392" i="3"/>
  <c r="P1392" i="3"/>
  <c r="BC1391" i="3"/>
  <c r="BD1391" i="3" s="1"/>
  <c r="AZ1391" i="3"/>
  <c r="BA1391" i="3" s="1"/>
  <c r="AW1391" i="3"/>
  <c r="AX1391" i="3" s="1"/>
  <c r="AT1391" i="3"/>
  <c r="AU1391" i="3" s="1"/>
  <c r="AQ1391" i="3"/>
  <c r="AR1391" i="3" s="1"/>
  <c r="AN1391" i="3"/>
  <c r="AO1391" i="3" s="1"/>
  <c r="AK1391" i="3"/>
  <c r="AL1391" i="3" s="1"/>
  <c r="AH1391" i="3"/>
  <c r="AI1391" i="3" s="1"/>
  <c r="AE1391" i="3"/>
  <c r="AF1391" i="3" s="1"/>
  <c r="AB1391" i="3"/>
  <c r="AC1391" i="3" s="1"/>
  <c r="Y1391" i="3"/>
  <c r="Z1391" i="3" s="1"/>
  <c r="V1391" i="3"/>
  <c r="W1391" i="3" s="1"/>
  <c r="R1391" i="3"/>
  <c r="P1391" i="3"/>
  <c r="BC1390" i="3"/>
  <c r="BD1390" i="3" s="1"/>
  <c r="AZ1390" i="3"/>
  <c r="BA1390" i="3" s="1"/>
  <c r="AW1390" i="3"/>
  <c r="AX1390" i="3" s="1"/>
  <c r="AT1390" i="3"/>
  <c r="AU1390" i="3" s="1"/>
  <c r="AQ1390" i="3"/>
  <c r="AR1390" i="3" s="1"/>
  <c r="AN1390" i="3"/>
  <c r="AO1390" i="3" s="1"/>
  <c r="AK1390" i="3"/>
  <c r="AL1390" i="3" s="1"/>
  <c r="AH1390" i="3"/>
  <c r="AI1390" i="3" s="1"/>
  <c r="AE1390" i="3"/>
  <c r="AF1390" i="3" s="1"/>
  <c r="AB1390" i="3"/>
  <c r="AC1390" i="3" s="1"/>
  <c r="Y1390" i="3"/>
  <c r="Z1390" i="3" s="1"/>
  <c r="V1390" i="3"/>
  <c r="W1390" i="3" s="1"/>
  <c r="R1390" i="3"/>
  <c r="P1390" i="3"/>
  <c r="BC1389" i="3"/>
  <c r="BD1389" i="3" s="1"/>
  <c r="AZ1389" i="3"/>
  <c r="BA1389" i="3" s="1"/>
  <c r="AW1389" i="3"/>
  <c r="AX1389" i="3" s="1"/>
  <c r="AT1389" i="3"/>
  <c r="AU1389" i="3" s="1"/>
  <c r="AQ1389" i="3"/>
  <c r="AR1389" i="3" s="1"/>
  <c r="AN1389" i="3"/>
  <c r="AO1389" i="3" s="1"/>
  <c r="AK1389" i="3"/>
  <c r="AL1389" i="3" s="1"/>
  <c r="AH1389" i="3"/>
  <c r="AI1389" i="3" s="1"/>
  <c r="AE1389" i="3"/>
  <c r="AF1389" i="3" s="1"/>
  <c r="AB1389" i="3"/>
  <c r="AC1389" i="3" s="1"/>
  <c r="Y1389" i="3"/>
  <c r="Z1389" i="3" s="1"/>
  <c r="V1389" i="3"/>
  <c r="W1389" i="3" s="1"/>
  <c r="R1389" i="3"/>
  <c r="P1389" i="3"/>
  <c r="BC1388" i="3"/>
  <c r="BD1388" i="3" s="1"/>
  <c r="AZ1388" i="3"/>
  <c r="BA1388" i="3" s="1"/>
  <c r="AW1388" i="3"/>
  <c r="AX1388" i="3" s="1"/>
  <c r="AT1388" i="3"/>
  <c r="AU1388" i="3" s="1"/>
  <c r="AQ1388" i="3"/>
  <c r="AR1388" i="3" s="1"/>
  <c r="AN1388" i="3"/>
  <c r="AO1388" i="3" s="1"/>
  <c r="AK1388" i="3"/>
  <c r="AL1388" i="3" s="1"/>
  <c r="AH1388" i="3"/>
  <c r="AI1388" i="3" s="1"/>
  <c r="AE1388" i="3"/>
  <c r="AF1388" i="3" s="1"/>
  <c r="AB1388" i="3"/>
  <c r="AC1388" i="3" s="1"/>
  <c r="Y1388" i="3"/>
  <c r="Z1388" i="3" s="1"/>
  <c r="V1388" i="3"/>
  <c r="W1388" i="3" s="1"/>
  <c r="R1388" i="3"/>
  <c r="P1388" i="3"/>
  <c r="BC1387" i="3"/>
  <c r="BD1387" i="3" s="1"/>
  <c r="AZ1387" i="3"/>
  <c r="BA1387" i="3" s="1"/>
  <c r="AW1387" i="3"/>
  <c r="AX1387" i="3" s="1"/>
  <c r="AT1387" i="3"/>
  <c r="AU1387" i="3" s="1"/>
  <c r="AQ1387" i="3"/>
  <c r="AR1387" i="3" s="1"/>
  <c r="AN1387" i="3"/>
  <c r="AO1387" i="3" s="1"/>
  <c r="AK1387" i="3"/>
  <c r="AL1387" i="3" s="1"/>
  <c r="AH1387" i="3"/>
  <c r="AI1387" i="3" s="1"/>
  <c r="AE1387" i="3"/>
  <c r="AF1387" i="3" s="1"/>
  <c r="AB1387" i="3"/>
  <c r="AC1387" i="3" s="1"/>
  <c r="Y1387" i="3"/>
  <c r="Z1387" i="3" s="1"/>
  <c r="V1387" i="3"/>
  <c r="W1387" i="3" s="1"/>
  <c r="R1387" i="3"/>
  <c r="P1387" i="3"/>
  <c r="BC1386" i="3"/>
  <c r="BD1386" i="3" s="1"/>
  <c r="AZ1386" i="3"/>
  <c r="BA1386" i="3" s="1"/>
  <c r="AW1386" i="3"/>
  <c r="AX1386" i="3" s="1"/>
  <c r="AT1386" i="3"/>
  <c r="AU1386" i="3" s="1"/>
  <c r="AQ1386" i="3"/>
  <c r="AR1386" i="3" s="1"/>
  <c r="AN1386" i="3"/>
  <c r="AO1386" i="3" s="1"/>
  <c r="AK1386" i="3"/>
  <c r="AL1386" i="3" s="1"/>
  <c r="AH1386" i="3"/>
  <c r="AI1386" i="3" s="1"/>
  <c r="AE1386" i="3"/>
  <c r="AF1386" i="3" s="1"/>
  <c r="AB1386" i="3"/>
  <c r="AC1386" i="3" s="1"/>
  <c r="Y1386" i="3"/>
  <c r="Z1386" i="3" s="1"/>
  <c r="V1386" i="3"/>
  <c r="W1386" i="3" s="1"/>
  <c r="R1386" i="3"/>
  <c r="P1386" i="3"/>
  <c r="BC1385" i="3"/>
  <c r="BD1385" i="3" s="1"/>
  <c r="AZ1385" i="3"/>
  <c r="BA1385" i="3" s="1"/>
  <c r="AW1385" i="3"/>
  <c r="AX1385" i="3" s="1"/>
  <c r="AT1385" i="3"/>
  <c r="AU1385" i="3" s="1"/>
  <c r="AQ1385" i="3"/>
  <c r="AR1385" i="3" s="1"/>
  <c r="AN1385" i="3"/>
  <c r="AO1385" i="3" s="1"/>
  <c r="AK1385" i="3"/>
  <c r="AL1385" i="3" s="1"/>
  <c r="AH1385" i="3"/>
  <c r="AI1385" i="3" s="1"/>
  <c r="AE1385" i="3"/>
  <c r="AF1385" i="3" s="1"/>
  <c r="AB1385" i="3"/>
  <c r="AC1385" i="3" s="1"/>
  <c r="Y1385" i="3"/>
  <c r="Z1385" i="3" s="1"/>
  <c r="V1385" i="3"/>
  <c r="W1385" i="3" s="1"/>
  <c r="R1385" i="3"/>
  <c r="P1385" i="3"/>
  <c r="BC1384" i="3"/>
  <c r="BD1384" i="3" s="1"/>
  <c r="AZ1384" i="3"/>
  <c r="BA1384" i="3" s="1"/>
  <c r="AW1384" i="3"/>
  <c r="AX1384" i="3" s="1"/>
  <c r="AT1384" i="3"/>
  <c r="AU1384" i="3" s="1"/>
  <c r="AQ1384" i="3"/>
  <c r="AR1384" i="3" s="1"/>
  <c r="AN1384" i="3"/>
  <c r="AO1384" i="3" s="1"/>
  <c r="AK1384" i="3"/>
  <c r="AL1384" i="3" s="1"/>
  <c r="AH1384" i="3"/>
  <c r="AI1384" i="3" s="1"/>
  <c r="AE1384" i="3"/>
  <c r="AF1384" i="3" s="1"/>
  <c r="AB1384" i="3"/>
  <c r="AC1384" i="3" s="1"/>
  <c r="Y1384" i="3"/>
  <c r="Z1384" i="3" s="1"/>
  <c r="V1384" i="3"/>
  <c r="W1384" i="3" s="1"/>
  <c r="R1384" i="3"/>
  <c r="P1384" i="3"/>
  <c r="BC1383" i="3"/>
  <c r="BD1383" i="3" s="1"/>
  <c r="AZ1383" i="3"/>
  <c r="BA1383" i="3" s="1"/>
  <c r="AW1383" i="3"/>
  <c r="AX1383" i="3" s="1"/>
  <c r="AT1383" i="3"/>
  <c r="AU1383" i="3" s="1"/>
  <c r="AQ1383" i="3"/>
  <c r="AR1383" i="3" s="1"/>
  <c r="AN1383" i="3"/>
  <c r="AO1383" i="3" s="1"/>
  <c r="AK1383" i="3"/>
  <c r="AL1383" i="3" s="1"/>
  <c r="AH1383" i="3"/>
  <c r="AI1383" i="3" s="1"/>
  <c r="AE1383" i="3"/>
  <c r="AF1383" i="3" s="1"/>
  <c r="AB1383" i="3"/>
  <c r="AC1383" i="3" s="1"/>
  <c r="Y1383" i="3"/>
  <c r="Z1383" i="3" s="1"/>
  <c r="V1383" i="3"/>
  <c r="W1383" i="3" s="1"/>
  <c r="R1383" i="3"/>
  <c r="P1383" i="3"/>
  <c r="BC1382" i="3"/>
  <c r="BD1382" i="3" s="1"/>
  <c r="AZ1382" i="3"/>
  <c r="BA1382" i="3" s="1"/>
  <c r="AW1382" i="3"/>
  <c r="AX1382" i="3" s="1"/>
  <c r="AT1382" i="3"/>
  <c r="AU1382" i="3" s="1"/>
  <c r="AQ1382" i="3"/>
  <c r="AR1382" i="3" s="1"/>
  <c r="AN1382" i="3"/>
  <c r="AO1382" i="3" s="1"/>
  <c r="AK1382" i="3"/>
  <c r="AL1382" i="3" s="1"/>
  <c r="AH1382" i="3"/>
  <c r="AI1382" i="3" s="1"/>
  <c r="AE1382" i="3"/>
  <c r="AF1382" i="3" s="1"/>
  <c r="AB1382" i="3"/>
  <c r="AC1382" i="3" s="1"/>
  <c r="Y1382" i="3"/>
  <c r="Z1382" i="3" s="1"/>
  <c r="V1382" i="3"/>
  <c r="W1382" i="3" s="1"/>
  <c r="R1382" i="3"/>
  <c r="P1382" i="3"/>
  <c r="BC1381" i="3"/>
  <c r="BD1381" i="3" s="1"/>
  <c r="AZ1381" i="3"/>
  <c r="BA1381" i="3" s="1"/>
  <c r="AW1381" i="3"/>
  <c r="AX1381" i="3" s="1"/>
  <c r="AT1381" i="3"/>
  <c r="AU1381" i="3" s="1"/>
  <c r="AQ1381" i="3"/>
  <c r="AR1381" i="3" s="1"/>
  <c r="AN1381" i="3"/>
  <c r="AO1381" i="3" s="1"/>
  <c r="AK1381" i="3"/>
  <c r="AL1381" i="3" s="1"/>
  <c r="AH1381" i="3"/>
  <c r="AI1381" i="3" s="1"/>
  <c r="AE1381" i="3"/>
  <c r="AF1381" i="3" s="1"/>
  <c r="AB1381" i="3"/>
  <c r="AC1381" i="3" s="1"/>
  <c r="Y1381" i="3"/>
  <c r="Z1381" i="3" s="1"/>
  <c r="V1381" i="3"/>
  <c r="W1381" i="3" s="1"/>
  <c r="R1381" i="3"/>
  <c r="P1381" i="3"/>
  <c r="BC1380" i="3"/>
  <c r="BD1380" i="3" s="1"/>
  <c r="AZ1380" i="3"/>
  <c r="BA1380" i="3" s="1"/>
  <c r="AW1380" i="3"/>
  <c r="AX1380" i="3" s="1"/>
  <c r="AT1380" i="3"/>
  <c r="AU1380" i="3" s="1"/>
  <c r="AQ1380" i="3"/>
  <c r="AR1380" i="3" s="1"/>
  <c r="AN1380" i="3"/>
  <c r="AO1380" i="3" s="1"/>
  <c r="AK1380" i="3"/>
  <c r="AL1380" i="3" s="1"/>
  <c r="AH1380" i="3"/>
  <c r="AI1380" i="3" s="1"/>
  <c r="AE1380" i="3"/>
  <c r="AF1380" i="3" s="1"/>
  <c r="AB1380" i="3"/>
  <c r="AC1380" i="3" s="1"/>
  <c r="Y1380" i="3"/>
  <c r="Z1380" i="3" s="1"/>
  <c r="V1380" i="3"/>
  <c r="W1380" i="3" s="1"/>
  <c r="R1380" i="3"/>
  <c r="P1380" i="3"/>
  <c r="BC1379" i="3"/>
  <c r="BD1379" i="3" s="1"/>
  <c r="AZ1379" i="3"/>
  <c r="BA1379" i="3" s="1"/>
  <c r="AW1379" i="3"/>
  <c r="AX1379" i="3" s="1"/>
  <c r="AT1379" i="3"/>
  <c r="AU1379" i="3" s="1"/>
  <c r="AQ1379" i="3"/>
  <c r="AR1379" i="3" s="1"/>
  <c r="AN1379" i="3"/>
  <c r="AO1379" i="3" s="1"/>
  <c r="AK1379" i="3"/>
  <c r="AL1379" i="3" s="1"/>
  <c r="AH1379" i="3"/>
  <c r="AI1379" i="3" s="1"/>
  <c r="AE1379" i="3"/>
  <c r="AF1379" i="3" s="1"/>
  <c r="AB1379" i="3"/>
  <c r="AC1379" i="3" s="1"/>
  <c r="Y1379" i="3"/>
  <c r="Z1379" i="3" s="1"/>
  <c r="V1379" i="3"/>
  <c r="W1379" i="3" s="1"/>
  <c r="R1379" i="3"/>
  <c r="P1379" i="3"/>
  <c r="BC1378" i="3"/>
  <c r="BD1378" i="3" s="1"/>
  <c r="AZ1378" i="3"/>
  <c r="BA1378" i="3" s="1"/>
  <c r="AW1378" i="3"/>
  <c r="AX1378" i="3" s="1"/>
  <c r="AT1378" i="3"/>
  <c r="AU1378" i="3" s="1"/>
  <c r="AQ1378" i="3"/>
  <c r="AR1378" i="3" s="1"/>
  <c r="AN1378" i="3"/>
  <c r="AO1378" i="3" s="1"/>
  <c r="AK1378" i="3"/>
  <c r="AL1378" i="3" s="1"/>
  <c r="AH1378" i="3"/>
  <c r="AI1378" i="3" s="1"/>
  <c r="AE1378" i="3"/>
  <c r="AF1378" i="3" s="1"/>
  <c r="AB1378" i="3"/>
  <c r="AC1378" i="3" s="1"/>
  <c r="Y1378" i="3"/>
  <c r="Z1378" i="3" s="1"/>
  <c r="V1378" i="3"/>
  <c r="W1378" i="3" s="1"/>
  <c r="R1378" i="3"/>
  <c r="P1378" i="3"/>
  <c r="BC1377" i="3"/>
  <c r="BD1377" i="3" s="1"/>
  <c r="AZ1377" i="3"/>
  <c r="BA1377" i="3" s="1"/>
  <c r="AW1377" i="3"/>
  <c r="AX1377" i="3" s="1"/>
  <c r="AT1377" i="3"/>
  <c r="AU1377" i="3" s="1"/>
  <c r="AQ1377" i="3"/>
  <c r="AR1377" i="3" s="1"/>
  <c r="AN1377" i="3"/>
  <c r="AO1377" i="3" s="1"/>
  <c r="AK1377" i="3"/>
  <c r="AL1377" i="3" s="1"/>
  <c r="AH1377" i="3"/>
  <c r="AI1377" i="3" s="1"/>
  <c r="AE1377" i="3"/>
  <c r="AF1377" i="3" s="1"/>
  <c r="AB1377" i="3"/>
  <c r="AC1377" i="3" s="1"/>
  <c r="Y1377" i="3"/>
  <c r="Z1377" i="3" s="1"/>
  <c r="V1377" i="3"/>
  <c r="W1377" i="3" s="1"/>
  <c r="R1377" i="3"/>
  <c r="P1377" i="3"/>
  <c r="BC1376" i="3"/>
  <c r="BD1376" i="3" s="1"/>
  <c r="AZ1376" i="3"/>
  <c r="BA1376" i="3" s="1"/>
  <c r="AW1376" i="3"/>
  <c r="AX1376" i="3" s="1"/>
  <c r="AT1376" i="3"/>
  <c r="AU1376" i="3" s="1"/>
  <c r="AQ1376" i="3"/>
  <c r="AR1376" i="3" s="1"/>
  <c r="AN1376" i="3"/>
  <c r="AO1376" i="3" s="1"/>
  <c r="AK1376" i="3"/>
  <c r="AL1376" i="3" s="1"/>
  <c r="AH1376" i="3"/>
  <c r="AI1376" i="3" s="1"/>
  <c r="AE1376" i="3"/>
  <c r="AF1376" i="3" s="1"/>
  <c r="AB1376" i="3"/>
  <c r="AC1376" i="3" s="1"/>
  <c r="Y1376" i="3"/>
  <c r="Z1376" i="3" s="1"/>
  <c r="V1376" i="3"/>
  <c r="W1376" i="3" s="1"/>
  <c r="R1376" i="3"/>
  <c r="P1376" i="3"/>
  <c r="BC1375" i="3"/>
  <c r="BD1375" i="3" s="1"/>
  <c r="AZ1375" i="3"/>
  <c r="BA1375" i="3" s="1"/>
  <c r="AW1375" i="3"/>
  <c r="AX1375" i="3" s="1"/>
  <c r="AT1375" i="3"/>
  <c r="AU1375" i="3" s="1"/>
  <c r="AQ1375" i="3"/>
  <c r="AR1375" i="3" s="1"/>
  <c r="AN1375" i="3"/>
  <c r="AO1375" i="3" s="1"/>
  <c r="AK1375" i="3"/>
  <c r="AL1375" i="3" s="1"/>
  <c r="AH1375" i="3"/>
  <c r="AI1375" i="3" s="1"/>
  <c r="AE1375" i="3"/>
  <c r="AF1375" i="3" s="1"/>
  <c r="AB1375" i="3"/>
  <c r="AC1375" i="3" s="1"/>
  <c r="Y1375" i="3"/>
  <c r="Z1375" i="3" s="1"/>
  <c r="V1375" i="3"/>
  <c r="W1375" i="3" s="1"/>
  <c r="R1375" i="3"/>
  <c r="P1375" i="3"/>
  <c r="BC1374" i="3"/>
  <c r="BD1374" i="3" s="1"/>
  <c r="AZ1374" i="3"/>
  <c r="BA1374" i="3" s="1"/>
  <c r="AW1374" i="3"/>
  <c r="AX1374" i="3" s="1"/>
  <c r="AT1374" i="3"/>
  <c r="AU1374" i="3" s="1"/>
  <c r="AQ1374" i="3"/>
  <c r="AR1374" i="3" s="1"/>
  <c r="AN1374" i="3"/>
  <c r="AO1374" i="3" s="1"/>
  <c r="AK1374" i="3"/>
  <c r="AL1374" i="3" s="1"/>
  <c r="AH1374" i="3"/>
  <c r="AI1374" i="3" s="1"/>
  <c r="AE1374" i="3"/>
  <c r="AF1374" i="3" s="1"/>
  <c r="AB1374" i="3"/>
  <c r="AC1374" i="3" s="1"/>
  <c r="Y1374" i="3"/>
  <c r="Z1374" i="3" s="1"/>
  <c r="V1374" i="3"/>
  <c r="W1374" i="3" s="1"/>
  <c r="R1374" i="3"/>
  <c r="P1374" i="3"/>
  <c r="BC1373" i="3"/>
  <c r="BD1373" i="3" s="1"/>
  <c r="AZ1373" i="3"/>
  <c r="BA1373" i="3" s="1"/>
  <c r="AW1373" i="3"/>
  <c r="AX1373" i="3" s="1"/>
  <c r="AT1373" i="3"/>
  <c r="AU1373" i="3" s="1"/>
  <c r="AQ1373" i="3"/>
  <c r="AR1373" i="3" s="1"/>
  <c r="AN1373" i="3"/>
  <c r="AO1373" i="3" s="1"/>
  <c r="AK1373" i="3"/>
  <c r="AL1373" i="3" s="1"/>
  <c r="AH1373" i="3"/>
  <c r="AI1373" i="3" s="1"/>
  <c r="AE1373" i="3"/>
  <c r="AF1373" i="3" s="1"/>
  <c r="AB1373" i="3"/>
  <c r="AC1373" i="3" s="1"/>
  <c r="Y1373" i="3"/>
  <c r="Z1373" i="3" s="1"/>
  <c r="V1373" i="3"/>
  <c r="W1373" i="3" s="1"/>
  <c r="R1373" i="3"/>
  <c r="P1373" i="3"/>
  <c r="BC1372" i="3"/>
  <c r="BD1372" i="3" s="1"/>
  <c r="AZ1372" i="3"/>
  <c r="BA1372" i="3" s="1"/>
  <c r="AW1372" i="3"/>
  <c r="AX1372" i="3" s="1"/>
  <c r="AT1372" i="3"/>
  <c r="AU1372" i="3" s="1"/>
  <c r="AQ1372" i="3"/>
  <c r="AR1372" i="3" s="1"/>
  <c r="AN1372" i="3"/>
  <c r="AO1372" i="3" s="1"/>
  <c r="AK1372" i="3"/>
  <c r="AL1372" i="3" s="1"/>
  <c r="AH1372" i="3"/>
  <c r="AI1372" i="3" s="1"/>
  <c r="AE1372" i="3"/>
  <c r="AF1372" i="3" s="1"/>
  <c r="AB1372" i="3"/>
  <c r="AC1372" i="3" s="1"/>
  <c r="Y1372" i="3"/>
  <c r="Z1372" i="3" s="1"/>
  <c r="V1372" i="3"/>
  <c r="W1372" i="3" s="1"/>
  <c r="R1372" i="3"/>
  <c r="P1372" i="3"/>
  <c r="BC1371" i="3"/>
  <c r="BD1371" i="3" s="1"/>
  <c r="AZ1371" i="3"/>
  <c r="BA1371" i="3" s="1"/>
  <c r="AW1371" i="3"/>
  <c r="AX1371" i="3" s="1"/>
  <c r="AT1371" i="3"/>
  <c r="AU1371" i="3" s="1"/>
  <c r="AQ1371" i="3"/>
  <c r="AR1371" i="3" s="1"/>
  <c r="AN1371" i="3"/>
  <c r="AO1371" i="3" s="1"/>
  <c r="AK1371" i="3"/>
  <c r="AL1371" i="3" s="1"/>
  <c r="AH1371" i="3"/>
  <c r="AI1371" i="3" s="1"/>
  <c r="AE1371" i="3"/>
  <c r="AF1371" i="3" s="1"/>
  <c r="AB1371" i="3"/>
  <c r="AC1371" i="3" s="1"/>
  <c r="Y1371" i="3"/>
  <c r="Z1371" i="3" s="1"/>
  <c r="V1371" i="3"/>
  <c r="W1371" i="3" s="1"/>
  <c r="R1371" i="3"/>
  <c r="P1371" i="3"/>
  <c r="BC1370" i="3"/>
  <c r="BD1370" i="3" s="1"/>
  <c r="AZ1370" i="3"/>
  <c r="BA1370" i="3" s="1"/>
  <c r="AW1370" i="3"/>
  <c r="AX1370" i="3" s="1"/>
  <c r="AT1370" i="3"/>
  <c r="AU1370" i="3" s="1"/>
  <c r="AQ1370" i="3"/>
  <c r="AR1370" i="3" s="1"/>
  <c r="AN1370" i="3"/>
  <c r="AO1370" i="3" s="1"/>
  <c r="AK1370" i="3"/>
  <c r="AL1370" i="3" s="1"/>
  <c r="AH1370" i="3"/>
  <c r="AI1370" i="3" s="1"/>
  <c r="AE1370" i="3"/>
  <c r="AF1370" i="3" s="1"/>
  <c r="AB1370" i="3"/>
  <c r="AC1370" i="3" s="1"/>
  <c r="Y1370" i="3"/>
  <c r="Z1370" i="3" s="1"/>
  <c r="V1370" i="3"/>
  <c r="W1370" i="3" s="1"/>
  <c r="R1370" i="3"/>
  <c r="P1370" i="3"/>
  <c r="BC1369" i="3"/>
  <c r="BD1369" i="3" s="1"/>
  <c r="AZ1369" i="3"/>
  <c r="BA1369" i="3" s="1"/>
  <c r="AW1369" i="3"/>
  <c r="AX1369" i="3" s="1"/>
  <c r="AT1369" i="3"/>
  <c r="AU1369" i="3" s="1"/>
  <c r="AQ1369" i="3"/>
  <c r="AR1369" i="3" s="1"/>
  <c r="AN1369" i="3"/>
  <c r="AO1369" i="3" s="1"/>
  <c r="AK1369" i="3"/>
  <c r="AL1369" i="3" s="1"/>
  <c r="AH1369" i="3"/>
  <c r="AI1369" i="3" s="1"/>
  <c r="AE1369" i="3"/>
  <c r="AF1369" i="3" s="1"/>
  <c r="AB1369" i="3"/>
  <c r="AC1369" i="3" s="1"/>
  <c r="Y1369" i="3"/>
  <c r="Z1369" i="3" s="1"/>
  <c r="V1369" i="3"/>
  <c r="W1369" i="3" s="1"/>
  <c r="R1369" i="3"/>
  <c r="P1369" i="3"/>
  <c r="BC1368" i="3"/>
  <c r="BD1368" i="3" s="1"/>
  <c r="AZ1368" i="3"/>
  <c r="BA1368" i="3" s="1"/>
  <c r="AW1368" i="3"/>
  <c r="AX1368" i="3" s="1"/>
  <c r="AT1368" i="3"/>
  <c r="AU1368" i="3" s="1"/>
  <c r="AQ1368" i="3"/>
  <c r="AR1368" i="3" s="1"/>
  <c r="AN1368" i="3"/>
  <c r="AO1368" i="3" s="1"/>
  <c r="AK1368" i="3"/>
  <c r="AL1368" i="3" s="1"/>
  <c r="AH1368" i="3"/>
  <c r="AI1368" i="3" s="1"/>
  <c r="AE1368" i="3"/>
  <c r="AF1368" i="3" s="1"/>
  <c r="AB1368" i="3"/>
  <c r="AC1368" i="3" s="1"/>
  <c r="Y1368" i="3"/>
  <c r="Z1368" i="3" s="1"/>
  <c r="V1368" i="3"/>
  <c r="R1368" i="3"/>
  <c r="P1368" i="3"/>
  <c r="BC1367" i="3"/>
  <c r="BD1367" i="3" s="1"/>
  <c r="AZ1367" i="3"/>
  <c r="BA1367" i="3" s="1"/>
  <c r="AW1367" i="3"/>
  <c r="AX1367" i="3" s="1"/>
  <c r="AT1367" i="3"/>
  <c r="AU1367" i="3" s="1"/>
  <c r="AQ1367" i="3"/>
  <c r="AR1367" i="3" s="1"/>
  <c r="AN1367" i="3"/>
  <c r="AO1367" i="3" s="1"/>
  <c r="AK1367" i="3"/>
  <c r="AL1367" i="3" s="1"/>
  <c r="AH1367" i="3"/>
  <c r="AI1367" i="3" s="1"/>
  <c r="AE1367" i="3"/>
  <c r="AF1367" i="3" s="1"/>
  <c r="AB1367" i="3"/>
  <c r="AC1367" i="3" s="1"/>
  <c r="Y1367" i="3"/>
  <c r="Z1367" i="3" s="1"/>
  <c r="V1367" i="3"/>
  <c r="W1367" i="3" s="1"/>
  <c r="R1367" i="3"/>
  <c r="P1367" i="3"/>
  <c r="BC1366" i="3"/>
  <c r="BD1366" i="3" s="1"/>
  <c r="AZ1366" i="3"/>
  <c r="BA1366" i="3" s="1"/>
  <c r="AW1366" i="3"/>
  <c r="AX1366" i="3" s="1"/>
  <c r="AT1366" i="3"/>
  <c r="AU1366" i="3" s="1"/>
  <c r="AQ1366" i="3"/>
  <c r="AR1366" i="3" s="1"/>
  <c r="AN1366" i="3"/>
  <c r="AO1366" i="3" s="1"/>
  <c r="AK1366" i="3"/>
  <c r="AL1366" i="3" s="1"/>
  <c r="AH1366" i="3"/>
  <c r="AI1366" i="3" s="1"/>
  <c r="AE1366" i="3"/>
  <c r="AF1366" i="3" s="1"/>
  <c r="AB1366" i="3"/>
  <c r="AC1366" i="3" s="1"/>
  <c r="Y1366" i="3"/>
  <c r="Z1366" i="3" s="1"/>
  <c r="V1366" i="3"/>
  <c r="W1366" i="3" s="1"/>
  <c r="R1366" i="3"/>
  <c r="P1366" i="3"/>
  <c r="BC1365" i="3"/>
  <c r="BD1365" i="3" s="1"/>
  <c r="AZ1365" i="3"/>
  <c r="BA1365" i="3" s="1"/>
  <c r="AW1365" i="3"/>
  <c r="AX1365" i="3" s="1"/>
  <c r="AT1365" i="3"/>
  <c r="AU1365" i="3" s="1"/>
  <c r="AQ1365" i="3"/>
  <c r="AR1365" i="3" s="1"/>
  <c r="AN1365" i="3"/>
  <c r="AO1365" i="3" s="1"/>
  <c r="AK1365" i="3"/>
  <c r="AL1365" i="3" s="1"/>
  <c r="AH1365" i="3"/>
  <c r="AI1365" i="3" s="1"/>
  <c r="AE1365" i="3"/>
  <c r="AF1365" i="3" s="1"/>
  <c r="AB1365" i="3"/>
  <c r="AC1365" i="3" s="1"/>
  <c r="Y1365" i="3"/>
  <c r="Z1365" i="3" s="1"/>
  <c r="V1365" i="3"/>
  <c r="W1365" i="3" s="1"/>
  <c r="R1365" i="3"/>
  <c r="P1365" i="3"/>
  <c r="BC1364" i="3"/>
  <c r="BD1364" i="3" s="1"/>
  <c r="AZ1364" i="3"/>
  <c r="BA1364" i="3" s="1"/>
  <c r="AW1364" i="3"/>
  <c r="AX1364" i="3" s="1"/>
  <c r="AT1364" i="3"/>
  <c r="AU1364" i="3" s="1"/>
  <c r="AQ1364" i="3"/>
  <c r="AR1364" i="3" s="1"/>
  <c r="AN1364" i="3"/>
  <c r="AO1364" i="3" s="1"/>
  <c r="AK1364" i="3"/>
  <c r="AL1364" i="3" s="1"/>
  <c r="AH1364" i="3"/>
  <c r="AI1364" i="3" s="1"/>
  <c r="AE1364" i="3"/>
  <c r="AF1364" i="3" s="1"/>
  <c r="AB1364" i="3"/>
  <c r="AC1364" i="3" s="1"/>
  <c r="Y1364" i="3"/>
  <c r="Z1364" i="3" s="1"/>
  <c r="V1364" i="3"/>
  <c r="W1364" i="3" s="1"/>
  <c r="R1364" i="3"/>
  <c r="P1364" i="3"/>
  <c r="BC1363" i="3"/>
  <c r="BD1363" i="3" s="1"/>
  <c r="AZ1363" i="3"/>
  <c r="BA1363" i="3" s="1"/>
  <c r="AW1363" i="3"/>
  <c r="AX1363" i="3" s="1"/>
  <c r="AT1363" i="3"/>
  <c r="AU1363" i="3" s="1"/>
  <c r="AQ1363" i="3"/>
  <c r="AR1363" i="3" s="1"/>
  <c r="AN1363" i="3"/>
  <c r="AO1363" i="3" s="1"/>
  <c r="AK1363" i="3"/>
  <c r="AL1363" i="3" s="1"/>
  <c r="AH1363" i="3"/>
  <c r="AI1363" i="3" s="1"/>
  <c r="AE1363" i="3"/>
  <c r="AF1363" i="3" s="1"/>
  <c r="AB1363" i="3"/>
  <c r="AC1363" i="3" s="1"/>
  <c r="Y1363" i="3"/>
  <c r="Z1363" i="3" s="1"/>
  <c r="V1363" i="3"/>
  <c r="W1363" i="3" s="1"/>
  <c r="R1363" i="3"/>
  <c r="P1363" i="3"/>
  <c r="BC1362" i="3"/>
  <c r="BD1362" i="3" s="1"/>
  <c r="AZ1362" i="3"/>
  <c r="BA1362" i="3" s="1"/>
  <c r="AW1362" i="3"/>
  <c r="AX1362" i="3" s="1"/>
  <c r="AT1362" i="3"/>
  <c r="AU1362" i="3" s="1"/>
  <c r="AQ1362" i="3"/>
  <c r="AR1362" i="3" s="1"/>
  <c r="AN1362" i="3"/>
  <c r="AO1362" i="3" s="1"/>
  <c r="AK1362" i="3"/>
  <c r="AL1362" i="3" s="1"/>
  <c r="AH1362" i="3"/>
  <c r="AI1362" i="3" s="1"/>
  <c r="AE1362" i="3"/>
  <c r="AF1362" i="3" s="1"/>
  <c r="AB1362" i="3"/>
  <c r="AC1362" i="3" s="1"/>
  <c r="Y1362" i="3"/>
  <c r="Z1362" i="3" s="1"/>
  <c r="V1362" i="3"/>
  <c r="W1362" i="3" s="1"/>
  <c r="R1362" i="3"/>
  <c r="P1362" i="3"/>
  <c r="BC1361" i="3"/>
  <c r="BD1361" i="3" s="1"/>
  <c r="AZ1361" i="3"/>
  <c r="BA1361" i="3" s="1"/>
  <c r="AW1361" i="3"/>
  <c r="AX1361" i="3" s="1"/>
  <c r="AT1361" i="3"/>
  <c r="AU1361" i="3" s="1"/>
  <c r="AQ1361" i="3"/>
  <c r="AR1361" i="3" s="1"/>
  <c r="AN1361" i="3"/>
  <c r="AO1361" i="3" s="1"/>
  <c r="AK1361" i="3"/>
  <c r="AL1361" i="3" s="1"/>
  <c r="AH1361" i="3"/>
  <c r="AI1361" i="3" s="1"/>
  <c r="AE1361" i="3"/>
  <c r="AF1361" i="3" s="1"/>
  <c r="AB1361" i="3"/>
  <c r="AC1361" i="3" s="1"/>
  <c r="Y1361" i="3"/>
  <c r="Z1361" i="3" s="1"/>
  <c r="V1361" i="3"/>
  <c r="W1361" i="3" s="1"/>
  <c r="R1361" i="3"/>
  <c r="P1361" i="3"/>
  <c r="BC1360" i="3"/>
  <c r="BD1360" i="3" s="1"/>
  <c r="AZ1360" i="3"/>
  <c r="BA1360" i="3" s="1"/>
  <c r="AW1360" i="3"/>
  <c r="AX1360" i="3" s="1"/>
  <c r="AT1360" i="3"/>
  <c r="AU1360" i="3" s="1"/>
  <c r="AQ1360" i="3"/>
  <c r="AR1360" i="3" s="1"/>
  <c r="AN1360" i="3"/>
  <c r="AO1360" i="3" s="1"/>
  <c r="AK1360" i="3"/>
  <c r="AL1360" i="3" s="1"/>
  <c r="AH1360" i="3"/>
  <c r="AI1360" i="3" s="1"/>
  <c r="AE1360" i="3"/>
  <c r="AF1360" i="3" s="1"/>
  <c r="AB1360" i="3"/>
  <c r="AC1360" i="3" s="1"/>
  <c r="Y1360" i="3"/>
  <c r="Z1360" i="3" s="1"/>
  <c r="V1360" i="3"/>
  <c r="W1360" i="3" s="1"/>
  <c r="R1360" i="3"/>
  <c r="P1360" i="3"/>
  <c r="BC1359" i="3"/>
  <c r="BD1359" i="3" s="1"/>
  <c r="AZ1359" i="3"/>
  <c r="BA1359" i="3" s="1"/>
  <c r="AW1359" i="3"/>
  <c r="AX1359" i="3" s="1"/>
  <c r="AT1359" i="3"/>
  <c r="AU1359" i="3" s="1"/>
  <c r="AQ1359" i="3"/>
  <c r="AR1359" i="3" s="1"/>
  <c r="AN1359" i="3"/>
  <c r="AO1359" i="3" s="1"/>
  <c r="AK1359" i="3"/>
  <c r="AL1359" i="3" s="1"/>
  <c r="AH1359" i="3"/>
  <c r="AI1359" i="3" s="1"/>
  <c r="AE1359" i="3"/>
  <c r="AF1359" i="3" s="1"/>
  <c r="AB1359" i="3"/>
  <c r="AC1359" i="3" s="1"/>
  <c r="Y1359" i="3"/>
  <c r="Z1359" i="3" s="1"/>
  <c r="V1359" i="3"/>
  <c r="W1359" i="3" s="1"/>
  <c r="R1359" i="3"/>
  <c r="P1359" i="3"/>
  <c r="BC1358" i="3"/>
  <c r="BD1358" i="3" s="1"/>
  <c r="AZ1358" i="3"/>
  <c r="BA1358" i="3" s="1"/>
  <c r="AW1358" i="3"/>
  <c r="AX1358" i="3" s="1"/>
  <c r="AT1358" i="3"/>
  <c r="AU1358" i="3" s="1"/>
  <c r="AQ1358" i="3"/>
  <c r="AR1358" i="3" s="1"/>
  <c r="AN1358" i="3"/>
  <c r="AO1358" i="3" s="1"/>
  <c r="AK1358" i="3"/>
  <c r="AL1358" i="3" s="1"/>
  <c r="AH1358" i="3"/>
  <c r="AI1358" i="3" s="1"/>
  <c r="AE1358" i="3"/>
  <c r="AF1358" i="3" s="1"/>
  <c r="AB1358" i="3"/>
  <c r="AC1358" i="3" s="1"/>
  <c r="Y1358" i="3"/>
  <c r="Z1358" i="3" s="1"/>
  <c r="V1358" i="3"/>
  <c r="W1358" i="3" s="1"/>
  <c r="R1358" i="3"/>
  <c r="P1358" i="3"/>
  <c r="BC1357" i="3"/>
  <c r="BD1357" i="3" s="1"/>
  <c r="AZ1357" i="3"/>
  <c r="BA1357" i="3" s="1"/>
  <c r="AW1357" i="3"/>
  <c r="AX1357" i="3" s="1"/>
  <c r="AT1357" i="3"/>
  <c r="AU1357" i="3" s="1"/>
  <c r="AQ1357" i="3"/>
  <c r="AR1357" i="3" s="1"/>
  <c r="AN1357" i="3"/>
  <c r="AO1357" i="3" s="1"/>
  <c r="AK1357" i="3"/>
  <c r="AL1357" i="3" s="1"/>
  <c r="AH1357" i="3"/>
  <c r="AI1357" i="3" s="1"/>
  <c r="AE1357" i="3"/>
  <c r="AF1357" i="3" s="1"/>
  <c r="AB1357" i="3"/>
  <c r="AC1357" i="3" s="1"/>
  <c r="Y1357" i="3"/>
  <c r="Z1357" i="3" s="1"/>
  <c r="V1357" i="3"/>
  <c r="W1357" i="3" s="1"/>
  <c r="R1357" i="3"/>
  <c r="P1357" i="3"/>
  <c r="BC1356" i="3"/>
  <c r="BD1356" i="3" s="1"/>
  <c r="AZ1356" i="3"/>
  <c r="BA1356" i="3" s="1"/>
  <c r="AW1356" i="3"/>
  <c r="AX1356" i="3" s="1"/>
  <c r="AT1356" i="3"/>
  <c r="AU1356" i="3" s="1"/>
  <c r="AQ1356" i="3"/>
  <c r="AR1356" i="3" s="1"/>
  <c r="AN1356" i="3"/>
  <c r="AO1356" i="3" s="1"/>
  <c r="AK1356" i="3"/>
  <c r="AL1356" i="3" s="1"/>
  <c r="AH1356" i="3"/>
  <c r="AI1356" i="3" s="1"/>
  <c r="AE1356" i="3"/>
  <c r="AF1356" i="3" s="1"/>
  <c r="AB1356" i="3"/>
  <c r="AC1356" i="3" s="1"/>
  <c r="Y1356" i="3"/>
  <c r="Z1356" i="3" s="1"/>
  <c r="V1356" i="3"/>
  <c r="W1356" i="3" s="1"/>
  <c r="R1356" i="3"/>
  <c r="P1356" i="3"/>
  <c r="BC1355" i="3"/>
  <c r="BD1355" i="3" s="1"/>
  <c r="AZ1355" i="3"/>
  <c r="BA1355" i="3" s="1"/>
  <c r="AW1355" i="3"/>
  <c r="AX1355" i="3" s="1"/>
  <c r="AT1355" i="3"/>
  <c r="AU1355" i="3" s="1"/>
  <c r="AQ1355" i="3"/>
  <c r="AR1355" i="3" s="1"/>
  <c r="AN1355" i="3"/>
  <c r="AO1355" i="3" s="1"/>
  <c r="AK1355" i="3"/>
  <c r="AL1355" i="3" s="1"/>
  <c r="AH1355" i="3"/>
  <c r="AI1355" i="3" s="1"/>
  <c r="AE1355" i="3"/>
  <c r="AF1355" i="3" s="1"/>
  <c r="AB1355" i="3"/>
  <c r="AC1355" i="3" s="1"/>
  <c r="Y1355" i="3"/>
  <c r="Z1355" i="3" s="1"/>
  <c r="V1355" i="3"/>
  <c r="W1355" i="3" s="1"/>
  <c r="R1355" i="3"/>
  <c r="P1355" i="3"/>
  <c r="BC1354" i="3"/>
  <c r="BD1354" i="3" s="1"/>
  <c r="AZ1354" i="3"/>
  <c r="BA1354" i="3" s="1"/>
  <c r="AW1354" i="3"/>
  <c r="AX1354" i="3" s="1"/>
  <c r="AT1354" i="3"/>
  <c r="AU1354" i="3" s="1"/>
  <c r="AQ1354" i="3"/>
  <c r="AR1354" i="3" s="1"/>
  <c r="AN1354" i="3"/>
  <c r="AO1354" i="3" s="1"/>
  <c r="AK1354" i="3"/>
  <c r="AL1354" i="3" s="1"/>
  <c r="AH1354" i="3"/>
  <c r="AI1354" i="3" s="1"/>
  <c r="AE1354" i="3"/>
  <c r="AF1354" i="3" s="1"/>
  <c r="AB1354" i="3"/>
  <c r="AC1354" i="3" s="1"/>
  <c r="Y1354" i="3"/>
  <c r="Z1354" i="3" s="1"/>
  <c r="V1354" i="3"/>
  <c r="R1354" i="3"/>
  <c r="P1354" i="3"/>
  <c r="BC1353" i="3"/>
  <c r="BD1353" i="3" s="1"/>
  <c r="AZ1353" i="3"/>
  <c r="BA1353" i="3" s="1"/>
  <c r="AW1353" i="3"/>
  <c r="AX1353" i="3" s="1"/>
  <c r="AT1353" i="3"/>
  <c r="AU1353" i="3" s="1"/>
  <c r="AQ1353" i="3"/>
  <c r="AR1353" i="3" s="1"/>
  <c r="AN1353" i="3"/>
  <c r="AO1353" i="3" s="1"/>
  <c r="AK1353" i="3"/>
  <c r="AL1353" i="3" s="1"/>
  <c r="AH1353" i="3"/>
  <c r="AI1353" i="3" s="1"/>
  <c r="AE1353" i="3"/>
  <c r="AF1353" i="3" s="1"/>
  <c r="AB1353" i="3"/>
  <c r="AC1353" i="3" s="1"/>
  <c r="Y1353" i="3"/>
  <c r="Z1353" i="3" s="1"/>
  <c r="V1353" i="3"/>
  <c r="W1353" i="3" s="1"/>
  <c r="R1353" i="3"/>
  <c r="P1353" i="3"/>
  <c r="BC1352" i="3"/>
  <c r="BD1352" i="3" s="1"/>
  <c r="AZ1352" i="3"/>
  <c r="BA1352" i="3" s="1"/>
  <c r="AW1352" i="3"/>
  <c r="AX1352" i="3" s="1"/>
  <c r="AT1352" i="3"/>
  <c r="AU1352" i="3" s="1"/>
  <c r="AQ1352" i="3"/>
  <c r="AR1352" i="3" s="1"/>
  <c r="AN1352" i="3"/>
  <c r="AO1352" i="3" s="1"/>
  <c r="AK1352" i="3"/>
  <c r="AL1352" i="3" s="1"/>
  <c r="AH1352" i="3"/>
  <c r="AI1352" i="3" s="1"/>
  <c r="AE1352" i="3"/>
  <c r="AF1352" i="3" s="1"/>
  <c r="AB1352" i="3"/>
  <c r="AC1352" i="3" s="1"/>
  <c r="Y1352" i="3"/>
  <c r="Z1352" i="3" s="1"/>
  <c r="V1352" i="3"/>
  <c r="W1352" i="3" s="1"/>
  <c r="R1352" i="3"/>
  <c r="P1352" i="3"/>
  <c r="BC1351" i="3"/>
  <c r="BD1351" i="3" s="1"/>
  <c r="AZ1351" i="3"/>
  <c r="BA1351" i="3" s="1"/>
  <c r="AW1351" i="3"/>
  <c r="AX1351" i="3" s="1"/>
  <c r="AT1351" i="3"/>
  <c r="AU1351" i="3" s="1"/>
  <c r="AQ1351" i="3"/>
  <c r="AR1351" i="3" s="1"/>
  <c r="AN1351" i="3"/>
  <c r="AO1351" i="3" s="1"/>
  <c r="AK1351" i="3"/>
  <c r="AL1351" i="3" s="1"/>
  <c r="AH1351" i="3"/>
  <c r="AI1351" i="3" s="1"/>
  <c r="AE1351" i="3"/>
  <c r="AF1351" i="3" s="1"/>
  <c r="AB1351" i="3"/>
  <c r="AC1351" i="3" s="1"/>
  <c r="Y1351" i="3"/>
  <c r="Z1351" i="3" s="1"/>
  <c r="V1351" i="3"/>
  <c r="W1351" i="3" s="1"/>
  <c r="R1351" i="3"/>
  <c r="P1351" i="3"/>
  <c r="BC1350" i="3"/>
  <c r="BD1350" i="3" s="1"/>
  <c r="AZ1350" i="3"/>
  <c r="BA1350" i="3" s="1"/>
  <c r="AW1350" i="3"/>
  <c r="AX1350" i="3" s="1"/>
  <c r="AT1350" i="3"/>
  <c r="AU1350" i="3" s="1"/>
  <c r="AQ1350" i="3"/>
  <c r="AR1350" i="3" s="1"/>
  <c r="AN1350" i="3"/>
  <c r="AO1350" i="3" s="1"/>
  <c r="AK1350" i="3"/>
  <c r="AL1350" i="3" s="1"/>
  <c r="AH1350" i="3"/>
  <c r="AI1350" i="3" s="1"/>
  <c r="AE1350" i="3"/>
  <c r="AF1350" i="3" s="1"/>
  <c r="AB1350" i="3"/>
  <c r="AC1350" i="3" s="1"/>
  <c r="Y1350" i="3"/>
  <c r="Z1350" i="3" s="1"/>
  <c r="V1350" i="3"/>
  <c r="W1350" i="3" s="1"/>
  <c r="R1350" i="3"/>
  <c r="P1350" i="3"/>
  <c r="BC1349" i="3"/>
  <c r="BD1349" i="3" s="1"/>
  <c r="AZ1349" i="3"/>
  <c r="BA1349" i="3" s="1"/>
  <c r="AW1349" i="3"/>
  <c r="AX1349" i="3" s="1"/>
  <c r="AT1349" i="3"/>
  <c r="AU1349" i="3" s="1"/>
  <c r="AQ1349" i="3"/>
  <c r="AR1349" i="3" s="1"/>
  <c r="AN1349" i="3"/>
  <c r="AO1349" i="3" s="1"/>
  <c r="AK1349" i="3"/>
  <c r="AL1349" i="3" s="1"/>
  <c r="AH1349" i="3"/>
  <c r="AI1349" i="3" s="1"/>
  <c r="AE1349" i="3"/>
  <c r="AF1349" i="3" s="1"/>
  <c r="AB1349" i="3"/>
  <c r="AC1349" i="3" s="1"/>
  <c r="Y1349" i="3"/>
  <c r="Z1349" i="3" s="1"/>
  <c r="V1349" i="3"/>
  <c r="W1349" i="3" s="1"/>
  <c r="R1349" i="3"/>
  <c r="P1349" i="3"/>
  <c r="BC1348" i="3"/>
  <c r="BD1348" i="3" s="1"/>
  <c r="AZ1348" i="3"/>
  <c r="BA1348" i="3" s="1"/>
  <c r="AW1348" i="3"/>
  <c r="AX1348" i="3" s="1"/>
  <c r="AT1348" i="3"/>
  <c r="AU1348" i="3" s="1"/>
  <c r="AQ1348" i="3"/>
  <c r="AR1348" i="3" s="1"/>
  <c r="AN1348" i="3"/>
  <c r="AO1348" i="3" s="1"/>
  <c r="AK1348" i="3"/>
  <c r="AL1348" i="3" s="1"/>
  <c r="AH1348" i="3"/>
  <c r="AI1348" i="3" s="1"/>
  <c r="AE1348" i="3"/>
  <c r="AF1348" i="3" s="1"/>
  <c r="AB1348" i="3"/>
  <c r="AC1348" i="3" s="1"/>
  <c r="Y1348" i="3"/>
  <c r="Z1348" i="3" s="1"/>
  <c r="V1348" i="3"/>
  <c r="W1348" i="3" s="1"/>
  <c r="R1348" i="3"/>
  <c r="P1348" i="3"/>
  <c r="BC1347" i="3"/>
  <c r="BD1347" i="3" s="1"/>
  <c r="AZ1347" i="3"/>
  <c r="BA1347" i="3" s="1"/>
  <c r="AW1347" i="3"/>
  <c r="AX1347" i="3" s="1"/>
  <c r="AT1347" i="3"/>
  <c r="AU1347" i="3" s="1"/>
  <c r="AQ1347" i="3"/>
  <c r="AR1347" i="3" s="1"/>
  <c r="AN1347" i="3"/>
  <c r="AO1347" i="3" s="1"/>
  <c r="AK1347" i="3"/>
  <c r="AL1347" i="3" s="1"/>
  <c r="AH1347" i="3"/>
  <c r="AI1347" i="3" s="1"/>
  <c r="AE1347" i="3"/>
  <c r="AF1347" i="3" s="1"/>
  <c r="AB1347" i="3"/>
  <c r="AC1347" i="3" s="1"/>
  <c r="Y1347" i="3"/>
  <c r="Z1347" i="3" s="1"/>
  <c r="V1347" i="3"/>
  <c r="W1347" i="3" s="1"/>
  <c r="R1347" i="3"/>
  <c r="P1347" i="3"/>
  <c r="BC1346" i="3"/>
  <c r="BD1346" i="3" s="1"/>
  <c r="AZ1346" i="3"/>
  <c r="BA1346" i="3" s="1"/>
  <c r="AW1346" i="3"/>
  <c r="AX1346" i="3" s="1"/>
  <c r="AT1346" i="3"/>
  <c r="AU1346" i="3" s="1"/>
  <c r="AQ1346" i="3"/>
  <c r="AR1346" i="3" s="1"/>
  <c r="AN1346" i="3"/>
  <c r="AO1346" i="3" s="1"/>
  <c r="AK1346" i="3"/>
  <c r="AL1346" i="3" s="1"/>
  <c r="AH1346" i="3"/>
  <c r="AI1346" i="3" s="1"/>
  <c r="AE1346" i="3"/>
  <c r="AF1346" i="3" s="1"/>
  <c r="AB1346" i="3"/>
  <c r="AC1346" i="3" s="1"/>
  <c r="Y1346" i="3"/>
  <c r="Z1346" i="3" s="1"/>
  <c r="V1346" i="3"/>
  <c r="W1346" i="3" s="1"/>
  <c r="R1346" i="3"/>
  <c r="P1346" i="3"/>
  <c r="BC1345" i="3"/>
  <c r="BD1345" i="3" s="1"/>
  <c r="AZ1345" i="3"/>
  <c r="BA1345" i="3" s="1"/>
  <c r="AW1345" i="3"/>
  <c r="AX1345" i="3" s="1"/>
  <c r="AT1345" i="3"/>
  <c r="AU1345" i="3" s="1"/>
  <c r="AQ1345" i="3"/>
  <c r="AR1345" i="3" s="1"/>
  <c r="AN1345" i="3"/>
  <c r="AO1345" i="3" s="1"/>
  <c r="AK1345" i="3"/>
  <c r="AL1345" i="3" s="1"/>
  <c r="AH1345" i="3"/>
  <c r="AI1345" i="3" s="1"/>
  <c r="AE1345" i="3"/>
  <c r="AF1345" i="3" s="1"/>
  <c r="AB1345" i="3"/>
  <c r="AC1345" i="3" s="1"/>
  <c r="Y1345" i="3"/>
  <c r="Z1345" i="3" s="1"/>
  <c r="V1345" i="3"/>
  <c r="W1345" i="3" s="1"/>
  <c r="R1345" i="3"/>
  <c r="P1345" i="3"/>
  <c r="BC1344" i="3"/>
  <c r="BD1344" i="3" s="1"/>
  <c r="AZ1344" i="3"/>
  <c r="BA1344" i="3" s="1"/>
  <c r="AW1344" i="3"/>
  <c r="AX1344" i="3" s="1"/>
  <c r="AT1344" i="3"/>
  <c r="AU1344" i="3" s="1"/>
  <c r="AQ1344" i="3"/>
  <c r="AR1344" i="3" s="1"/>
  <c r="AN1344" i="3"/>
  <c r="AO1344" i="3" s="1"/>
  <c r="AK1344" i="3"/>
  <c r="AL1344" i="3" s="1"/>
  <c r="AH1344" i="3"/>
  <c r="AI1344" i="3" s="1"/>
  <c r="AE1344" i="3"/>
  <c r="AF1344" i="3" s="1"/>
  <c r="AB1344" i="3"/>
  <c r="AC1344" i="3" s="1"/>
  <c r="Y1344" i="3"/>
  <c r="Z1344" i="3" s="1"/>
  <c r="V1344" i="3"/>
  <c r="W1344" i="3" s="1"/>
  <c r="R1344" i="3"/>
  <c r="P1344" i="3"/>
  <c r="BC1343" i="3"/>
  <c r="BD1343" i="3" s="1"/>
  <c r="AZ1343" i="3"/>
  <c r="BA1343" i="3" s="1"/>
  <c r="AW1343" i="3"/>
  <c r="AX1343" i="3" s="1"/>
  <c r="AT1343" i="3"/>
  <c r="AU1343" i="3" s="1"/>
  <c r="AQ1343" i="3"/>
  <c r="AR1343" i="3" s="1"/>
  <c r="AN1343" i="3"/>
  <c r="AO1343" i="3" s="1"/>
  <c r="AK1343" i="3"/>
  <c r="AL1343" i="3" s="1"/>
  <c r="AH1343" i="3"/>
  <c r="AI1343" i="3" s="1"/>
  <c r="AE1343" i="3"/>
  <c r="AF1343" i="3" s="1"/>
  <c r="AB1343" i="3"/>
  <c r="AC1343" i="3" s="1"/>
  <c r="Y1343" i="3"/>
  <c r="Z1343" i="3" s="1"/>
  <c r="V1343" i="3"/>
  <c r="W1343" i="3" s="1"/>
  <c r="R1343" i="3"/>
  <c r="P1343" i="3"/>
  <c r="BC1342" i="3"/>
  <c r="BD1342" i="3" s="1"/>
  <c r="AZ1342" i="3"/>
  <c r="BA1342" i="3" s="1"/>
  <c r="AW1342" i="3"/>
  <c r="AX1342" i="3" s="1"/>
  <c r="AT1342" i="3"/>
  <c r="AU1342" i="3" s="1"/>
  <c r="AQ1342" i="3"/>
  <c r="AR1342" i="3" s="1"/>
  <c r="AN1342" i="3"/>
  <c r="AO1342" i="3" s="1"/>
  <c r="AK1342" i="3"/>
  <c r="AL1342" i="3" s="1"/>
  <c r="AH1342" i="3"/>
  <c r="AI1342" i="3" s="1"/>
  <c r="AE1342" i="3"/>
  <c r="AF1342" i="3" s="1"/>
  <c r="AB1342" i="3"/>
  <c r="AC1342" i="3" s="1"/>
  <c r="Y1342" i="3"/>
  <c r="Z1342" i="3" s="1"/>
  <c r="V1342" i="3"/>
  <c r="R1342" i="3"/>
  <c r="P1342" i="3"/>
  <c r="BC1341" i="3"/>
  <c r="BD1341" i="3" s="1"/>
  <c r="AZ1341" i="3"/>
  <c r="BA1341" i="3" s="1"/>
  <c r="AW1341" i="3"/>
  <c r="AX1341" i="3" s="1"/>
  <c r="AT1341" i="3"/>
  <c r="AU1341" i="3" s="1"/>
  <c r="AQ1341" i="3"/>
  <c r="AR1341" i="3" s="1"/>
  <c r="AN1341" i="3"/>
  <c r="AO1341" i="3" s="1"/>
  <c r="AK1341" i="3"/>
  <c r="AL1341" i="3" s="1"/>
  <c r="AH1341" i="3"/>
  <c r="AI1341" i="3" s="1"/>
  <c r="AE1341" i="3"/>
  <c r="AF1341" i="3" s="1"/>
  <c r="AB1341" i="3"/>
  <c r="AC1341" i="3" s="1"/>
  <c r="Y1341" i="3"/>
  <c r="Z1341" i="3" s="1"/>
  <c r="V1341" i="3"/>
  <c r="W1341" i="3" s="1"/>
  <c r="R1341" i="3"/>
  <c r="P1341" i="3"/>
  <c r="BC1340" i="3"/>
  <c r="BD1340" i="3" s="1"/>
  <c r="AZ1340" i="3"/>
  <c r="BA1340" i="3" s="1"/>
  <c r="AW1340" i="3"/>
  <c r="AX1340" i="3" s="1"/>
  <c r="AT1340" i="3"/>
  <c r="AU1340" i="3" s="1"/>
  <c r="AQ1340" i="3"/>
  <c r="AR1340" i="3" s="1"/>
  <c r="AN1340" i="3"/>
  <c r="AO1340" i="3" s="1"/>
  <c r="AK1340" i="3"/>
  <c r="AL1340" i="3" s="1"/>
  <c r="AH1340" i="3"/>
  <c r="AI1340" i="3" s="1"/>
  <c r="AE1340" i="3"/>
  <c r="AF1340" i="3" s="1"/>
  <c r="AB1340" i="3"/>
  <c r="AC1340" i="3" s="1"/>
  <c r="Y1340" i="3"/>
  <c r="Z1340" i="3" s="1"/>
  <c r="V1340" i="3"/>
  <c r="W1340" i="3" s="1"/>
  <c r="R1340" i="3"/>
  <c r="P1340" i="3"/>
  <c r="BC1339" i="3"/>
  <c r="BD1339" i="3" s="1"/>
  <c r="AZ1339" i="3"/>
  <c r="BA1339" i="3" s="1"/>
  <c r="AW1339" i="3"/>
  <c r="AX1339" i="3" s="1"/>
  <c r="AT1339" i="3"/>
  <c r="AU1339" i="3" s="1"/>
  <c r="AQ1339" i="3"/>
  <c r="AR1339" i="3" s="1"/>
  <c r="AN1339" i="3"/>
  <c r="AO1339" i="3" s="1"/>
  <c r="AK1339" i="3"/>
  <c r="AL1339" i="3" s="1"/>
  <c r="AH1339" i="3"/>
  <c r="AI1339" i="3" s="1"/>
  <c r="AE1339" i="3"/>
  <c r="AF1339" i="3" s="1"/>
  <c r="AB1339" i="3"/>
  <c r="AC1339" i="3" s="1"/>
  <c r="Y1339" i="3"/>
  <c r="Z1339" i="3" s="1"/>
  <c r="V1339" i="3"/>
  <c r="W1339" i="3" s="1"/>
  <c r="R1339" i="3"/>
  <c r="P1339" i="3"/>
  <c r="BC1338" i="3"/>
  <c r="BD1338" i="3" s="1"/>
  <c r="AZ1338" i="3"/>
  <c r="BA1338" i="3" s="1"/>
  <c r="AW1338" i="3"/>
  <c r="AX1338" i="3" s="1"/>
  <c r="AT1338" i="3"/>
  <c r="AU1338" i="3" s="1"/>
  <c r="AQ1338" i="3"/>
  <c r="AR1338" i="3" s="1"/>
  <c r="AN1338" i="3"/>
  <c r="AO1338" i="3" s="1"/>
  <c r="AK1338" i="3"/>
  <c r="AL1338" i="3" s="1"/>
  <c r="AH1338" i="3"/>
  <c r="AI1338" i="3" s="1"/>
  <c r="AE1338" i="3"/>
  <c r="AF1338" i="3" s="1"/>
  <c r="AB1338" i="3"/>
  <c r="AC1338" i="3" s="1"/>
  <c r="Y1338" i="3"/>
  <c r="Z1338" i="3" s="1"/>
  <c r="V1338" i="3"/>
  <c r="R1338" i="3"/>
  <c r="P1338" i="3"/>
  <c r="BC1337" i="3"/>
  <c r="BD1337" i="3" s="1"/>
  <c r="AZ1337" i="3"/>
  <c r="BA1337" i="3" s="1"/>
  <c r="AW1337" i="3"/>
  <c r="AX1337" i="3" s="1"/>
  <c r="AT1337" i="3"/>
  <c r="AU1337" i="3" s="1"/>
  <c r="AQ1337" i="3"/>
  <c r="AR1337" i="3" s="1"/>
  <c r="AN1337" i="3"/>
  <c r="AO1337" i="3" s="1"/>
  <c r="AK1337" i="3"/>
  <c r="AL1337" i="3" s="1"/>
  <c r="AH1337" i="3"/>
  <c r="AI1337" i="3" s="1"/>
  <c r="AE1337" i="3"/>
  <c r="AF1337" i="3" s="1"/>
  <c r="AB1337" i="3"/>
  <c r="AC1337" i="3" s="1"/>
  <c r="Y1337" i="3"/>
  <c r="Z1337" i="3" s="1"/>
  <c r="V1337" i="3"/>
  <c r="W1337" i="3" s="1"/>
  <c r="R1337" i="3"/>
  <c r="P1337" i="3"/>
  <c r="BC1336" i="3"/>
  <c r="BD1336" i="3" s="1"/>
  <c r="AZ1336" i="3"/>
  <c r="BA1336" i="3" s="1"/>
  <c r="AW1336" i="3"/>
  <c r="AX1336" i="3" s="1"/>
  <c r="AT1336" i="3"/>
  <c r="AU1336" i="3" s="1"/>
  <c r="AQ1336" i="3"/>
  <c r="AR1336" i="3" s="1"/>
  <c r="AN1336" i="3"/>
  <c r="AO1336" i="3" s="1"/>
  <c r="AK1336" i="3"/>
  <c r="AL1336" i="3" s="1"/>
  <c r="AH1336" i="3"/>
  <c r="AI1336" i="3" s="1"/>
  <c r="AE1336" i="3"/>
  <c r="AF1336" i="3" s="1"/>
  <c r="AB1336" i="3"/>
  <c r="AC1336" i="3" s="1"/>
  <c r="Y1336" i="3"/>
  <c r="Z1336" i="3" s="1"/>
  <c r="V1336" i="3"/>
  <c r="W1336" i="3" s="1"/>
  <c r="R1336" i="3"/>
  <c r="P1336" i="3"/>
  <c r="BC1335" i="3"/>
  <c r="BD1335" i="3" s="1"/>
  <c r="AZ1335" i="3"/>
  <c r="BA1335" i="3" s="1"/>
  <c r="AW1335" i="3"/>
  <c r="AX1335" i="3" s="1"/>
  <c r="AT1335" i="3"/>
  <c r="AU1335" i="3" s="1"/>
  <c r="AQ1335" i="3"/>
  <c r="AR1335" i="3" s="1"/>
  <c r="AN1335" i="3"/>
  <c r="AO1335" i="3" s="1"/>
  <c r="AK1335" i="3"/>
  <c r="AL1335" i="3" s="1"/>
  <c r="AH1335" i="3"/>
  <c r="AI1335" i="3" s="1"/>
  <c r="AE1335" i="3"/>
  <c r="AF1335" i="3" s="1"/>
  <c r="AB1335" i="3"/>
  <c r="AC1335" i="3" s="1"/>
  <c r="Y1335" i="3"/>
  <c r="Z1335" i="3" s="1"/>
  <c r="V1335" i="3"/>
  <c r="W1335" i="3" s="1"/>
  <c r="R1335" i="3"/>
  <c r="P1335" i="3"/>
  <c r="BC1334" i="3"/>
  <c r="BD1334" i="3" s="1"/>
  <c r="AZ1334" i="3"/>
  <c r="BA1334" i="3" s="1"/>
  <c r="AW1334" i="3"/>
  <c r="AX1334" i="3" s="1"/>
  <c r="AT1334" i="3"/>
  <c r="AU1334" i="3" s="1"/>
  <c r="AQ1334" i="3"/>
  <c r="AR1334" i="3" s="1"/>
  <c r="AN1334" i="3"/>
  <c r="AO1334" i="3" s="1"/>
  <c r="AK1334" i="3"/>
  <c r="AL1334" i="3" s="1"/>
  <c r="AH1334" i="3"/>
  <c r="AI1334" i="3" s="1"/>
  <c r="AE1334" i="3"/>
  <c r="AF1334" i="3" s="1"/>
  <c r="AB1334" i="3"/>
  <c r="AC1334" i="3" s="1"/>
  <c r="Y1334" i="3"/>
  <c r="Z1334" i="3" s="1"/>
  <c r="V1334" i="3"/>
  <c r="W1334" i="3" s="1"/>
  <c r="R1334" i="3"/>
  <c r="P1334" i="3"/>
  <c r="BC1333" i="3"/>
  <c r="BD1333" i="3" s="1"/>
  <c r="AZ1333" i="3"/>
  <c r="BA1333" i="3" s="1"/>
  <c r="AW1333" i="3"/>
  <c r="AX1333" i="3" s="1"/>
  <c r="AT1333" i="3"/>
  <c r="AU1333" i="3" s="1"/>
  <c r="AQ1333" i="3"/>
  <c r="AR1333" i="3" s="1"/>
  <c r="AN1333" i="3"/>
  <c r="AO1333" i="3" s="1"/>
  <c r="AK1333" i="3"/>
  <c r="AL1333" i="3" s="1"/>
  <c r="AH1333" i="3"/>
  <c r="AI1333" i="3" s="1"/>
  <c r="AE1333" i="3"/>
  <c r="AF1333" i="3" s="1"/>
  <c r="AB1333" i="3"/>
  <c r="AC1333" i="3" s="1"/>
  <c r="Y1333" i="3"/>
  <c r="Z1333" i="3" s="1"/>
  <c r="V1333" i="3"/>
  <c r="W1333" i="3" s="1"/>
  <c r="R1333" i="3"/>
  <c r="P1333" i="3"/>
  <c r="BC1332" i="3"/>
  <c r="BD1332" i="3" s="1"/>
  <c r="AZ1332" i="3"/>
  <c r="BA1332" i="3" s="1"/>
  <c r="AW1332" i="3"/>
  <c r="AX1332" i="3" s="1"/>
  <c r="AT1332" i="3"/>
  <c r="AU1332" i="3" s="1"/>
  <c r="AQ1332" i="3"/>
  <c r="AR1332" i="3" s="1"/>
  <c r="AN1332" i="3"/>
  <c r="AO1332" i="3" s="1"/>
  <c r="AK1332" i="3"/>
  <c r="AL1332" i="3" s="1"/>
  <c r="AH1332" i="3"/>
  <c r="AI1332" i="3" s="1"/>
  <c r="AE1332" i="3"/>
  <c r="AF1332" i="3" s="1"/>
  <c r="AB1332" i="3"/>
  <c r="AC1332" i="3" s="1"/>
  <c r="Y1332" i="3"/>
  <c r="Z1332" i="3" s="1"/>
  <c r="V1332" i="3"/>
  <c r="W1332" i="3" s="1"/>
  <c r="R1332" i="3"/>
  <c r="P1332" i="3"/>
  <c r="BC1331" i="3"/>
  <c r="BD1331" i="3" s="1"/>
  <c r="AZ1331" i="3"/>
  <c r="BA1331" i="3" s="1"/>
  <c r="AW1331" i="3"/>
  <c r="AX1331" i="3" s="1"/>
  <c r="AT1331" i="3"/>
  <c r="AU1331" i="3" s="1"/>
  <c r="AQ1331" i="3"/>
  <c r="AR1331" i="3" s="1"/>
  <c r="AN1331" i="3"/>
  <c r="AO1331" i="3" s="1"/>
  <c r="AK1331" i="3"/>
  <c r="AL1331" i="3" s="1"/>
  <c r="AH1331" i="3"/>
  <c r="AI1331" i="3" s="1"/>
  <c r="AE1331" i="3"/>
  <c r="AF1331" i="3" s="1"/>
  <c r="AB1331" i="3"/>
  <c r="AC1331" i="3" s="1"/>
  <c r="Y1331" i="3"/>
  <c r="Z1331" i="3" s="1"/>
  <c r="V1331" i="3"/>
  <c r="W1331" i="3" s="1"/>
  <c r="R1331" i="3"/>
  <c r="P1331" i="3"/>
  <c r="BC1330" i="3"/>
  <c r="BD1330" i="3" s="1"/>
  <c r="AZ1330" i="3"/>
  <c r="BA1330" i="3" s="1"/>
  <c r="AW1330" i="3"/>
  <c r="AX1330" i="3" s="1"/>
  <c r="AT1330" i="3"/>
  <c r="AU1330" i="3" s="1"/>
  <c r="AQ1330" i="3"/>
  <c r="AR1330" i="3" s="1"/>
  <c r="AN1330" i="3"/>
  <c r="AO1330" i="3" s="1"/>
  <c r="AK1330" i="3"/>
  <c r="AL1330" i="3" s="1"/>
  <c r="AH1330" i="3"/>
  <c r="AI1330" i="3" s="1"/>
  <c r="AE1330" i="3"/>
  <c r="AF1330" i="3" s="1"/>
  <c r="AB1330" i="3"/>
  <c r="AC1330" i="3" s="1"/>
  <c r="Y1330" i="3"/>
  <c r="Z1330" i="3" s="1"/>
  <c r="V1330" i="3"/>
  <c r="W1330" i="3" s="1"/>
  <c r="R1330" i="3"/>
  <c r="P1330" i="3"/>
  <c r="BC1329" i="3"/>
  <c r="BD1329" i="3" s="1"/>
  <c r="AZ1329" i="3"/>
  <c r="BA1329" i="3" s="1"/>
  <c r="AW1329" i="3"/>
  <c r="AX1329" i="3" s="1"/>
  <c r="AT1329" i="3"/>
  <c r="AU1329" i="3" s="1"/>
  <c r="AQ1329" i="3"/>
  <c r="AR1329" i="3" s="1"/>
  <c r="AN1329" i="3"/>
  <c r="AO1329" i="3" s="1"/>
  <c r="AK1329" i="3"/>
  <c r="AL1329" i="3" s="1"/>
  <c r="AH1329" i="3"/>
  <c r="AI1329" i="3" s="1"/>
  <c r="AE1329" i="3"/>
  <c r="AF1329" i="3" s="1"/>
  <c r="AB1329" i="3"/>
  <c r="AC1329" i="3" s="1"/>
  <c r="Y1329" i="3"/>
  <c r="Z1329" i="3" s="1"/>
  <c r="V1329" i="3"/>
  <c r="W1329" i="3" s="1"/>
  <c r="R1329" i="3"/>
  <c r="P1329" i="3"/>
  <c r="BC1328" i="3"/>
  <c r="BD1328" i="3" s="1"/>
  <c r="AZ1328" i="3"/>
  <c r="BA1328" i="3" s="1"/>
  <c r="AW1328" i="3"/>
  <c r="AX1328" i="3" s="1"/>
  <c r="AT1328" i="3"/>
  <c r="AU1328" i="3" s="1"/>
  <c r="AQ1328" i="3"/>
  <c r="AR1328" i="3" s="1"/>
  <c r="AN1328" i="3"/>
  <c r="AO1328" i="3" s="1"/>
  <c r="AK1328" i="3"/>
  <c r="AL1328" i="3" s="1"/>
  <c r="AH1328" i="3"/>
  <c r="AI1328" i="3" s="1"/>
  <c r="AE1328" i="3"/>
  <c r="AF1328" i="3" s="1"/>
  <c r="AB1328" i="3"/>
  <c r="AC1328" i="3" s="1"/>
  <c r="Y1328" i="3"/>
  <c r="Z1328" i="3" s="1"/>
  <c r="V1328" i="3"/>
  <c r="W1328" i="3" s="1"/>
  <c r="R1328" i="3"/>
  <c r="P1328" i="3"/>
  <c r="BC1327" i="3"/>
  <c r="BD1327" i="3" s="1"/>
  <c r="AZ1327" i="3"/>
  <c r="BA1327" i="3" s="1"/>
  <c r="AW1327" i="3"/>
  <c r="AX1327" i="3" s="1"/>
  <c r="AT1327" i="3"/>
  <c r="AU1327" i="3" s="1"/>
  <c r="AQ1327" i="3"/>
  <c r="AR1327" i="3" s="1"/>
  <c r="AN1327" i="3"/>
  <c r="AO1327" i="3" s="1"/>
  <c r="AK1327" i="3"/>
  <c r="AL1327" i="3" s="1"/>
  <c r="AH1327" i="3"/>
  <c r="AI1327" i="3" s="1"/>
  <c r="AE1327" i="3"/>
  <c r="AF1327" i="3" s="1"/>
  <c r="AB1327" i="3"/>
  <c r="AC1327" i="3" s="1"/>
  <c r="Y1327" i="3"/>
  <c r="Z1327" i="3" s="1"/>
  <c r="V1327" i="3"/>
  <c r="W1327" i="3" s="1"/>
  <c r="R1327" i="3"/>
  <c r="P1327" i="3"/>
  <c r="BC1326" i="3"/>
  <c r="BD1326" i="3" s="1"/>
  <c r="AZ1326" i="3"/>
  <c r="BA1326" i="3" s="1"/>
  <c r="AW1326" i="3"/>
  <c r="AX1326" i="3" s="1"/>
  <c r="AT1326" i="3"/>
  <c r="AU1326" i="3" s="1"/>
  <c r="AQ1326" i="3"/>
  <c r="AR1326" i="3" s="1"/>
  <c r="AN1326" i="3"/>
  <c r="AO1326" i="3" s="1"/>
  <c r="AK1326" i="3"/>
  <c r="AL1326" i="3" s="1"/>
  <c r="AH1326" i="3"/>
  <c r="AI1326" i="3" s="1"/>
  <c r="AE1326" i="3"/>
  <c r="AF1326" i="3" s="1"/>
  <c r="AB1326" i="3"/>
  <c r="AC1326" i="3" s="1"/>
  <c r="Y1326" i="3"/>
  <c r="Z1326" i="3" s="1"/>
  <c r="V1326" i="3"/>
  <c r="W1326" i="3" s="1"/>
  <c r="R1326" i="3"/>
  <c r="P1326" i="3"/>
  <c r="BC1325" i="3"/>
  <c r="BD1325" i="3" s="1"/>
  <c r="AZ1325" i="3"/>
  <c r="BA1325" i="3" s="1"/>
  <c r="AW1325" i="3"/>
  <c r="AX1325" i="3" s="1"/>
  <c r="AT1325" i="3"/>
  <c r="AU1325" i="3" s="1"/>
  <c r="AQ1325" i="3"/>
  <c r="AR1325" i="3" s="1"/>
  <c r="AN1325" i="3"/>
  <c r="AO1325" i="3" s="1"/>
  <c r="AK1325" i="3"/>
  <c r="AL1325" i="3" s="1"/>
  <c r="AH1325" i="3"/>
  <c r="AI1325" i="3" s="1"/>
  <c r="AE1325" i="3"/>
  <c r="AF1325" i="3" s="1"/>
  <c r="AB1325" i="3"/>
  <c r="AC1325" i="3" s="1"/>
  <c r="Y1325" i="3"/>
  <c r="Z1325" i="3" s="1"/>
  <c r="V1325" i="3"/>
  <c r="W1325" i="3" s="1"/>
  <c r="R1325" i="3"/>
  <c r="P1325" i="3"/>
  <c r="BC1324" i="3"/>
  <c r="BD1324" i="3" s="1"/>
  <c r="AZ1324" i="3"/>
  <c r="BA1324" i="3" s="1"/>
  <c r="AW1324" i="3"/>
  <c r="AX1324" i="3" s="1"/>
  <c r="AT1324" i="3"/>
  <c r="AU1324" i="3" s="1"/>
  <c r="AQ1324" i="3"/>
  <c r="AR1324" i="3" s="1"/>
  <c r="AN1324" i="3"/>
  <c r="AO1324" i="3" s="1"/>
  <c r="AK1324" i="3"/>
  <c r="AL1324" i="3" s="1"/>
  <c r="AH1324" i="3"/>
  <c r="AI1324" i="3" s="1"/>
  <c r="AE1324" i="3"/>
  <c r="AF1324" i="3" s="1"/>
  <c r="AB1324" i="3"/>
  <c r="AC1324" i="3" s="1"/>
  <c r="Y1324" i="3"/>
  <c r="Z1324" i="3" s="1"/>
  <c r="V1324" i="3"/>
  <c r="W1324" i="3" s="1"/>
  <c r="R1324" i="3"/>
  <c r="P1324" i="3"/>
  <c r="BC1323" i="3"/>
  <c r="BD1323" i="3" s="1"/>
  <c r="AZ1323" i="3"/>
  <c r="BA1323" i="3" s="1"/>
  <c r="AW1323" i="3"/>
  <c r="AX1323" i="3" s="1"/>
  <c r="AT1323" i="3"/>
  <c r="AU1323" i="3" s="1"/>
  <c r="AQ1323" i="3"/>
  <c r="AR1323" i="3" s="1"/>
  <c r="AN1323" i="3"/>
  <c r="AO1323" i="3" s="1"/>
  <c r="AK1323" i="3"/>
  <c r="AL1323" i="3" s="1"/>
  <c r="AH1323" i="3"/>
  <c r="AI1323" i="3" s="1"/>
  <c r="AE1323" i="3"/>
  <c r="AF1323" i="3" s="1"/>
  <c r="AB1323" i="3"/>
  <c r="AC1323" i="3" s="1"/>
  <c r="Y1323" i="3"/>
  <c r="Z1323" i="3" s="1"/>
  <c r="V1323" i="3"/>
  <c r="W1323" i="3" s="1"/>
  <c r="R1323" i="3"/>
  <c r="P1323" i="3"/>
  <c r="BC1322" i="3"/>
  <c r="BD1322" i="3" s="1"/>
  <c r="AZ1322" i="3"/>
  <c r="BA1322" i="3" s="1"/>
  <c r="AW1322" i="3"/>
  <c r="AX1322" i="3" s="1"/>
  <c r="AT1322" i="3"/>
  <c r="AU1322" i="3" s="1"/>
  <c r="AQ1322" i="3"/>
  <c r="AR1322" i="3" s="1"/>
  <c r="AN1322" i="3"/>
  <c r="AO1322" i="3" s="1"/>
  <c r="AK1322" i="3"/>
  <c r="AL1322" i="3" s="1"/>
  <c r="AH1322" i="3"/>
  <c r="AI1322" i="3" s="1"/>
  <c r="AE1322" i="3"/>
  <c r="AF1322" i="3" s="1"/>
  <c r="AB1322" i="3"/>
  <c r="AC1322" i="3" s="1"/>
  <c r="Y1322" i="3"/>
  <c r="Z1322" i="3" s="1"/>
  <c r="V1322" i="3"/>
  <c r="W1322" i="3" s="1"/>
  <c r="R1322" i="3"/>
  <c r="P1322" i="3"/>
  <c r="BC1321" i="3"/>
  <c r="BD1321" i="3" s="1"/>
  <c r="AZ1321" i="3"/>
  <c r="BA1321" i="3" s="1"/>
  <c r="AW1321" i="3"/>
  <c r="AX1321" i="3" s="1"/>
  <c r="AT1321" i="3"/>
  <c r="AU1321" i="3" s="1"/>
  <c r="AQ1321" i="3"/>
  <c r="AR1321" i="3" s="1"/>
  <c r="AN1321" i="3"/>
  <c r="AO1321" i="3" s="1"/>
  <c r="AK1321" i="3"/>
  <c r="AL1321" i="3" s="1"/>
  <c r="AH1321" i="3"/>
  <c r="AI1321" i="3" s="1"/>
  <c r="AE1321" i="3"/>
  <c r="AF1321" i="3" s="1"/>
  <c r="AB1321" i="3"/>
  <c r="AC1321" i="3" s="1"/>
  <c r="Y1321" i="3"/>
  <c r="Z1321" i="3" s="1"/>
  <c r="V1321" i="3"/>
  <c r="W1321" i="3" s="1"/>
  <c r="R1321" i="3"/>
  <c r="P1321" i="3"/>
  <c r="BC1320" i="3"/>
  <c r="BD1320" i="3" s="1"/>
  <c r="AZ1320" i="3"/>
  <c r="BA1320" i="3" s="1"/>
  <c r="AW1320" i="3"/>
  <c r="AX1320" i="3" s="1"/>
  <c r="AT1320" i="3"/>
  <c r="AU1320" i="3" s="1"/>
  <c r="AQ1320" i="3"/>
  <c r="AR1320" i="3" s="1"/>
  <c r="AN1320" i="3"/>
  <c r="AO1320" i="3" s="1"/>
  <c r="AK1320" i="3"/>
  <c r="AL1320" i="3" s="1"/>
  <c r="AH1320" i="3"/>
  <c r="AI1320" i="3" s="1"/>
  <c r="AE1320" i="3"/>
  <c r="AF1320" i="3" s="1"/>
  <c r="AB1320" i="3"/>
  <c r="AC1320" i="3" s="1"/>
  <c r="Y1320" i="3"/>
  <c r="Z1320" i="3" s="1"/>
  <c r="V1320" i="3"/>
  <c r="W1320" i="3" s="1"/>
  <c r="R1320" i="3"/>
  <c r="P1320" i="3"/>
  <c r="BC1319" i="3"/>
  <c r="BD1319" i="3" s="1"/>
  <c r="AZ1319" i="3"/>
  <c r="BA1319" i="3" s="1"/>
  <c r="AW1319" i="3"/>
  <c r="AX1319" i="3" s="1"/>
  <c r="AT1319" i="3"/>
  <c r="AU1319" i="3" s="1"/>
  <c r="AQ1319" i="3"/>
  <c r="AR1319" i="3" s="1"/>
  <c r="AN1319" i="3"/>
  <c r="AO1319" i="3" s="1"/>
  <c r="AK1319" i="3"/>
  <c r="AL1319" i="3" s="1"/>
  <c r="AH1319" i="3"/>
  <c r="AI1319" i="3" s="1"/>
  <c r="AE1319" i="3"/>
  <c r="AF1319" i="3" s="1"/>
  <c r="AB1319" i="3"/>
  <c r="AC1319" i="3" s="1"/>
  <c r="Y1319" i="3"/>
  <c r="Z1319" i="3" s="1"/>
  <c r="V1319" i="3"/>
  <c r="W1319" i="3" s="1"/>
  <c r="R1319" i="3"/>
  <c r="P1319" i="3"/>
  <c r="BC1318" i="3"/>
  <c r="BD1318" i="3" s="1"/>
  <c r="AZ1318" i="3"/>
  <c r="BA1318" i="3" s="1"/>
  <c r="AW1318" i="3"/>
  <c r="AX1318" i="3" s="1"/>
  <c r="AT1318" i="3"/>
  <c r="AU1318" i="3" s="1"/>
  <c r="AQ1318" i="3"/>
  <c r="AR1318" i="3" s="1"/>
  <c r="AN1318" i="3"/>
  <c r="AO1318" i="3" s="1"/>
  <c r="AK1318" i="3"/>
  <c r="AL1318" i="3" s="1"/>
  <c r="AH1318" i="3"/>
  <c r="AI1318" i="3" s="1"/>
  <c r="AE1318" i="3"/>
  <c r="AF1318" i="3" s="1"/>
  <c r="AB1318" i="3"/>
  <c r="AC1318" i="3" s="1"/>
  <c r="Y1318" i="3"/>
  <c r="Z1318" i="3" s="1"/>
  <c r="V1318" i="3"/>
  <c r="W1318" i="3" s="1"/>
  <c r="R1318" i="3"/>
  <c r="P1318" i="3"/>
  <c r="BC1317" i="3"/>
  <c r="BD1317" i="3" s="1"/>
  <c r="AZ1317" i="3"/>
  <c r="BA1317" i="3" s="1"/>
  <c r="AW1317" i="3"/>
  <c r="AX1317" i="3" s="1"/>
  <c r="AT1317" i="3"/>
  <c r="AU1317" i="3" s="1"/>
  <c r="AQ1317" i="3"/>
  <c r="AR1317" i="3" s="1"/>
  <c r="AN1317" i="3"/>
  <c r="AO1317" i="3" s="1"/>
  <c r="AK1317" i="3"/>
  <c r="AL1317" i="3" s="1"/>
  <c r="AH1317" i="3"/>
  <c r="AI1317" i="3" s="1"/>
  <c r="AE1317" i="3"/>
  <c r="AF1317" i="3" s="1"/>
  <c r="AB1317" i="3"/>
  <c r="AC1317" i="3" s="1"/>
  <c r="Y1317" i="3"/>
  <c r="Z1317" i="3" s="1"/>
  <c r="V1317" i="3"/>
  <c r="W1317" i="3" s="1"/>
  <c r="R1317" i="3"/>
  <c r="P1317" i="3"/>
  <c r="BC1316" i="3"/>
  <c r="BD1316" i="3" s="1"/>
  <c r="AZ1316" i="3"/>
  <c r="BA1316" i="3" s="1"/>
  <c r="AW1316" i="3"/>
  <c r="AX1316" i="3" s="1"/>
  <c r="AT1316" i="3"/>
  <c r="AU1316" i="3" s="1"/>
  <c r="AQ1316" i="3"/>
  <c r="AR1316" i="3" s="1"/>
  <c r="AN1316" i="3"/>
  <c r="AO1316" i="3" s="1"/>
  <c r="AK1316" i="3"/>
  <c r="AL1316" i="3" s="1"/>
  <c r="AH1316" i="3"/>
  <c r="AI1316" i="3" s="1"/>
  <c r="AE1316" i="3"/>
  <c r="AF1316" i="3" s="1"/>
  <c r="AB1316" i="3"/>
  <c r="AC1316" i="3" s="1"/>
  <c r="Y1316" i="3"/>
  <c r="Z1316" i="3" s="1"/>
  <c r="V1316" i="3"/>
  <c r="W1316" i="3" s="1"/>
  <c r="R1316" i="3"/>
  <c r="P1316" i="3"/>
  <c r="BC1315" i="3"/>
  <c r="BD1315" i="3" s="1"/>
  <c r="AZ1315" i="3"/>
  <c r="BA1315" i="3" s="1"/>
  <c r="AW1315" i="3"/>
  <c r="AX1315" i="3" s="1"/>
  <c r="AT1315" i="3"/>
  <c r="AU1315" i="3" s="1"/>
  <c r="AQ1315" i="3"/>
  <c r="AR1315" i="3" s="1"/>
  <c r="AN1315" i="3"/>
  <c r="AO1315" i="3" s="1"/>
  <c r="AK1315" i="3"/>
  <c r="AL1315" i="3" s="1"/>
  <c r="AH1315" i="3"/>
  <c r="AI1315" i="3" s="1"/>
  <c r="AE1315" i="3"/>
  <c r="AF1315" i="3" s="1"/>
  <c r="AB1315" i="3"/>
  <c r="AC1315" i="3" s="1"/>
  <c r="Y1315" i="3"/>
  <c r="Z1315" i="3" s="1"/>
  <c r="V1315" i="3"/>
  <c r="W1315" i="3" s="1"/>
  <c r="R1315" i="3"/>
  <c r="P1315" i="3"/>
  <c r="BC1314" i="3"/>
  <c r="BD1314" i="3" s="1"/>
  <c r="AZ1314" i="3"/>
  <c r="BA1314" i="3" s="1"/>
  <c r="AW1314" i="3"/>
  <c r="AX1314" i="3" s="1"/>
  <c r="AT1314" i="3"/>
  <c r="AU1314" i="3" s="1"/>
  <c r="AQ1314" i="3"/>
  <c r="AR1314" i="3" s="1"/>
  <c r="AN1314" i="3"/>
  <c r="AO1314" i="3" s="1"/>
  <c r="AK1314" i="3"/>
  <c r="AL1314" i="3" s="1"/>
  <c r="AH1314" i="3"/>
  <c r="AI1314" i="3" s="1"/>
  <c r="AE1314" i="3"/>
  <c r="AF1314" i="3" s="1"/>
  <c r="AB1314" i="3"/>
  <c r="AC1314" i="3" s="1"/>
  <c r="Y1314" i="3"/>
  <c r="Z1314" i="3" s="1"/>
  <c r="V1314" i="3"/>
  <c r="W1314" i="3" s="1"/>
  <c r="R1314" i="3"/>
  <c r="P1314" i="3"/>
  <c r="BC1313" i="3"/>
  <c r="BD1313" i="3" s="1"/>
  <c r="AZ1313" i="3"/>
  <c r="BA1313" i="3" s="1"/>
  <c r="AW1313" i="3"/>
  <c r="AX1313" i="3" s="1"/>
  <c r="AT1313" i="3"/>
  <c r="AU1313" i="3" s="1"/>
  <c r="AQ1313" i="3"/>
  <c r="AR1313" i="3" s="1"/>
  <c r="AN1313" i="3"/>
  <c r="AO1313" i="3" s="1"/>
  <c r="AK1313" i="3"/>
  <c r="AL1313" i="3" s="1"/>
  <c r="AH1313" i="3"/>
  <c r="AI1313" i="3" s="1"/>
  <c r="AE1313" i="3"/>
  <c r="AF1313" i="3" s="1"/>
  <c r="AB1313" i="3"/>
  <c r="AC1313" i="3" s="1"/>
  <c r="Y1313" i="3"/>
  <c r="Z1313" i="3" s="1"/>
  <c r="V1313" i="3"/>
  <c r="W1313" i="3" s="1"/>
  <c r="R1313" i="3"/>
  <c r="P1313" i="3"/>
  <c r="BC1312" i="3"/>
  <c r="BD1312" i="3" s="1"/>
  <c r="AZ1312" i="3"/>
  <c r="BA1312" i="3" s="1"/>
  <c r="AW1312" i="3"/>
  <c r="AX1312" i="3" s="1"/>
  <c r="AT1312" i="3"/>
  <c r="AU1312" i="3" s="1"/>
  <c r="AQ1312" i="3"/>
  <c r="AR1312" i="3" s="1"/>
  <c r="AN1312" i="3"/>
  <c r="AO1312" i="3" s="1"/>
  <c r="AK1312" i="3"/>
  <c r="AL1312" i="3" s="1"/>
  <c r="AH1312" i="3"/>
  <c r="AI1312" i="3" s="1"/>
  <c r="AE1312" i="3"/>
  <c r="AF1312" i="3" s="1"/>
  <c r="AB1312" i="3"/>
  <c r="AC1312" i="3" s="1"/>
  <c r="Y1312" i="3"/>
  <c r="Z1312" i="3" s="1"/>
  <c r="V1312" i="3"/>
  <c r="R1312" i="3"/>
  <c r="P1312" i="3"/>
  <c r="BC1311" i="3"/>
  <c r="BD1311" i="3" s="1"/>
  <c r="AZ1311" i="3"/>
  <c r="BA1311" i="3" s="1"/>
  <c r="AW1311" i="3"/>
  <c r="AX1311" i="3" s="1"/>
  <c r="AT1311" i="3"/>
  <c r="AU1311" i="3" s="1"/>
  <c r="AQ1311" i="3"/>
  <c r="AR1311" i="3" s="1"/>
  <c r="AN1311" i="3"/>
  <c r="AO1311" i="3" s="1"/>
  <c r="AK1311" i="3"/>
  <c r="AL1311" i="3" s="1"/>
  <c r="AH1311" i="3"/>
  <c r="AI1311" i="3" s="1"/>
  <c r="AE1311" i="3"/>
  <c r="AF1311" i="3" s="1"/>
  <c r="AB1311" i="3"/>
  <c r="AC1311" i="3" s="1"/>
  <c r="Y1311" i="3"/>
  <c r="Z1311" i="3" s="1"/>
  <c r="V1311" i="3"/>
  <c r="W1311" i="3" s="1"/>
  <c r="R1311" i="3"/>
  <c r="P1311" i="3"/>
  <c r="BC1310" i="3"/>
  <c r="BD1310" i="3" s="1"/>
  <c r="AZ1310" i="3"/>
  <c r="BA1310" i="3" s="1"/>
  <c r="AW1310" i="3"/>
  <c r="AX1310" i="3" s="1"/>
  <c r="AT1310" i="3"/>
  <c r="AU1310" i="3" s="1"/>
  <c r="AQ1310" i="3"/>
  <c r="AR1310" i="3" s="1"/>
  <c r="AN1310" i="3"/>
  <c r="AO1310" i="3" s="1"/>
  <c r="AK1310" i="3"/>
  <c r="AL1310" i="3" s="1"/>
  <c r="AH1310" i="3"/>
  <c r="AI1310" i="3" s="1"/>
  <c r="AE1310" i="3"/>
  <c r="AF1310" i="3" s="1"/>
  <c r="AB1310" i="3"/>
  <c r="AC1310" i="3" s="1"/>
  <c r="Y1310" i="3"/>
  <c r="Z1310" i="3" s="1"/>
  <c r="V1310" i="3"/>
  <c r="W1310" i="3" s="1"/>
  <c r="R1310" i="3"/>
  <c r="P1310" i="3"/>
  <c r="BC1309" i="3"/>
  <c r="BD1309" i="3" s="1"/>
  <c r="AZ1309" i="3"/>
  <c r="BA1309" i="3" s="1"/>
  <c r="AW1309" i="3"/>
  <c r="AX1309" i="3" s="1"/>
  <c r="AT1309" i="3"/>
  <c r="AU1309" i="3" s="1"/>
  <c r="AQ1309" i="3"/>
  <c r="AR1309" i="3" s="1"/>
  <c r="AN1309" i="3"/>
  <c r="AO1309" i="3" s="1"/>
  <c r="AK1309" i="3"/>
  <c r="AL1309" i="3" s="1"/>
  <c r="AH1309" i="3"/>
  <c r="AI1309" i="3" s="1"/>
  <c r="AE1309" i="3"/>
  <c r="AF1309" i="3" s="1"/>
  <c r="AB1309" i="3"/>
  <c r="AC1309" i="3" s="1"/>
  <c r="Y1309" i="3"/>
  <c r="Z1309" i="3" s="1"/>
  <c r="V1309" i="3"/>
  <c r="W1309" i="3" s="1"/>
  <c r="R1309" i="3"/>
  <c r="P1309" i="3"/>
  <c r="BC1308" i="3"/>
  <c r="BD1308" i="3" s="1"/>
  <c r="AZ1308" i="3"/>
  <c r="BA1308" i="3" s="1"/>
  <c r="AW1308" i="3"/>
  <c r="AX1308" i="3" s="1"/>
  <c r="AT1308" i="3"/>
  <c r="AU1308" i="3" s="1"/>
  <c r="AQ1308" i="3"/>
  <c r="AR1308" i="3" s="1"/>
  <c r="AN1308" i="3"/>
  <c r="AO1308" i="3" s="1"/>
  <c r="AK1308" i="3"/>
  <c r="AL1308" i="3" s="1"/>
  <c r="AH1308" i="3"/>
  <c r="AI1308" i="3" s="1"/>
  <c r="AE1308" i="3"/>
  <c r="AF1308" i="3" s="1"/>
  <c r="AB1308" i="3"/>
  <c r="AC1308" i="3" s="1"/>
  <c r="Y1308" i="3"/>
  <c r="Z1308" i="3" s="1"/>
  <c r="V1308" i="3"/>
  <c r="W1308" i="3" s="1"/>
  <c r="R1308" i="3"/>
  <c r="P1308" i="3"/>
  <c r="BC1307" i="3"/>
  <c r="BD1307" i="3" s="1"/>
  <c r="AZ1307" i="3"/>
  <c r="BA1307" i="3" s="1"/>
  <c r="AW1307" i="3"/>
  <c r="AX1307" i="3" s="1"/>
  <c r="AT1307" i="3"/>
  <c r="AU1307" i="3" s="1"/>
  <c r="AQ1307" i="3"/>
  <c r="AR1307" i="3" s="1"/>
  <c r="AN1307" i="3"/>
  <c r="AO1307" i="3" s="1"/>
  <c r="AK1307" i="3"/>
  <c r="AL1307" i="3" s="1"/>
  <c r="AH1307" i="3"/>
  <c r="AI1307" i="3" s="1"/>
  <c r="AE1307" i="3"/>
  <c r="AF1307" i="3" s="1"/>
  <c r="AB1307" i="3"/>
  <c r="AC1307" i="3" s="1"/>
  <c r="Y1307" i="3"/>
  <c r="Z1307" i="3" s="1"/>
  <c r="V1307" i="3"/>
  <c r="W1307" i="3" s="1"/>
  <c r="R1307" i="3"/>
  <c r="P1307" i="3"/>
  <c r="BC1306" i="3"/>
  <c r="BD1306" i="3" s="1"/>
  <c r="AZ1306" i="3"/>
  <c r="BA1306" i="3" s="1"/>
  <c r="AW1306" i="3"/>
  <c r="AX1306" i="3" s="1"/>
  <c r="AT1306" i="3"/>
  <c r="AU1306" i="3" s="1"/>
  <c r="AQ1306" i="3"/>
  <c r="AR1306" i="3" s="1"/>
  <c r="AN1306" i="3"/>
  <c r="AO1306" i="3" s="1"/>
  <c r="AK1306" i="3"/>
  <c r="AL1306" i="3" s="1"/>
  <c r="AH1306" i="3"/>
  <c r="AI1306" i="3" s="1"/>
  <c r="AE1306" i="3"/>
  <c r="AF1306" i="3" s="1"/>
  <c r="AB1306" i="3"/>
  <c r="AC1306" i="3" s="1"/>
  <c r="Y1306" i="3"/>
  <c r="Z1306" i="3" s="1"/>
  <c r="V1306" i="3"/>
  <c r="W1306" i="3" s="1"/>
  <c r="R1306" i="3"/>
  <c r="P1306" i="3"/>
  <c r="BC1305" i="3"/>
  <c r="BD1305" i="3" s="1"/>
  <c r="AZ1305" i="3"/>
  <c r="BA1305" i="3" s="1"/>
  <c r="AW1305" i="3"/>
  <c r="AX1305" i="3" s="1"/>
  <c r="AT1305" i="3"/>
  <c r="AU1305" i="3" s="1"/>
  <c r="AQ1305" i="3"/>
  <c r="AR1305" i="3" s="1"/>
  <c r="AN1305" i="3"/>
  <c r="AO1305" i="3" s="1"/>
  <c r="AK1305" i="3"/>
  <c r="AL1305" i="3" s="1"/>
  <c r="AH1305" i="3"/>
  <c r="AI1305" i="3" s="1"/>
  <c r="AE1305" i="3"/>
  <c r="AF1305" i="3" s="1"/>
  <c r="AB1305" i="3"/>
  <c r="AC1305" i="3" s="1"/>
  <c r="Y1305" i="3"/>
  <c r="Z1305" i="3" s="1"/>
  <c r="V1305" i="3"/>
  <c r="W1305" i="3" s="1"/>
  <c r="R1305" i="3"/>
  <c r="P1305" i="3"/>
  <c r="BC1304" i="3"/>
  <c r="BD1304" i="3" s="1"/>
  <c r="AZ1304" i="3"/>
  <c r="BA1304" i="3" s="1"/>
  <c r="AW1304" i="3"/>
  <c r="AX1304" i="3" s="1"/>
  <c r="AT1304" i="3"/>
  <c r="AU1304" i="3" s="1"/>
  <c r="AQ1304" i="3"/>
  <c r="AR1304" i="3" s="1"/>
  <c r="AN1304" i="3"/>
  <c r="AO1304" i="3" s="1"/>
  <c r="AK1304" i="3"/>
  <c r="AL1304" i="3" s="1"/>
  <c r="AH1304" i="3"/>
  <c r="AI1304" i="3" s="1"/>
  <c r="AE1304" i="3"/>
  <c r="AF1304" i="3" s="1"/>
  <c r="AB1304" i="3"/>
  <c r="AC1304" i="3" s="1"/>
  <c r="Y1304" i="3"/>
  <c r="Z1304" i="3" s="1"/>
  <c r="V1304" i="3"/>
  <c r="W1304" i="3" s="1"/>
  <c r="R1304" i="3"/>
  <c r="P1304" i="3"/>
  <c r="BC1303" i="3"/>
  <c r="BD1303" i="3" s="1"/>
  <c r="AZ1303" i="3"/>
  <c r="BA1303" i="3" s="1"/>
  <c r="AW1303" i="3"/>
  <c r="AX1303" i="3" s="1"/>
  <c r="AT1303" i="3"/>
  <c r="AU1303" i="3" s="1"/>
  <c r="AQ1303" i="3"/>
  <c r="AR1303" i="3" s="1"/>
  <c r="AN1303" i="3"/>
  <c r="AO1303" i="3" s="1"/>
  <c r="AK1303" i="3"/>
  <c r="AL1303" i="3" s="1"/>
  <c r="AH1303" i="3"/>
  <c r="AI1303" i="3" s="1"/>
  <c r="AE1303" i="3"/>
  <c r="AF1303" i="3" s="1"/>
  <c r="AB1303" i="3"/>
  <c r="AC1303" i="3" s="1"/>
  <c r="Y1303" i="3"/>
  <c r="Z1303" i="3" s="1"/>
  <c r="V1303" i="3"/>
  <c r="W1303" i="3" s="1"/>
  <c r="R1303" i="3"/>
  <c r="P1303" i="3"/>
  <c r="BC1302" i="3"/>
  <c r="BD1302" i="3" s="1"/>
  <c r="AZ1302" i="3"/>
  <c r="BA1302" i="3" s="1"/>
  <c r="AW1302" i="3"/>
  <c r="AX1302" i="3" s="1"/>
  <c r="AT1302" i="3"/>
  <c r="AU1302" i="3" s="1"/>
  <c r="AQ1302" i="3"/>
  <c r="AR1302" i="3" s="1"/>
  <c r="AN1302" i="3"/>
  <c r="AO1302" i="3" s="1"/>
  <c r="AK1302" i="3"/>
  <c r="AL1302" i="3" s="1"/>
  <c r="AH1302" i="3"/>
  <c r="AI1302" i="3" s="1"/>
  <c r="AE1302" i="3"/>
  <c r="AF1302" i="3" s="1"/>
  <c r="AB1302" i="3"/>
  <c r="AC1302" i="3" s="1"/>
  <c r="Y1302" i="3"/>
  <c r="Z1302" i="3" s="1"/>
  <c r="V1302" i="3"/>
  <c r="W1302" i="3" s="1"/>
  <c r="R1302" i="3"/>
  <c r="P1302" i="3"/>
  <c r="BC1301" i="3"/>
  <c r="BD1301" i="3" s="1"/>
  <c r="AZ1301" i="3"/>
  <c r="BA1301" i="3" s="1"/>
  <c r="AW1301" i="3"/>
  <c r="AX1301" i="3" s="1"/>
  <c r="AT1301" i="3"/>
  <c r="AU1301" i="3" s="1"/>
  <c r="AQ1301" i="3"/>
  <c r="AR1301" i="3" s="1"/>
  <c r="AN1301" i="3"/>
  <c r="AO1301" i="3" s="1"/>
  <c r="AK1301" i="3"/>
  <c r="AL1301" i="3" s="1"/>
  <c r="AH1301" i="3"/>
  <c r="AI1301" i="3" s="1"/>
  <c r="AE1301" i="3"/>
  <c r="AF1301" i="3" s="1"/>
  <c r="AB1301" i="3"/>
  <c r="AC1301" i="3" s="1"/>
  <c r="Y1301" i="3"/>
  <c r="Z1301" i="3" s="1"/>
  <c r="V1301" i="3"/>
  <c r="W1301" i="3" s="1"/>
  <c r="R1301" i="3"/>
  <c r="P1301" i="3"/>
  <c r="BC1300" i="3"/>
  <c r="BD1300" i="3" s="1"/>
  <c r="AZ1300" i="3"/>
  <c r="BA1300" i="3" s="1"/>
  <c r="AW1300" i="3"/>
  <c r="AX1300" i="3" s="1"/>
  <c r="AT1300" i="3"/>
  <c r="AU1300" i="3" s="1"/>
  <c r="AQ1300" i="3"/>
  <c r="AR1300" i="3" s="1"/>
  <c r="AN1300" i="3"/>
  <c r="AO1300" i="3" s="1"/>
  <c r="AK1300" i="3"/>
  <c r="AL1300" i="3" s="1"/>
  <c r="AH1300" i="3"/>
  <c r="AI1300" i="3" s="1"/>
  <c r="AE1300" i="3"/>
  <c r="AF1300" i="3" s="1"/>
  <c r="AB1300" i="3"/>
  <c r="AC1300" i="3" s="1"/>
  <c r="Y1300" i="3"/>
  <c r="Z1300" i="3" s="1"/>
  <c r="V1300" i="3"/>
  <c r="W1300" i="3" s="1"/>
  <c r="R1300" i="3"/>
  <c r="P1300" i="3"/>
  <c r="BC1299" i="3"/>
  <c r="BD1299" i="3" s="1"/>
  <c r="AZ1299" i="3"/>
  <c r="BA1299" i="3" s="1"/>
  <c r="AW1299" i="3"/>
  <c r="AX1299" i="3" s="1"/>
  <c r="AT1299" i="3"/>
  <c r="AU1299" i="3" s="1"/>
  <c r="AQ1299" i="3"/>
  <c r="AR1299" i="3" s="1"/>
  <c r="AN1299" i="3"/>
  <c r="AO1299" i="3" s="1"/>
  <c r="AK1299" i="3"/>
  <c r="AL1299" i="3" s="1"/>
  <c r="AH1299" i="3"/>
  <c r="AI1299" i="3" s="1"/>
  <c r="AE1299" i="3"/>
  <c r="AF1299" i="3" s="1"/>
  <c r="AB1299" i="3"/>
  <c r="AC1299" i="3" s="1"/>
  <c r="Y1299" i="3"/>
  <c r="Z1299" i="3" s="1"/>
  <c r="V1299" i="3"/>
  <c r="W1299" i="3" s="1"/>
  <c r="R1299" i="3"/>
  <c r="P1299" i="3"/>
  <c r="BC1298" i="3"/>
  <c r="BD1298" i="3" s="1"/>
  <c r="AZ1298" i="3"/>
  <c r="BA1298" i="3" s="1"/>
  <c r="AW1298" i="3"/>
  <c r="AX1298" i="3" s="1"/>
  <c r="AT1298" i="3"/>
  <c r="AU1298" i="3" s="1"/>
  <c r="AQ1298" i="3"/>
  <c r="AR1298" i="3" s="1"/>
  <c r="AN1298" i="3"/>
  <c r="AO1298" i="3" s="1"/>
  <c r="AK1298" i="3"/>
  <c r="AL1298" i="3" s="1"/>
  <c r="AH1298" i="3"/>
  <c r="AI1298" i="3" s="1"/>
  <c r="AE1298" i="3"/>
  <c r="AF1298" i="3" s="1"/>
  <c r="AB1298" i="3"/>
  <c r="AC1298" i="3" s="1"/>
  <c r="Y1298" i="3"/>
  <c r="Z1298" i="3" s="1"/>
  <c r="V1298" i="3"/>
  <c r="W1298" i="3" s="1"/>
  <c r="R1298" i="3"/>
  <c r="P1298" i="3"/>
  <c r="BC1297" i="3"/>
  <c r="BD1297" i="3" s="1"/>
  <c r="AZ1297" i="3"/>
  <c r="BA1297" i="3" s="1"/>
  <c r="AW1297" i="3"/>
  <c r="AX1297" i="3" s="1"/>
  <c r="AT1297" i="3"/>
  <c r="AU1297" i="3" s="1"/>
  <c r="AQ1297" i="3"/>
  <c r="AR1297" i="3" s="1"/>
  <c r="AN1297" i="3"/>
  <c r="AO1297" i="3" s="1"/>
  <c r="AK1297" i="3"/>
  <c r="AL1297" i="3" s="1"/>
  <c r="AH1297" i="3"/>
  <c r="AI1297" i="3" s="1"/>
  <c r="AE1297" i="3"/>
  <c r="AF1297" i="3" s="1"/>
  <c r="AB1297" i="3"/>
  <c r="AC1297" i="3" s="1"/>
  <c r="Y1297" i="3"/>
  <c r="Z1297" i="3" s="1"/>
  <c r="V1297" i="3"/>
  <c r="W1297" i="3" s="1"/>
  <c r="R1297" i="3"/>
  <c r="P1297" i="3"/>
  <c r="BC1296" i="3"/>
  <c r="BD1296" i="3" s="1"/>
  <c r="AZ1296" i="3"/>
  <c r="BA1296" i="3" s="1"/>
  <c r="AW1296" i="3"/>
  <c r="AX1296" i="3" s="1"/>
  <c r="AT1296" i="3"/>
  <c r="AU1296" i="3" s="1"/>
  <c r="AQ1296" i="3"/>
  <c r="AR1296" i="3" s="1"/>
  <c r="AN1296" i="3"/>
  <c r="AO1296" i="3" s="1"/>
  <c r="AK1296" i="3"/>
  <c r="AL1296" i="3" s="1"/>
  <c r="AH1296" i="3"/>
  <c r="AI1296" i="3" s="1"/>
  <c r="AE1296" i="3"/>
  <c r="AF1296" i="3" s="1"/>
  <c r="AB1296" i="3"/>
  <c r="AC1296" i="3" s="1"/>
  <c r="Y1296" i="3"/>
  <c r="Z1296" i="3" s="1"/>
  <c r="V1296" i="3"/>
  <c r="W1296" i="3" s="1"/>
  <c r="R1296" i="3"/>
  <c r="P1296" i="3"/>
  <c r="BC1295" i="3"/>
  <c r="BD1295" i="3" s="1"/>
  <c r="AZ1295" i="3"/>
  <c r="BA1295" i="3" s="1"/>
  <c r="AW1295" i="3"/>
  <c r="AX1295" i="3" s="1"/>
  <c r="AT1295" i="3"/>
  <c r="AU1295" i="3" s="1"/>
  <c r="AQ1295" i="3"/>
  <c r="AR1295" i="3" s="1"/>
  <c r="AN1295" i="3"/>
  <c r="AO1295" i="3" s="1"/>
  <c r="AK1295" i="3"/>
  <c r="AL1295" i="3" s="1"/>
  <c r="AH1295" i="3"/>
  <c r="AI1295" i="3" s="1"/>
  <c r="AE1295" i="3"/>
  <c r="AF1295" i="3" s="1"/>
  <c r="AB1295" i="3"/>
  <c r="AC1295" i="3" s="1"/>
  <c r="Y1295" i="3"/>
  <c r="Z1295" i="3" s="1"/>
  <c r="V1295" i="3"/>
  <c r="W1295" i="3" s="1"/>
  <c r="R1295" i="3"/>
  <c r="P1295" i="3"/>
  <c r="BC1294" i="3"/>
  <c r="BD1294" i="3" s="1"/>
  <c r="AZ1294" i="3"/>
  <c r="BA1294" i="3" s="1"/>
  <c r="AW1294" i="3"/>
  <c r="AX1294" i="3" s="1"/>
  <c r="AT1294" i="3"/>
  <c r="AU1294" i="3" s="1"/>
  <c r="AQ1294" i="3"/>
  <c r="AR1294" i="3" s="1"/>
  <c r="AN1294" i="3"/>
  <c r="AO1294" i="3" s="1"/>
  <c r="AK1294" i="3"/>
  <c r="AL1294" i="3" s="1"/>
  <c r="AH1294" i="3"/>
  <c r="AI1294" i="3" s="1"/>
  <c r="AE1294" i="3"/>
  <c r="AF1294" i="3" s="1"/>
  <c r="AB1294" i="3"/>
  <c r="AC1294" i="3" s="1"/>
  <c r="Y1294" i="3"/>
  <c r="Z1294" i="3" s="1"/>
  <c r="V1294" i="3"/>
  <c r="W1294" i="3" s="1"/>
  <c r="R1294" i="3"/>
  <c r="P1294" i="3"/>
  <c r="BC1293" i="3"/>
  <c r="BD1293" i="3" s="1"/>
  <c r="AZ1293" i="3"/>
  <c r="BA1293" i="3" s="1"/>
  <c r="AW1293" i="3"/>
  <c r="AX1293" i="3" s="1"/>
  <c r="AT1293" i="3"/>
  <c r="AU1293" i="3" s="1"/>
  <c r="AQ1293" i="3"/>
  <c r="AR1293" i="3" s="1"/>
  <c r="AN1293" i="3"/>
  <c r="AO1293" i="3" s="1"/>
  <c r="AK1293" i="3"/>
  <c r="AL1293" i="3" s="1"/>
  <c r="AH1293" i="3"/>
  <c r="AI1293" i="3" s="1"/>
  <c r="AE1293" i="3"/>
  <c r="AF1293" i="3" s="1"/>
  <c r="AB1293" i="3"/>
  <c r="AC1293" i="3" s="1"/>
  <c r="Y1293" i="3"/>
  <c r="Z1293" i="3" s="1"/>
  <c r="V1293" i="3"/>
  <c r="W1293" i="3" s="1"/>
  <c r="R1293" i="3"/>
  <c r="P1293" i="3"/>
  <c r="BC1292" i="3"/>
  <c r="BD1292" i="3" s="1"/>
  <c r="AZ1292" i="3"/>
  <c r="BA1292" i="3" s="1"/>
  <c r="AW1292" i="3"/>
  <c r="AX1292" i="3" s="1"/>
  <c r="AT1292" i="3"/>
  <c r="AU1292" i="3" s="1"/>
  <c r="AQ1292" i="3"/>
  <c r="AR1292" i="3" s="1"/>
  <c r="AN1292" i="3"/>
  <c r="AO1292" i="3" s="1"/>
  <c r="AK1292" i="3"/>
  <c r="AL1292" i="3" s="1"/>
  <c r="AH1292" i="3"/>
  <c r="AI1292" i="3" s="1"/>
  <c r="AE1292" i="3"/>
  <c r="AF1292" i="3" s="1"/>
  <c r="AB1292" i="3"/>
  <c r="AC1292" i="3" s="1"/>
  <c r="Y1292" i="3"/>
  <c r="Z1292" i="3" s="1"/>
  <c r="V1292" i="3"/>
  <c r="W1292" i="3" s="1"/>
  <c r="R1292" i="3"/>
  <c r="P1292" i="3"/>
  <c r="BC1291" i="3"/>
  <c r="BD1291" i="3" s="1"/>
  <c r="AZ1291" i="3"/>
  <c r="BA1291" i="3" s="1"/>
  <c r="AW1291" i="3"/>
  <c r="AX1291" i="3" s="1"/>
  <c r="AT1291" i="3"/>
  <c r="AU1291" i="3" s="1"/>
  <c r="AQ1291" i="3"/>
  <c r="AR1291" i="3" s="1"/>
  <c r="AN1291" i="3"/>
  <c r="AO1291" i="3" s="1"/>
  <c r="AK1291" i="3"/>
  <c r="AL1291" i="3" s="1"/>
  <c r="AH1291" i="3"/>
  <c r="AI1291" i="3" s="1"/>
  <c r="AE1291" i="3"/>
  <c r="AF1291" i="3" s="1"/>
  <c r="AB1291" i="3"/>
  <c r="AC1291" i="3" s="1"/>
  <c r="Y1291" i="3"/>
  <c r="Z1291" i="3" s="1"/>
  <c r="V1291" i="3"/>
  <c r="W1291" i="3" s="1"/>
  <c r="R1291" i="3"/>
  <c r="P1291" i="3"/>
  <c r="BC1290" i="3"/>
  <c r="BD1290" i="3" s="1"/>
  <c r="AZ1290" i="3"/>
  <c r="BA1290" i="3" s="1"/>
  <c r="AW1290" i="3"/>
  <c r="AX1290" i="3" s="1"/>
  <c r="AT1290" i="3"/>
  <c r="AU1290" i="3" s="1"/>
  <c r="AQ1290" i="3"/>
  <c r="AR1290" i="3" s="1"/>
  <c r="AN1290" i="3"/>
  <c r="AO1290" i="3" s="1"/>
  <c r="AK1290" i="3"/>
  <c r="AL1290" i="3" s="1"/>
  <c r="AH1290" i="3"/>
  <c r="AI1290" i="3" s="1"/>
  <c r="AE1290" i="3"/>
  <c r="AF1290" i="3" s="1"/>
  <c r="AB1290" i="3"/>
  <c r="AC1290" i="3" s="1"/>
  <c r="Y1290" i="3"/>
  <c r="Z1290" i="3" s="1"/>
  <c r="V1290" i="3"/>
  <c r="W1290" i="3" s="1"/>
  <c r="R1290" i="3"/>
  <c r="P1290" i="3"/>
  <c r="BC1289" i="3"/>
  <c r="BD1289" i="3" s="1"/>
  <c r="AZ1289" i="3"/>
  <c r="BA1289" i="3" s="1"/>
  <c r="AW1289" i="3"/>
  <c r="AX1289" i="3" s="1"/>
  <c r="AT1289" i="3"/>
  <c r="AU1289" i="3" s="1"/>
  <c r="AQ1289" i="3"/>
  <c r="AR1289" i="3" s="1"/>
  <c r="AN1289" i="3"/>
  <c r="AO1289" i="3" s="1"/>
  <c r="AK1289" i="3"/>
  <c r="AL1289" i="3" s="1"/>
  <c r="AH1289" i="3"/>
  <c r="AI1289" i="3" s="1"/>
  <c r="AE1289" i="3"/>
  <c r="AF1289" i="3" s="1"/>
  <c r="AB1289" i="3"/>
  <c r="AC1289" i="3" s="1"/>
  <c r="Y1289" i="3"/>
  <c r="Z1289" i="3" s="1"/>
  <c r="V1289" i="3"/>
  <c r="W1289" i="3" s="1"/>
  <c r="R1289" i="3"/>
  <c r="P1289" i="3"/>
  <c r="BC1288" i="3"/>
  <c r="BD1288" i="3" s="1"/>
  <c r="AZ1288" i="3"/>
  <c r="BA1288" i="3" s="1"/>
  <c r="AW1288" i="3"/>
  <c r="AX1288" i="3" s="1"/>
  <c r="AT1288" i="3"/>
  <c r="AU1288" i="3" s="1"/>
  <c r="AQ1288" i="3"/>
  <c r="AR1288" i="3" s="1"/>
  <c r="AN1288" i="3"/>
  <c r="AO1288" i="3" s="1"/>
  <c r="AK1288" i="3"/>
  <c r="AL1288" i="3" s="1"/>
  <c r="AH1288" i="3"/>
  <c r="AI1288" i="3" s="1"/>
  <c r="AE1288" i="3"/>
  <c r="AF1288" i="3" s="1"/>
  <c r="AB1288" i="3"/>
  <c r="AC1288" i="3" s="1"/>
  <c r="Y1288" i="3"/>
  <c r="Z1288" i="3" s="1"/>
  <c r="V1288" i="3"/>
  <c r="W1288" i="3" s="1"/>
  <c r="R1288" i="3"/>
  <c r="P1288" i="3"/>
  <c r="BC1287" i="3"/>
  <c r="BD1287" i="3" s="1"/>
  <c r="AZ1287" i="3"/>
  <c r="BA1287" i="3" s="1"/>
  <c r="AW1287" i="3"/>
  <c r="AX1287" i="3" s="1"/>
  <c r="AT1287" i="3"/>
  <c r="AU1287" i="3" s="1"/>
  <c r="AQ1287" i="3"/>
  <c r="AR1287" i="3" s="1"/>
  <c r="AN1287" i="3"/>
  <c r="AO1287" i="3" s="1"/>
  <c r="AK1287" i="3"/>
  <c r="AL1287" i="3" s="1"/>
  <c r="AH1287" i="3"/>
  <c r="AI1287" i="3" s="1"/>
  <c r="AE1287" i="3"/>
  <c r="AF1287" i="3" s="1"/>
  <c r="AB1287" i="3"/>
  <c r="AC1287" i="3" s="1"/>
  <c r="Y1287" i="3"/>
  <c r="Z1287" i="3" s="1"/>
  <c r="V1287" i="3"/>
  <c r="W1287" i="3" s="1"/>
  <c r="R1287" i="3"/>
  <c r="P1287" i="3"/>
  <c r="BC1286" i="3"/>
  <c r="BD1286" i="3" s="1"/>
  <c r="AZ1286" i="3"/>
  <c r="BA1286" i="3" s="1"/>
  <c r="AW1286" i="3"/>
  <c r="AX1286" i="3" s="1"/>
  <c r="AT1286" i="3"/>
  <c r="AU1286" i="3" s="1"/>
  <c r="AQ1286" i="3"/>
  <c r="AR1286" i="3" s="1"/>
  <c r="AN1286" i="3"/>
  <c r="AO1286" i="3" s="1"/>
  <c r="AK1286" i="3"/>
  <c r="AL1286" i="3" s="1"/>
  <c r="AH1286" i="3"/>
  <c r="AI1286" i="3" s="1"/>
  <c r="AE1286" i="3"/>
  <c r="AF1286" i="3" s="1"/>
  <c r="AB1286" i="3"/>
  <c r="AC1286" i="3" s="1"/>
  <c r="Y1286" i="3"/>
  <c r="Z1286" i="3" s="1"/>
  <c r="V1286" i="3"/>
  <c r="W1286" i="3" s="1"/>
  <c r="R1286" i="3"/>
  <c r="P1286" i="3"/>
  <c r="BC1285" i="3"/>
  <c r="BD1285" i="3" s="1"/>
  <c r="AZ1285" i="3"/>
  <c r="BA1285" i="3" s="1"/>
  <c r="AW1285" i="3"/>
  <c r="AX1285" i="3" s="1"/>
  <c r="AT1285" i="3"/>
  <c r="AU1285" i="3" s="1"/>
  <c r="AQ1285" i="3"/>
  <c r="AR1285" i="3" s="1"/>
  <c r="AN1285" i="3"/>
  <c r="AO1285" i="3" s="1"/>
  <c r="AK1285" i="3"/>
  <c r="AL1285" i="3" s="1"/>
  <c r="AH1285" i="3"/>
  <c r="AI1285" i="3" s="1"/>
  <c r="AE1285" i="3"/>
  <c r="AF1285" i="3" s="1"/>
  <c r="AB1285" i="3"/>
  <c r="AC1285" i="3" s="1"/>
  <c r="Y1285" i="3"/>
  <c r="Z1285" i="3" s="1"/>
  <c r="V1285" i="3"/>
  <c r="W1285" i="3" s="1"/>
  <c r="R1285" i="3"/>
  <c r="P1285" i="3"/>
  <c r="BC1284" i="3"/>
  <c r="BD1284" i="3" s="1"/>
  <c r="AZ1284" i="3"/>
  <c r="BA1284" i="3" s="1"/>
  <c r="AW1284" i="3"/>
  <c r="AX1284" i="3" s="1"/>
  <c r="AT1284" i="3"/>
  <c r="AU1284" i="3" s="1"/>
  <c r="AQ1284" i="3"/>
  <c r="AR1284" i="3" s="1"/>
  <c r="AN1284" i="3"/>
  <c r="AO1284" i="3" s="1"/>
  <c r="AK1284" i="3"/>
  <c r="AL1284" i="3" s="1"/>
  <c r="AH1284" i="3"/>
  <c r="AI1284" i="3" s="1"/>
  <c r="AE1284" i="3"/>
  <c r="AF1284" i="3" s="1"/>
  <c r="AB1284" i="3"/>
  <c r="AC1284" i="3" s="1"/>
  <c r="Y1284" i="3"/>
  <c r="Z1284" i="3" s="1"/>
  <c r="V1284" i="3"/>
  <c r="R1284" i="3"/>
  <c r="P1284" i="3"/>
  <c r="BC1283" i="3"/>
  <c r="BD1283" i="3" s="1"/>
  <c r="AZ1283" i="3"/>
  <c r="BA1283" i="3" s="1"/>
  <c r="AW1283" i="3"/>
  <c r="AX1283" i="3" s="1"/>
  <c r="AT1283" i="3"/>
  <c r="AU1283" i="3" s="1"/>
  <c r="AQ1283" i="3"/>
  <c r="AR1283" i="3" s="1"/>
  <c r="AN1283" i="3"/>
  <c r="AO1283" i="3" s="1"/>
  <c r="AK1283" i="3"/>
  <c r="AL1283" i="3" s="1"/>
  <c r="AH1283" i="3"/>
  <c r="AI1283" i="3" s="1"/>
  <c r="AE1283" i="3"/>
  <c r="AF1283" i="3" s="1"/>
  <c r="AB1283" i="3"/>
  <c r="AC1283" i="3" s="1"/>
  <c r="Y1283" i="3"/>
  <c r="Z1283" i="3" s="1"/>
  <c r="V1283" i="3"/>
  <c r="W1283" i="3" s="1"/>
  <c r="R1283" i="3"/>
  <c r="P1283" i="3"/>
  <c r="BC1282" i="3"/>
  <c r="BD1282" i="3" s="1"/>
  <c r="AZ1282" i="3"/>
  <c r="BA1282" i="3" s="1"/>
  <c r="AW1282" i="3"/>
  <c r="AX1282" i="3" s="1"/>
  <c r="AT1282" i="3"/>
  <c r="AU1282" i="3" s="1"/>
  <c r="AQ1282" i="3"/>
  <c r="AR1282" i="3" s="1"/>
  <c r="AN1282" i="3"/>
  <c r="AO1282" i="3" s="1"/>
  <c r="AK1282" i="3"/>
  <c r="AL1282" i="3" s="1"/>
  <c r="AH1282" i="3"/>
  <c r="AI1282" i="3" s="1"/>
  <c r="AE1282" i="3"/>
  <c r="AF1282" i="3" s="1"/>
  <c r="AB1282" i="3"/>
  <c r="AC1282" i="3" s="1"/>
  <c r="Y1282" i="3"/>
  <c r="Z1282" i="3" s="1"/>
  <c r="V1282" i="3"/>
  <c r="W1282" i="3" s="1"/>
  <c r="R1282" i="3"/>
  <c r="P1282" i="3"/>
  <c r="BC1281" i="3"/>
  <c r="BD1281" i="3" s="1"/>
  <c r="AZ1281" i="3"/>
  <c r="BA1281" i="3" s="1"/>
  <c r="AW1281" i="3"/>
  <c r="AX1281" i="3" s="1"/>
  <c r="AT1281" i="3"/>
  <c r="AU1281" i="3" s="1"/>
  <c r="AQ1281" i="3"/>
  <c r="AR1281" i="3" s="1"/>
  <c r="AN1281" i="3"/>
  <c r="AO1281" i="3" s="1"/>
  <c r="AK1281" i="3"/>
  <c r="AL1281" i="3" s="1"/>
  <c r="AH1281" i="3"/>
  <c r="AI1281" i="3" s="1"/>
  <c r="AE1281" i="3"/>
  <c r="AF1281" i="3" s="1"/>
  <c r="AB1281" i="3"/>
  <c r="AC1281" i="3" s="1"/>
  <c r="Y1281" i="3"/>
  <c r="Z1281" i="3" s="1"/>
  <c r="V1281" i="3"/>
  <c r="W1281" i="3" s="1"/>
  <c r="R1281" i="3"/>
  <c r="P1281" i="3"/>
  <c r="BC1280" i="3"/>
  <c r="BD1280" i="3" s="1"/>
  <c r="AZ1280" i="3"/>
  <c r="BA1280" i="3" s="1"/>
  <c r="AW1280" i="3"/>
  <c r="AX1280" i="3" s="1"/>
  <c r="AT1280" i="3"/>
  <c r="AU1280" i="3" s="1"/>
  <c r="AQ1280" i="3"/>
  <c r="AR1280" i="3" s="1"/>
  <c r="AN1280" i="3"/>
  <c r="AO1280" i="3" s="1"/>
  <c r="AK1280" i="3"/>
  <c r="AL1280" i="3" s="1"/>
  <c r="AH1280" i="3"/>
  <c r="AI1280" i="3" s="1"/>
  <c r="AE1280" i="3"/>
  <c r="AF1280" i="3" s="1"/>
  <c r="AB1280" i="3"/>
  <c r="AC1280" i="3" s="1"/>
  <c r="Y1280" i="3"/>
  <c r="Z1280" i="3" s="1"/>
  <c r="V1280" i="3"/>
  <c r="W1280" i="3" s="1"/>
  <c r="R1280" i="3"/>
  <c r="P1280" i="3"/>
  <c r="BC1279" i="3"/>
  <c r="BD1279" i="3" s="1"/>
  <c r="AZ1279" i="3"/>
  <c r="BA1279" i="3" s="1"/>
  <c r="AW1279" i="3"/>
  <c r="AX1279" i="3" s="1"/>
  <c r="AT1279" i="3"/>
  <c r="AU1279" i="3" s="1"/>
  <c r="AQ1279" i="3"/>
  <c r="AR1279" i="3" s="1"/>
  <c r="AN1279" i="3"/>
  <c r="AO1279" i="3" s="1"/>
  <c r="AK1279" i="3"/>
  <c r="AL1279" i="3" s="1"/>
  <c r="AH1279" i="3"/>
  <c r="AI1279" i="3" s="1"/>
  <c r="AE1279" i="3"/>
  <c r="AF1279" i="3" s="1"/>
  <c r="AB1279" i="3"/>
  <c r="AC1279" i="3" s="1"/>
  <c r="Y1279" i="3"/>
  <c r="Z1279" i="3" s="1"/>
  <c r="V1279" i="3"/>
  <c r="W1279" i="3" s="1"/>
  <c r="R1279" i="3"/>
  <c r="P1279" i="3"/>
  <c r="BC1278" i="3"/>
  <c r="BD1278" i="3" s="1"/>
  <c r="AZ1278" i="3"/>
  <c r="BA1278" i="3" s="1"/>
  <c r="AW1278" i="3"/>
  <c r="AX1278" i="3" s="1"/>
  <c r="AT1278" i="3"/>
  <c r="AU1278" i="3" s="1"/>
  <c r="AQ1278" i="3"/>
  <c r="AR1278" i="3" s="1"/>
  <c r="AN1278" i="3"/>
  <c r="AO1278" i="3" s="1"/>
  <c r="AK1278" i="3"/>
  <c r="AL1278" i="3" s="1"/>
  <c r="AH1278" i="3"/>
  <c r="AI1278" i="3" s="1"/>
  <c r="AE1278" i="3"/>
  <c r="AF1278" i="3" s="1"/>
  <c r="AB1278" i="3"/>
  <c r="AC1278" i="3" s="1"/>
  <c r="Y1278" i="3"/>
  <c r="Z1278" i="3" s="1"/>
  <c r="V1278" i="3"/>
  <c r="W1278" i="3" s="1"/>
  <c r="R1278" i="3"/>
  <c r="P1278" i="3"/>
  <c r="BC1277" i="3"/>
  <c r="BD1277" i="3" s="1"/>
  <c r="AZ1277" i="3"/>
  <c r="BA1277" i="3" s="1"/>
  <c r="AW1277" i="3"/>
  <c r="AX1277" i="3" s="1"/>
  <c r="AT1277" i="3"/>
  <c r="AU1277" i="3" s="1"/>
  <c r="AQ1277" i="3"/>
  <c r="AR1277" i="3" s="1"/>
  <c r="AN1277" i="3"/>
  <c r="AO1277" i="3" s="1"/>
  <c r="AK1277" i="3"/>
  <c r="AL1277" i="3" s="1"/>
  <c r="AH1277" i="3"/>
  <c r="AI1277" i="3" s="1"/>
  <c r="AE1277" i="3"/>
  <c r="AF1277" i="3" s="1"/>
  <c r="AB1277" i="3"/>
  <c r="AC1277" i="3" s="1"/>
  <c r="Y1277" i="3"/>
  <c r="Z1277" i="3" s="1"/>
  <c r="V1277" i="3"/>
  <c r="W1277" i="3" s="1"/>
  <c r="R1277" i="3"/>
  <c r="P1277" i="3"/>
  <c r="BC1276" i="3"/>
  <c r="BD1276" i="3" s="1"/>
  <c r="AZ1276" i="3"/>
  <c r="BA1276" i="3" s="1"/>
  <c r="AW1276" i="3"/>
  <c r="AX1276" i="3" s="1"/>
  <c r="AT1276" i="3"/>
  <c r="AU1276" i="3" s="1"/>
  <c r="AQ1276" i="3"/>
  <c r="AR1276" i="3" s="1"/>
  <c r="AN1276" i="3"/>
  <c r="AO1276" i="3" s="1"/>
  <c r="AK1276" i="3"/>
  <c r="AL1276" i="3" s="1"/>
  <c r="AH1276" i="3"/>
  <c r="AI1276" i="3" s="1"/>
  <c r="AE1276" i="3"/>
  <c r="AF1276" i="3" s="1"/>
  <c r="AB1276" i="3"/>
  <c r="AC1276" i="3" s="1"/>
  <c r="Y1276" i="3"/>
  <c r="Z1276" i="3" s="1"/>
  <c r="V1276" i="3"/>
  <c r="W1276" i="3" s="1"/>
  <c r="R1276" i="3"/>
  <c r="P1276" i="3"/>
  <c r="BC1275" i="3"/>
  <c r="BD1275" i="3" s="1"/>
  <c r="AZ1275" i="3"/>
  <c r="BA1275" i="3" s="1"/>
  <c r="AW1275" i="3"/>
  <c r="AX1275" i="3" s="1"/>
  <c r="AT1275" i="3"/>
  <c r="AU1275" i="3" s="1"/>
  <c r="AQ1275" i="3"/>
  <c r="AR1275" i="3" s="1"/>
  <c r="AN1275" i="3"/>
  <c r="AO1275" i="3" s="1"/>
  <c r="AK1275" i="3"/>
  <c r="AL1275" i="3" s="1"/>
  <c r="AH1275" i="3"/>
  <c r="AI1275" i="3" s="1"/>
  <c r="AE1275" i="3"/>
  <c r="AF1275" i="3" s="1"/>
  <c r="AB1275" i="3"/>
  <c r="AC1275" i="3" s="1"/>
  <c r="Y1275" i="3"/>
  <c r="Z1275" i="3" s="1"/>
  <c r="V1275" i="3"/>
  <c r="W1275" i="3" s="1"/>
  <c r="R1275" i="3"/>
  <c r="P1275" i="3"/>
  <c r="BC1274" i="3"/>
  <c r="BD1274" i="3" s="1"/>
  <c r="AZ1274" i="3"/>
  <c r="BA1274" i="3" s="1"/>
  <c r="AW1274" i="3"/>
  <c r="AX1274" i="3" s="1"/>
  <c r="AT1274" i="3"/>
  <c r="AU1274" i="3" s="1"/>
  <c r="AQ1274" i="3"/>
  <c r="AR1274" i="3" s="1"/>
  <c r="AN1274" i="3"/>
  <c r="AO1274" i="3" s="1"/>
  <c r="AK1274" i="3"/>
  <c r="AL1274" i="3" s="1"/>
  <c r="AH1274" i="3"/>
  <c r="AI1274" i="3" s="1"/>
  <c r="AE1274" i="3"/>
  <c r="AF1274" i="3" s="1"/>
  <c r="AB1274" i="3"/>
  <c r="AC1274" i="3" s="1"/>
  <c r="Y1274" i="3"/>
  <c r="Z1274" i="3" s="1"/>
  <c r="V1274" i="3"/>
  <c r="W1274" i="3" s="1"/>
  <c r="R1274" i="3"/>
  <c r="P1274" i="3"/>
  <c r="BC1273" i="3"/>
  <c r="BD1273" i="3" s="1"/>
  <c r="AZ1273" i="3"/>
  <c r="BA1273" i="3" s="1"/>
  <c r="AW1273" i="3"/>
  <c r="AX1273" i="3" s="1"/>
  <c r="AT1273" i="3"/>
  <c r="AU1273" i="3" s="1"/>
  <c r="AQ1273" i="3"/>
  <c r="AR1273" i="3" s="1"/>
  <c r="AN1273" i="3"/>
  <c r="AO1273" i="3" s="1"/>
  <c r="AK1273" i="3"/>
  <c r="AL1273" i="3" s="1"/>
  <c r="AH1273" i="3"/>
  <c r="AI1273" i="3" s="1"/>
  <c r="AE1273" i="3"/>
  <c r="AF1273" i="3" s="1"/>
  <c r="AB1273" i="3"/>
  <c r="AC1273" i="3" s="1"/>
  <c r="Y1273" i="3"/>
  <c r="Z1273" i="3" s="1"/>
  <c r="V1273" i="3"/>
  <c r="W1273" i="3" s="1"/>
  <c r="R1273" i="3"/>
  <c r="P1273" i="3"/>
  <c r="BC1272" i="3"/>
  <c r="BD1272" i="3" s="1"/>
  <c r="AZ1272" i="3"/>
  <c r="BA1272" i="3" s="1"/>
  <c r="AW1272" i="3"/>
  <c r="AX1272" i="3" s="1"/>
  <c r="AT1272" i="3"/>
  <c r="AU1272" i="3" s="1"/>
  <c r="AQ1272" i="3"/>
  <c r="AR1272" i="3" s="1"/>
  <c r="AN1272" i="3"/>
  <c r="AO1272" i="3" s="1"/>
  <c r="AK1272" i="3"/>
  <c r="AL1272" i="3" s="1"/>
  <c r="AH1272" i="3"/>
  <c r="AI1272" i="3" s="1"/>
  <c r="AE1272" i="3"/>
  <c r="AF1272" i="3" s="1"/>
  <c r="AB1272" i="3"/>
  <c r="AC1272" i="3" s="1"/>
  <c r="Y1272" i="3"/>
  <c r="Z1272" i="3" s="1"/>
  <c r="V1272" i="3"/>
  <c r="W1272" i="3" s="1"/>
  <c r="R1272" i="3"/>
  <c r="P1272" i="3"/>
  <c r="BC1271" i="3"/>
  <c r="BD1271" i="3" s="1"/>
  <c r="AZ1271" i="3"/>
  <c r="BA1271" i="3" s="1"/>
  <c r="AW1271" i="3"/>
  <c r="AX1271" i="3" s="1"/>
  <c r="AT1271" i="3"/>
  <c r="AU1271" i="3" s="1"/>
  <c r="AQ1271" i="3"/>
  <c r="AR1271" i="3" s="1"/>
  <c r="AN1271" i="3"/>
  <c r="AO1271" i="3" s="1"/>
  <c r="AK1271" i="3"/>
  <c r="AL1271" i="3" s="1"/>
  <c r="AH1271" i="3"/>
  <c r="AI1271" i="3" s="1"/>
  <c r="AE1271" i="3"/>
  <c r="AF1271" i="3" s="1"/>
  <c r="AB1271" i="3"/>
  <c r="AC1271" i="3" s="1"/>
  <c r="Y1271" i="3"/>
  <c r="Z1271" i="3" s="1"/>
  <c r="V1271" i="3"/>
  <c r="W1271" i="3" s="1"/>
  <c r="R1271" i="3"/>
  <c r="P1271" i="3"/>
  <c r="BC1270" i="3"/>
  <c r="BD1270" i="3" s="1"/>
  <c r="AZ1270" i="3"/>
  <c r="BA1270" i="3" s="1"/>
  <c r="AW1270" i="3"/>
  <c r="AX1270" i="3" s="1"/>
  <c r="AT1270" i="3"/>
  <c r="AU1270" i="3" s="1"/>
  <c r="AQ1270" i="3"/>
  <c r="AR1270" i="3" s="1"/>
  <c r="AN1270" i="3"/>
  <c r="AO1270" i="3" s="1"/>
  <c r="AK1270" i="3"/>
  <c r="AL1270" i="3" s="1"/>
  <c r="AH1270" i="3"/>
  <c r="AI1270" i="3" s="1"/>
  <c r="AE1270" i="3"/>
  <c r="AF1270" i="3" s="1"/>
  <c r="AB1270" i="3"/>
  <c r="AC1270" i="3" s="1"/>
  <c r="Y1270" i="3"/>
  <c r="Z1270" i="3" s="1"/>
  <c r="V1270" i="3"/>
  <c r="W1270" i="3" s="1"/>
  <c r="R1270" i="3"/>
  <c r="P1270" i="3"/>
  <c r="BC1269" i="3"/>
  <c r="BD1269" i="3" s="1"/>
  <c r="AZ1269" i="3"/>
  <c r="BA1269" i="3" s="1"/>
  <c r="AW1269" i="3"/>
  <c r="AX1269" i="3" s="1"/>
  <c r="AT1269" i="3"/>
  <c r="AU1269" i="3" s="1"/>
  <c r="AQ1269" i="3"/>
  <c r="AR1269" i="3" s="1"/>
  <c r="AN1269" i="3"/>
  <c r="AO1269" i="3" s="1"/>
  <c r="AK1269" i="3"/>
  <c r="AL1269" i="3" s="1"/>
  <c r="AH1269" i="3"/>
  <c r="AI1269" i="3" s="1"/>
  <c r="AE1269" i="3"/>
  <c r="AF1269" i="3" s="1"/>
  <c r="AB1269" i="3"/>
  <c r="AC1269" i="3" s="1"/>
  <c r="Y1269" i="3"/>
  <c r="Z1269" i="3" s="1"/>
  <c r="V1269" i="3"/>
  <c r="W1269" i="3" s="1"/>
  <c r="R1269" i="3"/>
  <c r="P1269" i="3"/>
  <c r="BC1268" i="3"/>
  <c r="BD1268" i="3" s="1"/>
  <c r="AZ1268" i="3"/>
  <c r="BA1268" i="3" s="1"/>
  <c r="AW1268" i="3"/>
  <c r="AX1268" i="3" s="1"/>
  <c r="AT1268" i="3"/>
  <c r="AU1268" i="3" s="1"/>
  <c r="AQ1268" i="3"/>
  <c r="AR1268" i="3" s="1"/>
  <c r="AN1268" i="3"/>
  <c r="AO1268" i="3" s="1"/>
  <c r="AK1268" i="3"/>
  <c r="AL1268" i="3" s="1"/>
  <c r="AH1268" i="3"/>
  <c r="AI1268" i="3" s="1"/>
  <c r="AE1268" i="3"/>
  <c r="AF1268" i="3" s="1"/>
  <c r="AB1268" i="3"/>
  <c r="AC1268" i="3" s="1"/>
  <c r="Y1268" i="3"/>
  <c r="Z1268" i="3" s="1"/>
  <c r="V1268" i="3"/>
  <c r="W1268" i="3" s="1"/>
  <c r="R1268" i="3"/>
  <c r="P1268" i="3"/>
  <c r="BC1267" i="3"/>
  <c r="BD1267" i="3" s="1"/>
  <c r="AZ1267" i="3"/>
  <c r="BA1267" i="3" s="1"/>
  <c r="AW1267" i="3"/>
  <c r="AX1267" i="3" s="1"/>
  <c r="AT1267" i="3"/>
  <c r="AU1267" i="3" s="1"/>
  <c r="AQ1267" i="3"/>
  <c r="AR1267" i="3" s="1"/>
  <c r="AN1267" i="3"/>
  <c r="AO1267" i="3" s="1"/>
  <c r="AK1267" i="3"/>
  <c r="AL1267" i="3" s="1"/>
  <c r="AH1267" i="3"/>
  <c r="AI1267" i="3" s="1"/>
  <c r="AE1267" i="3"/>
  <c r="AF1267" i="3" s="1"/>
  <c r="AB1267" i="3"/>
  <c r="AC1267" i="3" s="1"/>
  <c r="Y1267" i="3"/>
  <c r="Z1267" i="3" s="1"/>
  <c r="V1267" i="3"/>
  <c r="W1267" i="3" s="1"/>
  <c r="R1267" i="3"/>
  <c r="P1267" i="3"/>
  <c r="BC1266" i="3"/>
  <c r="BD1266" i="3" s="1"/>
  <c r="AZ1266" i="3"/>
  <c r="BA1266" i="3" s="1"/>
  <c r="AW1266" i="3"/>
  <c r="AX1266" i="3" s="1"/>
  <c r="AT1266" i="3"/>
  <c r="AU1266" i="3" s="1"/>
  <c r="AQ1266" i="3"/>
  <c r="AR1266" i="3" s="1"/>
  <c r="AN1266" i="3"/>
  <c r="AO1266" i="3" s="1"/>
  <c r="AK1266" i="3"/>
  <c r="AL1266" i="3" s="1"/>
  <c r="AH1266" i="3"/>
  <c r="AI1266" i="3" s="1"/>
  <c r="AE1266" i="3"/>
  <c r="AF1266" i="3" s="1"/>
  <c r="AB1266" i="3"/>
  <c r="AC1266" i="3" s="1"/>
  <c r="Y1266" i="3"/>
  <c r="Z1266" i="3" s="1"/>
  <c r="V1266" i="3"/>
  <c r="R1266" i="3"/>
  <c r="P1266" i="3"/>
  <c r="BC1265" i="3"/>
  <c r="BD1265" i="3" s="1"/>
  <c r="AZ1265" i="3"/>
  <c r="BA1265" i="3" s="1"/>
  <c r="AW1265" i="3"/>
  <c r="AX1265" i="3" s="1"/>
  <c r="AT1265" i="3"/>
  <c r="AU1265" i="3" s="1"/>
  <c r="AQ1265" i="3"/>
  <c r="AR1265" i="3" s="1"/>
  <c r="AN1265" i="3"/>
  <c r="AO1265" i="3" s="1"/>
  <c r="AK1265" i="3"/>
  <c r="AL1265" i="3" s="1"/>
  <c r="AH1265" i="3"/>
  <c r="AI1265" i="3" s="1"/>
  <c r="AE1265" i="3"/>
  <c r="AF1265" i="3" s="1"/>
  <c r="AB1265" i="3"/>
  <c r="AC1265" i="3" s="1"/>
  <c r="Y1265" i="3"/>
  <c r="Z1265" i="3" s="1"/>
  <c r="V1265" i="3"/>
  <c r="R1265" i="3"/>
  <c r="P1265" i="3"/>
  <c r="BC1264" i="3"/>
  <c r="BD1264" i="3" s="1"/>
  <c r="AZ1264" i="3"/>
  <c r="BA1264" i="3" s="1"/>
  <c r="AW1264" i="3"/>
  <c r="AX1264" i="3" s="1"/>
  <c r="AT1264" i="3"/>
  <c r="AU1264" i="3" s="1"/>
  <c r="AQ1264" i="3"/>
  <c r="AR1264" i="3" s="1"/>
  <c r="AN1264" i="3"/>
  <c r="AO1264" i="3" s="1"/>
  <c r="AK1264" i="3"/>
  <c r="AL1264" i="3" s="1"/>
  <c r="AH1264" i="3"/>
  <c r="AI1264" i="3" s="1"/>
  <c r="AE1264" i="3"/>
  <c r="AF1264" i="3" s="1"/>
  <c r="AB1264" i="3"/>
  <c r="AC1264" i="3" s="1"/>
  <c r="Y1264" i="3"/>
  <c r="Z1264" i="3" s="1"/>
  <c r="V1264" i="3"/>
  <c r="W1264" i="3" s="1"/>
  <c r="R1264" i="3"/>
  <c r="P1264" i="3"/>
  <c r="BC1263" i="3"/>
  <c r="BD1263" i="3" s="1"/>
  <c r="AZ1263" i="3"/>
  <c r="BA1263" i="3" s="1"/>
  <c r="AW1263" i="3"/>
  <c r="AX1263" i="3" s="1"/>
  <c r="AT1263" i="3"/>
  <c r="AU1263" i="3" s="1"/>
  <c r="AQ1263" i="3"/>
  <c r="AR1263" i="3" s="1"/>
  <c r="AN1263" i="3"/>
  <c r="AO1263" i="3" s="1"/>
  <c r="AK1263" i="3"/>
  <c r="AL1263" i="3" s="1"/>
  <c r="AH1263" i="3"/>
  <c r="AI1263" i="3" s="1"/>
  <c r="AE1263" i="3"/>
  <c r="AF1263" i="3" s="1"/>
  <c r="AB1263" i="3"/>
  <c r="AC1263" i="3" s="1"/>
  <c r="Y1263" i="3"/>
  <c r="Z1263" i="3" s="1"/>
  <c r="V1263" i="3"/>
  <c r="W1263" i="3" s="1"/>
  <c r="R1263" i="3"/>
  <c r="P1263" i="3"/>
  <c r="BC1262" i="3"/>
  <c r="BD1262" i="3" s="1"/>
  <c r="AZ1262" i="3"/>
  <c r="BA1262" i="3" s="1"/>
  <c r="AW1262" i="3"/>
  <c r="AX1262" i="3" s="1"/>
  <c r="AT1262" i="3"/>
  <c r="AU1262" i="3" s="1"/>
  <c r="AQ1262" i="3"/>
  <c r="AR1262" i="3" s="1"/>
  <c r="AN1262" i="3"/>
  <c r="AO1262" i="3" s="1"/>
  <c r="AK1262" i="3"/>
  <c r="AL1262" i="3" s="1"/>
  <c r="AH1262" i="3"/>
  <c r="AI1262" i="3" s="1"/>
  <c r="AE1262" i="3"/>
  <c r="AF1262" i="3" s="1"/>
  <c r="AB1262" i="3"/>
  <c r="AC1262" i="3" s="1"/>
  <c r="Y1262" i="3"/>
  <c r="Z1262" i="3" s="1"/>
  <c r="V1262" i="3"/>
  <c r="W1262" i="3" s="1"/>
  <c r="R1262" i="3"/>
  <c r="P1262" i="3"/>
  <c r="BC1261" i="3"/>
  <c r="BD1261" i="3" s="1"/>
  <c r="AZ1261" i="3"/>
  <c r="BA1261" i="3" s="1"/>
  <c r="AW1261" i="3"/>
  <c r="AX1261" i="3" s="1"/>
  <c r="AT1261" i="3"/>
  <c r="AU1261" i="3" s="1"/>
  <c r="AQ1261" i="3"/>
  <c r="AR1261" i="3" s="1"/>
  <c r="AN1261" i="3"/>
  <c r="AO1261" i="3" s="1"/>
  <c r="AK1261" i="3"/>
  <c r="AL1261" i="3" s="1"/>
  <c r="AH1261" i="3"/>
  <c r="AI1261" i="3" s="1"/>
  <c r="AE1261" i="3"/>
  <c r="AF1261" i="3" s="1"/>
  <c r="AB1261" i="3"/>
  <c r="AC1261" i="3" s="1"/>
  <c r="Y1261" i="3"/>
  <c r="Z1261" i="3" s="1"/>
  <c r="V1261" i="3"/>
  <c r="W1261" i="3" s="1"/>
  <c r="R1261" i="3"/>
  <c r="P1261" i="3"/>
  <c r="BC1260" i="3"/>
  <c r="BD1260" i="3" s="1"/>
  <c r="AZ1260" i="3"/>
  <c r="BA1260" i="3" s="1"/>
  <c r="AW1260" i="3"/>
  <c r="AX1260" i="3" s="1"/>
  <c r="AT1260" i="3"/>
  <c r="AU1260" i="3" s="1"/>
  <c r="AQ1260" i="3"/>
  <c r="AR1260" i="3" s="1"/>
  <c r="AN1260" i="3"/>
  <c r="AO1260" i="3" s="1"/>
  <c r="AK1260" i="3"/>
  <c r="AL1260" i="3" s="1"/>
  <c r="AH1260" i="3"/>
  <c r="AI1260" i="3" s="1"/>
  <c r="AE1260" i="3"/>
  <c r="AF1260" i="3" s="1"/>
  <c r="AB1260" i="3"/>
  <c r="AC1260" i="3" s="1"/>
  <c r="Y1260" i="3"/>
  <c r="Z1260" i="3" s="1"/>
  <c r="V1260" i="3"/>
  <c r="W1260" i="3" s="1"/>
  <c r="R1260" i="3"/>
  <c r="P1260" i="3"/>
  <c r="BC1259" i="3"/>
  <c r="BD1259" i="3" s="1"/>
  <c r="AZ1259" i="3"/>
  <c r="BA1259" i="3" s="1"/>
  <c r="AW1259" i="3"/>
  <c r="AX1259" i="3" s="1"/>
  <c r="AT1259" i="3"/>
  <c r="AU1259" i="3" s="1"/>
  <c r="AQ1259" i="3"/>
  <c r="AR1259" i="3" s="1"/>
  <c r="AN1259" i="3"/>
  <c r="AO1259" i="3" s="1"/>
  <c r="AK1259" i="3"/>
  <c r="AL1259" i="3" s="1"/>
  <c r="AH1259" i="3"/>
  <c r="AI1259" i="3" s="1"/>
  <c r="AE1259" i="3"/>
  <c r="AF1259" i="3" s="1"/>
  <c r="AB1259" i="3"/>
  <c r="AC1259" i="3" s="1"/>
  <c r="Y1259" i="3"/>
  <c r="Z1259" i="3" s="1"/>
  <c r="V1259" i="3"/>
  <c r="W1259" i="3" s="1"/>
  <c r="R1259" i="3"/>
  <c r="P1259" i="3"/>
  <c r="BC1258" i="3"/>
  <c r="BD1258" i="3" s="1"/>
  <c r="AZ1258" i="3"/>
  <c r="BA1258" i="3" s="1"/>
  <c r="AW1258" i="3"/>
  <c r="AX1258" i="3" s="1"/>
  <c r="AT1258" i="3"/>
  <c r="AU1258" i="3" s="1"/>
  <c r="AQ1258" i="3"/>
  <c r="AR1258" i="3" s="1"/>
  <c r="AN1258" i="3"/>
  <c r="AO1258" i="3" s="1"/>
  <c r="AK1258" i="3"/>
  <c r="AL1258" i="3" s="1"/>
  <c r="AH1258" i="3"/>
  <c r="AI1258" i="3" s="1"/>
  <c r="AE1258" i="3"/>
  <c r="AF1258" i="3" s="1"/>
  <c r="AB1258" i="3"/>
  <c r="AC1258" i="3" s="1"/>
  <c r="Y1258" i="3"/>
  <c r="Z1258" i="3" s="1"/>
  <c r="V1258" i="3"/>
  <c r="W1258" i="3" s="1"/>
  <c r="R1258" i="3"/>
  <c r="P1258" i="3"/>
  <c r="BC1257" i="3"/>
  <c r="BD1257" i="3" s="1"/>
  <c r="AZ1257" i="3"/>
  <c r="BA1257" i="3" s="1"/>
  <c r="AW1257" i="3"/>
  <c r="AX1257" i="3" s="1"/>
  <c r="AT1257" i="3"/>
  <c r="AU1257" i="3" s="1"/>
  <c r="AQ1257" i="3"/>
  <c r="AR1257" i="3" s="1"/>
  <c r="AN1257" i="3"/>
  <c r="AO1257" i="3" s="1"/>
  <c r="AK1257" i="3"/>
  <c r="AL1257" i="3" s="1"/>
  <c r="AH1257" i="3"/>
  <c r="AI1257" i="3" s="1"/>
  <c r="AE1257" i="3"/>
  <c r="AF1257" i="3" s="1"/>
  <c r="AB1257" i="3"/>
  <c r="AC1257" i="3" s="1"/>
  <c r="Y1257" i="3"/>
  <c r="Z1257" i="3" s="1"/>
  <c r="V1257" i="3"/>
  <c r="W1257" i="3" s="1"/>
  <c r="R1257" i="3"/>
  <c r="P1257" i="3"/>
  <c r="BC1256" i="3"/>
  <c r="BD1256" i="3" s="1"/>
  <c r="AZ1256" i="3"/>
  <c r="BA1256" i="3" s="1"/>
  <c r="AW1256" i="3"/>
  <c r="AX1256" i="3" s="1"/>
  <c r="AT1256" i="3"/>
  <c r="AU1256" i="3" s="1"/>
  <c r="AQ1256" i="3"/>
  <c r="AR1256" i="3" s="1"/>
  <c r="AN1256" i="3"/>
  <c r="AO1256" i="3" s="1"/>
  <c r="AK1256" i="3"/>
  <c r="AL1256" i="3" s="1"/>
  <c r="AH1256" i="3"/>
  <c r="AI1256" i="3" s="1"/>
  <c r="AE1256" i="3"/>
  <c r="AF1256" i="3" s="1"/>
  <c r="AB1256" i="3"/>
  <c r="AC1256" i="3" s="1"/>
  <c r="Y1256" i="3"/>
  <c r="Z1256" i="3" s="1"/>
  <c r="V1256" i="3"/>
  <c r="W1256" i="3" s="1"/>
  <c r="R1256" i="3"/>
  <c r="P1256" i="3"/>
  <c r="BC1255" i="3"/>
  <c r="BD1255" i="3" s="1"/>
  <c r="AZ1255" i="3"/>
  <c r="BA1255" i="3" s="1"/>
  <c r="AW1255" i="3"/>
  <c r="AX1255" i="3" s="1"/>
  <c r="AT1255" i="3"/>
  <c r="AU1255" i="3" s="1"/>
  <c r="AQ1255" i="3"/>
  <c r="AR1255" i="3" s="1"/>
  <c r="AN1255" i="3"/>
  <c r="AO1255" i="3" s="1"/>
  <c r="AK1255" i="3"/>
  <c r="AL1255" i="3" s="1"/>
  <c r="AH1255" i="3"/>
  <c r="AI1255" i="3" s="1"/>
  <c r="AE1255" i="3"/>
  <c r="AF1255" i="3" s="1"/>
  <c r="AB1255" i="3"/>
  <c r="AC1255" i="3" s="1"/>
  <c r="Y1255" i="3"/>
  <c r="Z1255" i="3" s="1"/>
  <c r="V1255" i="3"/>
  <c r="W1255" i="3" s="1"/>
  <c r="R1255" i="3"/>
  <c r="P1255" i="3"/>
  <c r="BC1254" i="3"/>
  <c r="BD1254" i="3" s="1"/>
  <c r="AZ1254" i="3"/>
  <c r="BA1254" i="3" s="1"/>
  <c r="AW1254" i="3"/>
  <c r="AX1254" i="3" s="1"/>
  <c r="AT1254" i="3"/>
  <c r="AU1254" i="3" s="1"/>
  <c r="AQ1254" i="3"/>
  <c r="AR1254" i="3" s="1"/>
  <c r="AN1254" i="3"/>
  <c r="AO1254" i="3" s="1"/>
  <c r="AK1254" i="3"/>
  <c r="AL1254" i="3" s="1"/>
  <c r="AH1254" i="3"/>
  <c r="AI1254" i="3" s="1"/>
  <c r="AE1254" i="3"/>
  <c r="AF1254" i="3" s="1"/>
  <c r="AB1254" i="3"/>
  <c r="AC1254" i="3" s="1"/>
  <c r="Y1254" i="3"/>
  <c r="Z1254" i="3" s="1"/>
  <c r="V1254" i="3"/>
  <c r="W1254" i="3" s="1"/>
  <c r="R1254" i="3"/>
  <c r="P1254" i="3"/>
  <c r="BC1253" i="3"/>
  <c r="BD1253" i="3" s="1"/>
  <c r="AZ1253" i="3"/>
  <c r="BA1253" i="3" s="1"/>
  <c r="AW1253" i="3"/>
  <c r="AX1253" i="3" s="1"/>
  <c r="AT1253" i="3"/>
  <c r="AU1253" i="3" s="1"/>
  <c r="AQ1253" i="3"/>
  <c r="AR1253" i="3" s="1"/>
  <c r="AN1253" i="3"/>
  <c r="AO1253" i="3" s="1"/>
  <c r="AK1253" i="3"/>
  <c r="AL1253" i="3" s="1"/>
  <c r="AH1253" i="3"/>
  <c r="AI1253" i="3" s="1"/>
  <c r="AE1253" i="3"/>
  <c r="AF1253" i="3" s="1"/>
  <c r="AB1253" i="3"/>
  <c r="AC1253" i="3" s="1"/>
  <c r="Y1253" i="3"/>
  <c r="Z1253" i="3" s="1"/>
  <c r="V1253" i="3"/>
  <c r="W1253" i="3" s="1"/>
  <c r="R1253" i="3"/>
  <c r="P1253" i="3"/>
  <c r="BC1252" i="3"/>
  <c r="BD1252" i="3" s="1"/>
  <c r="AZ1252" i="3"/>
  <c r="BA1252" i="3" s="1"/>
  <c r="AW1252" i="3"/>
  <c r="AX1252" i="3" s="1"/>
  <c r="AT1252" i="3"/>
  <c r="AU1252" i="3" s="1"/>
  <c r="AQ1252" i="3"/>
  <c r="AR1252" i="3" s="1"/>
  <c r="AN1252" i="3"/>
  <c r="AO1252" i="3" s="1"/>
  <c r="AK1252" i="3"/>
  <c r="AL1252" i="3" s="1"/>
  <c r="AH1252" i="3"/>
  <c r="AI1252" i="3" s="1"/>
  <c r="AE1252" i="3"/>
  <c r="AF1252" i="3" s="1"/>
  <c r="AB1252" i="3"/>
  <c r="AC1252" i="3" s="1"/>
  <c r="Y1252" i="3"/>
  <c r="Z1252" i="3" s="1"/>
  <c r="V1252" i="3"/>
  <c r="W1252" i="3" s="1"/>
  <c r="R1252" i="3"/>
  <c r="P1252" i="3"/>
  <c r="BC1251" i="3"/>
  <c r="BD1251" i="3" s="1"/>
  <c r="AZ1251" i="3"/>
  <c r="BA1251" i="3" s="1"/>
  <c r="AW1251" i="3"/>
  <c r="AX1251" i="3" s="1"/>
  <c r="AT1251" i="3"/>
  <c r="AU1251" i="3" s="1"/>
  <c r="AQ1251" i="3"/>
  <c r="AR1251" i="3" s="1"/>
  <c r="AN1251" i="3"/>
  <c r="AO1251" i="3" s="1"/>
  <c r="AK1251" i="3"/>
  <c r="AL1251" i="3" s="1"/>
  <c r="AH1251" i="3"/>
  <c r="AI1251" i="3" s="1"/>
  <c r="AE1251" i="3"/>
  <c r="AF1251" i="3" s="1"/>
  <c r="AB1251" i="3"/>
  <c r="AC1251" i="3" s="1"/>
  <c r="Y1251" i="3"/>
  <c r="Z1251" i="3" s="1"/>
  <c r="V1251" i="3"/>
  <c r="W1251" i="3" s="1"/>
  <c r="R1251" i="3"/>
  <c r="P1251" i="3"/>
  <c r="BC1250" i="3"/>
  <c r="BD1250" i="3" s="1"/>
  <c r="AZ1250" i="3"/>
  <c r="BA1250" i="3" s="1"/>
  <c r="AW1250" i="3"/>
  <c r="AX1250" i="3" s="1"/>
  <c r="AT1250" i="3"/>
  <c r="AU1250" i="3" s="1"/>
  <c r="AQ1250" i="3"/>
  <c r="AR1250" i="3" s="1"/>
  <c r="AN1250" i="3"/>
  <c r="AO1250" i="3" s="1"/>
  <c r="AK1250" i="3"/>
  <c r="AL1250" i="3" s="1"/>
  <c r="AH1250" i="3"/>
  <c r="AI1250" i="3" s="1"/>
  <c r="AE1250" i="3"/>
  <c r="AF1250" i="3" s="1"/>
  <c r="AB1250" i="3"/>
  <c r="AC1250" i="3" s="1"/>
  <c r="Y1250" i="3"/>
  <c r="Z1250" i="3" s="1"/>
  <c r="V1250" i="3"/>
  <c r="W1250" i="3" s="1"/>
  <c r="R1250" i="3"/>
  <c r="P1250" i="3"/>
  <c r="BC1249" i="3"/>
  <c r="BD1249" i="3" s="1"/>
  <c r="AZ1249" i="3"/>
  <c r="BA1249" i="3" s="1"/>
  <c r="AW1249" i="3"/>
  <c r="AX1249" i="3" s="1"/>
  <c r="AT1249" i="3"/>
  <c r="AU1249" i="3" s="1"/>
  <c r="AQ1249" i="3"/>
  <c r="AR1249" i="3" s="1"/>
  <c r="AN1249" i="3"/>
  <c r="AO1249" i="3" s="1"/>
  <c r="AK1249" i="3"/>
  <c r="AL1249" i="3" s="1"/>
  <c r="AH1249" i="3"/>
  <c r="AI1249" i="3" s="1"/>
  <c r="AE1249" i="3"/>
  <c r="AF1249" i="3" s="1"/>
  <c r="AB1249" i="3"/>
  <c r="AC1249" i="3" s="1"/>
  <c r="Y1249" i="3"/>
  <c r="Z1249" i="3" s="1"/>
  <c r="V1249" i="3"/>
  <c r="W1249" i="3" s="1"/>
  <c r="R1249" i="3"/>
  <c r="P1249" i="3"/>
  <c r="BC1248" i="3"/>
  <c r="BD1248" i="3" s="1"/>
  <c r="AZ1248" i="3"/>
  <c r="BA1248" i="3" s="1"/>
  <c r="AW1248" i="3"/>
  <c r="AX1248" i="3" s="1"/>
  <c r="AT1248" i="3"/>
  <c r="AU1248" i="3" s="1"/>
  <c r="AQ1248" i="3"/>
  <c r="AR1248" i="3" s="1"/>
  <c r="AN1248" i="3"/>
  <c r="AO1248" i="3" s="1"/>
  <c r="AK1248" i="3"/>
  <c r="AL1248" i="3" s="1"/>
  <c r="AH1248" i="3"/>
  <c r="AI1248" i="3" s="1"/>
  <c r="AE1248" i="3"/>
  <c r="AF1248" i="3" s="1"/>
  <c r="AB1248" i="3"/>
  <c r="AC1248" i="3" s="1"/>
  <c r="Y1248" i="3"/>
  <c r="Z1248" i="3" s="1"/>
  <c r="V1248" i="3"/>
  <c r="W1248" i="3" s="1"/>
  <c r="R1248" i="3"/>
  <c r="P1248" i="3"/>
  <c r="BC1247" i="3"/>
  <c r="BD1247" i="3" s="1"/>
  <c r="AZ1247" i="3"/>
  <c r="BA1247" i="3" s="1"/>
  <c r="AW1247" i="3"/>
  <c r="AX1247" i="3" s="1"/>
  <c r="AT1247" i="3"/>
  <c r="AU1247" i="3" s="1"/>
  <c r="AQ1247" i="3"/>
  <c r="AR1247" i="3" s="1"/>
  <c r="AN1247" i="3"/>
  <c r="AO1247" i="3" s="1"/>
  <c r="AK1247" i="3"/>
  <c r="AL1247" i="3" s="1"/>
  <c r="AH1247" i="3"/>
  <c r="AI1247" i="3" s="1"/>
  <c r="AE1247" i="3"/>
  <c r="AF1247" i="3" s="1"/>
  <c r="AB1247" i="3"/>
  <c r="AC1247" i="3" s="1"/>
  <c r="Y1247" i="3"/>
  <c r="Z1247" i="3" s="1"/>
  <c r="V1247" i="3"/>
  <c r="W1247" i="3" s="1"/>
  <c r="R1247" i="3"/>
  <c r="P1247" i="3"/>
  <c r="BC1246" i="3"/>
  <c r="BD1246" i="3" s="1"/>
  <c r="AZ1246" i="3"/>
  <c r="BA1246" i="3" s="1"/>
  <c r="AW1246" i="3"/>
  <c r="AX1246" i="3" s="1"/>
  <c r="AT1246" i="3"/>
  <c r="AU1246" i="3" s="1"/>
  <c r="AQ1246" i="3"/>
  <c r="AR1246" i="3" s="1"/>
  <c r="AN1246" i="3"/>
  <c r="AO1246" i="3" s="1"/>
  <c r="AK1246" i="3"/>
  <c r="AL1246" i="3" s="1"/>
  <c r="AH1246" i="3"/>
  <c r="AI1246" i="3" s="1"/>
  <c r="AE1246" i="3"/>
  <c r="AF1246" i="3" s="1"/>
  <c r="AB1246" i="3"/>
  <c r="AC1246" i="3" s="1"/>
  <c r="Y1246" i="3"/>
  <c r="Z1246" i="3" s="1"/>
  <c r="V1246" i="3"/>
  <c r="W1246" i="3" s="1"/>
  <c r="R1246" i="3"/>
  <c r="P1246" i="3"/>
  <c r="BC1245" i="3"/>
  <c r="BD1245" i="3" s="1"/>
  <c r="AZ1245" i="3"/>
  <c r="BA1245" i="3" s="1"/>
  <c r="AW1245" i="3"/>
  <c r="AX1245" i="3" s="1"/>
  <c r="AT1245" i="3"/>
  <c r="AU1245" i="3" s="1"/>
  <c r="AQ1245" i="3"/>
  <c r="AR1245" i="3" s="1"/>
  <c r="AN1245" i="3"/>
  <c r="AO1245" i="3" s="1"/>
  <c r="AK1245" i="3"/>
  <c r="AL1245" i="3" s="1"/>
  <c r="AH1245" i="3"/>
  <c r="AI1245" i="3" s="1"/>
  <c r="AE1245" i="3"/>
  <c r="AF1245" i="3" s="1"/>
  <c r="AB1245" i="3"/>
  <c r="AC1245" i="3" s="1"/>
  <c r="Y1245" i="3"/>
  <c r="Z1245" i="3" s="1"/>
  <c r="V1245" i="3"/>
  <c r="W1245" i="3" s="1"/>
  <c r="R1245" i="3"/>
  <c r="P1245" i="3"/>
  <c r="BC1244" i="3"/>
  <c r="BD1244" i="3" s="1"/>
  <c r="AZ1244" i="3"/>
  <c r="BA1244" i="3" s="1"/>
  <c r="AW1244" i="3"/>
  <c r="AX1244" i="3" s="1"/>
  <c r="AT1244" i="3"/>
  <c r="AU1244" i="3" s="1"/>
  <c r="AQ1244" i="3"/>
  <c r="AR1244" i="3" s="1"/>
  <c r="AN1244" i="3"/>
  <c r="AO1244" i="3" s="1"/>
  <c r="AK1244" i="3"/>
  <c r="AL1244" i="3" s="1"/>
  <c r="AH1244" i="3"/>
  <c r="AI1244" i="3" s="1"/>
  <c r="AE1244" i="3"/>
  <c r="AF1244" i="3" s="1"/>
  <c r="AB1244" i="3"/>
  <c r="AC1244" i="3" s="1"/>
  <c r="Y1244" i="3"/>
  <c r="Z1244" i="3" s="1"/>
  <c r="V1244" i="3"/>
  <c r="W1244" i="3" s="1"/>
  <c r="R1244" i="3"/>
  <c r="P1244" i="3"/>
  <c r="BC1243" i="3"/>
  <c r="BD1243" i="3" s="1"/>
  <c r="AZ1243" i="3"/>
  <c r="BA1243" i="3" s="1"/>
  <c r="AW1243" i="3"/>
  <c r="AX1243" i="3" s="1"/>
  <c r="AT1243" i="3"/>
  <c r="AU1243" i="3" s="1"/>
  <c r="AQ1243" i="3"/>
  <c r="AR1243" i="3" s="1"/>
  <c r="AN1243" i="3"/>
  <c r="AO1243" i="3" s="1"/>
  <c r="AK1243" i="3"/>
  <c r="AL1243" i="3" s="1"/>
  <c r="AH1243" i="3"/>
  <c r="AI1243" i="3" s="1"/>
  <c r="AE1243" i="3"/>
  <c r="AF1243" i="3" s="1"/>
  <c r="AB1243" i="3"/>
  <c r="AC1243" i="3" s="1"/>
  <c r="Y1243" i="3"/>
  <c r="Z1243" i="3" s="1"/>
  <c r="V1243" i="3"/>
  <c r="W1243" i="3" s="1"/>
  <c r="R1243" i="3"/>
  <c r="P1243" i="3"/>
  <c r="BC1242" i="3"/>
  <c r="BD1242" i="3" s="1"/>
  <c r="AZ1242" i="3"/>
  <c r="BA1242" i="3" s="1"/>
  <c r="AW1242" i="3"/>
  <c r="AX1242" i="3" s="1"/>
  <c r="AT1242" i="3"/>
  <c r="AU1242" i="3" s="1"/>
  <c r="AQ1242" i="3"/>
  <c r="AR1242" i="3" s="1"/>
  <c r="AN1242" i="3"/>
  <c r="AO1242" i="3" s="1"/>
  <c r="AK1242" i="3"/>
  <c r="AL1242" i="3" s="1"/>
  <c r="AH1242" i="3"/>
  <c r="AI1242" i="3" s="1"/>
  <c r="AE1242" i="3"/>
  <c r="AF1242" i="3" s="1"/>
  <c r="AB1242" i="3"/>
  <c r="AC1242" i="3" s="1"/>
  <c r="Y1242" i="3"/>
  <c r="Z1242" i="3" s="1"/>
  <c r="V1242" i="3"/>
  <c r="W1242" i="3" s="1"/>
  <c r="R1242" i="3"/>
  <c r="P1242" i="3"/>
  <c r="BC1241" i="3"/>
  <c r="BD1241" i="3" s="1"/>
  <c r="AZ1241" i="3"/>
  <c r="BA1241" i="3" s="1"/>
  <c r="AW1241" i="3"/>
  <c r="AX1241" i="3" s="1"/>
  <c r="AT1241" i="3"/>
  <c r="AU1241" i="3" s="1"/>
  <c r="AQ1241" i="3"/>
  <c r="AR1241" i="3" s="1"/>
  <c r="AN1241" i="3"/>
  <c r="AO1241" i="3" s="1"/>
  <c r="AK1241" i="3"/>
  <c r="AL1241" i="3" s="1"/>
  <c r="AH1241" i="3"/>
  <c r="AI1241" i="3" s="1"/>
  <c r="AE1241" i="3"/>
  <c r="AF1241" i="3" s="1"/>
  <c r="AB1241" i="3"/>
  <c r="AC1241" i="3" s="1"/>
  <c r="Y1241" i="3"/>
  <c r="Z1241" i="3" s="1"/>
  <c r="V1241" i="3"/>
  <c r="W1241" i="3" s="1"/>
  <c r="R1241" i="3"/>
  <c r="P1241" i="3"/>
  <c r="BC1240" i="3"/>
  <c r="BD1240" i="3" s="1"/>
  <c r="AZ1240" i="3"/>
  <c r="BA1240" i="3" s="1"/>
  <c r="AW1240" i="3"/>
  <c r="AX1240" i="3" s="1"/>
  <c r="AT1240" i="3"/>
  <c r="AU1240" i="3" s="1"/>
  <c r="AQ1240" i="3"/>
  <c r="AR1240" i="3" s="1"/>
  <c r="AN1240" i="3"/>
  <c r="AO1240" i="3" s="1"/>
  <c r="AK1240" i="3"/>
  <c r="AL1240" i="3" s="1"/>
  <c r="AH1240" i="3"/>
  <c r="AI1240" i="3" s="1"/>
  <c r="AE1240" i="3"/>
  <c r="AF1240" i="3" s="1"/>
  <c r="AB1240" i="3"/>
  <c r="AC1240" i="3" s="1"/>
  <c r="Y1240" i="3"/>
  <c r="Z1240" i="3" s="1"/>
  <c r="V1240" i="3"/>
  <c r="W1240" i="3" s="1"/>
  <c r="R1240" i="3"/>
  <c r="P1240" i="3"/>
  <c r="BC1239" i="3"/>
  <c r="BD1239" i="3" s="1"/>
  <c r="AZ1239" i="3"/>
  <c r="BA1239" i="3" s="1"/>
  <c r="AW1239" i="3"/>
  <c r="AX1239" i="3" s="1"/>
  <c r="AT1239" i="3"/>
  <c r="AU1239" i="3" s="1"/>
  <c r="AQ1239" i="3"/>
  <c r="AR1239" i="3" s="1"/>
  <c r="AN1239" i="3"/>
  <c r="AO1239" i="3" s="1"/>
  <c r="AK1239" i="3"/>
  <c r="AL1239" i="3" s="1"/>
  <c r="AH1239" i="3"/>
  <c r="AI1239" i="3" s="1"/>
  <c r="AE1239" i="3"/>
  <c r="AF1239" i="3" s="1"/>
  <c r="AB1239" i="3"/>
  <c r="AC1239" i="3" s="1"/>
  <c r="Y1239" i="3"/>
  <c r="Z1239" i="3" s="1"/>
  <c r="V1239" i="3"/>
  <c r="W1239" i="3" s="1"/>
  <c r="R1239" i="3"/>
  <c r="P1239" i="3"/>
  <c r="BC1238" i="3"/>
  <c r="BD1238" i="3" s="1"/>
  <c r="AZ1238" i="3"/>
  <c r="BA1238" i="3" s="1"/>
  <c r="AW1238" i="3"/>
  <c r="AX1238" i="3" s="1"/>
  <c r="AT1238" i="3"/>
  <c r="AU1238" i="3" s="1"/>
  <c r="AQ1238" i="3"/>
  <c r="AR1238" i="3" s="1"/>
  <c r="AN1238" i="3"/>
  <c r="AO1238" i="3" s="1"/>
  <c r="AK1238" i="3"/>
  <c r="AL1238" i="3" s="1"/>
  <c r="AH1238" i="3"/>
  <c r="AI1238" i="3" s="1"/>
  <c r="AE1238" i="3"/>
  <c r="AF1238" i="3" s="1"/>
  <c r="AB1238" i="3"/>
  <c r="AC1238" i="3" s="1"/>
  <c r="Y1238" i="3"/>
  <c r="Z1238" i="3" s="1"/>
  <c r="V1238" i="3"/>
  <c r="W1238" i="3" s="1"/>
  <c r="R1238" i="3"/>
  <c r="P1238" i="3"/>
  <c r="BC1237" i="3"/>
  <c r="BD1237" i="3" s="1"/>
  <c r="AZ1237" i="3"/>
  <c r="BA1237" i="3" s="1"/>
  <c r="AW1237" i="3"/>
  <c r="AX1237" i="3" s="1"/>
  <c r="AT1237" i="3"/>
  <c r="AU1237" i="3" s="1"/>
  <c r="AQ1237" i="3"/>
  <c r="AR1237" i="3" s="1"/>
  <c r="AN1237" i="3"/>
  <c r="AO1237" i="3" s="1"/>
  <c r="AK1237" i="3"/>
  <c r="AL1237" i="3" s="1"/>
  <c r="AH1237" i="3"/>
  <c r="AI1237" i="3" s="1"/>
  <c r="AE1237" i="3"/>
  <c r="AF1237" i="3" s="1"/>
  <c r="AB1237" i="3"/>
  <c r="AC1237" i="3" s="1"/>
  <c r="Y1237" i="3"/>
  <c r="Z1237" i="3" s="1"/>
  <c r="V1237" i="3"/>
  <c r="W1237" i="3" s="1"/>
  <c r="R1237" i="3"/>
  <c r="P1237" i="3"/>
  <c r="BC1236" i="3"/>
  <c r="BD1236" i="3" s="1"/>
  <c r="AZ1236" i="3"/>
  <c r="BA1236" i="3" s="1"/>
  <c r="AW1236" i="3"/>
  <c r="AX1236" i="3" s="1"/>
  <c r="AT1236" i="3"/>
  <c r="AU1236" i="3" s="1"/>
  <c r="AQ1236" i="3"/>
  <c r="AR1236" i="3" s="1"/>
  <c r="AN1236" i="3"/>
  <c r="AO1236" i="3" s="1"/>
  <c r="AK1236" i="3"/>
  <c r="AL1236" i="3" s="1"/>
  <c r="AH1236" i="3"/>
  <c r="AI1236" i="3" s="1"/>
  <c r="AE1236" i="3"/>
  <c r="AF1236" i="3" s="1"/>
  <c r="AB1236" i="3"/>
  <c r="AC1236" i="3" s="1"/>
  <c r="Y1236" i="3"/>
  <c r="Z1236" i="3" s="1"/>
  <c r="V1236" i="3"/>
  <c r="W1236" i="3" s="1"/>
  <c r="R1236" i="3"/>
  <c r="P1236" i="3"/>
  <c r="BC1235" i="3"/>
  <c r="BD1235" i="3" s="1"/>
  <c r="AZ1235" i="3"/>
  <c r="BA1235" i="3" s="1"/>
  <c r="AW1235" i="3"/>
  <c r="AX1235" i="3" s="1"/>
  <c r="AT1235" i="3"/>
  <c r="AU1235" i="3" s="1"/>
  <c r="AQ1235" i="3"/>
  <c r="AR1235" i="3" s="1"/>
  <c r="AN1235" i="3"/>
  <c r="AO1235" i="3" s="1"/>
  <c r="AK1235" i="3"/>
  <c r="AL1235" i="3" s="1"/>
  <c r="AH1235" i="3"/>
  <c r="AI1235" i="3" s="1"/>
  <c r="AE1235" i="3"/>
  <c r="AF1235" i="3" s="1"/>
  <c r="AB1235" i="3"/>
  <c r="AC1235" i="3" s="1"/>
  <c r="Y1235" i="3"/>
  <c r="Z1235" i="3" s="1"/>
  <c r="V1235" i="3"/>
  <c r="W1235" i="3" s="1"/>
  <c r="R1235" i="3"/>
  <c r="P1235" i="3"/>
  <c r="BC1234" i="3"/>
  <c r="BD1234" i="3" s="1"/>
  <c r="AZ1234" i="3"/>
  <c r="BA1234" i="3" s="1"/>
  <c r="AW1234" i="3"/>
  <c r="AX1234" i="3" s="1"/>
  <c r="AT1234" i="3"/>
  <c r="AU1234" i="3" s="1"/>
  <c r="AQ1234" i="3"/>
  <c r="AR1234" i="3" s="1"/>
  <c r="AN1234" i="3"/>
  <c r="AO1234" i="3" s="1"/>
  <c r="AK1234" i="3"/>
  <c r="AL1234" i="3" s="1"/>
  <c r="AH1234" i="3"/>
  <c r="AI1234" i="3" s="1"/>
  <c r="AE1234" i="3"/>
  <c r="AF1234" i="3" s="1"/>
  <c r="AB1234" i="3"/>
  <c r="AC1234" i="3" s="1"/>
  <c r="Y1234" i="3"/>
  <c r="Z1234" i="3" s="1"/>
  <c r="V1234" i="3"/>
  <c r="W1234" i="3" s="1"/>
  <c r="R1234" i="3"/>
  <c r="P1234" i="3"/>
  <c r="BC1233" i="3"/>
  <c r="BD1233" i="3" s="1"/>
  <c r="AZ1233" i="3"/>
  <c r="BA1233" i="3" s="1"/>
  <c r="AW1233" i="3"/>
  <c r="AX1233" i="3" s="1"/>
  <c r="AT1233" i="3"/>
  <c r="AU1233" i="3" s="1"/>
  <c r="AQ1233" i="3"/>
  <c r="AR1233" i="3" s="1"/>
  <c r="AN1233" i="3"/>
  <c r="AO1233" i="3" s="1"/>
  <c r="AK1233" i="3"/>
  <c r="AL1233" i="3" s="1"/>
  <c r="AH1233" i="3"/>
  <c r="AI1233" i="3" s="1"/>
  <c r="AE1233" i="3"/>
  <c r="AF1233" i="3" s="1"/>
  <c r="AB1233" i="3"/>
  <c r="AC1233" i="3" s="1"/>
  <c r="Y1233" i="3"/>
  <c r="Z1233" i="3" s="1"/>
  <c r="V1233" i="3"/>
  <c r="W1233" i="3" s="1"/>
  <c r="R1233" i="3"/>
  <c r="P1233" i="3"/>
  <c r="BC1232" i="3"/>
  <c r="BD1232" i="3" s="1"/>
  <c r="AZ1232" i="3"/>
  <c r="BA1232" i="3" s="1"/>
  <c r="AW1232" i="3"/>
  <c r="AX1232" i="3" s="1"/>
  <c r="AT1232" i="3"/>
  <c r="AU1232" i="3" s="1"/>
  <c r="AQ1232" i="3"/>
  <c r="AR1232" i="3" s="1"/>
  <c r="AN1232" i="3"/>
  <c r="AO1232" i="3" s="1"/>
  <c r="AK1232" i="3"/>
  <c r="AL1232" i="3" s="1"/>
  <c r="AH1232" i="3"/>
  <c r="AI1232" i="3" s="1"/>
  <c r="AE1232" i="3"/>
  <c r="AF1232" i="3" s="1"/>
  <c r="AB1232" i="3"/>
  <c r="AC1232" i="3" s="1"/>
  <c r="Y1232" i="3"/>
  <c r="Z1232" i="3" s="1"/>
  <c r="V1232" i="3"/>
  <c r="W1232" i="3" s="1"/>
  <c r="R1232" i="3"/>
  <c r="P1232" i="3"/>
  <c r="BC1231" i="3"/>
  <c r="BD1231" i="3" s="1"/>
  <c r="AZ1231" i="3"/>
  <c r="BA1231" i="3" s="1"/>
  <c r="AW1231" i="3"/>
  <c r="AX1231" i="3" s="1"/>
  <c r="AT1231" i="3"/>
  <c r="AU1231" i="3" s="1"/>
  <c r="AQ1231" i="3"/>
  <c r="AR1231" i="3" s="1"/>
  <c r="AN1231" i="3"/>
  <c r="AO1231" i="3" s="1"/>
  <c r="AK1231" i="3"/>
  <c r="AL1231" i="3" s="1"/>
  <c r="AH1231" i="3"/>
  <c r="AI1231" i="3" s="1"/>
  <c r="AE1231" i="3"/>
  <c r="AF1231" i="3" s="1"/>
  <c r="AB1231" i="3"/>
  <c r="AC1231" i="3" s="1"/>
  <c r="Y1231" i="3"/>
  <c r="Z1231" i="3" s="1"/>
  <c r="V1231" i="3"/>
  <c r="W1231" i="3" s="1"/>
  <c r="R1231" i="3"/>
  <c r="P1231" i="3"/>
  <c r="BC1230" i="3"/>
  <c r="BD1230" i="3" s="1"/>
  <c r="AZ1230" i="3"/>
  <c r="BA1230" i="3" s="1"/>
  <c r="AW1230" i="3"/>
  <c r="AX1230" i="3" s="1"/>
  <c r="AT1230" i="3"/>
  <c r="AU1230" i="3" s="1"/>
  <c r="AQ1230" i="3"/>
  <c r="AR1230" i="3" s="1"/>
  <c r="AN1230" i="3"/>
  <c r="AO1230" i="3" s="1"/>
  <c r="AK1230" i="3"/>
  <c r="AL1230" i="3" s="1"/>
  <c r="AH1230" i="3"/>
  <c r="AI1230" i="3" s="1"/>
  <c r="AE1230" i="3"/>
  <c r="AF1230" i="3" s="1"/>
  <c r="AB1230" i="3"/>
  <c r="AC1230" i="3" s="1"/>
  <c r="Y1230" i="3"/>
  <c r="Z1230" i="3" s="1"/>
  <c r="V1230" i="3"/>
  <c r="W1230" i="3" s="1"/>
  <c r="R1230" i="3"/>
  <c r="P1230" i="3"/>
  <c r="BC1229" i="3"/>
  <c r="BD1229" i="3" s="1"/>
  <c r="AZ1229" i="3"/>
  <c r="BA1229" i="3" s="1"/>
  <c r="AW1229" i="3"/>
  <c r="AX1229" i="3" s="1"/>
  <c r="AT1229" i="3"/>
  <c r="AU1229" i="3" s="1"/>
  <c r="AQ1229" i="3"/>
  <c r="AR1229" i="3" s="1"/>
  <c r="AN1229" i="3"/>
  <c r="AO1229" i="3" s="1"/>
  <c r="AK1229" i="3"/>
  <c r="AL1229" i="3" s="1"/>
  <c r="AH1229" i="3"/>
  <c r="AI1229" i="3" s="1"/>
  <c r="AE1229" i="3"/>
  <c r="AF1229" i="3" s="1"/>
  <c r="AB1229" i="3"/>
  <c r="AC1229" i="3" s="1"/>
  <c r="Y1229" i="3"/>
  <c r="Z1229" i="3" s="1"/>
  <c r="V1229" i="3"/>
  <c r="W1229" i="3" s="1"/>
  <c r="R1229" i="3"/>
  <c r="P1229" i="3"/>
  <c r="BC1228" i="3"/>
  <c r="BD1228" i="3" s="1"/>
  <c r="AZ1228" i="3"/>
  <c r="BA1228" i="3" s="1"/>
  <c r="AW1228" i="3"/>
  <c r="AX1228" i="3" s="1"/>
  <c r="AT1228" i="3"/>
  <c r="AU1228" i="3" s="1"/>
  <c r="AQ1228" i="3"/>
  <c r="AR1228" i="3" s="1"/>
  <c r="AN1228" i="3"/>
  <c r="AO1228" i="3" s="1"/>
  <c r="AK1228" i="3"/>
  <c r="AL1228" i="3" s="1"/>
  <c r="AH1228" i="3"/>
  <c r="AI1228" i="3" s="1"/>
  <c r="AE1228" i="3"/>
  <c r="AF1228" i="3" s="1"/>
  <c r="AB1228" i="3"/>
  <c r="AC1228" i="3" s="1"/>
  <c r="Y1228" i="3"/>
  <c r="Z1228" i="3" s="1"/>
  <c r="V1228" i="3"/>
  <c r="W1228" i="3" s="1"/>
  <c r="R1228" i="3"/>
  <c r="P1228" i="3"/>
  <c r="BC1227" i="3"/>
  <c r="BD1227" i="3" s="1"/>
  <c r="AZ1227" i="3"/>
  <c r="BA1227" i="3" s="1"/>
  <c r="AW1227" i="3"/>
  <c r="AX1227" i="3" s="1"/>
  <c r="AT1227" i="3"/>
  <c r="AU1227" i="3" s="1"/>
  <c r="AQ1227" i="3"/>
  <c r="AR1227" i="3" s="1"/>
  <c r="AN1227" i="3"/>
  <c r="AO1227" i="3" s="1"/>
  <c r="AK1227" i="3"/>
  <c r="AL1227" i="3" s="1"/>
  <c r="AH1227" i="3"/>
  <c r="AI1227" i="3" s="1"/>
  <c r="AE1227" i="3"/>
  <c r="AF1227" i="3" s="1"/>
  <c r="AB1227" i="3"/>
  <c r="AC1227" i="3" s="1"/>
  <c r="Y1227" i="3"/>
  <c r="Z1227" i="3" s="1"/>
  <c r="V1227" i="3"/>
  <c r="W1227" i="3" s="1"/>
  <c r="R1227" i="3"/>
  <c r="P1227" i="3"/>
  <c r="BC1226" i="3"/>
  <c r="BD1226" i="3" s="1"/>
  <c r="AZ1226" i="3"/>
  <c r="BA1226" i="3" s="1"/>
  <c r="AW1226" i="3"/>
  <c r="AX1226" i="3" s="1"/>
  <c r="AT1226" i="3"/>
  <c r="AU1226" i="3" s="1"/>
  <c r="AQ1226" i="3"/>
  <c r="AR1226" i="3" s="1"/>
  <c r="AN1226" i="3"/>
  <c r="AO1226" i="3" s="1"/>
  <c r="AK1226" i="3"/>
  <c r="AL1226" i="3" s="1"/>
  <c r="AH1226" i="3"/>
  <c r="AI1226" i="3" s="1"/>
  <c r="AE1226" i="3"/>
  <c r="AF1226" i="3" s="1"/>
  <c r="AB1226" i="3"/>
  <c r="AC1226" i="3" s="1"/>
  <c r="Y1226" i="3"/>
  <c r="Z1226" i="3" s="1"/>
  <c r="V1226" i="3"/>
  <c r="W1226" i="3" s="1"/>
  <c r="R1226" i="3"/>
  <c r="P1226" i="3"/>
  <c r="BC1225" i="3"/>
  <c r="BD1225" i="3" s="1"/>
  <c r="AZ1225" i="3"/>
  <c r="BA1225" i="3" s="1"/>
  <c r="AW1225" i="3"/>
  <c r="AX1225" i="3" s="1"/>
  <c r="AT1225" i="3"/>
  <c r="AU1225" i="3" s="1"/>
  <c r="AQ1225" i="3"/>
  <c r="AR1225" i="3" s="1"/>
  <c r="AN1225" i="3"/>
  <c r="AO1225" i="3" s="1"/>
  <c r="AK1225" i="3"/>
  <c r="AL1225" i="3" s="1"/>
  <c r="AH1225" i="3"/>
  <c r="AI1225" i="3" s="1"/>
  <c r="AE1225" i="3"/>
  <c r="AF1225" i="3" s="1"/>
  <c r="AB1225" i="3"/>
  <c r="AC1225" i="3" s="1"/>
  <c r="Y1225" i="3"/>
  <c r="Z1225" i="3" s="1"/>
  <c r="V1225" i="3"/>
  <c r="W1225" i="3" s="1"/>
  <c r="R1225" i="3"/>
  <c r="P1225" i="3"/>
  <c r="BC1224" i="3"/>
  <c r="BD1224" i="3" s="1"/>
  <c r="AZ1224" i="3"/>
  <c r="BA1224" i="3" s="1"/>
  <c r="AW1224" i="3"/>
  <c r="AX1224" i="3" s="1"/>
  <c r="AT1224" i="3"/>
  <c r="AU1224" i="3" s="1"/>
  <c r="AQ1224" i="3"/>
  <c r="AR1224" i="3" s="1"/>
  <c r="AN1224" i="3"/>
  <c r="AO1224" i="3" s="1"/>
  <c r="AK1224" i="3"/>
  <c r="AL1224" i="3" s="1"/>
  <c r="AH1224" i="3"/>
  <c r="AI1224" i="3" s="1"/>
  <c r="AE1224" i="3"/>
  <c r="AF1224" i="3" s="1"/>
  <c r="AB1224" i="3"/>
  <c r="AC1224" i="3" s="1"/>
  <c r="Y1224" i="3"/>
  <c r="Z1224" i="3" s="1"/>
  <c r="V1224" i="3"/>
  <c r="R1224" i="3"/>
  <c r="P1224" i="3"/>
  <c r="BC1223" i="3"/>
  <c r="BD1223" i="3" s="1"/>
  <c r="AZ1223" i="3"/>
  <c r="BA1223" i="3" s="1"/>
  <c r="AW1223" i="3"/>
  <c r="AX1223" i="3" s="1"/>
  <c r="AT1223" i="3"/>
  <c r="AU1223" i="3" s="1"/>
  <c r="AQ1223" i="3"/>
  <c r="AR1223" i="3" s="1"/>
  <c r="AN1223" i="3"/>
  <c r="AO1223" i="3" s="1"/>
  <c r="AK1223" i="3"/>
  <c r="AL1223" i="3" s="1"/>
  <c r="AH1223" i="3"/>
  <c r="AI1223" i="3" s="1"/>
  <c r="AE1223" i="3"/>
  <c r="AF1223" i="3" s="1"/>
  <c r="AB1223" i="3"/>
  <c r="AC1223" i="3" s="1"/>
  <c r="Y1223" i="3"/>
  <c r="Z1223" i="3" s="1"/>
  <c r="V1223" i="3"/>
  <c r="W1223" i="3" s="1"/>
  <c r="R1223" i="3"/>
  <c r="P1223" i="3"/>
  <c r="BC1222" i="3"/>
  <c r="BD1222" i="3" s="1"/>
  <c r="AZ1222" i="3"/>
  <c r="BA1222" i="3" s="1"/>
  <c r="AW1222" i="3"/>
  <c r="AX1222" i="3" s="1"/>
  <c r="AT1222" i="3"/>
  <c r="AU1222" i="3" s="1"/>
  <c r="AQ1222" i="3"/>
  <c r="AR1222" i="3" s="1"/>
  <c r="AN1222" i="3"/>
  <c r="AO1222" i="3" s="1"/>
  <c r="AK1222" i="3"/>
  <c r="AL1222" i="3" s="1"/>
  <c r="AH1222" i="3"/>
  <c r="AI1222" i="3" s="1"/>
  <c r="AE1222" i="3"/>
  <c r="AF1222" i="3" s="1"/>
  <c r="AB1222" i="3"/>
  <c r="AC1222" i="3" s="1"/>
  <c r="Y1222" i="3"/>
  <c r="Z1222" i="3" s="1"/>
  <c r="V1222" i="3"/>
  <c r="W1222" i="3" s="1"/>
  <c r="R1222" i="3"/>
  <c r="P1222" i="3"/>
  <c r="BC1221" i="3"/>
  <c r="BD1221" i="3" s="1"/>
  <c r="AZ1221" i="3"/>
  <c r="BA1221" i="3" s="1"/>
  <c r="AW1221" i="3"/>
  <c r="AX1221" i="3" s="1"/>
  <c r="AT1221" i="3"/>
  <c r="AU1221" i="3" s="1"/>
  <c r="AQ1221" i="3"/>
  <c r="AR1221" i="3" s="1"/>
  <c r="AN1221" i="3"/>
  <c r="AO1221" i="3" s="1"/>
  <c r="AK1221" i="3"/>
  <c r="AL1221" i="3" s="1"/>
  <c r="AH1221" i="3"/>
  <c r="AI1221" i="3" s="1"/>
  <c r="AE1221" i="3"/>
  <c r="AF1221" i="3" s="1"/>
  <c r="AB1221" i="3"/>
  <c r="AC1221" i="3" s="1"/>
  <c r="Y1221" i="3"/>
  <c r="Z1221" i="3" s="1"/>
  <c r="V1221" i="3"/>
  <c r="W1221" i="3" s="1"/>
  <c r="R1221" i="3"/>
  <c r="P1221" i="3"/>
  <c r="BC1220" i="3"/>
  <c r="BD1220" i="3" s="1"/>
  <c r="AZ1220" i="3"/>
  <c r="BA1220" i="3" s="1"/>
  <c r="AW1220" i="3"/>
  <c r="AX1220" i="3" s="1"/>
  <c r="AT1220" i="3"/>
  <c r="AU1220" i="3" s="1"/>
  <c r="AQ1220" i="3"/>
  <c r="AR1220" i="3" s="1"/>
  <c r="AN1220" i="3"/>
  <c r="AO1220" i="3" s="1"/>
  <c r="AK1220" i="3"/>
  <c r="AL1220" i="3" s="1"/>
  <c r="AH1220" i="3"/>
  <c r="AI1220" i="3" s="1"/>
  <c r="AE1220" i="3"/>
  <c r="AF1220" i="3" s="1"/>
  <c r="AB1220" i="3"/>
  <c r="AC1220" i="3" s="1"/>
  <c r="Y1220" i="3"/>
  <c r="Z1220" i="3" s="1"/>
  <c r="V1220" i="3"/>
  <c r="W1220" i="3" s="1"/>
  <c r="R1220" i="3"/>
  <c r="P1220" i="3"/>
  <c r="BC1219" i="3"/>
  <c r="BD1219" i="3" s="1"/>
  <c r="AZ1219" i="3"/>
  <c r="BA1219" i="3" s="1"/>
  <c r="AW1219" i="3"/>
  <c r="AX1219" i="3" s="1"/>
  <c r="AT1219" i="3"/>
  <c r="AU1219" i="3" s="1"/>
  <c r="AQ1219" i="3"/>
  <c r="AR1219" i="3" s="1"/>
  <c r="AN1219" i="3"/>
  <c r="AO1219" i="3" s="1"/>
  <c r="AK1219" i="3"/>
  <c r="AL1219" i="3" s="1"/>
  <c r="AH1219" i="3"/>
  <c r="AI1219" i="3" s="1"/>
  <c r="AE1219" i="3"/>
  <c r="AF1219" i="3" s="1"/>
  <c r="AB1219" i="3"/>
  <c r="AC1219" i="3" s="1"/>
  <c r="Y1219" i="3"/>
  <c r="Z1219" i="3" s="1"/>
  <c r="V1219" i="3"/>
  <c r="W1219" i="3" s="1"/>
  <c r="R1219" i="3"/>
  <c r="P1219" i="3"/>
  <c r="BC1218" i="3"/>
  <c r="BD1218" i="3" s="1"/>
  <c r="AZ1218" i="3"/>
  <c r="BA1218" i="3" s="1"/>
  <c r="AW1218" i="3"/>
  <c r="AX1218" i="3" s="1"/>
  <c r="AT1218" i="3"/>
  <c r="AU1218" i="3" s="1"/>
  <c r="AQ1218" i="3"/>
  <c r="AR1218" i="3" s="1"/>
  <c r="AN1218" i="3"/>
  <c r="AO1218" i="3" s="1"/>
  <c r="AK1218" i="3"/>
  <c r="AL1218" i="3" s="1"/>
  <c r="AH1218" i="3"/>
  <c r="AI1218" i="3" s="1"/>
  <c r="AE1218" i="3"/>
  <c r="AF1218" i="3" s="1"/>
  <c r="AB1218" i="3"/>
  <c r="AC1218" i="3" s="1"/>
  <c r="Y1218" i="3"/>
  <c r="Z1218" i="3" s="1"/>
  <c r="V1218" i="3"/>
  <c r="W1218" i="3" s="1"/>
  <c r="R1218" i="3"/>
  <c r="P1218" i="3"/>
  <c r="BC1217" i="3"/>
  <c r="BD1217" i="3" s="1"/>
  <c r="AZ1217" i="3"/>
  <c r="BA1217" i="3" s="1"/>
  <c r="AW1217" i="3"/>
  <c r="AX1217" i="3" s="1"/>
  <c r="AT1217" i="3"/>
  <c r="AU1217" i="3" s="1"/>
  <c r="AQ1217" i="3"/>
  <c r="AR1217" i="3" s="1"/>
  <c r="AN1217" i="3"/>
  <c r="AO1217" i="3" s="1"/>
  <c r="AK1217" i="3"/>
  <c r="AL1217" i="3" s="1"/>
  <c r="AH1217" i="3"/>
  <c r="AI1217" i="3" s="1"/>
  <c r="AE1217" i="3"/>
  <c r="AF1217" i="3" s="1"/>
  <c r="AB1217" i="3"/>
  <c r="AC1217" i="3" s="1"/>
  <c r="Y1217" i="3"/>
  <c r="Z1217" i="3" s="1"/>
  <c r="V1217" i="3"/>
  <c r="W1217" i="3" s="1"/>
  <c r="R1217" i="3"/>
  <c r="P1217" i="3"/>
  <c r="BC1216" i="3"/>
  <c r="BD1216" i="3" s="1"/>
  <c r="AZ1216" i="3"/>
  <c r="BA1216" i="3" s="1"/>
  <c r="AW1216" i="3"/>
  <c r="AX1216" i="3" s="1"/>
  <c r="AT1216" i="3"/>
  <c r="AU1216" i="3" s="1"/>
  <c r="AQ1216" i="3"/>
  <c r="AR1216" i="3" s="1"/>
  <c r="AN1216" i="3"/>
  <c r="AO1216" i="3" s="1"/>
  <c r="AK1216" i="3"/>
  <c r="AL1216" i="3" s="1"/>
  <c r="AH1216" i="3"/>
  <c r="AI1216" i="3" s="1"/>
  <c r="AE1216" i="3"/>
  <c r="AF1216" i="3" s="1"/>
  <c r="AB1216" i="3"/>
  <c r="AC1216" i="3" s="1"/>
  <c r="Y1216" i="3"/>
  <c r="Z1216" i="3" s="1"/>
  <c r="V1216" i="3"/>
  <c r="W1216" i="3" s="1"/>
  <c r="R1216" i="3"/>
  <c r="P1216" i="3"/>
  <c r="BC1215" i="3"/>
  <c r="BD1215" i="3" s="1"/>
  <c r="AZ1215" i="3"/>
  <c r="BA1215" i="3" s="1"/>
  <c r="AW1215" i="3"/>
  <c r="AX1215" i="3" s="1"/>
  <c r="AT1215" i="3"/>
  <c r="AU1215" i="3" s="1"/>
  <c r="AQ1215" i="3"/>
  <c r="AR1215" i="3" s="1"/>
  <c r="AN1215" i="3"/>
  <c r="AO1215" i="3" s="1"/>
  <c r="AK1215" i="3"/>
  <c r="AL1215" i="3" s="1"/>
  <c r="AH1215" i="3"/>
  <c r="AI1215" i="3" s="1"/>
  <c r="AE1215" i="3"/>
  <c r="AF1215" i="3" s="1"/>
  <c r="AB1215" i="3"/>
  <c r="AC1215" i="3" s="1"/>
  <c r="Y1215" i="3"/>
  <c r="Z1215" i="3" s="1"/>
  <c r="V1215" i="3"/>
  <c r="W1215" i="3" s="1"/>
  <c r="R1215" i="3"/>
  <c r="P1215" i="3"/>
  <c r="BC1214" i="3"/>
  <c r="BD1214" i="3" s="1"/>
  <c r="AZ1214" i="3"/>
  <c r="BA1214" i="3" s="1"/>
  <c r="AW1214" i="3"/>
  <c r="AX1214" i="3" s="1"/>
  <c r="AT1214" i="3"/>
  <c r="AU1214" i="3" s="1"/>
  <c r="AQ1214" i="3"/>
  <c r="AR1214" i="3" s="1"/>
  <c r="AN1214" i="3"/>
  <c r="AO1214" i="3" s="1"/>
  <c r="AK1214" i="3"/>
  <c r="AL1214" i="3" s="1"/>
  <c r="AH1214" i="3"/>
  <c r="AI1214" i="3" s="1"/>
  <c r="AE1214" i="3"/>
  <c r="AF1214" i="3" s="1"/>
  <c r="AB1214" i="3"/>
  <c r="AC1214" i="3" s="1"/>
  <c r="Y1214" i="3"/>
  <c r="Z1214" i="3" s="1"/>
  <c r="V1214" i="3"/>
  <c r="W1214" i="3" s="1"/>
  <c r="R1214" i="3"/>
  <c r="P1214" i="3"/>
  <c r="BC1213" i="3"/>
  <c r="BD1213" i="3" s="1"/>
  <c r="AZ1213" i="3"/>
  <c r="BA1213" i="3" s="1"/>
  <c r="AW1213" i="3"/>
  <c r="AX1213" i="3" s="1"/>
  <c r="AT1213" i="3"/>
  <c r="AU1213" i="3" s="1"/>
  <c r="AQ1213" i="3"/>
  <c r="AR1213" i="3" s="1"/>
  <c r="AN1213" i="3"/>
  <c r="AO1213" i="3" s="1"/>
  <c r="AK1213" i="3"/>
  <c r="AL1213" i="3" s="1"/>
  <c r="AH1213" i="3"/>
  <c r="AI1213" i="3" s="1"/>
  <c r="AE1213" i="3"/>
  <c r="AF1213" i="3" s="1"/>
  <c r="AB1213" i="3"/>
  <c r="AC1213" i="3" s="1"/>
  <c r="Y1213" i="3"/>
  <c r="Z1213" i="3" s="1"/>
  <c r="V1213" i="3"/>
  <c r="W1213" i="3" s="1"/>
  <c r="R1213" i="3"/>
  <c r="P1213" i="3"/>
  <c r="BC1212" i="3"/>
  <c r="BD1212" i="3" s="1"/>
  <c r="AZ1212" i="3"/>
  <c r="BA1212" i="3" s="1"/>
  <c r="AW1212" i="3"/>
  <c r="AX1212" i="3" s="1"/>
  <c r="AT1212" i="3"/>
  <c r="AU1212" i="3" s="1"/>
  <c r="AQ1212" i="3"/>
  <c r="AR1212" i="3" s="1"/>
  <c r="AN1212" i="3"/>
  <c r="AO1212" i="3" s="1"/>
  <c r="AK1212" i="3"/>
  <c r="AL1212" i="3" s="1"/>
  <c r="AH1212" i="3"/>
  <c r="AI1212" i="3" s="1"/>
  <c r="AE1212" i="3"/>
  <c r="AF1212" i="3" s="1"/>
  <c r="AB1212" i="3"/>
  <c r="AC1212" i="3" s="1"/>
  <c r="Y1212" i="3"/>
  <c r="Z1212" i="3" s="1"/>
  <c r="V1212" i="3"/>
  <c r="W1212" i="3" s="1"/>
  <c r="R1212" i="3"/>
  <c r="P1212" i="3"/>
  <c r="BC1211" i="3"/>
  <c r="BD1211" i="3" s="1"/>
  <c r="AZ1211" i="3"/>
  <c r="BA1211" i="3" s="1"/>
  <c r="AW1211" i="3"/>
  <c r="AX1211" i="3" s="1"/>
  <c r="AT1211" i="3"/>
  <c r="AU1211" i="3" s="1"/>
  <c r="AQ1211" i="3"/>
  <c r="AR1211" i="3" s="1"/>
  <c r="AN1211" i="3"/>
  <c r="AO1211" i="3" s="1"/>
  <c r="AK1211" i="3"/>
  <c r="AL1211" i="3" s="1"/>
  <c r="AH1211" i="3"/>
  <c r="AI1211" i="3" s="1"/>
  <c r="AE1211" i="3"/>
  <c r="AF1211" i="3" s="1"/>
  <c r="AB1211" i="3"/>
  <c r="AC1211" i="3" s="1"/>
  <c r="Y1211" i="3"/>
  <c r="Z1211" i="3" s="1"/>
  <c r="V1211" i="3"/>
  <c r="W1211" i="3" s="1"/>
  <c r="R1211" i="3"/>
  <c r="P1211" i="3"/>
  <c r="BC1210" i="3"/>
  <c r="BD1210" i="3" s="1"/>
  <c r="AZ1210" i="3"/>
  <c r="BA1210" i="3" s="1"/>
  <c r="AW1210" i="3"/>
  <c r="AX1210" i="3" s="1"/>
  <c r="AT1210" i="3"/>
  <c r="AU1210" i="3" s="1"/>
  <c r="AQ1210" i="3"/>
  <c r="AR1210" i="3" s="1"/>
  <c r="AN1210" i="3"/>
  <c r="AO1210" i="3" s="1"/>
  <c r="AK1210" i="3"/>
  <c r="AL1210" i="3" s="1"/>
  <c r="AH1210" i="3"/>
  <c r="AI1210" i="3" s="1"/>
  <c r="AE1210" i="3"/>
  <c r="AF1210" i="3" s="1"/>
  <c r="AB1210" i="3"/>
  <c r="AC1210" i="3" s="1"/>
  <c r="Y1210" i="3"/>
  <c r="Z1210" i="3" s="1"/>
  <c r="V1210" i="3"/>
  <c r="W1210" i="3" s="1"/>
  <c r="R1210" i="3"/>
  <c r="P1210" i="3"/>
  <c r="BC1209" i="3"/>
  <c r="BD1209" i="3" s="1"/>
  <c r="AZ1209" i="3"/>
  <c r="BA1209" i="3" s="1"/>
  <c r="AW1209" i="3"/>
  <c r="AX1209" i="3" s="1"/>
  <c r="AT1209" i="3"/>
  <c r="AU1209" i="3" s="1"/>
  <c r="AQ1209" i="3"/>
  <c r="AR1209" i="3" s="1"/>
  <c r="AN1209" i="3"/>
  <c r="AO1209" i="3" s="1"/>
  <c r="AK1209" i="3"/>
  <c r="AL1209" i="3" s="1"/>
  <c r="AH1209" i="3"/>
  <c r="AI1209" i="3" s="1"/>
  <c r="AE1209" i="3"/>
  <c r="AF1209" i="3" s="1"/>
  <c r="AB1209" i="3"/>
  <c r="AC1209" i="3" s="1"/>
  <c r="Y1209" i="3"/>
  <c r="Z1209" i="3" s="1"/>
  <c r="V1209" i="3"/>
  <c r="W1209" i="3" s="1"/>
  <c r="R1209" i="3"/>
  <c r="P1209" i="3"/>
  <c r="BC1208" i="3"/>
  <c r="BD1208" i="3" s="1"/>
  <c r="AZ1208" i="3"/>
  <c r="BA1208" i="3" s="1"/>
  <c r="AW1208" i="3"/>
  <c r="AX1208" i="3" s="1"/>
  <c r="AT1208" i="3"/>
  <c r="AU1208" i="3" s="1"/>
  <c r="AQ1208" i="3"/>
  <c r="AR1208" i="3" s="1"/>
  <c r="AN1208" i="3"/>
  <c r="AO1208" i="3" s="1"/>
  <c r="AK1208" i="3"/>
  <c r="AL1208" i="3" s="1"/>
  <c r="AH1208" i="3"/>
  <c r="AI1208" i="3" s="1"/>
  <c r="AE1208" i="3"/>
  <c r="AF1208" i="3" s="1"/>
  <c r="AB1208" i="3"/>
  <c r="AC1208" i="3" s="1"/>
  <c r="Y1208" i="3"/>
  <c r="Z1208" i="3" s="1"/>
  <c r="V1208" i="3"/>
  <c r="W1208" i="3" s="1"/>
  <c r="R1208" i="3"/>
  <c r="P1208" i="3"/>
  <c r="BC1207" i="3"/>
  <c r="BD1207" i="3" s="1"/>
  <c r="AZ1207" i="3"/>
  <c r="BA1207" i="3" s="1"/>
  <c r="AW1207" i="3"/>
  <c r="AX1207" i="3" s="1"/>
  <c r="AT1207" i="3"/>
  <c r="AU1207" i="3" s="1"/>
  <c r="AQ1207" i="3"/>
  <c r="AR1207" i="3" s="1"/>
  <c r="AN1207" i="3"/>
  <c r="AO1207" i="3" s="1"/>
  <c r="AK1207" i="3"/>
  <c r="AL1207" i="3" s="1"/>
  <c r="AH1207" i="3"/>
  <c r="AI1207" i="3" s="1"/>
  <c r="AE1207" i="3"/>
  <c r="AF1207" i="3" s="1"/>
  <c r="AB1207" i="3"/>
  <c r="AC1207" i="3" s="1"/>
  <c r="Y1207" i="3"/>
  <c r="Z1207" i="3" s="1"/>
  <c r="V1207" i="3"/>
  <c r="W1207" i="3" s="1"/>
  <c r="R1207" i="3"/>
  <c r="P1207" i="3"/>
  <c r="BC1206" i="3"/>
  <c r="BD1206" i="3" s="1"/>
  <c r="AZ1206" i="3"/>
  <c r="BA1206" i="3" s="1"/>
  <c r="AW1206" i="3"/>
  <c r="AX1206" i="3" s="1"/>
  <c r="AT1206" i="3"/>
  <c r="AU1206" i="3" s="1"/>
  <c r="AQ1206" i="3"/>
  <c r="AR1206" i="3" s="1"/>
  <c r="AN1206" i="3"/>
  <c r="AO1206" i="3" s="1"/>
  <c r="AK1206" i="3"/>
  <c r="AL1206" i="3" s="1"/>
  <c r="AH1206" i="3"/>
  <c r="AI1206" i="3" s="1"/>
  <c r="AE1206" i="3"/>
  <c r="AF1206" i="3" s="1"/>
  <c r="AB1206" i="3"/>
  <c r="AC1206" i="3" s="1"/>
  <c r="Y1206" i="3"/>
  <c r="Z1206" i="3" s="1"/>
  <c r="V1206" i="3"/>
  <c r="W1206" i="3" s="1"/>
  <c r="R1206" i="3"/>
  <c r="P1206" i="3"/>
  <c r="BC1205" i="3"/>
  <c r="BD1205" i="3" s="1"/>
  <c r="AZ1205" i="3"/>
  <c r="BA1205" i="3" s="1"/>
  <c r="AW1205" i="3"/>
  <c r="AX1205" i="3" s="1"/>
  <c r="AT1205" i="3"/>
  <c r="AU1205" i="3" s="1"/>
  <c r="AQ1205" i="3"/>
  <c r="AR1205" i="3" s="1"/>
  <c r="AN1205" i="3"/>
  <c r="AO1205" i="3" s="1"/>
  <c r="AK1205" i="3"/>
  <c r="AL1205" i="3" s="1"/>
  <c r="AH1205" i="3"/>
  <c r="AI1205" i="3" s="1"/>
  <c r="AE1205" i="3"/>
  <c r="AF1205" i="3" s="1"/>
  <c r="AB1205" i="3"/>
  <c r="AC1205" i="3" s="1"/>
  <c r="Y1205" i="3"/>
  <c r="Z1205" i="3" s="1"/>
  <c r="V1205" i="3"/>
  <c r="W1205" i="3" s="1"/>
  <c r="R1205" i="3"/>
  <c r="P1205" i="3"/>
  <c r="BC1204" i="3"/>
  <c r="BD1204" i="3" s="1"/>
  <c r="AZ1204" i="3"/>
  <c r="BA1204" i="3" s="1"/>
  <c r="AW1204" i="3"/>
  <c r="AX1204" i="3" s="1"/>
  <c r="AT1204" i="3"/>
  <c r="AU1204" i="3" s="1"/>
  <c r="AQ1204" i="3"/>
  <c r="AR1204" i="3" s="1"/>
  <c r="AN1204" i="3"/>
  <c r="AO1204" i="3" s="1"/>
  <c r="AK1204" i="3"/>
  <c r="AL1204" i="3" s="1"/>
  <c r="AH1204" i="3"/>
  <c r="AI1204" i="3" s="1"/>
  <c r="AE1204" i="3"/>
  <c r="AF1204" i="3" s="1"/>
  <c r="AB1204" i="3"/>
  <c r="AC1204" i="3" s="1"/>
  <c r="Y1204" i="3"/>
  <c r="Z1204" i="3" s="1"/>
  <c r="V1204" i="3"/>
  <c r="W1204" i="3" s="1"/>
  <c r="R1204" i="3"/>
  <c r="P1204" i="3"/>
  <c r="BC1203" i="3"/>
  <c r="BD1203" i="3" s="1"/>
  <c r="AZ1203" i="3"/>
  <c r="BA1203" i="3" s="1"/>
  <c r="AW1203" i="3"/>
  <c r="AX1203" i="3" s="1"/>
  <c r="AT1203" i="3"/>
  <c r="AU1203" i="3" s="1"/>
  <c r="AQ1203" i="3"/>
  <c r="AR1203" i="3" s="1"/>
  <c r="AN1203" i="3"/>
  <c r="AO1203" i="3" s="1"/>
  <c r="AK1203" i="3"/>
  <c r="AL1203" i="3" s="1"/>
  <c r="AH1203" i="3"/>
  <c r="AI1203" i="3" s="1"/>
  <c r="AE1203" i="3"/>
  <c r="AF1203" i="3" s="1"/>
  <c r="AB1203" i="3"/>
  <c r="AC1203" i="3" s="1"/>
  <c r="Y1203" i="3"/>
  <c r="Z1203" i="3" s="1"/>
  <c r="V1203" i="3"/>
  <c r="W1203" i="3" s="1"/>
  <c r="R1203" i="3"/>
  <c r="P1203" i="3"/>
  <c r="BC1202" i="3"/>
  <c r="BD1202" i="3" s="1"/>
  <c r="AZ1202" i="3"/>
  <c r="BA1202" i="3" s="1"/>
  <c r="AW1202" i="3"/>
  <c r="AX1202" i="3" s="1"/>
  <c r="AT1202" i="3"/>
  <c r="AU1202" i="3" s="1"/>
  <c r="AQ1202" i="3"/>
  <c r="AR1202" i="3" s="1"/>
  <c r="AN1202" i="3"/>
  <c r="AO1202" i="3" s="1"/>
  <c r="AK1202" i="3"/>
  <c r="AL1202" i="3" s="1"/>
  <c r="AH1202" i="3"/>
  <c r="AI1202" i="3" s="1"/>
  <c r="AE1202" i="3"/>
  <c r="AF1202" i="3" s="1"/>
  <c r="AB1202" i="3"/>
  <c r="AC1202" i="3" s="1"/>
  <c r="Y1202" i="3"/>
  <c r="Z1202" i="3" s="1"/>
  <c r="V1202" i="3"/>
  <c r="W1202" i="3" s="1"/>
  <c r="R1202" i="3"/>
  <c r="P1202" i="3"/>
  <c r="BC1201" i="3"/>
  <c r="BD1201" i="3" s="1"/>
  <c r="AZ1201" i="3"/>
  <c r="BA1201" i="3" s="1"/>
  <c r="AW1201" i="3"/>
  <c r="AX1201" i="3" s="1"/>
  <c r="AT1201" i="3"/>
  <c r="AU1201" i="3" s="1"/>
  <c r="AQ1201" i="3"/>
  <c r="AR1201" i="3" s="1"/>
  <c r="AN1201" i="3"/>
  <c r="AO1201" i="3" s="1"/>
  <c r="AK1201" i="3"/>
  <c r="AL1201" i="3" s="1"/>
  <c r="AH1201" i="3"/>
  <c r="AI1201" i="3" s="1"/>
  <c r="AE1201" i="3"/>
  <c r="AF1201" i="3" s="1"/>
  <c r="AB1201" i="3"/>
  <c r="AC1201" i="3" s="1"/>
  <c r="Y1201" i="3"/>
  <c r="Z1201" i="3" s="1"/>
  <c r="V1201" i="3"/>
  <c r="W1201" i="3" s="1"/>
  <c r="R1201" i="3"/>
  <c r="P1201" i="3"/>
  <c r="BC1200" i="3"/>
  <c r="BD1200" i="3" s="1"/>
  <c r="AZ1200" i="3"/>
  <c r="BA1200" i="3" s="1"/>
  <c r="AW1200" i="3"/>
  <c r="AX1200" i="3" s="1"/>
  <c r="AT1200" i="3"/>
  <c r="AU1200" i="3" s="1"/>
  <c r="AQ1200" i="3"/>
  <c r="AR1200" i="3" s="1"/>
  <c r="AN1200" i="3"/>
  <c r="AO1200" i="3" s="1"/>
  <c r="AK1200" i="3"/>
  <c r="AL1200" i="3" s="1"/>
  <c r="AH1200" i="3"/>
  <c r="AI1200" i="3" s="1"/>
  <c r="AE1200" i="3"/>
  <c r="AF1200" i="3" s="1"/>
  <c r="AB1200" i="3"/>
  <c r="AC1200" i="3" s="1"/>
  <c r="Y1200" i="3"/>
  <c r="Z1200" i="3" s="1"/>
  <c r="V1200" i="3"/>
  <c r="W1200" i="3" s="1"/>
  <c r="R1200" i="3"/>
  <c r="P1200" i="3"/>
  <c r="BC1199" i="3"/>
  <c r="BD1199" i="3" s="1"/>
  <c r="AZ1199" i="3"/>
  <c r="BA1199" i="3" s="1"/>
  <c r="AW1199" i="3"/>
  <c r="AX1199" i="3" s="1"/>
  <c r="AT1199" i="3"/>
  <c r="AU1199" i="3" s="1"/>
  <c r="AQ1199" i="3"/>
  <c r="AR1199" i="3" s="1"/>
  <c r="AN1199" i="3"/>
  <c r="AO1199" i="3" s="1"/>
  <c r="AK1199" i="3"/>
  <c r="AL1199" i="3" s="1"/>
  <c r="AH1199" i="3"/>
  <c r="AI1199" i="3" s="1"/>
  <c r="AE1199" i="3"/>
  <c r="AF1199" i="3" s="1"/>
  <c r="AB1199" i="3"/>
  <c r="AC1199" i="3" s="1"/>
  <c r="Y1199" i="3"/>
  <c r="Z1199" i="3" s="1"/>
  <c r="V1199" i="3"/>
  <c r="W1199" i="3" s="1"/>
  <c r="R1199" i="3"/>
  <c r="P1199" i="3"/>
  <c r="BC1198" i="3"/>
  <c r="BD1198" i="3" s="1"/>
  <c r="AZ1198" i="3"/>
  <c r="BA1198" i="3" s="1"/>
  <c r="AW1198" i="3"/>
  <c r="AX1198" i="3" s="1"/>
  <c r="AT1198" i="3"/>
  <c r="AU1198" i="3" s="1"/>
  <c r="AQ1198" i="3"/>
  <c r="AR1198" i="3" s="1"/>
  <c r="AN1198" i="3"/>
  <c r="AO1198" i="3" s="1"/>
  <c r="AK1198" i="3"/>
  <c r="AL1198" i="3" s="1"/>
  <c r="AH1198" i="3"/>
  <c r="AI1198" i="3" s="1"/>
  <c r="AE1198" i="3"/>
  <c r="AF1198" i="3" s="1"/>
  <c r="AB1198" i="3"/>
  <c r="AC1198" i="3" s="1"/>
  <c r="Y1198" i="3"/>
  <c r="Z1198" i="3" s="1"/>
  <c r="V1198" i="3"/>
  <c r="W1198" i="3" s="1"/>
  <c r="R1198" i="3"/>
  <c r="P1198" i="3"/>
  <c r="BC1197" i="3"/>
  <c r="AZ1197" i="3"/>
  <c r="AW1197" i="3"/>
  <c r="AT1197" i="3"/>
  <c r="AQ1197" i="3"/>
  <c r="AN1197" i="3"/>
  <c r="AK1197" i="3"/>
  <c r="AH1197" i="3"/>
  <c r="AE1197" i="3"/>
  <c r="AB1197" i="3"/>
  <c r="Y1197" i="3"/>
  <c r="V1197" i="3"/>
  <c r="B6" i="2" s="1"/>
  <c r="R1197" i="3"/>
  <c r="P1197" i="3"/>
  <c r="BC1196" i="3"/>
  <c r="BD1196" i="3" s="1"/>
  <c r="AZ1196" i="3"/>
  <c r="BA1196" i="3" s="1"/>
  <c r="AW1196" i="3"/>
  <c r="AX1196" i="3" s="1"/>
  <c r="AT1196" i="3"/>
  <c r="AU1196" i="3" s="1"/>
  <c r="AQ1196" i="3"/>
  <c r="AR1196" i="3" s="1"/>
  <c r="AN1196" i="3"/>
  <c r="AO1196" i="3" s="1"/>
  <c r="AK1196" i="3"/>
  <c r="AL1196" i="3" s="1"/>
  <c r="AH1196" i="3"/>
  <c r="AI1196" i="3" s="1"/>
  <c r="AE1196" i="3"/>
  <c r="AF1196" i="3" s="1"/>
  <c r="AB1196" i="3"/>
  <c r="AC1196" i="3" s="1"/>
  <c r="Y1196" i="3"/>
  <c r="Z1196" i="3" s="1"/>
  <c r="V1196" i="3"/>
  <c r="W1196" i="3" s="1"/>
  <c r="R1196" i="3"/>
  <c r="P1196" i="3"/>
  <c r="BC1195" i="3"/>
  <c r="BD1195" i="3" s="1"/>
  <c r="AZ1195" i="3"/>
  <c r="BA1195" i="3" s="1"/>
  <c r="AW1195" i="3"/>
  <c r="AX1195" i="3" s="1"/>
  <c r="AT1195" i="3"/>
  <c r="AU1195" i="3" s="1"/>
  <c r="AQ1195" i="3"/>
  <c r="AR1195" i="3" s="1"/>
  <c r="AN1195" i="3"/>
  <c r="AO1195" i="3" s="1"/>
  <c r="AK1195" i="3"/>
  <c r="AL1195" i="3" s="1"/>
  <c r="AH1195" i="3"/>
  <c r="AI1195" i="3" s="1"/>
  <c r="AE1195" i="3"/>
  <c r="AF1195" i="3" s="1"/>
  <c r="AB1195" i="3"/>
  <c r="AC1195" i="3" s="1"/>
  <c r="Y1195" i="3"/>
  <c r="Z1195" i="3" s="1"/>
  <c r="V1195" i="3"/>
  <c r="W1195" i="3" s="1"/>
  <c r="R1195" i="3"/>
  <c r="P1195" i="3"/>
  <c r="BC1194" i="3"/>
  <c r="BD1194" i="3" s="1"/>
  <c r="AZ1194" i="3"/>
  <c r="BA1194" i="3" s="1"/>
  <c r="AW1194" i="3"/>
  <c r="AX1194" i="3" s="1"/>
  <c r="AT1194" i="3"/>
  <c r="AU1194" i="3" s="1"/>
  <c r="AQ1194" i="3"/>
  <c r="AR1194" i="3" s="1"/>
  <c r="AN1194" i="3"/>
  <c r="AO1194" i="3" s="1"/>
  <c r="AK1194" i="3"/>
  <c r="AL1194" i="3" s="1"/>
  <c r="AH1194" i="3"/>
  <c r="AI1194" i="3" s="1"/>
  <c r="AE1194" i="3"/>
  <c r="AF1194" i="3" s="1"/>
  <c r="AB1194" i="3"/>
  <c r="AC1194" i="3" s="1"/>
  <c r="Y1194" i="3"/>
  <c r="Z1194" i="3" s="1"/>
  <c r="V1194" i="3"/>
  <c r="W1194" i="3" s="1"/>
  <c r="R1194" i="3"/>
  <c r="P1194" i="3"/>
  <c r="BC1193" i="3"/>
  <c r="BD1193" i="3" s="1"/>
  <c r="AZ1193" i="3"/>
  <c r="BA1193" i="3" s="1"/>
  <c r="AW1193" i="3"/>
  <c r="AX1193" i="3" s="1"/>
  <c r="AT1193" i="3"/>
  <c r="AU1193" i="3" s="1"/>
  <c r="AQ1193" i="3"/>
  <c r="AR1193" i="3" s="1"/>
  <c r="AN1193" i="3"/>
  <c r="AO1193" i="3" s="1"/>
  <c r="AK1193" i="3"/>
  <c r="AL1193" i="3" s="1"/>
  <c r="AH1193" i="3"/>
  <c r="AI1193" i="3" s="1"/>
  <c r="AE1193" i="3"/>
  <c r="AF1193" i="3" s="1"/>
  <c r="AB1193" i="3"/>
  <c r="AC1193" i="3" s="1"/>
  <c r="Y1193" i="3"/>
  <c r="Z1193" i="3" s="1"/>
  <c r="V1193" i="3"/>
  <c r="W1193" i="3" s="1"/>
  <c r="R1193" i="3"/>
  <c r="P1193" i="3"/>
  <c r="BC1192" i="3"/>
  <c r="BD1192" i="3" s="1"/>
  <c r="AZ1192" i="3"/>
  <c r="BA1192" i="3" s="1"/>
  <c r="AW1192" i="3"/>
  <c r="AX1192" i="3" s="1"/>
  <c r="AT1192" i="3"/>
  <c r="AU1192" i="3" s="1"/>
  <c r="AQ1192" i="3"/>
  <c r="AR1192" i="3" s="1"/>
  <c r="AN1192" i="3"/>
  <c r="AO1192" i="3" s="1"/>
  <c r="AK1192" i="3"/>
  <c r="AL1192" i="3" s="1"/>
  <c r="AH1192" i="3"/>
  <c r="AI1192" i="3" s="1"/>
  <c r="AE1192" i="3"/>
  <c r="AF1192" i="3" s="1"/>
  <c r="AB1192" i="3"/>
  <c r="AC1192" i="3" s="1"/>
  <c r="Y1192" i="3"/>
  <c r="Z1192" i="3" s="1"/>
  <c r="V1192" i="3"/>
  <c r="R1192" i="3"/>
  <c r="P1192" i="3"/>
  <c r="BC1191" i="3"/>
  <c r="BD1191" i="3" s="1"/>
  <c r="AZ1191" i="3"/>
  <c r="BA1191" i="3" s="1"/>
  <c r="AW1191" i="3"/>
  <c r="AX1191" i="3" s="1"/>
  <c r="AT1191" i="3"/>
  <c r="AU1191" i="3" s="1"/>
  <c r="AQ1191" i="3"/>
  <c r="AR1191" i="3" s="1"/>
  <c r="AN1191" i="3"/>
  <c r="AO1191" i="3" s="1"/>
  <c r="AK1191" i="3"/>
  <c r="AL1191" i="3" s="1"/>
  <c r="AH1191" i="3"/>
  <c r="AI1191" i="3" s="1"/>
  <c r="AE1191" i="3"/>
  <c r="AF1191" i="3" s="1"/>
  <c r="AB1191" i="3"/>
  <c r="AC1191" i="3" s="1"/>
  <c r="Y1191" i="3"/>
  <c r="Z1191" i="3" s="1"/>
  <c r="V1191" i="3"/>
  <c r="W1191" i="3" s="1"/>
  <c r="R1191" i="3"/>
  <c r="P1191" i="3"/>
  <c r="BC1190" i="3"/>
  <c r="BD1190" i="3" s="1"/>
  <c r="AZ1190" i="3"/>
  <c r="BA1190" i="3" s="1"/>
  <c r="AW1190" i="3"/>
  <c r="AX1190" i="3" s="1"/>
  <c r="AT1190" i="3"/>
  <c r="AU1190" i="3" s="1"/>
  <c r="AQ1190" i="3"/>
  <c r="AR1190" i="3" s="1"/>
  <c r="AN1190" i="3"/>
  <c r="AO1190" i="3" s="1"/>
  <c r="AK1190" i="3"/>
  <c r="AL1190" i="3" s="1"/>
  <c r="AH1190" i="3"/>
  <c r="AI1190" i="3" s="1"/>
  <c r="AE1190" i="3"/>
  <c r="AF1190" i="3" s="1"/>
  <c r="AB1190" i="3"/>
  <c r="AC1190" i="3" s="1"/>
  <c r="Y1190" i="3"/>
  <c r="Z1190" i="3" s="1"/>
  <c r="V1190" i="3"/>
  <c r="W1190" i="3" s="1"/>
  <c r="R1190" i="3"/>
  <c r="P1190" i="3"/>
  <c r="BC1189" i="3"/>
  <c r="BD1189" i="3" s="1"/>
  <c r="AZ1189" i="3"/>
  <c r="BA1189" i="3" s="1"/>
  <c r="AW1189" i="3"/>
  <c r="AX1189" i="3" s="1"/>
  <c r="AT1189" i="3"/>
  <c r="AU1189" i="3" s="1"/>
  <c r="AQ1189" i="3"/>
  <c r="AR1189" i="3" s="1"/>
  <c r="AN1189" i="3"/>
  <c r="AO1189" i="3" s="1"/>
  <c r="AK1189" i="3"/>
  <c r="AL1189" i="3" s="1"/>
  <c r="AH1189" i="3"/>
  <c r="AI1189" i="3" s="1"/>
  <c r="AE1189" i="3"/>
  <c r="AF1189" i="3" s="1"/>
  <c r="AB1189" i="3"/>
  <c r="AC1189" i="3" s="1"/>
  <c r="Y1189" i="3"/>
  <c r="Z1189" i="3" s="1"/>
  <c r="V1189" i="3"/>
  <c r="W1189" i="3" s="1"/>
  <c r="R1189" i="3"/>
  <c r="P1189" i="3"/>
  <c r="BC1188" i="3"/>
  <c r="BD1188" i="3" s="1"/>
  <c r="AZ1188" i="3"/>
  <c r="BA1188" i="3" s="1"/>
  <c r="AW1188" i="3"/>
  <c r="AX1188" i="3" s="1"/>
  <c r="AT1188" i="3"/>
  <c r="AU1188" i="3" s="1"/>
  <c r="AQ1188" i="3"/>
  <c r="AR1188" i="3" s="1"/>
  <c r="AN1188" i="3"/>
  <c r="AO1188" i="3" s="1"/>
  <c r="AK1188" i="3"/>
  <c r="AL1188" i="3" s="1"/>
  <c r="AH1188" i="3"/>
  <c r="AI1188" i="3" s="1"/>
  <c r="AE1188" i="3"/>
  <c r="AF1188" i="3" s="1"/>
  <c r="AB1188" i="3"/>
  <c r="AC1188" i="3" s="1"/>
  <c r="Y1188" i="3"/>
  <c r="Z1188" i="3" s="1"/>
  <c r="V1188" i="3"/>
  <c r="W1188" i="3" s="1"/>
  <c r="R1188" i="3"/>
  <c r="P1188" i="3"/>
  <c r="BC1187" i="3"/>
  <c r="BD1187" i="3" s="1"/>
  <c r="AZ1187" i="3"/>
  <c r="BA1187" i="3" s="1"/>
  <c r="AW1187" i="3"/>
  <c r="AX1187" i="3" s="1"/>
  <c r="AT1187" i="3"/>
  <c r="AU1187" i="3" s="1"/>
  <c r="AQ1187" i="3"/>
  <c r="AR1187" i="3" s="1"/>
  <c r="AN1187" i="3"/>
  <c r="AO1187" i="3" s="1"/>
  <c r="AK1187" i="3"/>
  <c r="AL1187" i="3" s="1"/>
  <c r="AH1187" i="3"/>
  <c r="AI1187" i="3" s="1"/>
  <c r="AE1187" i="3"/>
  <c r="AF1187" i="3" s="1"/>
  <c r="AB1187" i="3"/>
  <c r="AC1187" i="3" s="1"/>
  <c r="Y1187" i="3"/>
  <c r="Z1187" i="3" s="1"/>
  <c r="V1187" i="3"/>
  <c r="W1187" i="3" s="1"/>
  <c r="R1187" i="3"/>
  <c r="P1187" i="3"/>
  <c r="BC1186" i="3"/>
  <c r="BD1186" i="3" s="1"/>
  <c r="AZ1186" i="3"/>
  <c r="BA1186" i="3" s="1"/>
  <c r="AW1186" i="3"/>
  <c r="AX1186" i="3" s="1"/>
  <c r="AT1186" i="3"/>
  <c r="AU1186" i="3" s="1"/>
  <c r="AQ1186" i="3"/>
  <c r="AR1186" i="3" s="1"/>
  <c r="AN1186" i="3"/>
  <c r="AO1186" i="3" s="1"/>
  <c r="AK1186" i="3"/>
  <c r="AL1186" i="3" s="1"/>
  <c r="AH1186" i="3"/>
  <c r="AI1186" i="3" s="1"/>
  <c r="AE1186" i="3"/>
  <c r="AF1186" i="3" s="1"/>
  <c r="AB1186" i="3"/>
  <c r="AC1186" i="3" s="1"/>
  <c r="Y1186" i="3"/>
  <c r="Z1186" i="3" s="1"/>
  <c r="V1186" i="3"/>
  <c r="W1186" i="3" s="1"/>
  <c r="R1186" i="3"/>
  <c r="P1186" i="3"/>
  <c r="BC1185" i="3"/>
  <c r="BD1185" i="3" s="1"/>
  <c r="AZ1185" i="3"/>
  <c r="BA1185" i="3" s="1"/>
  <c r="AW1185" i="3"/>
  <c r="AX1185" i="3" s="1"/>
  <c r="AT1185" i="3"/>
  <c r="AU1185" i="3" s="1"/>
  <c r="AQ1185" i="3"/>
  <c r="AR1185" i="3" s="1"/>
  <c r="AN1185" i="3"/>
  <c r="AO1185" i="3" s="1"/>
  <c r="AK1185" i="3"/>
  <c r="AL1185" i="3" s="1"/>
  <c r="AH1185" i="3"/>
  <c r="AI1185" i="3" s="1"/>
  <c r="AE1185" i="3"/>
  <c r="AF1185" i="3" s="1"/>
  <c r="AB1185" i="3"/>
  <c r="AC1185" i="3" s="1"/>
  <c r="Y1185" i="3"/>
  <c r="Z1185" i="3" s="1"/>
  <c r="V1185" i="3"/>
  <c r="W1185" i="3" s="1"/>
  <c r="R1185" i="3"/>
  <c r="P1185" i="3"/>
  <c r="BC1184" i="3"/>
  <c r="BD1184" i="3" s="1"/>
  <c r="AZ1184" i="3"/>
  <c r="BA1184" i="3" s="1"/>
  <c r="AW1184" i="3"/>
  <c r="AX1184" i="3" s="1"/>
  <c r="AT1184" i="3"/>
  <c r="AU1184" i="3" s="1"/>
  <c r="AQ1184" i="3"/>
  <c r="AR1184" i="3" s="1"/>
  <c r="AN1184" i="3"/>
  <c r="AO1184" i="3" s="1"/>
  <c r="AK1184" i="3"/>
  <c r="AL1184" i="3" s="1"/>
  <c r="AH1184" i="3"/>
  <c r="AI1184" i="3" s="1"/>
  <c r="AE1184" i="3"/>
  <c r="AF1184" i="3" s="1"/>
  <c r="AB1184" i="3"/>
  <c r="AC1184" i="3" s="1"/>
  <c r="Y1184" i="3"/>
  <c r="Z1184" i="3" s="1"/>
  <c r="V1184" i="3"/>
  <c r="W1184" i="3" s="1"/>
  <c r="R1184" i="3"/>
  <c r="P1184" i="3"/>
  <c r="BC1183" i="3"/>
  <c r="BD1183" i="3" s="1"/>
  <c r="AZ1183" i="3"/>
  <c r="BA1183" i="3" s="1"/>
  <c r="AW1183" i="3"/>
  <c r="AX1183" i="3" s="1"/>
  <c r="AT1183" i="3"/>
  <c r="AU1183" i="3" s="1"/>
  <c r="AQ1183" i="3"/>
  <c r="AR1183" i="3" s="1"/>
  <c r="AN1183" i="3"/>
  <c r="AO1183" i="3" s="1"/>
  <c r="AK1183" i="3"/>
  <c r="AL1183" i="3" s="1"/>
  <c r="AH1183" i="3"/>
  <c r="AI1183" i="3" s="1"/>
  <c r="AE1183" i="3"/>
  <c r="AF1183" i="3" s="1"/>
  <c r="AB1183" i="3"/>
  <c r="AC1183" i="3" s="1"/>
  <c r="Y1183" i="3"/>
  <c r="Z1183" i="3" s="1"/>
  <c r="V1183" i="3"/>
  <c r="W1183" i="3" s="1"/>
  <c r="R1183" i="3"/>
  <c r="P1183" i="3"/>
  <c r="BC1182" i="3"/>
  <c r="BD1182" i="3" s="1"/>
  <c r="AZ1182" i="3"/>
  <c r="BA1182" i="3" s="1"/>
  <c r="AW1182" i="3"/>
  <c r="AX1182" i="3" s="1"/>
  <c r="AT1182" i="3"/>
  <c r="AU1182" i="3" s="1"/>
  <c r="AQ1182" i="3"/>
  <c r="AR1182" i="3" s="1"/>
  <c r="AN1182" i="3"/>
  <c r="AO1182" i="3" s="1"/>
  <c r="AK1182" i="3"/>
  <c r="AL1182" i="3" s="1"/>
  <c r="AH1182" i="3"/>
  <c r="AI1182" i="3" s="1"/>
  <c r="AE1182" i="3"/>
  <c r="AF1182" i="3" s="1"/>
  <c r="AB1182" i="3"/>
  <c r="AC1182" i="3" s="1"/>
  <c r="Y1182" i="3"/>
  <c r="Z1182" i="3" s="1"/>
  <c r="V1182" i="3"/>
  <c r="W1182" i="3" s="1"/>
  <c r="R1182" i="3"/>
  <c r="P1182" i="3"/>
  <c r="BC1181" i="3"/>
  <c r="BD1181" i="3" s="1"/>
  <c r="AZ1181" i="3"/>
  <c r="BA1181" i="3" s="1"/>
  <c r="AW1181" i="3"/>
  <c r="AX1181" i="3" s="1"/>
  <c r="AT1181" i="3"/>
  <c r="AU1181" i="3" s="1"/>
  <c r="AQ1181" i="3"/>
  <c r="AR1181" i="3" s="1"/>
  <c r="AN1181" i="3"/>
  <c r="AO1181" i="3" s="1"/>
  <c r="AK1181" i="3"/>
  <c r="AL1181" i="3" s="1"/>
  <c r="AH1181" i="3"/>
  <c r="AI1181" i="3" s="1"/>
  <c r="AE1181" i="3"/>
  <c r="AF1181" i="3" s="1"/>
  <c r="AB1181" i="3"/>
  <c r="AC1181" i="3" s="1"/>
  <c r="Y1181" i="3"/>
  <c r="Z1181" i="3" s="1"/>
  <c r="V1181" i="3"/>
  <c r="W1181" i="3" s="1"/>
  <c r="R1181" i="3"/>
  <c r="P1181" i="3"/>
  <c r="BC1180" i="3"/>
  <c r="BD1180" i="3" s="1"/>
  <c r="AZ1180" i="3"/>
  <c r="BA1180" i="3" s="1"/>
  <c r="AW1180" i="3"/>
  <c r="AX1180" i="3" s="1"/>
  <c r="AT1180" i="3"/>
  <c r="AU1180" i="3" s="1"/>
  <c r="AQ1180" i="3"/>
  <c r="AR1180" i="3" s="1"/>
  <c r="AN1180" i="3"/>
  <c r="AO1180" i="3" s="1"/>
  <c r="AK1180" i="3"/>
  <c r="AL1180" i="3" s="1"/>
  <c r="AH1180" i="3"/>
  <c r="AI1180" i="3" s="1"/>
  <c r="AE1180" i="3"/>
  <c r="AF1180" i="3" s="1"/>
  <c r="AB1180" i="3"/>
  <c r="AC1180" i="3" s="1"/>
  <c r="Y1180" i="3"/>
  <c r="Z1180" i="3" s="1"/>
  <c r="V1180" i="3"/>
  <c r="W1180" i="3" s="1"/>
  <c r="R1180" i="3"/>
  <c r="P1180" i="3"/>
  <c r="BC1179" i="3"/>
  <c r="BD1179" i="3" s="1"/>
  <c r="AZ1179" i="3"/>
  <c r="BA1179" i="3" s="1"/>
  <c r="AW1179" i="3"/>
  <c r="AX1179" i="3" s="1"/>
  <c r="AT1179" i="3"/>
  <c r="AU1179" i="3" s="1"/>
  <c r="AQ1179" i="3"/>
  <c r="AR1179" i="3" s="1"/>
  <c r="AN1179" i="3"/>
  <c r="AO1179" i="3" s="1"/>
  <c r="AK1179" i="3"/>
  <c r="AL1179" i="3" s="1"/>
  <c r="AH1179" i="3"/>
  <c r="AI1179" i="3" s="1"/>
  <c r="AE1179" i="3"/>
  <c r="AF1179" i="3" s="1"/>
  <c r="AB1179" i="3"/>
  <c r="AC1179" i="3" s="1"/>
  <c r="Y1179" i="3"/>
  <c r="Z1179" i="3" s="1"/>
  <c r="V1179" i="3"/>
  <c r="W1179" i="3" s="1"/>
  <c r="R1179" i="3"/>
  <c r="P1179" i="3"/>
  <c r="BC1178" i="3"/>
  <c r="BD1178" i="3" s="1"/>
  <c r="AZ1178" i="3"/>
  <c r="BA1178" i="3" s="1"/>
  <c r="AW1178" i="3"/>
  <c r="AX1178" i="3" s="1"/>
  <c r="AT1178" i="3"/>
  <c r="AU1178" i="3" s="1"/>
  <c r="AQ1178" i="3"/>
  <c r="AR1178" i="3" s="1"/>
  <c r="AN1178" i="3"/>
  <c r="AO1178" i="3" s="1"/>
  <c r="AK1178" i="3"/>
  <c r="AL1178" i="3" s="1"/>
  <c r="AH1178" i="3"/>
  <c r="AI1178" i="3" s="1"/>
  <c r="AE1178" i="3"/>
  <c r="AF1178" i="3" s="1"/>
  <c r="AB1178" i="3"/>
  <c r="AC1178" i="3" s="1"/>
  <c r="Y1178" i="3"/>
  <c r="Z1178" i="3" s="1"/>
  <c r="V1178" i="3"/>
  <c r="W1178" i="3" s="1"/>
  <c r="R1178" i="3"/>
  <c r="P1178" i="3"/>
  <c r="BC1177" i="3"/>
  <c r="BD1177" i="3" s="1"/>
  <c r="AZ1177" i="3"/>
  <c r="BA1177" i="3" s="1"/>
  <c r="AW1177" i="3"/>
  <c r="AX1177" i="3" s="1"/>
  <c r="AT1177" i="3"/>
  <c r="AU1177" i="3" s="1"/>
  <c r="AQ1177" i="3"/>
  <c r="AR1177" i="3" s="1"/>
  <c r="AN1177" i="3"/>
  <c r="AO1177" i="3" s="1"/>
  <c r="AK1177" i="3"/>
  <c r="AL1177" i="3" s="1"/>
  <c r="AH1177" i="3"/>
  <c r="AI1177" i="3" s="1"/>
  <c r="AE1177" i="3"/>
  <c r="AF1177" i="3" s="1"/>
  <c r="AB1177" i="3"/>
  <c r="AC1177" i="3" s="1"/>
  <c r="Y1177" i="3"/>
  <c r="Z1177" i="3" s="1"/>
  <c r="V1177" i="3"/>
  <c r="W1177" i="3" s="1"/>
  <c r="R1177" i="3"/>
  <c r="P1177" i="3"/>
  <c r="BC1176" i="3"/>
  <c r="BD1176" i="3" s="1"/>
  <c r="AZ1176" i="3"/>
  <c r="BA1176" i="3" s="1"/>
  <c r="AW1176" i="3"/>
  <c r="AX1176" i="3" s="1"/>
  <c r="AT1176" i="3"/>
  <c r="AU1176" i="3" s="1"/>
  <c r="AQ1176" i="3"/>
  <c r="AR1176" i="3" s="1"/>
  <c r="AN1176" i="3"/>
  <c r="AO1176" i="3" s="1"/>
  <c r="AK1176" i="3"/>
  <c r="AL1176" i="3" s="1"/>
  <c r="AH1176" i="3"/>
  <c r="AI1176" i="3" s="1"/>
  <c r="AE1176" i="3"/>
  <c r="AF1176" i="3" s="1"/>
  <c r="AB1176" i="3"/>
  <c r="AC1176" i="3" s="1"/>
  <c r="Y1176" i="3"/>
  <c r="Z1176" i="3" s="1"/>
  <c r="V1176" i="3"/>
  <c r="W1176" i="3" s="1"/>
  <c r="R1176" i="3"/>
  <c r="P1176" i="3"/>
  <c r="BC1175" i="3"/>
  <c r="BD1175" i="3" s="1"/>
  <c r="AZ1175" i="3"/>
  <c r="BA1175" i="3" s="1"/>
  <c r="AW1175" i="3"/>
  <c r="AX1175" i="3" s="1"/>
  <c r="AT1175" i="3"/>
  <c r="AU1175" i="3" s="1"/>
  <c r="AQ1175" i="3"/>
  <c r="AR1175" i="3" s="1"/>
  <c r="AN1175" i="3"/>
  <c r="AO1175" i="3" s="1"/>
  <c r="AK1175" i="3"/>
  <c r="AL1175" i="3" s="1"/>
  <c r="AH1175" i="3"/>
  <c r="AI1175" i="3" s="1"/>
  <c r="AE1175" i="3"/>
  <c r="AF1175" i="3" s="1"/>
  <c r="AB1175" i="3"/>
  <c r="AC1175" i="3" s="1"/>
  <c r="Y1175" i="3"/>
  <c r="Z1175" i="3" s="1"/>
  <c r="V1175" i="3"/>
  <c r="W1175" i="3" s="1"/>
  <c r="R1175" i="3"/>
  <c r="P1175" i="3"/>
  <c r="BC1174" i="3"/>
  <c r="BD1174" i="3" s="1"/>
  <c r="AZ1174" i="3"/>
  <c r="BA1174" i="3" s="1"/>
  <c r="AW1174" i="3"/>
  <c r="AX1174" i="3" s="1"/>
  <c r="AT1174" i="3"/>
  <c r="AU1174" i="3" s="1"/>
  <c r="AQ1174" i="3"/>
  <c r="AR1174" i="3" s="1"/>
  <c r="AN1174" i="3"/>
  <c r="AO1174" i="3" s="1"/>
  <c r="AK1174" i="3"/>
  <c r="AL1174" i="3" s="1"/>
  <c r="AH1174" i="3"/>
  <c r="AI1174" i="3" s="1"/>
  <c r="AE1174" i="3"/>
  <c r="AF1174" i="3" s="1"/>
  <c r="AB1174" i="3"/>
  <c r="AC1174" i="3" s="1"/>
  <c r="Y1174" i="3"/>
  <c r="Z1174" i="3" s="1"/>
  <c r="V1174" i="3"/>
  <c r="W1174" i="3" s="1"/>
  <c r="R1174" i="3"/>
  <c r="P1174" i="3"/>
  <c r="BC1173" i="3"/>
  <c r="BD1173" i="3" s="1"/>
  <c r="AZ1173" i="3"/>
  <c r="BA1173" i="3" s="1"/>
  <c r="AW1173" i="3"/>
  <c r="AX1173" i="3" s="1"/>
  <c r="AT1173" i="3"/>
  <c r="AU1173" i="3" s="1"/>
  <c r="AQ1173" i="3"/>
  <c r="AR1173" i="3" s="1"/>
  <c r="AN1173" i="3"/>
  <c r="AO1173" i="3" s="1"/>
  <c r="AK1173" i="3"/>
  <c r="AL1173" i="3" s="1"/>
  <c r="AH1173" i="3"/>
  <c r="AI1173" i="3" s="1"/>
  <c r="AE1173" i="3"/>
  <c r="AF1173" i="3" s="1"/>
  <c r="AB1173" i="3"/>
  <c r="AC1173" i="3" s="1"/>
  <c r="Y1173" i="3"/>
  <c r="Z1173" i="3" s="1"/>
  <c r="V1173" i="3"/>
  <c r="W1173" i="3" s="1"/>
  <c r="R1173" i="3"/>
  <c r="P1173" i="3"/>
  <c r="BC1172" i="3"/>
  <c r="BD1172" i="3" s="1"/>
  <c r="AZ1172" i="3"/>
  <c r="BA1172" i="3" s="1"/>
  <c r="AW1172" i="3"/>
  <c r="AX1172" i="3" s="1"/>
  <c r="AT1172" i="3"/>
  <c r="AU1172" i="3" s="1"/>
  <c r="AQ1172" i="3"/>
  <c r="AR1172" i="3" s="1"/>
  <c r="AN1172" i="3"/>
  <c r="AO1172" i="3" s="1"/>
  <c r="AK1172" i="3"/>
  <c r="AL1172" i="3" s="1"/>
  <c r="AH1172" i="3"/>
  <c r="AI1172" i="3" s="1"/>
  <c r="AE1172" i="3"/>
  <c r="AF1172" i="3" s="1"/>
  <c r="AB1172" i="3"/>
  <c r="AC1172" i="3" s="1"/>
  <c r="Y1172" i="3"/>
  <c r="Z1172" i="3" s="1"/>
  <c r="V1172" i="3"/>
  <c r="W1172" i="3" s="1"/>
  <c r="R1172" i="3"/>
  <c r="P1172" i="3"/>
  <c r="BC1171" i="3"/>
  <c r="BD1171" i="3" s="1"/>
  <c r="AZ1171" i="3"/>
  <c r="BA1171" i="3" s="1"/>
  <c r="AW1171" i="3"/>
  <c r="AX1171" i="3" s="1"/>
  <c r="AT1171" i="3"/>
  <c r="AU1171" i="3" s="1"/>
  <c r="AQ1171" i="3"/>
  <c r="AR1171" i="3" s="1"/>
  <c r="AN1171" i="3"/>
  <c r="AO1171" i="3" s="1"/>
  <c r="AK1171" i="3"/>
  <c r="AL1171" i="3" s="1"/>
  <c r="AH1171" i="3"/>
  <c r="AI1171" i="3" s="1"/>
  <c r="AE1171" i="3"/>
  <c r="AF1171" i="3" s="1"/>
  <c r="AB1171" i="3"/>
  <c r="AC1171" i="3" s="1"/>
  <c r="Y1171" i="3"/>
  <c r="Z1171" i="3" s="1"/>
  <c r="V1171" i="3"/>
  <c r="W1171" i="3" s="1"/>
  <c r="R1171" i="3"/>
  <c r="P1171" i="3"/>
  <c r="BC1170" i="3"/>
  <c r="BD1170" i="3" s="1"/>
  <c r="AZ1170" i="3"/>
  <c r="BA1170" i="3" s="1"/>
  <c r="AW1170" i="3"/>
  <c r="AX1170" i="3" s="1"/>
  <c r="AT1170" i="3"/>
  <c r="AU1170" i="3" s="1"/>
  <c r="AQ1170" i="3"/>
  <c r="AR1170" i="3" s="1"/>
  <c r="AN1170" i="3"/>
  <c r="AO1170" i="3" s="1"/>
  <c r="AK1170" i="3"/>
  <c r="AL1170" i="3" s="1"/>
  <c r="AH1170" i="3"/>
  <c r="AI1170" i="3" s="1"/>
  <c r="AE1170" i="3"/>
  <c r="AF1170" i="3" s="1"/>
  <c r="AB1170" i="3"/>
  <c r="AC1170" i="3" s="1"/>
  <c r="Y1170" i="3"/>
  <c r="Z1170" i="3" s="1"/>
  <c r="V1170" i="3"/>
  <c r="W1170" i="3" s="1"/>
  <c r="R1170" i="3"/>
  <c r="P1170" i="3"/>
  <c r="BC1169" i="3"/>
  <c r="BD1169" i="3" s="1"/>
  <c r="AZ1169" i="3"/>
  <c r="BA1169" i="3" s="1"/>
  <c r="AW1169" i="3"/>
  <c r="AX1169" i="3" s="1"/>
  <c r="AT1169" i="3"/>
  <c r="AU1169" i="3" s="1"/>
  <c r="AQ1169" i="3"/>
  <c r="AR1169" i="3" s="1"/>
  <c r="AN1169" i="3"/>
  <c r="AO1169" i="3" s="1"/>
  <c r="AK1169" i="3"/>
  <c r="AL1169" i="3" s="1"/>
  <c r="AH1169" i="3"/>
  <c r="AI1169" i="3" s="1"/>
  <c r="AE1169" i="3"/>
  <c r="AF1169" i="3" s="1"/>
  <c r="AB1169" i="3"/>
  <c r="AC1169" i="3" s="1"/>
  <c r="Y1169" i="3"/>
  <c r="Z1169" i="3" s="1"/>
  <c r="V1169" i="3"/>
  <c r="W1169" i="3" s="1"/>
  <c r="R1169" i="3"/>
  <c r="P1169" i="3"/>
  <c r="BC1168" i="3"/>
  <c r="BD1168" i="3" s="1"/>
  <c r="AZ1168" i="3"/>
  <c r="BA1168" i="3" s="1"/>
  <c r="AW1168" i="3"/>
  <c r="AX1168" i="3" s="1"/>
  <c r="AT1168" i="3"/>
  <c r="AU1168" i="3" s="1"/>
  <c r="AQ1168" i="3"/>
  <c r="AR1168" i="3" s="1"/>
  <c r="AN1168" i="3"/>
  <c r="AO1168" i="3" s="1"/>
  <c r="AK1168" i="3"/>
  <c r="AL1168" i="3" s="1"/>
  <c r="AH1168" i="3"/>
  <c r="AI1168" i="3" s="1"/>
  <c r="AE1168" i="3"/>
  <c r="AF1168" i="3" s="1"/>
  <c r="AB1168" i="3"/>
  <c r="AC1168" i="3" s="1"/>
  <c r="Y1168" i="3"/>
  <c r="Z1168" i="3" s="1"/>
  <c r="V1168" i="3"/>
  <c r="R1168" i="3"/>
  <c r="P1168" i="3"/>
  <c r="BC1167" i="3"/>
  <c r="BD1167" i="3" s="1"/>
  <c r="AZ1167" i="3"/>
  <c r="BA1167" i="3" s="1"/>
  <c r="AW1167" i="3"/>
  <c r="AX1167" i="3" s="1"/>
  <c r="AT1167" i="3"/>
  <c r="AU1167" i="3" s="1"/>
  <c r="AQ1167" i="3"/>
  <c r="AR1167" i="3" s="1"/>
  <c r="AN1167" i="3"/>
  <c r="AO1167" i="3" s="1"/>
  <c r="AK1167" i="3"/>
  <c r="AL1167" i="3" s="1"/>
  <c r="AH1167" i="3"/>
  <c r="AI1167" i="3" s="1"/>
  <c r="AE1167" i="3"/>
  <c r="AF1167" i="3" s="1"/>
  <c r="AB1167" i="3"/>
  <c r="AC1167" i="3" s="1"/>
  <c r="Y1167" i="3"/>
  <c r="Z1167" i="3" s="1"/>
  <c r="V1167" i="3"/>
  <c r="W1167" i="3" s="1"/>
  <c r="R1167" i="3"/>
  <c r="P1167" i="3"/>
  <c r="BC1166" i="3"/>
  <c r="BD1166" i="3" s="1"/>
  <c r="AZ1166" i="3"/>
  <c r="BA1166" i="3" s="1"/>
  <c r="AW1166" i="3"/>
  <c r="AX1166" i="3" s="1"/>
  <c r="AT1166" i="3"/>
  <c r="AU1166" i="3" s="1"/>
  <c r="AQ1166" i="3"/>
  <c r="AR1166" i="3" s="1"/>
  <c r="AN1166" i="3"/>
  <c r="AO1166" i="3" s="1"/>
  <c r="AK1166" i="3"/>
  <c r="AL1166" i="3" s="1"/>
  <c r="AH1166" i="3"/>
  <c r="AI1166" i="3" s="1"/>
  <c r="AE1166" i="3"/>
  <c r="AF1166" i="3" s="1"/>
  <c r="AB1166" i="3"/>
  <c r="AC1166" i="3" s="1"/>
  <c r="Y1166" i="3"/>
  <c r="Z1166" i="3" s="1"/>
  <c r="V1166" i="3"/>
  <c r="W1166" i="3" s="1"/>
  <c r="R1166" i="3"/>
  <c r="P1166" i="3"/>
  <c r="BC1165" i="3"/>
  <c r="BD1165" i="3" s="1"/>
  <c r="AZ1165" i="3"/>
  <c r="BA1165" i="3" s="1"/>
  <c r="AW1165" i="3"/>
  <c r="AX1165" i="3" s="1"/>
  <c r="AT1165" i="3"/>
  <c r="AU1165" i="3" s="1"/>
  <c r="AQ1165" i="3"/>
  <c r="AR1165" i="3" s="1"/>
  <c r="AN1165" i="3"/>
  <c r="AO1165" i="3" s="1"/>
  <c r="AK1165" i="3"/>
  <c r="AL1165" i="3" s="1"/>
  <c r="AH1165" i="3"/>
  <c r="AI1165" i="3" s="1"/>
  <c r="AE1165" i="3"/>
  <c r="AF1165" i="3" s="1"/>
  <c r="AB1165" i="3"/>
  <c r="AC1165" i="3" s="1"/>
  <c r="Y1165" i="3"/>
  <c r="Z1165" i="3" s="1"/>
  <c r="V1165" i="3"/>
  <c r="W1165" i="3" s="1"/>
  <c r="R1165" i="3"/>
  <c r="P1165" i="3"/>
  <c r="BC1164" i="3"/>
  <c r="BD1164" i="3" s="1"/>
  <c r="AZ1164" i="3"/>
  <c r="BA1164" i="3" s="1"/>
  <c r="AW1164" i="3"/>
  <c r="AX1164" i="3" s="1"/>
  <c r="AT1164" i="3"/>
  <c r="AU1164" i="3" s="1"/>
  <c r="AQ1164" i="3"/>
  <c r="AR1164" i="3" s="1"/>
  <c r="AN1164" i="3"/>
  <c r="AO1164" i="3" s="1"/>
  <c r="AK1164" i="3"/>
  <c r="AL1164" i="3" s="1"/>
  <c r="AH1164" i="3"/>
  <c r="AI1164" i="3" s="1"/>
  <c r="AE1164" i="3"/>
  <c r="AF1164" i="3" s="1"/>
  <c r="AB1164" i="3"/>
  <c r="AC1164" i="3" s="1"/>
  <c r="Y1164" i="3"/>
  <c r="Z1164" i="3" s="1"/>
  <c r="V1164" i="3"/>
  <c r="W1164" i="3" s="1"/>
  <c r="R1164" i="3"/>
  <c r="P1164" i="3"/>
  <c r="BC1163" i="3"/>
  <c r="BD1163" i="3" s="1"/>
  <c r="AZ1163" i="3"/>
  <c r="BA1163" i="3" s="1"/>
  <c r="AW1163" i="3"/>
  <c r="AX1163" i="3" s="1"/>
  <c r="AT1163" i="3"/>
  <c r="AU1163" i="3" s="1"/>
  <c r="AQ1163" i="3"/>
  <c r="AR1163" i="3" s="1"/>
  <c r="AN1163" i="3"/>
  <c r="AO1163" i="3" s="1"/>
  <c r="AK1163" i="3"/>
  <c r="AL1163" i="3" s="1"/>
  <c r="AH1163" i="3"/>
  <c r="AI1163" i="3" s="1"/>
  <c r="AE1163" i="3"/>
  <c r="AF1163" i="3" s="1"/>
  <c r="AB1163" i="3"/>
  <c r="AC1163" i="3" s="1"/>
  <c r="Y1163" i="3"/>
  <c r="Z1163" i="3" s="1"/>
  <c r="V1163" i="3"/>
  <c r="W1163" i="3" s="1"/>
  <c r="R1163" i="3"/>
  <c r="P1163" i="3"/>
  <c r="BC1162" i="3"/>
  <c r="BD1162" i="3" s="1"/>
  <c r="AZ1162" i="3"/>
  <c r="BA1162" i="3" s="1"/>
  <c r="AW1162" i="3"/>
  <c r="AX1162" i="3" s="1"/>
  <c r="AT1162" i="3"/>
  <c r="AU1162" i="3" s="1"/>
  <c r="AQ1162" i="3"/>
  <c r="AR1162" i="3" s="1"/>
  <c r="AN1162" i="3"/>
  <c r="AO1162" i="3" s="1"/>
  <c r="AK1162" i="3"/>
  <c r="AL1162" i="3" s="1"/>
  <c r="AH1162" i="3"/>
  <c r="AI1162" i="3" s="1"/>
  <c r="AE1162" i="3"/>
  <c r="AF1162" i="3" s="1"/>
  <c r="AB1162" i="3"/>
  <c r="AC1162" i="3" s="1"/>
  <c r="Y1162" i="3"/>
  <c r="Z1162" i="3" s="1"/>
  <c r="V1162" i="3"/>
  <c r="W1162" i="3" s="1"/>
  <c r="R1162" i="3"/>
  <c r="P1162" i="3"/>
  <c r="BC1161" i="3"/>
  <c r="BD1161" i="3" s="1"/>
  <c r="AZ1161" i="3"/>
  <c r="BA1161" i="3" s="1"/>
  <c r="AW1161" i="3"/>
  <c r="AX1161" i="3" s="1"/>
  <c r="AT1161" i="3"/>
  <c r="AU1161" i="3" s="1"/>
  <c r="AQ1161" i="3"/>
  <c r="AR1161" i="3" s="1"/>
  <c r="AN1161" i="3"/>
  <c r="AO1161" i="3" s="1"/>
  <c r="AK1161" i="3"/>
  <c r="AL1161" i="3" s="1"/>
  <c r="AH1161" i="3"/>
  <c r="AI1161" i="3" s="1"/>
  <c r="AE1161" i="3"/>
  <c r="AF1161" i="3" s="1"/>
  <c r="AB1161" i="3"/>
  <c r="AC1161" i="3" s="1"/>
  <c r="Y1161" i="3"/>
  <c r="Z1161" i="3" s="1"/>
  <c r="V1161" i="3"/>
  <c r="W1161" i="3" s="1"/>
  <c r="R1161" i="3"/>
  <c r="P1161" i="3"/>
  <c r="BC1160" i="3"/>
  <c r="BD1160" i="3" s="1"/>
  <c r="AZ1160" i="3"/>
  <c r="BA1160" i="3" s="1"/>
  <c r="AW1160" i="3"/>
  <c r="AX1160" i="3" s="1"/>
  <c r="AT1160" i="3"/>
  <c r="AU1160" i="3" s="1"/>
  <c r="AQ1160" i="3"/>
  <c r="AR1160" i="3" s="1"/>
  <c r="AN1160" i="3"/>
  <c r="AO1160" i="3" s="1"/>
  <c r="AK1160" i="3"/>
  <c r="AL1160" i="3" s="1"/>
  <c r="AH1160" i="3"/>
  <c r="AI1160" i="3" s="1"/>
  <c r="AE1160" i="3"/>
  <c r="AF1160" i="3" s="1"/>
  <c r="AB1160" i="3"/>
  <c r="AC1160" i="3" s="1"/>
  <c r="Y1160" i="3"/>
  <c r="Z1160" i="3" s="1"/>
  <c r="V1160" i="3"/>
  <c r="W1160" i="3" s="1"/>
  <c r="R1160" i="3"/>
  <c r="P1160" i="3"/>
  <c r="BC1159" i="3"/>
  <c r="BD1159" i="3" s="1"/>
  <c r="AZ1159" i="3"/>
  <c r="BA1159" i="3" s="1"/>
  <c r="AW1159" i="3"/>
  <c r="AX1159" i="3" s="1"/>
  <c r="AT1159" i="3"/>
  <c r="AU1159" i="3" s="1"/>
  <c r="AQ1159" i="3"/>
  <c r="AR1159" i="3" s="1"/>
  <c r="AN1159" i="3"/>
  <c r="AO1159" i="3" s="1"/>
  <c r="AK1159" i="3"/>
  <c r="AL1159" i="3" s="1"/>
  <c r="AH1159" i="3"/>
  <c r="AI1159" i="3" s="1"/>
  <c r="AE1159" i="3"/>
  <c r="AF1159" i="3" s="1"/>
  <c r="AB1159" i="3"/>
  <c r="AC1159" i="3" s="1"/>
  <c r="Y1159" i="3"/>
  <c r="Z1159" i="3" s="1"/>
  <c r="V1159" i="3"/>
  <c r="W1159" i="3" s="1"/>
  <c r="R1159" i="3"/>
  <c r="P1159" i="3"/>
  <c r="BC1158" i="3"/>
  <c r="BD1158" i="3" s="1"/>
  <c r="AZ1158" i="3"/>
  <c r="BA1158" i="3" s="1"/>
  <c r="AW1158" i="3"/>
  <c r="AX1158" i="3" s="1"/>
  <c r="AT1158" i="3"/>
  <c r="AU1158" i="3" s="1"/>
  <c r="AQ1158" i="3"/>
  <c r="AR1158" i="3" s="1"/>
  <c r="AN1158" i="3"/>
  <c r="AO1158" i="3" s="1"/>
  <c r="AK1158" i="3"/>
  <c r="AL1158" i="3" s="1"/>
  <c r="AH1158" i="3"/>
  <c r="AI1158" i="3" s="1"/>
  <c r="AE1158" i="3"/>
  <c r="AF1158" i="3" s="1"/>
  <c r="AB1158" i="3"/>
  <c r="AC1158" i="3" s="1"/>
  <c r="Y1158" i="3"/>
  <c r="Z1158" i="3" s="1"/>
  <c r="V1158" i="3"/>
  <c r="W1158" i="3" s="1"/>
  <c r="R1158" i="3"/>
  <c r="P1158" i="3"/>
  <c r="BC1157" i="3"/>
  <c r="BD1157" i="3" s="1"/>
  <c r="AZ1157" i="3"/>
  <c r="BA1157" i="3" s="1"/>
  <c r="AW1157" i="3"/>
  <c r="AX1157" i="3" s="1"/>
  <c r="AT1157" i="3"/>
  <c r="AU1157" i="3" s="1"/>
  <c r="AQ1157" i="3"/>
  <c r="AR1157" i="3" s="1"/>
  <c r="AN1157" i="3"/>
  <c r="AO1157" i="3" s="1"/>
  <c r="AK1157" i="3"/>
  <c r="AL1157" i="3" s="1"/>
  <c r="AH1157" i="3"/>
  <c r="AI1157" i="3" s="1"/>
  <c r="AE1157" i="3"/>
  <c r="AF1157" i="3" s="1"/>
  <c r="AB1157" i="3"/>
  <c r="AC1157" i="3" s="1"/>
  <c r="Y1157" i="3"/>
  <c r="Z1157" i="3" s="1"/>
  <c r="V1157" i="3"/>
  <c r="W1157" i="3" s="1"/>
  <c r="R1157" i="3"/>
  <c r="P1157" i="3"/>
  <c r="BC1156" i="3"/>
  <c r="BD1156" i="3" s="1"/>
  <c r="AZ1156" i="3"/>
  <c r="BA1156" i="3" s="1"/>
  <c r="AW1156" i="3"/>
  <c r="AX1156" i="3" s="1"/>
  <c r="AT1156" i="3"/>
  <c r="AU1156" i="3" s="1"/>
  <c r="AQ1156" i="3"/>
  <c r="AR1156" i="3" s="1"/>
  <c r="AN1156" i="3"/>
  <c r="AO1156" i="3" s="1"/>
  <c r="AK1156" i="3"/>
  <c r="AL1156" i="3" s="1"/>
  <c r="AH1156" i="3"/>
  <c r="AI1156" i="3" s="1"/>
  <c r="AE1156" i="3"/>
  <c r="AF1156" i="3" s="1"/>
  <c r="AB1156" i="3"/>
  <c r="AC1156" i="3" s="1"/>
  <c r="Y1156" i="3"/>
  <c r="Z1156" i="3" s="1"/>
  <c r="V1156" i="3"/>
  <c r="W1156" i="3" s="1"/>
  <c r="R1156" i="3"/>
  <c r="P1156" i="3"/>
  <c r="BC1155" i="3"/>
  <c r="BD1155" i="3" s="1"/>
  <c r="AZ1155" i="3"/>
  <c r="BA1155" i="3" s="1"/>
  <c r="AW1155" i="3"/>
  <c r="AX1155" i="3" s="1"/>
  <c r="AT1155" i="3"/>
  <c r="AU1155" i="3" s="1"/>
  <c r="AQ1155" i="3"/>
  <c r="AR1155" i="3" s="1"/>
  <c r="AN1155" i="3"/>
  <c r="AO1155" i="3" s="1"/>
  <c r="AK1155" i="3"/>
  <c r="AL1155" i="3" s="1"/>
  <c r="AH1155" i="3"/>
  <c r="AI1155" i="3" s="1"/>
  <c r="AE1155" i="3"/>
  <c r="AF1155" i="3" s="1"/>
  <c r="AB1155" i="3"/>
  <c r="AC1155" i="3" s="1"/>
  <c r="Y1155" i="3"/>
  <c r="Z1155" i="3" s="1"/>
  <c r="V1155" i="3"/>
  <c r="W1155" i="3" s="1"/>
  <c r="R1155" i="3"/>
  <c r="P1155" i="3"/>
  <c r="BC1154" i="3"/>
  <c r="BD1154" i="3" s="1"/>
  <c r="AZ1154" i="3"/>
  <c r="BA1154" i="3" s="1"/>
  <c r="AW1154" i="3"/>
  <c r="AX1154" i="3" s="1"/>
  <c r="AT1154" i="3"/>
  <c r="AU1154" i="3" s="1"/>
  <c r="AQ1154" i="3"/>
  <c r="AR1154" i="3" s="1"/>
  <c r="AN1154" i="3"/>
  <c r="AO1154" i="3" s="1"/>
  <c r="AK1154" i="3"/>
  <c r="AL1154" i="3" s="1"/>
  <c r="AH1154" i="3"/>
  <c r="AI1154" i="3" s="1"/>
  <c r="AE1154" i="3"/>
  <c r="AF1154" i="3" s="1"/>
  <c r="AB1154" i="3"/>
  <c r="AC1154" i="3" s="1"/>
  <c r="Y1154" i="3"/>
  <c r="Z1154" i="3" s="1"/>
  <c r="V1154" i="3"/>
  <c r="W1154" i="3" s="1"/>
  <c r="R1154" i="3"/>
  <c r="P1154" i="3"/>
  <c r="BC1153" i="3"/>
  <c r="BD1153" i="3" s="1"/>
  <c r="AZ1153" i="3"/>
  <c r="BA1153" i="3" s="1"/>
  <c r="AW1153" i="3"/>
  <c r="AX1153" i="3" s="1"/>
  <c r="AT1153" i="3"/>
  <c r="AU1153" i="3" s="1"/>
  <c r="AQ1153" i="3"/>
  <c r="AR1153" i="3" s="1"/>
  <c r="AN1153" i="3"/>
  <c r="AO1153" i="3" s="1"/>
  <c r="AK1153" i="3"/>
  <c r="AL1153" i="3" s="1"/>
  <c r="AH1153" i="3"/>
  <c r="AI1153" i="3" s="1"/>
  <c r="AE1153" i="3"/>
  <c r="AF1153" i="3" s="1"/>
  <c r="AB1153" i="3"/>
  <c r="AC1153" i="3" s="1"/>
  <c r="Y1153" i="3"/>
  <c r="Z1153" i="3" s="1"/>
  <c r="V1153" i="3"/>
  <c r="W1153" i="3" s="1"/>
  <c r="R1153" i="3"/>
  <c r="P1153" i="3"/>
  <c r="BC1152" i="3"/>
  <c r="BD1152" i="3" s="1"/>
  <c r="AZ1152" i="3"/>
  <c r="BA1152" i="3" s="1"/>
  <c r="AW1152" i="3"/>
  <c r="AX1152" i="3" s="1"/>
  <c r="AT1152" i="3"/>
  <c r="AU1152" i="3" s="1"/>
  <c r="AQ1152" i="3"/>
  <c r="AR1152" i="3" s="1"/>
  <c r="AN1152" i="3"/>
  <c r="AO1152" i="3" s="1"/>
  <c r="AK1152" i="3"/>
  <c r="AL1152" i="3" s="1"/>
  <c r="AH1152" i="3"/>
  <c r="AI1152" i="3" s="1"/>
  <c r="AE1152" i="3"/>
  <c r="AF1152" i="3" s="1"/>
  <c r="AB1152" i="3"/>
  <c r="AC1152" i="3" s="1"/>
  <c r="Y1152" i="3"/>
  <c r="Z1152" i="3" s="1"/>
  <c r="V1152" i="3"/>
  <c r="W1152" i="3" s="1"/>
  <c r="R1152" i="3"/>
  <c r="P1152" i="3"/>
  <c r="BC1151" i="3"/>
  <c r="BD1151" i="3" s="1"/>
  <c r="AZ1151" i="3"/>
  <c r="BA1151" i="3" s="1"/>
  <c r="AW1151" i="3"/>
  <c r="AX1151" i="3" s="1"/>
  <c r="AT1151" i="3"/>
  <c r="AU1151" i="3" s="1"/>
  <c r="AQ1151" i="3"/>
  <c r="AR1151" i="3" s="1"/>
  <c r="AN1151" i="3"/>
  <c r="AO1151" i="3" s="1"/>
  <c r="AK1151" i="3"/>
  <c r="AL1151" i="3" s="1"/>
  <c r="AH1151" i="3"/>
  <c r="AI1151" i="3" s="1"/>
  <c r="AE1151" i="3"/>
  <c r="AF1151" i="3" s="1"/>
  <c r="AB1151" i="3"/>
  <c r="AC1151" i="3" s="1"/>
  <c r="Y1151" i="3"/>
  <c r="Z1151" i="3" s="1"/>
  <c r="V1151" i="3"/>
  <c r="W1151" i="3" s="1"/>
  <c r="R1151" i="3"/>
  <c r="P1151" i="3"/>
  <c r="BC1150" i="3"/>
  <c r="BD1150" i="3" s="1"/>
  <c r="AZ1150" i="3"/>
  <c r="BA1150" i="3" s="1"/>
  <c r="AW1150" i="3"/>
  <c r="AX1150" i="3" s="1"/>
  <c r="AT1150" i="3"/>
  <c r="AU1150" i="3" s="1"/>
  <c r="AQ1150" i="3"/>
  <c r="AR1150" i="3" s="1"/>
  <c r="AN1150" i="3"/>
  <c r="AO1150" i="3" s="1"/>
  <c r="AK1150" i="3"/>
  <c r="AL1150" i="3" s="1"/>
  <c r="AH1150" i="3"/>
  <c r="AI1150" i="3" s="1"/>
  <c r="AE1150" i="3"/>
  <c r="AF1150" i="3" s="1"/>
  <c r="AB1150" i="3"/>
  <c r="AC1150" i="3" s="1"/>
  <c r="Y1150" i="3"/>
  <c r="Z1150" i="3" s="1"/>
  <c r="V1150" i="3"/>
  <c r="W1150" i="3" s="1"/>
  <c r="R1150" i="3"/>
  <c r="P1150" i="3"/>
  <c r="BC1149" i="3"/>
  <c r="BD1149" i="3" s="1"/>
  <c r="AZ1149" i="3"/>
  <c r="BA1149" i="3" s="1"/>
  <c r="AW1149" i="3"/>
  <c r="AX1149" i="3" s="1"/>
  <c r="AT1149" i="3"/>
  <c r="AU1149" i="3" s="1"/>
  <c r="AQ1149" i="3"/>
  <c r="AR1149" i="3" s="1"/>
  <c r="AN1149" i="3"/>
  <c r="AO1149" i="3" s="1"/>
  <c r="AK1149" i="3"/>
  <c r="AL1149" i="3" s="1"/>
  <c r="AH1149" i="3"/>
  <c r="AI1149" i="3" s="1"/>
  <c r="AE1149" i="3"/>
  <c r="AF1149" i="3" s="1"/>
  <c r="AB1149" i="3"/>
  <c r="AC1149" i="3" s="1"/>
  <c r="Y1149" i="3"/>
  <c r="Z1149" i="3" s="1"/>
  <c r="V1149" i="3"/>
  <c r="W1149" i="3" s="1"/>
  <c r="R1149" i="3"/>
  <c r="P1149" i="3"/>
  <c r="BC1148" i="3"/>
  <c r="BD1148" i="3" s="1"/>
  <c r="AZ1148" i="3"/>
  <c r="BA1148" i="3" s="1"/>
  <c r="AW1148" i="3"/>
  <c r="AX1148" i="3" s="1"/>
  <c r="AT1148" i="3"/>
  <c r="AU1148" i="3" s="1"/>
  <c r="AQ1148" i="3"/>
  <c r="AR1148" i="3" s="1"/>
  <c r="AN1148" i="3"/>
  <c r="AO1148" i="3" s="1"/>
  <c r="AK1148" i="3"/>
  <c r="AL1148" i="3" s="1"/>
  <c r="AH1148" i="3"/>
  <c r="AI1148" i="3" s="1"/>
  <c r="AE1148" i="3"/>
  <c r="AF1148" i="3" s="1"/>
  <c r="AB1148" i="3"/>
  <c r="AC1148" i="3" s="1"/>
  <c r="Y1148" i="3"/>
  <c r="Z1148" i="3" s="1"/>
  <c r="V1148" i="3"/>
  <c r="R1148" i="3"/>
  <c r="P1148" i="3"/>
  <c r="BC1147" i="3"/>
  <c r="BD1147" i="3" s="1"/>
  <c r="AZ1147" i="3"/>
  <c r="BA1147" i="3" s="1"/>
  <c r="AW1147" i="3"/>
  <c r="AX1147" i="3" s="1"/>
  <c r="AT1147" i="3"/>
  <c r="AU1147" i="3" s="1"/>
  <c r="AQ1147" i="3"/>
  <c r="AR1147" i="3" s="1"/>
  <c r="AN1147" i="3"/>
  <c r="AO1147" i="3" s="1"/>
  <c r="AK1147" i="3"/>
  <c r="AL1147" i="3" s="1"/>
  <c r="AH1147" i="3"/>
  <c r="AI1147" i="3" s="1"/>
  <c r="AE1147" i="3"/>
  <c r="AF1147" i="3" s="1"/>
  <c r="AB1147" i="3"/>
  <c r="AC1147" i="3" s="1"/>
  <c r="Y1147" i="3"/>
  <c r="Z1147" i="3" s="1"/>
  <c r="V1147" i="3"/>
  <c r="W1147" i="3" s="1"/>
  <c r="R1147" i="3"/>
  <c r="P1147" i="3"/>
  <c r="BC1146" i="3"/>
  <c r="BD1146" i="3" s="1"/>
  <c r="AZ1146" i="3"/>
  <c r="BA1146" i="3" s="1"/>
  <c r="AW1146" i="3"/>
  <c r="AX1146" i="3" s="1"/>
  <c r="AT1146" i="3"/>
  <c r="AU1146" i="3" s="1"/>
  <c r="AQ1146" i="3"/>
  <c r="AR1146" i="3" s="1"/>
  <c r="AN1146" i="3"/>
  <c r="AO1146" i="3" s="1"/>
  <c r="AK1146" i="3"/>
  <c r="AL1146" i="3" s="1"/>
  <c r="AH1146" i="3"/>
  <c r="AI1146" i="3" s="1"/>
  <c r="AE1146" i="3"/>
  <c r="AF1146" i="3" s="1"/>
  <c r="AB1146" i="3"/>
  <c r="AC1146" i="3" s="1"/>
  <c r="Y1146" i="3"/>
  <c r="Z1146" i="3" s="1"/>
  <c r="V1146" i="3"/>
  <c r="W1146" i="3" s="1"/>
  <c r="R1146" i="3"/>
  <c r="P1146" i="3"/>
  <c r="BC1145" i="3"/>
  <c r="BD1145" i="3" s="1"/>
  <c r="AZ1145" i="3"/>
  <c r="BA1145" i="3" s="1"/>
  <c r="AW1145" i="3"/>
  <c r="AX1145" i="3" s="1"/>
  <c r="AT1145" i="3"/>
  <c r="AU1145" i="3" s="1"/>
  <c r="AQ1145" i="3"/>
  <c r="AR1145" i="3" s="1"/>
  <c r="AN1145" i="3"/>
  <c r="AO1145" i="3" s="1"/>
  <c r="AK1145" i="3"/>
  <c r="AL1145" i="3" s="1"/>
  <c r="AH1145" i="3"/>
  <c r="AI1145" i="3" s="1"/>
  <c r="AE1145" i="3"/>
  <c r="AF1145" i="3" s="1"/>
  <c r="AB1145" i="3"/>
  <c r="AC1145" i="3" s="1"/>
  <c r="Y1145" i="3"/>
  <c r="Z1145" i="3" s="1"/>
  <c r="V1145" i="3"/>
  <c r="W1145" i="3" s="1"/>
  <c r="R1145" i="3"/>
  <c r="P1145" i="3"/>
  <c r="BC1144" i="3"/>
  <c r="BD1144" i="3" s="1"/>
  <c r="AZ1144" i="3"/>
  <c r="BA1144" i="3" s="1"/>
  <c r="AW1144" i="3"/>
  <c r="AX1144" i="3" s="1"/>
  <c r="AT1144" i="3"/>
  <c r="AU1144" i="3" s="1"/>
  <c r="AQ1144" i="3"/>
  <c r="AR1144" i="3" s="1"/>
  <c r="AN1144" i="3"/>
  <c r="AO1144" i="3" s="1"/>
  <c r="AK1144" i="3"/>
  <c r="AL1144" i="3" s="1"/>
  <c r="AH1144" i="3"/>
  <c r="AI1144" i="3" s="1"/>
  <c r="AE1144" i="3"/>
  <c r="AF1144" i="3" s="1"/>
  <c r="AB1144" i="3"/>
  <c r="AC1144" i="3" s="1"/>
  <c r="Y1144" i="3"/>
  <c r="Z1144" i="3" s="1"/>
  <c r="V1144" i="3"/>
  <c r="W1144" i="3" s="1"/>
  <c r="R1144" i="3"/>
  <c r="P1144" i="3"/>
  <c r="BC1143" i="3"/>
  <c r="BD1143" i="3" s="1"/>
  <c r="AZ1143" i="3"/>
  <c r="BA1143" i="3" s="1"/>
  <c r="AW1143" i="3"/>
  <c r="AX1143" i="3" s="1"/>
  <c r="AT1143" i="3"/>
  <c r="AU1143" i="3" s="1"/>
  <c r="AQ1143" i="3"/>
  <c r="AR1143" i="3" s="1"/>
  <c r="AN1143" i="3"/>
  <c r="AO1143" i="3" s="1"/>
  <c r="AK1143" i="3"/>
  <c r="AL1143" i="3" s="1"/>
  <c r="AH1143" i="3"/>
  <c r="AI1143" i="3" s="1"/>
  <c r="AE1143" i="3"/>
  <c r="AF1143" i="3" s="1"/>
  <c r="AB1143" i="3"/>
  <c r="AC1143" i="3" s="1"/>
  <c r="Y1143" i="3"/>
  <c r="Z1143" i="3" s="1"/>
  <c r="V1143" i="3"/>
  <c r="R1143" i="3"/>
  <c r="P1143" i="3"/>
  <c r="BC1142" i="3"/>
  <c r="BD1142" i="3" s="1"/>
  <c r="AZ1142" i="3"/>
  <c r="BA1142" i="3" s="1"/>
  <c r="AW1142" i="3"/>
  <c r="AX1142" i="3" s="1"/>
  <c r="AT1142" i="3"/>
  <c r="AU1142" i="3" s="1"/>
  <c r="AQ1142" i="3"/>
  <c r="AR1142" i="3" s="1"/>
  <c r="AN1142" i="3"/>
  <c r="AO1142" i="3" s="1"/>
  <c r="AK1142" i="3"/>
  <c r="AL1142" i="3" s="1"/>
  <c r="AH1142" i="3"/>
  <c r="AI1142" i="3" s="1"/>
  <c r="AE1142" i="3"/>
  <c r="AF1142" i="3" s="1"/>
  <c r="AB1142" i="3"/>
  <c r="AC1142" i="3" s="1"/>
  <c r="Y1142" i="3"/>
  <c r="Z1142" i="3" s="1"/>
  <c r="V1142" i="3"/>
  <c r="W1142" i="3" s="1"/>
  <c r="R1142" i="3"/>
  <c r="P1142" i="3"/>
  <c r="BC1141" i="3"/>
  <c r="BD1141" i="3" s="1"/>
  <c r="AZ1141" i="3"/>
  <c r="BA1141" i="3" s="1"/>
  <c r="AW1141" i="3"/>
  <c r="AX1141" i="3" s="1"/>
  <c r="AT1141" i="3"/>
  <c r="AU1141" i="3" s="1"/>
  <c r="AQ1141" i="3"/>
  <c r="AR1141" i="3" s="1"/>
  <c r="AN1141" i="3"/>
  <c r="AO1141" i="3" s="1"/>
  <c r="AK1141" i="3"/>
  <c r="AL1141" i="3" s="1"/>
  <c r="AH1141" i="3"/>
  <c r="AI1141" i="3" s="1"/>
  <c r="AE1141" i="3"/>
  <c r="AF1141" i="3" s="1"/>
  <c r="AB1141" i="3"/>
  <c r="AC1141" i="3" s="1"/>
  <c r="Y1141" i="3"/>
  <c r="Z1141" i="3" s="1"/>
  <c r="V1141" i="3"/>
  <c r="W1141" i="3" s="1"/>
  <c r="R1141" i="3"/>
  <c r="P1141" i="3"/>
  <c r="BC1140" i="3"/>
  <c r="BD1140" i="3" s="1"/>
  <c r="AZ1140" i="3"/>
  <c r="BA1140" i="3" s="1"/>
  <c r="AW1140" i="3"/>
  <c r="AX1140" i="3" s="1"/>
  <c r="AT1140" i="3"/>
  <c r="AU1140" i="3" s="1"/>
  <c r="AQ1140" i="3"/>
  <c r="AR1140" i="3" s="1"/>
  <c r="AN1140" i="3"/>
  <c r="AO1140" i="3" s="1"/>
  <c r="AK1140" i="3"/>
  <c r="AL1140" i="3" s="1"/>
  <c r="AH1140" i="3"/>
  <c r="AI1140" i="3" s="1"/>
  <c r="AE1140" i="3"/>
  <c r="AF1140" i="3" s="1"/>
  <c r="AB1140" i="3"/>
  <c r="AC1140" i="3" s="1"/>
  <c r="Y1140" i="3"/>
  <c r="Z1140" i="3" s="1"/>
  <c r="V1140" i="3"/>
  <c r="W1140" i="3" s="1"/>
  <c r="R1140" i="3"/>
  <c r="P1140" i="3"/>
  <c r="BC1139" i="3"/>
  <c r="BD1139" i="3" s="1"/>
  <c r="AZ1139" i="3"/>
  <c r="BA1139" i="3" s="1"/>
  <c r="AW1139" i="3"/>
  <c r="AX1139" i="3" s="1"/>
  <c r="AT1139" i="3"/>
  <c r="AU1139" i="3" s="1"/>
  <c r="AQ1139" i="3"/>
  <c r="AR1139" i="3" s="1"/>
  <c r="AN1139" i="3"/>
  <c r="AO1139" i="3" s="1"/>
  <c r="AK1139" i="3"/>
  <c r="AL1139" i="3" s="1"/>
  <c r="AH1139" i="3"/>
  <c r="AI1139" i="3" s="1"/>
  <c r="AE1139" i="3"/>
  <c r="AF1139" i="3" s="1"/>
  <c r="AB1139" i="3"/>
  <c r="AC1139" i="3" s="1"/>
  <c r="Y1139" i="3"/>
  <c r="Z1139" i="3" s="1"/>
  <c r="V1139" i="3"/>
  <c r="W1139" i="3" s="1"/>
  <c r="R1139" i="3"/>
  <c r="P1139" i="3"/>
  <c r="BC1138" i="3"/>
  <c r="BD1138" i="3" s="1"/>
  <c r="AZ1138" i="3"/>
  <c r="BA1138" i="3" s="1"/>
  <c r="AW1138" i="3"/>
  <c r="AX1138" i="3" s="1"/>
  <c r="AT1138" i="3"/>
  <c r="AU1138" i="3" s="1"/>
  <c r="AQ1138" i="3"/>
  <c r="AR1138" i="3" s="1"/>
  <c r="AN1138" i="3"/>
  <c r="AO1138" i="3" s="1"/>
  <c r="AK1138" i="3"/>
  <c r="AL1138" i="3" s="1"/>
  <c r="AH1138" i="3"/>
  <c r="AI1138" i="3" s="1"/>
  <c r="AE1138" i="3"/>
  <c r="AF1138" i="3" s="1"/>
  <c r="AB1138" i="3"/>
  <c r="AC1138" i="3" s="1"/>
  <c r="Y1138" i="3"/>
  <c r="Z1138" i="3" s="1"/>
  <c r="V1138" i="3"/>
  <c r="W1138" i="3" s="1"/>
  <c r="R1138" i="3"/>
  <c r="P1138" i="3"/>
  <c r="BC1137" i="3"/>
  <c r="BD1137" i="3" s="1"/>
  <c r="AZ1137" i="3"/>
  <c r="BA1137" i="3" s="1"/>
  <c r="AW1137" i="3"/>
  <c r="AX1137" i="3" s="1"/>
  <c r="AT1137" i="3"/>
  <c r="AU1137" i="3" s="1"/>
  <c r="AQ1137" i="3"/>
  <c r="AR1137" i="3" s="1"/>
  <c r="AN1137" i="3"/>
  <c r="AO1137" i="3" s="1"/>
  <c r="AK1137" i="3"/>
  <c r="AL1137" i="3" s="1"/>
  <c r="AH1137" i="3"/>
  <c r="AI1137" i="3" s="1"/>
  <c r="AE1137" i="3"/>
  <c r="AF1137" i="3" s="1"/>
  <c r="AB1137" i="3"/>
  <c r="AC1137" i="3" s="1"/>
  <c r="Y1137" i="3"/>
  <c r="Z1137" i="3" s="1"/>
  <c r="V1137" i="3"/>
  <c r="W1137" i="3" s="1"/>
  <c r="R1137" i="3"/>
  <c r="P1137" i="3"/>
  <c r="BC1136" i="3"/>
  <c r="BD1136" i="3" s="1"/>
  <c r="AZ1136" i="3"/>
  <c r="BA1136" i="3" s="1"/>
  <c r="AW1136" i="3"/>
  <c r="AX1136" i="3" s="1"/>
  <c r="AT1136" i="3"/>
  <c r="AU1136" i="3" s="1"/>
  <c r="AQ1136" i="3"/>
  <c r="AR1136" i="3" s="1"/>
  <c r="AN1136" i="3"/>
  <c r="AO1136" i="3" s="1"/>
  <c r="AK1136" i="3"/>
  <c r="AL1136" i="3" s="1"/>
  <c r="AH1136" i="3"/>
  <c r="AI1136" i="3" s="1"/>
  <c r="AE1136" i="3"/>
  <c r="AF1136" i="3" s="1"/>
  <c r="AB1136" i="3"/>
  <c r="AC1136" i="3" s="1"/>
  <c r="Y1136" i="3"/>
  <c r="Z1136" i="3" s="1"/>
  <c r="V1136" i="3"/>
  <c r="W1136" i="3" s="1"/>
  <c r="R1136" i="3"/>
  <c r="P1136" i="3"/>
  <c r="BC1135" i="3"/>
  <c r="BD1135" i="3" s="1"/>
  <c r="AZ1135" i="3"/>
  <c r="BA1135" i="3" s="1"/>
  <c r="AW1135" i="3"/>
  <c r="AX1135" i="3" s="1"/>
  <c r="AT1135" i="3"/>
  <c r="AU1135" i="3" s="1"/>
  <c r="AQ1135" i="3"/>
  <c r="AR1135" i="3" s="1"/>
  <c r="AN1135" i="3"/>
  <c r="AO1135" i="3" s="1"/>
  <c r="AK1135" i="3"/>
  <c r="AL1135" i="3" s="1"/>
  <c r="AH1135" i="3"/>
  <c r="AI1135" i="3" s="1"/>
  <c r="AE1135" i="3"/>
  <c r="AF1135" i="3" s="1"/>
  <c r="AB1135" i="3"/>
  <c r="AC1135" i="3" s="1"/>
  <c r="Y1135" i="3"/>
  <c r="Z1135" i="3" s="1"/>
  <c r="V1135" i="3"/>
  <c r="W1135" i="3" s="1"/>
  <c r="R1135" i="3"/>
  <c r="P1135" i="3"/>
  <c r="BC1134" i="3"/>
  <c r="BD1134" i="3" s="1"/>
  <c r="AZ1134" i="3"/>
  <c r="BA1134" i="3" s="1"/>
  <c r="AW1134" i="3"/>
  <c r="AX1134" i="3" s="1"/>
  <c r="AT1134" i="3"/>
  <c r="AU1134" i="3" s="1"/>
  <c r="AQ1134" i="3"/>
  <c r="AR1134" i="3" s="1"/>
  <c r="AN1134" i="3"/>
  <c r="AO1134" i="3" s="1"/>
  <c r="AK1134" i="3"/>
  <c r="AL1134" i="3" s="1"/>
  <c r="AH1134" i="3"/>
  <c r="AI1134" i="3" s="1"/>
  <c r="AE1134" i="3"/>
  <c r="AF1134" i="3" s="1"/>
  <c r="AB1134" i="3"/>
  <c r="AC1134" i="3" s="1"/>
  <c r="Y1134" i="3"/>
  <c r="Z1134" i="3" s="1"/>
  <c r="V1134" i="3"/>
  <c r="W1134" i="3" s="1"/>
  <c r="R1134" i="3"/>
  <c r="P1134" i="3"/>
  <c r="BC1133" i="3"/>
  <c r="BD1133" i="3" s="1"/>
  <c r="AZ1133" i="3"/>
  <c r="BA1133" i="3" s="1"/>
  <c r="AW1133" i="3"/>
  <c r="AX1133" i="3" s="1"/>
  <c r="AT1133" i="3"/>
  <c r="AU1133" i="3" s="1"/>
  <c r="AQ1133" i="3"/>
  <c r="AR1133" i="3" s="1"/>
  <c r="AN1133" i="3"/>
  <c r="AO1133" i="3" s="1"/>
  <c r="AK1133" i="3"/>
  <c r="AL1133" i="3" s="1"/>
  <c r="AH1133" i="3"/>
  <c r="AI1133" i="3" s="1"/>
  <c r="AE1133" i="3"/>
  <c r="AF1133" i="3" s="1"/>
  <c r="AB1133" i="3"/>
  <c r="AC1133" i="3" s="1"/>
  <c r="Y1133" i="3"/>
  <c r="Z1133" i="3" s="1"/>
  <c r="V1133" i="3"/>
  <c r="W1133" i="3" s="1"/>
  <c r="R1133" i="3"/>
  <c r="P1133" i="3"/>
  <c r="BC1132" i="3"/>
  <c r="BD1132" i="3" s="1"/>
  <c r="AZ1132" i="3"/>
  <c r="BA1132" i="3" s="1"/>
  <c r="AW1132" i="3"/>
  <c r="AX1132" i="3" s="1"/>
  <c r="AT1132" i="3"/>
  <c r="AU1132" i="3" s="1"/>
  <c r="AQ1132" i="3"/>
  <c r="AR1132" i="3" s="1"/>
  <c r="AN1132" i="3"/>
  <c r="AO1132" i="3" s="1"/>
  <c r="AK1132" i="3"/>
  <c r="AL1132" i="3" s="1"/>
  <c r="AH1132" i="3"/>
  <c r="AI1132" i="3" s="1"/>
  <c r="AE1132" i="3"/>
  <c r="AF1132" i="3" s="1"/>
  <c r="AB1132" i="3"/>
  <c r="AC1132" i="3" s="1"/>
  <c r="Y1132" i="3"/>
  <c r="Z1132" i="3" s="1"/>
  <c r="V1132" i="3"/>
  <c r="W1132" i="3" s="1"/>
  <c r="R1132" i="3"/>
  <c r="P1132" i="3"/>
  <c r="BC1131" i="3"/>
  <c r="BD1131" i="3" s="1"/>
  <c r="AZ1131" i="3"/>
  <c r="BA1131" i="3" s="1"/>
  <c r="AW1131" i="3"/>
  <c r="AX1131" i="3" s="1"/>
  <c r="AT1131" i="3"/>
  <c r="AU1131" i="3" s="1"/>
  <c r="AQ1131" i="3"/>
  <c r="AR1131" i="3" s="1"/>
  <c r="AN1131" i="3"/>
  <c r="AO1131" i="3" s="1"/>
  <c r="AK1131" i="3"/>
  <c r="AL1131" i="3" s="1"/>
  <c r="AH1131" i="3"/>
  <c r="AI1131" i="3" s="1"/>
  <c r="AE1131" i="3"/>
  <c r="AF1131" i="3" s="1"/>
  <c r="AB1131" i="3"/>
  <c r="AC1131" i="3" s="1"/>
  <c r="Y1131" i="3"/>
  <c r="Z1131" i="3" s="1"/>
  <c r="V1131" i="3"/>
  <c r="W1131" i="3" s="1"/>
  <c r="R1131" i="3"/>
  <c r="P1131" i="3"/>
  <c r="BC1130" i="3"/>
  <c r="BD1130" i="3" s="1"/>
  <c r="AZ1130" i="3"/>
  <c r="BA1130" i="3" s="1"/>
  <c r="AW1130" i="3"/>
  <c r="AX1130" i="3" s="1"/>
  <c r="AT1130" i="3"/>
  <c r="AU1130" i="3" s="1"/>
  <c r="AQ1130" i="3"/>
  <c r="AR1130" i="3" s="1"/>
  <c r="AN1130" i="3"/>
  <c r="AO1130" i="3" s="1"/>
  <c r="AK1130" i="3"/>
  <c r="AL1130" i="3" s="1"/>
  <c r="AH1130" i="3"/>
  <c r="AI1130" i="3" s="1"/>
  <c r="AE1130" i="3"/>
  <c r="AF1130" i="3" s="1"/>
  <c r="AB1130" i="3"/>
  <c r="AC1130" i="3" s="1"/>
  <c r="Y1130" i="3"/>
  <c r="Z1130" i="3" s="1"/>
  <c r="V1130" i="3"/>
  <c r="W1130" i="3" s="1"/>
  <c r="R1130" i="3"/>
  <c r="P1130" i="3"/>
  <c r="BC1129" i="3"/>
  <c r="BD1129" i="3" s="1"/>
  <c r="AZ1129" i="3"/>
  <c r="BA1129" i="3" s="1"/>
  <c r="AW1129" i="3"/>
  <c r="AX1129" i="3" s="1"/>
  <c r="AT1129" i="3"/>
  <c r="AU1129" i="3" s="1"/>
  <c r="AQ1129" i="3"/>
  <c r="AR1129" i="3" s="1"/>
  <c r="AN1129" i="3"/>
  <c r="AO1129" i="3" s="1"/>
  <c r="AK1129" i="3"/>
  <c r="AL1129" i="3" s="1"/>
  <c r="AH1129" i="3"/>
  <c r="AI1129" i="3" s="1"/>
  <c r="AE1129" i="3"/>
  <c r="AF1129" i="3" s="1"/>
  <c r="AB1129" i="3"/>
  <c r="AC1129" i="3" s="1"/>
  <c r="Y1129" i="3"/>
  <c r="Z1129" i="3" s="1"/>
  <c r="V1129" i="3"/>
  <c r="W1129" i="3" s="1"/>
  <c r="R1129" i="3"/>
  <c r="P1129" i="3"/>
  <c r="BC1128" i="3"/>
  <c r="BD1128" i="3" s="1"/>
  <c r="AZ1128" i="3"/>
  <c r="BA1128" i="3" s="1"/>
  <c r="AW1128" i="3"/>
  <c r="AX1128" i="3" s="1"/>
  <c r="AT1128" i="3"/>
  <c r="AU1128" i="3" s="1"/>
  <c r="AQ1128" i="3"/>
  <c r="AR1128" i="3" s="1"/>
  <c r="AN1128" i="3"/>
  <c r="AO1128" i="3" s="1"/>
  <c r="AK1128" i="3"/>
  <c r="AL1128" i="3" s="1"/>
  <c r="AH1128" i="3"/>
  <c r="AI1128" i="3" s="1"/>
  <c r="AE1128" i="3"/>
  <c r="AF1128" i="3" s="1"/>
  <c r="AB1128" i="3"/>
  <c r="AC1128" i="3" s="1"/>
  <c r="Y1128" i="3"/>
  <c r="Z1128" i="3" s="1"/>
  <c r="V1128" i="3"/>
  <c r="W1128" i="3" s="1"/>
  <c r="R1128" i="3"/>
  <c r="P1128" i="3"/>
  <c r="BC1127" i="3"/>
  <c r="BD1127" i="3" s="1"/>
  <c r="AZ1127" i="3"/>
  <c r="BA1127" i="3" s="1"/>
  <c r="AW1127" i="3"/>
  <c r="AX1127" i="3" s="1"/>
  <c r="AT1127" i="3"/>
  <c r="AU1127" i="3" s="1"/>
  <c r="AQ1127" i="3"/>
  <c r="AR1127" i="3" s="1"/>
  <c r="AN1127" i="3"/>
  <c r="AO1127" i="3" s="1"/>
  <c r="AK1127" i="3"/>
  <c r="AL1127" i="3" s="1"/>
  <c r="AH1127" i="3"/>
  <c r="AI1127" i="3" s="1"/>
  <c r="AE1127" i="3"/>
  <c r="AF1127" i="3" s="1"/>
  <c r="AB1127" i="3"/>
  <c r="AC1127" i="3" s="1"/>
  <c r="Y1127" i="3"/>
  <c r="Z1127" i="3" s="1"/>
  <c r="V1127" i="3"/>
  <c r="W1127" i="3" s="1"/>
  <c r="R1127" i="3"/>
  <c r="P1127" i="3"/>
  <c r="BC1126" i="3"/>
  <c r="BD1126" i="3" s="1"/>
  <c r="AZ1126" i="3"/>
  <c r="BA1126" i="3" s="1"/>
  <c r="AW1126" i="3"/>
  <c r="AX1126" i="3" s="1"/>
  <c r="AT1126" i="3"/>
  <c r="AU1126" i="3" s="1"/>
  <c r="AQ1126" i="3"/>
  <c r="AR1126" i="3" s="1"/>
  <c r="AN1126" i="3"/>
  <c r="AO1126" i="3" s="1"/>
  <c r="AK1126" i="3"/>
  <c r="AL1126" i="3" s="1"/>
  <c r="AH1126" i="3"/>
  <c r="AI1126" i="3" s="1"/>
  <c r="AE1126" i="3"/>
  <c r="AF1126" i="3" s="1"/>
  <c r="AB1126" i="3"/>
  <c r="AC1126" i="3" s="1"/>
  <c r="Y1126" i="3"/>
  <c r="Z1126" i="3" s="1"/>
  <c r="V1126" i="3"/>
  <c r="W1126" i="3" s="1"/>
  <c r="R1126" i="3"/>
  <c r="P1126" i="3"/>
  <c r="BC1125" i="3"/>
  <c r="BD1125" i="3" s="1"/>
  <c r="AZ1125" i="3"/>
  <c r="BA1125" i="3" s="1"/>
  <c r="AW1125" i="3"/>
  <c r="AX1125" i="3" s="1"/>
  <c r="AT1125" i="3"/>
  <c r="AU1125" i="3" s="1"/>
  <c r="AQ1125" i="3"/>
  <c r="AR1125" i="3" s="1"/>
  <c r="AN1125" i="3"/>
  <c r="AO1125" i="3" s="1"/>
  <c r="AK1125" i="3"/>
  <c r="AL1125" i="3" s="1"/>
  <c r="AH1125" i="3"/>
  <c r="AI1125" i="3" s="1"/>
  <c r="AE1125" i="3"/>
  <c r="AF1125" i="3" s="1"/>
  <c r="AB1125" i="3"/>
  <c r="AC1125" i="3" s="1"/>
  <c r="Y1125" i="3"/>
  <c r="Z1125" i="3" s="1"/>
  <c r="V1125" i="3"/>
  <c r="W1125" i="3" s="1"/>
  <c r="R1125" i="3"/>
  <c r="P1125" i="3"/>
  <c r="BC1124" i="3"/>
  <c r="BD1124" i="3" s="1"/>
  <c r="AZ1124" i="3"/>
  <c r="BA1124" i="3" s="1"/>
  <c r="AW1124" i="3"/>
  <c r="AX1124" i="3" s="1"/>
  <c r="AT1124" i="3"/>
  <c r="AU1124" i="3" s="1"/>
  <c r="AQ1124" i="3"/>
  <c r="AR1124" i="3" s="1"/>
  <c r="AN1124" i="3"/>
  <c r="AO1124" i="3" s="1"/>
  <c r="AK1124" i="3"/>
  <c r="AL1124" i="3" s="1"/>
  <c r="AH1124" i="3"/>
  <c r="AI1124" i="3" s="1"/>
  <c r="AE1124" i="3"/>
  <c r="AF1124" i="3" s="1"/>
  <c r="AB1124" i="3"/>
  <c r="AC1124" i="3" s="1"/>
  <c r="Y1124" i="3"/>
  <c r="Z1124" i="3" s="1"/>
  <c r="V1124" i="3"/>
  <c r="W1124" i="3" s="1"/>
  <c r="R1124" i="3"/>
  <c r="P1124" i="3"/>
  <c r="BC1123" i="3"/>
  <c r="BD1123" i="3" s="1"/>
  <c r="AZ1123" i="3"/>
  <c r="BA1123" i="3" s="1"/>
  <c r="AW1123" i="3"/>
  <c r="AX1123" i="3" s="1"/>
  <c r="AT1123" i="3"/>
  <c r="AU1123" i="3" s="1"/>
  <c r="AQ1123" i="3"/>
  <c r="AR1123" i="3" s="1"/>
  <c r="AN1123" i="3"/>
  <c r="AO1123" i="3" s="1"/>
  <c r="AK1123" i="3"/>
  <c r="AL1123" i="3" s="1"/>
  <c r="AH1123" i="3"/>
  <c r="AI1123" i="3" s="1"/>
  <c r="AE1123" i="3"/>
  <c r="AF1123" i="3" s="1"/>
  <c r="AB1123" i="3"/>
  <c r="AC1123" i="3" s="1"/>
  <c r="Y1123" i="3"/>
  <c r="Z1123" i="3" s="1"/>
  <c r="V1123" i="3"/>
  <c r="W1123" i="3" s="1"/>
  <c r="R1123" i="3"/>
  <c r="P1123" i="3"/>
  <c r="BC1122" i="3"/>
  <c r="BD1122" i="3" s="1"/>
  <c r="AZ1122" i="3"/>
  <c r="BA1122" i="3" s="1"/>
  <c r="AW1122" i="3"/>
  <c r="AX1122" i="3" s="1"/>
  <c r="AT1122" i="3"/>
  <c r="AU1122" i="3" s="1"/>
  <c r="AQ1122" i="3"/>
  <c r="AR1122" i="3" s="1"/>
  <c r="AN1122" i="3"/>
  <c r="AO1122" i="3" s="1"/>
  <c r="AK1122" i="3"/>
  <c r="AL1122" i="3" s="1"/>
  <c r="AH1122" i="3"/>
  <c r="AI1122" i="3" s="1"/>
  <c r="AE1122" i="3"/>
  <c r="AF1122" i="3" s="1"/>
  <c r="AB1122" i="3"/>
  <c r="AC1122" i="3" s="1"/>
  <c r="Y1122" i="3"/>
  <c r="Z1122" i="3" s="1"/>
  <c r="V1122" i="3"/>
  <c r="W1122" i="3" s="1"/>
  <c r="R1122" i="3"/>
  <c r="P1122" i="3"/>
  <c r="BC1121" i="3"/>
  <c r="BD1121" i="3" s="1"/>
  <c r="AZ1121" i="3"/>
  <c r="BA1121" i="3" s="1"/>
  <c r="AW1121" i="3"/>
  <c r="AX1121" i="3" s="1"/>
  <c r="AT1121" i="3"/>
  <c r="AU1121" i="3" s="1"/>
  <c r="AQ1121" i="3"/>
  <c r="AR1121" i="3" s="1"/>
  <c r="AN1121" i="3"/>
  <c r="AO1121" i="3" s="1"/>
  <c r="AK1121" i="3"/>
  <c r="AL1121" i="3" s="1"/>
  <c r="AH1121" i="3"/>
  <c r="AI1121" i="3" s="1"/>
  <c r="AE1121" i="3"/>
  <c r="AF1121" i="3" s="1"/>
  <c r="AB1121" i="3"/>
  <c r="AC1121" i="3" s="1"/>
  <c r="Y1121" i="3"/>
  <c r="Z1121" i="3" s="1"/>
  <c r="V1121" i="3"/>
  <c r="W1121" i="3" s="1"/>
  <c r="R1121" i="3"/>
  <c r="P1121" i="3"/>
  <c r="BC1120" i="3"/>
  <c r="BD1120" i="3" s="1"/>
  <c r="AZ1120" i="3"/>
  <c r="BA1120" i="3" s="1"/>
  <c r="AW1120" i="3"/>
  <c r="AX1120" i="3" s="1"/>
  <c r="AT1120" i="3"/>
  <c r="AU1120" i="3" s="1"/>
  <c r="AQ1120" i="3"/>
  <c r="AR1120" i="3" s="1"/>
  <c r="AN1120" i="3"/>
  <c r="AO1120" i="3" s="1"/>
  <c r="AK1120" i="3"/>
  <c r="AL1120" i="3" s="1"/>
  <c r="AH1120" i="3"/>
  <c r="AI1120" i="3" s="1"/>
  <c r="AE1120" i="3"/>
  <c r="AF1120" i="3" s="1"/>
  <c r="AB1120" i="3"/>
  <c r="AC1120" i="3" s="1"/>
  <c r="Y1120" i="3"/>
  <c r="Z1120" i="3" s="1"/>
  <c r="V1120" i="3"/>
  <c r="W1120" i="3" s="1"/>
  <c r="R1120" i="3"/>
  <c r="P1120" i="3"/>
  <c r="BC1119" i="3"/>
  <c r="BD1119" i="3" s="1"/>
  <c r="AZ1119" i="3"/>
  <c r="BA1119" i="3" s="1"/>
  <c r="AW1119" i="3"/>
  <c r="AX1119" i="3" s="1"/>
  <c r="AT1119" i="3"/>
  <c r="AU1119" i="3" s="1"/>
  <c r="AQ1119" i="3"/>
  <c r="AR1119" i="3" s="1"/>
  <c r="AN1119" i="3"/>
  <c r="AO1119" i="3" s="1"/>
  <c r="AK1119" i="3"/>
  <c r="AL1119" i="3" s="1"/>
  <c r="AH1119" i="3"/>
  <c r="AI1119" i="3" s="1"/>
  <c r="AE1119" i="3"/>
  <c r="AF1119" i="3" s="1"/>
  <c r="AB1119" i="3"/>
  <c r="AC1119" i="3" s="1"/>
  <c r="Y1119" i="3"/>
  <c r="Z1119" i="3" s="1"/>
  <c r="V1119" i="3"/>
  <c r="W1119" i="3" s="1"/>
  <c r="R1119" i="3"/>
  <c r="P1119" i="3"/>
  <c r="BC1118" i="3"/>
  <c r="BD1118" i="3" s="1"/>
  <c r="AZ1118" i="3"/>
  <c r="BA1118" i="3" s="1"/>
  <c r="AW1118" i="3"/>
  <c r="AX1118" i="3" s="1"/>
  <c r="AT1118" i="3"/>
  <c r="AU1118" i="3" s="1"/>
  <c r="AQ1118" i="3"/>
  <c r="AR1118" i="3" s="1"/>
  <c r="AN1118" i="3"/>
  <c r="AO1118" i="3" s="1"/>
  <c r="AK1118" i="3"/>
  <c r="AL1118" i="3" s="1"/>
  <c r="AH1118" i="3"/>
  <c r="AI1118" i="3" s="1"/>
  <c r="AE1118" i="3"/>
  <c r="AF1118" i="3" s="1"/>
  <c r="AB1118" i="3"/>
  <c r="AC1118" i="3" s="1"/>
  <c r="Y1118" i="3"/>
  <c r="Z1118" i="3" s="1"/>
  <c r="V1118" i="3"/>
  <c r="W1118" i="3" s="1"/>
  <c r="R1118" i="3"/>
  <c r="P1118" i="3"/>
  <c r="BC1117" i="3"/>
  <c r="BD1117" i="3" s="1"/>
  <c r="AZ1117" i="3"/>
  <c r="BA1117" i="3" s="1"/>
  <c r="AW1117" i="3"/>
  <c r="AX1117" i="3" s="1"/>
  <c r="AT1117" i="3"/>
  <c r="AU1117" i="3" s="1"/>
  <c r="AQ1117" i="3"/>
  <c r="AR1117" i="3" s="1"/>
  <c r="AN1117" i="3"/>
  <c r="AO1117" i="3" s="1"/>
  <c r="AK1117" i="3"/>
  <c r="AL1117" i="3" s="1"/>
  <c r="AH1117" i="3"/>
  <c r="AI1117" i="3" s="1"/>
  <c r="AE1117" i="3"/>
  <c r="AF1117" i="3" s="1"/>
  <c r="AB1117" i="3"/>
  <c r="AC1117" i="3" s="1"/>
  <c r="Y1117" i="3"/>
  <c r="Z1117" i="3" s="1"/>
  <c r="V1117" i="3"/>
  <c r="W1117" i="3" s="1"/>
  <c r="R1117" i="3"/>
  <c r="P1117" i="3"/>
  <c r="BC1116" i="3"/>
  <c r="BD1116" i="3" s="1"/>
  <c r="AZ1116" i="3"/>
  <c r="BA1116" i="3" s="1"/>
  <c r="AW1116" i="3"/>
  <c r="AX1116" i="3" s="1"/>
  <c r="AT1116" i="3"/>
  <c r="AU1116" i="3" s="1"/>
  <c r="AQ1116" i="3"/>
  <c r="AR1116" i="3" s="1"/>
  <c r="AN1116" i="3"/>
  <c r="AO1116" i="3" s="1"/>
  <c r="AK1116" i="3"/>
  <c r="AL1116" i="3" s="1"/>
  <c r="AH1116" i="3"/>
  <c r="AI1116" i="3" s="1"/>
  <c r="AE1116" i="3"/>
  <c r="AF1116" i="3" s="1"/>
  <c r="AB1116" i="3"/>
  <c r="AC1116" i="3" s="1"/>
  <c r="Y1116" i="3"/>
  <c r="Z1116" i="3" s="1"/>
  <c r="V1116" i="3"/>
  <c r="W1116" i="3" s="1"/>
  <c r="R1116" i="3"/>
  <c r="P1116" i="3"/>
  <c r="BC1115" i="3"/>
  <c r="BD1115" i="3" s="1"/>
  <c r="AZ1115" i="3"/>
  <c r="BA1115" i="3" s="1"/>
  <c r="AW1115" i="3"/>
  <c r="AX1115" i="3" s="1"/>
  <c r="AT1115" i="3"/>
  <c r="AU1115" i="3" s="1"/>
  <c r="AQ1115" i="3"/>
  <c r="AR1115" i="3" s="1"/>
  <c r="AN1115" i="3"/>
  <c r="AO1115" i="3" s="1"/>
  <c r="AK1115" i="3"/>
  <c r="AL1115" i="3" s="1"/>
  <c r="AH1115" i="3"/>
  <c r="AI1115" i="3" s="1"/>
  <c r="AE1115" i="3"/>
  <c r="AF1115" i="3" s="1"/>
  <c r="AB1115" i="3"/>
  <c r="AC1115" i="3" s="1"/>
  <c r="Y1115" i="3"/>
  <c r="Z1115" i="3" s="1"/>
  <c r="V1115" i="3"/>
  <c r="W1115" i="3" s="1"/>
  <c r="R1115" i="3"/>
  <c r="P1115" i="3"/>
  <c r="BC1114" i="3"/>
  <c r="BD1114" i="3" s="1"/>
  <c r="AZ1114" i="3"/>
  <c r="BA1114" i="3" s="1"/>
  <c r="AW1114" i="3"/>
  <c r="AX1114" i="3" s="1"/>
  <c r="AT1114" i="3"/>
  <c r="AU1114" i="3" s="1"/>
  <c r="AQ1114" i="3"/>
  <c r="AR1114" i="3" s="1"/>
  <c r="AN1114" i="3"/>
  <c r="AO1114" i="3" s="1"/>
  <c r="AK1114" i="3"/>
  <c r="AL1114" i="3" s="1"/>
  <c r="AH1114" i="3"/>
  <c r="AI1114" i="3" s="1"/>
  <c r="AE1114" i="3"/>
  <c r="AF1114" i="3" s="1"/>
  <c r="AB1114" i="3"/>
  <c r="AC1114" i="3" s="1"/>
  <c r="Y1114" i="3"/>
  <c r="Z1114" i="3" s="1"/>
  <c r="V1114" i="3"/>
  <c r="W1114" i="3" s="1"/>
  <c r="R1114" i="3"/>
  <c r="P1114" i="3"/>
  <c r="BC1113" i="3"/>
  <c r="BD1113" i="3" s="1"/>
  <c r="AZ1113" i="3"/>
  <c r="BA1113" i="3" s="1"/>
  <c r="AW1113" i="3"/>
  <c r="AX1113" i="3" s="1"/>
  <c r="AT1113" i="3"/>
  <c r="AU1113" i="3" s="1"/>
  <c r="AQ1113" i="3"/>
  <c r="AR1113" i="3" s="1"/>
  <c r="AN1113" i="3"/>
  <c r="AO1113" i="3" s="1"/>
  <c r="AK1113" i="3"/>
  <c r="AL1113" i="3" s="1"/>
  <c r="AH1113" i="3"/>
  <c r="AI1113" i="3" s="1"/>
  <c r="AE1113" i="3"/>
  <c r="AF1113" i="3" s="1"/>
  <c r="AB1113" i="3"/>
  <c r="AC1113" i="3" s="1"/>
  <c r="Y1113" i="3"/>
  <c r="Z1113" i="3" s="1"/>
  <c r="V1113" i="3"/>
  <c r="W1113" i="3" s="1"/>
  <c r="R1113" i="3"/>
  <c r="P1113" i="3"/>
  <c r="BC1112" i="3"/>
  <c r="BD1112" i="3" s="1"/>
  <c r="AZ1112" i="3"/>
  <c r="BA1112" i="3" s="1"/>
  <c r="AW1112" i="3"/>
  <c r="AX1112" i="3" s="1"/>
  <c r="AT1112" i="3"/>
  <c r="AU1112" i="3" s="1"/>
  <c r="AQ1112" i="3"/>
  <c r="AR1112" i="3" s="1"/>
  <c r="AN1112" i="3"/>
  <c r="AO1112" i="3" s="1"/>
  <c r="AK1112" i="3"/>
  <c r="AL1112" i="3" s="1"/>
  <c r="AH1112" i="3"/>
  <c r="AI1112" i="3" s="1"/>
  <c r="AE1112" i="3"/>
  <c r="AF1112" i="3" s="1"/>
  <c r="AB1112" i="3"/>
  <c r="AC1112" i="3" s="1"/>
  <c r="Y1112" i="3"/>
  <c r="Z1112" i="3" s="1"/>
  <c r="V1112" i="3"/>
  <c r="W1112" i="3" s="1"/>
  <c r="R1112" i="3"/>
  <c r="P1112" i="3"/>
  <c r="BC1111" i="3"/>
  <c r="BD1111" i="3" s="1"/>
  <c r="AZ1111" i="3"/>
  <c r="BA1111" i="3" s="1"/>
  <c r="AW1111" i="3"/>
  <c r="AX1111" i="3" s="1"/>
  <c r="AT1111" i="3"/>
  <c r="AU1111" i="3" s="1"/>
  <c r="AQ1111" i="3"/>
  <c r="AR1111" i="3" s="1"/>
  <c r="AN1111" i="3"/>
  <c r="AO1111" i="3" s="1"/>
  <c r="AK1111" i="3"/>
  <c r="AL1111" i="3" s="1"/>
  <c r="AH1111" i="3"/>
  <c r="AI1111" i="3" s="1"/>
  <c r="AE1111" i="3"/>
  <c r="AF1111" i="3" s="1"/>
  <c r="AB1111" i="3"/>
  <c r="AC1111" i="3" s="1"/>
  <c r="Y1111" i="3"/>
  <c r="Z1111" i="3" s="1"/>
  <c r="V1111" i="3"/>
  <c r="W1111" i="3" s="1"/>
  <c r="R1111" i="3"/>
  <c r="P1111" i="3"/>
  <c r="BC1110" i="3"/>
  <c r="BD1110" i="3" s="1"/>
  <c r="AZ1110" i="3"/>
  <c r="BA1110" i="3" s="1"/>
  <c r="AW1110" i="3"/>
  <c r="AX1110" i="3" s="1"/>
  <c r="AT1110" i="3"/>
  <c r="AU1110" i="3" s="1"/>
  <c r="AQ1110" i="3"/>
  <c r="AR1110" i="3" s="1"/>
  <c r="AN1110" i="3"/>
  <c r="AO1110" i="3" s="1"/>
  <c r="AK1110" i="3"/>
  <c r="AL1110" i="3" s="1"/>
  <c r="AH1110" i="3"/>
  <c r="AI1110" i="3" s="1"/>
  <c r="AE1110" i="3"/>
  <c r="AF1110" i="3" s="1"/>
  <c r="AB1110" i="3"/>
  <c r="AC1110" i="3" s="1"/>
  <c r="Y1110" i="3"/>
  <c r="Z1110" i="3" s="1"/>
  <c r="V1110" i="3"/>
  <c r="W1110" i="3" s="1"/>
  <c r="R1110" i="3"/>
  <c r="P1110" i="3"/>
  <c r="BC1109" i="3"/>
  <c r="BD1109" i="3" s="1"/>
  <c r="AZ1109" i="3"/>
  <c r="BA1109" i="3" s="1"/>
  <c r="AW1109" i="3"/>
  <c r="AX1109" i="3" s="1"/>
  <c r="AT1109" i="3"/>
  <c r="AU1109" i="3" s="1"/>
  <c r="AQ1109" i="3"/>
  <c r="AR1109" i="3" s="1"/>
  <c r="AN1109" i="3"/>
  <c r="AO1109" i="3" s="1"/>
  <c r="AK1109" i="3"/>
  <c r="AL1109" i="3" s="1"/>
  <c r="AH1109" i="3"/>
  <c r="AI1109" i="3" s="1"/>
  <c r="AE1109" i="3"/>
  <c r="AF1109" i="3" s="1"/>
  <c r="AB1109" i="3"/>
  <c r="AC1109" i="3" s="1"/>
  <c r="Y1109" i="3"/>
  <c r="Z1109" i="3" s="1"/>
  <c r="V1109" i="3"/>
  <c r="W1109" i="3" s="1"/>
  <c r="R1109" i="3"/>
  <c r="P1109" i="3"/>
  <c r="BC1108" i="3"/>
  <c r="BD1108" i="3" s="1"/>
  <c r="AZ1108" i="3"/>
  <c r="BA1108" i="3" s="1"/>
  <c r="AW1108" i="3"/>
  <c r="AX1108" i="3" s="1"/>
  <c r="AT1108" i="3"/>
  <c r="AU1108" i="3" s="1"/>
  <c r="AQ1108" i="3"/>
  <c r="AR1108" i="3" s="1"/>
  <c r="AN1108" i="3"/>
  <c r="AO1108" i="3" s="1"/>
  <c r="AK1108" i="3"/>
  <c r="AL1108" i="3" s="1"/>
  <c r="AH1108" i="3"/>
  <c r="AI1108" i="3" s="1"/>
  <c r="AE1108" i="3"/>
  <c r="AF1108" i="3" s="1"/>
  <c r="AB1108" i="3"/>
  <c r="AC1108" i="3" s="1"/>
  <c r="Y1108" i="3"/>
  <c r="Z1108" i="3" s="1"/>
  <c r="V1108" i="3"/>
  <c r="W1108" i="3" s="1"/>
  <c r="R1108" i="3"/>
  <c r="P1108" i="3"/>
  <c r="BC1107" i="3"/>
  <c r="BD1107" i="3" s="1"/>
  <c r="AZ1107" i="3"/>
  <c r="BA1107" i="3" s="1"/>
  <c r="AW1107" i="3"/>
  <c r="AX1107" i="3" s="1"/>
  <c r="AT1107" i="3"/>
  <c r="AU1107" i="3" s="1"/>
  <c r="AQ1107" i="3"/>
  <c r="AR1107" i="3" s="1"/>
  <c r="AN1107" i="3"/>
  <c r="AO1107" i="3" s="1"/>
  <c r="AK1107" i="3"/>
  <c r="AL1107" i="3" s="1"/>
  <c r="AH1107" i="3"/>
  <c r="AI1107" i="3" s="1"/>
  <c r="AE1107" i="3"/>
  <c r="AF1107" i="3" s="1"/>
  <c r="AB1107" i="3"/>
  <c r="AC1107" i="3" s="1"/>
  <c r="Y1107" i="3"/>
  <c r="Z1107" i="3" s="1"/>
  <c r="V1107" i="3"/>
  <c r="W1107" i="3" s="1"/>
  <c r="R1107" i="3"/>
  <c r="P1107" i="3"/>
  <c r="BC1106" i="3"/>
  <c r="BD1106" i="3" s="1"/>
  <c r="AZ1106" i="3"/>
  <c r="BA1106" i="3" s="1"/>
  <c r="AW1106" i="3"/>
  <c r="AX1106" i="3" s="1"/>
  <c r="AT1106" i="3"/>
  <c r="AU1106" i="3" s="1"/>
  <c r="AQ1106" i="3"/>
  <c r="AR1106" i="3" s="1"/>
  <c r="AN1106" i="3"/>
  <c r="AO1106" i="3" s="1"/>
  <c r="AK1106" i="3"/>
  <c r="AL1106" i="3" s="1"/>
  <c r="AH1106" i="3"/>
  <c r="AI1106" i="3" s="1"/>
  <c r="AE1106" i="3"/>
  <c r="AF1106" i="3" s="1"/>
  <c r="AB1106" i="3"/>
  <c r="AC1106" i="3" s="1"/>
  <c r="Y1106" i="3"/>
  <c r="Z1106" i="3" s="1"/>
  <c r="V1106" i="3"/>
  <c r="W1106" i="3" s="1"/>
  <c r="R1106" i="3"/>
  <c r="P1106" i="3"/>
  <c r="BC1105" i="3"/>
  <c r="BD1105" i="3" s="1"/>
  <c r="AZ1105" i="3"/>
  <c r="BA1105" i="3" s="1"/>
  <c r="AW1105" i="3"/>
  <c r="AX1105" i="3" s="1"/>
  <c r="AT1105" i="3"/>
  <c r="AU1105" i="3" s="1"/>
  <c r="AQ1105" i="3"/>
  <c r="AR1105" i="3" s="1"/>
  <c r="AN1105" i="3"/>
  <c r="AO1105" i="3" s="1"/>
  <c r="AK1105" i="3"/>
  <c r="AL1105" i="3" s="1"/>
  <c r="AH1105" i="3"/>
  <c r="AI1105" i="3" s="1"/>
  <c r="AE1105" i="3"/>
  <c r="AF1105" i="3" s="1"/>
  <c r="AB1105" i="3"/>
  <c r="AC1105" i="3" s="1"/>
  <c r="Y1105" i="3"/>
  <c r="Z1105" i="3" s="1"/>
  <c r="V1105" i="3"/>
  <c r="W1105" i="3" s="1"/>
  <c r="R1105" i="3"/>
  <c r="P1105" i="3"/>
  <c r="BC1104" i="3"/>
  <c r="BD1104" i="3" s="1"/>
  <c r="AZ1104" i="3"/>
  <c r="BA1104" i="3" s="1"/>
  <c r="AW1104" i="3"/>
  <c r="AX1104" i="3" s="1"/>
  <c r="AT1104" i="3"/>
  <c r="AU1104" i="3" s="1"/>
  <c r="AQ1104" i="3"/>
  <c r="AR1104" i="3" s="1"/>
  <c r="AN1104" i="3"/>
  <c r="AO1104" i="3" s="1"/>
  <c r="AK1104" i="3"/>
  <c r="AL1104" i="3" s="1"/>
  <c r="AH1104" i="3"/>
  <c r="AI1104" i="3" s="1"/>
  <c r="AE1104" i="3"/>
  <c r="AF1104" i="3" s="1"/>
  <c r="AB1104" i="3"/>
  <c r="AC1104" i="3" s="1"/>
  <c r="Y1104" i="3"/>
  <c r="Z1104" i="3" s="1"/>
  <c r="V1104" i="3"/>
  <c r="W1104" i="3" s="1"/>
  <c r="R1104" i="3"/>
  <c r="P1104" i="3"/>
  <c r="BC1103" i="3"/>
  <c r="BD1103" i="3" s="1"/>
  <c r="AZ1103" i="3"/>
  <c r="BA1103" i="3" s="1"/>
  <c r="AW1103" i="3"/>
  <c r="AX1103" i="3" s="1"/>
  <c r="AT1103" i="3"/>
  <c r="AU1103" i="3" s="1"/>
  <c r="AQ1103" i="3"/>
  <c r="AR1103" i="3" s="1"/>
  <c r="AN1103" i="3"/>
  <c r="AO1103" i="3" s="1"/>
  <c r="AK1103" i="3"/>
  <c r="AL1103" i="3" s="1"/>
  <c r="AH1103" i="3"/>
  <c r="AI1103" i="3" s="1"/>
  <c r="AE1103" i="3"/>
  <c r="AF1103" i="3" s="1"/>
  <c r="AB1103" i="3"/>
  <c r="AC1103" i="3" s="1"/>
  <c r="Y1103" i="3"/>
  <c r="Z1103" i="3" s="1"/>
  <c r="V1103" i="3"/>
  <c r="R1103" i="3"/>
  <c r="P1103" i="3"/>
  <c r="BC1102" i="3"/>
  <c r="BD1102" i="3" s="1"/>
  <c r="AZ1102" i="3"/>
  <c r="BA1102" i="3" s="1"/>
  <c r="AW1102" i="3"/>
  <c r="AX1102" i="3" s="1"/>
  <c r="AT1102" i="3"/>
  <c r="AU1102" i="3" s="1"/>
  <c r="AQ1102" i="3"/>
  <c r="AR1102" i="3" s="1"/>
  <c r="AN1102" i="3"/>
  <c r="AO1102" i="3" s="1"/>
  <c r="AK1102" i="3"/>
  <c r="AL1102" i="3" s="1"/>
  <c r="AH1102" i="3"/>
  <c r="AI1102" i="3" s="1"/>
  <c r="AE1102" i="3"/>
  <c r="AF1102" i="3" s="1"/>
  <c r="AB1102" i="3"/>
  <c r="AC1102" i="3" s="1"/>
  <c r="Y1102" i="3"/>
  <c r="Z1102" i="3" s="1"/>
  <c r="V1102" i="3"/>
  <c r="W1102" i="3" s="1"/>
  <c r="R1102" i="3"/>
  <c r="P1102" i="3"/>
  <c r="BC1101" i="3"/>
  <c r="BD1101" i="3" s="1"/>
  <c r="AZ1101" i="3"/>
  <c r="BA1101" i="3" s="1"/>
  <c r="AW1101" i="3"/>
  <c r="AX1101" i="3" s="1"/>
  <c r="AT1101" i="3"/>
  <c r="AU1101" i="3" s="1"/>
  <c r="AQ1101" i="3"/>
  <c r="AR1101" i="3" s="1"/>
  <c r="AN1101" i="3"/>
  <c r="AO1101" i="3" s="1"/>
  <c r="AK1101" i="3"/>
  <c r="AL1101" i="3" s="1"/>
  <c r="AH1101" i="3"/>
  <c r="AI1101" i="3" s="1"/>
  <c r="AE1101" i="3"/>
  <c r="AF1101" i="3" s="1"/>
  <c r="AB1101" i="3"/>
  <c r="AC1101" i="3" s="1"/>
  <c r="Y1101" i="3"/>
  <c r="Z1101" i="3" s="1"/>
  <c r="V1101" i="3"/>
  <c r="W1101" i="3" s="1"/>
  <c r="R1101" i="3"/>
  <c r="P1101" i="3"/>
  <c r="BC1100" i="3"/>
  <c r="BD1100" i="3" s="1"/>
  <c r="AZ1100" i="3"/>
  <c r="BA1100" i="3" s="1"/>
  <c r="AW1100" i="3"/>
  <c r="AX1100" i="3" s="1"/>
  <c r="AT1100" i="3"/>
  <c r="AU1100" i="3" s="1"/>
  <c r="AQ1100" i="3"/>
  <c r="AR1100" i="3" s="1"/>
  <c r="AN1100" i="3"/>
  <c r="AO1100" i="3" s="1"/>
  <c r="AK1100" i="3"/>
  <c r="AL1100" i="3" s="1"/>
  <c r="AH1100" i="3"/>
  <c r="AI1100" i="3" s="1"/>
  <c r="AE1100" i="3"/>
  <c r="AF1100" i="3" s="1"/>
  <c r="AB1100" i="3"/>
  <c r="AC1100" i="3" s="1"/>
  <c r="Y1100" i="3"/>
  <c r="Z1100" i="3" s="1"/>
  <c r="V1100" i="3"/>
  <c r="W1100" i="3" s="1"/>
  <c r="R1100" i="3"/>
  <c r="P1100" i="3"/>
  <c r="BC1099" i="3"/>
  <c r="BD1099" i="3" s="1"/>
  <c r="AZ1099" i="3"/>
  <c r="BA1099" i="3" s="1"/>
  <c r="AW1099" i="3"/>
  <c r="AX1099" i="3" s="1"/>
  <c r="AT1099" i="3"/>
  <c r="AU1099" i="3" s="1"/>
  <c r="AQ1099" i="3"/>
  <c r="AR1099" i="3" s="1"/>
  <c r="AN1099" i="3"/>
  <c r="AO1099" i="3" s="1"/>
  <c r="AK1099" i="3"/>
  <c r="AL1099" i="3" s="1"/>
  <c r="AH1099" i="3"/>
  <c r="AI1099" i="3" s="1"/>
  <c r="AE1099" i="3"/>
  <c r="AF1099" i="3" s="1"/>
  <c r="AB1099" i="3"/>
  <c r="AC1099" i="3" s="1"/>
  <c r="Y1099" i="3"/>
  <c r="Z1099" i="3" s="1"/>
  <c r="V1099" i="3"/>
  <c r="W1099" i="3" s="1"/>
  <c r="R1099" i="3"/>
  <c r="P1099" i="3"/>
  <c r="BC1098" i="3"/>
  <c r="BD1098" i="3" s="1"/>
  <c r="AZ1098" i="3"/>
  <c r="BA1098" i="3" s="1"/>
  <c r="AW1098" i="3"/>
  <c r="AX1098" i="3" s="1"/>
  <c r="AT1098" i="3"/>
  <c r="AU1098" i="3" s="1"/>
  <c r="AQ1098" i="3"/>
  <c r="AR1098" i="3" s="1"/>
  <c r="AN1098" i="3"/>
  <c r="AO1098" i="3" s="1"/>
  <c r="AK1098" i="3"/>
  <c r="AL1098" i="3" s="1"/>
  <c r="AH1098" i="3"/>
  <c r="AI1098" i="3" s="1"/>
  <c r="AE1098" i="3"/>
  <c r="AF1098" i="3" s="1"/>
  <c r="AB1098" i="3"/>
  <c r="AC1098" i="3" s="1"/>
  <c r="Y1098" i="3"/>
  <c r="Z1098" i="3" s="1"/>
  <c r="V1098" i="3"/>
  <c r="W1098" i="3" s="1"/>
  <c r="R1098" i="3"/>
  <c r="P1098" i="3"/>
  <c r="BC1097" i="3"/>
  <c r="BD1097" i="3" s="1"/>
  <c r="AZ1097" i="3"/>
  <c r="BA1097" i="3" s="1"/>
  <c r="AW1097" i="3"/>
  <c r="AX1097" i="3" s="1"/>
  <c r="AT1097" i="3"/>
  <c r="AU1097" i="3" s="1"/>
  <c r="AQ1097" i="3"/>
  <c r="AR1097" i="3" s="1"/>
  <c r="AN1097" i="3"/>
  <c r="AO1097" i="3" s="1"/>
  <c r="AK1097" i="3"/>
  <c r="AL1097" i="3" s="1"/>
  <c r="AH1097" i="3"/>
  <c r="AI1097" i="3" s="1"/>
  <c r="AE1097" i="3"/>
  <c r="AF1097" i="3" s="1"/>
  <c r="AB1097" i="3"/>
  <c r="AC1097" i="3" s="1"/>
  <c r="Y1097" i="3"/>
  <c r="Z1097" i="3" s="1"/>
  <c r="V1097" i="3"/>
  <c r="W1097" i="3" s="1"/>
  <c r="R1097" i="3"/>
  <c r="P1097" i="3"/>
  <c r="BC1096" i="3"/>
  <c r="BD1096" i="3" s="1"/>
  <c r="AZ1096" i="3"/>
  <c r="BA1096" i="3" s="1"/>
  <c r="AW1096" i="3"/>
  <c r="AX1096" i="3" s="1"/>
  <c r="AT1096" i="3"/>
  <c r="AU1096" i="3" s="1"/>
  <c r="AQ1096" i="3"/>
  <c r="AR1096" i="3" s="1"/>
  <c r="AN1096" i="3"/>
  <c r="AO1096" i="3" s="1"/>
  <c r="AK1096" i="3"/>
  <c r="AL1096" i="3" s="1"/>
  <c r="AH1096" i="3"/>
  <c r="AI1096" i="3" s="1"/>
  <c r="AE1096" i="3"/>
  <c r="AF1096" i="3" s="1"/>
  <c r="AB1096" i="3"/>
  <c r="AC1096" i="3" s="1"/>
  <c r="Y1096" i="3"/>
  <c r="Z1096" i="3" s="1"/>
  <c r="V1096" i="3"/>
  <c r="W1096" i="3" s="1"/>
  <c r="R1096" i="3"/>
  <c r="P1096" i="3"/>
  <c r="BC1095" i="3"/>
  <c r="BD1095" i="3" s="1"/>
  <c r="AZ1095" i="3"/>
  <c r="BA1095" i="3" s="1"/>
  <c r="AW1095" i="3"/>
  <c r="AX1095" i="3" s="1"/>
  <c r="AT1095" i="3"/>
  <c r="AU1095" i="3" s="1"/>
  <c r="AQ1095" i="3"/>
  <c r="AR1095" i="3" s="1"/>
  <c r="AN1095" i="3"/>
  <c r="AO1095" i="3" s="1"/>
  <c r="AK1095" i="3"/>
  <c r="AL1095" i="3" s="1"/>
  <c r="AH1095" i="3"/>
  <c r="AI1095" i="3" s="1"/>
  <c r="AE1095" i="3"/>
  <c r="AF1095" i="3" s="1"/>
  <c r="AB1095" i="3"/>
  <c r="AC1095" i="3" s="1"/>
  <c r="Y1095" i="3"/>
  <c r="Z1095" i="3" s="1"/>
  <c r="V1095" i="3"/>
  <c r="W1095" i="3" s="1"/>
  <c r="R1095" i="3"/>
  <c r="P1095" i="3"/>
  <c r="BC1094" i="3"/>
  <c r="BD1094" i="3" s="1"/>
  <c r="AZ1094" i="3"/>
  <c r="BA1094" i="3" s="1"/>
  <c r="AW1094" i="3"/>
  <c r="AX1094" i="3" s="1"/>
  <c r="AT1094" i="3"/>
  <c r="AU1094" i="3" s="1"/>
  <c r="AQ1094" i="3"/>
  <c r="AR1094" i="3" s="1"/>
  <c r="AN1094" i="3"/>
  <c r="AO1094" i="3" s="1"/>
  <c r="AK1094" i="3"/>
  <c r="AL1094" i="3" s="1"/>
  <c r="AH1094" i="3"/>
  <c r="AI1094" i="3" s="1"/>
  <c r="AE1094" i="3"/>
  <c r="AF1094" i="3" s="1"/>
  <c r="AB1094" i="3"/>
  <c r="AC1094" i="3" s="1"/>
  <c r="Y1094" i="3"/>
  <c r="Z1094" i="3" s="1"/>
  <c r="V1094" i="3"/>
  <c r="W1094" i="3" s="1"/>
  <c r="R1094" i="3"/>
  <c r="P1094" i="3"/>
  <c r="BC1093" i="3"/>
  <c r="BD1093" i="3" s="1"/>
  <c r="AZ1093" i="3"/>
  <c r="BA1093" i="3" s="1"/>
  <c r="AW1093" i="3"/>
  <c r="AX1093" i="3" s="1"/>
  <c r="AT1093" i="3"/>
  <c r="AU1093" i="3" s="1"/>
  <c r="AQ1093" i="3"/>
  <c r="AR1093" i="3" s="1"/>
  <c r="AN1093" i="3"/>
  <c r="AO1093" i="3" s="1"/>
  <c r="AK1093" i="3"/>
  <c r="AL1093" i="3" s="1"/>
  <c r="AH1093" i="3"/>
  <c r="AI1093" i="3" s="1"/>
  <c r="AE1093" i="3"/>
  <c r="AF1093" i="3" s="1"/>
  <c r="AB1093" i="3"/>
  <c r="AC1093" i="3" s="1"/>
  <c r="Y1093" i="3"/>
  <c r="Z1093" i="3" s="1"/>
  <c r="V1093" i="3"/>
  <c r="W1093" i="3" s="1"/>
  <c r="R1093" i="3"/>
  <c r="P1093" i="3"/>
  <c r="BC1092" i="3"/>
  <c r="BD1092" i="3" s="1"/>
  <c r="AZ1092" i="3"/>
  <c r="BA1092" i="3" s="1"/>
  <c r="AW1092" i="3"/>
  <c r="AX1092" i="3" s="1"/>
  <c r="AT1092" i="3"/>
  <c r="AU1092" i="3" s="1"/>
  <c r="AQ1092" i="3"/>
  <c r="AR1092" i="3" s="1"/>
  <c r="AN1092" i="3"/>
  <c r="AO1092" i="3" s="1"/>
  <c r="AK1092" i="3"/>
  <c r="AL1092" i="3" s="1"/>
  <c r="AH1092" i="3"/>
  <c r="AI1092" i="3" s="1"/>
  <c r="AE1092" i="3"/>
  <c r="AF1092" i="3" s="1"/>
  <c r="AB1092" i="3"/>
  <c r="AC1092" i="3" s="1"/>
  <c r="Y1092" i="3"/>
  <c r="Z1092" i="3" s="1"/>
  <c r="V1092" i="3"/>
  <c r="R1092" i="3"/>
  <c r="P1092" i="3"/>
  <c r="BC1091" i="3"/>
  <c r="BD1091" i="3" s="1"/>
  <c r="AZ1091" i="3"/>
  <c r="BA1091" i="3" s="1"/>
  <c r="AW1091" i="3"/>
  <c r="AX1091" i="3" s="1"/>
  <c r="AT1091" i="3"/>
  <c r="AU1091" i="3" s="1"/>
  <c r="AQ1091" i="3"/>
  <c r="AR1091" i="3" s="1"/>
  <c r="AN1091" i="3"/>
  <c r="AO1091" i="3" s="1"/>
  <c r="AK1091" i="3"/>
  <c r="AL1091" i="3" s="1"/>
  <c r="AH1091" i="3"/>
  <c r="AI1091" i="3" s="1"/>
  <c r="AE1091" i="3"/>
  <c r="AF1091" i="3" s="1"/>
  <c r="AB1091" i="3"/>
  <c r="AC1091" i="3" s="1"/>
  <c r="Y1091" i="3"/>
  <c r="Z1091" i="3" s="1"/>
  <c r="V1091" i="3"/>
  <c r="W1091" i="3" s="1"/>
  <c r="R1091" i="3"/>
  <c r="P1091" i="3"/>
  <c r="BC1090" i="3"/>
  <c r="BD1090" i="3" s="1"/>
  <c r="AZ1090" i="3"/>
  <c r="BA1090" i="3" s="1"/>
  <c r="AW1090" i="3"/>
  <c r="AX1090" i="3" s="1"/>
  <c r="AT1090" i="3"/>
  <c r="AU1090" i="3" s="1"/>
  <c r="AQ1090" i="3"/>
  <c r="AR1090" i="3" s="1"/>
  <c r="AN1090" i="3"/>
  <c r="AO1090" i="3" s="1"/>
  <c r="AK1090" i="3"/>
  <c r="AL1090" i="3" s="1"/>
  <c r="AH1090" i="3"/>
  <c r="AI1090" i="3" s="1"/>
  <c r="AE1090" i="3"/>
  <c r="AF1090" i="3" s="1"/>
  <c r="AB1090" i="3"/>
  <c r="AC1090" i="3" s="1"/>
  <c r="Y1090" i="3"/>
  <c r="Z1090" i="3" s="1"/>
  <c r="V1090" i="3"/>
  <c r="W1090" i="3" s="1"/>
  <c r="R1090" i="3"/>
  <c r="P1090" i="3"/>
  <c r="BC1089" i="3"/>
  <c r="BD1089" i="3" s="1"/>
  <c r="AZ1089" i="3"/>
  <c r="BA1089" i="3" s="1"/>
  <c r="AW1089" i="3"/>
  <c r="AX1089" i="3" s="1"/>
  <c r="AT1089" i="3"/>
  <c r="AU1089" i="3" s="1"/>
  <c r="AQ1089" i="3"/>
  <c r="AR1089" i="3" s="1"/>
  <c r="AN1089" i="3"/>
  <c r="AO1089" i="3" s="1"/>
  <c r="AK1089" i="3"/>
  <c r="AL1089" i="3" s="1"/>
  <c r="AH1089" i="3"/>
  <c r="AI1089" i="3" s="1"/>
  <c r="AE1089" i="3"/>
  <c r="AF1089" i="3" s="1"/>
  <c r="AB1089" i="3"/>
  <c r="AC1089" i="3" s="1"/>
  <c r="Y1089" i="3"/>
  <c r="Z1089" i="3" s="1"/>
  <c r="V1089" i="3"/>
  <c r="W1089" i="3" s="1"/>
  <c r="R1089" i="3"/>
  <c r="P1089" i="3"/>
  <c r="BC1088" i="3"/>
  <c r="BD1088" i="3" s="1"/>
  <c r="AZ1088" i="3"/>
  <c r="BA1088" i="3" s="1"/>
  <c r="AW1088" i="3"/>
  <c r="AX1088" i="3" s="1"/>
  <c r="AT1088" i="3"/>
  <c r="AU1088" i="3" s="1"/>
  <c r="AQ1088" i="3"/>
  <c r="AR1088" i="3" s="1"/>
  <c r="AN1088" i="3"/>
  <c r="AO1088" i="3" s="1"/>
  <c r="AK1088" i="3"/>
  <c r="AL1088" i="3" s="1"/>
  <c r="AH1088" i="3"/>
  <c r="AI1088" i="3" s="1"/>
  <c r="AE1088" i="3"/>
  <c r="AF1088" i="3" s="1"/>
  <c r="AB1088" i="3"/>
  <c r="AC1088" i="3" s="1"/>
  <c r="Y1088" i="3"/>
  <c r="Z1088" i="3" s="1"/>
  <c r="V1088" i="3"/>
  <c r="W1088" i="3" s="1"/>
  <c r="R1088" i="3"/>
  <c r="P1088" i="3"/>
  <c r="BC1087" i="3"/>
  <c r="BD1087" i="3" s="1"/>
  <c r="AZ1087" i="3"/>
  <c r="BA1087" i="3" s="1"/>
  <c r="AW1087" i="3"/>
  <c r="AX1087" i="3" s="1"/>
  <c r="AT1087" i="3"/>
  <c r="AU1087" i="3" s="1"/>
  <c r="AQ1087" i="3"/>
  <c r="AR1087" i="3" s="1"/>
  <c r="AN1087" i="3"/>
  <c r="AO1087" i="3" s="1"/>
  <c r="AK1087" i="3"/>
  <c r="AL1087" i="3" s="1"/>
  <c r="AH1087" i="3"/>
  <c r="AI1087" i="3" s="1"/>
  <c r="AE1087" i="3"/>
  <c r="AF1087" i="3" s="1"/>
  <c r="AB1087" i="3"/>
  <c r="AC1087" i="3" s="1"/>
  <c r="Y1087" i="3"/>
  <c r="Z1087" i="3" s="1"/>
  <c r="V1087" i="3"/>
  <c r="W1087" i="3" s="1"/>
  <c r="R1087" i="3"/>
  <c r="P1087" i="3"/>
  <c r="BC1086" i="3"/>
  <c r="BD1086" i="3" s="1"/>
  <c r="AZ1086" i="3"/>
  <c r="BA1086" i="3" s="1"/>
  <c r="AW1086" i="3"/>
  <c r="AX1086" i="3" s="1"/>
  <c r="AT1086" i="3"/>
  <c r="AU1086" i="3" s="1"/>
  <c r="AQ1086" i="3"/>
  <c r="AR1086" i="3" s="1"/>
  <c r="AN1086" i="3"/>
  <c r="AO1086" i="3" s="1"/>
  <c r="AK1086" i="3"/>
  <c r="AL1086" i="3" s="1"/>
  <c r="AH1086" i="3"/>
  <c r="AI1086" i="3" s="1"/>
  <c r="AE1086" i="3"/>
  <c r="AF1086" i="3" s="1"/>
  <c r="AB1086" i="3"/>
  <c r="AC1086" i="3" s="1"/>
  <c r="Y1086" i="3"/>
  <c r="Z1086" i="3" s="1"/>
  <c r="V1086" i="3"/>
  <c r="W1086" i="3" s="1"/>
  <c r="R1086" i="3"/>
  <c r="P1086" i="3"/>
  <c r="BC1085" i="3"/>
  <c r="BD1085" i="3" s="1"/>
  <c r="AZ1085" i="3"/>
  <c r="BA1085" i="3" s="1"/>
  <c r="AW1085" i="3"/>
  <c r="AX1085" i="3" s="1"/>
  <c r="AT1085" i="3"/>
  <c r="AU1085" i="3" s="1"/>
  <c r="AQ1085" i="3"/>
  <c r="AR1085" i="3" s="1"/>
  <c r="AN1085" i="3"/>
  <c r="AO1085" i="3" s="1"/>
  <c r="AK1085" i="3"/>
  <c r="AL1085" i="3" s="1"/>
  <c r="AH1085" i="3"/>
  <c r="AI1085" i="3" s="1"/>
  <c r="AE1085" i="3"/>
  <c r="AF1085" i="3" s="1"/>
  <c r="AB1085" i="3"/>
  <c r="AC1085" i="3" s="1"/>
  <c r="Y1085" i="3"/>
  <c r="Z1085" i="3" s="1"/>
  <c r="V1085" i="3"/>
  <c r="W1085" i="3" s="1"/>
  <c r="R1085" i="3"/>
  <c r="P1085" i="3"/>
  <c r="BC1084" i="3"/>
  <c r="BD1084" i="3" s="1"/>
  <c r="AZ1084" i="3"/>
  <c r="BA1084" i="3" s="1"/>
  <c r="AW1084" i="3"/>
  <c r="AX1084" i="3" s="1"/>
  <c r="AT1084" i="3"/>
  <c r="AU1084" i="3" s="1"/>
  <c r="AQ1084" i="3"/>
  <c r="AR1084" i="3" s="1"/>
  <c r="AN1084" i="3"/>
  <c r="AO1084" i="3" s="1"/>
  <c r="AK1084" i="3"/>
  <c r="AL1084" i="3" s="1"/>
  <c r="AH1084" i="3"/>
  <c r="AI1084" i="3" s="1"/>
  <c r="AE1084" i="3"/>
  <c r="AF1084" i="3" s="1"/>
  <c r="AB1084" i="3"/>
  <c r="AC1084" i="3" s="1"/>
  <c r="Y1084" i="3"/>
  <c r="Z1084" i="3" s="1"/>
  <c r="V1084" i="3"/>
  <c r="W1084" i="3" s="1"/>
  <c r="R1084" i="3"/>
  <c r="P1084" i="3"/>
  <c r="BC1083" i="3"/>
  <c r="BD1083" i="3" s="1"/>
  <c r="AZ1083" i="3"/>
  <c r="BA1083" i="3" s="1"/>
  <c r="AW1083" i="3"/>
  <c r="AX1083" i="3" s="1"/>
  <c r="AT1083" i="3"/>
  <c r="AU1083" i="3" s="1"/>
  <c r="AQ1083" i="3"/>
  <c r="AR1083" i="3" s="1"/>
  <c r="AN1083" i="3"/>
  <c r="AO1083" i="3" s="1"/>
  <c r="AK1083" i="3"/>
  <c r="AL1083" i="3" s="1"/>
  <c r="AH1083" i="3"/>
  <c r="AI1083" i="3" s="1"/>
  <c r="AE1083" i="3"/>
  <c r="AF1083" i="3" s="1"/>
  <c r="AB1083" i="3"/>
  <c r="AC1083" i="3" s="1"/>
  <c r="Y1083" i="3"/>
  <c r="Z1083" i="3" s="1"/>
  <c r="V1083" i="3"/>
  <c r="W1083" i="3" s="1"/>
  <c r="R1083" i="3"/>
  <c r="P1083" i="3"/>
  <c r="BC1082" i="3"/>
  <c r="BD1082" i="3" s="1"/>
  <c r="AZ1082" i="3"/>
  <c r="BA1082" i="3" s="1"/>
  <c r="AW1082" i="3"/>
  <c r="AX1082" i="3" s="1"/>
  <c r="AT1082" i="3"/>
  <c r="AU1082" i="3" s="1"/>
  <c r="AQ1082" i="3"/>
  <c r="AR1082" i="3" s="1"/>
  <c r="AN1082" i="3"/>
  <c r="AO1082" i="3" s="1"/>
  <c r="AK1082" i="3"/>
  <c r="AL1082" i="3" s="1"/>
  <c r="AH1082" i="3"/>
  <c r="AI1082" i="3" s="1"/>
  <c r="AE1082" i="3"/>
  <c r="AF1082" i="3" s="1"/>
  <c r="AB1082" i="3"/>
  <c r="AC1082" i="3" s="1"/>
  <c r="Y1082" i="3"/>
  <c r="Z1082" i="3" s="1"/>
  <c r="V1082" i="3"/>
  <c r="W1082" i="3" s="1"/>
  <c r="R1082" i="3"/>
  <c r="P1082" i="3"/>
  <c r="BC1081" i="3"/>
  <c r="BD1081" i="3" s="1"/>
  <c r="AZ1081" i="3"/>
  <c r="BA1081" i="3" s="1"/>
  <c r="AW1081" i="3"/>
  <c r="AX1081" i="3" s="1"/>
  <c r="AT1081" i="3"/>
  <c r="AU1081" i="3" s="1"/>
  <c r="AQ1081" i="3"/>
  <c r="AR1081" i="3" s="1"/>
  <c r="AN1081" i="3"/>
  <c r="AO1081" i="3" s="1"/>
  <c r="AK1081" i="3"/>
  <c r="AL1081" i="3" s="1"/>
  <c r="AH1081" i="3"/>
  <c r="AI1081" i="3" s="1"/>
  <c r="AE1081" i="3"/>
  <c r="AF1081" i="3" s="1"/>
  <c r="AB1081" i="3"/>
  <c r="AC1081" i="3" s="1"/>
  <c r="Y1081" i="3"/>
  <c r="Z1081" i="3" s="1"/>
  <c r="V1081" i="3"/>
  <c r="W1081" i="3" s="1"/>
  <c r="R1081" i="3"/>
  <c r="P1081" i="3"/>
  <c r="BC1080" i="3"/>
  <c r="BD1080" i="3" s="1"/>
  <c r="AZ1080" i="3"/>
  <c r="BA1080" i="3" s="1"/>
  <c r="AW1080" i="3"/>
  <c r="AX1080" i="3" s="1"/>
  <c r="AT1080" i="3"/>
  <c r="AU1080" i="3" s="1"/>
  <c r="AQ1080" i="3"/>
  <c r="AR1080" i="3" s="1"/>
  <c r="AN1080" i="3"/>
  <c r="AO1080" i="3" s="1"/>
  <c r="AK1080" i="3"/>
  <c r="AL1080" i="3" s="1"/>
  <c r="AH1080" i="3"/>
  <c r="AI1080" i="3" s="1"/>
  <c r="AE1080" i="3"/>
  <c r="AF1080" i="3" s="1"/>
  <c r="AB1080" i="3"/>
  <c r="AC1080" i="3" s="1"/>
  <c r="Y1080" i="3"/>
  <c r="Z1080" i="3" s="1"/>
  <c r="V1080" i="3"/>
  <c r="W1080" i="3" s="1"/>
  <c r="R1080" i="3"/>
  <c r="P1080" i="3"/>
  <c r="BC1079" i="3"/>
  <c r="BD1079" i="3" s="1"/>
  <c r="AZ1079" i="3"/>
  <c r="BA1079" i="3" s="1"/>
  <c r="AW1079" i="3"/>
  <c r="AX1079" i="3" s="1"/>
  <c r="AT1079" i="3"/>
  <c r="AU1079" i="3" s="1"/>
  <c r="AQ1079" i="3"/>
  <c r="AR1079" i="3" s="1"/>
  <c r="AN1079" i="3"/>
  <c r="AO1079" i="3" s="1"/>
  <c r="AK1079" i="3"/>
  <c r="AL1079" i="3" s="1"/>
  <c r="AH1079" i="3"/>
  <c r="AI1079" i="3" s="1"/>
  <c r="AE1079" i="3"/>
  <c r="AF1079" i="3" s="1"/>
  <c r="AB1079" i="3"/>
  <c r="AC1079" i="3" s="1"/>
  <c r="Y1079" i="3"/>
  <c r="Z1079" i="3" s="1"/>
  <c r="V1079" i="3"/>
  <c r="W1079" i="3" s="1"/>
  <c r="R1079" i="3"/>
  <c r="P1079" i="3"/>
  <c r="BC1078" i="3"/>
  <c r="BD1078" i="3" s="1"/>
  <c r="AZ1078" i="3"/>
  <c r="BA1078" i="3" s="1"/>
  <c r="AW1078" i="3"/>
  <c r="AX1078" i="3" s="1"/>
  <c r="AT1078" i="3"/>
  <c r="AU1078" i="3" s="1"/>
  <c r="AQ1078" i="3"/>
  <c r="AR1078" i="3" s="1"/>
  <c r="AN1078" i="3"/>
  <c r="AO1078" i="3" s="1"/>
  <c r="AK1078" i="3"/>
  <c r="AL1078" i="3" s="1"/>
  <c r="AH1078" i="3"/>
  <c r="AI1078" i="3" s="1"/>
  <c r="AE1078" i="3"/>
  <c r="AF1078" i="3" s="1"/>
  <c r="AB1078" i="3"/>
  <c r="AC1078" i="3" s="1"/>
  <c r="Y1078" i="3"/>
  <c r="Z1078" i="3" s="1"/>
  <c r="V1078" i="3"/>
  <c r="W1078" i="3" s="1"/>
  <c r="R1078" i="3"/>
  <c r="P1078" i="3"/>
  <c r="BC1077" i="3"/>
  <c r="BD1077" i="3" s="1"/>
  <c r="AZ1077" i="3"/>
  <c r="BA1077" i="3" s="1"/>
  <c r="AW1077" i="3"/>
  <c r="AX1077" i="3" s="1"/>
  <c r="AT1077" i="3"/>
  <c r="AU1077" i="3" s="1"/>
  <c r="AQ1077" i="3"/>
  <c r="AR1077" i="3" s="1"/>
  <c r="AN1077" i="3"/>
  <c r="AO1077" i="3" s="1"/>
  <c r="AK1077" i="3"/>
  <c r="AL1077" i="3" s="1"/>
  <c r="AH1077" i="3"/>
  <c r="AI1077" i="3" s="1"/>
  <c r="AE1077" i="3"/>
  <c r="AF1077" i="3" s="1"/>
  <c r="AB1077" i="3"/>
  <c r="AC1077" i="3" s="1"/>
  <c r="Y1077" i="3"/>
  <c r="Z1077" i="3" s="1"/>
  <c r="V1077" i="3"/>
  <c r="W1077" i="3" s="1"/>
  <c r="R1077" i="3"/>
  <c r="P1077" i="3"/>
  <c r="BC1076" i="3"/>
  <c r="BD1076" i="3" s="1"/>
  <c r="AZ1076" i="3"/>
  <c r="BA1076" i="3" s="1"/>
  <c r="AW1076" i="3"/>
  <c r="AX1076" i="3" s="1"/>
  <c r="AT1076" i="3"/>
  <c r="AU1076" i="3" s="1"/>
  <c r="AQ1076" i="3"/>
  <c r="AR1076" i="3" s="1"/>
  <c r="AN1076" i="3"/>
  <c r="AO1076" i="3" s="1"/>
  <c r="AK1076" i="3"/>
  <c r="AL1076" i="3" s="1"/>
  <c r="AH1076" i="3"/>
  <c r="AI1076" i="3" s="1"/>
  <c r="AE1076" i="3"/>
  <c r="AF1076" i="3" s="1"/>
  <c r="AB1076" i="3"/>
  <c r="AC1076" i="3" s="1"/>
  <c r="Y1076" i="3"/>
  <c r="Z1076" i="3" s="1"/>
  <c r="V1076" i="3"/>
  <c r="W1076" i="3" s="1"/>
  <c r="R1076" i="3"/>
  <c r="P1076" i="3"/>
  <c r="BC1075" i="3"/>
  <c r="BD1075" i="3" s="1"/>
  <c r="AZ1075" i="3"/>
  <c r="BA1075" i="3" s="1"/>
  <c r="AW1075" i="3"/>
  <c r="AX1075" i="3" s="1"/>
  <c r="AT1075" i="3"/>
  <c r="AU1075" i="3" s="1"/>
  <c r="AQ1075" i="3"/>
  <c r="AR1075" i="3" s="1"/>
  <c r="AN1075" i="3"/>
  <c r="AO1075" i="3" s="1"/>
  <c r="AK1075" i="3"/>
  <c r="AL1075" i="3" s="1"/>
  <c r="AH1075" i="3"/>
  <c r="AI1075" i="3" s="1"/>
  <c r="AE1075" i="3"/>
  <c r="AF1075" i="3" s="1"/>
  <c r="AB1075" i="3"/>
  <c r="AC1075" i="3" s="1"/>
  <c r="Y1075" i="3"/>
  <c r="Z1075" i="3" s="1"/>
  <c r="V1075" i="3"/>
  <c r="W1075" i="3" s="1"/>
  <c r="R1075" i="3"/>
  <c r="P1075" i="3"/>
  <c r="BC1074" i="3"/>
  <c r="BD1074" i="3" s="1"/>
  <c r="AZ1074" i="3"/>
  <c r="BA1074" i="3" s="1"/>
  <c r="AW1074" i="3"/>
  <c r="AX1074" i="3" s="1"/>
  <c r="AT1074" i="3"/>
  <c r="AU1074" i="3" s="1"/>
  <c r="AQ1074" i="3"/>
  <c r="AR1074" i="3" s="1"/>
  <c r="AN1074" i="3"/>
  <c r="AO1074" i="3" s="1"/>
  <c r="AK1074" i="3"/>
  <c r="AL1074" i="3" s="1"/>
  <c r="AH1074" i="3"/>
  <c r="AI1074" i="3" s="1"/>
  <c r="AE1074" i="3"/>
  <c r="AF1074" i="3" s="1"/>
  <c r="AB1074" i="3"/>
  <c r="AC1074" i="3" s="1"/>
  <c r="Y1074" i="3"/>
  <c r="Z1074" i="3" s="1"/>
  <c r="V1074" i="3"/>
  <c r="W1074" i="3" s="1"/>
  <c r="R1074" i="3"/>
  <c r="P1074" i="3"/>
  <c r="BC1073" i="3"/>
  <c r="BD1073" i="3" s="1"/>
  <c r="AZ1073" i="3"/>
  <c r="BA1073" i="3" s="1"/>
  <c r="AW1073" i="3"/>
  <c r="AX1073" i="3" s="1"/>
  <c r="AT1073" i="3"/>
  <c r="AU1073" i="3" s="1"/>
  <c r="AQ1073" i="3"/>
  <c r="AR1073" i="3" s="1"/>
  <c r="AN1073" i="3"/>
  <c r="AO1073" i="3" s="1"/>
  <c r="AK1073" i="3"/>
  <c r="AL1073" i="3" s="1"/>
  <c r="AH1073" i="3"/>
  <c r="AI1073" i="3" s="1"/>
  <c r="AE1073" i="3"/>
  <c r="AF1073" i="3" s="1"/>
  <c r="AB1073" i="3"/>
  <c r="AC1073" i="3" s="1"/>
  <c r="Y1073" i="3"/>
  <c r="Z1073" i="3" s="1"/>
  <c r="V1073" i="3"/>
  <c r="W1073" i="3" s="1"/>
  <c r="R1073" i="3"/>
  <c r="P1073" i="3"/>
  <c r="BC1072" i="3"/>
  <c r="BD1072" i="3" s="1"/>
  <c r="AZ1072" i="3"/>
  <c r="BA1072" i="3" s="1"/>
  <c r="AW1072" i="3"/>
  <c r="AX1072" i="3" s="1"/>
  <c r="AT1072" i="3"/>
  <c r="AU1072" i="3" s="1"/>
  <c r="AQ1072" i="3"/>
  <c r="AR1072" i="3" s="1"/>
  <c r="AN1072" i="3"/>
  <c r="AO1072" i="3" s="1"/>
  <c r="AK1072" i="3"/>
  <c r="AL1072" i="3" s="1"/>
  <c r="AH1072" i="3"/>
  <c r="AI1072" i="3" s="1"/>
  <c r="AE1072" i="3"/>
  <c r="AF1072" i="3" s="1"/>
  <c r="AB1072" i="3"/>
  <c r="AC1072" i="3" s="1"/>
  <c r="Y1072" i="3"/>
  <c r="Z1072" i="3" s="1"/>
  <c r="V1072" i="3"/>
  <c r="W1072" i="3" s="1"/>
  <c r="R1072" i="3"/>
  <c r="P1072" i="3"/>
  <c r="BC1071" i="3"/>
  <c r="BD1071" i="3" s="1"/>
  <c r="AZ1071" i="3"/>
  <c r="BA1071" i="3" s="1"/>
  <c r="AW1071" i="3"/>
  <c r="AX1071" i="3" s="1"/>
  <c r="AT1071" i="3"/>
  <c r="AU1071" i="3" s="1"/>
  <c r="AQ1071" i="3"/>
  <c r="AR1071" i="3" s="1"/>
  <c r="AN1071" i="3"/>
  <c r="AO1071" i="3" s="1"/>
  <c r="AK1071" i="3"/>
  <c r="AL1071" i="3" s="1"/>
  <c r="AH1071" i="3"/>
  <c r="AI1071" i="3" s="1"/>
  <c r="AE1071" i="3"/>
  <c r="AF1071" i="3" s="1"/>
  <c r="AB1071" i="3"/>
  <c r="AC1071" i="3" s="1"/>
  <c r="Y1071" i="3"/>
  <c r="Z1071" i="3" s="1"/>
  <c r="V1071" i="3"/>
  <c r="W1071" i="3" s="1"/>
  <c r="R1071" i="3"/>
  <c r="P1071" i="3"/>
  <c r="BC1070" i="3"/>
  <c r="BD1070" i="3" s="1"/>
  <c r="AZ1070" i="3"/>
  <c r="BA1070" i="3" s="1"/>
  <c r="AW1070" i="3"/>
  <c r="AX1070" i="3" s="1"/>
  <c r="AT1070" i="3"/>
  <c r="AU1070" i="3" s="1"/>
  <c r="AQ1070" i="3"/>
  <c r="AR1070" i="3" s="1"/>
  <c r="AN1070" i="3"/>
  <c r="AO1070" i="3" s="1"/>
  <c r="AK1070" i="3"/>
  <c r="AL1070" i="3" s="1"/>
  <c r="AH1070" i="3"/>
  <c r="AI1070" i="3" s="1"/>
  <c r="AE1070" i="3"/>
  <c r="AF1070" i="3" s="1"/>
  <c r="AB1070" i="3"/>
  <c r="AC1070" i="3" s="1"/>
  <c r="Y1070" i="3"/>
  <c r="Z1070" i="3" s="1"/>
  <c r="V1070" i="3"/>
  <c r="W1070" i="3" s="1"/>
  <c r="R1070" i="3"/>
  <c r="P1070" i="3"/>
  <c r="BC1069" i="3"/>
  <c r="BD1069" i="3" s="1"/>
  <c r="AZ1069" i="3"/>
  <c r="BA1069" i="3" s="1"/>
  <c r="AW1069" i="3"/>
  <c r="AX1069" i="3" s="1"/>
  <c r="AT1069" i="3"/>
  <c r="AU1069" i="3" s="1"/>
  <c r="AQ1069" i="3"/>
  <c r="AR1069" i="3" s="1"/>
  <c r="AN1069" i="3"/>
  <c r="AO1069" i="3" s="1"/>
  <c r="AK1069" i="3"/>
  <c r="AL1069" i="3" s="1"/>
  <c r="AH1069" i="3"/>
  <c r="AI1069" i="3" s="1"/>
  <c r="AE1069" i="3"/>
  <c r="AF1069" i="3" s="1"/>
  <c r="AB1069" i="3"/>
  <c r="AC1069" i="3" s="1"/>
  <c r="Y1069" i="3"/>
  <c r="Z1069" i="3" s="1"/>
  <c r="V1069" i="3"/>
  <c r="W1069" i="3" s="1"/>
  <c r="R1069" i="3"/>
  <c r="P1069" i="3"/>
  <c r="BC1068" i="3"/>
  <c r="BD1068" i="3" s="1"/>
  <c r="AZ1068" i="3"/>
  <c r="BA1068" i="3" s="1"/>
  <c r="AW1068" i="3"/>
  <c r="AX1068" i="3" s="1"/>
  <c r="AT1068" i="3"/>
  <c r="AU1068" i="3" s="1"/>
  <c r="AQ1068" i="3"/>
  <c r="AR1068" i="3" s="1"/>
  <c r="AN1068" i="3"/>
  <c r="AO1068" i="3" s="1"/>
  <c r="AK1068" i="3"/>
  <c r="AL1068" i="3" s="1"/>
  <c r="AH1068" i="3"/>
  <c r="AI1068" i="3" s="1"/>
  <c r="AE1068" i="3"/>
  <c r="AF1068" i="3" s="1"/>
  <c r="AB1068" i="3"/>
  <c r="AC1068" i="3" s="1"/>
  <c r="Y1068" i="3"/>
  <c r="Z1068" i="3" s="1"/>
  <c r="V1068" i="3"/>
  <c r="R1068" i="3"/>
  <c r="P1068" i="3"/>
  <c r="BC1067" i="3"/>
  <c r="BD1067" i="3" s="1"/>
  <c r="AZ1067" i="3"/>
  <c r="BA1067" i="3" s="1"/>
  <c r="AW1067" i="3"/>
  <c r="AX1067" i="3" s="1"/>
  <c r="AT1067" i="3"/>
  <c r="AU1067" i="3" s="1"/>
  <c r="AQ1067" i="3"/>
  <c r="AR1067" i="3" s="1"/>
  <c r="AN1067" i="3"/>
  <c r="AO1067" i="3" s="1"/>
  <c r="AK1067" i="3"/>
  <c r="AL1067" i="3" s="1"/>
  <c r="AH1067" i="3"/>
  <c r="AI1067" i="3" s="1"/>
  <c r="AE1067" i="3"/>
  <c r="AF1067" i="3" s="1"/>
  <c r="AB1067" i="3"/>
  <c r="AC1067" i="3" s="1"/>
  <c r="Y1067" i="3"/>
  <c r="Z1067" i="3" s="1"/>
  <c r="V1067" i="3"/>
  <c r="W1067" i="3" s="1"/>
  <c r="R1067" i="3"/>
  <c r="P1067" i="3"/>
  <c r="BC1066" i="3"/>
  <c r="BD1066" i="3" s="1"/>
  <c r="AZ1066" i="3"/>
  <c r="BA1066" i="3" s="1"/>
  <c r="AW1066" i="3"/>
  <c r="AX1066" i="3" s="1"/>
  <c r="AT1066" i="3"/>
  <c r="AU1066" i="3" s="1"/>
  <c r="AQ1066" i="3"/>
  <c r="AR1066" i="3" s="1"/>
  <c r="AN1066" i="3"/>
  <c r="AO1066" i="3" s="1"/>
  <c r="AK1066" i="3"/>
  <c r="AL1066" i="3" s="1"/>
  <c r="AH1066" i="3"/>
  <c r="AI1066" i="3" s="1"/>
  <c r="AE1066" i="3"/>
  <c r="AF1066" i="3" s="1"/>
  <c r="AB1066" i="3"/>
  <c r="AC1066" i="3" s="1"/>
  <c r="Y1066" i="3"/>
  <c r="Z1066" i="3" s="1"/>
  <c r="V1066" i="3"/>
  <c r="W1066" i="3" s="1"/>
  <c r="R1066" i="3"/>
  <c r="P1066" i="3"/>
  <c r="BC1065" i="3"/>
  <c r="BD1065" i="3" s="1"/>
  <c r="AZ1065" i="3"/>
  <c r="BA1065" i="3" s="1"/>
  <c r="AW1065" i="3"/>
  <c r="AX1065" i="3" s="1"/>
  <c r="AT1065" i="3"/>
  <c r="AU1065" i="3" s="1"/>
  <c r="AQ1065" i="3"/>
  <c r="AR1065" i="3" s="1"/>
  <c r="AN1065" i="3"/>
  <c r="AO1065" i="3" s="1"/>
  <c r="AK1065" i="3"/>
  <c r="AL1065" i="3" s="1"/>
  <c r="AH1065" i="3"/>
  <c r="AI1065" i="3" s="1"/>
  <c r="AE1065" i="3"/>
  <c r="AF1065" i="3" s="1"/>
  <c r="AB1065" i="3"/>
  <c r="AC1065" i="3" s="1"/>
  <c r="Y1065" i="3"/>
  <c r="Z1065" i="3" s="1"/>
  <c r="V1065" i="3"/>
  <c r="W1065" i="3" s="1"/>
  <c r="R1065" i="3"/>
  <c r="P1065" i="3"/>
  <c r="BC1064" i="3"/>
  <c r="BD1064" i="3" s="1"/>
  <c r="AZ1064" i="3"/>
  <c r="BA1064" i="3" s="1"/>
  <c r="AW1064" i="3"/>
  <c r="AX1064" i="3" s="1"/>
  <c r="AT1064" i="3"/>
  <c r="AU1064" i="3" s="1"/>
  <c r="AQ1064" i="3"/>
  <c r="AR1064" i="3" s="1"/>
  <c r="AN1064" i="3"/>
  <c r="AO1064" i="3" s="1"/>
  <c r="AK1064" i="3"/>
  <c r="AL1064" i="3" s="1"/>
  <c r="AH1064" i="3"/>
  <c r="AI1064" i="3" s="1"/>
  <c r="AE1064" i="3"/>
  <c r="AF1064" i="3" s="1"/>
  <c r="AB1064" i="3"/>
  <c r="AC1064" i="3" s="1"/>
  <c r="Y1064" i="3"/>
  <c r="Z1064" i="3" s="1"/>
  <c r="V1064" i="3"/>
  <c r="W1064" i="3" s="1"/>
  <c r="R1064" i="3"/>
  <c r="P1064" i="3"/>
  <c r="BC1063" i="3"/>
  <c r="BD1063" i="3" s="1"/>
  <c r="AZ1063" i="3"/>
  <c r="BA1063" i="3" s="1"/>
  <c r="AW1063" i="3"/>
  <c r="AX1063" i="3" s="1"/>
  <c r="AT1063" i="3"/>
  <c r="AU1063" i="3" s="1"/>
  <c r="AQ1063" i="3"/>
  <c r="AR1063" i="3" s="1"/>
  <c r="AN1063" i="3"/>
  <c r="AO1063" i="3" s="1"/>
  <c r="AK1063" i="3"/>
  <c r="AL1063" i="3" s="1"/>
  <c r="AH1063" i="3"/>
  <c r="AI1063" i="3" s="1"/>
  <c r="AE1063" i="3"/>
  <c r="AF1063" i="3" s="1"/>
  <c r="AB1063" i="3"/>
  <c r="AC1063" i="3" s="1"/>
  <c r="Y1063" i="3"/>
  <c r="Z1063" i="3" s="1"/>
  <c r="V1063" i="3"/>
  <c r="W1063" i="3" s="1"/>
  <c r="R1063" i="3"/>
  <c r="P1063" i="3"/>
  <c r="BC1062" i="3"/>
  <c r="BD1062" i="3" s="1"/>
  <c r="AZ1062" i="3"/>
  <c r="BA1062" i="3" s="1"/>
  <c r="AW1062" i="3"/>
  <c r="AX1062" i="3" s="1"/>
  <c r="AT1062" i="3"/>
  <c r="AU1062" i="3" s="1"/>
  <c r="AQ1062" i="3"/>
  <c r="AR1062" i="3" s="1"/>
  <c r="AN1062" i="3"/>
  <c r="AO1062" i="3" s="1"/>
  <c r="AK1062" i="3"/>
  <c r="AL1062" i="3" s="1"/>
  <c r="AH1062" i="3"/>
  <c r="AI1062" i="3" s="1"/>
  <c r="AE1062" i="3"/>
  <c r="AF1062" i="3" s="1"/>
  <c r="AB1062" i="3"/>
  <c r="AC1062" i="3" s="1"/>
  <c r="Y1062" i="3"/>
  <c r="Z1062" i="3" s="1"/>
  <c r="V1062" i="3"/>
  <c r="W1062" i="3" s="1"/>
  <c r="R1062" i="3"/>
  <c r="P1062" i="3"/>
  <c r="BC1061" i="3"/>
  <c r="BD1061" i="3" s="1"/>
  <c r="AZ1061" i="3"/>
  <c r="BA1061" i="3" s="1"/>
  <c r="AW1061" i="3"/>
  <c r="AX1061" i="3" s="1"/>
  <c r="AT1061" i="3"/>
  <c r="AU1061" i="3" s="1"/>
  <c r="AQ1061" i="3"/>
  <c r="AR1061" i="3" s="1"/>
  <c r="AN1061" i="3"/>
  <c r="AO1061" i="3" s="1"/>
  <c r="AK1061" i="3"/>
  <c r="AL1061" i="3" s="1"/>
  <c r="AH1061" i="3"/>
  <c r="AI1061" i="3" s="1"/>
  <c r="AE1061" i="3"/>
  <c r="AF1061" i="3" s="1"/>
  <c r="AB1061" i="3"/>
  <c r="AC1061" i="3" s="1"/>
  <c r="Y1061" i="3"/>
  <c r="Z1061" i="3" s="1"/>
  <c r="V1061" i="3"/>
  <c r="W1061" i="3" s="1"/>
  <c r="R1061" i="3"/>
  <c r="P1061" i="3"/>
  <c r="BC1060" i="3"/>
  <c r="BD1060" i="3" s="1"/>
  <c r="AZ1060" i="3"/>
  <c r="BA1060" i="3" s="1"/>
  <c r="AW1060" i="3"/>
  <c r="AX1060" i="3" s="1"/>
  <c r="AT1060" i="3"/>
  <c r="AU1060" i="3" s="1"/>
  <c r="AQ1060" i="3"/>
  <c r="AR1060" i="3" s="1"/>
  <c r="AN1060" i="3"/>
  <c r="AO1060" i="3" s="1"/>
  <c r="AK1060" i="3"/>
  <c r="AL1060" i="3" s="1"/>
  <c r="AH1060" i="3"/>
  <c r="AI1060" i="3" s="1"/>
  <c r="AE1060" i="3"/>
  <c r="AF1060" i="3" s="1"/>
  <c r="AB1060" i="3"/>
  <c r="AC1060" i="3" s="1"/>
  <c r="Y1060" i="3"/>
  <c r="Z1060" i="3" s="1"/>
  <c r="V1060" i="3"/>
  <c r="R1060" i="3"/>
  <c r="P1060" i="3"/>
  <c r="BC1059" i="3"/>
  <c r="BD1059" i="3" s="1"/>
  <c r="AZ1059" i="3"/>
  <c r="BA1059" i="3" s="1"/>
  <c r="AW1059" i="3"/>
  <c r="AX1059" i="3" s="1"/>
  <c r="AT1059" i="3"/>
  <c r="AU1059" i="3" s="1"/>
  <c r="AQ1059" i="3"/>
  <c r="AR1059" i="3" s="1"/>
  <c r="AN1059" i="3"/>
  <c r="AO1059" i="3" s="1"/>
  <c r="AK1059" i="3"/>
  <c r="AL1059" i="3" s="1"/>
  <c r="AH1059" i="3"/>
  <c r="AI1059" i="3" s="1"/>
  <c r="AE1059" i="3"/>
  <c r="AF1059" i="3" s="1"/>
  <c r="AB1059" i="3"/>
  <c r="AC1059" i="3" s="1"/>
  <c r="Y1059" i="3"/>
  <c r="Z1059" i="3" s="1"/>
  <c r="V1059" i="3"/>
  <c r="W1059" i="3" s="1"/>
  <c r="R1059" i="3"/>
  <c r="P1059" i="3"/>
  <c r="BC1058" i="3"/>
  <c r="BD1058" i="3" s="1"/>
  <c r="AZ1058" i="3"/>
  <c r="BA1058" i="3" s="1"/>
  <c r="AW1058" i="3"/>
  <c r="AX1058" i="3" s="1"/>
  <c r="AT1058" i="3"/>
  <c r="AU1058" i="3" s="1"/>
  <c r="AQ1058" i="3"/>
  <c r="AR1058" i="3" s="1"/>
  <c r="AN1058" i="3"/>
  <c r="AO1058" i="3" s="1"/>
  <c r="AK1058" i="3"/>
  <c r="AL1058" i="3" s="1"/>
  <c r="AH1058" i="3"/>
  <c r="AI1058" i="3" s="1"/>
  <c r="AE1058" i="3"/>
  <c r="AF1058" i="3" s="1"/>
  <c r="AB1058" i="3"/>
  <c r="AC1058" i="3" s="1"/>
  <c r="Y1058" i="3"/>
  <c r="Z1058" i="3" s="1"/>
  <c r="V1058" i="3"/>
  <c r="W1058" i="3" s="1"/>
  <c r="R1058" i="3"/>
  <c r="P1058" i="3"/>
  <c r="BC1057" i="3"/>
  <c r="BD1057" i="3" s="1"/>
  <c r="AZ1057" i="3"/>
  <c r="BA1057" i="3" s="1"/>
  <c r="AW1057" i="3"/>
  <c r="AX1057" i="3" s="1"/>
  <c r="AT1057" i="3"/>
  <c r="AU1057" i="3" s="1"/>
  <c r="AQ1057" i="3"/>
  <c r="AR1057" i="3" s="1"/>
  <c r="AN1057" i="3"/>
  <c r="AO1057" i="3" s="1"/>
  <c r="AK1057" i="3"/>
  <c r="AL1057" i="3" s="1"/>
  <c r="AH1057" i="3"/>
  <c r="AI1057" i="3" s="1"/>
  <c r="AE1057" i="3"/>
  <c r="AF1057" i="3" s="1"/>
  <c r="AB1057" i="3"/>
  <c r="AC1057" i="3" s="1"/>
  <c r="Y1057" i="3"/>
  <c r="Z1057" i="3" s="1"/>
  <c r="V1057" i="3"/>
  <c r="W1057" i="3" s="1"/>
  <c r="R1057" i="3"/>
  <c r="P1057" i="3"/>
  <c r="BC1056" i="3"/>
  <c r="BD1056" i="3" s="1"/>
  <c r="AZ1056" i="3"/>
  <c r="BA1056" i="3" s="1"/>
  <c r="AW1056" i="3"/>
  <c r="AX1056" i="3" s="1"/>
  <c r="AT1056" i="3"/>
  <c r="AU1056" i="3" s="1"/>
  <c r="AQ1056" i="3"/>
  <c r="AR1056" i="3" s="1"/>
  <c r="AN1056" i="3"/>
  <c r="AO1056" i="3" s="1"/>
  <c r="AK1056" i="3"/>
  <c r="AL1056" i="3" s="1"/>
  <c r="AH1056" i="3"/>
  <c r="AI1056" i="3" s="1"/>
  <c r="AE1056" i="3"/>
  <c r="AF1056" i="3" s="1"/>
  <c r="AB1056" i="3"/>
  <c r="AC1056" i="3" s="1"/>
  <c r="Y1056" i="3"/>
  <c r="Z1056" i="3" s="1"/>
  <c r="V1056" i="3"/>
  <c r="R1056" i="3"/>
  <c r="P1056" i="3"/>
  <c r="BC1055" i="3"/>
  <c r="BD1055" i="3" s="1"/>
  <c r="AZ1055" i="3"/>
  <c r="BA1055" i="3" s="1"/>
  <c r="AW1055" i="3"/>
  <c r="AX1055" i="3" s="1"/>
  <c r="AT1055" i="3"/>
  <c r="AU1055" i="3" s="1"/>
  <c r="AQ1055" i="3"/>
  <c r="AR1055" i="3" s="1"/>
  <c r="AN1055" i="3"/>
  <c r="AO1055" i="3" s="1"/>
  <c r="AK1055" i="3"/>
  <c r="AL1055" i="3" s="1"/>
  <c r="AH1055" i="3"/>
  <c r="AI1055" i="3" s="1"/>
  <c r="AE1055" i="3"/>
  <c r="AF1055" i="3" s="1"/>
  <c r="AB1055" i="3"/>
  <c r="AC1055" i="3" s="1"/>
  <c r="Y1055" i="3"/>
  <c r="Z1055" i="3" s="1"/>
  <c r="V1055" i="3"/>
  <c r="W1055" i="3" s="1"/>
  <c r="R1055" i="3"/>
  <c r="P1055" i="3"/>
  <c r="BC1054" i="3"/>
  <c r="BD1054" i="3" s="1"/>
  <c r="AZ1054" i="3"/>
  <c r="BA1054" i="3" s="1"/>
  <c r="AW1054" i="3"/>
  <c r="AX1054" i="3" s="1"/>
  <c r="AT1054" i="3"/>
  <c r="AU1054" i="3" s="1"/>
  <c r="AQ1054" i="3"/>
  <c r="AR1054" i="3" s="1"/>
  <c r="AN1054" i="3"/>
  <c r="AO1054" i="3" s="1"/>
  <c r="AK1054" i="3"/>
  <c r="AL1054" i="3" s="1"/>
  <c r="AH1054" i="3"/>
  <c r="AI1054" i="3" s="1"/>
  <c r="AE1054" i="3"/>
  <c r="AF1054" i="3" s="1"/>
  <c r="AB1054" i="3"/>
  <c r="AC1054" i="3" s="1"/>
  <c r="Y1054" i="3"/>
  <c r="V1054" i="3"/>
  <c r="W1054" i="3" s="1"/>
  <c r="R1054" i="3"/>
  <c r="P1054" i="3"/>
  <c r="BC1053" i="3"/>
  <c r="BD1053" i="3" s="1"/>
  <c r="AZ1053" i="3"/>
  <c r="BA1053" i="3" s="1"/>
  <c r="AW1053" i="3"/>
  <c r="AX1053" i="3" s="1"/>
  <c r="AT1053" i="3"/>
  <c r="AU1053" i="3" s="1"/>
  <c r="AQ1053" i="3"/>
  <c r="AR1053" i="3" s="1"/>
  <c r="AN1053" i="3"/>
  <c r="AO1053" i="3" s="1"/>
  <c r="AK1053" i="3"/>
  <c r="AL1053" i="3" s="1"/>
  <c r="AH1053" i="3"/>
  <c r="AI1053" i="3" s="1"/>
  <c r="AE1053" i="3"/>
  <c r="AF1053" i="3" s="1"/>
  <c r="AB1053" i="3"/>
  <c r="AC1053" i="3" s="1"/>
  <c r="Y1053" i="3"/>
  <c r="Z1053" i="3" s="1"/>
  <c r="V1053" i="3"/>
  <c r="W1053" i="3" s="1"/>
  <c r="R1053" i="3"/>
  <c r="P1053" i="3"/>
  <c r="BC1052" i="3"/>
  <c r="BD1052" i="3" s="1"/>
  <c r="AZ1052" i="3"/>
  <c r="BA1052" i="3" s="1"/>
  <c r="AW1052" i="3"/>
  <c r="AX1052" i="3" s="1"/>
  <c r="AT1052" i="3"/>
  <c r="AU1052" i="3" s="1"/>
  <c r="AQ1052" i="3"/>
  <c r="AR1052" i="3" s="1"/>
  <c r="AN1052" i="3"/>
  <c r="AO1052" i="3" s="1"/>
  <c r="AK1052" i="3"/>
  <c r="AL1052" i="3" s="1"/>
  <c r="AH1052" i="3"/>
  <c r="AI1052" i="3" s="1"/>
  <c r="AE1052" i="3"/>
  <c r="AF1052" i="3" s="1"/>
  <c r="AB1052" i="3"/>
  <c r="AC1052" i="3" s="1"/>
  <c r="Y1052" i="3"/>
  <c r="Z1052" i="3" s="1"/>
  <c r="V1052" i="3"/>
  <c r="W1052" i="3" s="1"/>
  <c r="R1052" i="3"/>
  <c r="P1052" i="3"/>
  <c r="BC1051" i="3"/>
  <c r="BD1051" i="3" s="1"/>
  <c r="AZ1051" i="3"/>
  <c r="BA1051" i="3" s="1"/>
  <c r="AW1051" i="3"/>
  <c r="AX1051" i="3" s="1"/>
  <c r="AT1051" i="3"/>
  <c r="AU1051" i="3" s="1"/>
  <c r="AQ1051" i="3"/>
  <c r="AR1051" i="3" s="1"/>
  <c r="AN1051" i="3"/>
  <c r="AO1051" i="3" s="1"/>
  <c r="AK1051" i="3"/>
  <c r="AL1051" i="3" s="1"/>
  <c r="AH1051" i="3"/>
  <c r="AI1051" i="3" s="1"/>
  <c r="AE1051" i="3"/>
  <c r="AF1051" i="3" s="1"/>
  <c r="AB1051" i="3"/>
  <c r="AC1051" i="3" s="1"/>
  <c r="Y1051" i="3"/>
  <c r="Z1051" i="3" s="1"/>
  <c r="V1051" i="3"/>
  <c r="W1051" i="3" s="1"/>
  <c r="R1051" i="3"/>
  <c r="P1051" i="3"/>
  <c r="BC1050" i="3"/>
  <c r="BD1050" i="3" s="1"/>
  <c r="AZ1050" i="3"/>
  <c r="BA1050" i="3" s="1"/>
  <c r="AW1050" i="3"/>
  <c r="AX1050" i="3" s="1"/>
  <c r="AT1050" i="3"/>
  <c r="AU1050" i="3" s="1"/>
  <c r="AQ1050" i="3"/>
  <c r="AR1050" i="3" s="1"/>
  <c r="AN1050" i="3"/>
  <c r="AO1050" i="3" s="1"/>
  <c r="AK1050" i="3"/>
  <c r="AL1050" i="3" s="1"/>
  <c r="AH1050" i="3"/>
  <c r="AI1050" i="3" s="1"/>
  <c r="AE1050" i="3"/>
  <c r="AF1050" i="3" s="1"/>
  <c r="AB1050" i="3"/>
  <c r="AC1050" i="3" s="1"/>
  <c r="Y1050" i="3"/>
  <c r="Z1050" i="3" s="1"/>
  <c r="V1050" i="3"/>
  <c r="W1050" i="3" s="1"/>
  <c r="R1050" i="3"/>
  <c r="P1050" i="3"/>
  <c r="BC1049" i="3"/>
  <c r="BD1049" i="3" s="1"/>
  <c r="AZ1049" i="3"/>
  <c r="BA1049" i="3" s="1"/>
  <c r="AW1049" i="3"/>
  <c r="AX1049" i="3" s="1"/>
  <c r="AT1049" i="3"/>
  <c r="AU1049" i="3" s="1"/>
  <c r="AQ1049" i="3"/>
  <c r="AR1049" i="3" s="1"/>
  <c r="AN1049" i="3"/>
  <c r="AO1049" i="3" s="1"/>
  <c r="AK1049" i="3"/>
  <c r="AL1049" i="3" s="1"/>
  <c r="AH1049" i="3"/>
  <c r="AI1049" i="3" s="1"/>
  <c r="AE1049" i="3"/>
  <c r="AF1049" i="3" s="1"/>
  <c r="AB1049" i="3"/>
  <c r="AC1049" i="3" s="1"/>
  <c r="Y1049" i="3"/>
  <c r="Z1049" i="3" s="1"/>
  <c r="V1049" i="3"/>
  <c r="W1049" i="3" s="1"/>
  <c r="R1049" i="3"/>
  <c r="P1049" i="3"/>
  <c r="BC1048" i="3"/>
  <c r="BD1048" i="3" s="1"/>
  <c r="AZ1048" i="3"/>
  <c r="BA1048" i="3" s="1"/>
  <c r="AW1048" i="3"/>
  <c r="AX1048" i="3" s="1"/>
  <c r="AT1048" i="3"/>
  <c r="AU1048" i="3" s="1"/>
  <c r="AQ1048" i="3"/>
  <c r="AR1048" i="3" s="1"/>
  <c r="AN1048" i="3"/>
  <c r="AO1048" i="3" s="1"/>
  <c r="AK1048" i="3"/>
  <c r="AL1048" i="3" s="1"/>
  <c r="AH1048" i="3"/>
  <c r="AI1048" i="3" s="1"/>
  <c r="AE1048" i="3"/>
  <c r="AF1048" i="3" s="1"/>
  <c r="AB1048" i="3"/>
  <c r="AC1048" i="3" s="1"/>
  <c r="Y1048" i="3"/>
  <c r="Z1048" i="3" s="1"/>
  <c r="V1048" i="3"/>
  <c r="W1048" i="3" s="1"/>
  <c r="R1048" i="3"/>
  <c r="P1048" i="3"/>
  <c r="BC1047" i="3"/>
  <c r="BD1047" i="3" s="1"/>
  <c r="AZ1047" i="3"/>
  <c r="BA1047" i="3" s="1"/>
  <c r="AW1047" i="3"/>
  <c r="AX1047" i="3" s="1"/>
  <c r="AT1047" i="3"/>
  <c r="AU1047" i="3" s="1"/>
  <c r="AQ1047" i="3"/>
  <c r="AR1047" i="3" s="1"/>
  <c r="AN1047" i="3"/>
  <c r="AO1047" i="3" s="1"/>
  <c r="AK1047" i="3"/>
  <c r="AL1047" i="3" s="1"/>
  <c r="AH1047" i="3"/>
  <c r="AI1047" i="3" s="1"/>
  <c r="AE1047" i="3"/>
  <c r="AF1047" i="3" s="1"/>
  <c r="AB1047" i="3"/>
  <c r="AC1047" i="3" s="1"/>
  <c r="Y1047" i="3"/>
  <c r="Z1047" i="3" s="1"/>
  <c r="V1047" i="3"/>
  <c r="W1047" i="3" s="1"/>
  <c r="R1047" i="3"/>
  <c r="P1047" i="3"/>
  <c r="BC1046" i="3"/>
  <c r="BD1046" i="3" s="1"/>
  <c r="AZ1046" i="3"/>
  <c r="BA1046" i="3" s="1"/>
  <c r="AW1046" i="3"/>
  <c r="AX1046" i="3" s="1"/>
  <c r="AT1046" i="3"/>
  <c r="AU1046" i="3" s="1"/>
  <c r="AQ1046" i="3"/>
  <c r="AR1046" i="3" s="1"/>
  <c r="AN1046" i="3"/>
  <c r="AO1046" i="3" s="1"/>
  <c r="AK1046" i="3"/>
  <c r="AL1046" i="3" s="1"/>
  <c r="AH1046" i="3"/>
  <c r="AI1046" i="3" s="1"/>
  <c r="AE1046" i="3"/>
  <c r="AF1046" i="3" s="1"/>
  <c r="AB1046" i="3"/>
  <c r="AC1046" i="3" s="1"/>
  <c r="Y1046" i="3"/>
  <c r="Z1046" i="3" s="1"/>
  <c r="V1046" i="3"/>
  <c r="W1046" i="3" s="1"/>
  <c r="R1046" i="3"/>
  <c r="P1046" i="3"/>
  <c r="BC1045" i="3"/>
  <c r="BD1045" i="3" s="1"/>
  <c r="AZ1045" i="3"/>
  <c r="BA1045" i="3" s="1"/>
  <c r="AW1045" i="3"/>
  <c r="AX1045" i="3" s="1"/>
  <c r="AT1045" i="3"/>
  <c r="AU1045" i="3" s="1"/>
  <c r="AQ1045" i="3"/>
  <c r="AR1045" i="3" s="1"/>
  <c r="AN1045" i="3"/>
  <c r="AO1045" i="3" s="1"/>
  <c r="AK1045" i="3"/>
  <c r="AL1045" i="3" s="1"/>
  <c r="AH1045" i="3"/>
  <c r="AI1045" i="3" s="1"/>
  <c r="AE1045" i="3"/>
  <c r="AF1045" i="3" s="1"/>
  <c r="AB1045" i="3"/>
  <c r="AC1045" i="3" s="1"/>
  <c r="Y1045" i="3"/>
  <c r="Z1045" i="3" s="1"/>
  <c r="V1045" i="3"/>
  <c r="W1045" i="3" s="1"/>
  <c r="R1045" i="3"/>
  <c r="P1045" i="3"/>
  <c r="BC1044" i="3"/>
  <c r="BD1044" i="3" s="1"/>
  <c r="AZ1044" i="3"/>
  <c r="BA1044" i="3" s="1"/>
  <c r="AW1044" i="3"/>
  <c r="AX1044" i="3" s="1"/>
  <c r="AT1044" i="3"/>
  <c r="AU1044" i="3" s="1"/>
  <c r="AQ1044" i="3"/>
  <c r="AR1044" i="3" s="1"/>
  <c r="AN1044" i="3"/>
  <c r="AO1044" i="3" s="1"/>
  <c r="AK1044" i="3"/>
  <c r="AL1044" i="3" s="1"/>
  <c r="AH1044" i="3"/>
  <c r="AI1044" i="3" s="1"/>
  <c r="AE1044" i="3"/>
  <c r="AF1044" i="3" s="1"/>
  <c r="AB1044" i="3"/>
  <c r="AC1044" i="3" s="1"/>
  <c r="Y1044" i="3"/>
  <c r="Z1044" i="3" s="1"/>
  <c r="V1044" i="3"/>
  <c r="R1044" i="3"/>
  <c r="P1044" i="3"/>
  <c r="BC1043" i="3"/>
  <c r="BD1043" i="3" s="1"/>
  <c r="AZ1043" i="3"/>
  <c r="BA1043" i="3" s="1"/>
  <c r="AW1043" i="3"/>
  <c r="AX1043" i="3" s="1"/>
  <c r="AT1043" i="3"/>
  <c r="AU1043" i="3" s="1"/>
  <c r="AQ1043" i="3"/>
  <c r="AR1043" i="3" s="1"/>
  <c r="AN1043" i="3"/>
  <c r="AO1043" i="3" s="1"/>
  <c r="AK1043" i="3"/>
  <c r="AL1043" i="3" s="1"/>
  <c r="AH1043" i="3"/>
  <c r="AI1043" i="3" s="1"/>
  <c r="AE1043" i="3"/>
  <c r="AF1043" i="3" s="1"/>
  <c r="AB1043" i="3"/>
  <c r="AC1043" i="3" s="1"/>
  <c r="Y1043" i="3"/>
  <c r="Z1043" i="3" s="1"/>
  <c r="V1043" i="3"/>
  <c r="W1043" i="3" s="1"/>
  <c r="R1043" i="3"/>
  <c r="P1043" i="3"/>
  <c r="BC1042" i="3"/>
  <c r="BD1042" i="3" s="1"/>
  <c r="AZ1042" i="3"/>
  <c r="BA1042" i="3" s="1"/>
  <c r="AW1042" i="3"/>
  <c r="AX1042" i="3" s="1"/>
  <c r="AT1042" i="3"/>
  <c r="AU1042" i="3" s="1"/>
  <c r="AQ1042" i="3"/>
  <c r="AR1042" i="3" s="1"/>
  <c r="AN1042" i="3"/>
  <c r="AO1042" i="3" s="1"/>
  <c r="AK1042" i="3"/>
  <c r="AL1042" i="3" s="1"/>
  <c r="AH1042" i="3"/>
  <c r="AI1042" i="3" s="1"/>
  <c r="AE1042" i="3"/>
  <c r="AF1042" i="3" s="1"/>
  <c r="AB1042" i="3"/>
  <c r="AC1042" i="3" s="1"/>
  <c r="Y1042" i="3"/>
  <c r="Z1042" i="3" s="1"/>
  <c r="V1042" i="3"/>
  <c r="W1042" i="3" s="1"/>
  <c r="R1042" i="3"/>
  <c r="P1042" i="3"/>
  <c r="BC1041" i="3"/>
  <c r="BD1041" i="3" s="1"/>
  <c r="AZ1041" i="3"/>
  <c r="BA1041" i="3" s="1"/>
  <c r="AW1041" i="3"/>
  <c r="AX1041" i="3" s="1"/>
  <c r="AT1041" i="3"/>
  <c r="AU1041" i="3" s="1"/>
  <c r="AQ1041" i="3"/>
  <c r="AR1041" i="3" s="1"/>
  <c r="AN1041" i="3"/>
  <c r="AO1041" i="3" s="1"/>
  <c r="AK1041" i="3"/>
  <c r="AL1041" i="3" s="1"/>
  <c r="AH1041" i="3"/>
  <c r="AI1041" i="3" s="1"/>
  <c r="AE1041" i="3"/>
  <c r="AF1041" i="3" s="1"/>
  <c r="AB1041" i="3"/>
  <c r="AC1041" i="3" s="1"/>
  <c r="Y1041" i="3"/>
  <c r="Z1041" i="3" s="1"/>
  <c r="V1041" i="3"/>
  <c r="W1041" i="3" s="1"/>
  <c r="R1041" i="3"/>
  <c r="P1041" i="3"/>
  <c r="BC1040" i="3"/>
  <c r="BD1040" i="3" s="1"/>
  <c r="AZ1040" i="3"/>
  <c r="BA1040" i="3" s="1"/>
  <c r="AW1040" i="3"/>
  <c r="AX1040" i="3" s="1"/>
  <c r="AT1040" i="3"/>
  <c r="AU1040" i="3" s="1"/>
  <c r="AQ1040" i="3"/>
  <c r="AR1040" i="3" s="1"/>
  <c r="AN1040" i="3"/>
  <c r="AO1040" i="3" s="1"/>
  <c r="AK1040" i="3"/>
  <c r="AL1040" i="3" s="1"/>
  <c r="AH1040" i="3"/>
  <c r="AI1040" i="3" s="1"/>
  <c r="AE1040" i="3"/>
  <c r="AF1040" i="3" s="1"/>
  <c r="AB1040" i="3"/>
  <c r="AC1040" i="3" s="1"/>
  <c r="Y1040" i="3"/>
  <c r="Z1040" i="3" s="1"/>
  <c r="V1040" i="3"/>
  <c r="W1040" i="3" s="1"/>
  <c r="R1040" i="3"/>
  <c r="P1040" i="3"/>
  <c r="BC1039" i="3"/>
  <c r="BD1039" i="3" s="1"/>
  <c r="AZ1039" i="3"/>
  <c r="BA1039" i="3" s="1"/>
  <c r="AW1039" i="3"/>
  <c r="AX1039" i="3" s="1"/>
  <c r="AT1039" i="3"/>
  <c r="AU1039" i="3" s="1"/>
  <c r="AQ1039" i="3"/>
  <c r="AR1039" i="3" s="1"/>
  <c r="AN1039" i="3"/>
  <c r="AO1039" i="3" s="1"/>
  <c r="AK1039" i="3"/>
  <c r="AL1039" i="3" s="1"/>
  <c r="AH1039" i="3"/>
  <c r="AI1039" i="3" s="1"/>
  <c r="AE1039" i="3"/>
  <c r="AF1039" i="3" s="1"/>
  <c r="AB1039" i="3"/>
  <c r="AC1039" i="3" s="1"/>
  <c r="Y1039" i="3"/>
  <c r="Z1039" i="3" s="1"/>
  <c r="V1039" i="3"/>
  <c r="W1039" i="3" s="1"/>
  <c r="R1039" i="3"/>
  <c r="P1039" i="3"/>
  <c r="BC1038" i="3"/>
  <c r="BD1038" i="3" s="1"/>
  <c r="AZ1038" i="3"/>
  <c r="BA1038" i="3" s="1"/>
  <c r="AW1038" i="3"/>
  <c r="AX1038" i="3" s="1"/>
  <c r="AT1038" i="3"/>
  <c r="AU1038" i="3" s="1"/>
  <c r="AQ1038" i="3"/>
  <c r="AR1038" i="3" s="1"/>
  <c r="AN1038" i="3"/>
  <c r="AO1038" i="3" s="1"/>
  <c r="AK1038" i="3"/>
  <c r="AL1038" i="3" s="1"/>
  <c r="AH1038" i="3"/>
  <c r="AI1038" i="3" s="1"/>
  <c r="AE1038" i="3"/>
  <c r="AF1038" i="3" s="1"/>
  <c r="AB1038" i="3"/>
  <c r="AC1038" i="3" s="1"/>
  <c r="Y1038" i="3"/>
  <c r="Z1038" i="3" s="1"/>
  <c r="V1038" i="3"/>
  <c r="R1038" i="3"/>
  <c r="P1038" i="3"/>
  <c r="BC1037" i="3"/>
  <c r="BD1037" i="3" s="1"/>
  <c r="AZ1037" i="3"/>
  <c r="BA1037" i="3" s="1"/>
  <c r="AW1037" i="3"/>
  <c r="AX1037" i="3" s="1"/>
  <c r="AT1037" i="3"/>
  <c r="AU1037" i="3" s="1"/>
  <c r="AQ1037" i="3"/>
  <c r="AR1037" i="3" s="1"/>
  <c r="AN1037" i="3"/>
  <c r="AO1037" i="3" s="1"/>
  <c r="AK1037" i="3"/>
  <c r="AL1037" i="3" s="1"/>
  <c r="AH1037" i="3"/>
  <c r="AI1037" i="3" s="1"/>
  <c r="AE1037" i="3"/>
  <c r="AF1037" i="3" s="1"/>
  <c r="AB1037" i="3"/>
  <c r="AC1037" i="3" s="1"/>
  <c r="Y1037" i="3"/>
  <c r="Z1037" i="3" s="1"/>
  <c r="V1037" i="3"/>
  <c r="W1037" i="3" s="1"/>
  <c r="R1037" i="3"/>
  <c r="P1037" i="3"/>
  <c r="BC1036" i="3"/>
  <c r="BD1036" i="3" s="1"/>
  <c r="AZ1036" i="3"/>
  <c r="BA1036" i="3" s="1"/>
  <c r="AW1036" i="3"/>
  <c r="AX1036" i="3" s="1"/>
  <c r="AT1036" i="3"/>
  <c r="AU1036" i="3" s="1"/>
  <c r="AQ1036" i="3"/>
  <c r="AR1036" i="3" s="1"/>
  <c r="AN1036" i="3"/>
  <c r="AO1036" i="3" s="1"/>
  <c r="AK1036" i="3"/>
  <c r="AL1036" i="3" s="1"/>
  <c r="AH1036" i="3"/>
  <c r="AI1036" i="3" s="1"/>
  <c r="AE1036" i="3"/>
  <c r="AF1036" i="3" s="1"/>
  <c r="AB1036" i="3"/>
  <c r="AC1036" i="3" s="1"/>
  <c r="Y1036" i="3"/>
  <c r="Z1036" i="3" s="1"/>
  <c r="V1036" i="3"/>
  <c r="W1036" i="3" s="1"/>
  <c r="R1036" i="3"/>
  <c r="P1036" i="3"/>
  <c r="BC1035" i="3"/>
  <c r="BD1035" i="3" s="1"/>
  <c r="AZ1035" i="3"/>
  <c r="BA1035" i="3" s="1"/>
  <c r="AW1035" i="3"/>
  <c r="AX1035" i="3" s="1"/>
  <c r="AT1035" i="3"/>
  <c r="AU1035" i="3" s="1"/>
  <c r="AQ1035" i="3"/>
  <c r="AR1035" i="3" s="1"/>
  <c r="AN1035" i="3"/>
  <c r="AO1035" i="3" s="1"/>
  <c r="AK1035" i="3"/>
  <c r="AL1035" i="3" s="1"/>
  <c r="AH1035" i="3"/>
  <c r="AI1035" i="3" s="1"/>
  <c r="AE1035" i="3"/>
  <c r="AF1035" i="3" s="1"/>
  <c r="AB1035" i="3"/>
  <c r="AC1035" i="3" s="1"/>
  <c r="Y1035" i="3"/>
  <c r="Z1035" i="3" s="1"/>
  <c r="V1035" i="3"/>
  <c r="W1035" i="3" s="1"/>
  <c r="R1035" i="3"/>
  <c r="P1035" i="3"/>
  <c r="BC1034" i="3"/>
  <c r="BD1034" i="3" s="1"/>
  <c r="AZ1034" i="3"/>
  <c r="BA1034" i="3" s="1"/>
  <c r="AW1034" i="3"/>
  <c r="AX1034" i="3" s="1"/>
  <c r="AT1034" i="3"/>
  <c r="AU1034" i="3" s="1"/>
  <c r="AQ1034" i="3"/>
  <c r="AR1034" i="3" s="1"/>
  <c r="AN1034" i="3"/>
  <c r="AO1034" i="3" s="1"/>
  <c r="AK1034" i="3"/>
  <c r="AL1034" i="3" s="1"/>
  <c r="AH1034" i="3"/>
  <c r="AI1034" i="3" s="1"/>
  <c r="AE1034" i="3"/>
  <c r="AF1034" i="3" s="1"/>
  <c r="AB1034" i="3"/>
  <c r="AC1034" i="3" s="1"/>
  <c r="Y1034" i="3"/>
  <c r="Z1034" i="3" s="1"/>
  <c r="V1034" i="3"/>
  <c r="W1034" i="3" s="1"/>
  <c r="R1034" i="3"/>
  <c r="P1034" i="3"/>
  <c r="BC1033" i="3"/>
  <c r="BD1033" i="3" s="1"/>
  <c r="AZ1033" i="3"/>
  <c r="BA1033" i="3" s="1"/>
  <c r="AW1033" i="3"/>
  <c r="AX1033" i="3" s="1"/>
  <c r="AT1033" i="3"/>
  <c r="AU1033" i="3" s="1"/>
  <c r="AQ1033" i="3"/>
  <c r="AR1033" i="3" s="1"/>
  <c r="AN1033" i="3"/>
  <c r="AO1033" i="3" s="1"/>
  <c r="AK1033" i="3"/>
  <c r="AL1033" i="3" s="1"/>
  <c r="AH1033" i="3"/>
  <c r="AI1033" i="3" s="1"/>
  <c r="AE1033" i="3"/>
  <c r="AF1033" i="3" s="1"/>
  <c r="AB1033" i="3"/>
  <c r="AC1033" i="3" s="1"/>
  <c r="Y1033" i="3"/>
  <c r="Z1033" i="3" s="1"/>
  <c r="V1033" i="3"/>
  <c r="W1033" i="3" s="1"/>
  <c r="R1033" i="3"/>
  <c r="P1033" i="3"/>
  <c r="BC1032" i="3"/>
  <c r="BD1032" i="3" s="1"/>
  <c r="AZ1032" i="3"/>
  <c r="BA1032" i="3" s="1"/>
  <c r="AW1032" i="3"/>
  <c r="AX1032" i="3" s="1"/>
  <c r="AT1032" i="3"/>
  <c r="AU1032" i="3" s="1"/>
  <c r="AQ1032" i="3"/>
  <c r="AR1032" i="3" s="1"/>
  <c r="AN1032" i="3"/>
  <c r="AO1032" i="3" s="1"/>
  <c r="AK1032" i="3"/>
  <c r="AL1032" i="3" s="1"/>
  <c r="AH1032" i="3"/>
  <c r="AI1032" i="3" s="1"/>
  <c r="AE1032" i="3"/>
  <c r="AF1032" i="3" s="1"/>
  <c r="AB1032" i="3"/>
  <c r="AC1032" i="3" s="1"/>
  <c r="Y1032" i="3"/>
  <c r="Z1032" i="3" s="1"/>
  <c r="V1032" i="3"/>
  <c r="W1032" i="3" s="1"/>
  <c r="R1032" i="3"/>
  <c r="P1032" i="3"/>
  <c r="BC1031" i="3"/>
  <c r="BD1031" i="3" s="1"/>
  <c r="AZ1031" i="3"/>
  <c r="BA1031" i="3" s="1"/>
  <c r="AW1031" i="3"/>
  <c r="AX1031" i="3" s="1"/>
  <c r="AT1031" i="3"/>
  <c r="AU1031" i="3" s="1"/>
  <c r="AQ1031" i="3"/>
  <c r="AR1031" i="3" s="1"/>
  <c r="AN1031" i="3"/>
  <c r="AO1031" i="3" s="1"/>
  <c r="AK1031" i="3"/>
  <c r="AL1031" i="3" s="1"/>
  <c r="AH1031" i="3"/>
  <c r="AI1031" i="3" s="1"/>
  <c r="AE1031" i="3"/>
  <c r="AF1031" i="3" s="1"/>
  <c r="AB1031" i="3"/>
  <c r="AC1031" i="3" s="1"/>
  <c r="Y1031" i="3"/>
  <c r="Z1031" i="3" s="1"/>
  <c r="V1031" i="3"/>
  <c r="W1031" i="3" s="1"/>
  <c r="R1031" i="3"/>
  <c r="P1031" i="3"/>
  <c r="BC1030" i="3"/>
  <c r="BD1030" i="3" s="1"/>
  <c r="AZ1030" i="3"/>
  <c r="BA1030" i="3" s="1"/>
  <c r="AW1030" i="3"/>
  <c r="AX1030" i="3" s="1"/>
  <c r="AT1030" i="3"/>
  <c r="AU1030" i="3" s="1"/>
  <c r="AQ1030" i="3"/>
  <c r="AR1030" i="3" s="1"/>
  <c r="AN1030" i="3"/>
  <c r="AO1030" i="3" s="1"/>
  <c r="AK1030" i="3"/>
  <c r="AL1030" i="3" s="1"/>
  <c r="AH1030" i="3"/>
  <c r="AI1030" i="3" s="1"/>
  <c r="AE1030" i="3"/>
  <c r="AF1030" i="3" s="1"/>
  <c r="AB1030" i="3"/>
  <c r="AC1030" i="3" s="1"/>
  <c r="Y1030" i="3"/>
  <c r="Z1030" i="3" s="1"/>
  <c r="V1030" i="3"/>
  <c r="W1030" i="3" s="1"/>
  <c r="R1030" i="3"/>
  <c r="P1030" i="3"/>
  <c r="BC1029" i="3"/>
  <c r="BD1029" i="3" s="1"/>
  <c r="AZ1029" i="3"/>
  <c r="BA1029" i="3" s="1"/>
  <c r="AW1029" i="3"/>
  <c r="AX1029" i="3" s="1"/>
  <c r="AT1029" i="3"/>
  <c r="AU1029" i="3" s="1"/>
  <c r="AQ1029" i="3"/>
  <c r="AR1029" i="3" s="1"/>
  <c r="AN1029" i="3"/>
  <c r="AO1029" i="3" s="1"/>
  <c r="AK1029" i="3"/>
  <c r="AL1029" i="3" s="1"/>
  <c r="AH1029" i="3"/>
  <c r="AI1029" i="3" s="1"/>
  <c r="AE1029" i="3"/>
  <c r="AF1029" i="3" s="1"/>
  <c r="AB1029" i="3"/>
  <c r="AC1029" i="3" s="1"/>
  <c r="Y1029" i="3"/>
  <c r="Z1029" i="3" s="1"/>
  <c r="V1029" i="3"/>
  <c r="W1029" i="3" s="1"/>
  <c r="R1029" i="3"/>
  <c r="P1029" i="3"/>
  <c r="BC1028" i="3"/>
  <c r="BD1028" i="3" s="1"/>
  <c r="AZ1028" i="3"/>
  <c r="BA1028" i="3" s="1"/>
  <c r="AW1028" i="3"/>
  <c r="AX1028" i="3" s="1"/>
  <c r="AT1028" i="3"/>
  <c r="AU1028" i="3" s="1"/>
  <c r="AQ1028" i="3"/>
  <c r="AR1028" i="3" s="1"/>
  <c r="AN1028" i="3"/>
  <c r="AO1028" i="3" s="1"/>
  <c r="AK1028" i="3"/>
  <c r="AL1028" i="3" s="1"/>
  <c r="AH1028" i="3"/>
  <c r="AI1028" i="3" s="1"/>
  <c r="AE1028" i="3"/>
  <c r="AF1028" i="3" s="1"/>
  <c r="AB1028" i="3"/>
  <c r="AC1028" i="3" s="1"/>
  <c r="Y1028" i="3"/>
  <c r="Z1028" i="3" s="1"/>
  <c r="V1028" i="3"/>
  <c r="W1028" i="3" s="1"/>
  <c r="R1028" i="3"/>
  <c r="P1028" i="3"/>
  <c r="BC1027" i="3"/>
  <c r="BD1027" i="3" s="1"/>
  <c r="AZ1027" i="3"/>
  <c r="BA1027" i="3" s="1"/>
  <c r="AW1027" i="3"/>
  <c r="AX1027" i="3" s="1"/>
  <c r="AT1027" i="3"/>
  <c r="AU1027" i="3" s="1"/>
  <c r="AQ1027" i="3"/>
  <c r="AR1027" i="3" s="1"/>
  <c r="AN1027" i="3"/>
  <c r="AO1027" i="3" s="1"/>
  <c r="AK1027" i="3"/>
  <c r="AL1027" i="3" s="1"/>
  <c r="AH1027" i="3"/>
  <c r="AI1027" i="3" s="1"/>
  <c r="AE1027" i="3"/>
  <c r="AF1027" i="3" s="1"/>
  <c r="AB1027" i="3"/>
  <c r="AC1027" i="3" s="1"/>
  <c r="Y1027" i="3"/>
  <c r="Z1027" i="3" s="1"/>
  <c r="V1027" i="3"/>
  <c r="W1027" i="3" s="1"/>
  <c r="R1027" i="3"/>
  <c r="P1027" i="3"/>
  <c r="BC1026" i="3"/>
  <c r="BD1026" i="3" s="1"/>
  <c r="AZ1026" i="3"/>
  <c r="BA1026" i="3" s="1"/>
  <c r="AW1026" i="3"/>
  <c r="AX1026" i="3" s="1"/>
  <c r="AT1026" i="3"/>
  <c r="AU1026" i="3" s="1"/>
  <c r="AQ1026" i="3"/>
  <c r="AR1026" i="3" s="1"/>
  <c r="AN1026" i="3"/>
  <c r="AO1026" i="3" s="1"/>
  <c r="AK1026" i="3"/>
  <c r="AL1026" i="3" s="1"/>
  <c r="AH1026" i="3"/>
  <c r="AI1026" i="3" s="1"/>
  <c r="AE1026" i="3"/>
  <c r="AF1026" i="3" s="1"/>
  <c r="AB1026" i="3"/>
  <c r="AC1026" i="3" s="1"/>
  <c r="Y1026" i="3"/>
  <c r="Z1026" i="3" s="1"/>
  <c r="V1026" i="3"/>
  <c r="W1026" i="3" s="1"/>
  <c r="R1026" i="3"/>
  <c r="P1026" i="3"/>
  <c r="BC1025" i="3"/>
  <c r="BD1025" i="3" s="1"/>
  <c r="AZ1025" i="3"/>
  <c r="BA1025" i="3" s="1"/>
  <c r="AW1025" i="3"/>
  <c r="AX1025" i="3" s="1"/>
  <c r="AT1025" i="3"/>
  <c r="AU1025" i="3" s="1"/>
  <c r="AQ1025" i="3"/>
  <c r="AR1025" i="3" s="1"/>
  <c r="AN1025" i="3"/>
  <c r="AO1025" i="3" s="1"/>
  <c r="AK1025" i="3"/>
  <c r="AL1025" i="3" s="1"/>
  <c r="AH1025" i="3"/>
  <c r="AI1025" i="3" s="1"/>
  <c r="AE1025" i="3"/>
  <c r="AF1025" i="3" s="1"/>
  <c r="AB1025" i="3"/>
  <c r="AC1025" i="3" s="1"/>
  <c r="Y1025" i="3"/>
  <c r="Z1025" i="3" s="1"/>
  <c r="V1025" i="3"/>
  <c r="W1025" i="3" s="1"/>
  <c r="R1025" i="3"/>
  <c r="P1025" i="3"/>
  <c r="BC1024" i="3"/>
  <c r="BD1024" i="3" s="1"/>
  <c r="AZ1024" i="3"/>
  <c r="BA1024" i="3" s="1"/>
  <c r="AW1024" i="3"/>
  <c r="AX1024" i="3" s="1"/>
  <c r="AT1024" i="3"/>
  <c r="AU1024" i="3" s="1"/>
  <c r="AQ1024" i="3"/>
  <c r="AR1024" i="3" s="1"/>
  <c r="AN1024" i="3"/>
  <c r="AO1024" i="3" s="1"/>
  <c r="AK1024" i="3"/>
  <c r="AL1024" i="3" s="1"/>
  <c r="AH1024" i="3"/>
  <c r="AI1024" i="3" s="1"/>
  <c r="AE1024" i="3"/>
  <c r="AF1024" i="3" s="1"/>
  <c r="AB1024" i="3"/>
  <c r="AC1024" i="3" s="1"/>
  <c r="Y1024" i="3"/>
  <c r="Z1024" i="3" s="1"/>
  <c r="V1024" i="3"/>
  <c r="W1024" i="3" s="1"/>
  <c r="R1024" i="3"/>
  <c r="P1024" i="3"/>
  <c r="BC1023" i="3"/>
  <c r="BD1023" i="3" s="1"/>
  <c r="AZ1023" i="3"/>
  <c r="BA1023" i="3" s="1"/>
  <c r="AW1023" i="3"/>
  <c r="AX1023" i="3" s="1"/>
  <c r="AT1023" i="3"/>
  <c r="AU1023" i="3" s="1"/>
  <c r="AQ1023" i="3"/>
  <c r="AR1023" i="3" s="1"/>
  <c r="AN1023" i="3"/>
  <c r="AO1023" i="3" s="1"/>
  <c r="AK1023" i="3"/>
  <c r="AL1023" i="3" s="1"/>
  <c r="AH1023" i="3"/>
  <c r="AI1023" i="3" s="1"/>
  <c r="AE1023" i="3"/>
  <c r="AF1023" i="3" s="1"/>
  <c r="AB1023" i="3"/>
  <c r="AC1023" i="3" s="1"/>
  <c r="Y1023" i="3"/>
  <c r="Z1023" i="3" s="1"/>
  <c r="V1023" i="3"/>
  <c r="W1023" i="3" s="1"/>
  <c r="R1023" i="3"/>
  <c r="P1023" i="3"/>
  <c r="BC1022" i="3"/>
  <c r="BD1022" i="3" s="1"/>
  <c r="AZ1022" i="3"/>
  <c r="BA1022" i="3" s="1"/>
  <c r="AW1022" i="3"/>
  <c r="AX1022" i="3" s="1"/>
  <c r="AT1022" i="3"/>
  <c r="AU1022" i="3" s="1"/>
  <c r="AQ1022" i="3"/>
  <c r="AR1022" i="3" s="1"/>
  <c r="AN1022" i="3"/>
  <c r="AO1022" i="3" s="1"/>
  <c r="AK1022" i="3"/>
  <c r="AL1022" i="3" s="1"/>
  <c r="AH1022" i="3"/>
  <c r="AI1022" i="3" s="1"/>
  <c r="AE1022" i="3"/>
  <c r="AF1022" i="3" s="1"/>
  <c r="AB1022" i="3"/>
  <c r="AC1022" i="3" s="1"/>
  <c r="Y1022" i="3"/>
  <c r="Z1022" i="3" s="1"/>
  <c r="V1022" i="3"/>
  <c r="W1022" i="3" s="1"/>
  <c r="R1022" i="3"/>
  <c r="P1022" i="3"/>
  <c r="BC1021" i="3"/>
  <c r="BD1021" i="3" s="1"/>
  <c r="AZ1021" i="3"/>
  <c r="BA1021" i="3" s="1"/>
  <c r="AW1021" i="3"/>
  <c r="AX1021" i="3" s="1"/>
  <c r="AT1021" i="3"/>
  <c r="AU1021" i="3" s="1"/>
  <c r="AQ1021" i="3"/>
  <c r="AR1021" i="3" s="1"/>
  <c r="AN1021" i="3"/>
  <c r="AO1021" i="3" s="1"/>
  <c r="AK1021" i="3"/>
  <c r="AL1021" i="3" s="1"/>
  <c r="AH1021" i="3"/>
  <c r="AI1021" i="3" s="1"/>
  <c r="AE1021" i="3"/>
  <c r="AF1021" i="3" s="1"/>
  <c r="AB1021" i="3"/>
  <c r="AC1021" i="3" s="1"/>
  <c r="Y1021" i="3"/>
  <c r="Z1021" i="3" s="1"/>
  <c r="V1021" i="3"/>
  <c r="W1021" i="3" s="1"/>
  <c r="R1021" i="3"/>
  <c r="P1021" i="3"/>
  <c r="BC1020" i="3"/>
  <c r="BD1020" i="3" s="1"/>
  <c r="AZ1020" i="3"/>
  <c r="BA1020" i="3" s="1"/>
  <c r="AW1020" i="3"/>
  <c r="AX1020" i="3" s="1"/>
  <c r="AT1020" i="3"/>
  <c r="AU1020" i="3" s="1"/>
  <c r="AQ1020" i="3"/>
  <c r="AR1020" i="3" s="1"/>
  <c r="AN1020" i="3"/>
  <c r="AO1020" i="3" s="1"/>
  <c r="AK1020" i="3"/>
  <c r="AL1020" i="3" s="1"/>
  <c r="AH1020" i="3"/>
  <c r="AI1020" i="3" s="1"/>
  <c r="AE1020" i="3"/>
  <c r="AF1020" i="3" s="1"/>
  <c r="AB1020" i="3"/>
  <c r="AC1020" i="3" s="1"/>
  <c r="Y1020" i="3"/>
  <c r="Z1020" i="3" s="1"/>
  <c r="V1020" i="3"/>
  <c r="W1020" i="3" s="1"/>
  <c r="R1020" i="3"/>
  <c r="P1020" i="3"/>
  <c r="BC1019" i="3"/>
  <c r="BD1019" i="3" s="1"/>
  <c r="AZ1019" i="3"/>
  <c r="BA1019" i="3" s="1"/>
  <c r="AW1019" i="3"/>
  <c r="AX1019" i="3" s="1"/>
  <c r="AT1019" i="3"/>
  <c r="AU1019" i="3" s="1"/>
  <c r="AQ1019" i="3"/>
  <c r="AR1019" i="3" s="1"/>
  <c r="AN1019" i="3"/>
  <c r="AO1019" i="3" s="1"/>
  <c r="AK1019" i="3"/>
  <c r="AL1019" i="3" s="1"/>
  <c r="AH1019" i="3"/>
  <c r="AI1019" i="3" s="1"/>
  <c r="AE1019" i="3"/>
  <c r="AF1019" i="3" s="1"/>
  <c r="AB1019" i="3"/>
  <c r="AC1019" i="3" s="1"/>
  <c r="Y1019" i="3"/>
  <c r="Z1019" i="3" s="1"/>
  <c r="V1019" i="3"/>
  <c r="W1019" i="3" s="1"/>
  <c r="R1019" i="3"/>
  <c r="P1019" i="3"/>
  <c r="BC1018" i="3"/>
  <c r="BD1018" i="3" s="1"/>
  <c r="AZ1018" i="3"/>
  <c r="BA1018" i="3" s="1"/>
  <c r="AW1018" i="3"/>
  <c r="AX1018" i="3" s="1"/>
  <c r="AT1018" i="3"/>
  <c r="AU1018" i="3" s="1"/>
  <c r="AQ1018" i="3"/>
  <c r="AR1018" i="3" s="1"/>
  <c r="AN1018" i="3"/>
  <c r="AO1018" i="3" s="1"/>
  <c r="AK1018" i="3"/>
  <c r="AL1018" i="3" s="1"/>
  <c r="AH1018" i="3"/>
  <c r="AI1018" i="3" s="1"/>
  <c r="AE1018" i="3"/>
  <c r="AF1018" i="3" s="1"/>
  <c r="AB1018" i="3"/>
  <c r="AC1018" i="3" s="1"/>
  <c r="Y1018" i="3"/>
  <c r="Z1018" i="3" s="1"/>
  <c r="V1018" i="3"/>
  <c r="W1018" i="3" s="1"/>
  <c r="R1018" i="3"/>
  <c r="P1018" i="3"/>
  <c r="BC1017" i="3"/>
  <c r="BD1017" i="3" s="1"/>
  <c r="AZ1017" i="3"/>
  <c r="BA1017" i="3" s="1"/>
  <c r="AW1017" i="3"/>
  <c r="AX1017" i="3" s="1"/>
  <c r="AT1017" i="3"/>
  <c r="AU1017" i="3" s="1"/>
  <c r="AQ1017" i="3"/>
  <c r="AR1017" i="3" s="1"/>
  <c r="AN1017" i="3"/>
  <c r="AO1017" i="3" s="1"/>
  <c r="AK1017" i="3"/>
  <c r="AL1017" i="3" s="1"/>
  <c r="AH1017" i="3"/>
  <c r="AI1017" i="3" s="1"/>
  <c r="AE1017" i="3"/>
  <c r="AF1017" i="3" s="1"/>
  <c r="AB1017" i="3"/>
  <c r="AC1017" i="3" s="1"/>
  <c r="Y1017" i="3"/>
  <c r="Z1017" i="3" s="1"/>
  <c r="V1017" i="3"/>
  <c r="W1017" i="3" s="1"/>
  <c r="R1017" i="3"/>
  <c r="P1017" i="3"/>
  <c r="BC1016" i="3"/>
  <c r="BD1016" i="3" s="1"/>
  <c r="AZ1016" i="3"/>
  <c r="BA1016" i="3" s="1"/>
  <c r="AW1016" i="3"/>
  <c r="AX1016" i="3" s="1"/>
  <c r="AT1016" i="3"/>
  <c r="AU1016" i="3" s="1"/>
  <c r="AQ1016" i="3"/>
  <c r="AR1016" i="3" s="1"/>
  <c r="AN1016" i="3"/>
  <c r="AO1016" i="3" s="1"/>
  <c r="AK1016" i="3"/>
  <c r="AL1016" i="3" s="1"/>
  <c r="AH1016" i="3"/>
  <c r="AI1016" i="3" s="1"/>
  <c r="AE1016" i="3"/>
  <c r="AF1016" i="3" s="1"/>
  <c r="AB1016" i="3"/>
  <c r="AC1016" i="3" s="1"/>
  <c r="Y1016" i="3"/>
  <c r="Z1016" i="3" s="1"/>
  <c r="V1016" i="3"/>
  <c r="W1016" i="3" s="1"/>
  <c r="R1016" i="3"/>
  <c r="P1016" i="3"/>
  <c r="BC1015" i="3"/>
  <c r="BD1015" i="3" s="1"/>
  <c r="AZ1015" i="3"/>
  <c r="BA1015" i="3" s="1"/>
  <c r="AW1015" i="3"/>
  <c r="AX1015" i="3" s="1"/>
  <c r="AT1015" i="3"/>
  <c r="AU1015" i="3" s="1"/>
  <c r="AQ1015" i="3"/>
  <c r="AR1015" i="3" s="1"/>
  <c r="AN1015" i="3"/>
  <c r="AO1015" i="3" s="1"/>
  <c r="AK1015" i="3"/>
  <c r="AL1015" i="3" s="1"/>
  <c r="AH1015" i="3"/>
  <c r="AI1015" i="3" s="1"/>
  <c r="AE1015" i="3"/>
  <c r="AF1015" i="3" s="1"/>
  <c r="AB1015" i="3"/>
  <c r="AC1015" i="3" s="1"/>
  <c r="Y1015" i="3"/>
  <c r="Z1015" i="3" s="1"/>
  <c r="V1015" i="3"/>
  <c r="W1015" i="3" s="1"/>
  <c r="R1015" i="3"/>
  <c r="P1015" i="3"/>
  <c r="BC1014" i="3"/>
  <c r="BD1014" i="3" s="1"/>
  <c r="AZ1014" i="3"/>
  <c r="BA1014" i="3" s="1"/>
  <c r="AW1014" i="3"/>
  <c r="AX1014" i="3" s="1"/>
  <c r="AT1014" i="3"/>
  <c r="AU1014" i="3" s="1"/>
  <c r="AQ1014" i="3"/>
  <c r="AR1014" i="3" s="1"/>
  <c r="AN1014" i="3"/>
  <c r="AO1014" i="3" s="1"/>
  <c r="AK1014" i="3"/>
  <c r="AL1014" i="3" s="1"/>
  <c r="AH1014" i="3"/>
  <c r="AI1014" i="3" s="1"/>
  <c r="AE1014" i="3"/>
  <c r="AF1014" i="3" s="1"/>
  <c r="AB1014" i="3"/>
  <c r="AC1014" i="3" s="1"/>
  <c r="Y1014" i="3"/>
  <c r="Z1014" i="3" s="1"/>
  <c r="V1014" i="3"/>
  <c r="W1014" i="3" s="1"/>
  <c r="R1014" i="3"/>
  <c r="P1014" i="3"/>
  <c r="BC1013" i="3"/>
  <c r="BD1013" i="3" s="1"/>
  <c r="AZ1013" i="3"/>
  <c r="BA1013" i="3" s="1"/>
  <c r="AW1013" i="3"/>
  <c r="AX1013" i="3" s="1"/>
  <c r="AT1013" i="3"/>
  <c r="AU1013" i="3" s="1"/>
  <c r="AQ1013" i="3"/>
  <c r="AR1013" i="3" s="1"/>
  <c r="AN1013" i="3"/>
  <c r="AO1013" i="3" s="1"/>
  <c r="AK1013" i="3"/>
  <c r="AL1013" i="3" s="1"/>
  <c r="AH1013" i="3"/>
  <c r="AI1013" i="3" s="1"/>
  <c r="AE1013" i="3"/>
  <c r="AF1013" i="3" s="1"/>
  <c r="AB1013" i="3"/>
  <c r="AC1013" i="3" s="1"/>
  <c r="Y1013" i="3"/>
  <c r="Z1013" i="3" s="1"/>
  <c r="V1013" i="3"/>
  <c r="W1013" i="3" s="1"/>
  <c r="R1013" i="3"/>
  <c r="P1013" i="3"/>
  <c r="BC1012" i="3"/>
  <c r="BD1012" i="3" s="1"/>
  <c r="AZ1012" i="3"/>
  <c r="BA1012" i="3" s="1"/>
  <c r="AW1012" i="3"/>
  <c r="AX1012" i="3" s="1"/>
  <c r="AT1012" i="3"/>
  <c r="AU1012" i="3" s="1"/>
  <c r="AQ1012" i="3"/>
  <c r="AR1012" i="3" s="1"/>
  <c r="AN1012" i="3"/>
  <c r="AO1012" i="3" s="1"/>
  <c r="AK1012" i="3"/>
  <c r="AL1012" i="3" s="1"/>
  <c r="AH1012" i="3"/>
  <c r="AI1012" i="3" s="1"/>
  <c r="AE1012" i="3"/>
  <c r="AF1012" i="3" s="1"/>
  <c r="AB1012" i="3"/>
  <c r="AC1012" i="3" s="1"/>
  <c r="Y1012" i="3"/>
  <c r="Z1012" i="3" s="1"/>
  <c r="V1012" i="3"/>
  <c r="R1012" i="3"/>
  <c r="P1012" i="3"/>
  <c r="BC1011" i="3"/>
  <c r="BD1011" i="3" s="1"/>
  <c r="AZ1011" i="3"/>
  <c r="BA1011" i="3" s="1"/>
  <c r="AW1011" i="3"/>
  <c r="AX1011" i="3" s="1"/>
  <c r="AT1011" i="3"/>
  <c r="AU1011" i="3" s="1"/>
  <c r="AQ1011" i="3"/>
  <c r="AR1011" i="3" s="1"/>
  <c r="AN1011" i="3"/>
  <c r="AO1011" i="3" s="1"/>
  <c r="AK1011" i="3"/>
  <c r="AL1011" i="3" s="1"/>
  <c r="AH1011" i="3"/>
  <c r="AI1011" i="3" s="1"/>
  <c r="AE1011" i="3"/>
  <c r="AF1011" i="3" s="1"/>
  <c r="AB1011" i="3"/>
  <c r="AC1011" i="3" s="1"/>
  <c r="Y1011" i="3"/>
  <c r="Z1011" i="3" s="1"/>
  <c r="V1011" i="3"/>
  <c r="W1011" i="3" s="1"/>
  <c r="R1011" i="3"/>
  <c r="P1011" i="3"/>
  <c r="BC1010" i="3"/>
  <c r="BD1010" i="3" s="1"/>
  <c r="AZ1010" i="3"/>
  <c r="BA1010" i="3" s="1"/>
  <c r="AW1010" i="3"/>
  <c r="AX1010" i="3" s="1"/>
  <c r="AT1010" i="3"/>
  <c r="AU1010" i="3" s="1"/>
  <c r="AQ1010" i="3"/>
  <c r="AR1010" i="3" s="1"/>
  <c r="AN1010" i="3"/>
  <c r="AO1010" i="3" s="1"/>
  <c r="AK1010" i="3"/>
  <c r="AL1010" i="3" s="1"/>
  <c r="AH1010" i="3"/>
  <c r="AI1010" i="3" s="1"/>
  <c r="AE1010" i="3"/>
  <c r="AF1010" i="3" s="1"/>
  <c r="AB1010" i="3"/>
  <c r="AC1010" i="3" s="1"/>
  <c r="Y1010" i="3"/>
  <c r="Z1010" i="3" s="1"/>
  <c r="V1010" i="3"/>
  <c r="W1010" i="3" s="1"/>
  <c r="R1010" i="3"/>
  <c r="P1010" i="3"/>
  <c r="BC1009" i="3"/>
  <c r="BD1009" i="3" s="1"/>
  <c r="AZ1009" i="3"/>
  <c r="BA1009" i="3" s="1"/>
  <c r="AW1009" i="3"/>
  <c r="AX1009" i="3" s="1"/>
  <c r="AT1009" i="3"/>
  <c r="AU1009" i="3" s="1"/>
  <c r="AQ1009" i="3"/>
  <c r="AR1009" i="3" s="1"/>
  <c r="AN1009" i="3"/>
  <c r="AO1009" i="3" s="1"/>
  <c r="AK1009" i="3"/>
  <c r="AL1009" i="3" s="1"/>
  <c r="AH1009" i="3"/>
  <c r="AI1009" i="3" s="1"/>
  <c r="AE1009" i="3"/>
  <c r="AF1009" i="3" s="1"/>
  <c r="AB1009" i="3"/>
  <c r="AC1009" i="3" s="1"/>
  <c r="Y1009" i="3"/>
  <c r="Z1009" i="3" s="1"/>
  <c r="V1009" i="3"/>
  <c r="W1009" i="3" s="1"/>
  <c r="R1009" i="3"/>
  <c r="P1009" i="3"/>
  <c r="BC1008" i="3"/>
  <c r="BD1008" i="3" s="1"/>
  <c r="AZ1008" i="3"/>
  <c r="BA1008" i="3" s="1"/>
  <c r="AW1008" i="3"/>
  <c r="AX1008" i="3" s="1"/>
  <c r="AT1008" i="3"/>
  <c r="AU1008" i="3" s="1"/>
  <c r="AQ1008" i="3"/>
  <c r="AR1008" i="3" s="1"/>
  <c r="AN1008" i="3"/>
  <c r="AO1008" i="3" s="1"/>
  <c r="AK1008" i="3"/>
  <c r="AL1008" i="3" s="1"/>
  <c r="AH1008" i="3"/>
  <c r="AI1008" i="3" s="1"/>
  <c r="AE1008" i="3"/>
  <c r="AF1008" i="3" s="1"/>
  <c r="AB1008" i="3"/>
  <c r="AC1008" i="3" s="1"/>
  <c r="Y1008" i="3"/>
  <c r="Z1008" i="3" s="1"/>
  <c r="V1008" i="3"/>
  <c r="W1008" i="3" s="1"/>
  <c r="R1008" i="3"/>
  <c r="P1008" i="3"/>
  <c r="BC1007" i="3"/>
  <c r="BD1007" i="3" s="1"/>
  <c r="AZ1007" i="3"/>
  <c r="BA1007" i="3" s="1"/>
  <c r="AW1007" i="3"/>
  <c r="AX1007" i="3" s="1"/>
  <c r="AT1007" i="3"/>
  <c r="AU1007" i="3" s="1"/>
  <c r="AQ1007" i="3"/>
  <c r="AR1007" i="3" s="1"/>
  <c r="AN1007" i="3"/>
  <c r="AO1007" i="3" s="1"/>
  <c r="AK1007" i="3"/>
  <c r="AL1007" i="3" s="1"/>
  <c r="AH1007" i="3"/>
  <c r="AI1007" i="3" s="1"/>
  <c r="AE1007" i="3"/>
  <c r="AF1007" i="3" s="1"/>
  <c r="AB1007" i="3"/>
  <c r="AC1007" i="3" s="1"/>
  <c r="Y1007" i="3"/>
  <c r="Z1007" i="3" s="1"/>
  <c r="V1007" i="3"/>
  <c r="W1007" i="3" s="1"/>
  <c r="R1007" i="3"/>
  <c r="P1007" i="3"/>
  <c r="BC1006" i="3"/>
  <c r="BD1006" i="3" s="1"/>
  <c r="AZ1006" i="3"/>
  <c r="BA1006" i="3" s="1"/>
  <c r="AW1006" i="3"/>
  <c r="AX1006" i="3" s="1"/>
  <c r="AT1006" i="3"/>
  <c r="AU1006" i="3" s="1"/>
  <c r="AQ1006" i="3"/>
  <c r="AR1006" i="3" s="1"/>
  <c r="AN1006" i="3"/>
  <c r="AO1006" i="3" s="1"/>
  <c r="AK1006" i="3"/>
  <c r="AL1006" i="3" s="1"/>
  <c r="AH1006" i="3"/>
  <c r="AI1006" i="3" s="1"/>
  <c r="AE1006" i="3"/>
  <c r="AF1006" i="3" s="1"/>
  <c r="AB1006" i="3"/>
  <c r="AC1006" i="3" s="1"/>
  <c r="Y1006" i="3"/>
  <c r="Z1006" i="3" s="1"/>
  <c r="V1006" i="3"/>
  <c r="W1006" i="3" s="1"/>
  <c r="R1006" i="3"/>
  <c r="P1006" i="3"/>
  <c r="BC1005" i="3"/>
  <c r="BD1005" i="3" s="1"/>
  <c r="AZ1005" i="3"/>
  <c r="BA1005" i="3" s="1"/>
  <c r="AW1005" i="3"/>
  <c r="AX1005" i="3" s="1"/>
  <c r="AT1005" i="3"/>
  <c r="AU1005" i="3" s="1"/>
  <c r="AQ1005" i="3"/>
  <c r="AR1005" i="3" s="1"/>
  <c r="AN1005" i="3"/>
  <c r="AO1005" i="3" s="1"/>
  <c r="AK1005" i="3"/>
  <c r="AL1005" i="3" s="1"/>
  <c r="AH1005" i="3"/>
  <c r="AI1005" i="3" s="1"/>
  <c r="AE1005" i="3"/>
  <c r="AF1005" i="3" s="1"/>
  <c r="AB1005" i="3"/>
  <c r="AC1005" i="3" s="1"/>
  <c r="Y1005" i="3"/>
  <c r="Z1005" i="3" s="1"/>
  <c r="V1005" i="3"/>
  <c r="W1005" i="3" s="1"/>
  <c r="R1005" i="3"/>
  <c r="P1005" i="3"/>
  <c r="BC1004" i="3"/>
  <c r="BD1004" i="3" s="1"/>
  <c r="AZ1004" i="3"/>
  <c r="BA1004" i="3" s="1"/>
  <c r="AW1004" i="3"/>
  <c r="AX1004" i="3" s="1"/>
  <c r="AT1004" i="3"/>
  <c r="AU1004" i="3" s="1"/>
  <c r="AQ1004" i="3"/>
  <c r="AR1004" i="3" s="1"/>
  <c r="AN1004" i="3"/>
  <c r="AO1004" i="3" s="1"/>
  <c r="AK1004" i="3"/>
  <c r="AL1004" i="3" s="1"/>
  <c r="AH1004" i="3"/>
  <c r="AI1004" i="3" s="1"/>
  <c r="AE1004" i="3"/>
  <c r="AF1004" i="3" s="1"/>
  <c r="AB1004" i="3"/>
  <c r="AC1004" i="3" s="1"/>
  <c r="Y1004" i="3"/>
  <c r="Z1004" i="3" s="1"/>
  <c r="V1004" i="3"/>
  <c r="W1004" i="3" s="1"/>
  <c r="R1004" i="3"/>
  <c r="P1004" i="3"/>
  <c r="BC1003" i="3"/>
  <c r="BD1003" i="3" s="1"/>
  <c r="AZ1003" i="3"/>
  <c r="BA1003" i="3" s="1"/>
  <c r="AW1003" i="3"/>
  <c r="AX1003" i="3" s="1"/>
  <c r="AT1003" i="3"/>
  <c r="AU1003" i="3" s="1"/>
  <c r="AQ1003" i="3"/>
  <c r="AR1003" i="3" s="1"/>
  <c r="AN1003" i="3"/>
  <c r="AO1003" i="3" s="1"/>
  <c r="AK1003" i="3"/>
  <c r="AL1003" i="3" s="1"/>
  <c r="AH1003" i="3"/>
  <c r="AI1003" i="3" s="1"/>
  <c r="AE1003" i="3"/>
  <c r="AF1003" i="3" s="1"/>
  <c r="AB1003" i="3"/>
  <c r="AC1003" i="3" s="1"/>
  <c r="Y1003" i="3"/>
  <c r="Z1003" i="3" s="1"/>
  <c r="V1003" i="3"/>
  <c r="W1003" i="3" s="1"/>
  <c r="R1003" i="3"/>
  <c r="P1003" i="3"/>
  <c r="BC1002" i="3"/>
  <c r="BD1002" i="3" s="1"/>
  <c r="AZ1002" i="3"/>
  <c r="BA1002" i="3" s="1"/>
  <c r="AW1002" i="3"/>
  <c r="AX1002" i="3" s="1"/>
  <c r="AT1002" i="3"/>
  <c r="AU1002" i="3" s="1"/>
  <c r="AQ1002" i="3"/>
  <c r="AR1002" i="3" s="1"/>
  <c r="AN1002" i="3"/>
  <c r="AO1002" i="3" s="1"/>
  <c r="AK1002" i="3"/>
  <c r="AL1002" i="3" s="1"/>
  <c r="AH1002" i="3"/>
  <c r="AI1002" i="3" s="1"/>
  <c r="AE1002" i="3"/>
  <c r="AF1002" i="3" s="1"/>
  <c r="AB1002" i="3"/>
  <c r="AC1002" i="3" s="1"/>
  <c r="Y1002" i="3"/>
  <c r="Z1002" i="3" s="1"/>
  <c r="V1002" i="3"/>
  <c r="W1002" i="3" s="1"/>
  <c r="R1002" i="3"/>
  <c r="P1002" i="3"/>
  <c r="BC1001" i="3"/>
  <c r="BD1001" i="3" s="1"/>
  <c r="AZ1001" i="3"/>
  <c r="BA1001" i="3" s="1"/>
  <c r="AW1001" i="3"/>
  <c r="AX1001" i="3" s="1"/>
  <c r="AT1001" i="3"/>
  <c r="AU1001" i="3" s="1"/>
  <c r="AQ1001" i="3"/>
  <c r="AR1001" i="3" s="1"/>
  <c r="AN1001" i="3"/>
  <c r="AO1001" i="3" s="1"/>
  <c r="AK1001" i="3"/>
  <c r="AL1001" i="3" s="1"/>
  <c r="AH1001" i="3"/>
  <c r="AI1001" i="3" s="1"/>
  <c r="AE1001" i="3"/>
  <c r="AF1001" i="3" s="1"/>
  <c r="AB1001" i="3"/>
  <c r="AC1001" i="3" s="1"/>
  <c r="Y1001" i="3"/>
  <c r="Z1001" i="3" s="1"/>
  <c r="V1001" i="3"/>
  <c r="W1001" i="3" s="1"/>
  <c r="R1001" i="3"/>
  <c r="P1001" i="3"/>
  <c r="BC1000" i="3"/>
  <c r="BD1000" i="3" s="1"/>
  <c r="AZ1000" i="3"/>
  <c r="BA1000" i="3" s="1"/>
  <c r="AW1000" i="3"/>
  <c r="AX1000" i="3" s="1"/>
  <c r="AT1000" i="3"/>
  <c r="AU1000" i="3" s="1"/>
  <c r="AQ1000" i="3"/>
  <c r="AR1000" i="3" s="1"/>
  <c r="AN1000" i="3"/>
  <c r="AO1000" i="3" s="1"/>
  <c r="AK1000" i="3"/>
  <c r="AL1000" i="3" s="1"/>
  <c r="AH1000" i="3"/>
  <c r="AI1000" i="3" s="1"/>
  <c r="AE1000" i="3"/>
  <c r="AF1000" i="3" s="1"/>
  <c r="AB1000" i="3"/>
  <c r="AC1000" i="3" s="1"/>
  <c r="Y1000" i="3"/>
  <c r="Z1000" i="3" s="1"/>
  <c r="V1000" i="3"/>
  <c r="W1000" i="3" s="1"/>
  <c r="R1000" i="3"/>
  <c r="P1000" i="3"/>
  <c r="BC999" i="3"/>
  <c r="BD999" i="3" s="1"/>
  <c r="AZ999" i="3"/>
  <c r="BA999" i="3" s="1"/>
  <c r="AW999" i="3"/>
  <c r="AX999" i="3" s="1"/>
  <c r="AT999" i="3"/>
  <c r="AU999" i="3" s="1"/>
  <c r="AQ999" i="3"/>
  <c r="AR999" i="3" s="1"/>
  <c r="AN999" i="3"/>
  <c r="AO999" i="3" s="1"/>
  <c r="AK999" i="3"/>
  <c r="AL999" i="3" s="1"/>
  <c r="AH999" i="3"/>
  <c r="AI999" i="3" s="1"/>
  <c r="AE999" i="3"/>
  <c r="AF999" i="3" s="1"/>
  <c r="AB999" i="3"/>
  <c r="AC999" i="3" s="1"/>
  <c r="Y999" i="3"/>
  <c r="Z999" i="3" s="1"/>
  <c r="V999" i="3"/>
  <c r="W999" i="3" s="1"/>
  <c r="R999" i="3"/>
  <c r="P999" i="3"/>
  <c r="BC998" i="3"/>
  <c r="BD998" i="3" s="1"/>
  <c r="AZ998" i="3"/>
  <c r="BA998" i="3" s="1"/>
  <c r="AW998" i="3"/>
  <c r="AX998" i="3" s="1"/>
  <c r="AT998" i="3"/>
  <c r="AU998" i="3" s="1"/>
  <c r="AQ998" i="3"/>
  <c r="AR998" i="3" s="1"/>
  <c r="AN998" i="3"/>
  <c r="AO998" i="3" s="1"/>
  <c r="AK998" i="3"/>
  <c r="AL998" i="3" s="1"/>
  <c r="AH998" i="3"/>
  <c r="AI998" i="3" s="1"/>
  <c r="AE998" i="3"/>
  <c r="AF998" i="3" s="1"/>
  <c r="AB998" i="3"/>
  <c r="AC998" i="3" s="1"/>
  <c r="Y998" i="3"/>
  <c r="Z998" i="3" s="1"/>
  <c r="V998" i="3"/>
  <c r="R998" i="3"/>
  <c r="P998" i="3"/>
  <c r="BC997" i="3"/>
  <c r="BD997" i="3" s="1"/>
  <c r="AZ997" i="3"/>
  <c r="BA997" i="3" s="1"/>
  <c r="AW997" i="3"/>
  <c r="AX997" i="3" s="1"/>
  <c r="AT997" i="3"/>
  <c r="AU997" i="3" s="1"/>
  <c r="AQ997" i="3"/>
  <c r="AR997" i="3" s="1"/>
  <c r="AN997" i="3"/>
  <c r="AO997" i="3" s="1"/>
  <c r="AK997" i="3"/>
  <c r="AL997" i="3" s="1"/>
  <c r="AH997" i="3"/>
  <c r="AI997" i="3" s="1"/>
  <c r="AE997" i="3"/>
  <c r="AF997" i="3" s="1"/>
  <c r="AB997" i="3"/>
  <c r="AC997" i="3" s="1"/>
  <c r="Y997" i="3"/>
  <c r="Z997" i="3" s="1"/>
  <c r="V997" i="3"/>
  <c r="W997" i="3" s="1"/>
  <c r="R997" i="3"/>
  <c r="P997" i="3"/>
  <c r="BC996" i="3"/>
  <c r="BD996" i="3" s="1"/>
  <c r="AZ996" i="3"/>
  <c r="BA996" i="3" s="1"/>
  <c r="AW996" i="3"/>
  <c r="AX996" i="3" s="1"/>
  <c r="AT996" i="3"/>
  <c r="AU996" i="3" s="1"/>
  <c r="AQ996" i="3"/>
  <c r="AR996" i="3" s="1"/>
  <c r="AN996" i="3"/>
  <c r="AO996" i="3" s="1"/>
  <c r="AK996" i="3"/>
  <c r="AL996" i="3" s="1"/>
  <c r="AH996" i="3"/>
  <c r="AI996" i="3" s="1"/>
  <c r="AE996" i="3"/>
  <c r="AF996" i="3" s="1"/>
  <c r="AB996" i="3"/>
  <c r="AC996" i="3" s="1"/>
  <c r="Y996" i="3"/>
  <c r="Z996" i="3" s="1"/>
  <c r="V996" i="3"/>
  <c r="W996" i="3" s="1"/>
  <c r="R996" i="3"/>
  <c r="P996" i="3"/>
  <c r="BC995" i="3"/>
  <c r="BD995" i="3" s="1"/>
  <c r="AZ995" i="3"/>
  <c r="BA995" i="3" s="1"/>
  <c r="AW995" i="3"/>
  <c r="AX995" i="3" s="1"/>
  <c r="AT995" i="3"/>
  <c r="AU995" i="3" s="1"/>
  <c r="AQ995" i="3"/>
  <c r="AR995" i="3" s="1"/>
  <c r="AN995" i="3"/>
  <c r="AO995" i="3" s="1"/>
  <c r="AK995" i="3"/>
  <c r="AL995" i="3" s="1"/>
  <c r="AH995" i="3"/>
  <c r="AI995" i="3" s="1"/>
  <c r="AE995" i="3"/>
  <c r="AF995" i="3" s="1"/>
  <c r="AB995" i="3"/>
  <c r="AC995" i="3" s="1"/>
  <c r="Y995" i="3"/>
  <c r="Z995" i="3" s="1"/>
  <c r="V995" i="3"/>
  <c r="W995" i="3" s="1"/>
  <c r="R995" i="3"/>
  <c r="P995" i="3"/>
  <c r="BC994" i="3"/>
  <c r="BD994" i="3" s="1"/>
  <c r="AZ994" i="3"/>
  <c r="BA994" i="3" s="1"/>
  <c r="AW994" i="3"/>
  <c r="AX994" i="3" s="1"/>
  <c r="AT994" i="3"/>
  <c r="AU994" i="3" s="1"/>
  <c r="AQ994" i="3"/>
  <c r="AR994" i="3" s="1"/>
  <c r="AN994" i="3"/>
  <c r="AO994" i="3" s="1"/>
  <c r="AK994" i="3"/>
  <c r="AL994" i="3" s="1"/>
  <c r="AH994" i="3"/>
  <c r="AI994" i="3" s="1"/>
  <c r="AE994" i="3"/>
  <c r="AF994" i="3" s="1"/>
  <c r="AB994" i="3"/>
  <c r="AC994" i="3" s="1"/>
  <c r="Y994" i="3"/>
  <c r="Z994" i="3" s="1"/>
  <c r="V994" i="3"/>
  <c r="W994" i="3" s="1"/>
  <c r="R994" i="3"/>
  <c r="P994" i="3"/>
  <c r="BC993" i="3"/>
  <c r="BD993" i="3" s="1"/>
  <c r="AZ993" i="3"/>
  <c r="BA993" i="3" s="1"/>
  <c r="AW993" i="3"/>
  <c r="AX993" i="3" s="1"/>
  <c r="AT993" i="3"/>
  <c r="AU993" i="3" s="1"/>
  <c r="AQ993" i="3"/>
  <c r="AR993" i="3" s="1"/>
  <c r="AN993" i="3"/>
  <c r="AO993" i="3" s="1"/>
  <c r="AK993" i="3"/>
  <c r="AL993" i="3" s="1"/>
  <c r="AH993" i="3"/>
  <c r="AI993" i="3" s="1"/>
  <c r="AE993" i="3"/>
  <c r="AF993" i="3" s="1"/>
  <c r="AB993" i="3"/>
  <c r="AC993" i="3" s="1"/>
  <c r="Y993" i="3"/>
  <c r="Z993" i="3" s="1"/>
  <c r="V993" i="3"/>
  <c r="W993" i="3" s="1"/>
  <c r="R993" i="3"/>
  <c r="P993" i="3"/>
  <c r="BC992" i="3"/>
  <c r="BD992" i="3" s="1"/>
  <c r="AZ992" i="3"/>
  <c r="BA992" i="3" s="1"/>
  <c r="AW992" i="3"/>
  <c r="AX992" i="3" s="1"/>
  <c r="AT992" i="3"/>
  <c r="AU992" i="3" s="1"/>
  <c r="AQ992" i="3"/>
  <c r="AR992" i="3" s="1"/>
  <c r="AN992" i="3"/>
  <c r="AO992" i="3" s="1"/>
  <c r="AK992" i="3"/>
  <c r="AL992" i="3" s="1"/>
  <c r="AH992" i="3"/>
  <c r="AI992" i="3" s="1"/>
  <c r="AE992" i="3"/>
  <c r="AF992" i="3" s="1"/>
  <c r="AB992" i="3"/>
  <c r="AC992" i="3" s="1"/>
  <c r="Y992" i="3"/>
  <c r="Z992" i="3" s="1"/>
  <c r="V992" i="3"/>
  <c r="W992" i="3" s="1"/>
  <c r="R992" i="3"/>
  <c r="P992" i="3"/>
  <c r="BC991" i="3"/>
  <c r="BD991" i="3" s="1"/>
  <c r="AZ991" i="3"/>
  <c r="BA991" i="3" s="1"/>
  <c r="AW991" i="3"/>
  <c r="AX991" i="3" s="1"/>
  <c r="AT991" i="3"/>
  <c r="AU991" i="3" s="1"/>
  <c r="AQ991" i="3"/>
  <c r="AR991" i="3" s="1"/>
  <c r="AN991" i="3"/>
  <c r="AO991" i="3" s="1"/>
  <c r="AK991" i="3"/>
  <c r="AL991" i="3" s="1"/>
  <c r="AH991" i="3"/>
  <c r="AI991" i="3" s="1"/>
  <c r="AE991" i="3"/>
  <c r="AF991" i="3" s="1"/>
  <c r="AB991" i="3"/>
  <c r="AC991" i="3" s="1"/>
  <c r="Y991" i="3"/>
  <c r="Z991" i="3" s="1"/>
  <c r="V991" i="3"/>
  <c r="W991" i="3" s="1"/>
  <c r="R991" i="3"/>
  <c r="P991" i="3"/>
  <c r="BC990" i="3"/>
  <c r="BD990" i="3" s="1"/>
  <c r="AZ990" i="3"/>
  <c r="BA990" i="3" s="1"/>
  <c r="AW990" i="3"/>
  <c r="AX990" i="3" s="1"/>
  <c r="AT990" i="3"/>
  <c r="AU990" i="3" s="1"/>
  <c r="AQ990" i="3"/>
  <c r="AR990" i="3" s="1"/>
  <c r="AN990" i="3"/>
  <c r="AO990" i="3" s="1"/>
  <c r="AK990" i="3"/>
  <c r="AL990" i="3" s="1"/>
  <c r="AH990" i="3"/>
  <c r="AI990" i="3" s="1"/>
  <c r="AE990" i="3"/>
  <c r="AF990" i="3" s="1"/>
  <c r="AB990" i="3"/>
  <c r="AC990" i="3" s="1"/>
  <c r="Y990" i="3"/>
  <c r="Z990" i="3" s="1"/>
  <c r="V990" i="3"/>
  <c r="W990" i="3" s="1"/>
  <c r="R990" i="3"/>
  <c r="P990" i="3"/>
  <c r="BC989" i="3"/>
  <c r="BD989" i="3" s="1"/>
  <c r="AZ989" i="3"/>
  <c r="BA989" i="3" s="1"/>
  <c r="AW989" i="3"/>
  <c r="AX989" i="3" s="1"/>
  <c r="AT989" i="3"/>
  <c r="AU989" i="3" s="1"/>
  <c r="AQ989" i="3"/>
  <c r="AR989" i="3" s="1"/>
  <c r="AN989" i="3"/>
  <c r="AO989" i="3" s="1"/>
  <c r="AK989" i="3"/>
  <c r="AL989" i="3" s="1"/>
  <c r="AH989" i="3"/>
  <c r="AI989" i="3" s="1"/>
  <c r="AE989" i="3"/>
  <c r="AF989" i="3" s="1"/>
  <c r="AB989" i="3"/>
  <c r="AC989" i="3" s="1"/>
  <c r="Y989" i="3"/>
  <c r="Z989" i="3" s="1"/>
  <c r="V989" i="3"/>
  <c r="W989" i="3" s="1"/>
  <c r="R989" i="3"/>
  <c r="P989" i="3"/>
  <c r="BC988" i="3"/>
  <c r="BD988" i="3" s="1"/>
  <c r="AZ988" i="3"/>
  <c r="BA988" i="3" s="1"/>
  <c r="AW988" i="3"/>
  <c r="AX988" i="3" s="1"/>
  <c r="AT988" i="3"/>
  <c r="AU988" i="3" s="1"/>
  <c r="AQ988" i="3"/>
  <c r="AR988" i="3" s="1"/>
  <c r="AN988" i="3"/>
  <c r="AO988" i="3" s="1"/>
  <c r="AK988" i="3"/>
  <c r="AL988" i="3" s="1"/>
  <c r="AH988" i="3"/>
  <c r="AI988" i="3" s="1"/>
  <c r="AE988" i="3"/>
  <c r="AF988" i="3" s="1"/>
  <c r="AB988" i="3"/>
  <c r="AC988" i="3" s="1"/>
  <c r="Y988" i="3"/>
  <c r="Z988" i="3" s="1"/>
  <c r="V988" i="3"/>
  <c r="W988" i="3" s="1"/>
  <c r="R988" i="3"/>
  <c r="P988" i="3"/>
  <c r="BC987" i="3"/>
  <c r="BD987" i="3" s="1"/>
  <c r="AZ987" i="3"/>
  <c r="BA987" i="3" s="1"/>
  <c r="AW987" i="3"/>
  <c r="AX987" i="3" s="1"/>
  <c r="AT987" i="3"/>
  <c r="AU987" i="3" s="1"/>
  <c r="AQ987" i="3"/>
  <c r="AR987" i="3" s="1"/>
  <c r="AN987" i="3"/>
  <c r="AO987" i="3" s="1"/>
  <c r="AK987" i="3"/>
  <c r="AL987" i="3" s="1"/>
  <c r="AH987" i="3"/>
  <c r="AI987" i="3" s="1"/>
  <c r="AE987" i="3"/>
  <c r="AF987" i="3" s="1"/>
  <c r="AB987" i="3"/>
  <c r="AC987" i="3" s="1"/>
  <c r="Y987" i="3"/>
  <c r="Z987" i="3" s="1"/>
  <c r="V987" i="3"/>
  <c r="W987" i="3" s="1"/>
  <c r="R987" i="3"/>
  <c r="P987" i="3"/>
  <c r="BC986" i="3"/>
  <c r="BD986" i="3" s="1"/>
  <c r="AZ986" i="3"/>
  <c r="BA986" i="3" s="1"/>
  <c r="AW986" i="3"/>
  <c r="AX986" i="3" s="1"/>
  <c r="AT986" i="3"/>
  <c r="AU986" i="3" s="1"/>
  <c r="AQ986" i="3"/>
  <c r="AR986" i="3" s="1"/>
  <c r="AN986" i="3"/>
  <c r="AO986" i="3" s="1"/>
  <c r="AK986" i="3"/>
  <c r="AL986" i="3" s="1"/>
  <c r="AH986" i="3"/>
  <c r="AI986" i="3" s="1"/>
  <c r="AE986" i="3"/>
  <c r="AF986" i="3" s="1"/>
  <c r="AB986" i="3"/>
  <c r="AC986" i="3" s="1"/>
  <c r="Y986" i="3"/>
  <c r="Z986" i="3" s="1"/>
  <c r="V986" i="3"/>
  <c r="R986" i="3"/>
  <c r="P986" i="3"/>
  <c r="BC985" i="3"/>
  <c r="BD985" i="3" s="1"/>
  <c r="AZ985" i="3"/>
  <c r="BA985" i="3" s="1"/>
  <c r="AW985" i="3"/>
  <c r="AX985" i="3" s="1"/>
  <c r="AT985" i="3"/>
  <c r="AU985" i="3" s="1"/>
  <c r="AQ985" i="3"/>
  <c r="AR985" i="3" s="1"/>
  <c r="AN985" i="3"/>
  <c r="AO985" i="3" s="1"/>
  <c r="AK985" i="3"/>
  <c r="AL985" i="3" s="1"/>
  <c r="AH985" i="3"/>
  <c r="AI985" i="3" s="1"/>
  <c r="AE985" i="3"/>
  <c r="AF985" i="3" s="1"/>
  <c r="AB985" i="3"/>
  <c r="AC985" i="3" s="1"/>
  <c r="Y985" i="3"/>
  <c r="Z985" i="3" s="1"/>
  <c r="V985" i="3"/>
  <c r="W985" i="3" s="1"/>
  <c r="R985" i="3"/>
  <c r="P985" i="3"/>
  <c r="BC984" i="3"/>
  <c r="BD984" i="3" s="1"/>
  <c r="AZ984" i="3"/>
  <c r="BA984" i="3" s="1"/>
  <c r="AW984" i="3"/>
  <c r="AX984" i="3" s="1"/>
  <c r="AT984" i="3"/>
  <c r="AU984" i="3" s="1"/>
  <c r="AQ984" i="3"/>
  <c r="AR984" i="3" s="1"/>
  <c r="AN984" i="3"/>
  <c r="AO984" i="3" s="1"/>
  <c r="AK984" i="3"/>
  <c r="AL984" i="3" s="1"/>
  <c r="AH984" i="3"/>
  <c r="AI984" i="3" s="1"/>
  <c r="AE984" i="3"/>
  <c r="AF984" i="3" s="1"/>
  <c r="AB984" i="3"/>
  <c r="AC984" i="3" s="1"/>
  <c r="Y984" i="3"/>
  <c r="Z984" i="3" s="1"/>
  <c r="V984" i="3"/>
  <c r="W984" i="3" s="1"/>
  <c r="R984" i="3"/>
  <c r="P984" i="3"/>
  <c r="BC983" i="3"/>
  <c r="BD983" i="3" s="1"/>
  <c r="AZ983" i="3"/>
  <c r="BA983" i="3" s="1"/>
  <c r="AW983" i="3"/>
  <c r="AX983" i="3" s="1"/>
  <c r="AT983" i="3"/>
  <c r="AU983" i="3" s="1"/>
  <c r="AQ983" i="3"/>
  <c r="AR983" i="3" s="1"/>
  <c r="AN983" i="3"/>
  <c r="AO983" i="3" s="1"/>
  <c r="AK983" i="3"/>
  <c r="AL983" i="3" s="1"/>
  <c r="AH983" i="3"/>
  <c r="AI983" i="3" s="1"/>
  <c r="AE983" i="3"/>
  <c r="AF983" i="3" s="1"/>
  <c r="AB983" i="3"/>
  <c r="AC983" i="3" s="1"/>
  <c r="Y983" i="3"/>
  <c r="Z983" i="3" s="1"/>
  <c r="V983" i="3"/>
  <c r="W983" i="3" s="1"/>
  <c r="R983" i="3"/>
  <c r="P983" i="3"/>
  <c r="BC982" i="3"/>
  <c r="BD982" i="3" s="1"/>
  <c r="AZ982" i="3"/>
  <c r="BA982" i="3" s="1"/>
  <c r="AW982" i="3"/>
  <c r="AX982" i="3" s="1"/>
  <c r="AT982" i="3"/>
  <c r="AU982" i="3" s="1"/>
  <c r="AQ982" i="3"/>
  <c r="AR982" i="3" s="1"/>
  <c r="AN982" i="3"/>
  <c r="AO982" i="3" s="1"/>
  <c r="AK982" i="3"/>
  <c r="AL982" i="3" s="1"/>
  <c r="AH982" i="3"/>
  <c r="AI982" i="3" s="1"/>
  <c r="AE982" i="3"/>
  <c r="AF982" i="3" s="1"/>
  <c r="AB982" i="3"/>
  <c r="AC982" i="3" s="1"/>
  <c r="Y982" i="3"/>
  <c r="Z982" i="3" s="1"/>
  <c r="V982" i="3"/>
  <c r="W982" i="3" s="1"/>
  <c r="R982" i="3"/>
  <c r="P982" i="3"/>
  <c r="BC981" i="3"/>
  <c r="BD981" i="3" s="1"/>
  <c r="AZ981" i="3"/>
  <c r="BA981" i="3" s="1"/>
  <c r="AW981" i="3"/>
  <c r="AX981" i="3" s="1"/>
  <c r="AT981" i="3"/>
  <c r="AU981" i="3" s="1"/>
  <c r="AQ981" i="3"/>
  <c r="AR981" i="3" s="1"/>
  <c r="AN981" i="3"/>
  <c r="AO981" i="3" s="1"/>
  <c r="AK981" i="3"/>
  <c r="AL981" i="3" s="1"/>
  <c r="AH981" i="3"/>
  <c r="AI981" i="3" s="1"/>
  <c r="AE981" i="3"/>
  <c r="AF981" i="3" s="1"/>
  <c r="AB981" i="3"/>
  <c r="AC981" i="3" s="1"/>
  <c r="Y981" i="3"/>
  <c r="Z981" i="3" s="1"/>
  <c r="V981" i="3"/>
  <c r="W981" i="3" s="1"/>
  <c r="R981" i="3"/>
  <c r="P981" i="3"/>
  <c r="BC980" i="3"/>
  <c r="BD980" i="3" s="1"/>
  <c r="AZ980" i="3"/>
  <c r="BA980" i="3" s="1"/>
  <c r="AW980" i="3"/>
  <c r="AX980" i="3" s="1"/>
  <c r="AT980" i="3"/>
  <c r="AU980" i="3" s="1"/>
  <c r="AQ980" i="3"/>
  <c r="AR980" i="3" s="1"/>
  <c r="AN980" i="3"/>
  <c r="AO980" i="3" s="1"/>
  <c r="AK980" i="3"/>
  <c r="AL980" i="3" s="1"/>
  <c r="AH980" i="3"/>
  <c r="AI980" i="3" s="1"/>
  <c r="AE980" i="3"/>
  <c r="AF980" i="3" s="1"/>
  <c r="AB980" i="3"/>
  <c r="AC980" i="3" s="1"/>
  <c r="Y980" i="3"/>
  <c r="Z980" i="3" s="1"/>
  <c r="V980" i="3"/>
  <c r="W980" i="3" s="1"/>
  <c r="R980" i="3"/>
  <c r="P980" i="3"/>
  <c r="BC979" i="3"/>
  <c r="BD979" i="3" s="1"/>
  <c r="AZ979" i="3"/>
  <c r="BA979" i="3" s="1"/>
  <c r="AW979" i="3"/>
  <c r="AX979" i="3" s="1"/>
  <c r="AT979" i="3"/>
  <c r="AU979" i="3" s="1"/>
  <c r="AQ979" i="3"/>
  <c r="AR979" i="3" s="1"/>
  <c r="AN979" i="3"/>
  <c r="AO979" i="3" s="1"/>
  <c r="AK979" i="3"/>
  <c r="AL979" i="3" s="1"/>
  <c r="AH979" i="3"/>
  <c r="AI979" i="3" s="1"/>
  <c r="AE979" i="3"/>
  <c r="AF979" i="3" s="1"/>
  <c r="AB979" i="3"/>
  <c r="AC979" i="3" s="1"/>
  <c r="Y979" i="3"/>
  <c r="Z979" i="3" s="1"/>
  <c r="V979" i="3"/>
  <c r="W979" i="3" s="1"/>
  <c r="R979" i="3"/>
  <c r="P979" i="3"/>
  <c r="BC978" i="3"/>
  <c r="BD978" i="3" s="1"/>
  <c r="AZ978" i="3"/>
  <c r="BA978" i="3" s="1"/>
  <c r="AW978" i="3"/>
  <c r="AX978" i="3" s="1"/>
  <c r="AT978" i="3"/>
  <c r="AU978" i="3" s="1"/>
  <c r="AQ978" i="3"/>
  <c r="AR978" i="3" s="1"/>
  <c r="AN978" i="3"/>
  <c r="AO978" i="3" s="1"/>
  <c r="AK978" i="3"/>
  <c r="AL978" i="3" s="1"/>
  <c r="AH978" i="3"/>
  <c r="AI978" i="3" s="1"/>
  <c r="AE978" i="3"/>
  <c r="AF978" i="3" s="1"/>
  <c r="AB978" i="3"/>
  <c r="AC978" i="3" s="1"/>
  <c r="Y978" i="3"/>
  <c r="Z978" i="3" s="1"/>
  <c r="V978" i="3"/>
  <c r="W978" i="3" s="1"/>
  <c r="R978" i="3"/>
  <c r="P978" i="3"/>
  <c r="BC977" i="3"/>
  <c r="BD977" i="3" s="1"/>
  <c r="AZ977" i="3"/>
  <c r="BA977" i="3" s="1"/>
  <c r="AW977" i="3"/>
  <c r="AX977" i="3" s="1"/>
  <c r="AT977" i="3"/>
  <c r="AU977" i="3" s="1"/>
  <c r="AQ977" i="3"/>
  <c r="AR977" i="3" s="1"/>
  <c r="AN977" i="3"/>
  <c r="AO977" i="3" s="1"/>
  <c r="AK977" i="3"/>
  <c r="AL977" i="3" s="1"/>
  <c r="AH977" i="3"/>
  <c r="AI977" i="3" s="1"/>
  <c r="AE977" i="3"/>
  <c r="AF977" i="3" s="1"/>
  <c r="AB977" i="3"/>
  <c r="AC977" i="3" s="1"/>
  <c r="Y977" i="3"/>
  <c r="Z977" i="3" s="1"/>
  <c r="V977" i="3"/>
  <c r="W977" i="3" s="1"/>
  <c r="R977" i="3"/>
  <c r="P977" i="3"/>
  <c r="BC976" i="3"/>
  <c r="BD976" i="3" s="1"/>
  <c r="AZ976" i="3"/>
  <c r="BA976" i="3" s="1"/>
  <c r="AW976" i="3"/>
  <c r="AX976" i="3" s="1"/>
  <c r="AT976" i="3"/>
  <c r="AU976" i="3" s="1"/>
  <c r="AQ976" i="3"/>
  <c r="AR976" i="3" s="1"/>
  <c r="AN976" i="3"/>
  <c r="AO976" i="3" s="1"/>
  <c r="AK976" i="3"/>
  <c r="AL976" i="3" s="1"/>
  <c r="AH976" i="3"/>
  <c r="AI976" i="3" s="1"/>
  <c r="AE976" i="3"/>
  <c r="AF976" i="3" s="1"/>
  <c r="AB976" i="3"/>
  <c r="AC976" i="3" s="1"/>
  <c r="Y976" i="3"/>
  <c r="Z976" i="3" s="1"/>
  <c r="V976" i="3"/>
  <c r="W976" i="3" s="1"/>
  <c r="R976" i="3"/>
  <c r="P976" i="3"/>
  <c r="BC975" i="3"/>
  <c r="BD975" i="3" s="1"/>
  <c r="AZ975" i="3"/>
  <c r="BA975" i="3" s="1"/>
  <c r="AW975" i="3"/>
  <c r="AX975" i="3" s="1"/>
  <c r="AT975" i="3"/>
  <c r="AU975" i="3" s="1"/>
  <c r="AQ975" i="3"/>
  <c r="AR975" i="3" s="1"/>
  <c r="AN975" i="3"/>
  <c r="AO975" i="3" s="1"/>
  <c r="AK975" i="3"/>
  <c r="AL975" i="3" s="1"/>
  <c r="AH975" i="3"/>
  <c r="AI975" i="3" s="1"/>
  <c r="AE975" i="3"/>
  <c r="AF975" i="3" s="1"/>
  <c r="AB975" i="3"/>
  <c r="AC975" i="3" s="1"/>
  <c r="Y975" i="3"/>
  <c r="Z975" i="3" s="1"/>
  <c r="V975" i="3"/>
  <c r="W975" i="3" s="1"/>
  <c r="R975" i="3"/>
  <c r="P975" i="3"/>
  <c r="BC974" i="3"/>
  <c r="BD974" i="3" s="1"/>
  <c r="AZ974" i="3"/>
  <c r="BA974" i="3" s="1"/>
  <c r="AW974" i="3"/>
  <c r="AX974" i="3" s="1"/>
  <c r="AT974" i="3"/>
  <c r="AU974" i="3" s="1"/>
  <c r="AQ974" i="3"/>
  <c r="AR974" i="3" s="1"/>
  <c r="AN974" i="3"/>
  <c r="AO974" i="3" s="1"/>
  <c r="AK974" i="3"/>
  <c r="AL974" i="3" s="1"/>
  <c r="AH974" i="3"/>
  <c r="AI974" i="3" s="1"/>
  <c r="AE974" i="3"/>
  <c r="AF974" i="3" s="1"/>
  <c r="AB974" i="3"/>
  <c r="AC974" i="3" s="1"/>
  <c r="Y974" i="3"/>
  <c r="Z974" i="3" s="1"/>
  <c r="V974" i="3"/>
  <c r="W974" i="3" s="1"/>
  <c r="R974" i="3"/>
  <c r="P974" i="3"/>
  <c r="BC973" i="3"/>
  <c r="BD973" i="3" s="1"/>
  <c r="AZ973" i="3"/>
  <c r="BA973" i="3" s="1"/>
  <c r="AW973" i="3"/>
  <c r="AX973" i="3" s="1"/>
  <c r="AT973" i="3"/>
  <c r="AU973" i="3" s="1"/>
  <c r="AQ973" i="3"/>
  <c r="AR973" i="3" s="1"/>
  <c r="AN973" i="3"/>
  <c r="AO973" i="3" s="1"/>
  <c r="AK973" i="3"/>
  <c r="AL973" i="3" s="1"/>
  <c r="AH973" i="3"/>
  <c r="AI973" i="3" s="1"/>
  <c r="AE973" i="3"/>
  <c r="AF973" i="3" s="1"/>
  <c r="AB973" i="3"/>
  <c r="AC973" i="3" s="1"/>
  <c r="Y973" i="3"/>
  <c r="Z973" i="3" s="1"/>
  <c r="V973" i="3"/>
  <c r="W973" i="3" s="1"/>
  <c r="R973" i="3"/>
  <c r="P973" i="3"/>
  <c r="BC972" i="3"/>
  <c r="BD972" i="3" s="1"/>
  <c r="AZ972" i="3"/>
  <c r="BA972" i="3" s="1"/>
  <c r="AW972" i="3"/>
  <c r="AX972" i="3" s="1"/>
  <c r="AT972" i="3"/>
  <c r="AU972" i="3" s="1"/>
  <c r="AQ972" i="3"/>
  <c r="AR972" i="3" s="1"/>
  <c r="AN972" i="3"/>
  <c r="AO972" i="3" s="1"/>
  <c r="AK972" i="3"/>
  <c r="AL972" i="3" s="1"/>
  <c r="AH972" i="3"/>
  <c r="AI972" i="3" s="1"/>
  <c r="AE972" i="3"/>
  <c r="AF972" i="3" s="1"/>
  <c r="AB972" i="3"/>
  <c r="AC972" i="3" s="1"/>
  <c r="Y972" i="3"/>
  <c r="Z972" i="3" s="1"/>
  <c r="V972" i="3"/>
  <c r="W972" i="3" s="1"/>
  <c r="R972" i="3"/>
  <c r="P972" i="3"/>
  <c r="BC971" i="3"/>
  <c r="BD971" i="3" s="1"/>
  <c r="AZ971" i="3"/>
  <c r="BA971" i="3" s="1"/>
  <c r="AW971" i="3"/>
  <c r="AX971" i="3" s="1"/>
  <c r="AT971" i="3"/>
  <c r="AU971" i="3" s="1"/>
  <c r="AQ971" i="3"/>
  <c r="AR971" i="3" s="1"/>
  <c r="AN971" i="3"/>
  <c r="AO971" i="3" s="1"/>
  <c r="AK971" i="3"/>
  <c r="AL971" i="3" s="1"/>
  <c r="AH971" i="3"/>
  <c r="AI971" i="3" s="1"/>
  <c r="AE971" i="3"/>
  <c r="AF971" i="3" s="1"/>
  <c r="AB971" i="3"/>
  <c r="AC971" i="3" s="1"/>
  <c r="Y971" i="3"/>
  <c r="Z971" i="3" s="1"/>
  <c r="V971" i="3"/>
  <c r="W971" i="3" s="1"/>
  <c r="R971" i="3"/>
  <c r="P971" i="3"/>
  <c r="BC970" i="3"/>
  <c r="BD970" i="3" s="1"/>
  <c r="AZ970" i="3"/>
  <c r="BA970" i="3" s="1"/>
  <c r="AW970" i="3"/>
  <c r="AX970" i="3" s="1"/>
  <c r="AT970" i="3"/>
  <c r="AU970" i="3" s="1"/>
  <c r="AQ970" i="3"/>
  <c r="AR970" i="3" s="1"/>
  <c r="AN970" i="3"/>
  <c r="AO970" i="3" s="1"/>
  <c r="AK970" i="3"/>
  <c r="AL970" i="3" s="1"/>
  <c r="AH970" i="3"/>
  <c r="AI970" i="3" s="1"/>
  <c r="AE970" i="3"/>
  <c r="AF970" i="3" s="1"/>
  <c r="AB970" i="3"/>
  <c r="AC970" i="3" s="1"/>
  <c r="Y970" i="3"/>
  <c r="Z970" i="3" s="1"/>
  <c r="V970" i="3"/>
  <c r="W970" i="3" s="1"/>
  <c r="R970" i="3"/>
  <c r="P970" i="3"/>
  <c r="BC969" i="3"/>
  <c r="BD969" i="3" s="1"/>
  <c r="AZ969" i="3"/>
  <c r="BA969" i="3" s="1"/>
  <c r="AW969" i="3"/>
  <c r="AX969" i="3" s="1"/>
  <c r="AT969" i="3"/>
  <c r="AU969" i="3" s="1"/>
  <c r="AQ969" i="3"/>
  <c r="AR969" i="3" s="1"/>
  <c r="AN969" i="3"/>
  <c r="AO969" i="3" s="1"/>
  <c r="AK969" i="3"/>
  <c r="AL969" i="3" s="1"/>
  <c r="AH969" i="3"/>
  <c r="AI969" i="3" s="1"/>
  <c r="AE969" i="3"/>
  <c r="AF969" i="3" s="1"/>
  <c r="AB969" i="3"/>
  <c r="AC969" i="3" s="1"/>
  <c r="Y969" i="3"/>
  <c r="Z969" i="3" s="1"/>
  <c r="V969" i="3"/>
  <c r="W969" i="3" s="1"/>
  <c r="R969" i="3"/>
  <c r="P969" i="3"/>
  <c r="BC968" i="3"/>
  <c r="BD968" i="3" s="1"/>
  <c r="AZ968" i="3"/>
  <c r="BA968" i="3" s="1"/>
  <c r="AW968" i="3"/>
  <c r="AX968" i="3" s="1"/>
  <c r="AT968" i="3"/>
  <c r="AU968" i="3" s="1"/>
  <c r="AQ968" i="3"/>
  <c r="AR968" i="3" s="1"/>
  <c r="AN968" i="3"/>
  <c r="AO968" i="3" s="1"/>
  <c r="AK968" i="3"/>
  <c r="AL968" i="3" s="1"/>
  <c r="AH968" i="3"/>
  <c r="AI968" i="3" s="1"/>
  <c r="AE968" i="3"/>
  <c r="AF968" i="3" s="1"/>
  <c r="AB968" i="3"/>
  <c r="AC968" i="3" s="1"/>
  <c r="Y968" i="3"/>
  <c r="Z968" i="3" s="1"/>
  <c r="V968" i="3"/>
  <c r="W968" i="3" s="1"/>
  <c r="R968" i="3"/>
  <c r="P968" i="3"/>
  <c r="BC967" i="3"/>
  <c r="BD967" i="3" s="1"/>
  <c r="AZ967" i="3"/>
  <c r="BA967" i="3" s="1"/>
  <c r="AW967" i="3"/>
  <c r="AX967" i="3" s="1"/>
  <c r="AT967" i="3"/>
  <c r="AU967" i="3" s="1"/>
  <c r="AQ967" i="3"/>
  <c r="AR967" i="3" s="1"/>
  <c r="AN967" i="3"/>
  <c r="AO967" i="3" s="1"/>
  <c r="AK967" i="3"/>
  <c r="AL967" i="3" s="1"/>
  <c r="AH967" i="3"/>
  <c r="AI967" i="3" s="1"/>
  <c r="AE967" i="3"/>
  <c r="AF967" i="3" s="1"/>
  <c r="AB967" i="3"/>
  <c r="AC967" i="3" s="1"/>
  <c r="Y967" i="3"/>
  <c r="Z967" i="3" s="1"/>
  <c r="V967" i="3"/>
  <c r="W967" i="3" s="1"/>
  <c r="R967" i="3"/>
  <c r="P967" i="3"/>
  <c r="BC966" i="3"/>
  <c r="BD966" i="3" s="1"/>
  <c r="AZ966" i="3"/>
  <c r="BA966" i="3" s="1"/>
  <c r="AW966" i="3"/>
  <c r="AX966" i="3" s="1"/>
  <c r="AT966" i="3"/>
  <c r="AU966" i="3" s="1"/>
  <c r="AQ966" i="3"/>
  <c r="AR966" i="3" s="1"/>
  <c r="AN966" i="3"/>
  <c r="AO966" i="3" s="1"/>
  <c r="AK966" i="3"/>
  <c r="AL966" i="3" s="1"/>
  <c r="AH966" i="3"/>
  <c r="AI966" i="3" s="1"/>
  <c r="AE966" i="3"/>
  <c r="AF966" i="3" s="1"/>
  <c r="AB966" i="3"/>
  <c r="AC966" i="3" s="1"/>
  <c r="Y966" i="3"/>
  <c r="Z966" i="3" s="1"/>
  <c r="V966" i="3"/>
  <c r="W966" i="3" s="1"/>
  <c r="R966" i="3"/>
  <c r="P966" i="3"/>
  <c r="BC965" i="3"/>
  <c r="BD965" i="3" s="1"/>
  <c r="AZ965" i="3"/>
  <c r="BA965" i="3" s="1"/>
  <c r="AW965" i="3"/>
  <c r="AX965" i="3" s="1"/>
  <c r="AT965" i="3"/>
  <c r="AU965" i="3" s="1"/>
  <c r="AQ965" i="3"/>
  <c r="AR965" i="3" s="1"/>
  <c r="AN965" i="3"/>
  <c r="AO965" i="3" s="1"/>
  <c r="AK965" i="3"/>
  <c r="AL965" i="3" s="1"/>
  <c r="AH965" i="3"/>
  <c r="AI965" i="3" s="1"/>
  <c r="AE965" i="3"/>
  <c r="AF965" i="3" s="1"/>
  <c r="AB965" i="3"/>
  <c r="AC965" i="3" s="1"/>
  <c r="Y965" i="3"/>
  <c r="Z965" i="3" s="1"/>
  <c r="V965" i="3"/>
  <c r="W965" i="3" s="1"/>
  <c r="R965" i="3"/>
  <c r="P965" i="3"/>
  <c r="BC964" i="3"/>
  <c r="BD964" i="3" s="1"/>
  <c r="AZ964" i="3"/>
  <c r="BA964" i="3" s="1"/>
  <c r="AW964" i="3"/>
  <c r="AX964" i="3" s="1"/>
  <c r="AT964" i="3"/>
  <c r="AU964" i="3" s="1"/>
  <c r="AQ964" i="3"/>
  <c r="AR964" i="3" s="1"/>
  <c r="AN964" i="3"/>
  <c r="AO964" i="3" s="1"/>
  <c r="AK964" i="3"/>
  <c r="AL964" i="3" s="1"/>
  <c r="AH964" i="3"/>
  <c r="AI964" i="3" s="1"/>
  <c r="AE964" i="3"/>
  <c r="AF964" i="3" s="1"/>
  <c r="AB964" i="3"/>
  <c r="AC964" i="3" s="1"/>
  <c r="Y964" i="3"/>
  <c r="Z964" i="3" s="1"/>
  <c r="V964" i="3"/>
  <c r="W964" i="3" s="1"/>
  <c r="R964" i="3"/>
  <c r="P964" i="3"/>
  <c r="BC963" i="3"/>
  <c r="BD963" i="3" s="1"/>
  <c r="AZ963" i="3"/>
  <c r="BA963" i="3" s="1"/>
  <c r="AW963" i="3"/>
  <c r="AX963" i="3" s="1"/>
  <c r="AT963" i="3"/>
  <c r="AU963" i="3" s="1"/>
  <c r="AQ963" i="3"/>
  <c r="AR963" i="3" s="1"/>
  <c r="AN963" i="3"/>
  <c r="AO963" i="3" s="1"/>
  <c r="AK963" i="3"/>
  <c r="AL963" i="3" s="1"/>
  <c r="AH963" i="3"/>
  <c r="AI963" i="3" s="1"/>
  <c r="AE963" i="3"/>
  <c r="AF963" i="3" s="1"/>
  <c r="AB963" i="3"/>
  <c r="AC963" i="3" s="1"/>
  <c r="Y963" i="3"/>
  <c r="Z963" i="3" s="1"/>
  <c r="V963" i="3"/>
  <c r="W963" i="3" s="1"/>
  <c r="R963" i="3"/>
  <c r="P963" i="3"/>
  <c r="BC962" i="3"/>
  <c r="BD962" i="3" s="1"/>
  <c r="AZ962" i="3"/>
  <c r="BA962" i="3" s="1"/>
  <c r="AW962" i="3"/>
  <c r="AX962" i="3" s="1"/>
  <c r="AT962" i="3"/>
  <c r="AU962" i="3" s="1"/>
  <c r="AQ962" i="3"/>
  <c r="AR962" i="3" s="1"/>
  <c r="AN962" i="3"/>
  <c r="AO962" i="3" s="1"/>
  <c r="AK962" i="3"/>
  <c r="AL962" i="3" s="1"/>
  <c r="AH962" i="3"/>
  <c r="AI962" i="3" s="1"/>
  <c r="AE962" i="3"/>
  <c r="AF962" i="3" s="1"/>
  <c r="AB962" i="3"/>
  <c r="AC962" i="3" s="1"/>
  <c r="Y962" i="3"/>
  <c r="Z962" i="3" s="1"/>
  <c r="V962" i="3"/>
  <c r="W962" i="3" s="1"/>
  <c r="R962" i="3"/>
  <c r="P962" i="3"/>
  <c r="BC961" i="3"/>
  <c r="BD961" i="3" s="1"/>
  <c r="AZ961" i="3"/>
  <c r="BA961" i="3" s="1"/>
  <c r="AW961" i="3"/>
  <c r="AX961" i="3" s="1"/>
  <c r="AT961" i="3"/>
  <c r="AU961" i="3" s="1"/>
  <c r="AQ961" i="3"/>
  <c r="AR961" i="3" s="1"/>
  <c r="AN961" i="3"/>
  <c r="AO961" i="3" s="1"/>
  <c r="AK961" i="3"/>
  <c r="AL961" i="3" s="1"/>
  <c r="AH961" i="3"/>
  <c r="AI961" i="3" s="1"/>
  <c r="AE961" i="3"/>
  <c r="AF961" i="3" s="1"/>
  <c r="AB961" i="3"/>
  <c r="AC961" i="3" s="1"/>
  <c r="Y961" i="3"/>
  <c r="Z961" i="3" s="1"/>
  <c r="V961" i="3"/>
  <c r="W961" i="3" s="1"/>
  <c r="R961" i="3"/>
  <c r="P961" i="3"/>
  <c r="BC960" i="3"/>
  <c r="BD960" i="3" s="1"/>
  <c r="AZ960" i="3"/>
  <c r="BA960" i="3" s="1"/>
  <c r="AW960" i="3"/>
  <c r="AX960" i="3" s="1"/>
  <c r="AT960" i="3"/>
  <c r="AU960" i="3" s="1"/>
  <c r="AQ960" i="3"/>
  <c r="AR960" i="3" s="1"/>
  <c r="AN960" i="3"/>
  <c r="AO960" i="3" s="1"/>
  <c r="AK960" i="3"/>
  <c r="AL960" i="3" s="1"/>
  <c r="AH960" i="3"/>
  <c r="AI960" i="3" s="1"/>
  <c r="AE960" i="3"/>
  <c r="AF960" i="3" s="1"/>
  <c r="AB960" i="3"/>
  <c r="AC960" i="3" s="1"/>
  <c r="Y960" i="3"/>
  <c r="Z960" i="3" s="1"/>
  <c r="V960" i="3"/>
  <c r="W960" i="3" s="1"/>
  <c r="R960" i="3"/>
  <c r="P960" i="3"/>
  <c r="BC959" i="3"/>
  <c r="BD959" i="3" s="1"/>
  <c r="AZ959" i="3"/>
  <c r="BA959" i="3" s="1"/>
  <c r="AW959" i="3"/>
  <c r="AX959" i="3" s="1"/>
  <c r="AT959" i="3"/>
  <c r="AU959" i="3" s="1"/>
  <c r="AQ959" i="3"/>
  <c r="AR959" i="3" s="1"/>
  <c r="AN959" i="3"/>
  <c r="AO959" i="3" s="1"/>
  <c r="AK959" i="3"/>
  <c r="AL959" i="3" s="1"/>
  <c r="AH959" i="3"/>
  <c r="AI959" i="3" s="1"/>
  <c r="AE959" i="3"/>
  <c r="AF959" i="3" s="1"/>
  <c r="AB959" i="3"/>
  <c r="AC959" i="3" s="1"/>
  <c r="Y959" i="3"/>
  <c r="Z959" i="3" s="1"/>
  <c r="V959" i="3"/>
  <c r="W959" i="3" s="1"/>
  <c r="R959" i="3"/>
  <c r="P959" i="3"/>
  <c r="BC958" i="3"/>
  <c r="BD958" i="3" s="1"/>
  <c r="AZ958" i="3"/>
  <c r="BA958" i="3" s="1"/>
  <c r="AW958" i="3"/>
  <c r="AX958" i="3" s="1"/>
  <c r="AT958" i="3"/>
  <c r="AU958" i="3" s="1"/>
  <c r="AQ958" i="3"/>
  <c r="AR958" i="3" s="1"/>
  <c r="AN958" i="3"/>
  <c r="AO958" i="3" s="1"/>
  <c r="AK958" i="3"/>
  <c r="AL958" i="3" s="1"/>
  <c r="AH958" i="3"/>
  <c r="AI958" i="3" s="1"/>
  <c r="AE958" i="3"/>
  <c r="AF958" i="3" s="1"/>
  <c r="AB958" i="3"/>
  <c r="AC958" i="3" s="1"/>
  <c r="Y958" i="3"/>
  <c r="Z958" i="3" s="1"/>
  <c r="V958" i="3"/>
  <c r="W958" i="3" s="1"/>
  <c r="R958" i="3"/>
  <c r="P958" i="3"/>
  <c r="BC957" i="3"/>
  <c r="BD957" i="3" s="1"/>
  <c r="AZ957" i="3"/>
  <c r="BA957" i="3" s="1"/>
  <c r="AW957" i="3"/>
  <c r="AX957" i="3" s="1"/>
  <c r="AT957" i="3"/>
  <c r="AU957" i="3" s="1"/>
  <c r="AQ957" i="3"/>
  <c r="AR957" i="3" s="1"/>
  <c r="AN957" i="3"/>
  <c r="AO957" i="3" s="1"/>
  <c r="AK957" i="3"/>
  <c r="AL957" i="3" s="1"/>
  <c r="AH957" i="3"/>
  <c r="AI957" i="3" s="1"/>
  <c r="AE957" i="3"/>
  <c r="AF957" i="3" s="1"/>
  <c r="AB957" i="3"/>
  <c r="AC957" i="3" s="1"/>
  <c r="Y957" i="3"/>
  <c r="Z957" i="3" s="1"/>
  <c r="V957" i="3"/>
  <c r="W957" i="3" s="1"/>
  <c r="R957" i="3"/>
  <c r="P957" i="3"/>
  <c r="BC956" i="3"/>
  <c r="BD956" i="3" s="1"/>
  <c r="AZ956" i="3"/>
  <c r="BA956" i="3" s="1"/>
  <c r="AW956" i="3"/>
  <c r="AX956" i="3" s="1"/>
  <c r="AT956" i="3"/>
  <c r="AU956" i="3" s="1"/>
  <c r="AQ956" i="3"/>
  <c r="AR956" i="3" s="1"/>
  <c r="AN956" i="3"/>
  <c r="AO956" i="3" s="1"/>
  <c r="AK956" i="3"/>
  <c r="AL956" i="3" s="1"/>
  <c r="AH956" i="3"/>
  <c r="AI956" i="3" s="1"/>
  <c r="AE956" i="3"/>
  <c r="AF956" i="3" s="1"/>
  <c r="AB956" i="3"/>
  <c r="AC956" i="3" s="1"/>
  <c r="Y956" i="3"/>
  <c r="Z956" i="3" s="1"/>
  <c r="V956" i="3"/>
  <c r="W956" i="3" s="1"/>
  <c r="R956" i="3"/>
  <c r="P956" i="3"/>
  <c r="BC955" i="3"/>
  <c r="BD955" i="3" s="1"/>
  <c r="AZ955" i="3"/>
  <c r="BA955" i="3" s="1"/>
  <c r="AW955" i="3"/>
  <c r="AX955" i="3" s="1"/>
  <c r="AT955" i="3"/>
  <c r="AU955" i="3" s="1"/>
  <c r="AQ955" i="3"/>
  <c r="AR955" i="3" s="1"/>
  <c r="AN955" i="3"/>
  <c r="AO955" i="3" s="1"/>
  <c r="AK955" i="3"/>
  <c r="AL955" i="3" s="1"/>
  <c r="AH955" i="3"/>
  <c r="AI955" i="3" s="1"/>
  <c r="AE955" i="3"/>
  <c r="AF955" i="3" s="1"/>
  <c r="AB955" i="3"/>
  <c r="AC955" i="3" s="1"/>
  <c r="Y955" i="3"/>
  <c r="Z955" i="3" s="1"/>
  <c r="V955" i="3"/>
  <c r="W955" i="3" s="1"/>
  <c r="R955" i="3"/>
  <c r="P955" i="3"/>
  <c r="BC954" i="3"/>
  <c r="BD954" i="3" s="1"/>
  <c r="AZ954" i="3"/>
  <c r="BA954" i="3" s="1"/>
  <c r="AW954" i="3"/>
  <c r="AX954" i="3" s="1"/>
  <c r="AT954" i="3"/>
  <c r="AU954" i="3" s="1"/>
  <c r="AQ954" i="3"/>
  <c r="AR954" i="3" s="1"/>
  <c r="AN954" i="3"/>
  <c r="AO954" i="3" s="1"/>
  <c r="AK954" i="3"/>
  <c r="AL954" i="3" s="1"/>
  <c r="AH954" i="3"/>
  <c r="AI954" i="3" s="1"/>
  <c r="AE954" i="3"/>
  <c r="AF954" i="3" s="1"/>
  <c r="AB954" i="3"/>
  <c r="AC954" i="3" s="1"/>
  <c r="Y954" i="3"/>
  <c r="Z954" i="3" s="1"/>
  <c r="V954" i="3"/>
  <c r="R954" i="3"/>
  <c r="P954" i="3"/>
  <c r="BC953" i="3"/>
  <c r="BD953" i="3" s="1"/>
  <c r="AZ953" i="3"/>
  <c r="BA953" i="3" s="1"/>
  <c r="AW953" i="3"/>
  <c r="AX953" i="3" s="1"/>
  <c r="AT953" i="3"/>
  <c r="AU953" i="3" s="1"/>
  <c r="AQ953" i="3"/>
  <c r="AR953" i="3" s="1"/>
  <c r="AN953" i="3"/>
  <c r="AO953" i="3" s="1"/>
  <c r="AK953" i="3"/>
  <c r="AL953" i="3" s="1"/>
  <c r="AH953" i="3"/>
  <c r="AI953" i="3" s="1"/>
  <c r="AE953" i="3"/>
  <c r="AF953" i="3" s="1"/>
  <c r="AB953" i="3"/>
  <c r="AC953" i="3" s="1"/>
  <c r="Y953" i="3"/>
  <c r="Z953" i="3" s="1"/>
  <c r="V953" i="3"/>
  <c r="W953" i="3" s="1"/>
  <c r="R953" i="3"/>
  <c r="P953" i="3"/>
  <c r="BC952" i="3"/>
  <c r="BD952" i="3" s="1"/>
  <c r="AZ952" i="3"/>
  <c r="BA952" i="3" s="1"/>
  <c r="AW952" i="3"/>
  <c r="AX952" i="3" s="1"/>
  <c r="AT952" i="3"/>
  <c r="AU952" i="3" s="1"/>
  <c r="AQ952" i="3"/>
  <c r="AR952" i="3" s="1"/>
  <c r="AN952" i="3"/>
  <c r="AO952" i="3" s="1"/>
  <c r="AK952" i="3"/>
  <c r="AL952" i="3" s="1"/>
  <c r="AH952" i="3"/>
  <c r="AI952" i="3" s="1"/>
  <c r="AE952" i="3"/>
  <c r="AF952" i="3" s="1"/>
  <c r="AB952" i="3"/>
  <c r="AC952" i="3" s="1"/>
  <c r="Y952" i="3"/>
  <c r="Z952" i="3" s="1"/>
  <c r="V952" i="3"/>
  <c r="W952" i="3" s="1"/>
  <c r="R952" i="3"/>
  <c r="P952" i="3"/>
  <c r="BC951" i="3"/>
  <c r="BD951" i="3" s="1"/>
  <c r="AZ951" i="3"/>
  <c r="BA951" i="3" s="1"/>
  <c r="AW951" i="3"/>
  <c r="AX951" i="3" s="1"/>
  <c r="AT951" i="3"/>
  <c r="AU951" i="3" s="1"/>
  <c r="AQ951" i="3"/>
  <c r="AR951" i="3" s="1"/>
  <c r="AN951" i="3"/>
  <c r="AO951" i="3" s="1"/>
  <c r="AK951" i="3"/>
  <c r="AL951" i="3" s="1"/>
  <c r="AH951" i="3"/>
  <c r="AI951" i="3" s="1"/>
  <c r="AE951" i="3"/>
  <c r="AF951" i="3" s="1"/>
  <c r="AB951" i="3"/>
  <c r="AC951" i="3" s="1"/>
  <c r="Y951" i="3"/>
  <c r="Z951" i="3" s="1"/>
  <c r="V951" i="3"/>
  <c r="W951" i="3" s="1"/>
  <c r="R951" i="3"/>
  <c r="P951" i="3"/>
  <c r="BC950" i="3"/>
  <c r="BD950" i="3" s="1"/>
  <c r="AZ950" i="3"/>
  <c r="BA950" i="3" s="1"/>
  <c r="AW950" i="3"/>
  <c r="AX950" i="3" s="1"/>
  <c r="AT950" i="3"/>
  <c r="AU950" i="3" s="1"/>
  <c r="AQ950" i="3"/>
  <c r="AR950" i="3" s="1"/>
  <c r="AN950" i="3"/>
  <c r="AO950" i="3" s="1"/>
  <c r="AK950" i="3"/>
  <c r="AL950" i="3" s="1"/>
  <c r="AH950" i="3"/>
  <c r="AI950" i="3" s="1"/>
  <c r="AE950" i="3"/>
  <c r="AF950" i="3" s="1"/>
  <c r="AB950" i="3"/>
  <c r="AC950" i="3" s="1"/>
  <c r="Y950" i="3"/>
  <c r="Z950" i="3" s="1"/>
  <c r="V950" i="3"/>
  <c r="W950" i="3" s="1"/>
  <c r="R950" i="3"/>
  <c r="P950" i="3"/>
  <c r="BC949" i="3"/>
  <c r="BD949" i="3" s="1"/>
  <c r="AZ949" i="3"/>
  <c r="BA949" i="3" s="1"/>
  <c r="AW949" i="3"/>
  <c r="AX949" i="3" s="1"/>
  <c r="AT949" i="3"/>
  <c r="AU949" i="3" s="1"/>
  <c r="AQ949" i="3"/>
  <c r="AR949" i="3" s="1"/>
  <c r="AN949" i="3"/>
  <c r="AO949" i="3" s="1"/>
  <c r="AK949" i="3"/>
  <c r="AL949" i="3" s="1"/>
  <c r="AH949" i="3"/>
  <c r="AI949" i="3" s="1"/>
  <c r="AE949" i="3"/>
  <c r="AF949" i="3" s="1"/>
  <c r="AB949" i="3"/>
  <c r="AC949" i="3" s="1"/>
  <c r="Y949" i="3"/>
  <c r="Z949" i="3" s="1"/>
  <c r="V949" i="3"/>
  <c r="W949" i="3" s="1"/>
  <c r="R949" i="3"/>
  <c r="P949" i="3"/>
  <c r="BC948" i="3"/>
  <c r="BD948" i="3" s="1"/>
  <c r="AZ948" i="3"/>
  <c r="BA948" i="3" s="1"/>
  <c r="AW948" i="3"/>
  <c r="AX948" i="3" s="1"/>
  <c r="AT948" i="3"/>
  <c r="AU948" i="3" s="1"/>
  <c r="AQ948" i="3"/>
  <c r="AR948" i="3" s="1"/>
  <c r="AN948" i="3"/>
  <c r="AO948" i="3" s="1"/>
  <c r="AK948" i="3"/>
  <c r="AL948" i="3" s="1"/>
  <c r="AH948" i="3"/>
  <c r="AI948" i="3" s="1"/>
  <c r="AE948" i="3"/>
  <c r="AF948" i="3" s="1"/>
  <c r="AB948" i="3"/>
  <c r="AC948" i="3" s="1"/>
  <c r="Y948" i="3"/>
  <c r="Z948" i="3" s="1"/>
  <c r="V948" i="3"/>
  <c r="W948" i="3" s="1"/>
  <c r="R948" i="3"/>
  <c r="P948" i="3"/>
  <c r="BC947" i="3"/>
  <c r="BD947" i="3" s="1"/>
  <c r="AZ947" i="3"/>
  <c r="BA947" i="3" s="1"/>
  <c r="AW947" i="3"/>
  <c r="AX947" i="3" s="1"/>
  <c r="AT947" i="3"/>
  <c r="AU947" i="3" s="1"/>
  <c r="AQ947" i="3"/>
  <c r="AR947" i="3" s="1"/>
  <c r="AN947" i="3"/>
  <c r="AO947" i="3" s="1"/>
  <c r="AK947" i="3"/>
  <c r="AL947" i="3" s="1"/>
  <c r="AH947" i="3"/>
  <c r="AI947" i="3" s="1"/>
  <c r="AE947" i="3"/>
  <c r="AF947" i="3" s="1"/>
  <c r="AB947" i="3"/>
  <c r="AC947" i="3" s="1"/>
  <c r="Y947" i="3"/>
  <c r="Z947" i="3" s="1"/>
  <c r="V947" i="3"/>
  <c r="W947" i="3" s="1"/>
  <c r="R947" i="3"/>
  <c r="P947" i="3"/>
  <c r="BC946" i="3"/>
  <c r="BD946" i="3" s="1"/>
  <c r="AZ946" i="3"/>
  <c r="BA946" i="3" s="1"/>
  <c r="AW946" i="3"/>
  <c r="AX946" i="3" s="1"/>
  <c r="AT946" i="3"/>
  <c r="AU946" i="3" s="1"/>
  <c r="AQ946" i="3"/>
  <c r="AR946" i="3" s="1"/>
  <c r="AN946" i="3"/>
  <c r="AO946" i="3" s="1"/>
  <c r="AK946" i="3"/>
  <c r="AL946" i="3" s="1"/>
  <c r="AH946" i="3"/>
  <c r="AI946" i="3" s="1"/>
  <c r="AE946" i="3"/>
  <c r="AF946" i="3" s="1"/>
  <c r="AB946" i="3"/>
  <c r="AC946" i="3" s="1"/>
  <c r="Y946" i="3"/>
  <c r="Z946" i="3" s="1"/>
  <c r="V946" i="3"/>
  <c r="W946" i="3" s="1"/>
  <c r="R946" i="3"/>
  <c r="P946" i="3"/>
  <c r="BC945" i="3"/>
  <c r="BD945" i="3" s="1"/>
  <c r="AZ945" i="3"/>
  <c r="BA945" i="3" s="1"/>
  <c r="AW945" i="3"/>
  <c r="AX945" i="3" s="1"/>
  <c r="AT945" i="3"/>
  <c r="AU945" i="3" s="1"/>
  <c r="AQ945" i="3"/>
  <c r="AR945" i="3" s="1"/>
  <c r="AN945" i="3"/>
  <c r="AO945" i="3" s="1"/>
  <c r="AK945" i="3"/>
  <c r="AL945" i="3" s="1"/>
  <c r="AH945" i="3"/>
  <c r="AI945" i="3" s="1"/>
  <c r="AE945" i="3"/>
  <c r="AF945" i="3" s="1"/>
  <c r="AB945" i="3"/>
  <c r="AC945" i="3" s="1"/>
  <c r="Y945" i="3"/>
  <c r="Z945" i="3" s="1"/>
  <c r="V945" i="3"/>
  <c r="W945" i="3" s="1"/>
  <c r="R945" i="3"/>
  <c r="P945" i="3"/>
  <c r="BC944" i="3"/>
  <c r="BD944" i="3" s="1"/>
  <c r="AZ944" i="3"/>
  <c r="BA944" i="3" s="1"/>
  <c r="AW944" i="3"/>
  <c r="AX944" i="3" s="1"/>
  <c r="AT944" i="3"/>
  <c r="AU944" i="3" s="1"/>
  <c r="AQ944" i="3"/>
  <c r="AR944" i="3" s="1"/>
  <c r="AN944" i="3"/>
  <c r="AO944" i="3" s="1"/>
  <c r="AK944" i="3"/>
  <c r="AL944" i="3" s="1"/>
  <c r="AH944" i="3"/>
  <c r="AI944" i="3" s="1"/>
  <c r="AE944" i="3"/>
  <c r="AF944" i="3" s="1"/>
  <c r="AB944" i="3"/>
  <c r="AC944" i="3" s="1"/>
  <c r="Y944" i="3"/>
  <c r="Z944" i="3" s="1"/>
  <c r="V944" i="3"/>
  <c r="W944" i="3" s="1"/>
  <c r="R944" i="3"/>
  <c r="P944" i="3"/>
  <c r="BC943" i="3"/>
  <c r="BD943" i="3" s="1"/>
  <c r="AZ943" i="3"/>
  <c r="BA943" i="3" s="1"/>
  <c r="AW943" i="3"/>
  <c r="AX943" i="3" s="1"/>
  <c r="AT943" i="3"/>
  <c r="AU943" i="3" s="1"/>
  <c r="AQ943" i="3"/>
  <c r="AR943" i="3" s="1"/>
  <c r="AN943" i="3"/>
  <c r="AO943" i="3" s="1"/>
  <c r="AK943" i="3"/>
  <c r="AL943" i="3" s="1"/>
  <c r="AH943" i="3"/>
  <c r="AI943" i="3" s="1"/>
  <c r="AE943" i="3"/>
  <c r="AF943" i="3" s="1"/>
  <c r="AB943" i="3"/>
  <c r="AC943" i="3" s="1"/>
  <c r="Y943" i="3"/>
  <c r="Z943" i="3" s="1"/>
  <c r="V943" i="3"/>
  <c r="R943" i="3"/>
  <c r="P943" i="3"/>
  <c r="BC942" i="3"/>
  <c r="BD942" i="3" s="1"/>
  <c r="AZ942" i="3"/>
  <c r="BA942" i="3" s="1"/>
  <c r="AW942" i="3"/>
  <c r="AX942" i="3" s="1"/>
  <c r="AT942" i="3"/>
  <c r="AU942" i="3" s="1"/>
  <c r="AQ942" i="3"/>
  <c r="AR942" i="3" s="1"/>
  <c r="AN942" i="3"/>
  <c r="AO942" i="3" s="1"/>
  <c r="AK942" i="3"/>
  <c r="AL942" i="3" s="1"/>
  <c r="AH942" i="3"/>
  <c r="AI942" i="3" s="1"/>
  <c r="AE942" i="3"/>
  <c r="AF942" i="3" s="1"/>
  <c r="AB942" i="3"/>
  <c r="AC942" i="3" s="1"/>
  <c r="Y942" i="3"/>
  <c r="Z942" i="3" s="1"/>
  <c r="V942" i="3"/>
  <c r="W942" i="3" s="1"/>
  <c r="R942" i="3"/>
  <c r="P942" i="3"/>
  <c r="BC941" i="3"/>
  <c r="BD941" i="3" s="1"/>
  <c r="AZ941" i="3"/>
  <c r="BA941" i="3" s="1"/>
  <c r="AW941" i="3"/>
  <c r="AX941" i="3" s="1"/>
  <c r="AT941" i="3"/>
  <c r="AU941" i="3" s="1"/>
  <c r="AQ941" i="3"/>
  <c r="AR941" i="3" s="1"/>
  <c r="AN941" i="3"/>
  <c r="AO941" i="3" s="1"/>
  <c r="AK941" i="3"/>
  <c r="AL941" i="3" s="1"/>
  <c r="AH941" i="3"/>
  <c r="AI941" i="3" s="1"/>
  <c r="AE941" i="3"/>
  <c r="AF941" i="3" s="1"/>
  <c r="AB941" i="3"/>
  <c r="AC941" i="3" s="1"/>
  <c r="Y941" i="3"/>
  <c r="Z941" i="3" s="1"/>
  <c r="V941" i="3"/>
  <c r="W941" i="3" s="1"/>
  <c r="R941" i="3"/>
  <c r="P941" i="3"/>
  <c r="BC940" i="3"/>
  <c r="BD940" i="3" s="1"/>
  <c r="AZ940" i="3"/>
  <c r="BA940" i="3" s="1"/>
  <c r="AW940" i="3"/>
  <c r="AX940" i="3" s="1"/>
  <c r="AT940" i="3"/>
  <c r="AU940" i="3" s="1"/>
  <c r="AQ940" i="3"/>
  <c r="AR940" i="3" s="1"/>
  <c r="AN940" i="3"/>
  <c r="AO940" i="3" s="1"/>
  <c r="AK940" i="3"/>
  <c r="AL940" i="3" s="1"/>
  <c r="AH940" i="3"/>
  <c r="AI940" i="3" s="1"/>
  <c r="AE940" i="3"/>
  <c r="AF940" i="3" s="1"/>
  <c r="AB940" i="3"/>
  <c r="AC940" i="3" s="1"/>
  <c r="Y940" i="3"/>
  <c r="Z940" i="3" s="1"/>
  <c r="V940" i="3"/>
  <c r="W940" i="3" s="1"/>
  <c r="R940" i="3"/>
  <c r="P940" i="3"/>
  <c r="BC939" i="3"/>
  <c r="BD939" i="3" s="1"/>
  <c r="AZ939" i="3"/>
  <c r="BA939" i="3" s="1"/>
  <c r="AW939" i="3"/>
  <c r="AX939" i="3" s="1"/>
  <c r="AT939" i="3"/>
  <c r="AU939" i="3" s="1"/>
  <c r="AQ939" i="3"/>
  <c r="AR939" i="3" s="1"/>
  <c r="AN939" i="3"/>
  <c r="AO939" i="3" s="1"/>
  <c r="AK939" i="3"/>
  <c r="AL939" i="3" s="1"/>
  <c r="AH939" i="3"/>
  <c r="AI939" i="3" s="1"/>
  <c r="AE939" i="3"/>
  <c r="AF939" i="3" s="1"/>
  <c r="AB939" i="3"/>
  <c r="AC939" i="3" s="1"/>
  <c r="Y939" i="3"/>
  <c r="Z939" i="3" s="1"/>
  <c r="V939" i="3"/>
  <c r="W939" i="3" s="1"/>
  <c r="R939" i="3"/>
  <c r="P939" i="3"/>
  <c r="BC938" i="3"/>
  <c r="BD938" i="3" s="1"/>
  <c r="AZ938" i="3"/>
  <c r="BA938" i="3" s="1"/>
  <c r="AW938" i="3"/>
  <c r="AX938" i="3" s="1"/>
  <c r="AT938" i="3"/>
  <c r="AU938" i="3" s="1"/>
  <c r="AQ938" i="3"/>
  <c r="AR938" i="3" s="1"/>
  <c r="AN938" i="3"/>
  <c r="AO938" i="3" s="1"/>
  <c r="AK938" i="3"/>
  <c r="AL938" i="3" s="1"/>
  <c r="AH938" i="3"/>
  <c r="AI938" i="3" s="1"/>
  <c r="AE938" i="3"/>
  <c r="AF938" i="3" s="1"/>
  <c r="AB938" i="3"/>
  <c r="AC938" i="3" s="1"/>
  <c r="Y938" i="3"/>
  <c r="Z938" i="3" s="1"/>
  <c r="V938" i="3"/>
  <c r="W938" i="3" s="1"/>
  <c r="R938" i="3"/>
  <c r="P938" i="3"/>
  <c r="BC937" i="3"/>
  <c r="BD937" i="3" s="1"/>
  <c r="AZ937" i="3"/>
  <c r="BA937" i="3" s="1"/>
  <c r="AW937" i="3"/>
  <c r="AX937" i="3" s="1"/>
  <c r="AT937" i="3"/>
  <c r="AU937" i="3" s="1"/>
  <c r="AQ937" i="3"/>
  <c r="AR937" i="3" s="1"/>
  <c r="AN937" i="3"/>
  <c r="AO937" i="3" s="1"/>
  <c r="AK937" i="3"/>
  <c r="AL937" i="3" s="1"/>
  <c r="AH937" i="3"/>
  <c r="AI937" i="3" s="1"/>
  <c r="AE937" i="3"/>
  <c r="AF937" i="3" s="1"/>
  <c r="AB937" i="3"/>
  <c r="AC937" i="3" s="1"/>
  <c r="Y937" i="3"/>
  <c r="Z937" i="3" s="1"/>
  <c r="V937" i="3"/>
  <c r="W937" i="3" s="1"/>
  <c r="R937" i="3"/>
  <c r="P937" i="3"/>
  <c r="BC936" i="3"/>
  <c r="BD936" i="3" s="1"/>
  <c r="AZ936" i="3"/>
  <c r="BA936" i="3" s="1"/>
  <c r="AW936" i="3"/>
  <c r="AX936" i="3" s="1"/>
  <c r="AT936" i="3"/>
  <c r="AU936" i="3" s="1"/>
  <c r="AQ936" i="3"/>
  <c r="AR936" i="3" s="1"/>
  <c r="AN936" i="3"/>
  <c r="AO936" i="3" s="1"/>
  <c r="AK936" i="3"/>
  <c r="AL936" i="3" s="1"/>
  <c r="AH936" i="3"/>
  <c r="AI936" i="3" s="1"/>
  <c r="AE936" i="3"/>
  <c r="AF936" i="3" s="1"/>
  <c r="AB936" i="3"/>
  <c r="AC936" i="3" s="1"/>
  <c r="Y936" i="3"/>
  <c r="Z936" i="3" s="1"/>
  <c r="V936" i="3"/>
  <c r="W936" i="3" s="1"/>
  <c r="R936" i="3"/>
  <c r="P936" i="3"/>
  <c r="BC935" i="3"/>
  <c r="BD935" i="3" s="1"/>
  <c r="AZ935" i="3"/>
  <c r="BA935" i="3" s="1"/>
  <c r="AW935" i="3"/>
  <c r="AX935" i="3" s="1"/>
  <c r="AT935" i="3"/>
  <c r="AU935" i="3" s="1"/>
  <c r="AQ935" i="3"/>
  <c r="AR935" i="3" s="1"/>
  <c r="AN935" i="3"/>
  <c r="AO935" i="3" s="1"/>
  <c r="AK935" i="3"/>
  <c r="AL935" i="3" s="1"/>
  <c r="AH935" i="3"/>
  <c r="AI935" i="3" s="1"/>
  <c r="AE935" i="3"/>
  <c r="AF935" i="3" s="1"/>
  <c r="AB935" i="3"/>
  <c r="AC935" i="3" s="1"/>
  <c r="Y935" i="3"/>
  <c r="Z935" i="3" s="1"/>
  <c r="V935" i="3"/>
  <c r="W935" i="3" s="1"/>
  <c r="R935" i="3"/>
  <c r="P935" i="3"/>
  <c r="BC934" i="3"/>
  <c r="BD934" i="3" s="1"/>
  <c r="AZ934" i="3"/>
  <c r="BA934" i="3" s="1"/>
  <c r="AW934" i="3"/>
  <c r="AX934" i="3" s="1"/>
  <c r="AT934" i="3"/>
  <c r="AU934" i="3" s="1"/>
  <c r="AQ934" i="3"/>
  <c r="AR934" i="3" s="1"/>
  <c r="AN934" i="3"/>
  <c r="AO934" i="3" s="1"/>
  <c r="AK934" i="3"/>
  <c r="AL934" i="3" s="1"/>
  <c r="AH934" i="3"/>
  <c r="AI934" i="3" s="1"/>
  <c r="AE934" i="3"/>
  <c r="AF934" i="3" s="1"/>
  <c r="AB934" i="3"/>
  <c r="AC934" i="3" s="1"/>
  <c r="Y934" i="3"/>
  <c r="Z934" i="3" s="1"/>
  <c r="V934" i="3"/>
  <c r="W934" i="3" s="1"/>
  <c r="R934" i="3"/>
  <c r="P934" i="3"/>
  <c r="BC933" i="3"/>
  <c r="BD933" i="3" s="1"/>
  <c r="AZ933" i="3"/>
  <c r="BA933" i="3" s="1"/>
  <c r="AW933" i="3"/>
  <c r="AX933" i="3" s="1"/>
  <c r="AT933" i="3"/>
  <c r="AU933" i="3" s="1"/>
  <c r="AQ933" i="3"/>
  <c r="AR933" i="3" s="1"/>
  <c r="AN933" i="3"/>
  <c r="AO933" i="3" s="1"/>
  <c r="AK933" i="3"/>
  <c r="AL933" i="3" s="1"/>
  <c r="AH933" i="3"/>
  <c r="AI933" i="3" s="1"/>
  <c r="AE933" i="3"/>
  <c r="AF933" i="3" s="1"/>
  <c r="AB933" i="3"/>
  <c r="AC933" i="3" s="1"/>
  <c r="Y933" i="3"/>
  <c r="Z933" i="3" s="1"/>
  <c r="V933" i="3"/>
  <c r="W933" i="3" s="1"/>
  <c r="R933" i="3"/>
  <c r="P933" i="3"/>
  <c r="BC932" i="3"/>
  <c r="BD932" i="3" s="1"/>
  <c r="AZ932" i="3"/>
  <c r="BA932" i="3" s="1"/>
  <c r="AW932" i="3"/>
  <c r="AX932" i="3" s="1"/>
  <c r="AT932" i="3"/>
  <c r="AU932" i="3" s="1"/>
  <c r="AQ932" i="3"/>
  <c r="AR932" i="3" s="1"/>
  <c r="AN932" i="3"/>
  <c r="AO932" i="3" s="1"/>
  <c r="AK932" i="3"/>
  <c r="AL932" i="3" s="1"/>
  <c r="AH932" i="3"/>
  <c r="AI932" i="3" s="1"/>
  <c r="AE932" i="3"/>
  <c r="AF932" i="3" s="1"/>
  <c r="AB932" i="3"/>
  <c r="AC932" i="3" s="1"/>
  <c r="Y932" i="3"/>
  <c r="Z932" i="3" s="1"/>
  <c r="V932" i="3"/>
  <c r="W932" i="3" s="1"/>
  <c r="R932" i="3"/>
  <c r="P932" i="3"/>
  <c r="BC931" i="3"/>
  <c r="BD931" i="3" s="1"/>
  <c r="AZ931" i="3"/>
  <c r="BA931" i="3" s="1"/>
  <c r="AW931" i="3"/>
  <c r="AX931" i="3" s="1"/>
  <c r="AT931" i="3"/>
  <c r="AU931" i="3" s="1"/>
  <c r="AQ931" i="3"/>
  <c r="AR931" i="3" s="1"/>
  <c r="AN931" i="3"/>
  <c r="AO931" i="3" s="1"/>
  <c r="AK931" i="3"/>
  <c r="AL931" i="3" s="1"/>
  <c r="AH931" i="3"/>
  <c r="AI931" i="3" s="1"/>
  <c r="AE931" i="3"/>
  <c r="AF931" i="3" s="1"/>
  <c r="AB931" i="3"/>
  <c r="AC931" i="3" s="1"/>
  <c r="Y931" i="3"/>
  <c r="Z931" i="3" s="1"/>
  <c r="V931" i="3"/>
  <c r="W931" i="3" s="1"/>
  <c r="R931" i="3"/>
  <c r="P931" i="3"/>
  <c r="BC930" i="3"/>
  <c r="BD930" i="3" s="1"/>
  <c r="AZ930" i="3"/>
  <c r="BA930" i="3" s="1"/>
  <c r="AW930" i="3"/>
  <c r="AX930" i="3" s="1"/>
  <c r="AT930" i="3"/>
  <c r="AU930" i="3" s="1"/>
  <c r="AQ930" i="3"/>
  <c r="AR930" i="3" s="1"/>
  <c r="AN930" i="3"/>
  <c r="AO930" i="3" s="1"/>
  <c r="AK930" i="3"/>
  <c r="AL930" i="3" s="1"/>
  <c r="AH930" i="3"/>
  <c r="AI930" i="3" s="1"/>
  <c r="AE930" i="3"/>
  <c r="AF930" i="3" s="1"/>
  <c r="AB930" i="3"/>
  <c r="AC930" i="3" s="1"/>
  <c r="Y930" i="3"/>
  <c r="Z930" i="3" s="1"/>
  <c r="V930" i="3"/>
  <c r="W930" i="3" s="1"/>
  <c r="R930" i="3"/>
  <c r="P930" i="3"/>
  <c r="BC929" i="3"/>
  <c r="BD929" i="3" s="1"/>
  <c r="AZ929" i="3"/>
  <c r="BA929" i="3" s="1"/>
  <c r="AW929" i="3"/>
  <c r="AX929" i="3" s="1"/>
  <c r="AT929" i="3"/>
  <c r="AU929" i="3" s="1"/>
  <c r="AQ929" i="3"/>
  <c r="AR929" i="3" s="1"/>
  <c r="AN929" i="3"/>
  <c r="AO929" i="3" s="1"/>
  <c r="AK929" i="3"/>
  <c r="AL929" i="3" s="1"/>
  <c r="AH929" i="3"/>
  <c r="AI929" i="3" s="1"/>
  <c r="AE929" i="3"/>
  <c r="AF929" i="3" s="1"/>
  <c r="AB929" i="3"/>
  <c r="AC929" i="3" s="1"/>
  <c r="Y929" i="3"/>
  <c r="Z929" i="3" s="1"/>
  <c r="V929" i="3"/>
  <c r="W929" i="3" s="1"/>
  <c r="R929" i="3"/>
  <c r="P929" i="3"/>
  <c r="BC928" i="3"/>
  <c r="BD928" i="3" s="1"/>
  <c r="AZ928" i="3"/>
  <c r="BA928" i="3" s="1"/>
  <c r="AW928" i="3"/>
  <c r="AX928" i="3" s="1"/>
  <c r="AT928" i="3"/>
  <c r="AU928" i="3" s="1"/>
  <c r="AQ928" i="3"/>
  <c r="AR928" i="3" s="1"/>
  <c r="AN928" i="3"/>
  <c r="AO928" i="3" s="1"/>
  <c r="AK928" i="3"/>
  <c r="AL928" i="3" s="1"/>
  <c r="AH928" i="3"/>
  <c r="AI928" i="3" s="1"/>
  <c r="AE928" i="3"/>
  <c r="AF928" i="3" s="1"/>
  <c r="AB928" i="3"/>
  <c r="AC928" i="3" s="1"/>
  <c r="Y928" i="3"/>
  <c r="Z928" i="3" s="1"/>
  <c r="V928" i="3"/>
  <c r="W928" i="3" s="1"/>
  <c r="R928" i="3"/>
  <c r="P928" i="3"/>
  <c r="BC927" i="3"/>
  <c r="BD927" i="3" s="1"/>
  <c r="AZ927" i="3"/>
  <c r="BA927" i="3" s="1"/>
  <c r="AW927" i="3"/>
  <c r="AX927" i="3" s="1"/>
  <c r="AT927" i="3"/>
  <c r="AU927" i="3" s="1"/>
  <c r="AQ927" i="3"/>
  <c r="AR927" i="3" s="1"/>
  <c r="AN927" i="3"/>
  <c r="AO927" i="3" s="1"/>
  <c r="AK927" i="3"/>
  <c r="AL927" i="3" s="1"/>
  <c r="AH927" i="3"/>
  <c r="AI927" i="3" s="1"/>
  <c r="AE927" i="3"/>
  <c r="AF927" i="3" s="1"/>
  <c r="AB927" i="3"/>
  <c r="AC927" i="3" s="1"/>
  <c r="Y927" i="3"/>
  <c r="Z927" i="3" s="1"/>
  <c r="V927" i="3"/>
  <c r="W927" i="3" s="1"/>
  <c r="R927" i="3"/>
  <c r="P927" i="3"/>
  <c r="BC926" i="3"/>
  <c r="BD926" i="3" s="1"/>
  <c r="AZ926" i="3"/>
  <c r="BA926" i="3" s="1"/>
  <c r="AW926" i="3"/>
  <c r="AX926" i="3" s="1"/>
  <c r="AT926" i="3"/>
  <c r="AU926" i="3" s="1"/>
  <c r="AQ926" i="3"/>
  <c r="AR926" i="3" s="1"/>
  <c r="AN926" i="3"/>
  <c r="AO926" i="3" s="1"/>
  <c r="AK926" i="3"/>
  <c r="AL926" i="3" s="1"/>
  <c r="AH926" i="3"/>
  <c r="AI926" i="3" s="1"/>
  <c r="AE926" i="3"/>
  <c r="AF926" i="3" s="1"/>
  <c r="AB926" i="3"/>
  <c r="AC926" i="3" s="1"/>
  <c r="Y926" i="3"/>
  <c r="Z926" i="3" s="1"/>
  <c r="V926" i="3"/>
  <c r="W926" i="3" s="1"/>
  <c r="R926" i="3"/>
  <c r="P926" i="3"/>
  <c r="BC925" i="3"/>
  <c r="BD925" i="3" s="1"/>
  <c r="AZ925" i="3"/>
  <c r="BA925" i="3" s="1"/>
  <c r="AW925" i="3"/>
  <c r="AX925" i="3" s="1"/>
  <c r="AT925" i="3"/>
  <c r="AU925" i="3" s="1"/>
  <c r="AQ925" i="3"/>
  <c r="AR925" i="3" s="1"/>
  <c r="AN925" i="3"/>
  <c r="AO925" i="3" s="1"/>
  <c r="AK925" i="3"/>
  <c r="AL925" i="3" s="1"/>
  <c r="AH925" i="3"/>
  <c r="AI925" i="3" s="1"/>
  <c r="AE925" i="3"/>
  <c r="AF925" i="3" s="1"/>
  <c r="AB925" i="3"/>
  <c r="AC925" i="3" s="1"/>
  <c r="Y925" i="3"/>
  <c r="Z925" i="3" s="1"/>
  <c r="V925" i="3"/>
  <c r="W925" i="3" s="1"/>
  <c r="R925" i="3"/>
  <c r="P925" i="3"/>
  <c r="BC924" i="3"/>
  <c r="BD924" i="3" s="1"/>
  <c r="AZ924" i="3"/>
  <c r="BA924" i="3" s="1"/>
  <c r="AW924" i="3"/>
  <c r="AX924" i="3" s="1"/>
  <c r="AT924" i="3"/>
  <c r="AU924" i="3" s="1"/>
  <c r="AQ924" i="3"/>
  <c r="AR924" i="3" s="1"/>
  <c r="AN924" i="3"/>
  <c r="AO924" i="3" s="1"/>
  <c r="AK924" i="3"/>
  <c r="AL924" i="3" s="1"/>
  <c r="AH924" i="3"/>
  <c r="AI924" i="3" s="1"/>
  <c r="AE924" i="3"/>
  <c r="AF924" i="3" s="1"/>
  <c r="AB924" i="3"/>
  <c r="AC924" i="3" s="1"/>
  <c r="Y924" i="3"/>
  <c r="Z924" i="3" s="1"/>
  <c r="V924" i="3"/>
  <c r="W924" i="3" s="1"/>
  <c r="R924" i="3"/>
  <c r="P924" i="3"/>
  <c r="BC923" i="3"/>
  <c r="BD923" i="3" s="1"/>
  <c r="AZ923" i="3"/>
  <c r="BA923" i="3" s="1"/>
  <c r="AW923" i="3"/>
  <c r="AX923" i="3" s="1"/>
  <c r="AT923" i="3"/>
  <c r="AU923" i="3" s="1"/>
  <c r="AQ923" i="3"/>
  <c r="AR923" i="3" s="1"/>
  <c r="AN923" i="3"/>
  <c r="AO923" i="3" s="1"/>
  <c r="AK923" i="3"/>
  <c r="AL923" i="3" s="1"/>
  <c r="AH923" i="3"/>
  <c r="AI923" i="3" s="1"/>
  <c r="AE923" i="3"/>
  <c r="AF923" i="3" s="1"/>
  <c r="AB923" i="3"/>
  <c r="AC923" i="3" s="1"/>
  <c r="Y923" i="3"/>
  <c r="Z923" i="3" s="1"/>
  <c r="V923" i="3"/>
  <c r="W923" i="3" s="1"/>
  <c r="R923" i="3"/>
  <c r="P923" i="3"/>
  <c r="BC922" i="3"/>
  <c r="BD922" i="3" s="1"/>
  <c r="AZ922" i="3"/>
  <c r="BA922" i="3" s="1"/>
  <c r="AW922" i="3"/>
  <c r="AX922" i="3" s="1"/>
  <c r="AT922" i="3"/>
  <c r="AU922" i="3" s="1"/>
  <c r="AQ922" i="3"/>
  <c r="AR922" i="3" s="1"/>
  <c r="AN922" i="3"/>
  <c r="AO922" i="3" s="1"/>
  <c r="AK922" i="3"/>
  <c r="AL922" i="3" s="1"/>
  <c r="AH922" i="3"/>
  <c r="AI922" i="3" s="1"/>
  <c r="AE922" i="3"/>
  <c r="AF922" i="3" s="1"/>
  <c r="AB922" i="3"/>
  <c r="AC922" i="3" s="1"/>
  <c r="Y922" i="3"/>
  <c r="Z922" i="3" s="1"/>
  <c r="V922" i="3"/>
  <c r="W922" i="3" s="1"/>
  <c r="R922" i="3"/>
  <c r="P922" i="3"/>
  <c r="BC921" i="3"/>
  <c r="BD921" i="3" s="1"/>
  <c r="AZ921" i="3"/>
  <c r="BA921" i="3" s="1"/>
  <c r="AW921" i="3"/>
  <c r="AX921" i="3" s="1"/>
  <c r="AT921" i="3"/>
  <c r="AU921" i="3" s="1"/>
  <c r="AQ921" i="3"/>
  <c r="AR921" i="3" s="1"/>
  <c r="AN921" i="3"/>
  <c r="AO921" i="3" s="1"/>
  <c r="AK921" i="3"/>
  <c r="AL921" i="3" s="1"/>
  <c r="AH921" i="3"/>
  <c r="AI921" i="3" s="1"/>
  <c r="AE921" i="3"/>
  <c r="AF921" i="3" s="1"/>
  <c r="AB921" i="3"/>
  <c r="AC921" i="3" s="1"/>
  <c r="Y921" i="3"/>
  <c r="Z921" i="3" s="1"/>
  <c r="V921" i="3"/>
  <c r="W921" i="3" s="1"/>
  <c r="R921" i="3"/>
  <c r="P921" i="3"/>
  <c r="BC920" i="3"/>
  <c r="BD920" i="3" s="1"/>
  <c r="AZ920" i="3"/>
  <c r="BA920" i="3" s="1"/>
  <c r="AW920" i="3"/>
  <c r="AX920" i="3" s="1"/>
  <c r="AT920" i="3"/>
  <c r="AU920" i="3" s="1"/>
  <c r="AQ920" i="3"/>
  <c r="AR920" i="3" s="1"/>
  <c r="AN920" i="3"/>
  <c r="AO920" i="3" s="1"/>
  <c r="AK920" i="3"/>
  <c r="AL920" i="3" s="1"/>
  <c r="AH920" i="3"/>
  <c r="AI920" i="3" s="1"/>
  <c r="AE920" i="3"/>
  <c r="AF920" i="3" s="1"/>
  <c r="AB920" i="3"/>
  <c r="AC920" i="3" s="1"/>
  <c r="Y920" i="3"/>
  <c r="Z920" i="3" s="1"/>
  <c r="V920" i="3"/>
  <c r="W920" i="3" s="1"/>
  <c r="R920" i="3"/>
  <c r="P920" i="3"/>
  <c r="BC919" i="3"/>
  <c r="BD919" i="3" s="1"/>
  <c r="AZ919" i="3"/>
  <c r="BA919" i="3" s="1"/>
  <c r="AW919" i="3"/>
  <c r="AX919" i="3" s="1"/>
  <c r="AT919" i="3"/>
  <c r="AU919" i="3" s="1"/>
  <c r="AQ919" i="3"/>
  <c r="AR919" i="3" s="1"/>
  <c r="AN919" i="3"/>
  <c r="AO919" i="3" s="1"/>
  <c r="AK919" i="3"/>
  <c r="AL919" i="3" s="1"/>
  <c r="AH919" i="3"/>
  <c r="AI919" i="3" s="1"/>
  <c r="AE919" i="3"/>
  <c r="AF919" i="3" s="1"/>
  <c r="AB919" i="3"/>
  <c r="AC919" i="3" s="1"/>
  <c r="Y919" i="3"/>
  <c r="Z919" i="3" s="1"/>
  <c r="V919" i="3"/>
  <c r="W919" i="3" s="1"/>
  <c r="R919" i="3"/>
  <c r="P919" i="3"/>
  <c r="BC918" i="3"/>
  <c r="BD918" i="3" s="1"/>
  <c r="AZ918" i="3"/>
  <c r="BA918" i="3" s="1"/>
  <c r="AW918" i="3"/>
  <c r="AX918" i="3" s="1"/>
  <c r="AT918" i="3"/>
  <c r="AU918" i="3" s="1"/>
  <c r="AQ918" i="3"/>
  <c r="AR918" i="3" s="1"/>
  <c r="AN918" i="3"/>
  <c r="AO918" i="3" s="1"/>
  <c r="AK918" i="3"/>
  <c r="AL918" i="3" s="1"/>
  <c r="AH918" i="3"/>
  <c r="AI918" i="3" s="1"/>
  <c r="AE918" i="3"/>
  <c r="AF918" i="3" s="1"/>
  <c r="AB918" i="3"/>
  <c r="AC918" i="3" s="1"/>
  <c r="Y918" i="3"/>
  <c r="Z918" i="3" s="1"/>
  <c r="V918" i="3"/>
  <c r="R918" i="3"/>
  <c r="P918" i="3"/>
  <c r="BC917" i="3"/>
  <c r="BD917" i="3" s="1"/>
  <c r="AZ917" i="3"/>
  <c r="BA917" i="3" s="1"/>
  <c r="AW917" i="3"/>
  <c r="AX917" i="3" s="1"/>
  <c r="AT917" i="3"/>
  <c r="AU917" i="3" s="1"/>
  <c r="AQ917" i="3"/>
  <c r="AR917" i="3" s="1"/>
  <c r="AN917" i="3"/>
  <c r="AO917" i="3" s="1"/>
  <c r="AK917" i="3"/>
  <c r="AL917" i="3" s="1"/>
  <c r="AH917" i="3"/>
  <c r="AI917" i="3" s="1"/>
  <c r="AE917" i="3"/>
  <c r="AF917" i="3" s="1"/>
  <c r="AB917" i="3"/>
  <c r="AC917" i="3" s="1"/>
  <c r="Y917" i="3"/>
  <c r="Z917" i="3" s="1"/>
  <c r="V917" i="3"/>
  <c r="W917" i="3" s="1"/>
  <c r="R917" i="3"/>
  <c r="P917" i="3"/>
  <c r="BC916" i="3"/>
  <c r="BD916" i="3" s="1"/>
  <c r="AZ916" i="3"/>
  <c r="BA916" i="3" s="1"/>
  <c r="AW916" i="3"/>
  <c r="AX916" i="3" s="1"/>
  <c r="AT916" i="3"/>
  <c r="AU916" i="3" s="1"/>
  <c r="AQ916" i="3"/>
  <c r="AR916" i="3" s="1"/>
  <c r="AN916" i="3"/>
  <c r="AO916" i="3" s="1"/>
  <c r="AK916" i="3"/>
  <c r="AL916" i="3" s="1"/>
  <c r="AH916" i="3"/>
  <c r="AI916" i="3" s="1"/>
  <c r="AE916" i="3"/>
  <c r="AF916" i="3" s="1"/>
  <c r="AB916" i="3"/>
  <c r="AC916" i="3" s="1"/>
  <c r="Y916" i="3"/>
  <c r="Z916" i="3" s="1"/>
  <c r="V916" i="3"/>
  <c r="W916" i="3" s="1"/>
  <c r="R916" i="3"/>
  <c r="P916" i="3"/>
  <c r="BC915" i="3"/>
  <c r="BD915" i="3" s="1"/>
  <c r="AZ915" i="3"/>
  <c r="BA915" i="3" s="1"/>
  <c r="AW915" i="3"/>
  <c r="AX915" i="3" s="1"/>
  <c r="AT915" i="3"/>
  <c r="AU915" i="3" s="1"/>
  <c r="AQ915" i="3"/>
  <c r="AR915" i="3" s="1"/>
  <c r="AN915" i="3"/>
  <c r="AO915" i="3" s="1"/>
  <c r="AK915" i="3"/>
  <c r="AL915" i="3" s="1"/>
  <c r="AH915" i="3"/>
  <c r="AI915" i="3" s="1"/>
  <c r="AE915" i="3"/>
  <c r="AF915" i="3" s="1"/>
  <c r="AB915" i="3"/>
  <c r="AC915" i="3" s="1"/>
  <c r="Y915" i="3"/>
  <c r="Z915" i="3" s="1"/>
  <c r="V915" i="3"/>
  <c r="W915" i="3" s="1"/>
  <c r="R915" i="3"/>
  <c r="P915" i="3"/>
  <c r="BC914" i="3"/>
  <c r="BD914" i="3" s="1"/>
  <c r="AZ914" i="3"/>
  <c r="BA914" i="3" s="1"/>
  <c r="AW914" i="3"/>
  <c r="AX914" i="3" s="1"/>
  <c r="AT914" i="3"/>
  <c r="AU914" i="3" s="1"/>
  <c r="AQ914" i="3"/>
  <c r="AR914" i="3" s="1"/>
  <c r="AN914" i="3"/>
  <c r="AO914" i="3" s="1"/>
  <c r="AK914" i="3"/>
  <c r="AL914" i="3" s="1"/>
  <c r="AH914" i="3"/>
  <c r="AI914" i="3" s="1"/>
  <c r="AE914" i="3"/>
  <c r="AF914" i="3" s="1"/>
  <c r="AB914" i="3"/>
  <c r="AC914" i="3" s="1"/>
  <c r="Y914" i="3"/>
  <c r="Z914" i="3" s="1"/>
  <c r="V914" i="3"/>
  <c r="W914" i="3" s="1"/>
  <c r="R914" i="3"/>
  <c r="P914" i="3"/>
  <c r="BC913" i="3"/>
  <c r="BD913" i="3" s="1"/>
  <c r="AZ913" i="3"/>
  <c r="BA913" i="3" s="1"/>
  <c r="AW913" i="3"/>
  <c r="AX913" i="3" s="1"/>
  <c r="AT913" i="3"/>
  <c r="AU913" i="3" s="1"/>
  <c r="AQ913" i="3"/>
  <c r="AR913" i="3" s="1"/>
  <c r="AN913" i="3"/>
  <c r="AO913" i="3" s="1"/>
  <c r="AK913" i="3"/>
  <c r="AL913" i="3" s="1"/>
  <c r="AH913" i="3"/>
  <c r="AI913" i="3" s="1"/>
  <c r="AE913" i="3"/>
  <c r="AF913" i="3" s="1"/>
  <c r="AB913" i="3"/>
  <c r="AC913" i="3" s="1"/>
  <c r="Y913" i="3"/>
  <c r="Z913" i="3" s="1"/>
  <c r="V913" i="3"/>
  <c r="W913" i="3" s="1"/>
  <c r="R913" i="3"/>
  <c r="P913" i="3"/>
  <c r="BC912" i="3"/>
  <c r="BD912" i="3" s="1"/>
  <c r="AZ912" i="3"/>
  <c r="BA912" i="3" s="1"/>
  <c r="AW912" i="3"/>
  <c r="AX912" i="3" s="1"/>
  <c r="AT912" i="3"/>
  <c r="AU912" i="3" s="1"/>
  <c r="AQ912" i="3"/>
  <c r="AR912" i="3" s="1"/>
  <c r="AN912" i="3"/>
  <c r="AO912" i="3" s="1"/>
  <c r="AK912" i="3"/>
  <c r="AL912" i="3" s="1"/>
  <c r="AH912" i="3"/>
  <c r="AI912" i="3" s="1"/>
  <c r="AE912" i="3"/>
  <c r="AF912" i="3" s="1"/>
  <c r="AB912" i="3"/>
  <c r="AC912" i="3" s="1"/>
  <c r="Y912" i="3"/>
  <c r="Z912" i="3" s="1"/>
  <c r="V912" i="3"/>
  <c r="W912" i="3" s="1"/>
  <c r="R912" i="3"/>
  <c r="P912" i="3"/>
  <c r="BC911" i="3"/>
  <c r="BD911" i="3" s="1"/>
  <c r="AZ911" i="3"/>
  <c r="BA911" i="3" s="1"/>
  <c r="AW911" i="3"/>
  <c r="AX911" i="3" s="1"/>
  <c r="AT911" i="3"/>
  <c r="AU911" i="3" s="1"/>
  <c r="AQ911" i="3"/>
  <c r="AR911" i="3" s="1"/>
  <c r="AN911" i="3"/>
  <c r="AO911" i="3" s="1"/>
  <c r="AK911" i="3"/>
  <c r="AL911" i="3" s="1"/>
  <c r="AH911" i="3"/>
  <c r="AI911" i="3" s="1"/>
  <c r="AE911" i="3"/>
  <c r="AF911" i="3" s="1"/>
  <c r="AB911" i="3"/>
  <c r="AC911" i="3" s="1"/>
  <c r="Y911" i="3"/>
  <c r="Z911" i="3" s="1"/>
  <c r="V911" i="3"/>
  <c r="W911" i="3" s="1"/>
  <c r="R911" i="3"/>
  <c r="P911" i="3"/>
  <c r="BC910" i="3"/>
  <c r="BD910" i="3" s="1"/>
  <c r="AZ910" i="3"/>
  <c r="BA910" i="3" s="1"/>
  <c r="AW910" i="3"/>
  <c r="AX910" i="3" s="1"/>
  <c r="AT910" i="3"/>
  <c r="AU910" i="3" s="1"/>
  <c r="AQ910" i="3"/>
  <c r="AR910" i="3" s="1"/>
  <c r="AN910" i="3"/>
  <c r="AO910" i="3" s="1"/>
  <c r="AK910" i="3"/>
  <c r="AL910" i="3" s="1"/>
  <c r="AH910" i="3"/>
  <c r="AI910" i="3" s="1"/>
  <c r="AE910" i="3"/>
  <c r="AF910" i="3" s="1"/>
  <c r="AB910" i="3"/>
  <c r="AC910" i="3" s="1"/>
  <c r="Y910" i="3"/>
  <c r="Z910" i="3" s="1"/>
  <c r="V910" i="3"/>
  <c r="W910" i="3" s="1"/>
  <c r="R910" i="3"/>
  <c r="P910" i="3"/>
  <c r="BC909" i="3"/>
  <c r="BD909" i="3" s="1"/>
  <c r="AZ909" i="3"/>
  <c r="BA909" i="3" s="1"/>
  <c r="AW909" i="3"/>
  <c r="AX909" i="3" s="1"/>
  <c r="AT909" i="3"/>
  <c r="AU909" i="3" s="1"/>
  <c r="AQ909" i="3"/>
  <c r="AR909" i="3" s="1"/>
  <c r="AN909" i="3"/>
  <c r="AO909" i="3" s="1"/>
  <c r="AK909" i="3"/>
  <c r="AL909" i="3" s="1"/>
  <c r="AH909" i="3"/>
  <c r="AI909" i="3" s="1"/>
  <c r="AE909" i="3"/>
  <c r="AF909" i="3" s="1"/>
  <c r="AB909" i="3"/>
  <c r="AC909" i="3" s="1"/>
  <c r="Y909" i="3"/>
  <c r="Z909" i="3" s="1"/>
  <c r="V909" i="3"/>
  <c r="W909" i="3" s="1"/>
  <c r="R909" i="3"/>
  <c r="P909" i="3"/>
  <c r="BC908" i="3"/>
  <c r="BD908" i="3" s="1"/>
  <c r="AZ908" i="3"/>
  <c r="BA908" i="3" s="1"/>
  <c r="AW908" i="3"/>
  <c r="AX908" i="3" s="1"/>
  <c r="AT908" i="3"/>
  <c r="AU908" i="3" s="1"/>
  <c r="AQ908" i="3"/>
  <c r="AR908" i="3" s="1"/>
  <c r="AN908" i="3"/>
  <c r="AO908" i="3" s="1"/>
  <c r="AK908" i="3"/>
  <c r="AL908" i="3" s="1"/>
  <c r="AH908" i="3"/>
  <c r="AI908" i="3" s="1"/>
  <c r="AE908" i="3"/>
  <c r="AF908" i="3" s="1"/>
  <c r="AB908" i="3"/>
  <c r="AC908" i="3" s="1"/>
  <c r="Y908" i="3"/>
  <c r="Z908" i="3" s="1"/>
  <c r="V908" i="3"/>
  <c r="W908" i="3" s="1"/>
  <c r="R908" i="3"/>
  <c r="P908" i="3"/>
  <c r="BC907" i="3"/>
  <c r="BD907" i="3" s="1"/>
  <c r="AZ907" i="3"/>
  <c r="BA907" i="3" s="1"/>
  <c r="AW907" i="3"/>
  <c r="AX907" i="3" s="1"/>
  <c r="AT907" i="3"/>
  <c r="AU907" i="3" s="1"/>
  <c r="AQ907" i="3"/>
  <c r="AR907" i="3" s="1"/>
  <c r="AN907" i="3"/>
  <c r="AO907" i="3" s="1"/>
  <c r="AK907" i="3"/>
  <c r="AL907" i="3" s="1"/>
  <c r="AH907" i="3"/>
  <c r="AI907" i="3" s="1"/>
  <c r="AE907" i="3"/>
  <c r="AF907" i="3" s="1"/>
  <c r="AB907" i="3"/>
  <c r="AC907" i="3" s="1"/>
  <c r="Y907" i="3"/>
  <c r="Z907" i="3" s="1"/>
  <c r="V907" i="3"/>
  <c r="W907" i="3" s="1"/>
  <c r="R907" i="3"/>
  <c r="P907" i="3"/>
  <c r="BC906" i="3"/>
  <c r="BD906" i="3" s="1"/>
  <c r="AZ906" i="3"/>
  <c r="BA906" i="3" s="1"/>
  <c r="AW906" i="3"/>
  <c r="AX906" i="3" s="1"/>
  <c r="AT906" i="3"/>
  <c r="AU906" i="3" s="1"/>
  <c r="AQ906" i="3"/>
  <c r="AR906" i="3" s="1"/>
  <c r="AN906" i="3"/>
  <c r="AO906" i="3" s="1"/>
  <c r="AK906" i="3"/>
  <c r="AL906" i="3" s="1"/>
  <c r="AH906" i="3"/>
  <c r="AI906" i="3" s="1"/>
  <c r="AE906" i="3"/>
  <c r="AF906" i="3" s="1"/>
  <c r="AB906" i="3"/>
  <c r="AC906" i="3" s="1"/>
  <c r="Y906" i="3"/>
  <c r="Z906" i="3" s="1"/>
  <c r="V906" i="3"/>
  <c r="W906" i="3" s="1"/>
  <c r="R906" i="3"/>
  <c r="P906" i="3"/>
  <c r="BC905" i="3"/>
  <c r="BD905" i="3" s="1"/>
  <c r="AZ905" i="3"/>
  <c r="BA905" i="3" s="1"/>
  <c r="AW905" i="3"/>
  <c r="AX905" i="3" s="1"/>
  <c r="AT905" i="3"/>
  <c r="AU905" i="3" s="1"/>
  <c r="AQ905" i="3"/>
  <c r="AR905" i="3" s="1"/>
  <c r="AN905" i="3"/>
  <c r="AO905" i="3" s="1"/>
  <c r="AK905" i="3"/>
  <c r="AL905" i="3" s="1"/>
  <c r="AH905" i="3"/>
  <c r="AI905" i="3" s="1"/>
  <c r="AE905" i="3"/>
  <c r="AF905" i="3" s="1"/>
  <c r="AB905" i="3"/>
  <c r="AC905" i="3" s="1"/>
  <c r="Y905" i="3"/>
  <c r="Z905" i="3" s="1"/>
  <c r="V905" i="3"/>
  <c r="W905" i="3" s="1"/>
  <c r="R905" i="3"/>
  <c r="P905" i="3"/>
  <c r="BC904" i="3"/>
  <c r="BD904" i="3" s="1"/>
  <c r="AZ904" i="3"/>
  <c r="BA904" i="3" s="1"/>
  <c r="AW904" i="3"/>
  <c r="AX904" i="3" s="1"/>
  <c r="AT904" i="3"/>
  <c r="AU904" i="3" s="1"/>
  <c r="AQ904" i="3"/>
  <c r="AR904" i="3" s="1"/>
  <c r="AN904" i="3"/>
  <c r="AO904" i="3" s="1"/>
  <c r="AK904" i="3"/>
  <c r="AL904" i="3" s="1"/>
  <c r="AH904" i="3"/>
  <c r="AI904" i="3" s="1"/>
  <c r="AE904" i="3"/>
  <c r="AF904" i="3" s="1"/>
  <c r="AB904" i="3"/>
  <c r="AC904" i="3" s="1"/>
  <c r="Y904" i="3"/>
  <c r="Z904" i="3" s="1"/>
  <c r="V904" i="3"/>
  <c r="W904" i="3" s="1"/>
  <c r="R904" i="3"/>
  <c r="P904" i="3"/>
  <c r="BC903" i="3"/>
  <c r="BD903" i="3" s="1"/>
  <c r="AZ903" i="3"/>
  <c r="BA903" i="3" s="1"/>
  <c r="AW903" i="3"/>
  <c r="AX903" i="3" s="1"/>
  <c r="AT903" i="3"/>
  <c r="AU903" i="3" s="1"/>
  <c r="AQ903" i="3"/>
  <c r="AR903" i="3" s="1"/>
  <c r="AN903" i="3"/>
  <c r="AO903" i="3" s="1"/>
  <c r="AK903" i="3"/>
  <c r="AL903" i="3" s="1"/>
  <c r="AH903" i="3"/>
  <c r="AI903" i="3" s="1"/>
  <c r="AE903" i="3"/>
  <c r="AF903" i="3" s="1"/>
  <c r="AB903" i="3"/>
  <c r="AC903" i="3" s="1"/>
  <c r="Y903" i="3"/>
  <c r="Z903" i="3" s="1"/>
  <c r="V903" i="3"/>
  <c r="W903" i="3" s="1"/>
  <c r="R903" i="3"/>
  <c r="P903" i="3"/>
  <c r="BC902" i="3"/>
  <c r="BD902" i="3" s="1"/>
  <c r="AZ902" i="3"/>
  <c r="BA902" i="3" s="1"/>
  <c r="AW902" i="3"/>
  <c r="AX902" i="3" s="1"/>
  <c r="AT902" i="3"/>
  <c r="AU902" i="3" s="1"/>
  <c r="AQ902" i="3"/>
  <c r="AR902" i="3" s="1"/>
  <c r="AN902" i="3"/>
  <c r="AO902" i="3" s="1"/>
  <c r="AK902" i="3"/>
  <c r="AL902" i="3" s="1"/>
  <c r="AH902" i="3"/>
  <c r="AI902" i="3" s="1"/>
  <c r="AE902" i="3"/>
  <c r="AF902" i="3" s="1"/>
  <c r="AB902" i="3"/>
  <c r="AC902" i="3" s="1"/>
  <c r="Y902" i="3"/>
  <c r="Z902" i="3" s="1"/>
  <c r="V902" i="3"/>
  <c r="W902" i="3" s="1"/>
  <c r="R902" i="3"/>
  <c r="P902" i="3"/>
  <c r="BC901" i="3"/>
  <c r="BD901" i="3" s="1"/>
  <c r="AZ901" i="3"/>
  <c r="BA901" i="3" s="1"/>
  <c r="AW901" i="3"/>
  <c r="AX901" i="3" s="1"/>
  <c r="AT901" i="3"/>
  <c r="AU901" i="3" s="1"/>
  <c r="AQ901" i="3"/>
  <c r="AR901" i="3" s="1"/>
  <c r="AN901" i="3"/>
  <c r="AO901" i="3" s="1"/>
  <c r="AK901" i="3"/>
  <c r="AL901" i="3" s="1"/>
  <c r="AH901" i="3"/>
  <c r="AI901" i="3" s="1"/>
  <c r="AE901" i="3"/>
  <c r="AF901" i="3" s="1"/>
  <c r="AB901" i="3"/>
  <c r="AC901" i="3" s="1"/>
  <c r="Y901" i="3"/>
  <c r="Z901" i="3" s="1"/>
  <c r="V901" i="3"/>
  <c r="W901" i="3" s="1"/>
  <c r="R901" i="3"/>
  <c r="P901" i="3"/>
  <c r="BC900" i="3"/>
  <c r="BD900" i="3" s="1"/>
  <c r="AZ900" i="3"/>
  <c r="BA900" i="3" s="1"/>
  <c r="AW900" i="3"/>
  <c r="AX900" i="3" s="1"/>
  <c r="AT900" i="3"/>
  <c r="AU900" i="3" s="1"/>
  <c r="AQ900" i="3"/>
  <c r="AR900" i="3" s="1"/>
  <c r="AN900" i="3"/>
  <c r="AO900" i="3" s="1"/>
  <c r="AK900" i="3"/>
  <c r="AL900" i="3" s="1"/>
  <c r="AH900" i="3"/>
  <c r="AI900" i="3" s="1"/>
  <c r="AE900" i="3"/>
  <c r="AF900" i="3" s="1"/>
  <c r="AB900" i="3"/>
  <c r="AC900" i="3" s="1"/>
  <c r="Y900" i="3"/>
  <c r="Z900" i="3" s="1"/>
  <c r="V900" i="3"/>
  <c r="R900" i="3"/>
  <c r="P900" i="3"/>
  <c r="BC899" i="3"/>
  <c r="BD899" i="3" s="1"/>
  <c r="AZ899" i="3"/>
  <c r="BA899" i="3" s="1"/>
  <c r="AW899" i="3"/>
  <c r="AX899" i="3" s="1"/>
  <c r="AT899" i="3"/>
  <c r="AU899" i="3" s="1"/>
  <c r="AQ899" i="3"/>
  <c r="AR899" i="3" s="1"/>
  <c r="AN899" i="3"/>
  <c r="AO899" i="3" s="1"/>
  <c r="AK899" i="3"/>
  <c r="AL899" i="3" s="1"/>
  <c r="AH899" i="3"/>
  <c r="AI899" i="3" s="1"/>
  <c r="AE899" i="3"/>
  <c r="AF899" i="3" s="1"/>
  <c r="AB899" i="3"/>
  <c r="AC899" i="3" s="1"/>
  <c r="Y899" i="3"/>
  <c r="Z899" i="3" s="1"/>
  <c r="V899" i="3"/>
  <c r="W899" i="3" s="1"/>
  <c r="R899" i="3"/>
  <c r="P899" i="3"/>
  <c r="BC898" i="3"/>
  <c r="BD898" i="3" s="1"/>
  <c r="AZ898" i="3"/>
  <c r="BA898" i="3" s="1"/>
  <c r="AW898" i="3"/>
  <c r="AX898" i="3" s="1"/>
  <c r="AT898" i="3"/>
  <c r="AU898" i="3" s="1"/>
  <c r="AQ898" i="3"/>
  <c r="AR898" i="3" s="1"/>
  <c r="AN898" i="3"/>
  <c r="AO898" i="3" s="1"/>
  <c r="AK898" i="3"/>
  <c r="AL898" i="3" s="1"/>
  <c r="AH898" i="3"/>
  <c r="AI898" i="3" s="1"/>
  <c r="AE898" i="3"/>
  <c r="AF898" i="3" s="1"/>
  <c r="AB898" i="3"/>
  <c r="AC898" i="3" s="1"/>
  <c r="Y898" i="3"/>
  <c r="Z898" i="3" s="1"/>
  <c r="V898" i="3"/>
  <c r="W898" i="3" s="1"/>
  <c r="R898" i="3"/>
  <c r="P898" i="3"/>
  <c r="BC897" i="3"/>
  <c r="BD897" i="3" s="1"/>
  <c r="AZ897" i="3"/>
  <c r="BA897" i="3" s="1"/>
  <c r="AW897" i="3"/>
  <c r="AX897" i="3" s="1"/>
  <c r="AT897" i="3"/>
  <c r="AU897" i="3" s="1"/>
  <c r="AQ897" i="3"/>
  <c r="AR897" i="3" s="1"/>
  <c r="AN897" i="3"/>
  <c r="AO897" i="3" s="1"/>
  <c r="AK897" i="3"/>
  <c r="AL897" i="3" s="1"/>
  <c r="AH897" i="3"/>
  <c r="AI897" i="3" s="1"/>
  <c r="AE897" i="3"/>
  <c r="AF897" i="3" s="1"/>
  <c r="AB897" i="3"/>
  <c r="AC897" i="3" s="1"/>
  <c r="Y897" i="3"/>
  <c r="Z897" i="3" s="1"/>
  <c r="V897" i="3"/>
  <c r="W897" i="3" s="1"/>
  <c r="R897" i="3"/>
  <c r="P897" i="3"/>
  <c r="BC896" i="3"/>
  <c r="BD896" i="3" s="1"/>
  <c r="AZ896" i="3"/>
  <c r="BA896" i="3" s="1"/>
  <c r="AW896" i="3"/>
  <c r="AX896" i="3" s="1"/>
  <c r="AT896" i="3"/>
  <c r="AU896" i="3" s="1"/>
  <c r="AQ896" i="3"/>
  <c r="AR896" i="3" s="1"/>
  <c r="AN896" i="3"/>
  <c r="AO896" i="3" s="1"/>
  <c r="AK896" i="3"/>
  <c r="AL896" i="3" s="1"/>
  <c r="AH896" i="3"/>
  <c r="AI896" i="3" s="1"/>
  <c r="AE896" i="3"/>
  <c r="AF896" i="3" s="1"/>
  <c r="AB896" i="3"/>
  <c r="AC896" i="3" s="1"/>
  <c r="Y896" i="3"/>
  <c r="Z896" i="3" s="1"/>
  <c r="V896" i="3"/>
  <c r="W896" i="3" s="1"/>
  <c r="R896" i="3"/>
  <c r="P896" i="3"/>
  <c r="BC895" i="3"/>
  <c r="BD895" i="3" s="1"/>
  <c r="AZ895" i="3"/>
  <c r="BA895" i="3" s="1"/>
  <c r="AW895" i="3"/>
  <c r="AX895" i="3" s="1"/>
  <c r="AT895" i="3"/>
  <c r="AU895" i="3" s="1"/>
  <c r="AQ895" i="3"/>
  <c r="AR895" i="3" s="1"/>
  <c r="AN895" i="3"/>
  <c r="AO895" i="3" s="1"/>
  <c r="AK895" i="3"/>
  <c r="AL895" i="3" s="1"/>
  <c r="AH895" i="3"/>
  <c r="AI895" i="3" s="1"/>
  <c r="AE895" i="3"/>
  <c r="AF895" i="3" s="1"/>
  <c r="AB895" i="3"/>
  <c r="AC895" i="3" s="1"/>
  <c r="Y895" i="3"/>
  <c r="Z895" i="3" s="1"/>
  <c r="V895" i="3"/>
  <c r="W895" i="3" s="1"/>
  <c r="R895" i="3"/>
  <c r="P895" i="3"/>
  <c r="BC894" i="3"/>
  <c r="BD894" i="3" s="1"/>
  <c r="AZ894" i="3"/>
  <c r="BA894" i="3" s="1"/>
  <c r="AW894" i="3"/>
  <c r="AX894" i="3" s="1"/>
  <c r="AT894" i="3"/>
  <c r="AU894" i="3" s="1"/>
  <c r="AQ894" i="3"/>
  <c r="AR894" i="3" s="1"/>
  <c r="AN894" i="3"/>
  <c r="AO894" i="3" s="1"/>
  <c r="AK894" i="3"/>
  <c r="AL894" i="3" s="1"/>
  <c r="AH894" i="3"/>
  <c r="AI894" i="3" s="1"/>
  <c r="AE894" i="3"/>
  <c r="AF894" i="3" s="1"/>
  <c r="AB894" i="3"/>
  <c r="AC894" i="3" s="1"/>
  <c r="Y894" i="3"/>
  <c r="Z894" i="3" s="1"/>
  <c r="V894" i="3"/>
  <c r="W894" i="3" s="1"/>
  <c r="R894" i="3"/>
  <c r="P894" i="3"/>
  <c r="BC893" i="3"/>
  <c r="BD893" i="3" s="1"/>
  <c r="AZ893" i="3"/>
  <c r="BA893" i="3" s="1"/>
  <c r="AW893" i="3"/>
  <c r="AX893" i="3" s="1"/>
  <c r="AT893" i="3"/>
  <c r="AU893" i="3" s="1"/>
  <c r="AQ893" i="3"/>
  <c r="AR893" i="3" s="1"/>
  <c r="AN893" i="3"/>
  <c r="AO893" i="3" s="1"/>
  <c r="AK893" i="3"/>
  <c r="AL893" i="3" s="1"/>
  <c r="AH893" i="3"/>
  <c r="AI893" i="3" s="1"/>
  <c r="AE893" i="3"/>
  <c r="AF893" i="3" s="1"/>
  <c r="AB893" i="3"/>
  <c r="AC893" i="3" s="1"/>
  <c r="Y893" i="3"/>
  <c r="Z893" i="3" s="1"/>
  <c r="V893" i="3"/>
  <c r="W893" i="3" s="1"/>
  <c r="R893" i="3"/>
  <c r="P893" i="3"/>
  <c r="BC892" i="3"/>
  <c r="BD892" i="3" s="1"/>
  <c r="AZ892" i="3"/>
  <c r="BA892" i="3" s="1"/>
  <c r="AW892" i="3"/>
  <c r="AX892" i="3" s="1"/>
  <c r="AT892" i="3"/>
  <c r="AU892" i="3" s="1"/>
  <c r="AQ892" i="3"/>
  <c r="AR892" i="3" s="1"/>
  <c r="AN892" i="3"/>
  <c r="AO892" i="3" s="1"/>
  <c r="AK892" i="3"/>
  <c r="AL892" i="3" s="1"/>
  <c r="AH892" i="3"/>
  <c r="AI892" i="3" s="1"/>
  <c r="AE892" i="3"/>
  <c r="AF892" i="3" s="1"/>
  <c r="AB892" i="3"/>
  <c r="AC892" i="3" s="1"/>
  <c r="Y892" i="3"/>
  <c r="Z892" i="3" s="1"/>
  <c r="V892" i="3"/>
  <c r="W892" i="3" s="1"/>
  <c r="R892" i="3"/>
  <c r="P892" i="3"/>
  <c r="BC891" i="3"/>
  <c r="BD891" i="3" s="1"/>
  <c r="AZ891" i="3"/>
  <c r="BA891" i="3" s="1"/>
  <c r="AW891" i="3"/>
  <c r="AX891" i="3" s="1"/>
  <c r="AT891" i="3"/>
  <c r="AU891" i="3" s="1"/>
  <c r="AQ891" i="3"/>
  <c r="AR891" i="3" s="1"/>
  <c r="AN891" i="3"/>
  <c r="AO891" i="3" s="1"/>
  <c r="AK891" i="3"/>
  <c r="AL891" i="3" s="1"/>
  <c r="AH891" i="3"/>
  <c r="AI891" i="3" s="1"/>
  <c r="AE891" i="3"/>
  <c r="AF891" i="3" s="1"/>
  <c r="AB891" i="3"/>
  <c r="AC891" i="3" s="1"/>
  <c r="Y891" i="3"/>
  <c r="Z891" i="3" s="1"/>
  <c r="V891" i="3"/>
  <c r="W891" i="3" s="1"/>
  <c r="R891" i="3"/>
  <c r="P891" i="3"/>
  <c r="BC890" i="3"/>
  <c r="BD890" i="3" s="1"/>
  <c r="AZ890" i="3"/>
  <c r="BA890" i="3" s="1"/>
  <c r="AW890" i="3"/>
  <c r="AX890" i="3" s="1"/>
  <c r="AT890" i="3"/>
  <c r="AU890" i="3" s="1"/>
  <c r="AQ890" i="3"/>
  <c r="AR890" i="3" s="1"/>
  <c r="AN890" i="3"/>
  <c r="AO890" i="3" s="1"/>
  <c r="AK890" i="3"/>
  <c r="AL890" i="3" s="1"/>
  <c r="AH890" i="3"/>
  <c r="AI890" i="3" s="1"/>
  <c r="AE890" i="3"/>
  <c r="AF890" i="3" s="1"/>
  <c r="AB890" i="3"/>
  <c r="AC890" i="3" s="1"/>
  <c r="Y890" i="3"/>
  <c r="Z890" i="3" s="1"/>
  <c r="V890" i="3"/>
  <c r="W890" i="3" s="1"/>
  <c r="R890" i="3"/>
  <c r="P890" i="3"/>
  <c r="BC889" i="3"/>
  <c r="BD889" i="3" s="1"/>
  <c r="AZ889" i="3"/>
  <c r="BA889" i="3" s="1"/>
  <c r="AW889" i="3"/>
  <c r="AX889" i="3" s="1"/>
  <c r="AT889" i="3"/>
  <c r="AU889" i="3" s="1"/>
  <c r="AQ889" i="3"/>
  <c r="AR889" i="3" s="1"/>
  <c r="AN889" i="3"/>
  <c r="AO889" i="3" s="1"/>
  <c r="AK889" i="3"/>
  <c r="AL889" i="3" s="1"/>
  <c r="AH889" i="3"/>
  <c r="AI889" i="3" s="1"/>
  <c r="AE889" i="3"/>
  <c r="AF889" i="3" s="1"/>
  <c r="AB889" i="3"/>
  <c r="AC889" i="3" s="1"/>
  <c r="Y889" i="3"/>
  <c r="Z889" i="3" s="1"/>
  <c r="V889" i="3"/>
  <c r="W889" i="3" s="1"/>
  <c r="R889" i="3"/>
  <c r="P889" i="3"/>
  <c r="BC888" i="3"/>
  <c r="BD888" i="3" s="1"/>
  <c r="AZ888" i="3"/>
  <c r="BA888" i="3" s="1"/>
  <c r="AW888" i="3"/>
  <c r="AX888" i="3" s="1"/>
  <c r="AT888" i="3"/>
  <c r="AU888" i="3" s="1"/>
  <c r="AQ888" i="3"/>
  <c r="AR888" i="3" s="1"/>
  <c r="AN888" i="3"/>
  <c r="AO888" i="3" s="1"/>
  <c r="AK888" i="3"/>
  <c r="AL888" i="3" s="1"/>
  <c r="AH888" i="3"/>
  <c r="AI888" i="3" s="1"/>
  <c r="AE888" i="3"/>
  <c r="AF888" i="3" s="1"/>
  <c r="AB888" i="3"/>
  <c r="AC888" i="3" s="1"/>
  <c r="Y888" i="3"/>
  <c r="Z888" i="3" s="1"/>
  <c r="V888" i="3"/>
  <c r="W888" i="3" s="1"/>
  <c r="R888" i="3"/>
  <c r="P888" i="3"/>
  <c r="BC887" i="3"/>
  <c r="BD887" i="3" s="1"/>
  <c r="AZ887" i="3"/>
  <c r="BA887" i="3" s="1"/>
  <c r="AW887" i="3"/>
  <c r="AX887" i="3" s="1"/>
  <c r="AT887" i="3"/>
  <c r="AU887" i="3" s="1"/>
  <c r="AQ887" i="3"/>
  <c r="AR887" i="3" s="1"/>
  <c r="AN887" i="3"/>
  <c r="AO887" i="3" s="1"/>
  <c r="AK887" i="3"/>
  <c r="AL887" i="3" s="1"/>
  <c r="AH887" i="3"/>
  <c r="AI887" i="3" s="1"/>
  <c r="AE887" i="3"/>
  <c r="AF887" i="3" s="1"/>
  <c r="AB887" i="3"/>
  <c r="AC887" i="3" s="1"/>
  <c r="Y887" i="3"/>
  <c r="Z887" i="3" s="1"/>
  <c r="V887" i="3"/>
  <c r="W887" i="3" s="1"/>
  <c r="R887" i="3"/>
  <c r="P887" i="3"/>
  <c r="BC886" i="3"/>
  <c r="BD886" i="3" s="1"/>
  <c r="AZ886" i="3"/>
  <c r="BA886" i="3" s="1"/>
  <c r="AW886" i="3"/>
  <c r="AX886" i="3" s="1"/>
  <c r="AT886" i="3"/>
  <c r="AU886" i="3" s="1"/>
  <c r="AQ886" i="3"/>
  <c r="AR886" i="3" s="1"/>
  <c r="AN886" i="3"/>
  <c r="AO886" i="3" s="1"/>
  <c r="AK886" i="3"/>
  <c r="AL886" i="3" s="1"/>
  <c r="AH886" i="3"/>
  <c r="AI886" i="3" s="1"/>
  <c r="AE886" i="3"/>
  <c r="AF886" i="3" s="1"/>
  <c r="AB886" i="3"/>
  <c r="AC886" i="3" s="1"/>
  <c r="Y886" i="3"/>
  <c r="Z886" i="3" s="1"/>
  <c r="V886" i="3"/>
  <c r="R886" i="3"/>
  <c r="P886" i="3"/>
  <c r="BC885" i="3"/>
  <c r="BD885" i="3" s="1"/>
  <c r="AZ885" i="3"/>
  <c r="BA885" i="3" s="1"/>
  <c r="AW885" i="3"/>
  <c r="AX885" i="3" s="1"/>
  <c r="AT885" i="3"/>
  <c r="AU885" i="3" s="1"/>
  <c r="AQ885" i="3"/>
  <c r="AR885" i="3" s="1"/>
  <c r="AN885" i="3"/>
  <c r="AO885" i="3" s="1"/>
  <c r="AK885" i="3"/>
  <c r="AL885" i="3" s="1"/>
  <c r="AH885" i="3"/>
  <c r="AI885" i="3" s="1"/>
  <c r="AE885" i="3"/>
  <c r="AF885" i="3" s="1"/>
  <c r="AB885" i="3"/>
  <c r="AC885" i="3" s="1"/>
  <c r="Y885" i="3"/>
  <c r="Z885" i="3" s="1"/>
  <c r="V885" i="3"/>
  <c r="W885" i="3" s="1"/>
  <c r="R885" i="3"/>
  <c r="P885" i="3"/>
  <c r="BC884" i="3"/>
  <c r="BD884" i="3" s="1"/>
  <c r="AZ884" i="3"/>
  <c r="BA884" i="3" s="1"/>
  <c r="AW884" i="3"/>
  <c r="AX884" i="3" s="1"/>
  <c r="AT884" i="3"/>
  <c r="AU884" i="3" s="1"/>
  <c r="AQ884" i="3"/>
  <c r="AR884" i="3" s="1"/>
  <c r="AN884" i="3"/>
  <c r="AO884" i="3" s="1"/>
  <c r="AK884" i="3"/>
  <c r="AL884" i="3" s="1"/>
  <c r="AH884" i="3"/>
  <c r="AI884" i="3" s="1"/>
  <c r="AE884" i="3"/>
  <c r="AF884" i="3" s="1"/>
  <c r="AB884" i="3"/>
  <c r="AC884" i="3" s="1"/>
  <c r="Y884" i="3"/>
  <c r="Z884" i="3" s="1"/>
  <c r="V884" i="3"/>
  <c r="W884" i="3" s="1"/>
  <c r="R884" i="3"/>
  <c r="P884" i="3"/>
  <c r="BC883" i="3"/>
  <c r="BD883" i="3" s="1"/>
  <c r="AZ883" i="3"/>
  <c r="BA883" i="3" s="1"/>
  <c r="AW883" i="3"/>
  <c r="AX883" i="3" s="1"/>
  <c r="AT883" i="3"/>
  <c r="AU883" i="3" s="1"/>
  <c r="AQ883" i="3"/>
  <c r="AR883" i="3" s="1"/>
  <c r="AN883" i="3"/>
  <c r="AO883" i="3" s="1"/>
  <c r="AK883" i="3"/>
  <c r="AL883" i="3" s="1"/>
  <c r="AH883" i="3"/>
  <c r="AI883" i="3" s="1"/>
  <c r="AE883" i="3"/>
  <c r="AF883" i="3" s="1"/>
  <c r="AB883" i="3"/>
  <c r="AC883" i="3" s="1"/>
  <c r="Y883" i="3"/>
  <c r="Z883" i="3" s="1"/>
  <c r="V883" i="3"/>
  <c r="W883" i="3" s="1"/>
  <c r="R883" i="3"/>
  <c r="P883" i="3"/>
  <c r="BC882" i="3"/>
  <c r="BD882" i="3" s="1"/>
  <c r="AZ882" i="3"/>
  <c r="BA882" i="3" s="1"/>
  <c r="AW882" i="3"/>
  <c r="AX882" i="3" s="1"/>
  <c r="AT882" i="3"/>
  <c r="AU882" i="3" s="1"/>
  <c r="AQ882" i="3"/>
  <c r="AR882" i="3" s="1"/>
  <c r="AN882" i="3"/>
  <c r="AO882" i="3" s="1"/>
  <c r="AK882" i="3"/>
  <c r="AL882" i="3" s="1"/>
  <c r="AH882" i="3"/>
  <c r="AI882" i="3" s="1"/>
  <c r="AE882" i="3"/>
  <c r="AF882" i="3" s="1"/>
  <c r="AB882" i="3"/>
  <c r="AC882" i="3" s="1"/>
  <c r="Y882" i="3"/>
  <c r="Z882" i="3" s="1"/>
  <c r="V882" i="3"/>
  <c r="W882" i="3" s="1"/>
  <c r="R882" i="3"/>
  <c r="P882" i="3"/>
  <c r="BC881" i="3"/>
  <c r="BD881" i="3" s="1"/>
  <c r="AZ881" i="3"/>
  <c r="BA881" i="3" s="1"/>
  <c r="AW881" i="3"/>
  <c r="AX881" i="3" s="1"/>
  <c r="AT881" i="3"/>
  <c r="AU881" i="3" s="1"/>
  <c r="AQ881" i="3"/>
  <c r="AR881" i="3" s="1"/>
  <c r="AN881" i="3"/>
  <c r="AO881" i="3" s="1"/>
  <c r="AK881" i="3"/>
  <c r="AL881" i="3" s="1"/>
  <c r="AH881" i="3"/>
  <c r="AI881" i="3" s="1"/>
  <c r="AE881" i="3"/>
  <c r="AF881" i="3" s="1"/>
  <c r="AB881" i="3"/>
  <c r="AC881" i="3" s="1"/>
  <c r="Y881" i="3"/>
  <c r="Z881" i="3" s="1"/>
  <c r="V881" i="3"/>
  <c r="W881" i="3" s="1"/>
  <c r="R881" i="3"/>
  <c r="P881" i="3"/>
  <c r="BC880" i="3"/>
  <c r="BD880" i="3" s="1"/>
  <c r="AZ880" i="3"/>
  <c r="BA880" i="3" s="1"/>
  <c r="AW880" i="3"/>
  <c r="AX880" i="3" s="1"/>
  <c r="AT880" i="3"/>
  <c r="AU880" i="3" s="1"/>
  <c r="AQ880" i="3"/>
  <c r="AR880" i="3" s="1"/>
  <c r="AN880" i="3"/>
  <c r="AO880" i="3" s="1"/>
  <c r="AK880" i="3"/>
  <c r="AL880" i="3" s="1"/>
  <c r="AH880" i="3"/>
  <c r="AI880" i="3" s="1"/>
  <c r="AE880" i="3"/>
  <c r="AF880" i="3" s="1"/>
  <c r="AB880" i="3"/>
  <c r="AC880" i="3" s="1"/>
  <c r="Y880" i="3"/>
  <c r="Z880" i="3" s="1"/>
  <c r="V880" i="3"/>
  <c r="W880" i="3" s="1"/>
  <c r="R880" i="3"/>
  <c r="P880" i="3"/>
  <c r="BC879" i="3"/>
  <c r="BD879" i="3" s="1"/>
  <c r="AZ879" i="3"/>
  <c r="BA879" i="3" s="1"/>
  <c r="AW879" i="3"/>
  <c r="AX879" i="3" s="1"/>
  <c r="AT879" i="3"/>
  <c r="AU879" i="3" s="1"/>
  <c r="AQ879" i="3"/>
  <c r="AR879" i="3" s="1"/>
  <c r="AN879" i="3"/>
  <c r="AO879" i="3" s="1"/>
  <c r="AK879" i="3"/>
  <c r="AL879" i="3" s="1"/>
  <c r="AH879" i="3"/>
  <c r="AI879" i="3" s="1"/>
  <c r="AE879" i="3"/>
  <c r="AF879" i="3" s="1"/>
  <c r="AB879" i="3"/>
  <c r="AC879" i="3" s="1"/>
  <c r="Y879" i="3"/>
  <c r="Z879" i="3" s="1"/>
  <c r="V879" i="3"/>
  <c r="W879" i="3" s="1"/>
  <c r="R879" i="3"/>
  <c r="P879" i="3"/>
  <c r="BC878" i="3"/>
  <c r="BD878" i="3" s="1"/>
  <c r="AZ878" i="3"/>
  <c r="BA878" i="3" s="1"/>
  <c r="AW878" i="3"/>
  <c r="AX878" i="3" s="1"/>
  <c r="AT878" i="3"/>
  <c r="AU878" i="3" s="1"/>
  <c r="AQ878" i="3"/>
  <c r="AR878" i="3" s="1"/>
  <c r="AN878" i="3"/>
  <c r="AO878" i="3" s="1"/>
  <c r="AK878" i="3"/>
  <c r="AL878" i="3" s="1"/>
  <c r="AH878" i="3"/>
  <c r="AI878" i="3" s="1"/>
  <c r="AE878" i="3"/>
  <c r="AF878" i="3" s="1"/>
  <c r="AB878" i="3"/>
  <c r="AC878" i="3" s="1"/>
  <c r="Y878" i="3"/>
  <c r="Z878" i="3" s="1"/>
  <c r="V878" i="3"/>
  <c r="W878" i="3" s="1"/>
  <c r="R878" i="3"/>
  <c r="P878" i="3"/>
  <c r="BC877" i="3"/>
  <c r="BD877" i="3" s="1"/>
  <c r="AZ877" i="3"/>
  <c r="BA877" i="3" s="1"/>
  <c r="AW877" i="3"/>
  <c r="AX877" i="3" s="1"/>
  <c r="AT877" i="3"/>
  <c r="AU877" i="3" s="1"/>
  <c r="AQ877" i="3"/>
  <c r="AR877" i="3" s="1"/>
  <c r="AN877" i="3"/>
  <c r="AO877" i="3" s="1"/>
  <c r="AK877" i="3"/>
  <c r="AL877" i="3" s="1"/>
  <c r="AH877" i="3"/>
  <c r="AI877" i="3" s="1"/>
  <c r="AE877" i="3"/>
  <c r="AF877" i="3" s="1"/>
  <c r="AB877" i="3"/>
  <c r="AC877" i="3" s="1"/>
  <c r="Y877" i="3"/>
  <c r="Z877" i="3" s="1"/>
  <c r="V877" i="3"/>
  <c r="W877" i="3" s="1"/>
  <c r="R877" i="3"/>
  <c r="P877" i="3"/>
  <c r="BC876" i="3"/>
  <c r="BD876" i="3" s="1"/>
  <c r="AZ876" i="3"/>
  <c r="BA876" i="3" s="1"/>
  <c r="AW876" i="3"/>
  <c r="AX876" i="3" s="1"/>
  <c r="AT876" i="3"/>
  <c r="AU876" i="3" s="1"/>
  <c r="AQ876" i="3"/>
  <c r="AR876" i="3" s="1"/>
  <c r="AN876" i="3"/>
  <c r="AO876" i="3" s="1"/>
  <c r="AK876" i="3"/>
  <c r="AL876" i="3" s="1"/>
  <c r="AH876" i="3"/>
  <c r="AI876" i="3" s="1"/>
  <c r="AE876" i="3"/>
  <c r="AF876" i="3" s="1"/>
  <c r="AB876" i="3"/>
  <c r="AC876" i="3" s="1"/>
  <c r="Y876" i="3"/>
  <c r="Z876" i="3" s="1"/>
  <c r="V876" i="3"/>
  <c r="W876" i="3" s="1"/>
  <c r="R876" i="3"/>
  <c r="P876" i="3"/>
  <c r="BC875" i="3"/>
  <c r="BD875" i="3" s="1"/>
  <c r="AZ875" i="3"/>
  <c r="BA875" i="3" s="1"/>
  <c r="AW875" i="3"/>
  <c r="AX875" i="3" s="1"/>
  <c r="AT875" i="3"/>
  <c r="AU875" i="3" s="1"/>
  <c r="AQ875" i="3"/>
  <c r="AR875" i="3" s="1"/>
  <c r="AN875" i="3"/>
  <c r="AO875" i="3" s="1"/>
  <c r="AK875" i="3"/>
  <c r="AL875" i="3" s="1"/>
  <c r="AH875" i="3"/>
  <c r="AI875" i="3" s="1"/>
  <c r="AE875" i="3"/>
  <c r="AF875" i="3" s="1"/>
  <c r="AB875" i="3"/>
  <c r="AC875" i="3" s="1"/>
  <c r="Y875" i="3"/>
  <c r="Z875" i="3" s="1"/>
  <c r="V875" i="3"/>
  <c r="W875" i="3" s="1"/>
  <c r="R875" i="3"/>
  <c r="P875" i="3"/>
  <c r="BC874" i="3"/>
  <c r="BD874" i="3" s="1"/>
  <c r="AZ874" i="3"/>
  <c r="BA874" i="3" s="1"/>
  <c r="AW874" i="3"/>
  <c r="AX874" i="3" s="1"/>
  <c r="AT874" i="3"/>
  <c r="AU874" i="3" s="1"/>
  <c r="AQ874" i="3"/>
  <c r="AR874" i="3" s="1"/>
  <c r="AN874" i="3"/>
  <c r="AO874" i="3" s="1"/>
  <c r="AK874" i="3"/>
  <c r="AL874" i="3" s="1"/>
  <c r="AH874" i="3"/>
  <c r="AI874" i="3" s="1"/>
  <c r="AE874" i="3"/>
  <c r="AF874" i="3" s="1"/>
  <c r="AB874" i="3"/>
  <c r="AC874" i="3" s="1"/>
  <c r="Y874" i="3"/>
  <c r="Z874" i="3" s="1"/>
  <c r="V874" i="3"/>
  <c r="W874" i="3" s="1"/>
  <c r="R874" i="3"/>
  <c r="P874" i="3"/>
  <c r="BC873" i="3"/>
  <c r="BD873" i="3" s="1"/>
  <c r="AZ873" i="3"/>
  <c r="BA873" i="3" s="1"/>
  <c r="AW873" i="3"/>
  <c r="AX873" i="3" s="1"/>
  <c r="AT873" i="3"/>
  <c r="AU873" i="3" s="1"/>
  <c r="AQ873" i="3"/>
  <c r="AR873" i="3" s="1"/>
  <c r="AN873" i="3"/>
  <c r="AO873" i="3" s="1"/>
  <c r="AK873" i="3"/>
  <c r="AL873" i="3" s="1"/>
  <c r="AH873" i="3"/>
  <c r="AI873" i="3" s="1"/>
  <c r="AE873" i="3"/>
  <c r="AF873" i="3" s="1"/>
  <c r="AB873" i="3"/>
  <c r="AC873" i="3" s="1"/>
  <c r="Y873" i="3"/>
  <c r="Z873" i="3" s="1"/>
  <c r="V873" i="3"/>
  <c r="W873" i="3" s="1"/>
  <c r="R873" i="3"/>
  <c r="P873" i="3"/>
  <c r="BC872" i="3"/>
  <c r="BD872" i="3" s="1"/>
  <c r="AZ872" i="3"/>
  <c r="BA872" i="3" s="1"/>
  <c r="AW872" i="3"/>
  <c r="AX872" i="3" s="1"/>
  <c r="AT872" i="3"/>
  <c r="AU872" i="3" s="1"/>
  <c r="AQ872" i="3"/>
  <c r="AR872" i="3" s="1"/>
  <c r="AN872" i="3"/>
  <c r="AO872" i="3" s="1"/>
  <c r="AK872" i="3"/>
  <c r="AL872" i="3" s="1"/>
  <c r="AH872" i="3"/>
  <c r="AI872" i="3" s="1"/>
  <c r="AE872" i="3"/>
  <c r="AF872" i="3" s="1"/>
  <c r="AB872" i="3"/>
  <c r="AC872" i="3" s="1"/>
  <c r="Y872" i="3"/>
  <c r="Z872" i="3" s="1"/>
  <c r="V872" i="3"/>
  <c r="W872" i="3" s="1"/>
  <c r="R872" i="3"/>
  <c r="P872" i="3"/>
  <c r="BC871" i="3"/>
  <c r="BD871" i="3" s="1"/>
  <c r="AZ871" i="3"/>
  <c r="BA871" i="3" s="1"/>
  <c r="AW871" i="3"/>
  <c r="AX871" i="3" s="1"/>
  <c r="AT871" i="3"/>
  <c r="AU871" i="3" s="1"/>
  <c r="AQ871" i="3"/>
  <c r="AR871" i="3" s="1"/>
  <c r="AN871" i="3"/>
  <c r="AO871" i="3" s="1"/>
  <c r="AK871" i="3"/>
  <c r="AL871" i="3" s="1"/>
  <c r="AH871" i="3"/>
  <c r="AI871" i="3" s="1"/>
  <c r="AE871" i="3"/>
  <c r="AF871" i="3" s="1"/>
  <c r="AB871" i="3"/>
  <c r="AC871" i="3" s="1"/>
  <c r="Y871" i="3"/>
  <c r="Z871" i="3" s="1"/>
  <c r="V871" i="3"/>
  <c r="W871" i="3" s="1"/>
  <c r="R871" i="3"/>
  <c r="P871" i="3"/>
  <c r="BC870" i="3"/>
  <c r="BD870" i="3" s="1"/>
  <c r="AZ870" i="3"/>
  <c r="BA870" i="3" s="1"/>
  <c r="AW870" i="3"/>
  <c r="AX870" i="3" s="1"/>
  <c r="AT870" i="3"/>
  <c r="AU870" i="3" s="1"/>
  <c r="AQ870" i="3"/>
  <c r="AR870" i="3" s="1"/>
  <c r="AN870" i="3"/>
  <c r="AO870" i="3" s="1"/>
  <c r="AK870" i="3"/>
  <c r="AL870" i="3" s="1"/>
  <c r="AH870" i="3"/>
  <c r="AI870" i="3" s="1"/>
  <c r="AE870" i="3"/>
  <c r="AF870" i="3" s="1"/>
  <c r="AB870" i="3"/>
  <c r="AC870" i="3" s="1"/>
  <c r="Y870" i="3"/>
  <c r="Z870" i="3" s="1"/>
  <c r="V870" i="3"/>
  <c r="W870" i="3" s="1"/>
  <c r="R870" i="3"/>
  <c r="P870" i="3"/>
  <c r="BC869" i="3"/>
  <c r="BD869" i="3" s="1"/>
  <c r="AZ869" i="3"/>
  <c r="BA869" i="3" s="1"/>
  <c r="AW869" i="3"/>
  <c r="AX869" i="3" s="1"/>
  <c r="AT869" i="3"/>
  <c r="AU869" i="3" s="1"/>
  <c r="AQ869" i="3"/>
  <c r="AR869" i="3" s="1"/>
  <c r="AN869" i="3"/>
  <c r="AO869" i="3" s="1"/>
  <c r="AK869" i="3"/>
  <c r="AL869" i="3" s="1"/>
  <c r="AH869" i="3"/>
  <c r="AI869" i="3" s="1"/>
  <c r="AE869" i="3"/>
  <c r="AF869" i="3" s="1"/>
  <c r="AB869" i="3"/>
  <c r="AC869" i="3" s="1"/>
  <c r="Y869" i="3"/>
  <c r="Z869" i="3" s="1"/>
  <c r="V869" i="3"/>
  <c r="W869" i="3" s="1"/>
  <c r="R869" i="3"/>
  <c r="P869" i="3"/>
  <c r="BC868" i="3"/>
  <c r="BD868" i="3" s="1"/>
  <c r="AZ868" i="3"/>
  <c r="BA868" i="3" s="1"/>
  <c r="AW868" i="3"/>
  <c r="AX868" i="3" s="1"/>
  <c r="AT868" i="3"/>
  <c r="AU868" i="3" s="1"/>
  <c r="AQ868" i="3"/>
  <c r="AR868" i="3" s="1"/>
  <c r="AN868" i="3"/>
  <c r="AO868" i="3" s="1"/>
  <c r="AK868" i="3"/>
  <c r="AL868" i="3" s="1"/>
  <c r="AH868" i="3"/>
  <c r="AI868" i="3" s="1"/>
  <c r="AE868" i="3"/>
  <c r="AF868" i="3" s="1"/>
  <c r="AB868" i="3"/>
  <c r="AC868" i="3" s="1"/>
  <c r="Y868" i="3"/>
  <c r="Z868" i="3" s="1"/>
  <c r="V868" i="3"/>
  <c r="W868" i="3" s="1"/>
  <c r="R868" i="3"/>
  <c r="P868" i="3"/>
  <c r="BC867" i="3"/>
  <c r="BD867" i="3" s="1"/>
  <c r="AZ867" i="3"/>
  <c r="BA867" i="3" s="1"/>
  <c r="AW867" i="3"/>
  <c r="AX867" i="3" s="1"/>
  <c r="AT867" i="3"/>
  <c r="AU867" i="3" s="1"/>
  <c r="AQ867" i="3"/>
  <c r="AR867" i="3" s="1"/>
  <c r="AN867" i="3"/>
  <c r="AO867" i="3" s="1"/>
  <c r="AK867" i="3"/>
  <c r="AL867" i="3" s="1"/>
  <c r="AH867" i="3"/>
  <c r="AI867" i="3" s="1"/>
  <c r="AE867" i="3"/>
  <c r="AF867" i="3" s="1"/>
  <c r="AB867" i="3"/>
  <c r="AC867" i="3" s="1"/>
  <c r="Y867" i="3"/>
  <c r="Z867" i="3" s="1"/>
  <c r="V867" i="3"/>
  <c r="W867" i="3" s="1"/>
  <c r="R867" i="3"/>
  <c r="P867" i="3"/>
  <c r="BC866" i="3"/>
  <c r="BD866" i="3" s="1"/>
  <c r="AZ866" i="3"/>
  <c r="BA866" i="3" s="1"/>
  <c r="AW866" i="3"/>
  <c r="AX866" i="3" s="1"/>
  <c r="AT866" i="3"/>
  <c r="AU866" i="3" s="1"/>
  <c r="AQ866" i="3"/>
  <c r="AR866" i="3" s="1"/>
  <c r="AN866" i="3"/>
  <c r="AO866" i="3" s="1"/>
  <c r="AK866" i="3"/>
  <c r="AL866" i="3" s="1"/>
  <c r="AH866" i="3"/>
  <c r="AI866" i="3" s="1"/>
  <c r="AE866" i="3"/>
  <c r="AF866" i="3" s="1"/>
  <c r="AB866" i="3"/>
  <c r="AC866" i="3" s="1"/>
  <c r="Y866" i="3"/>
  <c r="Z866" i="3" s="1"/>
  <c r="V866" i="3"/>
  <c r="W866" i="3" s="1"/>
  <c r="R866" i="3"/>
  <c r="P866" i="3"/>
  <c r="BC865" i="3"/>
  <c r="BD865" i="3" s="1"/>
  <c r="AZ865" i="3"/>
  <c r="BA865" i="3" s="1"/>
  <c r="AW865" i="3"/>
  <c r="AX865" i="3" s="1"/>
  <c r="AT865" i="3"/>
  <c r="AU865" i="3" s="1"/>
  <c r="AQ865" i="3"/>
  <c r="AR865" i="3" s="1"/>
  <c r="AN865" i="3"/>
  <c r="AO865" i="3" s="1"/>
  <c r="AK865" i="3"/>
  <c r="AL865" i="3" s="1"/>
  <c r="AH865" i="3"/>
  <c r="AI865" i="3" s="1"/>
  <c r="AE865" i="3"/>
  <c r="AF865" i="3" s="1"/>
  <c r="AB865" i="3"/>
  <c r="AC865" i="3" s="1"/>
  <c r="Y865" i="3"/>
  <c r="Z865" i="3" s="1"/>
  <c r="V865" i="3"/>
  <c r="W865" i="3" s="1"/>
  <c r="R865" i="3"/>
  <c r="P865" i="3"/>
  <c r="BC864" i="3"/>
  <c r="BD864" i="3" s="1"/>
  <c r="AZ864" i="3"/>
  <c r="BA864" i="3" s="1"/>
  <c r="AW864" i="3"/>
  <c r="AX864" i="3" s="1"/>
  <c r="AT864" i="3"/>
  <c r="AU864" i="3" s="1"/>
  <c r="AQ864" i="3"/>
  <c r="AR864" i="3" s="1"/>
  <c r="AN864" i="3"/>
  <c r="AO864" i="3" s="1"/>
  <c r="AK864" i="3"/>
  <c r="AL864" i="3" s="1"/>
  <c r="AH864" i="3"/>
  <c r="AI864" i="3" s="1"/>
  <c r="AE864" i="3"/>
  <c r="AF864" i="3" s="1"/>
  <c r="AB864" i="3"/>
  <c r="AC864" i="3" s="1"/>
  <c r="Y864" i="3"/>
  <c r="Z864" i="3" s="1"/>
  <c r="V864" i="3"/>
  <c r="W864" i="3" s="1"/>
  <c r="R864" i="3"/>
  <c r="P864" i="3"/>
  <c r="BC863" i="3"/>
  <c r="BD863" i="3" s="1"/>
  <c r="AZ863" i="3"/>
  <c r="BA863" i="3" s="1"/>
  <c r="AW863" i="3"/>
  <c r="AX863" i="3" s="1"/>
  <c r="AT863" i="3"/>
  <c r="AU863" i="3" s="1"/>
  <c r="AQ863" i="3"/>
  <c r="AR863" i="3" s="1"/>
  <c r="AN863" i="3"/>
  <c r="AO863" i="3" s="1"/>
  <c r="AK863" i="3"/>
  <c r="AL863" i="3" s="1"/>
  <c r="AH863" i="3"/>
  <c r="AI863" i="3" s="1"/>
  <c r="AE863" i="3"/>
  <c r="AF863" i="3" s="1"/>
  <c r="AB863" i="3"/>
  <c r="AC863" i="3" s="1"/>
  <c r="Y863" i="3"/>
  <c r="Z863" i="3" s="1"/>
  <c r="V863" i="3"/>
  <c r="W863" i="3" s="1"/>
  <c r="R863" i="3"/>
  <c r="P863" i="3"/>
  <c r="BC862" i="3"/>
  <c r="BD862" i="3" s="1"/>
  <c r="AZ862" i="3"/>
  <c r="BA862" i="3" s="1"/>
  <c r="AW862" i="3"/>
  <c r="AX862" i="3" s="1"/>
  <c r="AT862" i="3"/>
  <c r="AU862" i="3" s="1"/>
  <c r="AQ862" i="3"/>
  <c r="AR862" i="3" s="1"/>
  <c r="AN862" i="3"/>
  <c r="AO862" i="3" s="1"/>
  <c r="AK862" i="3"/>
  <c r="AL862" i="3" s="1"/>
  <c r="AH862" i="3"/>
  <c r="AI862" i="3" s="1"/>
  <c r="AE862" i="3"/>
  <c r="AF862" i="3" s="1"/>
  <c r="AB862" i="3"/>
  <c r="AC862" i="3" s="1"/>
  <c r="Y862" i="3"/>
  <c r="Z862" i="3" s="1"/>
  <c r="V862" i="3"/>
  <c r="W862" i="3" s="1"/>
  <c r="R862" i="3"/>
  <c r="P862" i="3"/>
  <c r="BC861" i="3"/>
  <c r="BD861" i="3" s="1"/>
  <c r="AZ861" i="3"/>
  <c r="BA861" i="3" s="1"/>
  <c r="AW861" i="3"/>
  <c r="AX861" i="3" s="1"/>
  <c r="AT861" i="3"/>
  <c r="AU861" i="3" s="1"/>
  <c r="AQ861" i="3"/>
  <c r="AR861" i="3" s="1"/>
  <c r="AN861" i="3"/>
  <c r="AO861" i="3" s="1"/>
  <c r="AK861" i="3"/>
  <c r="AL861" i="3" s="1"/>
  <c r="AH861" i="3"/>
  <c r="AI861" i="3" s="1"/>
  <c r="AE861" i="3"/>
  <c r="AF861" i="3" s="1"/>
  <c r="AB861" i="3"/>
  <c r="AC861" i="3" s="1"/>
  <c r="Y861" i="3"/>
  <c r="Z861" i="3" s="1"/>
  <c r="V861" i="3"/>
  <c r="W861" i="3" s="1"/>
  <c r="R861" i="3"/>
  <c r="P861" i="3"/>
  <c r="BC860" i="3"/>
  <c r="BD860" i="3" s="1"/>
  <c r="AZ860" i="3"/>
  <c r="BA860" i="3" s="1"/>
  <c r="AW860" i="3"/>
  <c r="AX860" i="3" s="1"/>
  <c r="AT860" i="3"/>
  <c r="AU860" i="3" s="1"/>
  <c r="AQ860" i="3"/>
  <c r="AR860" i="3" s="1"/>
  <c r="AN860" i="3"/>
  <c r="AO860" i="3" s="1"/>
  <c r="AK860" i="3"/>
  <c r="AL860" i="3" s="1"/>
  <c r="AH860" i="3"/>
  <c r="AI860" i="3" s="1"/>
  <c r="AE860" i="3"/>
  <c r="AF860" i="3" s="1"/>
  <c r="AB860" i="3"/>
  <c r="AC860" i="3" s="1"/>
  <c r="Y860" i="3"/>
  <c r="Z860" i="3" s="1"/>
  <c r="V860" i="3"/>
  <c r="W860" i="3" s="1"/>
  <c r="R860" i="3"/>
  <c r="P860" i="3"/>
  <c r="BC859" i="3"/>
  <c r="BD859" i="3" s="1"/>
  <c r="AZ859" i="3"/>
  <c r="BA859" i="3" s="1"/>
  <c r="AW859" i="3"/>
  <c r="AX859" i="3" s="1"/>
  <c r="AT859" i="3"/>
  <c r="AU859" i="3" s="1"/>
  <c r="AQ859" i="3"/>
  <c r="AR859" i="3" s="1"/>
  <c r="AN859" i="3"/>
  <c r="AO859" i="3" s="1"/>
  <c r="AK859" i="3"/>
  <c r="AL859" i="3" s="1"/>
  <c r="AH859" i="3"/>
  <c r="AI859" i="3" s="1"/>
  <c r="AE859" i="3"/>
  <c r="AF859" i="3" s="1"/>
  <c r="AB859" i="3"/>
  <c r="AC859" i="3" s="1"/>
  <c r="Y859" i="3"/>
  <c r="Z859" i="3" s="1"/>
  <c r="V859" i="3"/>
  <c r="W859" i="3" s="1"/>
  <c r="R859" i="3"/>
  <c r="P859" i="3"/>
  <c r="BC858" i="3"/>
  <c r="BD858" i="3" s="1"/>
  <c r="AZ858" i="3"/>
  <c r="BA858" i="3" s="1"/>
  <c r="AW858" i="3"/>
  <c r="AX858" i="3" s="1"/>
  <c r="AT858" i="3"/>
  <c r="AU858" i="3" s="1"/>
  <c r="AQ858" i="3"/>
  <c r="AR858" i="3" s="1"/>
  <c r="AN858" i="3"/>
  <c r="AO858" i="3" s="1"/>
  <c r="AK858" i="3"/>
  <c r="AL858" i="3" s="1"/>
  <c r="AH858" i="3"/>
  <c r="AI858" i="3" s="1"/>
  <c r="AE858" i="3"/>
  <c r="AF858" i="3" s="1"/>
  <c r="AB858" i="3"/>
  <c r="AC858" i="3" s="1"/>
  <c r="Y858" i="3"/>
  <c r="Z858" i="3" s="1"/>
  <c r="V858" i="3"/>
  <c r="W858" i="3" s="1"/>
  <c r="R858" i="3"/>
  <c r="P858" i="3"/>
  <c r="BC857" i="3"/>
  <c r="BD857" i="3" s="1"/>
  <c r="AZ857" i="3"/>
  <c r="BA857" i="3" s="1"/>
  <c r="AW857" i="3"/>
  <c r="AX857" i="3" s="1"/>
  <c r="AT857" i="3"/>
  <c r="AU857" i="3" s="1"/>
  <c r="AQ857" i="3"/>
  <c r="AR857" i="3" s="1"/>
  <c r="AN857" i="3"/>
  <c r="AO857" i="3" s="1"/>
  <c r="AK857" i="3"/>
  <c r="AL857" i="3" s="1"/>
  <c r="AH857" i="3"/>
  <c r="AI857" i="3" s="1"/>
  <c r="AE857" i="3"/>
  <c r="AF857" i="3" s="1"/>
  <c r="AB857" i="3"/>
  <c r="AC857" i="3" s="1"/>
  <c r="Y857" i="3"/>
  <c r="Z857" i="3" s="1"/>
  <c r="V857" i="3"/>
  <c r="W857" i="3" s="1"/>
  <c r="R857" i="3"/>
  <c r="P857" i="3"/>
  <c r="BC856" i="3"/>
  <c r="BD856" i="3" s="1"/>
  <c r="AZ856" i="3"/>
  <c r="BA856" i="3" s="1"/>
  <c r="AW856" i="3"/>
  <c r="AX856" i="3" s="1"/>
  <c r="AT856" i="3"/>
  <c r="AU856" i="3" s="1"/>
  <c r="AQ856" i="3"/>
  <c r="AR856" i="3" s="1"/>
  <c r="AN856" i="3"/>
  <c r="AO856" i="3" s="1"/>
  <c r="AK856" i="3"/>
  <c r="AL856" i="3" s="1"/>
  <c r="AH856" i="3"/>
  <c r="AI856" i="3" s="1"/>
  <c r="AE856" i="3"/>
  <c r="AF856" i="3" s="1"/>
  <c r="AB856" i="3"/>
  <c r="AC856" i="3" s="1"/>
  <c r="Y856" i="3"/>
  <c r="Z856" i="3" s="1"/>
  <c r="V856" i="3"/>
  <c r="W856" i="3" s="1"/>
  <c r="R856" i="3"/>
  <c r="P856" i="3"/>
  <c r="BC855" i="3"/>
  <c r="BD855" i="3" s="1"/>
  <c r="AZ855" i="3"/>
  <c r="BA855" i="3" s="1"/>
  <c r="AW855" i="3"/>
  <c r="AX855" i="3" s="1"/>
  <c r="AT855" i="3"/>
  <c r="AU855" i="3" s="1"/>
  <c r="AQ855" i="3"/>
  <c r="AR855" i="3" s="1"/>
  <c r="AN855" i="3"/>
  <c r="AO855" i="3" s="1"/>
  <c r="AK855" i="3"/>
  <c r="AL855" i="3" s="1"/>
  <c r="AH855" i="3"/>
  <c r="AI855" i="3" s="1"/>
  <c r="AE855" i="3"/>
  <c r="AF855" i="3" s="1"/>
  <c r="AB855" i="3"/>
  <c r="AC855" i="3" s="1"/>
  <c r="Y855" i="3"/>
  <c r="Z855" i="3" s="1"/>
  <c r="V855" i="3"/>
  <c r="W855" i="3" s="1"/>
  <c r="R855" i="3"/>
  <c r="P855" i="3"/>
  <c r="BC854" i="3"/>
  <c r="BD854" i="3" s="1"/>
  <c r="AZ854" i="3"/>
  <c r="BA854" i="3" s="1"/>
  <c r="AW854" i="3"/>
  <c r="AX854" i="3" s="1"/>
  <c r="AT854" i="3"/>
  <c r="AU854" i="3" s="1"/>
  <c r="AQ854" i="3"/>
  <c r="AR854" i="3" s="1"/>
  <c r="AN854" i="3"/>
  <c r="AO854" i="3" s="1"/>
  <c r="AK854" i="3"/>
  <c r="AL854" i="3" s="1"/>
  <c r="AH854" i="3"/>
  <c r="AI854" i="3" s="1"/>
  <c r="AE854" i="3"/>
  <c r="AF854" i="3" s="1"/>
  <c r="AB854" i="3"/>
  <c r="AC854" i="3" s="1"/>
  <c r="Y854" i="3"/>
  <c r="Z854" i="3" s="1"/>
  <c r="V854" i="3"/>
  <c r="R854" i="3"/>
  <c r="P854" i="3"/>
  <c r="BC853" i="3"/>
  <c r="BD853" i="3" s="1"/>
  <c r="AZ853" i="3"/>
  <c r="BA853" i="3" s="1"/>
  <c r="AW853" i="3"/>
  <c r="AX853" i="3" s="1"/>
  <c r="AT853" i="3"/>
  <c r="AU853" i="3" s="1"/>
  <c r="AQ853" i="3"/>
  <c r="AR853" i="3" s="1"/>
  <c r="AN853" i="3"/>
  <c r="AO853" i="3" s="1"/>
  <c r="AK853" i="3"/>
  <c r="AL853" i="3" s="1"/>
  <c r="AH853" i="3"/>
  <c r="AI853" i="3" s="1"/>
  <c r="AE853" i="3"/>
  <c r="AF853" i="3" s="1"/>
  <c r="AB853" i="3"/>
  <c r="AC853" i="3" s="1"/>
  <c r="Y853" i="3"/>
  <c r="Z853" i="3" s="1"/>
  <c r="V853" i="3"/>
  <c r="W853" i="3" s="1"/>
  <c r="R853" i="3"/>
  <c r="P853" i="3"/>
  <c r="BC852" i="3"/>
  <c r="BD852" i="3" s="1"/>
  <c r="AZ852" i="3"/>
  <c r="BA852" i="3" s="1"/>
  <c r="AW852" i="3"/>
  <c r="AX852" i="3" s="1"/>
  <c r="AT852" i="3"/>
  <c r="AU852" i="3" s="1"/>
  <c r="AQ852" i="3"/>
  <c r="AR852" i="3" s="1"/>
  <c r="AN852" i="3"/>
  <c r="AO852" i="3" s="1"/>
  <c r="AK852" i="3"/>
  <c r="AL852" i="3" s="1"/>
  <c r="AH852" i="3"/>
  <c r="AI852" i="3" s="1"/>
  <c r="AE852" i="3"/>
  <c r="AF852" i="3" s="1"/>
  <c r="AB852" i="3"/>
  <c r="AC852" i="3" s="1"/>
  <c r="Y852" i="3"/>
  <c r="Z852" i="3" s="1"/>
  <c r="V852" i="3"/>
  <c r="W852" i="3" s="1"/>
  <c r="R852" i="3"/>
  <c r="P852" i="3"/>
  <c r="BC851" i="3"/>
  <c r="BD851" i="3" s="1"/>
  <c r="AZ851" i="3"/>
  <c r="BA851" i="3" s="1"/>
  <c r="AW851" i="3"/>
  <c r="AX851" i="3" s="1"/>
  <c r="AT851" i="3"/>
  <c r="AU851" i="3" s="1"/>
  <c r="AQ851" i="3"/>
  <c r="AR851" i="3" s="1"/>
  <c r="AN851" i="3"/>
  <c r="AO851" i="3" s="1"/>
  <c r="AK851" i="3"/>
  <c r="AL851" i="3" s="1"/>
  <c r="AH851" i="3"/>
  <c r="AI851" i="3" s="1"/>
  <c r="AE851" i="3"/>
  <c r="AF851" i="3" s="1"/>
  <c r="AB851" i="3"/>
  <c r="AC851" i="3" s="1"/>
  <c r="Y851" i="3"/>
  <c r="Z851" i="3" s="1"/>
  <c r="V851" i="3"/>
  <c r="W851" i="3" s="1"/>
  <c r="R851" i="3"/>
  <c r="P851" i="3"/>
  <c r="BC850" i="3"/>
  <c r="BD850" i="3" s="1"/>
  <c r="AZ850" i="3"/>
  <c r="BA850" i="3" s="1"/>
  <c r="AW850" i="3"/>
  <c r="AX850" i="3" s="1"/>
  <c r="AT850" i="3"/>
  <c r="AU850" i="3" s="1"/>
  <c r="AQ850" i="3"/>
  <c r="AR850" i="3" s="1"/>
  <c r="AN850" i="3"/>
  <c r="AO850" i="3" s="1"/>
  <c r="AK850" i="3"/>
  <c r="AL850" i="3" s="1"/>
  <c r="AH850" i="3"/>
  <c r="AI850" i="3" s="1"/>
  <c r="AE850" i="3"/>
  <c r="AF850" i="3" s="1"/>
  <c r="AB850" i="3"/>
  <c r="AC850" i="3" s="1"/>
  <c r="Y850" i="3"/>
  <c r="Z850" i="3" s="1"/>
  <c r="V850" i="3"/>
  <c r="W850" i="3" s="1"/>
  <c r="R850" i="3"/>
  <c r="P850" i="3"/>
  <c r="BC849" i="3"/>
  <c r="BD849" i="3" s="1"/>
  <c r="AZ849" i="3"/>
  <c r="BA849" i="3" s="1"/>
  <c r="AW849" i="3"/>
  <c r="AX849" i="3" s="1"/>
  <c r="AT849" i="3"/>
  <c r="AU849" i="3" s="1"/>
  <c r="AQ849" i="3"/>
  <c r="AR849" i="3" s="1"/>
  <c r="AN849" i="3"/>
  <c r="AO849" i="3" s="1"/>
  <c r="AK849" i="3"/>
  <c r="AL849" i="3" s="1"/>
  <c r="AH849" i="3"/>
  <c r="AI849" i="3" s="1"/>
  <c r="AE849" i="3"/>
  <c r="AF849" i="3" s="1"/>
  <c r="AB849" i="3"/>
  <c r="AC849" i="3" s="1"/>
  <c r="Y849" i="3"/>
  <c r="Z849" i="3" s="1"/>
  <c r="V849" i="3"/>
  <c r="W849" i="3" s="1"/>
  <c r="R849" i="3"/>
  <c r="P849" i="3"/>
  <c r="BC848" i="3"/>
  <c r="BD848" i="3" s="1"/>
  <c r="AZ848" i="3"/>
  <c r="BA848" i="3" s="1"/>
  <c r="AW848" i="3"/>
  <c r="AX848" i="3" s="1"/>
  <c r="AT848" i="3"/>
  <c r="AU848" i="3" s="1"/>
  <c r="AQ848" i="3"/>
  <c r="AR848" i="3" s="1"/>
  <c r="AN848" i="3"/>
  <c r="AO848" i="3" s="1"/>
  <c r="AK848" i="3"/>
  <c r="AL848" i="3" s="1"/>
  <c r="AH848" i="3"/>
  <c r="AI848" i="3" s="1"/>
  <c r="AE848" i="3"/>
  <c r="AF848" i="3" s="1"/>
  <c r="AB848" i="3"/>
  <c r="AC848" i="3" s="1"/>
  <c r="Y848" i="3"/>
  <c r="Z848" i="3" s="1"/>
  <c r="V848" i="3"/>
  <c r="W848" i="3" s="1"/>
  <c r="R848" i="3"/>
  <c r="P848" i="3"/>
  <c r="BC847" i="3"/>
  <c r="BD847" i="3" s="1"/>
  <c r="AZ847" i="3"/>
  <c r="BA847" i="3" s="1"/>
  <c r="AW847" i="3"/>
  <c r="AX847" i="3" s="1"/>
  <c r="AT847" i="3"/>
  <c r="AU847" i="3" s="1"/>
  <c r="AQ847" i="3"/>
  <c r="AR847" i="3" s="1"/>
  <c r="AN847" i="3"/>
  <c r="AO847" i="3" s="1"/>
  <c r="AK847" i="3"/>
  <c r="AL847" i="3" s="1"/>
  <c r="AH847" i="3"/>
  <c r="AI847" i="3" s="1"/>
  <c r="AE847" i="3"/>
  <c r="AF847" i="3" s="1"/>
  <c r="AB847" i="3"/>
  <c r="AC847" i="3" s="1"/>
  <c r="Y847" i="3"/>
  <c r="Z847" i="3" s="1"/>
  <c r="V847" i="3"/>
  <c r="W847" i="3" s="1"/>
  <c r="R847" i="3"/>
  <c r="P847" i="3"/>
  <c r="BC846" i="3"/>
  <c r="BD846" i="3" s="1"/>
  <c r="AZ846" i="3"/>
  <c r="BA846" i="3" s="1"/>
  <c r="AW846" i="3"/>
  <c r="AX846" i="3" s="1"/>
  <c r="AT846" i="3"/>
  <c r="AU846" i="3" s="1"/>
  <c r="AQ846" i="3"/>
  <c r="AR846" i="3" s="1"/>
  <c r="AN846" i="3"/>
  <c r="AO846" i="3" s="1"/>
  <c r="AK846" i="3"/>
  <c r="AL846" i="3" s="1"/>
  <c r="AH846" i="3"/>
  <c r="AI846" i="3" s="1"/>
  <c r="AE846" i="3"/>
  <c r="AF846" i="3" s="1"/>
  <c r="AB846" i="3"/>
  <c r="AC846" i="3" s="1"/>
  <c r="Y846" i="3"/>
  <c r="Z846" i="3" s="1"/>
  <c r="V846" i="3"/>
  <c r="W846" i="3" s="1"/>
  <c r="R846" i="3"/>
  <c r="P846" i="3"/>
  <c r="BC845" i="3"/>
  <c r="BD845" i="3" s="1"/>
  <c r="AZ845" i="3"/>
  <c r="BA845" i="3" s="1"/>
  <c r="AW845" i="3"/>
  <c r="AX845" i="3" s="1"/>
  <c r="AT845" i="3"/>
  <c r="AU845" i="3" s="1"/>
  <c r="AQ845" i="3"/>
  <c r="AR845" i="3" s="1"/>
  <c r="AN845" i="3"/>
  <c r="AO845" i="3" s="1"/>
  <c r="AK845" i="3"/>
  <c r="AL845" i="3" s="1"/>
  <c r="AH845" i="3"/>
  <c r="AI845" i="3" s="1"/>
  <c r="AE845" i="3"/>
  <c r="AF845" i="3" s="1"/>
  <c r="AB845" i="3"/>
  <c r="AC845" i="3" s="1"/>
  <c r="Y845" i="3"/>
  <c r="Z845" i="3" s="1"/>
  <c r="V845" i="3"/>
  <c r="W845" i="3" s="1"/>
  <c r="R845" i="3"/>
  <c r="P845" i="3"/>
  <c r="BC844" i="3"/>
  <c r="BD844" i="3" s="1"/>
  <c r="AZ844" i="3"/>
  <c r="BA844" i="3" s="1"/>
  <c r="AW844" i="3"/>
  <c r="AX844" i="3" s="1"/>
  <c r="AT844" i="3"/>
  <c r="AU844" i="3" s="1"/>
  <c r="AQ844" i="3"/>
  <c r="AR844" i="3" s="1"/>
  <c r="AN844" i="3"/>
  <c r="AO844" i="3" s="1"/>
  <c r="AK844" i="3"/>
  <c r="AL844" i="3" s="1"/>
  <c r="AH844" i="3"/>
  <c r="AI844" i="3" s="1"/>
  <c r="AE844" i="3"/>
  <c r="AF844" i="3" s="1"/>
  <c r="AB844" i="3"/>
  <c r="AC844" i="3" s="1"/>
  <c r="Y844" i="3"/>
  <c r="Z844" i="3" s="1"/>
  <c r="V844" i="3"/>
  <c r="W844" i="3" s="1"/>
  <c r="R844" i="3"/>
  <c r="P844" i="3"/>
  <c r="BC843" i="3"/>
  <c r="BD843" i="3" s="1"/>
  <c r="AZ843" i="3"/>
  <c r="BA843" i="3" s="1"/>
  <c r="AW843" i="3"/>
  <c r="AX843" i="3" s="1"/>
  <c r="AT843" i="3"/>
  <c r="AU843" i="3" s="1"/>
  <c r="AQ843" i="3"/>
  <c r="AR843" i="3" s="1"/>
  <c r="AN843" i="3"/>
  <c r="AO843" i="3" s="1"/>
  <c r="AK843" i="3"/>
  <c r="AL843" i="3" s="1"/>
  <c r="AH843" i="3"/>
  <c r="AI843" i="3" s="1"/>
  <c r="AE843" i="3"/>
  <c r="AF843" i="3" s="1"/>
  <c r="AB843" i="3"/>
  <c r="AC843" i="3" s="1"/>
  <c r="Y843" i="3"/>
  <c r="Z843" i="3" s="1"/>
  <c r="V843" i="3"/>
  <c r="W843" i="3" s="1"/>
  <c r="R843" i="3"/>
  <c r="P843" i="3"/>
  <c r="BC842" i="3"/>
  <c r="BD842" i="3" s="1"/>
  <c r="AZ842" i="3"/>
  <c r="BA842" i="3" s="1"/>
  <c r="AW842" i="3"/>
  <c r="AX842" i="3" s="1"/>
  <c r="AT842" i="3"/>
  <c r="AU842" i="3" s="1"/>
  <c r="AQ842" i="3"/>
  <c r="AR842" i="3" s="1"/>
  <c r="AN842" i="3"/>
  <c r="AO842" i="3" s="1"/>
  <c r="AK842" i="3"/>
  <c r="AL842" i="3" s="1"/>
  <c r="AH842" i="3"/>
  <c r="AI842" i="3" s="1"/>
  <c r="AE842" i="3"/>
  <c r="AF842" i="3" s="1"/>
  <c r="AB842" i="3"/>
  <c r="AC842" i="3" s="1"/>
  <c r="Y842" i="3"/>
  <c r="Z842" i="3" s="1"/>
  <c r="V842" i="3"/>
  <c r="W842" i="3" s="1"/>
  <c r="R842" i="3"/>
  <c r="P842" i="3"/>
  <c r="BC841" i="3"/>
  <c r="BD841" i="3" s="1"/>
  <c r="AZ841" i="3"/>
  <c r="BA841" i="3" s="1"/>
  <c r="AW841" i="3"/>
  <c r="AX841" i="3" s="1"/>
  <c r="AT841" i="3"/>
  <c r="AU841" i="3" s="1"/>
  <c r="AQ841" i="3"/>
  <c r="AR841" i="3" s="1"/>
  <c r="AN841" i="3"/>
  <c r="AO841" i="3" s="1"/>
  <c r="AK841" i="3"/>
  <c r="AL841" i="3" s="1"/>
  <c r="AH841" i="3"/>
  <c r="AI841" i="3" s="1"/>
  <c r="AE841" i="3"/>
  <c r="AF841" i="3" s="1"/>
  <c r="AB841" i="3"/>
  <c r="AC841" i="3" s="1"/>
  <c r="Y841" i="3"/>
  <c r="Z841" i="3" s="1"/>
  <c r="V841" i="3"/>
  <c r="W841" i="3" s="1"/>
  <c r="R841" i="3"/>
  <c r="P841" i="3"/>
  <c r="BC840" i="3"/>
  <c r="BD840" i="3" s="1"/>
  <c r="AZ840" i="3"/>
  <c r="BA840" i="3" s="1"/>
  <c r="AW840" i="3"/>
  <c r="AX840" i="3" s="1"/>
  <c r="AT840" i="3"/>
  <c r="AU840" i="3" s="1"/>
  <c r="AQ840" i="3"/>
  <c r="AR840" i="3" s="1"/>
  <c r="AN840" i="3"/>
  <c r="AO840" i="3" s="1"/>
  <c r="AK840" i="3"/>
  <c r="AL840" i="3" s="1"/>
  <c r="AH840" i="3"/>
  <c r="AI840" i="3" s="1"/>
  <c r="AE840" i="3"/>
  <c r="AF840" i="3" s="1"/>
  <c r="AB840" i="3"/>
  <c r="AC840" i="3" s="1"/>
  <c r="Y840" i="3"/>
  <c r="Z840" i="3" s="1"/>
  <c r="V840" i="3"/>
  <c r="W840" i="3" s="1"/>
  <c r="R840" i="3"/>
  <c r="P840" i="3"/>
  <c r="BC839" i="3"/>
  <c r="BD839" i="3" s="1"/>
  <c r="AZ839" i="3"/>
  <c r="BA839" i="3" s="1"/>
  <c r="AW839" i="3"/>
  <c r="AX839" i="3" s="1"/>
  <c r="AT839" i="3"/>
  <c r="AU839" i="3" s="1"/>
  <c r="AQ839" i="3"/>
  <c r="AR839" i="3" s="1"/>
  <c r="AN839" i="3"/>
  <c r="AO839" i="3" s="1"/>
  <c r="AK839" i="3"/>
  <c r="AL839" i="3" s="1"/>
  <c r="AH839" i="3"/>
  <c r="AI839" i="3" s="1"/>
  <c r="AE839" i="3"/>
  <c r="AF839" i="3" s="1"/>
  <c r="AB839" i="3"/>
  <c r="AC839" i="3" s="1"/>
  <c r="Y839" i="3"/>
  <c r="Z839" i="3" s="1"/>
  <c r="V839" i="3"/>
  <c r="W839" i="3" s="1"/>
  <c r="R839" i="3"/>
  <c r="P839" i="3"/>
  <c r="BC838" i="3"/>
  <c r="BD838" i="3" s="1"/>
  <c r="AZ838" i="3"/>
  <c r="BA838" i="3" s="1"/>
  <c r="AW838" i="3"/>
  <c r="AX838" i="3" s="1"/>
  <c r="AT838" i="3"/>
  <c r="AU838" i="3" s="1"/>
  <c r="AQ838" i="3"/>
  <c r="AR838" i="3" s="1"/>
  <c r="AN838" i="3"/>
  <c r="AO838" i="3" s="1"/>
  <c r="AK838" i="3"/>
  <c r="AL838" i="3" s="1"/>
  <c r="AH838" i="3"/>
  <c r="AI838" i="3" s="1"/>
  <c r="AE838" i="3"/>
  <c r="AF838" i="3" s="1"/>
  <c r="AB838" i="3"/>
  <c r="AC838" i="3" s="1"/>
  <c r="Y838" i="3"/>
  <c r="Z838" i="3" s="1"/>
  <c r="V838" i="3"/>
  <c r="W838" i="3" s="1"/>
  <c r="R838" i="3"/>
  <c r="P838" i="3"/>
  <c r="BC837" i="3"/>
  <c r="BD837" i="3" s="1"/>
  <c r="AZ837" i="3"/>
  <c r="BA837" i="3" s="1"/>
  <c r="AW837" i="3"/>
  <c r="AX837" i="3" s="1"/>
  <c r="AT837" i="3"/>
  <c r="AU837" i="3" s="1"/>
  <c r="AQ837" i="3"/>
  <c r="AR837" i="3" s="1"/>
  <c r="AN837" i="3"/>
  <c r="AO837" i="3" s="1"/>
  <c r="AK837" i="3"/>
  <c r="AL837" i="3" s="1"/>
  <c r="AH837" i="3"/>
  <c r="AI837" i="3" s="1"/>
  <c r="AE837" i="3"/>
  <c r="AF837" i="3" s="1"/>
  <c r="AB837" i="3"/>
  <c r="AC837" i="3" s="1"/>
  <c r="Y837" i="3"/>
  <c r="Z837" i="3" s="1"/>
  <c r="V837" i="3"/>
  <c r="W837" i="3" s="1"/>
  <c r="R837" i="3"/>
  <c r="P837" i="3"/>
  <c r="BC836" i="3"/>
  <c r="BD836" i="3" s="1"/>
  <c r="AZ836" i="3"/>
  <c r="BA836" i="3" s="1"/>
  <c r="AW836" i="3"/>
  <c r="AX836" i="3" s="1"/>
  <c r="AT836" i="3"/>
  <c r="AU836" i="3" s="1"/>
  <c r="AQ836" i="3"/>
  <c r="AR836" i="3" s="1"/>
  <c r="AN836" i="3"/>
  <c r="AO836" i="3" s="1"/>
  <c r="AK836" i="3"/>
  <c r="AL836" i="3" s="1"/>
  <c r="AH836" i="3"/>
  <c r="AI836" i="3" s="1"/>
  <c r="AE836" i="3"/>
  <c r="AF836" i="3" s="1"/>
  <c r="AB836" i="3"/>
  <c r="AC836" i="3" s="1"/>
  <c r="Y836" i="3"/>
  <c r="Z836" i="3" s="1"/>
  <c r="V836" i="3"/>
  <c r="W836" i="3" s="1"/>
  <c r="R836" i="3"/>
  <c r="P836" i="3"/>
  <c r="BC835" i="3"/>
  <c r="BD835" i="3" s="1"/>
  <c r="AZ835" i="3"/>
  <c r="BA835" i="3" s="1"/>
  <c r="AW835" i="3"/>
  <c r="AX835" i="3" s="1"/>
  <c r="AT835" i="3"/>
  <c r="AU835" i="3" s="1"/>
  <c r="AQ835" i="3"/>
  <c r="AR835" i="3" s="1"/>
  <c r="AN835" i="3"/>
  <c r="AO835" i="3" s="1"/>
  <c r="AK835" i="3"/>
  <c r="AL835" i="3" s="1"/>
  <c r="AH835" i="3"/>
  <c r="AI835" i="3" s="1"/>
  <c r="AE835" i="3"/>
  <c r="AF835" i="3" s="1"/>
  <c r="AB835" i="3"/>
  <c r="AC835" i="3" s="1"/>
  <c r="Y835" i="3"/>
  <c r="Z835" i="3" s="1"/>
  <c r="V835" i="3"/>
  <c r="W835" i="3" s="1"/>
  <c r="R835" i="3"/>
  <c r="P835" i="3"/>
  <c r="BC834" i="3"/>
  <c r="BD834" i="3" s="1"/>
  <c r="AZ834" i="3"/>
  <c r="BA834" i="3" s="1"/>
  <c r="AW834" i="3"/>
  <c r="AX834" i="3" s="1"/>
  <c r="AT834" i="3"/>
  <c r="AU834" i="3" s="1"/>
  <c r="AQ834" i="3"/>
  <c r="AR834" i="3" s="1"/>
  <c r="AN834" i="3"/>
  <c r="AO834" i="3" s="1"/>
  <c r="AK834" i="3"/>
  <c r="AL834" i="3" s="1"/>
  <c r="AH834" i="3"/>
  <c r="AI834" i="3" s="1"/>
  <c r="AE834" i="3"/>
  <c r="AF834" i="3" s="1"/>
  <c r="AB834" i="3"/>
  <c r="AC834" i="3" s="1"/>
  <c r="Y834" i="3"/>
  <c r="Z834" i="3" s="1"/>
  <c r="V834" i="3"/>
  <c r="W834" i="3" s="1"/>
  <c r="R834" i="3"/>
  <c r="P834" i="3"/>
  <c r="BC833" i="3"/>
  <c r="BD833" i="3" s="1"/>
  <c r="AZ833" i="3"/>
  <c r="BA833" i="3" s="1"/>
  <c r="AW833" i="3"/>
  <c r="AX833" i="3" s="1"/>
  <c r="AT833" i="3"/>
  <c r="AU833" i="3" s="1"/>
  <c r="AQ833" i="3"/>
  <c r="AR833" i="3" s="1"/>
  <c r="AN833" i="3"/>
  <c r="AO833" i="3" s="1"/>
  <c r="AK833" i="3"/>
  <c r="AL833" i="3" s="1"/>
  <c r="AH833" i="3"/>
  <c r="AI833" i="3" s="1"/>
  <c r="AE833" i="3"/>
  <c r="AF833" i="3" s="1"/>
  <c r="AB833" i="3"/>
  <c r="AC833" i="3" s="1"/>
  <c r="Y833" i="3"/>
  <c r="Z833" i="3" s="1"/>
  <c r="V833" i="3"/>
  <c r="W833" i="3" s="1"/>
  <c r="R833" i="3"/>
  <c r="P833" i="3"/>
  <c r="BC832" i="3"/>
  <c r="BD832" i="3" s="1"/>
  <c r="AZ832" i="3"/>
  <c r="BA832" i="3" s="1"/>
  <c r="AW832" i="3"/>
  <c r="AX832" i="3" s="1"/>
  <c r="AT832" i="3"/>
  <c r="AU832" i="3" s="1"/>
  <c r="AQ832" i="3"/>
  <c r="AR832" i="3" s="1"/>
  <c r="AN832" i="3"/>
  <c r="AO832" i="3" s="1"/>
  <c r="AK832" i="3"/>
  <c r="AL832" i="3" s="1"/>
  <c r="AH832" i="3"/>
  <c r="AI832" i="3" s="1"/>
  <c r="AE832" i="3"/>
  <c r="AF832" i="3" s="1"/>
  <c r="AB832" i="3"/>
  <c r="AC832" i="3" s="1"/>
  <c r="Y832" i="3"/>
  <c r="Z832" i="3" s="1"/>
  <c r="V832" i="3"/>
  <c r="W832" i="3" s="1"/>
  <c r="R832" i="3"/>
  <c r="P832" i="3"/>
  <c r="BC831" i="3"/>
  <c r="BD831" i="3" s="1"/>
  <c r="AZ831" i="3"/>
  <c r="BA831" i="3" s="1"/>
  <c r="AW831" i="3"/>
  <c r="AX831" i="3" s="1"/>
  <c r="AT831" i="3"/>
  <c r="AU831" i="3" s="1"/>
  <c r="AQ831" i="3"/>
  <c r="AR831" i="3" s="1"/>
  <c r="AN831" i="3"/>
  <c r="AO831" i="3" s="1"/>
  <c r="AK831" i="3"/>
  <c r="AL831" i="3" s="1"/>
  <c r="AH831" i="3"/>
  <c r="AI831" i="3" s="1"/>
  <c r="AE831" i="3"/>
  <c r="AF831" i="3" s="1"/>
  <c r="AB831" i="3"/>
  <c r="AC831" i="3" s="1"/>
  <c r="Y831" i="3"/>
  <c r="Z831" i="3" s="1"/>
  <c r="V831" i="3"/>
  <c r="W831" i="3" s="1"/>
  <c r="R831" i="3"/>
  <c r="P831" i="3"/>
  <c r="BC830" i="3"/>
  <c r="BD830" i="3" s="1"/>
  <c r="AZ830" i="3"/>
  <c r="BA830" i="3" s="1"/>
  <c r="AW830" i="3"/>
  <c r="AX830" i="3" s="1"/>
  <c r="AT830" i="3"/>
  <c r="AU830" i="3" s="1"/>
  <c r="AQ830" i="3"/>
  <c r="AR830" i="3" s="1"/>
  <c r="AN830" i="3"/>
  <c r="AO830" i="3" s="1"/>
  <c r="AK830" i="3"/>
  <c r="AL830" i="3" s="1"/>
  <c r="AH830" i="3"/>
  <c r="AI830" i="3" s="1"/>
  <c r="AE830" i="3"/>
  <c r="AF830" i="3" s="1"/>
  <c r="AB830" i="3"/>
  <c r="AC830" i="3" s="1"/>
  <c r="Y830" i="3"/>
  <c r="Z830" i="3" s="1"/>
  <c r="V830" i="3"/>
  <c r="W830" i="3" s="1"/>
  <c r="R830" i="3"/>
  <c r="P830" i="3"/>
  <c r="BC829" i="3"/>
  <c r="BD829" i="3" s="1"/>
  <c r="AZ829" i="3"/>
  <c r="BA829" i="3" s="1"/>
  <c r="AW829" i="3"/>
  <c r="AX829" i="3" s="1"/>
  <c r="AT829" i="3"/>
  <c r="AU829" i="3" s="1"/>
  <c r="AQ829" i="3"/>
  <c r="AR829" i="3" s="1"/>
  <c r="AN829" i="3"/>
  <c r="AO829" i="3" s="1"/>
  <c r="AK829" i="3"/>
  <c r="AL829" i="3" s="1"/>
  <c r="AH829" i="3"/>
  <c r="AI829" i="3" s="1"/>
  <c r="AE829" i="3"/>
  <c r="AF829" i="3" s="1"/>
  <c r="AB829" i="3"/>
  <c r="AC829" i="3" s="1"/>
  <c r="Y829" i="3"/>
  <c r="Z829" i="3" s="1"/>
  <c r="V829" i="3"/>
  <c r="W829" i="3" s="1"/>
  <c r="R829" i="3"/>
  <c r="P829" i="3"/>
  <c r="BC828" i="3"/>
  <c r="BD828" i="3" s="1"/>
  <c r="AZ828" i="3"/>
  <c r="BA828" i="3" s="1"/>
  <c r="AW828" i="3"/>
  <c r="AX828" i="3" s="1"/>
  <c r="AT828" i="3"/>
  <c r="AU828" i="3" s="1"/>
  <c r="AQ828" i="3"/>
  <c r="AR828" i="3" s="1"/>
  <c r="AN828" i="3"/>
  <c r="AO828" i="3" s="1"/>
  <c r="AK828" i="3"/>
  <c r="AL828" i="3" s="1"/>
  <c r="AH828" i="3"/>
  <c r="AI828" i="3" s="1"/>
  <c r="AE828" i="3"/>
  <c r="AF828" i="3" s="1"/>
  <c r="AB828" i="3"/>
  <c r="AC828" i="3" s="1"/>
  <c r="Y828" i="3"/>
  <c r="Z828" i="3" s="1"/>
  <c r="V828" i="3"/>
  <c r="W828" i="3" s="1"/>
  <c r="R828" i="3"/>
  <c r="P828" i="3"/>
  <c r="BC827" i="3"/>
  <c r="BD827" i="3" s="1"/>
  <c r="AZ827" i="3"/>
  <c r="BA827" i="3" s="1"/>
  <c r="AW827" i="3"/>
  <c r="AX827" i="3" s="1"/>
  <c r="AT827" i="3"/>
  <c r="AU827" i="3" s="1"/>
  <c r="AQ827" i="3"/>
  <c r="AR827" i="3" s="1"/>
  <c r="AN827" i="3"/>
  <c r="AO827" i="3" s="1"/>
  <c r="AK827" i="3"/>
  <c r="AL827" i="3" s="1"/>
  <c r="AH827" i="3"/>
  <c r="AI827" i="3" s="1"/>
  <c r="AE827" i="3"/>
  <c r="AF827" i="3" s="1"/>
  <c r="AB827" i="3"/>
  <c r="AC827" i="3" s="1"/>
  <c r="Y827" i="3"/>
  <c r="Z827" i="3" s="1"/>
  <c r="V827" i="3"/>
  <c r="W827" i="3" s="1"/>
  <c r="R827" i="3"/>
  <c r="P827" i="3"/>
  <c r="BC826" i="3"/>
  <c r="BD826" i="3" s="1"/>
  <c r="AZ826" i="3"/>
  <c r="BA826" i="3" s="1"/>
  <c r="AW826" i="3"/>
  <c r="AX826" i="3" s="1"/>
  <c r="AT826" i="3"/>
  <c r="AU826" i="3" s="1"/>
  <c r="AQ826" i="3"/>
  <c r="AR826" i="3" s="1"/>
  <c r="AN826" i="3"/>
  <c r="AO826" i="3" s="1"/>
  <c r="AK826" i="3"/>
  <c r="AL826" i="3" s="1"/>
  <c r="AH826" i="3"/>
  <c r="AI826" i="3" s="1"/>
  <c r="AE826" i="3"/>
  <c r="AF826" i="3" s="1"/>
  <c r="AB826" i="3"/>
  <c r="AC826" i="3" s="1"/>
  <c r="Y826" i="3"/>
  <c r="Z826" i="3" s="1"/>
  <c r="V826" i="3"/>
  <c r="W826" i="3" s="1"/>
  <c r="R826" i="3"/>
  <c r="P826" i="3"/>
  <c r="BC825" i="3"/>
  <c r="BD825" i="3" s="1"/>
  <c r="AZ825" i="3"/>
  <c r="BA825" i="3" s="1"/>
  <c r="AW825" i="3"/>
  <c r="AX825" i="3" s="1"/>
  <c r="AT825" i="3"/>
  <c r="AU825" i="3" s="1"/>
  <c r="AQ825" i="3"/>
  <c r="AR825" i="3" s="1"/>
  <c r="AN825" i="3"/>
  <c r="AO825" i="3" s="1"/>
  <c r="AK825" i="3"/>
  <c r="AL825" i="3" s="1"/>
  <c r="AH825" i="3"/>
  <c r="AI825" i="3" s="1"/>
  <c r="AE825" i="3"/>
  <c r="AF825" i="3" s="1"/>
  <c r="AB825" i="3"/>
  <c r="AC825" i="3" s="1"/>
  <c r="Y825" i="3"/>
  <c r="Z825" i="3" s="1"/>
  <c r="V825" i="3"/>
  <c r="W825" i="3" s="1"/>
  <c r="R825" i="3"/>
  <c r="P825" i="3"/>
  <c r="BC824" i="3"/>
  <c r="BD824" i="3" s="1"/>
  <c r="AZ824" i="3"/>
  <c r="BA824" i="3" s="1"/>
  <c r="AW824" i="3"/>
  <c r="AX824" i="3" s="1"/>
  <c r="AT824" i="3"/>
  <c r="AU824" i="3" s="1"/>
  <c r="AQ824" i="3"/>
  <c r="AR824" i="3" s="1"/>
  <c r="AN824" i="3"/>
  <c r="AO824" i="3" s="1"/>
  <c r="AK824" i="3"/>
  <c r="AL824" i="3" s="1"/>
  <c r="AH824" i="3"/>
  <c r="AI824" i="3" s="1"/>
  <c r="AE824" i="3"/>
  <c r="AF824" i="3" s="1"/>
  <c r="AB824" i="3"/>
  <c r="AC824" i="3" s="1"/>
  <c r="Y824" i="3"/>
  <c r="Z824" i="3" s="1"/>
  <c r="V824" i="3"/>
  <c r="W824" i="3" s="1"/>
  <c r="R824" i="3"/>
  <c r="P824" i="3"/>
  <c r="BC823" i="3"/>
  <c r="BD823" i="3" s="1"/>
  <c r="AZ823" i="3"/>
  <c r="BA823" i="3" s="1"/>
  <c r="AW823" i="3"/>
  <c r="AX823" i="3" s="1"/>
  <c r="AT823" i="3"/>
  <c r="AU823" i="3" s="1"/>
  <c r="AQ823" i="3"/>
  <c r="AR823" i="3" s="1"/>
  <c r="AN823" i="3"/>
  <c r="AO823" i="3" s="1"/>
  <c r="AK823" i="3"/>
  <c r="AL823" i="3" s="1"/>
  <c r="AH823" i="3"/>
  <c r="AI823" i="3" s="1"/>
  <c r="AE823" i="3"/>
  <c r="AF823" i="3" s="1"/>
  <c r="AB823" i="3"/>
  <c r="AC823" i="3" s="1"/>
  <c r="Y823" i="3"/>
  <c r="Z823" i="3" s="1"/>
  <c r="V823" i="3"/>
  <c r="W823" i="3" s="1"/>
  <c r="R823" i="3"/>
  <c r="P823" i="3"/>
  <c r="BC822" i="3"/>
  <c r="BD822" i="3" s="1"/>
  <c r="AZ822" i="3"/>
  <c r="BA822" i="3" s="1"/>
  <c r="AW822" i="3"/>
  <c r="AX822" i="3" s="1"/>
  <c r="AT822" i="3"/>
  <c r="AU822" i="3" s="1"/>
  <c r="AQ822" i="3"/>
  <c r="AR822" i="3" s="1"/>
  <c r="AN822" i="3"/>
  <c r="AO822" i="3" s="1"/>
  <c r="AK822" i="3"/>
  <c r="AL822" i="3" s="1"/>
  <c r="AH822" i="3"/>
  <c r="AI822" i="3" s="1"/>
  <c r="AE822" i="3"/>
  <c r="AF822" i="3" s="1"/>
  <c r="AB822" i="3"/>
  <c r="AC822" i="3" s="1"/>
  <c r="Y822" i="3"/>
  <c r="Z822" i="3" s="1"/>
  <c r="V822" i="3"/>
  <c r="W822" i="3" s="1"/>
  <c r="R822" i="3"/>
  <c r="P822" i="3"/>
  <c r="BC821" i="3"/>
  <c r="BD821" i="3" s="1"/>
  <c r="AZ821" i="3"/>
  <c r="BA821" i="3" s="1"/>
  <c r="AW821" i="3"/>
  <c r="AX821" i="3" s="1"/>
  <c r="AT821" i="3"/>
  <c r="AU821" i="3" s="1"/>
  <c r="AQ821" i="3"/>
  <c r="AR821" i="3" s="1"/>
  <c r="AN821" i="3"/>
  <c r="AO821" i="3" s="1"/>
  <c r="AK821" i="3"/>
  <c r="AL821" i="3" s="1"/>
  <c r="AH821" i="3"/>
  <c r="AI821" i="3" s="1"/>
  <c r="AE821" i="3"/>
  <c r="AF821" i="3" s="1"/>
  <c r="AB821" i="3"/>
  <c r="AC821" i="3" s="1"/>
  <c r="Y821" i="3"/>
  <c r="Z821" i="3" s="1"/>
  <c r="V821" i="3"/>
  <c r="W821" i="3" s="1"/>
  <c r="R821" i="3"/>
  <c r="P821" i="3"/>
  <c r="BC820" i="3"/>
  <c r="BD820" i="3" s="1"/>
  <c r="AZ820" i="3"/>
  <c r="BA820" i="3" s="1"/>
  <c r="AW820" i="3"/>
  <c r="AX820" i="3" s="1"/>
  <c r="AT820" i="3"/>
  <c r="AU820" i="3" s="1"/>
  <c r="AQ820" i="3"/>
  <c r="AR820" i="3" s="1"/>
  <c r="AN820" i="3"/>
  <c r="AO820" i="3" s="1"/>
  <c r="AK820" i="3"/>
  <c r="AL820" i="3" s="1"/>
  <c r="AH820" i="3"/>
  <c r="AI820" i="3" s="1"/>
  <c r="AE820" i="3"/>
  <c r="AF820" i="3" s="1"/>
  <c r="AB820" i="3"/>
  <c r="AC820" i="3" s="1"/>
  <c r="Y820" i="3"/>
  <c r="Z820" i="3" s="1"/>
  <c r="V820" i="3"/>
  <c r="W820" i="3" s="1"/>
  <c r="R820" i="3"/>
  <c r="P820" i="3"/>
  <c r="BC819" i="3"/>
  <c r="BD819" i="3" s="1"/>
  <c r="AZ819" i="3"/>
  <c r="BA819" i="3" s="1"/>
  <c r="AW819" i="3"/>
  <c r="AX819" i="3" s="1"/>
  <c r="AT819" i="3"/>
  <c r="AU819" i="3" s="1"/>
  <c r="AQ819" i="3"/>
  <c r="AR819" i="3" s="1"/>
  <c r="AN819" i="3"/>
  <c r="AO819" i="3" s="1"/>
  <c r="AK819" i="3"/>
  <c r="AL819" i="3" s="1"/>
  <c r="AH819" i="3"/>
  <c r="AI819" i="3" s="1"/>
  <c r="AE819" i="3"/>
  <c r="AF819" i="3" s="1"/>
  <c r="AB819" i="3"/>
  <c r="AC819" i="3" s="1"/>
  <c r="Y819" i="3"/>
  <c r="Z819" i="3" s="1"/>
  <c r="V819" i="3"/>
  <c r="W819" i="3" s="1"/>
  <c r="R819" i="3"/>
  <c r="P819" i="3"/>
  <c r="BC818" i="3"/>
  <c r="BD818" i="3" s="1"/>
  <c r="AZ818" i="3"/>
  <c r="BA818" i="3" s="1"/>
  <c r="AW818" i="3"/>
  <c r="AX818" i="3" s="1"/>
  <c r="AT818" i="3"/>
  <c r="AU818" i="3" s="1"/>
  <c r="AQ818" i="3"/>
  <c r="AR818" i="3" s="1"/>
  <c r="AN818" i="3"/>
  <c r="AO818" i="3" s="1"/>
  <c r="AK818" i="3"/>
  <c r="AL818" i="3" s="1"/>
  <c r="AH818" i="3"/>
  <c r="AI818" i="3" s="1"/>
  <c r="AE818" i="3"/>
  <c r="AF818" i="3" s="1"/>
  <c r="AB818" i="3"/>
  <c r="AC818" i="3" s="1"/>
  <c r="Y818" i="3"/>
  <c r="Z818" i="3" s="1"/>
  <c r="V818" i="3"/>
  <c r="W818" i="3" s="1"/>
  <c r="R818" i="3"/>
  <c r="P818" i="3"/>
  <c r="BC817" i="3"/>
  <c r="BD817" i="3" s="1"/>
  <c r="AZ817" i="3"/>
  <c r="BA817" i="3" s="1"/>
  <c r="AW817" i="3"/>
  <c r="AX817" i="3" s="1"/>
  <c r="AT817" i="3"/>
  <c r="AU817" i="3" s="1"/>
  <c r="AQ817" i="3"/>
  <c r="AR817" i="3" s="1"/>
  <c r="AN817" i="3"/>
  <c r="AO817" i="3" s="1"/>
  <c r="AK817" i="3"/>
  <c r="AL817" i="3" s="1"/>
  <c r="AH817" i="3"/>
  <c r="AI817" i="3" s="1"/>
  <c r="AE817" i="3"/>
  <c r="AF817" i="3" s="1"/>
  <c r="AB817" i="3"/>
  <c r="AC817" i="3" s="1"/>
  <c r="Y817" i="3"/>
  <c r="Z817" i="3" s="1"/>
  <c r="V817" i="3"/>
  <c r="W817" i="3" s="1"/>
  <c r="R817" i="3"/>
  <c r="P817" i="3"/>
  <c r="BC816" i="3"/>
  <c r="BD816" i="3" s="1"/>
  <c r="AZ816" i="3"/>
  <c r="BA816" i="3" s="1"/>
  <c r="AW816" i="3"/>
  <c r="AX816" i="3" s="1"/>
  <c r="AT816" i="3"/>
  <c r="AU816" i="3" s="1"/>
  <c r="AQ816" i="3"/>
  <c r="AR816" i="3" s="1"/>
  <c r="AN816" i="3"/>
  <c r="AO816" i="3" s="1"/>
  <c r="AK816" i="3"/>
  <c r="AL816" i="3" s="1"/>
  <c r="AH816" i="3"/>
  <c r="AI816" i="3" s="1"/>
  <c r="AE816" i="3"/>
  <c r="AF816" i="3" s="1"/>
  <c r="AB816" i="3"/>
  <c r="AC816" i="3" s="1"/>
  <c r="Y816" i="3"/>
  <c r="Z816" i="3" s="1"/>
  <c r="V816" i="3"/>
  <c r="W816" i="3" s="1"/>
  <c r="R816" i="3"/>
  <c r="P816" i="3"/>
  <c r="BC815" i="3"/>
  <c r="BD815" i="3" s="1"/>
  <c r="AZ815" i="3"/>
  <c r="BA815" i="3" s="1"/>
  <c r="AW815" i="3"/>
  <c r="AX815" i="3" s="1"/>
  <c r="AT815" i="3"/>
  <c r="AU815" i="3" s="1"/>
  <c r="AQ815" i="3"/>
  <c r="AR815" i="3" s="1"/>
  <c r="AN815" i="3"/>
  <c r="AO815" i="3" s="1"/>
  <c r="AK815" i="3"/>
  <c r="AL815" i="3" s="1"/>
  <c r="AH815" i="3"/>
  <c r="AI815" i="3" s="1"/>
  <c r="AE815" i="3"/>
  <c r="AF815" i="3" s="1"/>
  <c r="AB815" i="3"/>
  <c r="AC815" i="3" s="1"/>
  <c r="Y815" i="3"/>
  <c r="Z815" i="3" s="1"/>
  <c r="V815" i="3"/>
  <c r="W815" i="3" s="1"/>
  <c r="R815" i="3"/>
  <c r="P815" i="3"/>
  <c r="BC814" i="3"/>
  <c r="BD814" i="3" s="1"/>
  <c r="AZ814" i="3"/>
  <c r="BA814" i="3" s="1"/>
  <c r="AW814" i="3"/>
  <c r="AX814" i="3" s="1"/>
  <c r="AT814" i="3"/>
  <c r="AU814" i="3" s="1"/>
  <c r="AQ814" i="3"/>
  <c r="AR814" i="3" s="1"/>
  <c r="AN814" i="3"/>
  <c r="AO814" i="3" s="1"/>
  <c r="AK814" i="3"/>
  <c r="AL814" i="3" s="1"/>
  <c r="AH814" i="3"/>
  <c r="AI814" i="3" s="1"/>
  <c r="AE814" i="3"/>
  <c r="AF814" i="3" s="1"/>
  <c r="AB814" i="3"/>
  <c r="AC814" i="3" s="1"/>
  <c r="Y814" i="3"/>
  <c r="Z814" i="3" s="1"/>
  <c r="V814" i="3"/>
  <c r="W814" i="3" s="1"/>
  <c r="R814" i="3"/>
  <c r="P814" i="3"/>
  <c r="BC813" i="3"/>
  <c r="BD813" i="3" s="1"/>
  <c r="AZ813" i="3"/>
  <c r="BA813" i="3" s="1"/>
  <c r="AW813" i="3"/>
  <c r="AX813" i="3" s="1"/>
  <c r="AT813" i="3"/>
  <c r="AU813" i="3" s="1"/>
  <c r="AQ813" i="3"/>
  <c r="AR813" i="3" s="1"/>
  <c r="AN813" i="3"/>
  <c r="AO813" i="3" s="1"/>
  <c r="AK813" i="3"/>
  <c r="AL813" i="3" s="1"/>
  <c r="AH813" i="3"/>
  <c r="AI813" i="3" s="1"/>
  <c r="AE813" i="3"/>
  <c r="AF813" i="3" s="1"/>
  <c r="AB813" i="3"/>
  <c r="AC813" i="3" s="1"/>
  <c r="Y813" i="3"/>
  <c r="Z813" i="3" s="1"/>
  <c r="V813" i="3"/>
  <c r="W813" i="3" s="1"/>
  <c r="R813" i="3"/>
  <c r="P813" i="3"/>
  <c r="BC812" i="3"/>
  <c r="BD812" i="3" s="1"/>
  <c r="AZ812" i="3"/>
  <c r="BA812" i="3" s="1"/>
  <c r="AW812" i="3"/>
  <c r="AX812" i="3" s="1"/>
  <c r="AT812" i="3"/>
  <c r="AU812" i="3" s="1"/>
  <c r="AQ812" i="3"/>
  <c r="AR812" i="3" s="1"/>
  <c r="AN812" i="3"/>
  <c r="AO812" i="3" s="1"/>
  <c r="AK812" i="3"/>
  <c r="AL812" i="3" s="1"/>
  <c r="AH812" i="3"/>
  <c r="AI812" i="3" s="1"/>
  <c r="AE812" i="3"/>
  <c r="AF812" i="3" s="1"/>
  <c r="AB812" i="3"/>
  <c r="AC812" i="3" s="1"/>
  <c r="Y812" i="3"/>
  <c r="Z812" i="3" s="1"/>
  <c r="V812" i="3"/>
  <c r="W812" i="3" s="1"/>
  <c r="R812" i="3"/>
  <c r="P812" i="3"/>
  <c r="BC811" i="3"/>
  <c r="BD811" i="3" s="1"/>
  <c r="AZ811" i="3"/>
  <c r="BA811" i="3" s="1"/>
  <c r="AW811" i="3"/>
  <c r="AX811" i="3" s="1"/>
  <c r="AT811" i="3"/>
  <c r="AU811" i="3" s="1"/>
  <c r="AQ811" i="3"/>
  <c r="AR811" i="3" s="1"/>
  <c r="AN811" i="3"/>
  <c r="AO811" i="3" s="1"/>
  <c r="AK811" i="3"/>
  <c r="AL811" i="3" s="1"/>
  <c r="AH811" i="3"/>
  <c r="AI811" i="3" s="1"/>
  <c r="AE811" i="3"/>
  <c r="AF811" i="3" s="1"/>
  <c r="AB811" i="3"/>
  <c r="AC811" i="3" s="1"/>
  <c r="Y811" i="3"/>
  <c r="Z811" i="3" s="1"/>
  <c r="V811" i="3"/>
  <c r="W811" i="3" s="1"/>
  <c r="R811" i="3"/>
  <c r="P811" i="3"/>
  <c r="BC810" i="3"/>
  <c r="BD810" i="3" s="1"/>
  <c r="AZ810" i="3"/>
  <c r="BA810" i="3" s="1"/>
  <c r="AW810" i="3"/>
  <c r="AX810" i="3" s="1"/>
  <c r="AT810" i="3"/>
  <c r="AU810" i="3" s="1"/>
  <c r="AQ810" i="3"/>
  <c r="AR810" i="3" s="1"/>
  <c r="AN810" i="3"/>
  <c r="AO810" i="3" s="1"/>
  <c r="AK810" i="3"/>
  <c r="AL810" i="3" s="1"/>
  <c r="AH810" i="3"/>
  <c r="AI810" i="3" s="1"/>
  <c r="AE810" i="3"/>
  <c r="AF810" i="3" s="1"/>
  <c r="AB810" i="3"/>
  <c r="AC810" i="3" s="1"/>
  <c r="Y810" i="3"/>
  <c r="Z810" i="3" s="1"/>
  <c r="V810" i="3"/>
  <c r="W810" i="3" s="1"/>
  <c r="R810" i="3"/>
  <c r="P810" i="3"/>
  <c r="BC809" i="3"/>
  <c r="BD809" i="3" s="1"/>
  <c r="AZ809" i="3"/>
  <c r="BA809" i="3" s="1"/>
  <c r="AW809" i="3"/>
  <c r="AX809" i="3" s="1"/>
  <c r="AT809" i="3"/>
  <c r="AU809" i="3" s="1"/>
  <c r="AQ809" i="3"/>
  <c r="AR809" i="3" s="1"/>
  <c r="AN809" i="3"/>
  <c r="AO809" i="3" s="1"/>
  <c r="AK809" i="3"/>
  <c r="AL809" i="3" s="1"/>
  <c r="AH809" i="3"/>
  <c r="AI809" i="3" s="1"/>
  <c r="AE809" i="3"/>
  <c r="AF809" i="3" s="1"/>
  <c r="AB809" i="3"/>
  <c r="AC809" i="3" s="1"/>
  <c r="Y809" i="3"/>
  <c r="Z809" i="3" s="1"/>
  <c r="V809" i="3"/>
  <c r="W809" i="3" s="1"/>
  <c r="R809" i="3"/>
  <c r="P809" i="3"/>
  <c r="BC808" i="3"/>
  <c r="BD808" i="3" s="1"/>
  <c r="AZ808" i="3"/>
  <c r="BA808" i="3" s="1"/>
  <c r="AW808" i="3"/>
  <c r="AX808" i="3" s="1"/>
  <c r="AT808" i="3"/>
  <c r="AU808" i="3" s="1"/>
  <c r="AQ808" i="3"/>
  <c r="AR808" i="3" s="1"/>
  <c r="AN808" i="3"/>
  <c r="AO808" i="3" s="1"/>
  <c r="AK808" i="3"/>
  <c r="AL808" i="3" s="1"/>
  <c r="AH808" i="3"/>
  <c r="AI808" i="3" s="1"/>
  <c r="AE808" i="3"/>
  <c r="AF808" i="3" s="1"/>
  <c r="AB808" i="3"/>
  <c r="AC808" i="3" s="1"/>
  <c r="Y808" i="3"/>
  <c r="Z808" i="3" s="1"/>
  <c r="V808" i="3"/>
  <c r="W808" i="3" s="1"/>
  <c r="R808" i="3"/>
  <c r="P808" i="3"/>
  <c r="BC807" i="3"/>
  <c r="BD807" i="3" s="1"/>
  <c r="AZ807" i="3"/>
  <c r="BA807" i="3" s="1"/>
  <c r="AW807" i="3"/>
  <c r="AX807" i="3" s="1"/>
  <c r="AT807" i="3"/>
  <c r="AU807" i="3" s="1"/>
  <c r="AQ807" i="3"/>
  <c r="AR807" i="3" s="1"/>
  <c r="AN807" i="3"/>
  <c r="AO807" i="3" s="1"/>
  <c r="AK807" i="3"/>
  <c r="AL807" i="3" s="1"/>
  <c r="AH807" i="3"/>
  <c r="AI807" i="3" s="1"/>
  <c r="AE807" i="3"/>
  <c r="AF807" i="3" s="1"/>
  <c r="AB807" i="3"/>
  <c r="AC807" i="3" s="1"/>
  <c r="Y807" i="3"/>
  <c r="Z807" i="3" s="1"/>
  <c r="V807" i="3"/>
  <c r="W807" i="3" s="1"/>
  <c r="R807" i="3"/>
  <c r="P807" i="3"/>
  <c r="BC806" i="3"/>
  <c r="BD806" i="3" s="1"/>
  <c r="AZ806" i="3"/>
  <c r="BA806" i="3" s="1"/>
  <c r="AW806" i="3"/>
  <c r="AX806" i="3" s="1"/>
  <c r="AT806" i="3"/>
  <c r="AU806" i="3" s="1"/>
  <c r="AQ806" i="3"/>
  <c r="AR806" i="3" s="1"/>
  <c r="AN806" i="3"/>
  <c r="AO806" i="3" s="1"/>
  <c r="AK806" i="3"/>
  <c r="AL806" i="3" s="1"/>
  <c r="AH806" i="3"/>
  <c r="AI806" i="3" s="1"/>
  <c r="AE806" i="3"/>
  <c r="AF806" i="3" s="1"/>
  <c r="AB806" i="3"/>
  <c r="AC806" i="3" s="1"/>
  <c r="Y806" i="3"/>
  <c r="Z806" i="3" s="1"/>
  <c r="V806" i="3"/>
  <c r="W806" i="3" s="1"/>
  <c r="R806" i="3"/>
  <c r="P806" i="3"/>
  <c r="BC805" i="3"/>
  <c r="BD805" i="3" s="1"/>
  <c r="AZ805" i="3"/>
  <c r="BA805" i="3" s="1"/>
  <c r="AW805" i="3"/>
  <c r="AX805" i="3" s="1"/>
  <c r="AT805" i="3"/>
  <c r="AU805" i="3" s="1"/>
  <c r="AQ805" i="3"/>
  <c r="AR805" i="3" s="1"/>
  <c r="AN805" i="3"/>
  <c r="AO805" i="3" s="1"/>
  <c r="AK805" i="3"/>
  <c r="AL805" i="3" s="1"/>
  <c r="AH805" i="3"/>
  <c r="AI805" i="3" s="1"/>
  <c r="AE805" i="3"/>
  <c r="AF805" i="3" s="1"/>
  <c r="AB805" i="3"/>
  <c r="AC805" i="3" s="1"/>
  <c r="Y805" i="3"/>
  <c r="Z805" i="3" s="1"/>
  <c r="V805" i="3"/>
  <c r="W805" i="3" s="1"/>
  <c r="R805" i="3"/>
  <c r="P805" i="3"/>
  <c r="BC804" i="3"/>
  <c r="BD804" i="3" s="1"/>
  <c r="AZ804" i="3"/>
  <c r="BA804" i="3" s="1"/>
  <c r="AW804" i="3"/>
  <c r="AX804" i="3" s="1"/>
  <c r="AT804" i="3"/>
  <c r="AU804" i="3" s="1"/>
  <c r="AQ804" i="3"/>
  <c r="AR804" i="3" s="1"/>
  <c r="AN804" i="3"/>
  <c r="AO804" i="3" s="1"/>
  <c r="AK804" i="3"/>
  <c r="AL804" i="3" s="1"/>
  <c r="AH804" i="3"/>
  <c r="AI804" i="3" s="1"/>
  <c r="AE804" i="3"/>
  <c r="AF804" i="3" s="1"/>
  <c r="AB804" i="3"/>
  <c r="AC804" i="3" s="1"/>
  <c r="Y804" i="3"/>
  <c r="Z804" i="3" s="1"/>
  <c r="V804" i="3"/>
  <c r="W804" i="3" s="1"/>
  <c r="R804" i="3"/>
  <c r="P804" i="3"/>
  <c r="BC803" i="3"/>
  <c r="BD803" i="3" s="1"/>
  <c r="AZ803" i="3"/>
  <c r="BA803" i="3" s="1"/>
  <c r="AW803" i="3"/>
  <c r="AX803" i="3" s="1"/>
  <c r="AT803" i="3"/>
  <c r="AU803" i="3" s="1"/>
  <c r="AQ803" i="3"/>
  <c r="AR803" i="3" s="1"/>
  <c r="AN803" i="3"/>
  <c r="AO803" i="3" s="1"/>
  <c r="AK803" i="3"/>
  <c r="AL803" i="3" s="1"/>
  <c r="AH803" i="3"/>
  <c r="AI803" i="3" s="1"/>
  <c r="AE803" i="3"/>
  <c r="AF803" i="3" s="1"/>
  <c r="AB803" i="3"/>
  <c r="AC803" i="3" s="1"/>
  <c r="Y803" i="3"/>
  <c r="Z803" i="3" s="1"/>
  <c r="V803" i="3"/>
  <c r="W803" i="3" s="1"/>
  <c r="R803" i="3"/>
  <c r="P803" i="3"/>
  <c r="BC802" i="3"/>
  <c r="BD802" i="3" s="1"/>
  <c r="AZ802" i="3"/>
  <c r="BA802" i="3" s="1"/>
  <c r="AW802" i="3"/>
  <c r="AX802" i="3" s="1"/>
  <c r="AT802" i="3"/>
  <c r="AU802" i="3" s="1"/>
  <c r="AQ802" i="3"/>
  <c r="AR802" i="3" s="1"/>
  <c r="AN802" i="3"/>
  <c r="AO802" i="3" s="1"/>
  <c r="AK802" i="3"/>
  <c r="AL802" i="3" s="1"/>
  <c r="AH802" i="3"/>
  <c r="AI802" i="3" s="1"/>
  <c r="AE802" i="3"/>
  <c r="AF802" i="3" s="1"/>
  <c r="AB802" i="3"/>
  <c r="AC802" i="3" s="1"/>
  <c r="Y802" i="3"/>
  <c r="Z802" i="3" s="1"/>
  <c r="V802" i="3"/>
  <c r="W802" i="3" s="1"/>
  <c r="R802" i="3"/>
  <c r="P802" i="3"/>
  <c r="BC801" i="3"/>
  <c r="BD801" i="3" s="1"/>
  <c r="AZ801" i="3"/>
  <c r="BA801" i="3" s="1"/>
  <c r="AW801" i="3"/>
  <c r="AX801" i="3" s="1"/>
  <c r="AT801" i="3"/>
  <c r="AU801" i="3" s="1"/>
  <c r="AQ801" i="3"/>
  <c r="AR801" i="3" s="1"/>
  <c r="AN801" i="3"/>
  <c r="AO801" i="3" s="1"/>
  <c r="AK801" i="3"/>
  <c r="AL801" i="3" s="1"/>
  <c r="AH801" i="3"/>
  <c r="AI801" i="3" s="1"/>
  <c r="AE801" i="3"/>
  <c r="AF801" i="3" s="1"/>
  <c r="AB801" i="3"/>
  <c r="AC801" i="3" s="1"/>
  <c r="Y801" i="3"/>
  <c r="Z801" i="3" s="1"/>
  <c r="V801" i="3"/>
  <c r="W801" i="3" s="1"/>
  <c r="R801" i="3"/>
  <c r="P801" i="3"/>
  <c r="BC800" i="3"/>
  <c r="BD800" i="3" s="1"/>
  <c r="AZ800" i="3"/>
  <c r="BA800" i="3" s="1"/>
  <c r="AW800" i="3"/>
  <c r="AX800" i="3" s="1"/>
  <c r="AT800" i="3"/>
  <c r="AU800" i="3" s="1"/>
  <c r="AQ800" i="3"/>
  <c r="AR800" i="3" s="1"/>
  <c r="AN800" i="3"/>
  <c r="AO800" i="3" s="1"/>
  <c r="AK800" i="3"/>
  <c r="AL800" i="3" s="1"/>
  <c r="AH800" i="3"/>
  <c r="AI800" i="3" s="1"/>
  <c r="AE800" i="3"/>
  <c r="AF800" i="3" s="1"/>
  <c r="AB800" i="3"/>
  <c r="AC800" i="3" s="1"/>
  <c r="Y800" i="3"/>
  <c r="Z800" i="3" s="1"/>
  <c r="V800" i="3"/>
  <c r="W800" i="3" s="1"/>
  <c r="R800" i="3"/>
  <c r="P800" i="3"/>
  <c r="BC799" i="3"/>
  <c r="BD799" i="3" s="1"/>
  <c r="AZ799" i="3"/>
  <c r="BA799" i="3" s="1"/>
  <c r="AW799" i="3"/>
  <c r="AX799" i="3" s="1"/>
  <c r="AT799" i="3"/>
  <c r="AU799" i="3" s="1"/>
  <c r="AQ799" i="3"/>
  <c r="AR799" i="3" s="1"/>
  <c r="AN799" i="3"/>
  <c r="AO799" i="3" s="1"/>
  <c r="AK799" i="3"/>
  <c r="AL799" i="3" s="1"/>
  <c r="AH799" i="3"/>
  <c r="AI799" i="3" s="1"/>
  <c r="AE799" i="3"/>
  <c r="AF799" i="3" s="1"/>
  <c r="AB799" i="3"/>
  <c r="AC799" i="3" s="1"/>
  <c r="Y799" i="3"/>
  <c r="Z799" i="3" s="1"/>
  <c r="V799" i="3"/>
  <c r="W799" i="3" s="1"/>
  <c r="R799" i="3"/>
  <c r="P799" i="3"/>
  <c r="BC798" i="3"/>
  <c r="BD798" i="3" s="1"/>
  <c r="AZ798" i="3"/>
  <c r="BA798" i="3" s="1"/>
  <c r="AW798" i="3"/>
  <c r="AX798" i="3" s="1"/>
  <c r="AT798" i="3"/>
  <c r="AU798" i="3" s="1"/>
  <c r="AQ798" i="3"/>
  <c r="AR798" i="3" s="1"/>
  <c r="AN798" i="3"/>
  <c r="AO798" i="3" s="1"/>
  <c r="AK798" i="3"/>
  <c r="AL798" i="3" s="1"/>
  <c r="AH798" i="3"/>
  <c r="AI798" i="3" s="1"/>
  <c r="AE798" i="3"/>
  <c r="AF798" i="3" s="1"/>
  <c r="AB798" i="3"/>
  <c r="AC798" i="3" s="1"/>
  <c r="Y798" i="3"/>
  <c r="Z798" i="3" s="1"/>
  <c r="V798" i="3"/>
  <c r="W798" i="3" s="1"/>
  <c r="R798" i="3"/>
  <c r="P798" i="3"/>
  <c r="BC797" i="3"/>
  <c r="BD797" i="3" s="1"/>
  <c r="AZ797" i="3"/>
  <c r="BA797" i="3" s="1"/>
  <c r="AW797" i="3"/>
  <c r="AX797" i="3" s="1"/>
  <c r="AT797" i="3"/>
  <c r="AU797" i="3" s="1"/>
  <c r="AQ797" i="3"/>
  <c r="AR797" i="3" s="1"/>
  <c r="AN797" i="3"/>
  <c r="AO797" i="3" s="1"/>
  <c r="AK797" i="3"/>
  <c r="AL797" i="3" s="1"/>
  <c r="AH797" i="3"/>
  <c r="AI797" i="3" s="1"/>
  <c r="AE797" i="3"/>
  <c r="AF797" i="3" s="1"/>
  <c r="AB797" i="3"/>
  <c r="AC797" i="3" s="1"/>
  <c r="Y797" i="3"/>
  <c r="Z797" i="3" s="1"/>
  <c r="V797" i="3"/>
  <c r="W797" i="3" s="1"/>
  <c r="R797" i="3"/>
  <c r="P797" i="3"/>
  <c r="BC796" i="3"/>
  <c r="BD796" i="3" s="1"/>
  <c r="AZ796" i="3"/>
  <c r="BA796" i="3" s="1"/>
  <c r="AW796" i="3"/>
  <c r="AX796" i="3" s="1"/>
  <c r="AT796" i="3"/>
  <c r="AU796" i="3" s="1"/>
  <c r="AQ796" i="3"/>
  <c r="AR796" i="3" s="1"/>
  <c r="AN796" i="3"/>
  <c r="AO796" i="3" s="1"/>
  <c r="AK796" i="3"/>
  <c r="AL796" i="3" s="1"/>
  <c r="AH796" i="3"/>
  <c r="AI796" i="3" s="1"/>
  <c r="AE796" i="3"/>
  <c r="AF796" i="3" s="1"/>
  <c r="AB796" i="3"/>
  <c r="AC796" i="3" s="1"/>
  <c r="Y796" i="3"/>
  <c r="Z796" i="3" s="1"/>
  <c r="V796" i="3"/>
  <c r="W796" i="3" s="1"/>
  <c r="R796" i="3"/>
  <c r="P796" i="3"/>
  <c r="BC795" i="3"/>
  <c r="BD795" i="3" s="1"/>
  <c r="AZ795" i="3"/>
  <c r="BA795" i="3" s="1"/>
  <c r="AW795" i="3"/>
  <c r="AX795" i="3" s="1"/>
  <c r="AT795" i="3"/>
  <c r="AU795" i="3" s="1"/>
  <c r="AQ795" i="3"/>
  <c r="AR795" i="3" s="1"/>
  <c r="AN795" i="3"/>
  <c r="AO795" i="3" s="1"/>
  <c r="AK795" i="3"/>
  <c r="AL795" i="3" s="1"/>
  <c r="AH795" i="3"/>
  <c r="AI795" i="3" s="1"/>
  <c r="AE795" i="3"/>
  <c r="AF795" i="3" s="1"/>
  <c r="AB795" i="3"/>
  <c r="AC795" i="3" s="1"/>
  <c r="Y795" i="3"/>
  <c r="Z795" i="3" s="1"/>
  <c r="V795" i="3"/>
  <c r="W795" i="3" s="1"/>
  <c r="R795" i="3"/>
  <c r="P795" i="3"/>
  <c r="BC794" i="3"/>
  <c r="BD794" i="3" s="1"/>
  <c r="AZ794" i="3"/>
  <c r="BA794" i="3" s="1"/>
  <c r="AW794" i="3"/>
  <c r="AX794" i="3" s="1"/>
  <c r="AT794" i="3"/>
  <c r="AU794" i="3" s="1"/>
  <c r="AQ794" i="3"/>
  <c r="AR794" i="3" s="1"/>
  <c r="AN794" i="3"/>
  <c r="AO794" i="3" s="1"/>
  <c r="AK794" i="3"/>
  <c r="AL794" i="3" s="1"/>
  <c r="AH794" i="3"/>
  <c r="AI794" i="3" s="1"/>
  <c r="AE794" i="3"/>
  <c r="AF794" i="3" s="1"/>
  <c r="AB794" i="3"/>
  <c r="AC794" i="3" s="1"/>
  <c r="Y794" i="3"/>
  <c r="Z794" i="3" s="1"/>
  <c r="V794" i="3"/>
  <c r="W794" i="3" s="1"/>
  <c r="R794" i="3"/>
  <c r="P794" i="3"/>
  <c r="BC793" i="3"/>
  <c r="BD793" i="3" s="1"/>
  <c r="AZ793" i="3"/>
  <c r="BA793" i="3" s="1"/>
  <c r="AW793" i="3"/>
  <c r="AX793" i="3" s="1"/>
  <c r="AT793" i="3"/>
  <c r="AU793" i="3" s="1"/>
  <c r="AQ793" i="3"/>
  <c r="AR793" i="3" s="1"/>
  <c r="AN793" i="3"/>
  <c r="AO793" i="3" s="1"/>
  <c r="AK793" i="3"/>
  <c r="AL793" i="3" s="1"/>
  <c r="AH793" i="3"/>
  <c r="AI793" i="3" s="1"/>
  <c r="AE793" i="3"/>
  <c r="AF793" i="3" s="1"/>
  <c r="AB793" i="3"/>
  <c r="AC793" i="3" s="1"/>
  <c r="Y793" i="3"/>
  <c r="Z793" i="3" s="1"/>
  <c r="V793" i="3"/>
  <c r="W793" i="3" s="1"/>
  <c r="R793" i="3"/>
  <c r="P793" i="3"/>
  <c r="BC792" i="3"/>
  <c r="BD792" i="3" s="1"/>
  <c r="AZ792" i="3"/>
  <c r="BA792" i="3" s="1"/>
  <c r="AW792" i="3"/>
  <c r="AX792" i="3" s="1"/>
  <c r="AT792" i="3"/>
  <c r="AU792" i="3" s="1"/>
  <c r="AQ792" i="3"/>
  <c r="AR792" i="3" s="1"/>
  <c r="AN792" i="3"/>
  <c r="AO792" i="3" s="1"/>
  <c r="AK792" i="3"/>
  <c r="AL792" i="3" s="1"/>
  <c r="AH792" i="3"/>
  <c r="AI792" i="3" s="1"/>
  <c r="AE792" i="3"/>
  <c r="AF792" i="3" s="1"/>
  <c r="AB792" i="3"/>
  <c r="AC792" i="3" s="1"/>
  <c r="Y792" i="3"/>
  <c r="Z792" i="3" s="1"/>
  <c r="V792" i="3"/>
  <c r="W792" i="3" s="1"/>
  <c r="R792" i="3"/>
  <c r="P792" i="3"/>
  <c r="BC791" i="3"/>
  <c r="BD791" i="3" s="1"/>
  <c r="AZ791" i="3"/>
  <c r="BA791" i="3" s="1"/>
  <c r="AW791" i="3"/>
  <c r="AX791" i="3" s="1"/>
  <c r="AT791" i="3"/>
  <c r="AU791" i="3" s="1"/>
  <c r="AQ791" i="3"/>
  <c r="AR791" i="3" s="1"/>
  <c r="AN791" i="3"/>
  <c r="AO791" i="3" s="1"/>
  <c r="AK791" i="3"/>
  <c r="AL791" i="3" s="1"/>
  <c r="AH791" i="3"/>
  <c r="AI791" i="3" s="1"/>
  <c r="AE791" i="3"/>
  <c r="AF791" i="3" s="1"/>
  <c r="AB791" i="3"/>
  <c r="AC791" i="3" s="1"/>
  <c r="Y791" i="3"/>
  <c r="Z791" i="3" s="1"/>
  <c r="V791" i="3"/>
  <c r="W791" i="3" s="1"/>
  <c r="R791" i="3"/>
  <c r="P791" i="3"/>
  <c r="BC790" i="3"/>
  <c r="BD790" i="3" s="1"/>
  <c r="AZ790" i="3"/>
  <c r="BA790" i="3" s="1"/>
  <c r="AW790" i="3"/>
  <c r="AX790" i="3" s="1"/>
  <c r="AT790" i="3"/>
  <c r="AU790" i="3" s="1"/>
  <c r="AQ790" i="3"/>
  <c r="AR790" i="3" s="1"/>
  <c r="AN790" i="3"/>
  <c r="AO790" i="3" s="1"/>
  <c r="AK790" i="3"/>
  <c r="AL790" i="3" s="1"/>
  <c r="AH790" i="3"/>
  <c r="AI790" i="3" s="1"/>
  <c r="AE790" i="3"/>
  <c r="AF790" i="3" s="1"/>
  <c r="AB790" i="3"/>
  <c r="AC790" i="3" s="1"/>
  <c r="Y790" i="3"/>
  <c r="Z790" i="3" s="1"/>
  <c r="V790" i="3"/>
  <c r="W790" i="3" s="1"/>
  <c r="R790" i="3"/>
  <c r="P790" i="3"/>
  <c r="BC789" i="3"/>
  <c r="BD789" i="3" s="1"/>
  <c r="AZ789" i="3"/>
  <c r="BA789" i="3" s="1"/>
  <c r="AW789" i="3"/>
  <c r="AX789" i="3" s="1"/>
  <c r="AT789" i="3"/>
  <c r="AU789" i="3" s="1"/>
  <c r="AQ789" i="3"/>
  <c r="AR789" i="3" s="1"/>
  <c r="AN789" i="3"/>
  <c r="AO789" i="3" s="1"/>
  <c r="AK789" i="3"/>
  <c r="AL789" i="3" s="1"/>
  <c r="AH789" i="3"/>
  <c r="AI789" i="3" s="1"/>
  <c r="AE789" i="3"/>
  <c r="AF789" i="3" s="1"/>
  <c r="AB789" i="3"/>
  <c r="AC789" i="3" s="1"/>
  <c r="Y789" i="3"/>
  <c r="Z789" i="3" s="1"/>
  <c r="V789" i="3"/>
  <c r="W789" i="3" s="1"/>
  <c r="R789" i="3"/>
  <c r="P789" i="3"/>
  <c r="BC788" i="3"/>
  <c r="BD788" i="3" s="1"/>
  <c r="AZ788" i="3"/>
  <c r="BA788" i="3" s="1"/>
  <c r="AW788" i="3"/>
  <c r="AX788" i="3" s="1"/>
  <c r="AT788" i="3"/>
  <c r="AU788" i="3" s="1"/>
  <c r="AQ788" i="3"/>
  <c r="AR788" i="3" s="1"/>
  <c r="AN788" i="3"/>
  <c r="AO788" i="3" s="1"/>
  <c r="AK788" i="3"/>
  <c r="AL788" i="3" s="1"/>
  <c r="AH788" i="3"/>
  <c r="AI788" i="3" s="1"/>
  <c r="AE788" i="3"/>
  <c r="AF788" i="3" s="1"/>
  <c r="AB788" i="3"/>
  <c r="AC788" i="3" s="1"/>
  <c r="Y788" i="3"/>
  <c r="Z788" i="3" s="1"/>
  <c r="V788" i="3"/>
  <c r="R788" i="3"/>
  <c r="P788" i="3"/>
  <c r="BC787" i="3"/>
  <c r="BD787" i="3" s="1"/>
  <c r="AZ787" i="3"/>
  <c r="BA787" i="3" s="1"/>
  <c r="AW787" i="3"/>
  <c r="AX787" i="3" s="1"/>
  <c r="AT787" i="3"/>
  <c r="AU787" i="3" s="1"/>
  <c r="AQ787" i="3"/>
  <c r="AR787" i="3" s="1"/>
  <c r="AN787" i="3"/>
  <c r="AO787" i="3" s="1"/>
  <c r="AK787" i="3"/>
  <c r="AL787" i="3" s="1"/>
  <c r="AH787" i="3"/>
  <c r="AI787" i="3" s="1"/>
  <c r="AE787" i="3"/>
  <c r="AF787" i="3" s="1"/>
  <c r="AB787" i="3"/>
  <c r="AC787" i="3" s="1"/>
  <c r="Y787" i="3"/>
  <c r="Z787" i="3" s="1"/>
  <c r="V787" i="3"/>
  <c r="W787" i="3" s="1"/>
  <c r="R787" i="3"/>
  <c r="P787" i="3"/>
  <c r="BC786" i="3"/>
  <c r="BD786" i="3" s="1"/>
  <c r="AZ786" i="3"/>
  <c r="BA786" i="3" s="1"/>
  <c r="AW786" i="3"/>
  <c r="AX786" i="3" s="1"/>
  <c r="AT786" i="3"/>
  <c r="AU786" i="3" s="1"/>
  <c r="AQ786" i="3"/>
  <c r="AR786" i="3" s="1"/>
  <c r="AN786" i="3"/>
  <c r="AO786" i="3" s="1"/>
  <c r="AK786" i="3"/>
  <c r="AL786" i="3" s="1"/>
  <c r="AH786" i="3"/>
  <c r="AI786" i="3" s="1"/>
  <c r="AE786" i="3"/>
  <c r="AF786" i="3" s="1"/>
  <c r="AB786" i="3"/>
  <c r="AC786" i="3" s="1"/>
  <c r="Y786" i="3"/>
  <c r="Z786" i="3" s="1"/>
  <c r="V786" i="3"/>
  <c r="W786" i="3" s="1"/>
  <c r="R786" i="3"/>
  <c r="P786" i="3"/>
  <c r="BC785" i="3"/>
  <c r="BD785" i="3" s="1"/>
  <c r="AZ785" i="3"/>
  <c r="BA785" i="3" s="1"/>
  <c r="AW785" i="3"/>
  <c r="AX785" i="3" s="1"/>
  <c r="AT785" i="3"/>
  <c r="AU785" i="3" s="1"/>
  <c r="AQ785" i="3"/>
  <c r="AR785" i="3" s="1"/>
  <c r="AN785" i="3"/>
  <c r="AO785" i="3" s="1"/>
  <c r="AK785" i="3"/>
  <c r="AL785" i="3" s="1"/>
  <c r="AH785" i="3"/>
  <c r="AI785" i="3" s="1"/>
  <c r="AE785" i="3"/>
  <c r="AF785" i="3" s="1"/>
  <c r="AB785" i="3"/>
  <c r="AC785" i="3" s="1"/>
  <c r="Y785" i="3"/>
  <c r="Z785" i="3" s="1"/>
  <c r="V785" i="3"/>
  <c r="W785" i="3" s="1"/>
  <c r="R785" i="3"/>
  <c r="P785" i="3"/>
  <c r="BC784" i="3"/>
  <c r="BD784" i="3" s="1"/>
  <c r="AZ784" i="3"/>
  <c r="BA784" i="3" s="1"/>
  <c r="AW784" i="3"/>
  <c r="AX784" i="3" s="1"/>
  <c r="AT784" i="3"/>
  <c r="AU784" i="3" s="1"/>
  <c r="AQ784" i="3"/>
  <c r="AR784" i="3" s="1"/>
  <c r="AN784" i="3"/>
  <c r="AO784" i="3" s="1"/>
  <c r="AK784" i="3"/>
  <c r="AL784" i="3" s="1"/>
  <c r="AH784" i="3"/>
  <c r="AI784" i="3" s="1"/>
  <c r="AE784" i="3"/>
  <c r="AF784" i="3" s="1"/>
  <c r="AB784" i="3"/>
  <c r="AC784" i="3" s="1"/>
  <c r="Y784" i="3"/>
  <c r="Z784" i="3" s="1"/>
  <c r="V784" i="3"/>
  <c r="W784" i="3" s="1"/>
  <c r="R784" i="3"/>
  <c r="P784" i="3"/>
  <c r="BC783" i="3"/>
  <c r="BD783" i="3" s="1"/>
  <c r="AZ783" i="3"/>
  <c r="BA783" i="3" s="1"/>
  <c r="AW783" i="3"/>
  <c r="AX783" i="3" s="1"/>
  <c r="AT783" i="3"/>
  <c r="AU783" i="3" s="1"/>
  <c r="AQ783" i="3"/>
  <c r="AR783" i="3" s="1"/>
  <c r="AN783" i="3"/>
  <c r="AO783" i="3" s="1"/>
  <c r="AK783" i="3"/>
  <c r="AL783" i="3" s="1"/>
  <c r="AH783" i="3"/>
  <c r="AI783" i="3" s="1"/>
  <c r="AE783" i="3"/>
  <c r="AF783" i="3" s="1"/>
  <c r="AB783" i="3"/>
  <c r="AC783" i="3" s="1"/>
  <c r="Y783" i="3"/>
  <c r="Z783" i="3" s="1"/>
  <c r="V783" i="3"/>
  <c r="W783" i="3" s="1"/>
  <c r="R783" i="3"/>
  <c r="P783" i="3"/>
  <c r="BC782" i="3"/>
  <c r="BD782" i="3" s="1"/>
  <c r="AZ782" i="3"/>
  <c r="BA782" i="3" s="1"/>
  <c r="AW782" i="3"/>
  <c r="AX782" i="3" s="1"/>
  <c r="AT782" i="3"/>
  <c r="AU782" i="3" s="1"/>
  <c r="AQ782" i="3"/>
  <c r="AR782" i="3" s="1"/>
  <c r="AN782" i="3"/>
  <c r="AO782" i="3" s="1"/>
  <c r="AK782" i="3"/>
  <c r="AL782" i="3" s="1"/>
  <c r="AH782" i="3"/>
  <c r="AI782" i="3" s="1"/>
  <c r="AE782" i="3"/>
  <c r="AF782" i="3" s="1"/>
  <c r="AB782" i="3"/>
  <c r="AC782" i="3" s="1"/>
  <c r="Y782" i="3"/>
  <c r="Z782" i="3" s="1"/>
  <c r="V782" i="3"/>
  <c r="W782" i="3" s="1"/>
  <c r="R782" i="3"/>
  <c r="P782" i="3"/>
  <c r="BC781" i="3"/>
  <c r="BD781" i="3" s="1"/>
  <c r="AZ781" i="3"/>
  <c r="BA781" i="3" s="1"/>
  <c r="AW781" i="3"/>
  <c r="AX781" i="3" s="1"/>
  <c r="AT781" i="3"/>
  <c r="AU781" i="3" s="1"/>
  <c r="AQ781" i="3"/>
  <c r="AR781" i="3" s="1"/>
  <c r="AN781" i="3"/>
  <c r="AO781" i="3" s="1"/>
  <c r="AK781" i="3"/>
  <c r="AL781" i="3" s="1"/>
  <c r="AH781" i="3"/>
  <c r="AI781" i="3" s="1"/>
  <c r="AE781" i="3"/>
  <c r="AF781" i="3" s="1"/>
  <c r="AB781" i="3"/>
  <c r="AC781" i="3" s="1"/>
  <c r="Y781" i="3"/>
  <c r="Z781" i="3" s="1"/>
  <c r="V781" i="3"/>
  <c r="W781" i="3" s="1"/>
  <c r="R781" i="3"/>
  <c r="P781" i="3"/>
  <c r="BC780" i="3"/>
  <c r="BD780" i="3" s="1"/>
  <c r="AZ780" i="3"/>
  <c r="BA780" i="3" s="1"/>
  <c r="AW780" i="3"/>
  <c r="AX780" i="3" s="1"/>
  <c r="AT780" i="3"/>
  <c r="AU780" i="3" s="1"/>
  <c r="AQ780" i="3"/>
  <c r="AR780" i="3" s="1"/>
  <c r="AN780" i="3"/>
  <c r="AO780" i="3" s="1"/>
  <c r="AK780" i="3"/>
  <c r="AL780" i="3" s="1"/>
  <c r="AH780" i="3"/>
  <c r="AI780" i="3" s="1"/>
  <c r="AE780" i="3"/>
  <c r="AF780" i="3" s="1"/>
  <c r="AB780" i="3"/>
  <c r="AC780" i="3" s="1"/>
  <c r="Y780" i="3"/>
  <c r="Z780" i="3" s="1"/>
  <c r="V780" i="3"/>
  <c r="R780" i="3"/>
  <c r="P780" i="3"/>
  <c r="BC779" i="3"/>
  <c r="BD779" i="3" s="1"/>
  <c r="AZ779" i="3"/>
  <c r="BA779" i="3" s="1"/>
  <c r="AW779" i="3"/>
  <c r="AX779" i="3" s="1"/>
  <c r="AT779" i="3"/>
  <c r="AU779" i="3" s="1"/>
  <c r="AQ779" i="3"/>
  <c r="AR779" i="3" s="1"/>
  <c r="AN779" i="3"/>
  <c r="AO779" i="3" s="1"/>
  <c r="AK779" i="3"/>
  <c r="AL779" i="3" s="1"/>
  <c r="AH779" i="3"/>
  <c r="AI779" i="3" s="1"/>
  <c r="AE779" i="3"/>
  <c r="AF779" i="3" s="1"/>
  <c r="AB779" i="3"/>
  <c r="AC779" i="3" s="1"/>
  <c r="Y779" i="3"/>
  <c r="Z779" i="3" s="1"/>
  <c r="V779" i="3"/>
  <c r="W779" i="3" s="1"/>
  <c r="R779" i="3"/>
  <c r="P779" i="3"/>
  <c r="BC778" i="3"/>
  <c r="BD778" i="3" s="1"/>
  <c r="AZ778" i="3"/>
  <c r="BA778" i="3" s="1"/>
  <c r="AW778" i="3"/>
  <c r="AX778" i="3" s="1"/>
  <c r="AT778" i="3"/>
  <c r="AU778" i="3" s="1"/>
  <c r="AQ778" i="3"/>
  <c r="AR778" i="3" s="1"/>
  <c r="AN778" i="3"/>
  <c r="AO778" i="3" s="1"/>
  <c r="AK778" i="3"/>
  <c r="AL778" i="3" s="1"/>
  <c r="AH778" i="3"/>
  <c r="AI778" i="3" s="1"/>
  <c r="AE778" i="3"/>
  <c r="AF778" i="3" s="1"/>
  <c r="AB778" i="3"/>
  <c r="AC778" i="3" s="1"/>
  <c r="Y778" i="3"/>
  <c r="Z778" i="3" s="1"/>
  <c r="V778" i="3"/>
  <c r="W778" i="3" s="1"/>
  <c r="R778" i="3"/>
  <c r="P778" i="3"/>
  <c r="BC777" i="3"/>
  <c r="BD777" i="3" s="1"/>
  <c r="AZ777" i="3"/>
  <c r="BA777" i="3" s="1"/>
  <c r="AW777" i="3"/>
  <c r="AX777" i="3" s="1"/>
  <c r="AT777" i="3"/>
  <c r="AU777" i="3" s="1"/>
  <c r="AQ777" i="3"/>
  <c r="AR777" i="3" s="1"/>
  <c r="AN777" i="3"/>
  <c r="AO777" i="3" s="1"/>
  <c r="AK777" i="3"/>
  <c r="AL777" i="3" s="1"/>
  <c r="AH777" i="3"/>
  <c r="AI777" i="3" s="1"/>
  <c r="AE777" i="3"/>
  <c r="AF777" i="3" s="1"/>
  <c r="AB777" i="3"/>
  <c r="AC777" i="3" s="1"/>
  <c r="Y777" i="3"/>
  <c r="Z777" i="3" s="1"/>
  <c r="V777" i="3"/>
  <c r="W777" i="3" s="1"/>
  <c r="R777" i="3"/>
  <c r="P777" i="3"/>
  <c r="BC776" i="3"/>
  <c r="BD776" i="3" s="1"/>
  <c r="AZ776" i="3"/>
  <c r="BA776" i="3" s="1"/>
  <c r="AW776" i="3"/>
  <c r="AX776" i="3" s="1"/>
  <c r="AT776" i="3"/>
  <c r="AU776" i="3" s="1"/>
  <c r="AQ776" i="3"/>
  <c r="AR776" i="3" s="1"/>
  <c r="AN776" i="3"/>
  <c r="AO776" i="3" s="1"/>
  <c r="AK776" i="3"/>
  <c r="AL776" i="3" s="1"/>
  <c r="AH776" i="3"/>
  <c r="AI776" i="3" s="1"/>
  <c r="AE776" i="3"/>
  <c r="AF776" i="3" s="1"/>
  <c r="AB776" i="3"/>
  <c r="AC776" i="3" s="1"/>
  <c r="Y776" i="3"/>
  <c r="Z776" i="3" s="1"/>
  <c r="V776" i="3"/>
  <c r="W776" i="3" s="1"/>
  <c r="R776" i="3"/>
  <c r="P776" i="3"/>
  <c r="BC775" i="3"/>
  <c r="BD775" i="3" s="1"/>
  <c r="AZ775" i="3"/>
  <c r="BA775" i="3" s="1"/>
  <c r="AW775" i="3"/>
  <c r="AX775" i="3" s="1"/>
  <c r="AT775" i="3"/>
  <c r="AU775" i="3" s="1"/>
  <c r="AQ775" i="3"/>
  <c r="AR775" i="3" s="1"/>
  <c r="AN775" i="3"/>
  <c r="AO775" i="3" s="1"/>
  <c r="AK775" i="3"/>
  <c r="AL775" i="3" s="1"/>
  <c r="AH775" i="3"/>
  <c r="AI775" i="3" s="1"/>
  <c r="AE775" i="3"/>
  <c r="AF775" i="3" s="1"/>
  <c r="AB775" i="3"/>
  <c r="AC775" i="3" s="1"/>
  <c r="Y775" i="3"/>
  <c r="Z775" i="3" s="1"/>
  <c r="V775" i="3"/>
  <c r="W775" i="3" s="1"/>
  <c r="R775" i="3"/>
  <c r="P775" i="3"/>
  <c r="BC774" i="3"/>
  <c r="BD774" i="3" s="1"/>
  <c r="AZ774" i="3"/>
  <c r="BA774" i="3" s="1"/>
  <c r="AW774" i="3"/>
  <c r="AX774" i="3" s="1"/>
  <c r="AT774" i="3"/>
  <c r="AU774" i="3" s="1"/>
  <c r="AQ774" i="3"/>
  <c r="AR774" i="3" s="1"/>
  <c r="AN774" i="3"/>
  <c r="AO774" i="3" s="1"/>
  <c r="AK774" i="3"/>
  <c r="AL774" i="3" s="1"/>
  <c r="AH774" i="3"/>
  <c r="AI774" i="3" s="1"/>
  <c r="AE774" i="3"/>
  <c r="AF774" i="3" s="1"/>
  <c r="AB774" i="3"/>
  <c r="AC774" i="3" s="1"/>
  <c r="Y774" i="3"/>
  <c r="Z774" i="3" s="1"/>
  <c r="V774" i="3"/>
  <c r="W774" i="3" s="1"/>
  <c r="R774" i="3"/>
  <c r="P774" i="3"/>
  <c r="BC773" i="3"/>
  <c r="BD773" i="3" s="1"/>
  <c r="AZ773" i="3"/>
  <c r="BA773" i="3" s="1"/>
  <c r="AW773" i="3"/>
  <c r="AX773" i="3" s="1"/>
  <c r="AT773" i="3"/>
  <c r="AU773" i="3" s="1"/>
  <c r="AQ773" i="3"/>
  <c r="AR773" i="3" s="1"/>
  <c r="AN773" i="3"/>
  <c r="AO773" i="3" s="1"/>
  <c r="AK773" i="3"/>
  <c r="AL773" i="3" s="1"/>
  <c r="AH773" i="3"/>
  <c r="AI773" i="3" s="1"/>
  <c r="AE773" i="3"/>
  <c r="AF773" i="3" s="1"/>
  <c r="AB773" i="3"/>
  <c r="AC773" i="3" s="1"/>
  <c r="Y773" i="3"/>
  <c r="Z773" i="3" s="1"/>
  <c r="V773" i="3"/>
  <c r="W773" i="3" s="1"/>
  <c r="R773" i="3"/>
  <c r="P773" i="3"/>
  <c r="BC772" i="3"/>
  <c r="BD772" i="3" s="1"/>
  <c r="AZ772" i="3"/>
  <c r="BA772" i="3" s="1"/>
  <c r="AW772" i="3"/>
  <c r="AX772" i="3" s="1"/>
  <c r="AT772" i="3"/>
  <c r="AU772" i="3" s="1"/>
  <c r="AQ772" i="3"/>
  <c r="AR772" i="3" s="1"/>
  <c r="AN772" i="3"/>
  <c r="AO772" i="3" s="1"/>
  <c r="AK772" i="3"/>
  <c r="AL772" i="3" s="1"/>
  <c r="AH772" i="3"/>
  <c r="AI772" i="3" s="1"/>
  <c r="AE772" i="3"/>
  <c r="AF772" i="3" s="1"/>
  <c r="AB772" i="3"/>
  <c r="AC772" i="3" s="1"/>
  <c r="Y772" i="3"/>
  <c r="Z772" i="3" s="1"/>
  <c r="V772" i="3"/>
  <c r="W772" i="3" s="1"/>
  <c r="R772" i="3"/>
  <c r="P772" i="3"/>
  <c r="BC771" i="3"/>
  <c r="BD771" i="3" s="1"/>
  <c r="AZ771" i="3"/>
  <c r="BA771" i="3" s="1"/>
  <c r="AW771" i="3"/>
  <c r="AX771" i="3" s="1"/>
  <c r="AT771" i="3"/>
  <c r="AU771" i="3" s="1"/>
  <c r="AQ771" i="3"/>
  <c r="AR771" i="3" s="1"/>
  <c r="AN771" i="3"/>
  <c r="AO771" i="3" s="1"/>
  <c r="AK771" i="3"/>
  <c r="AL771" i="3" s="1"/>
  <c r="AH771" i="3"/>
  <c r="AI771" i="3" s="1"/>
  <c r="AE771" i="3"/>
  <c r="AF771" i="3" s="1"/>
  <c r="AB771" i="3"/>
  <c r="AC771" i="3" s="1"/>
  <c r="Y771" i="3"/>
  <c r="Z771" i="3" s="1"/>
  <c r="V771" i="3"/>
  <c r="W771" i="3" s="1"/>
  <c r="R771" i="3"/>
  <c r="P771" i="3"/>
  <c r="BC770" i="3"/>
  <c r="BD770" i="3" s="1"/>
  <c r="AZ770" i="3"/>
  <c r="BA770" i="3" s="1"/>
  <c r="AW770" i="3"/>
  <c r="AX770" i="3" s="1"/>
  <c r="AT770" i="3"/>
  <c r="AU770" i="3" s="1"/>
  <c r="AQ770" i="3"/>
  <c r="AR770" i="3" s="1"/>
  <c r="AN770" i="3"/>
  <c r="AO770" i="3" s="1"/>
  <c r="AK770" i="3"/>
  <c r="AL770" i="3" s="1"/>
  <c r="AH770" i="3"/>
  <c r="AI770" i="3" s="1"/>
  <c r="AE770" i="3"/>
  <c r="AF770" i="3" s="1"/>
  <c r="AB770" i="3"/>
  <c r="AC770" i="3" s="1"/>
  <c r="Y770" i="3"/>
  <c r="Z770" i="3" s="1"/>
  <c r="V770" i="3"/>
  <c r="W770" i="3" s="1"/>
  <c r="R770" i="3"/>
  <c r="P770" i="3"/>
  <c r="BC769" i="3"/>
  <c r="BD769" i="3" s="1"/>
  <c r="AZ769" i="3"/>
  <c r="BA769" i="3" s="1"/>
  <c r="AW769" i="3"/>
  <c r="AX769" i="3" s="1"/>
  <c r="AT769" i="3"/>
  <c r="AU769" i="3" s="1"/>
  <c r="AQ769" i="3"/>
  <c r="AR769" i="3" s="1"/>
  <c r="AN769" i="3"/>
  <c r="AO769" i="3" s="1"/>
  <c r="AK769" i="3"/>
  <c r="AL769" i="3" s="1"/>
  <c r="AH769" i="3"/>
  <c r="AI769" i="3" s="1"/>
  <c r="AE769" i="3"/>
  <c r="AF769" i="3" s="1"/>
  <c r="AB769" i="3"/>
  <c r="AC769" i="3" s="1"/>
  <c r="Y769" i="3"/>
  <c r="Z769" i="3" s="1"/>
  <c r="V769" i="3"/>
  <c r="W769" i="3" s="1"/>
  <c r="R769" i="3"/>
  <c r="P769" i="3"/>
  <c r="BC768" i="3"/>
  <c r="BD768" i="3" s="1"/>
  <c r="AZ768" i="3"/>
  <c r="BA768" i="3" s="1"/>
  <c r="AW768" i="3"/>
  <c r="AX768" i="3" s="1"/>
  <c r="AT768" i="3"/>
  <c r="AU768" i="3" s="1"/>
  <c r="AQ768" i="3"/>
  <c r="AR768" i="3" s="1"/>
  <c r="AN768" i="3"/>
  <c r="AO768" i="3" s="1"/>
  <c r="AK768" i="3"/>
  <c r="AL768" i="3" s="1"/>
  <c r="AH768" i="3"/>
  <c r="AI768" i="3" s="1"/>
  <c r="AE768" i="3"/>
  <c r="AF768" i="3" s="1"/>
  <c r="AB768" i="3"/>
  <c r="AC768" i="3" s="1"/>
  <c r="Y768" i="3"/>
  <c r="Z768" i="3" s="1"/>
  <c r="V768" i="3"/>
  <c r="W768" i="3" s="1"/>
  <c r="R768" i="3"/>
  <c r="P768" i="3"/>
  <c r="BC767" i="3"/>
  <c r="BD767" i="3" s="1"/>
  <c r="AZ767" i="3"/>
  <c r="BA767" i="3" s="1"/>
  <c r="AW767" i="3"/>
  <c r="AX767" i="3" s="1"/>
  <c r="AT767" i="3"/>
  <c r="AU767" i="3" s="1"/>
  <c r="AQ767" i="3"/>
  <c r="AR767" i="3" s="1"/>
  <c r="AN767" i="3"/>
  <c r="AO767" i="3" s="1"/>
  <c r="AK767" i="3"/>
  <c r="AL767" i="3" s="1"/>
  <c r="AH767" i="3"/>
  <c r="AI767" i="3" s="1"/>
  <c r="AE767" i="3"/>
  <c r="AF767" i="3" s="1"/>
  <c r="AB767" i="3"/>
  <c r="AC767" i="3" s="1"/>
  <c r="Y767" i="3"/>
  <c r="Z767" i="3" s="1"/>
  <c r="V767" i="3"/>
  <c r="W767" i="3" s="1"/>
  <c r="R767" i="3"/>
  <c r="P767" i="3"/>
  <c r="BC766" i="3"/>
  <c r="BD766" i="3" s="1"/>
  <c r="AZ766" i="3"/>
  <c r="BA766" i="3" s="1"/>
  <c r="AW766" i="3"/>
  <c r="AX766" i="3" s="1"/>
  <c r="AT766" i="3"/>
  <c r="AU766" i="3" s="1"/>
  <c r="AQ766" i="3"/>
  <c r="AR766" i="3" s="1"/>
  <c r="AN766" i="3"/>
  <c r="AO766" i="3" s="1"/>
  <c r="AK766" i="3"/>
  <c r="AL766" i="3" s="1"/>
  <c r="AH766" i="3"/>
  <c r="AI766" i="3" s="1"/>
  <c r="AE766" i="3"/>
  <c r="AF766" i="3" s="1"/>
  <c r="AB766" i="3"/>
  <c r="AC766" i="3" s="1"/>
  <c r="Y766" i="3"/>
  <c r="Z766" i="3" s="1"/>
  <c r="V766" i="3"/>
  <c r="W766" i="3" s="1"/>
  <c r="R766" i="3"/>
  <c r="P766" i="3"/>
  <c r="BC765" i="3"/>
  <c r="BD765" i="3" s="1"/>
  <c r="AZ765" i="3"/>
  <c r="BA765" i="3" s="1"/>
  <c r="AW765" i="3"/>
  <c r="AX765" i="3" s="1"/>
  <c r="AT765" i="3"/>
  <c r="AU765" i="3" s="1"/>
  <c r="AQ765" i="3"/>
  <c r="AR765" i="3" s="1"/>
  <c r="AN765" i="3"/>
  <c r="AO765" i="3" s="1"/>
  <c r="AK765" i="3"/>
  <c r="AL765" i="3" s="1"/>
  <c r="AH765" i="3"/>
  <c r="AI765" i="3" s="1"/>
  <c r="AE765" i="3"/>
  <c r="AF765" i="3" s="1"/>
  <c r="AB765" i="3"/>
  <c r="AC765" i="3" s="1"/>
  <c r="Y765" i="3"/>
  <c r="Z765" i="3" s="1"/>
  <c r="V765" i="3"/>
  <c r="W765" i="3" s="1"/>
  <c r="R765" i="3"/>
  <c r="P765" i="3"/>
  <c r="BC764" i="3"/>
  <c r="BD764" i="3" s="1"/>
  <c r="AZ764" i="3"/>
  <c r="BA764" i="3" s="1"/>
  <c r="AW764" i="3"/>
  <c r="AX764" i="3" s="1"/>
  <c r="AT764" i="3"/>
  <c r="AU764" i="3" s="1"/>
  <c r="AQ764" i="3"/>
  <c r="AR764" i="3" s="1"/>
  <c r="AN764" i="3"/>
  <c r="AO764" i="3" s="1"/>
  <c r="AK764" i="3"/>
  <c r="AL764" i="3" s="1"/>
  <c r="AH764" i="3"/>
  <c r="AI764" i="3" s="1"/>
  <c r="AE764" i="3"/>
  <c r="AF764" i="3" s="1"/>
  <c r="AB764" i="3"/>
  <c r="AC764" i="3" s="1"/>
  <c r="Y764" i="3"/>
  <c r="Z764" i="3" s="1"/>
  <c r="V764" i="3"/>
  <c r="R764" i="3"/>
  <c r="P764" i="3"/>
  <c r="BC763" i="3"/>
  <c r="BD763" i="3" s="1"/>
  <c r="AZ763" i="3"/>
  <c r="BA763" i="3" s="1"/>
  <c r="AW763" i="3"/>
  <c r="AX763" i="3" s="1"/>
  <c r="AT763" i="3"/>
  <c r="AU763" i="3" s="1"/>
  <c r="AQ763" i="3"/>
  <c r="AR763" i="3" s="1"/>
  <c r="AN763" i="3"/>
  <c r="AO763" i="3" s="1"/>
  <c r="AK763" i="3"/>
  <c r="AL763" i="3" s="1"/>
  <c r="AH763" i="3"/>
  <c r="AI763" i="3" s="1"/>
  <c r="AE763" i="3"/>
  <c r="AF763" i="3" s="1"/>
  <c r="AB763" i="3"/>
  <c r="AC763" i="3" s="1"/>
  <c r="Y763" i="3"/>
  <c r="Z763" i="3" s="1"/>
  <c r="V763" i="3"/>
  <c r="W763" i="3" s="1"/>
  <c r="R763" i="3"/>
  <c r="P763" i="3"/>
  <c r="BC762" i="3"/>
  <c r="BD762" i="3" s="1"/>
  <c r="AZ762" i="3"/>
  <c r="BA762" i="3" s="1"/>
  <c r="AW762" i="3"/>
  <c r="AX762" i="3" s="1"/>
  <c r="AT762" i="3"/>
  <c r="AU762" i="3" s="1"/>
  <c r="AQ762" i="3"/>
  <c r="AR762" i="3" s="1"/>
  <c r="AN762" i="3"/>
  <c r="AO762" i="3" s="1"/>
  <c r="AK762" i="3"/>
  <c r="AL762" i="3" s="1"/>
  <c r="AH762" i="3"/>
  <c r="AI762" i="3" s="1"/>
  <c r="AE762" i="3"/>
  <c r="AF762" i="3" s="1"/>
  <c r="AB762" i="3"/>
  <c r="AC762" i="3" s="1"/>
  <c r="Y762" i="3"/>
  <c r="Z762" i="3" s="1"/>
  <c r="V762" i="3"/>
  <c r="W762" i="3" s="1"/>
  <c r="R762" i="3"/>
  <c r="P762" i="3"/>
  <c r="BC761" i="3"/>
  <c r="BD761" i="3" s="1"/>
  <c r="AZ761" i="3"/>
  <c r="BA761" i="3" s="1"/>
  <c r="AW761" i="3"/>
  <c r="AX761" i="3" s="1"/>
  <c r="AT761" i="3"/>
  <c r="AU761" i="3" s="1"/>
  <c r="AQ761" i="3"/>
  <c r="AR761" i="3" s="1"/>
  <c r="AN761" i="3"/>
  <c r="AO761" i="3" s="1"/>
  <c r="AK761" i="3"/>
  <c r="AL761" i="3" s="1"/>
  <c r="AH761" i="3"/>
  <c r="AI761" i="3" s="1"/>
  <c r="AE761" i="3"/>
  <c r="AF761" i="3" s="1"/>
  <c r="AB761" i="3"/>
  <c r="AC761" i="3" s="1"/>
  <c r="Y761" i="3"/>
  <c r="Z761" i="3" s="1"/>
  <c r="V761" i="3"/>
  <c r="W761" i="3" s="1"/>
  <c r="R761" i="3"/>
  <c r="P761" i="3"/>
  <c r="BC760" i="3"/>
  <c r="BD760" i="3" s="1"/>
  <c r="AZ760" i="3"/>
  <c r="BA760" i="3" s="1"/>
  <c r="AW760" i="3"/>
  <c r="AX760" i="3" s="1"/>
  <c r="AT760" i="3"/>
  <c r="AU760" i="3" s="1"/>
  <c r="AQ760" i="3"/>
  <c r="AR760" i="3" s="1"/>
  <c r="AN760" i="3"/>
  <c r="AO760" i="3" s="1"/>
  <c r="AK760" i="3"/>
  <c r="AL760" i="3" s="1"/>
  <c r="AH760" i="3"/>
  <c r="AI760" i="3" s="1"/>
  <c r="AE760" i="3"/>
  <c r="AF760" i="3" s="1"/>
  <c r="AB760" i="3"/>
  <c r="AC760" i="3" s="1"/>
  <c r="Y760" i="3"/>
  <c r="Z760" i="3" s="1"/>
  <c r="V760" i="3"/>
  <c r="W760" i="3" s="1"/>
  <c r="R760" i="3"/>
  <c r="P760" i="3"/>
  <c r="BC759" i="3"/>
  <c r="BD759" i="3" s="1"/>
  <c r="AZ759" i="3"/>
  <c r="BA759" i="3" s="1"/>
  <c r="AW759" i="3"/>
  <c r="AX759" i="3" s="1"/>
  <c r="AT759" i="3"/>
  <c r="AU759" i="3" s="1"/>
  <c r="AQ759" i="3"/>
  <c r="AR759" i="3" s="1"/>
  <c r="AN759" i="3"/>
  <c r="AO759" i="3" s="1"/>
  <c r="AK759" i="3"/>
  <c r="AL759" i="3" s="1"/>
  <c r="AH759" i="3"/>
  <c r="AI759" i="3" s="1"/>
  <c r="AE759" i="3"/>
  <c r="AF759" i="3" s="1"/>
  <c r="AB759" i="3"/>
  <c r="AC759" i="3" s="1"/>
  <c r="Y759" i="3"/>
  <c r="Z759" i="3" s="1"/>
  <c r="V759" i="3"/>
  <c r="W759" i="3" s="1"/>
  <c r="R759" i="3"/>
  <c r="P759" i="3"/>
  <c r="BC758" i="3"/>
  <c r="BD758" i="3" s="1"/>
  <c r="AZ758" i="3"/>
  <c r="BA758" i="3" s="1"/>
  <c r="AW758" i="3"/>
  <c r="AX758" i="3" s="1"/>
  <c r="AT758" i="3"/>
  <c r="AU758" i="3" s="1"/>
  <c r="AQ758" i="3"/>
  <c r="AR758" i="3" s="1"/>
  <c r="AN758" i="3"/>
  <c r="AO758" i="3" s="1"/>
  <c r="AK758" i="3"/>
  <c r="AL758" i="3" s="1"/>
  <c r="AH758" i="3"/>
  <c r="AI758" i="3" s="1"/>
  <c r="AE758" i="3"/>
  <c r="AF758" i="3" s="1"/>
  <c r="AB758" i="3"/>
  <c r="AC758" i="3" s="1"/>
  <c r="Y758" i="3"/>
  <c r="Z758" i="3" s="1"/>
  <c r="V758" i="3"/>
  <c r="W758" i="3" s="1"/>
  <c r="R758" i="3"/>
  <c r="P758" i="3"/>
  <c r="BC757" i="3"/>
  <c r="BD757" i="3" s="1"/>
  <c r="AZ757" i="3"/>
  <c r="BA757" i="3" s="1"/>
  <c r="AW757" i="3"/>
  <c r="AX757" i="3" s="1"/>
  <c r="AT757" i="3"/>
  <c r="AU757" i="3" s="1"/>
  <c r="AQ757" i="3"/>
  <c r="AR757" i="3" s="1"/>
  <c r="AN757" i="3"/>
  <c r="AO757" i="3" s="1"/>
  <c r="AK757" i="3"/>
  <c r="AL757" i="3" s="1"/>
  <c r="AH757" i="3"/>
  <c r="AI757" i="3" s="1"/>
  <c r="AE757" i="3"/>
  <c r="AF757" i="3" s="1"/>
  <c r="AB757" i="3"/>
  <c r="AC757" i="3" s="1"/>
  <c r="Y757" i="3"/>
  <c r="Z757" i="3" s="1"/>
  <c r="V757" i="3"/>
  <c r="W757" i="3" s="1"/>
  <c r="R757" i="3"/>
  <c r="P757" i="3"/>
  <c r="BC756" i="3"/>
  <c r="BD756" i="3" s="1"/>
  <c r="AZ756" i="3"/>
  <c r="BA756" i="3" s="1"/>
  <c r="AW756" i="3"/>
  <c r="AX756" i="3" s="1"/>
  <c r="AT756" i="3"/>
  <c r="AU756" i="3" s="1"/>
  <c r="AQ756" i="3"/>
  <c r="AR756" i="3" s="1"/>
  <c r="AN756" i="3"/>
  <c r="AO756" i="3" s="1"/>
  <c r="AK756" i="3"/>
  <c r="AH756" i="3"/>
  <c r="AI756" i="3" s="1"/>
  <c r="AE756" i="3"/>
  <c r="AF756" i="3" s="1"/>
  <c r="AB756" i="3"/>
  <c r="AC756" i="3" s="1"/>
  <c r="Y756" i="3"/>
  <c r="Z756" i="3" s="1"/>
  <c r="V756" i="3"/>
  <c r="W756" i="3" s="1"/>
  <c r="R756" i="3"/>
  <c r="P756" i="3"/>
  <c r="BC755" i="3"/>
  <c r="BD755" i="3" s="1"/>
  <c r="AZ755" i="3"/>
  <c r="BA755" i="3" s="1"/>
  <c r="AW755" i="3"/>
  <c r="AX755" i="3" s="1"/>
  <c r="AT755" i="3"/>
  <c r="AU755" i="3" s="1"/>
  <c r="AQ755" i="3"/>
  <c r="AR755" i="3" s="1"/>
  <c r="AN755" i="3"/>
  <c r="AO755" i="3" s="1"/>
  <c r="AK755" i="3"/>
  <c r="AL755" i="3" s="1"/>
  <c r="AH755" i="3"/>
  <c r="AI755" i="3" s="1"/>
  <c r="AE755" i="3"/>
  <c r="AF755" i="3" s="1"/>
  <c r="AB755" i="3"/>
  <c r="AC755" i="3" s="1"/>
  <c r="Y755" i="3"/>
  <c r="Z755" i="3" s="1"/>
  <c r="V755" i="3"/>
  <c r="W755" i="3" s="1"/>
  <c r="R755" i="3"/>
  <c r="P755" i="3"/>
  <c r="BC754" i="3"/>
  <c r="BD754" i="3" s="1"/>
  <c r="AZ754" i="3"/>
  <c r="BA754" i="3" s="1"/>
  <c r="AW754" i="3"/>
  <c r="AX754" i="3" s="1"/>
  <c r="AT754" i="3"/>
  <c r="AU754" i="3" s="1"/>
  <c r="AQ754" i="3"/>
  <c r="AR754" i="3" s="1"/>
  <c r="AN754" i="3"/>
  <c r="AO754" i="3" s="1"/>
  <c r="AK754" i="3"/>
  <c r="AL754" i="3" s="1"/>
  <c r="AH754" i="3"/>
  <c r="AI754" i="3" s="1"/>
  <c r="AE754" i="3"/>
  <c r="AF754" i="3" s="1"/>
  <c r="AB754" i="3"/>
  <c r="AC754" i="3" s="1"/>
  <c r="Y754" i="3"/>
  <c r="Z754" i="3" s="1"/>
  <c r="V754" i="3"/>
  <c r="W754" i="3" s="1"/>
  <c r="R754" i="3"/>
  <c r="P754" i="3"/>
  <c r="BC753" i="3"/>
  <c r="BD753" i="3" s="1"/>
  <c r="AZ753" i="3"/>
  <c r="BA753" i="3" s="1"/>
  <c r="AW753" i="3"/>
  <c r="AX753" i="3" s="1"/>
  <c r="AT753" i="3"/>
  <c r="AU753" i="3" s="1"/>
  <c r="AQ753" i="3"/>
  <c r="AR753" i="3" s="1"/>
  <c r="AN753" i="3"/>
  <c r="AO753" i="3" s="1"/>
  <c r="AK753" i="3"/>
  <c r="AL753" i="3" s="1"/>
  <c r="AH753" i="3"/>
  <c r="AI753" i="3" s="1"/>
  <c r="AE753" i="3"/>
  <c r="AF753" i="3" s="1"/>
  <c r="AB753" i="3"/>
  <c r="AC753" i="3" s="1"/>
  <c r="Y753" i="3"/>
  <c r="Z753" i="3" s="1"/>
  <c r="V753" i="3"/>
  <c r="W753" i="3" s="1"/>
  <c r="R753" i="3"/>
  <c r="P753" i="3"/>
  <c r="BC752" i="3"/>
  <c r="BD752" i="3" s="1"/>
  <c r="AZ752" i="3"/>
  <c r="BA752" i="3" s="1"/>
  <c r="AW752" i="3"/>
  <c r="AX752" i="3" s="1"/>
  <c r="AT752" i="3"/>
  <c r="AU752" i="3" s="1"/>
  <c r="AQ752" i="3"/>
  <c r="AR752" i="3" s="1"/>
  <c r="AN752" i="3"/>
  <c r="AO752" i="3" s="1"/>
  <c r="AK752" i="3"/>
  <c r="AL752" i="3" s="1"/>
  <c r="AH752" i="3"/>
  <c r="AI752" i="3" s="1"/>
  <c r="AE752" i="3"/>
  <c r="AF752" i="3" s="1"/>
  <c r="AB752" i="3"/>
  <c r="AC752" i="3" s="1"/>
  <c r="Y752" i="3"/>
  <c r="Z752" i="3" s="1"/>
  <c r="V752" i="3"/>
  <c r="W752" i="3" s="1"/>
  <c r="R752" i="3"/>
  <c r="P752" i="3"/>
  <c r="BC751" i="3"/>
  <c r="BD751" i="3" s="1"/>
  <c r="AZ751" i="3"/>
  <c r="BA751" i="3" s="1"/>
  <c r="AW751" i="3"/>
  <c r="AX751" i="3" s="1"/>
  <c r="AT751" i="3"/>
  <c r="AU751" i="3" s="1"/>
  <c r="AQ751" i="3"/>
  <c r="AR751" i="3" s="1"/>
  <c r="AN751" i="3"/>
  <c r="AO751" i="3" s="1"/>
  <c r="AK751" i="3"/>
  <c r="AL751" i="3" s="1"/>
  <c r="AH751" i="3"/>
  <c r="AI751" i="3" s="1"/>
  <c r="AE751" i="3"/>
  <c r="AF751" i="3" s="1"/>
  <c r="AB751" i="3"/>
  <c r="AC751" i="3" s="1"/>
  <c r="Y751" i="3"/>
  <c r="Z751" i="3" s="1"/>
  <c r="V751" i="3"/>
  <c r="W751" i="3" s="1"/>
  <c r="R751" i="3"/>
  <c r="P751" i="3"/>
  <c r="BC750" i="3"/>
  <c r="BD750" i="3" s="1"/>
  <c r="AZ750" i="3"/>
  <c r="BA750" i="3" s="1"/>
  <c r="AW750" i="3"/>
  <c r="AX750" i="3" s="1"/>
  <c r="AT750" i="3"/>
  <c r="AU750" i="3" s="1"/>
  <c r="AQ750" i="3"/>
  <c r="AR750" i="3" s="1"/>
  <c r="AN750" i="3"/>
  <c r="AO750" i="3" s="1"/>
  <c r="AK750" i="3"/>
  <c r="AL750" i="3" s="1"/>
  <c r="AH750" i="3"/>
  <c r="AI750" i="3" s="1"/>
  <c r="AE750" i="3"/>
  <c r="AF750" i="3" s="1"/>
  <c r="AB750" i="3"/>
  <c r="AC750" i="3" s="1"/>
  <c r="Y750" i="3"/>
  <c r="Z750" i="3" s="1"/>
  <c r="V750" i="3"/>
  <c r="W750" i="3" s="1"/>
  <c r="R750" i="3"/>
  <c r="P750" i="3"/>
  <c r="BC749" i="3"/>
  <c r="BD749" i="3" s="1"/>
  <c r="AZ749" i="3"/>
  <c r="BA749" i="3" s="1"/>
  <c r="AW749" i="3"/>
  <c r="AX749" i="3" s="1"/>
  <c r="AT749" i="3"/>
  <c r="AU749" i="3" s="1"/>
  <c r="AQ749" i="3"/>
  <c r="AR749" i="3" s="1"/>
  <c r="AN749" i="3"/>
  <c r="AO749" i="3" s="1"/>
  <c r="AK749" i="3"/>
  <c r="AL749" i="3" s="1"/>
  <c r="AH749" i="3"/>
  <c r="AI749" i="3" s="1"/>
  <c r="AE749" i="3"/>
  <c r="AF749" i="3" s="1"/>
  <c r="AB749" i="3"/>
  <c r="AC749" i="3" s="1"/>
  <c r="Y749" i="3"/>
  <c r="Z749" i="3" s="1"/>
  <c r="V749" i="3"/>
  <c r="W749" i="3" s="1"/>
  <c r="R749" i="3"/>
  <c r="P749" i="3"/>
  <c r="BC748" i="3"/>
  <c r="BD748" i="3" s="1"/>
  <c r="AZ748" i="3"/>
  <c r="BA748" i="3" s="1"/>
  <c r="AW748" i="3"/>
  <c r="AX748" i="3" s="1"/>
  <c r="AT748" i="3"/>
  <c r="AU748" i="3" s="1"/>
  <c r="AQ748" i="3"/>
  <c r="AR748" i="3" s="1"/>
  <c r="AN748" i="3"/>
  <c r="AO748" i="3" s="1"/>
  <c r="AK748" i="3"/>
  <c r="AL748" i="3" s="1"/>
  <c r="AH748" i="3"/>
  <c r="AI748" i="3" s="1"/>
  <c r="AE748" i="3"/>
  <c r="AF748" i="3" s="1"/>
  <c r="AB748" i="3"/>
  <c r="AC748" i="3" s="1"/>
  <c r="Y748" i="3"/>
  <c r="Z748" i="3" s="1"/>
  <c r="V748" i="3"/>
  <c r="W748" i="3" s="1"/>
  <c r="R748" i="3"/>
  <c r="P748" i="3"/>
  <c r="BC747" i="3"/>
  <c r="BD747" i="3" s="1"/>
  <c r="AZ747" i="3"/>
  <c r="BA747" i="3" s="1"/>
  <c r="AW747" i="3"/>
  <c r="AX747" i="3" s="1"/>
  <c r="AT747" i="3"/>
  <c r="AU747" i="3" s="1"/>
  <c r="AQ747" i="3"/>
  <c r="AR747" i="3" s="1"/>
  <c r="AN747" i="3"/>
  <c r="AO747" i="3" s="1"/>
  <c r="AK747" i="3"/>
  <c r="AL747" i="3" s="1"/>
  <c r="AH747" i="3"/>
  <c r="AI747" i="3" s="1"/>
  <c r="AE747" i="3"/>
  <c r="AF747" i="3" s="1"/>
  <c r="AB747" i="3"/>
  <c r="AC747" i="3" s="1"/>
  <c r="Y747" i="3"/>
  <c r="Z747" i="3" s="1"/>
  <c r="V747" i="3"/>
  <c r="W747" i="3" s="1"/>
  <c r="R747" i="3"/>
  <c r="P747" i="3"/>
  <c r="BC746" i="3"/>
  <c r="BD746" i="3" s="1"/>
  <c r="AZ746" i="3"/>
  <c r="BA746" i="3" s="1"/>
  <c r="AW746" i="3"/>
  <c r="AX746" i="3" s="1"/>
  <c r="AT746" i="3"/>
  <c r="AU746" i="3" s="1"/>
  <c r="AQ746" i="3"/>
  <c r="AR746" i="3" s="1"/>
  <c r="AN746" i="3"/>
  <c r="AO746" i="3" s="1"/>
  <c r="AK746" i="3"/>
  <c r="AL746" i="3" s="1"/>
  <c r="AH746" i="3"/>
  <c r="AI746" i="3" s="1"/>
  <c r="AE746" i="3"/>
  <c r="AF746" i="3" s="1"/>
  <c r="AB746" i="3"/>
  <c r="AC746" i="3" s="1"/>
  <c r="Y746" i="3"/>
  <c r="Z746" i="3" s="1"/>
  <c r="V746" i="3"/>
  <c r="W746" i="3" s="1"/>
  <c r="R746" i="3"/>
  <c r="P746" i="3"/>
  <c r="BC745" i="3"/>
  <c r="BD745" i="3" s="1"/>
  <c r="AZ745" i="3"/>
  <c r="BA745" i="3" s="1"/>
  <c r="AW745" i="3"/>
  <c r="AX745" i="3" s="1"/>
  <c r="AT745" i="3"/>
  <c r="AU745" i="3" s="1"/>
  <c r="AQ745" i="3"/>
  <c r="AR745" i="3" s="1"/>
  <c r="AN745" i="3"/>
  <c r="AO745" i="3" s="1"/>
  <c r="AK745" i="3"/>
  <c r="AL745" i="3" s="1"/>
  <c r="AH745" i="3"/>
  <c r="AI745" i="3" s="1"/>
  <c r="AE745" i="3"/>
  <c r="AF745" i="3" s="1"/>
  <c r="AB745" i="3"/>
  <c r="AC745" i="3" s="1"/>
  <c r="Y745" i="3"/>
  <c r="Z745" i="3" s="1"/>
  <c r="V745" i="3"/>
  <c r="W745" i="3" s="1"/>
  <c r="R745" i="3"/>
  <c r="P745" i="3"/>
  <c r="BC744" i="3"/>
  <c r="BD744" i="3" s="1"/>
  <c r="AZ744" i="3"/>
  <c r="BA744" i="3" s="1"/>
  <c r="AW744" i="3"/>
  <c r="AX744" i="3" s="1"/>
  <c r="AT744" i="3"/>
  <c r="AU744" i="3" s="1"/>
  <c r="AQ744" i="3"/>
  <c r="AR744" i="3" s="1"/>
  <c r="AN744" i="3"/>
  <c r="AO744" i="3" s="1"/>
  <c r="AK744" i="3"/>
  <c r="AL744" i="3" s="1"/>
  <c r="AH744" i="3"/>
  <c r="AI744" i="3" s="1"/>
  <c r="AE744" i="3"/>
  <c r="AF744" i="3" s="1"/>
  <c r="AB744" i="3"/>
  <c r="AC744" i="3" s="1"/>
  <c r="Y744" i="3"/>
  <c r="Z744" i="3" s="1"/>
  <c r="V744" i="3"/>
  <c r="W744" i="3" s="1"/>
  <c r="R744" i="3"/>
  <c r="P744" i="3"/>
  <c r="BC743" i="3"/>
  <c r="BD743" i="3" s="1"/>
  <c r="AZ743" i="3"/>
  <c r="BA743" i="3" s="1"/>
  <c r="AW743" i="3"/>
  <c r="AX743" i="3" s="1"/>
  <c r="AT743" i="3"/>
  <c r="AU743" i="3" s="1"/>
  <c r="AQ743" i="3"/>
  <c r="AR743" i="3" s="1"/>
  <c r="AN743" i="3"/>
  <c r="AO743" i="3" s="1"/>
  <c r="AK743" i="3"/>
  <c r="AL743" i="3" s="1"/>
  <c r="AH743" i="3"/>
  <c r="AI743" i="3" s="1"/>
  <c r="AE743" i="3"/>
  <c r="AF743" i="3" s="1"/>
  <c r="AB743" i="3"/>
  <c r="AC743" i="3" s="1"/>
  <c r="Y743" i="3"/>
  <c r="Z743" i="3" s="1"/>
  <c r="V743" i="3"/>
  <c r="W743" i="3" s="1"/>
  <c r="R743" i="3"/>
  <c r="P743" i="3"/>
  <c r="BC742" i="3"/>
  <c r="BD742" i="3" s="1"/>
  <c r="AZ742" i="3"/>
  <c r="BA742" i="3" s="1"/>
  <c r="AW742" i="3"/>
  <c r="AX742" i="3" s="1"/>
  <c r="AT742" i="3"/>
  <c r="AU742" i="3" s="1"/>
  <c r="AQ742" i="3"/>
  <c r="AR742" i="3" s="1"/>
  <c r="AN742" i="3"/>
  <c r="AO742" i="3" s="1"/>
  <c r="AK742" i="3"/>
  <c r="AL742" i="3" s="1"/>
  <c r="AH742" i="3"/>
  <c r="AI742" i="3" s="1"/>
  <c r="AE742" i="3"/>
  <c r="AF742" i="3" s="1"/>
  <c r="AB742" i="3"/>
  <c r="AC742" i="3" s="1"/>
  <c r="Y742" i="3"/>
  <c r="Z742" i="3" s="1"/>
  <c r="V742" i="3"/>
  <c r="W742" i="3" s="1"/>
  <c r="R742" i="3"/>
  <c r="P742" i="3"/>
  <c r="BC741" i="3"/>
  <c r="BD741" i="3" s="1"/>
  <c r="AZ741" i="3"/>
  <c r="BA741" i="3" s="1"/>
  <c r="AW741" i="3"/>
  <c r="AX741" i="3" s="1"/>
  <c r="AT741" i="3"/>
  <c r="AU741" i="3" s="1"/>
  <c r="AQ741" i="3"/>
  <c r="AR741" i="3" s="1"/>
  <c r="AN741" i="3"/>
  <c r="AO741" i="3" s="1"/>
  <c r="AK741" i="3"/>
  <c r="AL741" i="3" s="1"/>
  <c r="AH741" i="3"/>
  <c r="AI741" i="3" s="1"/>
  <c r="AE741" i="3"/>
  <c r="AF741" i="3" s="1"/>
  <c r="AB741" i="3"/>
  <c r="AC741" i="3" s="1"/>
  <c r="Y741" i="3"/>
  <c r="Z741" i="3" s="1"/>
  <c r="V741" i="3"/>
  <c r="W741" i="3" s="1"/>
  <c r="R741" i="3"/>
  <c r="P741" i="3"/>
  <c r="BC740" i="3"/>
  <c r="BD740" i="3" s="1"/>
  <c r="AZ740" i="3"/>
  <c r="BA740" i="3" s="1"/>
  <c r="AW740" i="3"/>
  <c r="AX740" i="3" s="1"/>
  <c r="AT740" i="3"/>
  <c r="AU740" i="3" s="1"/>
  <c r="AQ740" i="3"/>
  <c r="AR740" i="3" s="1"/>
  <c r="AN740" i="3"/>
  <c r="AO740" i="3" s="1"/>
  <c r="AK740" i="3"/>
  <c r="AL740" i="3" s="1"/>
  <c r="AH740" i="3"/>
  <c r="AI740" i="3" s="1"/>
  <c r="AE740" i="3"/>
  <c r="AF740" i="3" s="1"/>
  <c r="AB740" i="3"/>
  <c r="AC740" i="3" s="1"/>
  <c r="Y740" i="3"/>
  <c r="Z740" i="3" s="1"/>
  <c r="V740" i="3"/>
  <c r="W740" i="3" s="1"/>
  <c r="R740" i="3"/>
  <c r="P740" i="3"/>
  <c r="BC739" i="3"/>
  <c r="BD739" i="3" s="1"/>
  <c r="AZ739" i="3"/>
  <c r="BA739" i="3" s="1"/>
  <c r="AW739" i="3"/>
  <c r="AX739" i="3" s="1"/>
  <c r="AT739" i="3"/>
  <c r="AU739" i="3" s="1"/>
  <c r="AQ739" i="3"/>
  <c r="AR739" i="3" s="1"/>
  <c r="AN739" i="3"/>
  <c r="AO739" i="3" s="1"/>
  <c r="AK739" i="3"/>
  <c r="AL739" i="3" s="1"/>
  <c r="AH739" i="3"/>
  <c r="AI739" i="3" s="1"/>
  <c r="AE739" i="3"/>
  <c r="AF739" i="3" s="1"/>
  <c r="AB739" i="3"/>
  <c r="AC739" i="3" s="1"/>
  <c r="Y739" i="3"/>
  <c r="Z739" i="3" s="1"/>
  <c r="V739" i="3"/>
  <c r="W739" i="3" s="1"/>
  <c r="R739" i="3"/>
  <c r="P739" i="3"/>
  <c r="BC738" i="3"/>
  <c r="BD738" i="3" s="1"/>
  <c r="AZ738" i="3"/>
  <c r="BA738" i="3" s="1"/>
  <c r="AW738" i="3"/>
  <c r="AX738" i="3" s="1"/>
  <c r="AT738" i="3"/>
  <c r="AU738" i="3" s="1"/>
  <c r="AQ738" i="3"/>
  <c r="AR738" i="3" s="1"/>
  <c r="AN738" i="3"/>
  <c r="AO738" i="3" s="1"/>
  <c r="AK738" i="3"/>
  <c r="AL738" i="3" s="1"/>
  <c r="AH738" i="3"/>
  <c r="AI738" i="3" s="1"/>
  <c r="AE738" i="3"/>
  <c r="AF738" i="3" s="1"/>
  <c r="AB738" i="3"/>
  <c r="AC738" i="3" s="1"/>
  <c r="Y738" i="3"/>
  <c r="Z738" i="3" s="1"/>
  <c r="V738" i="3"/>
  <c r="W738" i="3" s="1"/>
  <c r="R738" i="3"/>
  <c r="P738" i="3"/>
  <c r="BC737" i="3"/>
  <c r="BD737" i="3" s="1"/>
  <c r="AZ737" i="3"/>
  <c r="BA737" i="3" s="1"/>
  <c r="AW737" i="3"/>
  <c r="AX737" i="3" s="1"/>
  <c r="AT737" i="3"/>
  <c r="AU737" i="3" s="1"/>
  <c r="AQ737" i="3"/>
  <c r="AR737" i="3" s="1"/>
  <c r="AN737" i="3"/>
  <c r="AO737" i="3" s="1"/>
  <c r="AK737" i="3"/>
  <c r="AL737" i="3" s="1"/>
  <c r="AH737" i="3"/>
  <c r="AI737" i="3" s="1"/>
  <c r="AE737" i="3"/>
  <c r="AF737" i="3" s="1"/>
  <c r="AB737" i="3"/>
  <c r="AC737" i="3" s="1"/>
  <c r="Y737" i="3"/>
  <c r="Z737" i="3" s="1"/>
  <c r="V737" i="3"/>
  <c r="W737" i="3" s="1"/>
  <c r="R737" i="3"/>
  <c r="P737" i="3"/>
  <c r="BC736" i="3"/>
  <c r="BD736" i="3" s="1"/>
  <c r="AZ736" i="3"/>
  <c r="BA736" i="3" s="1"/>
  <c r="AW736" i="3"/>
  <c r="AX736" i="3" s="1"/>
  <c r="AT736" i="3"/>
  <c r="AU736" i="3" s="1"/>
  <c r="AQ736" i="3"/>
  <c r="AR736" i="3" s="1"/>
  <c r="AN736" i="3"/>
  <c r="AO736" i="3" s="1"/>
  <c r="AK736" i="3"/>
  <c r="AL736" i="3" s="1"/>
  <c r="AH736" i="3"/>
  <c r="AI736" i="3" s="1"/>
  <c r="AE736" i="3"/>
  <c r="AF736" i="3" s="1"/>
  <c r="AB736" i="3"/>
  <c r="AC736" i="3" s="1"/>
  <c r="Y736" i="3"/>
  <c r="Z736" i="3" s="1"/>
  <c r="V736" i="3"/>
  <c r="W736" i="3" s="1"/>
  <c r="R736" i="3"/>
  <c r="P736" i="3"/>
  <c r="BC735" i="3"/>
  <c r="BD735" i="3" s="1"/>
  <c r="AZ735" i="3"/>
  <c r="BA735" i="3" s="1"/>
  <c r="AW735" i="3"/>
  <c r="AX735" i="3" s="1"/>
  <c r="AT735" i="3"/>
  <c r="AU735" i="3" s="1"/>
  <c r="AQ735" i="3"/>
  <c r="AR735" i="3" s="1"/>
  <c r="AN735" i="3"/>
  <c r="AO735" i="3" s="1"/>
  <c r="AK735" i="3"/>
  <c r="AL735" i="3" s="1"/>
  <c r="AH735" i="3"/>
  <c r="AI735" i="3" s="1"/>
  <c r="AE735" i="3"/>
  <c r="AF735" i="3" s="1"/>
  <c r="AB735" i="3"/>
  <c r="AC735" i="3" s="1"/>
  <c r="Y735" i="3"/>
  <c r="Z735" i="3" s="1"/>
  <c r="V735" i="3"/>
  <c r="W735" i="3" s="1"/>
  <c r="R735" i="3"/>
  <c r="P735" i="3"/>
  <c r="BC734" i="3"/>
  <c r="BD734" i="3" s="1"/>
  <c r="AZ734" i="3"/>
  <c r="BA734" i="3" s="1"/>
  <c r="AW734" i="3"/>
  <c r="AX734" i="3" s="1"/>
  <c r="AT734" i="3"/>
  <c r="AU734" i="3" s="1"/>
  <c r="AQ734" i="3"/>
  <c r="AR734" i="3" s="1"/>
  <c r="AN734" i="3"/>
  <c r="AO734" i="3" s="1"/>
  <c r="AK734" i="3"/>
  <c r="AL734" i="3" s="1"/>
  <c r="AH734" i="3"/>
  <c r="AI734" i="3" s="1"/>
  <c r="AE734" i="3"/>
  <c r="AF734" i="3" s="1"/>
  <c r="AB734" i="3"/>
  <c r="AC734" i="3" s="1"/>
  <c r="Y734" i="3"/>
  <c r="Z734" i="3" s="1"/>
  <c r="V734" i="3"/>
  <c r="W734" i="3" s="1"/>
  <c r="R734" i="3"/>
  <c r="P734" i="3"/>
  <c r="BC733" i="3"/>
  <c r="BD733" i="3" s="1"/>
  <c r="AZ733" i="3"/>
  <c r="BA733" i="3" s="1"/>
  <c r="AW733" i="3"/>
  <c r="AX733" i="3" s="1"/>
  <c r="AT733" i="3"/>
  <c r="AU733" i="3" s="1"/>
  <c r="AQ733" i="3"/>
  <c r="AR733" i="3" s="1"/>
  <c r="AN733" i="3"/>
  <c r="AO733" i="3" s="1"/>
  <c r="AK733" i="3"/>
  <c r="AL733" i="3" s="1"/>
  <c r="AH733" i="3"/>
  <c r="AI733" i="3" s="1"/>
  <c r="AE733" i="3"/>
  <c r="AF733" i="3" s="1"/>
  <c r="AB733" i="3"/>
  <c r="AC733" i="3" s="1"/>
  <c r="Y733" i="3"/>
  <c r="Z733" i="3" s="1"/>
  <c r="V733" i="3"/>
  <c r="W733" i="3" s="1"/>
  <c r="R733" i="3"/>
  <c r="P733" i="3"/>
  <c r="BC732" i="3"/>
  <c r="BD732" i="3" s="1"/>
  <c r="AZ732" i="3"/>
  <c r="BA732" i="3" s="1"/>
  <c r="AW732" i="3"/>
  <c r="AX732" i="3" s="1"/>
  <c r="AT732" i="3"/>
  <c r="AU732" i="3" s="1"/>
  <c r="AQ732" i="3"/>
  <c r="AR732" i="3" s="1"/>
  <c r="AN732" i="3"/>
  <c r="AO732" i="3" s="1"/>
  <c r="AK732" i="3"/>
  <c r="AL732" i="3" s="1"/>
  <c r="AH732" i="3"/>
  <c r="AI732" i="3" s="1"/>
  <c r="AE732" i="3"/>
  <c r="AF732" i="3" s="1"/>
  <c r="AB732" i="3"/>
  <c r="AC732" i="3" s="1"/>
  <c r="Y732" i="3"/>
  <c r="Z732" i="3" s="1"/>
  <c r="V732" i="3"/>
  <c r="W732" i="3" s="1"/>
  <c r="R732" i="3"/>
  <c r="P732" i="3"/>
  <c r="BC731" i="3"/>
  <c r="BD731" i="3" s="1"/>
  <c r="AZ731" i="3"/>
  <c r="BA731" i="3" s="1"/>
  <c r="AW731" i="3"/>
  <c r="AX731" i="3" s="1"/>
  <c r="AT731" i="3"/>
  <c r="AU731" i="3" s="1"/>
  <c r="AQ731" i="3"/>
  <c r="AR731" i="3" s="1"/>
  <c r="AN731" i="3"/>
  <c r="AO731" i="3" s="1"/>
  <c r="AK731" i="3"/>
  <c r="AL731" i="3" s="1"/>
  <c r="AH731" i="3"/>
  <c r="AI731" i="3" s="1"/>
  <c r="AE731" i="3"/>
  <c r="AF731" i="3" s="1"/>
  <c r="AB731" i="3"/>
  <c r="AC731" i="3" s="1"/>
  <c r="Y731" i="3"/>
  <c r="Z731" i="3" s="1"/>
  <c r="V731" i="3"/>
  <c r="W731" i="3" s="1"/>
  <c r="R731" i="3"/>
  <c r="P731" i="3"/>
  <c r="BC730" i="3"/>
  <c r="BD730" i="3" s="1"/>
  <c r="AZ730" i="3"/>
  <c r="BA730" i="3" s="1"/>
  <c r="AW730" i="3"/>
  <c r="AX730" i="3" s="1"/>
  <c r="AT730" i="3"/>
  <c r="AU730" i="3" s="1"/>
  <c r="AQ730" i="3"/>
  <c r="AR730" i="3" s="1"/>
  <c r="AN730" i="3"/>
  <c r="AO730" i="3" s="1"/>
  <c r="AK730" i="3"/>
  <c r="AL730" i="3" s="1"/>
  <c r="AH730" i="3"/>
  <c r="AI730" i="3" s="1"/>
  <c r="AE730" i="3"/>
  <c r="AF730" i="3" s="1"/>
  <c r="AB730" i="3"/>
  <c r="AC730" i="3" s="1"/>
  <c r="Y730" i="3"/>
  <c r="Z730" i="3" s="1"/>
  <c r="V730" i="3"/>
  <c r="W730" i="3" s="1"/>
  <c r="R730" i="3"/>
  <c r="P730" i="3"/>
  <c r="BC729" i="3"/>
  <c r="BD729" i="3" s="1"/>
  <c r="AZ729" i="3"/>
  <c r="BA729" i="3" s="1"/>
  <c r="AW729" i="3"/>
  <c r="AX729" i="3" s="1"/>
  <c r="AT729" i="3"/>
  <c r="AU729" i="3" s="1"/>
  <c r="AQ729" i="3"/>
  <c r="AR729" i="3" s="1"/>
  <c r="AN729" i="3"/>
  <c r="AO729" i="3" s="1"/>
  <c r="AK729" i="3"/>
  <c r="AL729" i="3" s="1"/>
  <c r="AH729" i="3"/>
  <c r="AI729" i="3" s="1"/>
  <c r="AE729" i="3"/>
  <c r="AF729" i="3" s="1"/>
  <c r="AB729" i="3"/>
  <c r="AC729" i="3" s="1"/>
  <c r="Y729" i="3"/>
  <c r="Z729" i="3" s="1"/>
  <c r="V729" i="3"/>
  <c r="W729" i="3" s="1"/>
  <c r="R729" i="3"/>
  <c r="P729" i="3"/>
  <c r="BC728" i="3"/>
  <c r="BD728" i="3" s="1"/>
  <c r="AZ728" i="3"/>
  <c r="BA728" i="3" s="1"/>
  <c r="AW728" i="3"/>
  <c r="AX728" i="3" s="1"/>
  <c r="AT728" i="3"/>
  <c r="AU728" i="3" s="1"/>
  <c r="AQ728" i="3"/>
  <c r="AR728" i="3" s="1"/>
  <c r="AN728" i="3"/>
  <c r="AO728" i="3" s="1"/>
  <c r="AK728" i="3"/>
  <c r="AL728" i="3" s="1"/>
  <c r="AH728" i="3"/>
  <c r="AI728" i="3" s="1"/>
  <c r="AE728" i="3"/>
  <c r="AF728" i="3" s="1"/>
  <c r="AB728" i="3"/>
  <c r="AC728" i="3" s="1"/>
  <c r="Y728" i="3"/>
  <c r="Z728" i="3" s="1"/>
  <c r="V728" i="3"/>
  <c r="W728" i="3" s="1"/>
  <c r="R728" i="3"/>
  <c r="P728" i="3"/>
  <c r="BC727" i="3"/>
  <c r="BD727" i="3" s="1"/>
  <c r="AZ727" i="3"/>
  <c r="BA727" i="3" s="1"/>
  <c r="AW727" i="3"/>
  <c r="AX727" i="3" s="1"/>
  <c r="AT727" i="3"/>
  <c r="AU727" i="3" s="1"/>
  <c r="AQ727" i="3"/>
  <c r="AR727" i="3" s="1"/>
  <c r="AN727" i="3"/>
  <c r="AO727" i="3" s="1"/>
  <c r="AK727" i="3"/>
  <c r="AL727" i="3" s="1"/>
  <c r="AH727" i="3"/>
  <c r="AI727" i="3" s="1"/>
  <c r="AE727" i="3"/>
  <c r="AF727" i="3" s="1"/>
  <c r="AB727" i="3"/>
  <c r="AC727" i="3" s="1"/>
  <c r="Y727" i="3"/>
  <c r="Z727" i="3" s="1"/>
  <c r="V727" i="3"/>
  <c r="W727" i="3" s="1"/>
  <c r="R727" i="3"/>
  <c r="P727" i="3"/>
  <c r="BC726" i="3"/>
  <c r="BD726" i="3" s="1"/>
  <c r="AZ726" i="3"/>
  <c r="BA726" i="3" s="1"/>
  <c r="AW726" i="3"/>
  <c r="AX726" i="3" s="1"/>
  <c r="AT726" i="3"/>
  <c r="AU726" i="3" s="1"/>
  <c r="AQ726" i="3"/>
  <c r="AR726" i="3" s="1"/>
  <c r="AN726" i="3"/>
  <c r="AO726" i="3" s="1"/>
  <c r="AK726" i="3"/>
  <c r="AL726" i="3" s="1"/>
  <c r="AH726" i="3"/>
  <c r="AI726" i="3" s="1"/>
  <c r="AE726" i="3"/>
  <c r="AF726" i="3" s="1"/>
  <c r="AB726" i="3"/>
  <c r="AC726" i="3" s="1"/>
  <c r="Y726" i="3"/>
  <c r="Z726" i="3" s="1"/>
  <c r="V726" i="3"/>
  <c r="R726" i="3"/>
  <c r="P726" i="3"/>
  <c r="BC725" i="3"/>
  <c r="BD725" i="3" s="1"/>
  <c r="AZ725" i="3"/>
  <c r="BA725" i="3" s="1"/>
  <c r="AW725" i="3"/>
  <c r="AX725" i="3" s="1"/>
  <c r="AT725" i="3"/>
  <c r="AU725" i="3" s="1"/>
  <c r="AQ725" i="3"/>
  <c r="AR725" i="3" s="1"/>
  <c r="AN725" i="3"/>
  <c r="AO725" i="3" s="1"/>
  <c r="AK725" i="3"/>
  <c r="AL725" i="3" s="1"/>
  <c r="AH725" i="3"/>
  <c r="AI725" i="3" s="1"/>
  <c r="AE725" i="3"/>
  <c r="AF725" i="3" s="1"/>
  <c r="AB725" i="3"/>
  <c r="AC725" i="3" s="1"/>
  <c r="Y725" i="3"/>
  <c r="Z725" i="3" s="1"/>
  <c r="V725" i="3"/>
  <c r="W725" i="3" s="1"/>
  <c r="R725" i="3"/>
  <c r="P725" i="3"/>
  <c r="BC724" i="3"/>
  <c r="BD724" i="3" s="1"/>
  <c r="AZ724" i="3"/>
  <c r="BA724" i="3" s="1"/>
  <c r="AW724" i="3"/>
  <c r="AX724" i="3" s="1"/>
  <c r="AT724" i="3"/>
  <c r="AU724" i="3" s="1"/>
  <c r="AQ724" i="3"/>
  <c r="AR724" i="3" s="1"/>
  <c r="AN724" i="3"/>
  <c r="AO724" i="3" s="1"/>
  <c r="AK724" i="3"/>
  <c r="AL724" i="3" s="1"/>
  <c r="AH724" i="3"/>
  <c r="AI724" i="3" s="1"/>
  <c r="AE724" i="3"/>
  <c r="AF724" i="3" s="1"/>
  <c r="AB724" i="3"/>
  <c r="AC724" i="3" s="1"/>
  <c r="Y724" i="3"/>
  <c r="Z724" i="3" s="1"/>
  <c r="V724" i="3"/>
  <c r="W724" i="3" s="1"/>
  <c r="R724" i="3"/>
  <c r="P724" i="3"/>
  <c r="BC723" i="3"/>
  <c r="BD723" i="3" s="1"/>
  <c r="AZ723" i="3"/>
  <c r="BA723" i="3" s="1"/>
  <c r="AW723" i="3"/>
  <c r="AX723" i="3" s="1"/>
  <c r="AT723" i="3"/>
  <c r="AU723" i="3" s="1"/>
  <c r="AQ723" i="3"/>
  <c r="AR723" i="3" s="1"/>
  <c r="AN723" i="3"/>
  <c r="AO723" i="3" s="1"/>
  <c r="AK723" i="3"/>
  <c r="AL723" i="3" s="1"/>
  <c r="AH723" i="3"/>
  <c r="AI723" i="3" s="1"/>
  <c r="AE723" i="3"/>
  <c r="AF723" i="3" s="1"/>
  <c r="AB723" i="3"/>
  <c r="AC723" i="3" s="1"/>
  <c r="Y723" i="3"/>
  <c r="Z723" i="3" s="1"/>
  <c r="V723" i="3"/>
  <c r="W723" i="3" s="1"/>
  <c r="R723" i="3"/>
  <c r="P723" i="3"/>
  <c r="BC722" i="3"/>
  <c r="BD722" i="3" s="1"/>
  <c r="AZ722" i="3"/>
  <c r="BA722" i="3" s="1"/>
  <c r="AW722" i="3"/>
  <c r="AX722" i="3" s="1"/>
  <c r="AT722" i="3"/>
  <c r="AU722" i="3" s="1"/>
  <c r="AQ722" i="3"/>
  <c r="AR722" i="3" s="1"/>
  <c r="AN722" i="3"/>
  <c r="AO722" i="3" s="1"/>
  <c r="AK722" i="3"/>
  <c r="AL722" i="3" s="1"/>
  <c r="AH722" i="3"/>
  <c r="AI722" i="3" s="1"/>
  <c r="AE722" i="3"/>
  <c r="AF722" i="3" s="1"/>
  <c r="AB722" i="3"/>
  <c r="AC722" i="3" s="1"/>
  <c r="Y722" i="3"/>
  <c r="Z722" i="3" s="1"/>
  <c r="V722" i="3"/>
  <c r="W722" i="3" s="1"/>
  <c r="R722" i="3"/>
  <c r="P722" i="3"/>
  <c r="BC721" i="3"/>
  <c r="BD721" i="3" s="1"/>
  <c r="AZ721" i="3"/>
  <c r="BA721" i="3" s="1"/>
  <c r="AW721" i="3"/>
  <c r="AX721" i="3" s="1"/>
  <c r="AT721" i="3"/>
  <c r="AU721" i="3" s="1"/>
  <c r="AQ721" i="3"/>
  <c r="AR721" i="3" s="1"/>
  <c r="AN721" i="3"/>
  <c r="AO721" i="3" s="1"/>
  <c r="AK721" i="3"/>
  <c r="AL721" i="3" s="1"/>
  <c r="AH721" i="3"/>
  <c r="AI721" i="3" s="1"/>
  <c r="AE721" i="3"/>
  <c r="AF721" i="3" s="1"/>
  <c r="AB721" i="3"/>
  <c r="AC721" i="3" s="1"/>
  <c r="Y721" i="3"/>
  <c r="Z721" i="3" s="1"/>
  <c r="V721" i="3"/>
  <c r="W721" i="3" s="1"/>
  <c r="R721" i="3"/>
  <c r="P721" i="3"/>
  <c r="BC720" i="3"/>
  <c r="BD720" i="3" s="1"/>
  <c r="AZ720" i="3"/>
  <c r="BA720" i="3" s="1"/>
  <c r="AW720" i="3"/>
  <c r="AX720" i="3" s="1"/>
  <c r="AT720" i="3"/>
  <c r="AU720" i="3" s="1"/>
  <c r="AQ720" i="3"/>
  <c r="AR720" i="3" s="1"/>
  <c r="AN720" i="3"/>
  <c r="AO720" i="3" s="1"/>
  <c r="AK720" i="3"/>
  <c r="AL720" i="3" s="1"/>
  <c r="AH720" i="3"/>
  <c r="AI720" i="3" s="1"/>
  <c r="AE720" i="3"/>
  <c r="AF720" i="3" s="1"/>
  <c r="AB720" i="3"/>
  <c r="AC720" i="3" s="1"/>
  <c r="Y720" i="3"/>
  <c r="Z720" i="3" s="1"/>
  <c r="V720" i="3"/>
  <c r="W720" i="3" s="1"/>
  <c r="R720" i="3"/>
  <c r="P720" i="3"/>
  <c r="BC719" i="3"/>
  <c r="BD719" i="3" s="1"/>
  <c r="AZ719" i="3"/>
  <c r="BA719" i="3" s="1"/>
  <c r="AW719" i="3"/>
  <c r="AX719" i="3" s="1"/>
  <c r="AT719" i="3"/>
  <c r="AU719" i="3" s="1"/>
  <c r="AQ719" i="3"/>
  <c r="AR719" i="3" s="1"/>
  <c r="AN719" i="3"/>
  <c r="AO719" i="3" s="1"/>
  <c r="AK719" i="3"/>
  <c r="AL719" i="3" s="1"/>
  <c r="AH719" i="3"/>
  <c r="AI719" i="3" s="1"/>
  <c r="AE719" i="3"/>
  <c r="AF719" i="3" s="1"/>
  <c r="AB719" i="3"/>
  <c r="AC719" i="3" s="1"/>
  <c r="Y719" i="3"/>
  <c r="Z719" i="3" s="1"/>
  <c r="V719" i="3"/>
  <c r="W719" i="3" s="1"/>
  <c r="R719" i="3"/>
  <c r="P719" i="3"/>
  <c r="BC718" i="3"/>
  <c r="BD718" i="3" s="1"/>
  <c r="AZ718" i="3"/>
  <c r="BA718" i="3" s="1"/>
  <c r="AW718" i="3"/>
  <c r="AX718" i="3" s="1"/>
  <c r="AT718" i="3"/>
  <c r="AU718" i="3" s="1"/>
  <c r="AQ718" i="3"/>
  <c r="AR718" i="3" s="1"/>
  <c r="AN718" i="3"/>
  <c r="AO718" i="3" s="1"/>
  <c r="AK718" i="3"/>
  <c r="AL718" i="3" s="1"/>
  <c r="AH718" i="3"/>
  <c r="AI718" i="3" s="1"/>
  <c r="AE718" i="3"/>
  <c r="AF718" i="3" s="1"/>
  <c r="AB718" i="3"/>
  <c r="AC718" i="3" s="1"/>
  <c r="Y718" i="3"/>
  <c r="Z718" i="3" s="1"/>
  <c r="V718" i="3"/>
  <c r="R718" i="3"/>
  <c r="P718" i="3"/>
  <c r="BC717" i="3"/>
  <c r="BD717" i="3" s="1"/>
  <c r="AZ717" i="3"/>
  <c r="BA717" i="3" s="1"/>
  <c r="AW717" i="3"/>
  <c r="AX717" i="3" s="1"/>
  <c r="AT717" i="3"/>
  <c r="AU717" i="3" s="1"/>
  <c r="AQ717" i="3"/>
  <c r="AR717" i="3" s="1"/>
  <c r="AN717" i="3"/>
  <c r="AO717" i="3" s="1"/>
  <c r="AK717" i="3"/>
  <c r="AL717" i="3" s="1"/>
  <c r="AH717" i="3"/>
  <c r="AI717" i="3" s="1"/>
  <c r="AE717" i="3"/>
  <c r="AF717" i="3" s="1"/>
  <c r="AB717" i="3"/>
  <c r="AC717" i="3" s="1"/>
  <c r="Y717" i="3"/>
  <c r="Z717" i="3" s="1"/>
  <c r="V717" i="3"/>
  <c r="W717" i="3" s="1"/>
  <c r="R717" i="3"/>
  <c r="P717" i="3"/>
  <c r="BC716" i="3"/>
  <c r="BD716" i="3" s="1"/>
  <c r="AZ716" i="3"/>
  <c r="BA716" i="3" s="1"/>
  <c r="AW716" i="3"/>
  <c r="AX716" i="3" s="1"/>
  <c r="AT716" i="3"/>
  <c r="AU716" i="3" s="1"/>
  <c r="AQ716" i="3"/>
  <c r="AR716" i="3" s="1"/>
  <c r="AN716" i="3"/>
  <c r="AO716" i="3" s="1"/>
  <c r="AK716" i="3"/>
  <c r="AL716" i="3" s="1"/>
  <c r="AH716" i="3"/>
  <c r="AI716" i="3" s="1"/>
  <c r="AE716" i="3"/>
  <c r="AF716" i="3" s="1"/>
  <c r="AB716" i="3"/>
  <c r="AC716" i="3" s="1"/>
  <c r="Y716" i="3"/>
  <c r="Z716" i="3" s="1"/>
  <c r="V716" i="3"/>
  <c r="W716" i="3" s="1"/>
  <c r="R716" i="3"/>
  <c r="P716" i="3"/>
  <c r="BC715" i="3"/>
  <c r="BD715" i="3" s="1"/>
  <c r="AZ715" i="3"/>
  <c r="BA715" i="3" s="1"/>
  <c r="AW715" i="3"/>
  <c r="AX715" i="3" s="1"/>
  <c r="AT715" i="3"/>
  <c r="AU715" i="3" s="1"/>
  <c r="AQ715" i="3"/>
  <c r="AR715" i="3" s="1"/>
  <c r="AN715" i="3"/>
  <c r="AO715" i="3" s="1"/>
  <c r="AK715" i="3"/>
  <c r="AL715" i="3" s="1"/>
  <c r="AH715" i="3"/>
  <c r="AI715" i="3" s="1"/>
  <c r="AE715" i="3"/>
  <c r="AF715" i="3" s="1"/>
  <c r="AB715" i="3"/>
  <c r="AC715" i="3" s="1"/>
  <c r="Y715" i="3"/>
  <c r="Z715" i="3" s="1"/>
  <c r="V715" i="3"/>
  <c r="W715" i="3" s="1"/>
  <c r="R715" i="3"/>
  <c r="P715" i="3"/>
  <c r="BC714" i="3"/>
  <c r="BD714" i="3" s="1"/>
  <c r="AZ714" i="3"/>
  <c r="BA714" i="3" s="1"/>
  <c r="AW714" i="3"/>
  <c r="AX714" i="3" s="1"/>
  <c r="AT714" i="3"/>
  <c r="AU714" i="3" s="1"/>
  <c r="AQ714" i="3"/>
  <c r="AR714" i="3" s="1"/>
  <c r="AN714" i="3"/>
  <c r="AO714" i="3" s="1"/>
  <c r="AK714" i="3"/>
  <c r="AL714" i="3" s="1"/>
  <c r="AH714" i="3"/>
  <c r="AI714" i="3" s="1"/>
  <c r="AE714" i="3"/>
  <c r="AF714" i="3" s="1"/>
  <c r="AB714" i="3"/>
  <c r="AC714" i="3" s="1"/>
  <c r="Y714" i="3"/>
  <c r="Z714" i="3" s="1"/>
  <c r="V714" i="3"/>
  <c r="W714" i="3" s="1"/>
  <c r="R714" i="3"/>
  <c r="P714" i="3"/>
  <c r="BC713" i="3"/>
  <c r="BD713" i="3" s="1"/>
  <c r="AZ713" i="3"/>
  <c r="BA713" i="3" s="1"/>
  <c r="AW713" i="3"/>
  <c r="AX713" i="3" s="1"/>
  <c r="AT713" i="3"/>
  <c r="AU713" i="3" s="1"/>
  <c r="AQ713" i="3"/>
  <c r="AR713" i="3" s="1"/>
  <c r="AN713" i="3"/>
  <c r="AO713" i="3" s="1"/>
  <c r="AK713" i="3"/>
  <c r="AL713" i="3" s="1"/>
  <c r="AH713" i="3"/>
  <c r="AI713" i="3" s="1"/>
  <c r="AE713" i="3"/>
  <c r="AF713" i="3" s="1"/>
  <c r="AB713" i="3"/>
  <c r="AC713" i="3" s="1"/>
  <c r="Y713" i="3"/>
  <c r="Z713" i="3" s="1"/>
  <c r="V713" i="3"/>
  <c r="W713" i="3" s="1"/>
  <c r="R713" i="3"/>
  <c r="P713" i="3"/>
  <c r="BC712" i="3"/>
  <c r="BD712" i="3" s="1"/>
  <c r="AZ712" i="3"/>
  <c r="BA712" i="3" s="1"/>
  <c r="AW712" i="3"/>
  <c r="AX712" i="3" s="1"/>
  <c r="AT712" i="3"/>
  <c r="AU712" i="3" s="1"/>
  <c r="AQ712" i="3"/>
  <c r="AR712" i="3" s="1"/>
  <c r="AN712" i="3"/>
  <c r="AO712" i="3" s="1"/>
  <c r="AK712" i="3"/>
  <c r="AL712" i="3" s="1"/>
  <c r="AH712" i="3"/>
  <c r="AI712" i="3" s="1"/>
  <c r="AE712" i="3"/>
  <c r="AF712" i="3" s="1"/>
  <c r="AB712" i="3"/>
  <c r="AC712" i="3" s="1"/>
  <c r="Y712" i="3"/>
  <c r="Z712" i="3" s="1"/>
  <c r="V712" i="3"/>
  <c r="W712" i="3" s="1"/>
  <c r="R712" i="3"/>
  <c r="P712" i="3"/>
  <c r="BC711" i="3"/>
  <c r="BD711" i="3" s="1"/>
  <c r="AZ711" i="3"/>
  <c r="BA711" i="3" s="1"/>
  <c r="AW711" i="3"/>
  <c r="AX711" i="3" s="1"/>
  <c r="AT711" i="3"/>
  <c r="AU711" i="3" s="1"/>
  <c r="AQ711" i="3"/>
  <c r="AR711" i="3" s="1"/>
  <c r="AN711" i="3"/>
  <c r="AO711" i="3" s="1"/>
  <c r="AK711" i="3"/>
  <c r="AL711" i="3" s="1"/>
  <c r="AH711" i="3"/>
  <c r="AI711" i="3" s="1"/>
  <c r="AE711" i="3"/>
  <c r="AF711" i="3" s="1"/>
  <c r="AB711" i="3"/>
  <c r="AC711" i="3" s="1"/>
  <c r="Y711" i="3"/>
  <c r="Z711" i="3" s="1"/>
  <c r="V711" i="3"/>
  <c r="W711" i="3" s="1"/>
  <c r="R711" i="3"/>
  <c r="P711" i="3"/>
  <c r="BC710" i="3"/>
  <c r="BD710" i="3" s="1"/>
  <c r="AZ710" i="3"/>
  <c r="BA710" i="3" s="1"/>
  <c r="AW710" i="3"/>
  <c r="AX710" i="3" s="1"/>
  <c r="AT710" i="3"/>
  <c r="AU710" i="3" s="1"/>
  <c r="AQ710" i="3"/>
  <c r="AR710" i="3" s="1"/>
  <c r="AN710" i="3"/>
  <c r="AO710" i="3" s="1"/>
  <c r="AK710" i="3"/>
  <c r="AL710" i="3" s="1"/>
  <c r="AH710" i="3"/>
  <c r="AI710" i="3" s="1"/>
  <c r="AE710" i="3"/>
  <c r="AF710" i="3" s="1"/>
  <c r="AB710" i="3"/>
  <c r="AC710" i="3" s="1"/>
  <c r="Y710" i="3"/>
  <c r="Z710" i="3" s="1"/>
  <c r="V710" i="3"/>
  <c r="W710" i="3" s="1"/>
  <c r="R710" i="3"/>
  <c r="P710" i="3"/>
  <c r="BC709" i="3"/>
  <c r="BD709" i="3" s="1"/>
  <c r="AZ709" i="3"/>
  <c r="BA709" i="3" s="1"/>
  <c r="AW709" i="3"/>
  <c r="AX709" i="3" s="1"/>
  <c r="AT709" i="3"/>
  <c r="AU709" i="3" s="1"/>
  <c r="AQ709" i="3"/>
  <c r="AR709" i="3" s="1"/>
  <c r="AN709" i="3"/>
  <c r="AO709" i="3" s="1"/>
  <c r="AK709" i="3"/>
  <c r="AL709" i="3" s="1"/>
  <c r="AH709" i="3"/>
  <c r="AI709" i="3" s="1"/>
  <c r="AE709" i="3"/>
  <c r="AF709" i="3" s="1"/>
  <c r="AB709" i="3"/>
  <c r="AC709" i="3" s="1"/>
  <c r="Y709" i="3"/>
  <c r="Z709" i="3" s="1"/>
  <c r="V709" i="3"/>
  <c r="W709" i="3" s="1"/>
  <c r="R709" i="3"/>
  <c r="P709" i="3"/>
  <c r="BC708" i="3"/>
  <c r="BD708" i="3" s="1"/>
  <c r="AZ708" i="3"/>
  <c r="BA708" i="3" s="1"/>
  <c r="AW708" i="3"/>
  <c r="AX708" i="3" s="1"/>
  <c r="AT708" i="3"/>
  <c r="AU708" i="3" s="1"/>
  <c r="AQ708" i="3"/>
  <c r="AR708" i="3" s="1"/>
  <c r="AN708" i="3"/>
  <c r="AO708" i="3" s="1"/>
  <c r="AK708" i="3"/>
  <c r="AL708" i="3" s="1"/>
  <c r="AH708" i="3"/>
  <c r="AI708" i="3" s="1"/>
  <c r="AE708" i="3"/>
  <c r="AF708" i="3" s="1"/>
  <c r="AB708" i="3"/>
  <c r="AC708" i="3" s="1"/>
  <c r="Y708" i="3"/>
  <c r="Z708" i="3" s="1"/>
  <c r="V708" i="3"/>
  <c r="W708" i="3" s="1"/>
  <c r="R708" i="3"/>
  <c r="P708" i="3"/>
  <c r="BC707" i="3"/>
  <c r="BD707" i="3" s="1"/>
  <c r="AZ707" i="3"/>
  <c r="BA707" i="3" s="1"/>
  <c r="AW707" i="3"/>
  <c r="AX707" i="3" s="1"/>
  <c r="AT707" i="3"/>
  <c r="AU707" i="3" s="1"/>
  <c r="AQ707" i="3"/>
  <c r="AR707" i="3" s="1"/>
  <c r="AN707" i="3"/>
  <c r="AO707" i="3" s="1"/>
  <c r="AK707" i="3"/>
  <c r="AL707" i="3" s="1"/>
  <c r="AH707" i="3"/>
  <c r="AI707" i="3" s="1"/>
  <c r="AE707" i="3"/>
  <c r="AF707" i="3" s="1"/>
  <c r="AB707" i="3"/>
  <c r="AC707" i="3" s="1"/>
  <c r="Y707" i="3"/>
  <c r="Z707" i="3" s="1"/>
  <c r="V707" i="3"/>
  <c r="W707" i="3" s="1"/>
  <c r="R707" i="3"/>
  <c r="P707" i="3"/>
  <c r="BC706" i="3"/>
  <c r="BD706" i="3" s="1"/>
  <c r="AZ706" i="3"/>
  <c r="BA706" i="3" s="1"/>
  <c r="AW706" i="3"/>
  <c r="AX706" i="3" s="1"/>
  <c r="AT706" i="3"/>
  <c r="AU706" i="3" s="1"/>
  <c r="AQ706" i="3"/>
  <c r="AR706" i="3" s="1"/>
  <c r="AN706" i="3"/>
  <c r="AO706" i="3" s="1"/>
  <c r="AK706" i="3"/>
  <c r="AL706" i="3" s="1"/>
  <c r="AH706" i="3"/>
  <c r="AI706" i="3" s="1"/>
  <c r="AE706" i="3"/>
  <c r="AF706" i="3" s="1"/>
  <c r="AB706" i="3"/>
  <c r="AC706" i="3" s="1"/>
  <c r="Y706" i="3"/>
  <c r="Z706" i="3" s="1"/>
  <c r="V706" i="3"/>
  <c r="W706" i="3" s="1"/>
  <c r="R706" i="3"/>
  <c r="P706" i="3"/>
  <c r="BC705" i="3"/>
  <c r="BD705" i="3" s="1"/>
  <c r="AZ705" i="3"/>
  <c r="BA705" i="3" s="1"/>
  <c r="AW705" i="3"/>
  <c r="AX705" i="3" s="1"/>
  <c r="AT705" i="3"/>
  <c r="AU705" i="3" s="1"/>
  <c r="AQ705" i="3"/>
  <c r="AR705" i="3" s="1"/>
  <c r="AN705" i="3"/>
  <c r="AO705" i="3" s="1"/>
  <c r="AK705" i="3"/>
  <c r="AL705" i="3" s="1"/>
  <c r="AH705" i="3"/>
  <c r="AI705" i="3" s="1"/>
  <c r="AE705" i="3"/>
  <c r="AF705" i="3" s="1"/>
  <c r="AB705" i="3"/>
  <c r="AC705" i="3" s="1"/>
  <c r="Y705" i="3"/>
  <c r="Z705" i="3" s="1"/>
  <c r="V705" i="3"/>
  <c r="W705" i="3" s="1"/>
  <c r="R705" i="3"/>
  <c r="P705" i="3"/>
  <c r="BC704" i="3"/>
  <c r="BD704" i="3" s="1"/>
  <c r="AZ704" i="3"/>
  <c r="BA704" i="3" s="1"/>
  <c r="AW704" i="3"/>
  <c r="AX704" i="3" s="1"/>
  <c r="AT704" i="3"/>
  <c r="AU704" i="3" s="1"/>
  <c r="AQ704" i="3"/>
  <c r="AR704" i="3" s="1"/>
  <c r="AN704" i="3"/>
  <c r="AO704" i="3" s="1"/>
  <c r="AK704" i="3"/>
  <c r="AL704" i="3" s="1"/>
  <c r="AH704" i="3"/>
  <c r="AI704" i="3" s="1"/>
  <c r="AE704" i="3"/>
  <c r="AF704" i="3" s="1"/>
  <c r="AB704" i="3"/>
  <c r="AC704" i="3" s="1"/>
  <c r="Y704" i="3"/>
  <c r="Z704" i="3" s="1"/>
  <c r="V704" i="3"/>
  <c r="W704" i="3" s="1"/>
  <c r="R704" i="3"/>
  <c r="P704" i="3"/>
  <c r="BC703" i="3"/>
  <c r="BD703" i="3" s="1"/>
  <c r="AZ703" i="3"/>
  <c r="BA703" i="3" s="1"/>
  <c r="AW703" i="3"/>
  <c r="AX703" i="3" s="1"/>
  <c r="AT703" i="3"/>
  <c r="AU703" i="3" s="1"/>
  <c r="AQ703" i="3"/>
  <c r="AR703" i="3" s="1"/>
  <c r="AN703" i="3"/>
  <c r="AO703" i="3" s="1"/>
  <c r="AK703" i="3"/>
  <c r="AL703" i="3" s="1"/>
  <c r="AH703" i="3"/>
  <c r="AI703" i="3" s="1"/>
  <c r="AE703" i="3"/>
  <c r="AF703" i="3" s="1"/>
  <c r="AB703" i="3"/>
  <c r="AC703" i="3" s="1"/>
  <c r="Y703" i="3"/>
  <c r="Z703" i="3" s="1"/>
  <c r="V703" i="3"/>
  <c r="W703" i="3" s="1"/>
  <c r="R703" i="3"/>
  <c r="P703" i="3"/>
  <c r="BC702" i="3"/>
  <c r="BD702" i="3" s="1"/>
  <c r="AZ702" i="3"/>
  <c r="BA702" i="3" s="1"/>
  <c r="AW702" i="3"/>
  <c r="AX702" i="3" s="1"/>
  <c r="AT702" i="3"/>
  <c r="AU702" i="3" s="1"/>
  <c r="AQ702" i="3"/>
  <c r="AR702" i="3" s="1"/>
  <c r="AN702" i="3"/>
  <c r="AO702" i="3" s="1"/>
  <c r="AK702" i="3"/>
  <c r="AL702" i="3" s="1"/>
  <c r="AH702" i="3"/>
  <c r="AI702" i="3" s="1"/>
  <c r="AE702" i="3"/>
  <c r="AF702" i="3" s="1"/>
  <c r="AB702" i="3"/>
  <c r="AC702" i="3" s="1"/>
  <c r="Y702" i="3"/>
  <c r="Z702" i="3" s="1"/>
  <c r="V702" i="3"/>
  <c r="W702" i="3" s="1"/>
  <c r="R702" i="3"/>
  <c r="P702" i="3"/>
  <c r="BC701" i="3"/>
  <c r="BD701" i="3" s="1"/>
  <c r="AZ701" i="3"/>
  <c r="BA701" i="3" s="1"/>
  <c r="AW701" i="3"/>
  <c r="AX701" i="3" s="1"/>
  <c r="AT701" i="3"/>
  <c r="AU701" i="3" s="1"/>
  <c r="AQ701" i="3"/>
  <c r="AR701" i="3" s="1"/>
  <c r="AN701" i="3"/>
  <c r="AO701" i="3" s="1"/>
  <c r="AK701" i="3"/>
  <c r="AL701" i="3" s="1"/>
  <c r="AH701" i="3"/>
  <c r="AI701" i="3" s="1"/>
  <c r="AE701" i="3"/>
  <c r="AF701" i="3" s="1"/>
  <c r="AB701" i="3"/>
  <c r="AC701" i="3" s="1"/>
  <c r="Y701" i="3"/>
  <c r="Z701" i="3" s="1"/>
  <c r="V701" i="3"/>
  <c r="W701" i="3" s="1"/>
  <c r="R701" i="3"/>
  <c r="P701" i="3"/>
  <c r="BC700" i="3"/>
  <c r="BD700" i="3" s="1"/>
  <c r="AZ700" i="3"/>
  <c r="BA700" i="3" s="1"/>
  <c r="AW700" i="3"/>
  <c r="AX700" i="3" s="1"/>
  <c r="AT700" i="3"/>
  <c r="AU700" i="3" s="1"/>
  <c r="AQ700" i="3"/>
  <c r="AR700" i="3" s="1"/>
  <c r="AN700" i="3"/>
  <c r="AO700" i="3" s="1"/>
  <c r="AK700" i="3"/>
  <c r="AL700" i="3" s="1"/>
  <c r="AH700" i="3"/>
  <c r="AI700" i="3" s="1"/>
  <c r="AE700" i="3"/>
  <c r="AF700" i="3" s="1"/>
  <c r="AB700" i="3"/>
  <c r="AC700" i="3" s="1"/>
  <c r="Y700" i="3"/>
  <c r="Z700" i="3" s="1"/>
  <c r="V700" i="3"/>
  <c r="W700" i="3" s="1"/>
  <c r="R700" i="3"/>
  <c r="P700" i="3"/>
  <c r="BC699" i="3"/>
  <c r="BD699" i="3" s="1"/>
  <c r="AZ699" i="3"/>
  <c r="BA699" i="3" s="1"/>
  <c r="AW699" i="3"/>
  <c r="AX699" i="3" s="1"/>
  <c r="AT699" i="3"/>
  <c r="AU699" i="3" s="1"/>
  <c r="AQ699" i="3"/>
  <c r="AR699" i="3" s="1"/>
  <c r="AN699" i="3"/>
  <c r="AO699" i="3" s="1"/>
  <c r="AK699" i="3"/>
  <c r="AL699" i="3" s="1"/>
  <c r="AH699" i="3"/>
  <c r="AI699" i="3" s="1"/>
  <c r="AE699" i="3"/>
  <c r="AF699" i="3" s="1"/>
  <c r="AB699" i="3"/>
  <c r="AC699" i="3" s="1"/>
  <c r="Y699" i="3"/>
  <c r="Z699" i="3" s="1"/>
  <c r="V699" i="3"/>
  <c r="W699" i="3" s="1"/>
  <c r="R699" i="3"/>
  <c r="P699" i="3"/>
  <c r="BC698" i="3"/>
  <c r="BD698" i="3" s="1"/>
  <c r="AZ698" i="3"/>
  <c r="BA698" i="3" s="1"/>
  <c r="AW698" i="3"/>
  <c r="AX698" i="3" s="1"/>
  <c r="AT698" i="3"/>
  <c r="AU698" i="3" s="1"/>
  <c r="AQ698" i="3"/>
  <c r="AR698" i="3" s="1"/>
  <c r="AN698" i="3"/>
  <c r="AO698" i="3" s="1"/>
  <c r="AK698" i="3"/>
  <c r="AL698" i="3" s="1"/>
  <c r="AH698" i="3"/>
  <c r="AI698" i="3" s="1"/>
  <c r="AE698" i="3"/>
  <c r="AF698" i="3" s="1"/>
  <c r="AB698" i="3"/>
  <c r="AC698" i="3" s="1"/>
  <c r="Y698" i="3"/>
  <c r="Z698" i="3" s="1"/>
  <c r="V698" i="3"/>
  <c r="W698" i="3" s="1"/>
  <c r="R698" i="3"/>
  <c r="P698" i="3"/>
  <c r="BC697" i="3"/>
  <c r="BD697" i="3" s="1"/>
  <c r="AZ697" i="3"/>
  <c r="BA697" i="3" s="1"/>
  <c r="AW697" i="3"/>
  <c r="AX697" i="3" s="1"/>
  <c r="AT697" i="3"/>
  <c r="AU697" i="3" s="1"/>
  <c r="AQ697" i="3"/>
  <c r="AR697" i="3" s="1"/>
  <c r="AN697" i="3"/>
  <c r="AO697" i="3" s="1"/>
  <c r="AK697" i="3"/>
  <c r="AL697" i="3" s="1"/>
  <c r="AH697" i="3"/>
  <c r="AI697" i="3" s="1"/>
  <c r="AE697" i="3"/>
  <c r="AF697" i="3" s="1"/>
  <c r="AB697" i="3"/>
  <c r="AC697" i="3" s="1"/>
  <c r="Y697" i="3"/>
  <c r="Z697" i="3" s="1"/>
  <c r="V697" i="3"/>
  <c r="W697" i="3" s="1"/>
  <c r="R697" i="3"/>
  <c r="P697" i="3"/>
  <c r="BC696" i="3"/>
  <c r="BD696" i="3" s="1"/>
  <c r="AZ696" i="3"/>
  <c r="BA696" i="3" s="1"/>
  <c r="AW696" i="3"/>
  <c r="AX696" i="3" s="1"/>
  <c r="AT696" i="3"/>
  <c r="AU696" i="3" s="1"/>
  <c r="AQ696" i="3"/>
  <c r="AR696" i="3" s="1"/>
  <c r="AN696" i="3"/>
  <c r="AO696" i="3" s="1"/>
  <c r="AK696" i="3"/>
  <c r="AL696" i="3" s="1"/>
  <c r="AH696" i="3"/>
  <c r="AI696" i="3" s="1"/>
  <c r="AE696" i="3"/>
  <c r="AF696" i="3" s="1"/>
  <c r="AB696" i="3"/>
  <c r="AC696" i="3" s="1"/>
  <c r="Y696" i="3"/>
  <c r="Z696" i="3" s="1"/>
  <c r="V696" i="3"/>
  <c r="W696" i="3" s="1"/>
  <c r="R696" i="3"/>
  <c r="P696" i="3"/>
  <c r="BC695" i="3"/>
  <c r="BD695" i="3" s="1"/>
  <c r="AZ695" i="3"/>
  <c r="BA695" i="3" s="1"/>
  <c r="AW695" i="3"/>
  <c r="AX695" i="3" s="1"/>
  <c r="AT695" i="3"/>
  <c r="AU695" i="3" s="1"/>
  <c r="AQ695" i="3"/>
  <c r="AR695" i="3" s="1"/>
  <c r="AN695" i="3"/>
  <c r="AO695" i="3" s="1"/>
  <c r="AK695" i="3"/>
  <c r="AL695" i="3" s="1"/>
  <c r="AH695" i="3"/>
  <c r="AI695" i="3" s="1"/>
  <c r="AE695" i="3"/>
  <c r="AF695" i="3" s="1"/>
  <c r="AB695" i="3"/>
  <c r="AC695" i="3" s="1"/>
  <c r="Y695" i="3"/>
  <c r="Z695" i="3" s="1"/>
  <c r="V695" i="3"/>
  <c r="W695" i="3" s="1"/>
  <c r="R695" i="3"/>
  <c r="P695" i="3"/>
  <c r="BC694" i="3"/>
  <c r="BD694" i="3" s="1"/>
  <c r="AZ694" i="3"/>
  <c r="BA694" i="3" s="1"/>
  <c r="AW694" i="3"/>
  <c r="AX694" i="3" s="1"/>
  <c r="AT694" i="3"/>
  <c r="AU694" i="3" s="1"/>
  <c r="AQ694" i="3"/>
  <c r="AR694" i="3" s="1"/>
  <c r="AN694" i="3"/>
  <c r="AO694" i="3" s="1"/>
  <c r="AK694" i="3"/>
  <c r="AL694" i="3" s="1"/>
  <c r="AH694" i="3"/>
  <c r="AI694" i="3" s="1"/>
  <c r="AE694" i="3"/>
  <c r="AF694" i="3" s="1"/>
  <c r="AB694" i="3"/>
  <c r="AC694" i="3" s="1"/>
  <c r="Y694" i="3"/>
  <c r="Z694" i="3" s="1"/>
  <c r="V694" i="3"/>
  <c r="W694" i="3" s="1"/>
  <c r="R694" i="3"/>
  <c r="P694" i="3"/>
  <c r="BC693" i="3"/>
  <c r="BD693" i="3" s="1"/>
  <c r="AZ693" i="3"/>
  <c r="BA693" i="3" s="1"/>
  <c r="AW693" i="3"/>
  <c r="AX693" i="3" s="1"/>
  <c r="AT693" i="3"/>
  <c r="AU693" i="3" s="1"/>
  <c r="AQ693" i="3"/>
  <c r="AR693" i="3" s="1"/>
  <c r="AN693" i="3"/>
  <c r="AO693" i="3" s="1"/>
  <c r="AK693" i="3"/>
  <c r="AL693" i="3" s="1"/>
  <c r="AH693" i="3"/>
  <c r="AI693" i="3" s="1"/>
  <c r="AE693" i="3"/>
  <c r="AF693" i="3" s="1"/>
  <c r="AB693" i="3"/>
  <c r="AC693" i="3" s="1"/>
  <c r="Y693" i="3"/>
  <c r="Z693" i="3" s="1"/>
  <c r="V693" i="3"/>
  <c r="W693" i="3" s="1"/>
  <c r="R693" i="3"/>
  <c r="P693" i="3"/>
  <c r="BC692" i="3"/>
  <c r="BD692" i="3" s="1"/>
  <c r="AZ692" i="3"/>
  <c r="BA692" i="3" s="1"/>
  <c r="AW692" i="3"/>
  <c r="AX692" i="3" s="1"/>
  <c r="AT692" i="3"/>
  <c r="AU692" i="3" s="1"/>
  <c r="AQ692" i="3"/>
  <c r="AR692" i="3" s="1"/>
  <c r="AN692" i="3"/>
  <c r="AO692" i="3" s="1"/>
  <c r="AK692" i="3"/>
  <c r="AL692" i="3" s="1"/>
  <c r="AH692" i="3"/>
  <c r="AI692" i="3" s="1"/>
  <c r="AE692" i="3"/>
  <c r="AF692" i="3" s="1"/>
  <c r="AB692" i="3"/>
  <c r="AC692" i="3" s="1"/>
  <c r="Y692" i="3"/>
  <c r="Z692" i="3" s="1"/>
  <c r="V692" i="3"/>
  <c r="W692" i="3" s="1"/>
  <c r="R692" i="3"/>
  <c r="P692" i="3"/>
  <c r="BC691" i="3"/>
  <c r="BD691" i="3" s="1"/>
  <c r="AZ691" i="3"/>
  <c r="BA691" i="3" s="1"/>
  <c r="AW691" i="3"/>
  <c r="AX691" i="3" s="1"/>
  <c r="AT691" i="3"/>
  <c r="AU691" i="3" s="1"/>
  <c r="AQ691" i="3"/>
  <c r="AR691" i="3" s="1"/>
  <c r="AN691" i="3"/>
  <c r="AO691" i="3" s="1"/>
  <c r="AK691" i="3"/>
  <c r="AL691" i="3" s="1"/>
  <c r="AH691" i="3"/>
  <c r="AI691" i="3" s="1"/>
  <c r="AE691" i="3"/>
  <c r="AF691" i="3" s="1"/>
  <c r="AB691" i="3"/>
  <c r="AC691" i="3" s="1"/>
  <c r="Y691" i="3"/>
  <c r="Z691" i="3" s="1"/>
  <c r="V691" i="3"/>
  <c r="W691" i="3" s="1"/>
  <c r="R691" i="3"/>
  <c r="P691" i="3"/>
  <c r="BC690" i="3"/>
  <c r="BD690" i="3" s="1"/>
  <c r="AZ690" i="3"/>
  <c r="BA690" i="3" s="1"/>
  <c r="AW690" i="3"/>
  <c r="AX690" i="3" s="1"/>
  <c r="AT690" i="3"/>
  <c r="AU690" i="3" s="1"/>
  <c r="AQ690" i="3"/>
  <c r="AR690" i="3" s="1"/>
  <c r="AN690" i="3"/>
  <c r="AO690" i="3" s="1"/>
  <c r="AK690" i="3"/>
  <c r="AL690" i="3" s="1"/>
  <c r="AH690" i="3"/>
  <c r="AI690" i="3" s="1"/>
  <c r="AE690" i="3"/>
  <c r="AF690" i="3" s="1"/>
  <c r="AB690" i="3"/>
  <c r="AC690" i="3" s="1"/>
  <c r="Y690" i="3"/>
  <c r="Z690" i="3" s="1"/>
  <c r="V690" i="3"/>
  <c r="W690" i="3" s="1"/>
  <c r="R690" i="3"/>
  <c r="P690" i="3"/>
  <c r="BC689" i="3"/>
  <c r="BD689" i="3" s="1"/>
  <c r="AZ689" i="3"/>
  <c r="BA689" i="3" s="1"/>
  <c r="AW689" i="3"/>
  <c r="AX689" i="3" s="1"/>
  <c r="AT689" i="3"/>
  <c r="AU689" i="3" s="1"/>
  <c r="AQ689" i="3"/>
  <c r="AR689" i="3" s="1"/>
  <c r="AN689" i="3"/>
  <c r="AO689" i="3" s="1"/>
  <c r="AK689" i="3"/>
  <c r="AL689" i="3" s="1"/>
  <c r="AH689" i="3"/>
  <c r="AI689" i="3" s="1"/>
  <c r="AE689" i="3"/>
  <c r="AF689" i="3" s="1"/>
  <c r="AB689" i="3"/>
  <c r="AC689" i="3" s="1"/>
  <c r="Y689" i="3"/>
  <c r="Z689" i="3" s="1"/>
  <c r="V689" i="3"/>
  <c r="W689" i="3" s="1"/>
  <c r="R689" i="3"/>
  <c r="P689" i="3"/>
  <c r="BC688" i="3"/>
  <c r="BD688" i="3" s="1"/>
  <c r="AZ688" i="3"/>
  <c r="BA688" i="3" s="1"/>
  <c r="AW688" i="3"/>
  <c r="AX688" i="3" s="1"/>
  <c r="AT688" i="3"/>
  <c r="AU688" i="3" s="1"/>
  <c r="AQ688" i="3"/>
  <c r="AR688" i="3" s="1"/>
  <c r="AN688" i="3"/>
  <c r="AO688" i="3" s="1"/>
  <c r="AK688" i="3"/>
  <c r="AL688" i="3" s="1"/>
  <c r="AH688" i="3"/>
  <c r="AI688" i="3" s="1"/>
  <c r="AE688" i="3"/>
  <c r="AF688" i="3" s="1"/>
  <c r="AB688" i="3"/>
  <c r="AC688" i="3" s="1"/>
  <c r="Y688" i="3"/>
  <c r="Z688" i="3" s="1"/>
  <c r="V688" i="3"/>
  <c r="W688" i="3" s="1"/>
  <c r="R688" i="3"/>
  <c r="P688" i="3"/>
  <c r="BC687" i="3"/>
  <c r="BD687" i="3" s="1"/>
  <c r="AZ687" i="3"/>
  <c r="BA687" i="3" s="1"/>
  <c r="AW687" i="3"/>
  <c r="AX687" i="3" s="1"/>
  <c r="AT687" i="3"/>
  <c r="AU687" i="3" s="1"/>
  <c r="AQ687" i="3"/>
  <c r="AR687" i="3" s="1"/>
  <c r="AN687" i="3"/>
  <c r="AO687" i="3" s="1"/>
  <c r="AK687" i="3"/>
  <c r="AL687" i="3" s="1"/>
  <c r="AH687" i="3"/>
  <c r="AI687" i="3" s="1"/>
  <c r="AE687" i="3"/>
  <c r="AF687" i="3" s="1"/>
  <c r="AB687" i="3"/>
  <c r="AC687" i="3" s="1"/>
  <c r="Y687" i="3"/>
  <c r="Z687" i="3" s="1"/>
  <c r="V687" i="3"/>
  <c r="W687" i="3" s="1"/>
  <c r="R687" i="3"/>
  <c r="P687" i="3"/>
  <c r="BC686" i="3"/>
  <c r="BD686" i="3" s="1"/>
  <c r="AZ686" i="3"/>
  <c r="BA686" i="3" s="1"/>
  <c r="AW686" i="3"/>
  <c r="AX686" i="3" s="1"/>
  <c r="AT686" i="3"/>
  <c r="AU686" i="3" s="1"/>
  <c r="AQ686" i="3"/>
  <c r="AR686" i="3" s="1"/>
  <c r="AN686" i="3"/>
  <c r="AO686" i="3" s="1"/>
  <c r="AK686" i="3"/>
  <c r="AL686" i="3" s="1"/>
  <c r="AH686" i="3"/>
  <c r="AI686" i="3" s="1"/>
  <c r="AE686" i="3"/>
  <c r="AF686" i="3" s="1"/>
  <c r="AB686" i="3"/>
  <c r="AC686" i="3" s="1"/>
  <c r="Y686" i="3"/>
  <c r="Z686" i="3" s="1"/>
  <c r="V686" i="3"/>
  <c r="W686" i="3" s="1"/>
  <c r="R686" i="3"/>
  <c r="P686" i="3"/>
  <c r="BC685" i="3"/>
  <c r="BD685" i="3" s="1"/>
  <c r="AZ685" i="3"/>
  <c r="BA685" i="3" s="1"/>
  <c r="AW685" i="3"/>
  <c r="AX685" i="3" s="1"/>
  <c r="AT685" i="3"/>
  <c r="AU685" i="3" s="1"/>
  <c r="AQ685" i="3"/>
  <c r="AR685" i="3" s="1"/>
  <c r="AN685" i="3"/>
  <c r="AO685" i="3" s="1"/>
  <c r="AK685" i="3"/>
  <c r="AL685" i="3" s="1"/>
  <c r="AH685" i="3"/>
  <c r="AI685" i="3" s="1"/>
  <c r="AE685" i="3"/>
  <c r="AF685" i="3" s="1"/>
  <c r="AB685" i="3"/>
  <c r="AC685" i="3" s="1"/>
  <c r="Y685" i="3"/>
  <c r="Z685" i="3" s="1"/>
  <c r="V685" i="3"/>
  <c r="W685" i="3" s="1"/>
  <c r="R685" i="3"/>
  <c r="P685" i="3"/>
  <c r="BC684" i="3"/>
  <c r="BD684" i="3" s="1"/>
  <c r="AZ684" i="3"/>
  <c r="BA684" i="3" s="1"/>
  <c r="AW684" i="3"/>
  <c r="AX684" i="3" s="1"/>
  <c r="AT684" i="3"/>
  <c r="AU684" i="3" s="1"/>
  <c r="AQ684" i="3"/>
  <c r="AR684" i="3" s="1"/>
  <c r="AN684" i="3"/>
  <c r="AO684" i="3" s="1"/>
  <c r="AK684" i="3"/>
  <c r="AL684" i="3" s="1"/>
  <c r="AH684" i="3"/>
  <c r="AI684" i="3" s="1"/>
  <c r="AE684" i="3"/>
  <c r="AF684" i="3" s="1"/>
  <c r="AB684" i="3"/>
  <c r="AC684" i="3" s="1"/>
  <c r="Y684" i="3"/>
  <c r="V684" i="3"/>
  <c r="W684" i="3" s="1"/>
  <c r="R684" i="3"/>
  <c r="P684" i="3"/>
  <c r="BC683" i="3"/>
  <c r="BD683" i="3" s="1"/>
  <c r="AZ683" i="3"/>
  <c r="BA683" i="3" s="1"/>
  <c r="AW683" i="3"/>
  <c r="AX683" i="3" s="1"/>
  <c r="AT683" i="3"/>
  <c r="AU683" i="3" s="1"/>
  <c r="AQ683" i="3"/>
  <c r="AR683" i="3" s="1"/>
  <c r="AN683" i="3"/>
  <c r="AO683" i="3" s="1"/>
  <c r="AK683" i="3"/>
  <c r="AL683" i="3" s="1"/>
  <c r="AH683" i="3"/>
  <c r="AI683" i="3" s="1"/>
  <c r="AE683" i="3"/>
  <c r="AF683" i="3" s="1"/>
  <c r="AB683" i="3"/>
  <c r="AC683" i="3" s="1"/>
  <c r="Y683" i="3"/>
  <c r="Z683" i="3" s="1"/>
  <c r="V683" i="3"/>
  <c r="W683" i="3" s="1"/>
  <c r="R683" i="3"/>
  <c r="P683" i="3"/>
  <c r="BC682" i="3"/>
  <c r="BD682" i="3" s="1"/>
  <c r="AZ682" i="3"/>
  <c r="BA682" i="3" s="1"/>
  <c r="AW682" i="3"/>
  <c r="AX682" i="3" s="1"/>
  <c r="AT682" i="3"/>
  <c r="AU682" i="3" s="1"/>
  <c r="AQ682" i="3"/>
  <c r="AR682" i="3" s="1"/>
  <c r="AN682" i="3"/>
  <c r="AO682" i="3" s="1"/>
  <c r="AK682" i="3"/>
  <c r="AL682" i="3" s="1"/>
  <c r="AH682" i="3"/>
  <c r="AI682" i="3" s="1"/>
  <c r="AE682" i="3"/>
  <c r="AF682" i="3" s="1"/>
  <c r="AB682" i="3"/>
  <c r="AC682" i="3" s="1"/>
  <c r="Y682" i="3"/>
  <c r="Z682" i="3" s="1"/>
  <c r="V682" i="3"/>
  <c r="W682" i="3" s="1"/>
  <c r="R682" i="3"/>
  <c r="P682" i="3"/>
  <c r="BC681" i="3"/>
  <c r="BD681" i="3" s="1"/>
  <c r="AZ681" i="3"/>
  <c r="BA681" i="3" s="1"/>
  <c r="AW681" i="3"/>
  <c r="AX681" i="3" s="1"/>
  <c r="AT681" i="3"/>
  <c r="AU681" i="3" s="1"/>
  <c r="AQ681" i="3"/>
  <c r="AR681" i="3" s="1"/>
  <c r="AN681" i="3"/>
  <c r="AO681" i="3" s="1"/>
  <c r="AK681" i="3"/>
  <c r="AL681" i="3" s="1"/>
  <c r="AH681" i="3"/>
  <c r="AI681" i="3" s="1"/>
  <c r="AE681" i="3"/>
  <c r="AF681" i="3" s="1"/>
  <c r="AB681" i="3"/>
  <c r="AC681" i="3" s="1"/>
  <c r="Y681" i="3"/>
  <c r="Z681" i="3" s="1"/>
  <c r="V681" i="3"/>
  <c r="W681" i="3" s="1"/>
  <c r="R681" i="3"/>
  <c r="P681" i="3"/>
  <c r="BC680" i="3"/>
  <c r="BD680" i="3" s="1"/>
  <c r="AZ680" i="3"/>
  <c r="BA680" i="3" s="1"/>
  <c r="AW680" i="3"/>
  <c r="AX680" i="3" s="1"/>
  <c r="AT680" i="3"/>
  <c r="AU680" i="3" s="1"/>
  <c r="AQ680" i="3"/>
  <c r="AR680" i="3" s="1"/>
  <c r="AN680" i="3"/>
  <c r="AO680" i="3" s="1"/>
  <c r="AK680" i="3"/>
  <c r="AL680" i="3" s="1"/>
  <c r="AH680" i="3"/>
  <c r="AI680" i="3" s="1"/>
  <c r="AE680" i="3"/>
  <c r="AF680" i="3" s="1"/>
  <c r="AB680" i="3"/>
  <c r="AC680" i="3" s="1"/>
  <c r="Y680" i="3"/>
  <c r="Z680" i="3" s="1"/>
  <c r="V680" i="3"/>
  <c r="W680" i="3" s="1"/>
  <c r="R680" i="3"/>
  <c r="P680" i="3"/>
  <c r="BC679" i="3"/>
  <c r="BD679" i="3" s="1"/>
  <c r="AZ679" i="3"/>
  <c r="BA679" i="3" s="1"/>
  <c r="AW679" i="3"/>
  <c r="AX679" i="3" s="1"/>
  <c r="AT679" i="3"/>
  <c r="AU679" i="3" s="1"/>
  <c r="AQ679" i="3"/>
  <c r="AR679" i="3" s="1"/>
  <c r="AN679" i="3"/>
  <c r="AO679" i="3" s="1"/>
  <c r="AK679" i="3"/>
  <c r="AL679" i="3" s="1"/>
  <c r="AH679" i="3"/>
  <c r="AI679" i="3" s="1"/>
  <c r="AE679" i="3"/>
  <c r="AF679" i="3" s="1"/>
  <c r="AB679" i="3"/>
  <c r="AC679" i="3" s="1"/>
  <c r="Y679" i="3"/>
  <c r="Z679" i="3" s="1"/>
  <c r="V679" i="3"/>
  <c r="W679" i="3" s="1"/>
  <c r="R679" i="3"/>
  <c r="P679" i="3"/>
  <c r="BC678" i="3"/>
  <c r="BD678" i="3" s="1"/>
  <c r="AZ678" i="3"/>
  <c r="BA678" i="3" s="1"/>
  <c r="AW678" i="3"/>
  <c r="AX678" i="3" s="1"/>
  <c r="AT678" i="3"/>
  <c r="AU678" i="3" s="1"/>
  <c r="AQ678" i="3"/>
  <c r="AR678" i="3" s="1"/>
  <c r="AN678" i="3"/>
  <c r="AO678" i="3" s="1"/>
  <c r="AK678" i="3"/>
  <c r="AL678" i="3" s="1"/>
  <c r="AH678" i="3"/>
  <c r="AI678" i="3" s="1"/>
  <c r="AE678" i="3"/>
  <c r="AF678" i="3" s="1"/>
  <c r="AB678" i="3"/>
  <c r="AC678" i="3" s="1"/>
  <c r="Y678" i="3"/>
  <c r="Z678" i="3" s="1"/>
  <c r="V678" i="3"/>
  <c r="W678" i="3" s="1"/>
  <c r="R678" i="3"/>
  <c r="P678" i="3"/>
  <c r="BC677" i="3"/>
  <c r="BD677" i="3" s="1"/>
  <c r="AZ677" i="3"/>
  <c r="BA677" i="3" s="1"/>
  <c r="AW677" i="3"/>
  <c r="AX677" i="3" s="1"/>
  <c r="AT677" i="3"/>
  <c r="AU677" i="3" s="1"/>
  <c r="AQ677" i="3"/>
  <c r="AR677" i="3" s="1"/>
  <c r="AN677" i="3"/>
  <c r="AO677" i="3" s="1"/>
  <c r="AK677" i="3"/>
  <c r="AL677" i="3" s="1"/>
  <c r="AH677" i="3"/>
  <c r="AI677" i="3" s="1"/>
  <c r="AE677" i="3"/>
  <c r="AF677" i="3" s="1"/>
  <c r="AB677" i="3"/>
  <c r="AC677" i="3" s="1"/>
  <c r="Y677" i="3"/>
  <c r="Z677" i="3" s="1"/>
  <c r="V677" i="3"/>
  <c r="W677" i="3" s="1"/>
  <c r="R677" i="3"/>
  <c r="P677" i="3"/>
  <c r="BC676" i="3"/>
  <c r="BD676" i="3" s="1"/>
  <c r="AZ676" i="3"/>
  <c r="BA676" i="3" s="1"/>
  <c r="AW676" i="3"/>
  <c r="AX676" i="3" s="1"/>
  <c r="AT676" i="3"/>
  <c r="AU676" i="3" s="1"/>
  <c r="AQ676" i="3"/>
  <c r="AR676" i="3" s="1"/>
  <c r="AN676" i="3"/>
  <c r="AO676" i="3" s="1"/>
  <c r="AK676" i="3"/>
  <c r="AL676" i="3" s="1"/>
  <c r="AH676" i="3"/>
  <c r="AI676" i="3" s="1"/>
  <c r="AE676" i="3"/>
  <c r="AF676" i="3" s="1"/>
  <c r="AB676" i="3"/>
  <c r="AC676" i="3" s="1"/>
  <c r="Y676" i="3"/>
  <c r="Z676" i="3" s="1"/>
  <c r="V676" i="3"/>
  <c r="R676" i="3"/>
  <c r="P676" i="3"/>
  <c r="BC675" i="3"/>
  <c r="BD675" i="3" s="1"/>
  <c r="AZ675" i="3"/>
  <c r="BA675" i="3" s="1"/>
  <c r="AW675" i="3"/>
  <c r="AX675" i="3" s="1"/>
  <c r="AT675" i="3"/>
  <c r="AU675" i="3" s="1"/>
  <c r="AQ675" i="3"/>
  <c r="AR675" i="3" s="1"/>
  <c r="AN675" i="3"/>
  <c r="AO675" i="3" s="1"/>
  <c r="AK675" i="3"/>
  <c r="AL675" i="3" s="1"/>
  <c r="AH675" i="3"/>
  <c r="AI675" i="3" s="1"/>
  <c r="AE675" i="3"/>
  <c r="AF675" i="3" s="1"/>
  <c r="AB675" i="3"/>
  <c r="AC675" i="3" s="1"/>
  <c r="Y675" i="3"/>
  <c r="Z675" i="3" s="1"/>
  <c r="V675" i="3"/>
  <c r="W675" i="3" s="1"/>
  <c r="R675" i="3"/>
  <c r="P675" i="3"/>
  <c r="BC674" i="3"/>
  <c r="BD674" i="3" s="1"/>
  <c r="AZ674" i="3"/>
  <c r="BA674" i="3" s="1"/>
  <c r="AW674" i="3"/>
  <c r="AX674" i="3" s="1"/>
  <c r="AT674" i="3"/>
  <c r="AU674" i="3" s="1"/>
  <c r="AQ674" i="3"/>
  <c r="AR674" i="3" s="1"/>
  <c r="AN674" i="3"/>
  <c r="AO674" i="3" s="1"/>
  <c r="AK674" i="3"/>
  <c r="AL674" i="3" s="1"/>
  <c r="AH674" i="3"/>
  <c r="AI674" i="3" s="1"/>
  <c r="AE674" i="3"/>
  <c r="AF674" i="3" s="1"/>
  <c r="AB674" i="3"/>
  <c r="AC674" i="3" s="1"/>
  <c r="Y674" i="3"/>
  <c r="Z674" i="3" s="1"/>
  <c r="V674" i="3"/>
  <c r="W674" i="3" s="1"/>
  <c r="R674" i="3"/>
  <c r="P674" i="3"/>
  <c r="BC673" i="3"/>
  <c r="BD673" i="3" s="1"/>
  <c r="AZ673" i="3"/>
  <c r="BA673" i="3" s="1"/>
  <c r="AW673" i="3"/>
  <c r="AX673" i="3" s="1"/>
  <c r="AT673" i="3"/>
  <c r="AU673" i="3" s="1"/>
  <c r="AQ673" i="3"/>
  <c r="AR673" i="3" s="1"/>
  <c r="AN673" i="3"/>
  <c r="AO673" i="3" s="1"/>
  <c r="AK673" i="3"/>
  <c r="AL673" i="3" s="1"/>
  <c r="AH673" i="3"/>
  <c r="AI673" i="3" s="1"/>
  <c r="AE673" i="3"/>
  <c r="AF673" i="3" s="1"/>
  <c r="AB673" i="3"/>
  <c r="AC673" i="3" s="1"/>
  <c r="Y673" i="3"/>
  <c r="Z673" i="3" s="1"/>
  <c r="V673" i="3"/>
  <c r="W673" i="3" s="1"/>
  <c r="R673" i="3"/>
  <c r="P673" i="3"/>
  <c r="BC672" i="3"/>
  <c r="BD672" i="3" s="1"/>
  <c r="AZ672" i="3"/>
  <c r="BA672" i="3" s="1"/>
  <c r="AW672" i="3"/>
  <c r="AX672" i="3" s="1"/>
  <c r="AT672" i="3"/>
  <c r="AU672" i="3" s="1"/>
  <c r="AQ672" i="3"/>
  <c r="AR672" i="3" s="1"/>
  <c r="AN672" i="3"/>
  <c r="AO672" i="3" s="1"/>
  <c r="AK672" i="3"/>
  <c r="AL672" i="3" s="1"/>
  <c r="AH672" i="3"/>
  <c r="AI672" i="3" s="1"/>
  <c r="AE672" i="3"/>
  <c r="AF672" i="3" s="1"/>
  <c r="AB672" i="3"/>
  <c r="AC672" i="3" s="1"/>
  <c r="Y672" i="3"/>
  <c r="Z672" i="3" s="1"/>
  <c r="V672" i="3"/>
  <c r="W672" i="3" s="1"/>
  <c r="R672" i="3"/>
  <c r="P672" i="3"/>
  <c r="BC671" i="3"/>
  <c r="BD671" i="3" s="1"/>
  <c r="AZ671" i="3"/>
  <c r="BA671" i="3" s="1"/>
  <c r="AW671" i="3"/>
  <c r="AX671" i="3" s="1"/>
  <c r="AT671" i="3"/>
  <c r="AU671" i="3" s="1"/>
  <c r="AQ671" i="3"/>
  <c r="AR671" i="3" s="1"/>
  <c r="AN671" i="3"/>
  <c r="AO671" i="3" s="1"/>
  <c r="AK671" i="3"/>
  <c r="AL671" i="3" s="1"/>
  <c r="AH671" i="3"/>
  <c r="AI671" i="3" s="1"/>
  <c r="AE671" i="3"/>
  <c r="AF671" i="3" s="1"/>
  <c r="AB671" i="3"/>
  <c r="AC671" i="3" s="1"/>
  <c r="Y671" i="3"/>
  <c r="Z671" i="3" s="1"/>
  <c r="V671" i="3"/>
  <c r="W671" i="3" s="1"/>
  <c r="R671" i="3"/>
  <c r="P671" i="3"/>
  <c r="BC670" i="3"/>
  <c r="BD670" i="3" s="1"/>
  <c r="AZ670" i="3"/>
  <c r="BA670" i="3" s="1"/>
  <c r="AW670" i="3"/>
  <c r="AX670" i="3" s="1"/>
  <c r="AT670" i="3"/>
  <c r="AU670" i="3" s="1"/>
  <c r="AQ670" i="3"/>
  <c r="AR670" i="3" s="1"/>
  <c r="AN670" i="3"/>
  <c r="AO670" i="3" s="1"/>
  <c r="AK670" i="3"/>
  <c r="AL670" i="3" s="1"/>
  <c r="AH670" i="3"/>
  <c r="AI670" i="3" s="1"/>
  <c r="AE670" i="3"/>
  <c r="AF670" i="3" s="1"/>
  <c r="AB670" i="3"/>
  <c r="AC670" i="3" s="1"/>
  <c r="Y670" i="3"/>
  <c r="Z670" i="3" s="1"/>
  <c r="V670" i="3"/>
  <c r="W670" i="3" s="1"/>
  <c r="R670" i="3"/>
  <c r="P670" i="3"/>
  <c r="BC669" i="3"/>
  <c r="BD669" i="3" s="1"/>
  <c r="AZ669" i="3"/>
  <c r="BA669" i="3" s="1"/>
  <c r="AW669" i="3"/>
  <c r="AX669" i="3" s="1"/>
  <c r="AT669" i="3"/>
  <c r="AU669" i="3" s="1"/>
  <c r="AQ669" i="3"/>
  <c r="AR669" i="3" s="1"/>
  <c r="AN669" i="3"/>
  <c r="AO669" i="3" s="1"/>
  <c r="AK669" i="3"/>
  <c r="AL669" i="3" s="1"/>
  <c r="AH669" i="3"/>
  <c r="AI669" i="3" s="1"/>
  <c r="AE669" i="3"/>
  <c r="AF669" i="3" s="1"/>
  <c r="AB669" i="3"/>
  <c r="AC669" i="3" s="1"/>
  <c r="Y669" i="3"/>
  <c r="Z669" i="3" s="1"/>
  <c r="V669" i="3"/>
  <c r="W669" i="3" s="1"/>
  <c r="R669" i="3"/>
  <c r="P669" i="3"/>
  <c r="BC668" i="3"/>
  <c r="BD668" i="3" s="1"/>
  <c r="AZ668" i="3"/>
  <c r="BA668" i="3" s="1"/>
  <c r="AW668" i="3"/>
  <c r="AX668" i="3" s="1"/>
  <c r="AT668" i="3"/>
  <c r="AU668" i="3" s="1"/>
  <c r="AQ668" i="3"/>
  <c r="AR668" i="3" s="1"/>
  <c r="AN668" i="3"/>
  <c r="AO668" i="3" s="1"/>
  <c r="AK668" i="3"/>
  <c r="AL668" i="3" s="1"/>
  <c r="AH668" i="3"/>
  <c r="AI668" i="3" s="1"/>
  <c r="AE668" i="3"/>
  <c r="AF668" i="3" s="1"/>
  <c r="AB668" i="3"/>
  <c r="AC668" i="3" s="1"/>
  <c r="Y668" i="3"/>
  <c r="Z668" i="3" s="1"/>
  <c r="V668" i="3"/>
  <c r="W668" i="3" s="1"/>
  <c r="R668" i="3"/>
  <c r="P668" i="3"/>
  <c r="BC667" i="3"/>
  <c r="BD667" i="3" s="1"/>
  <c r="AZ667" i="3"/>
  <c r="BA667" i="3" s="1"/>
  <c r="AW667" i="3"/>
  <c r="AX667" i="3" s="1"/>
  <c r="AT667" i="3"/>
  <c r="AU667" i="3" s="1"/>
  <c r="AQ667" i="3"/>
  <c r="AR667" i="3" s="1"/>
  <c r="AN667" i="3"/>
  <c r="AO667" i="3" s="1"/>
  <c r="AK667" i="3"/>
  <c r="AL667" i="3" s="1"/>
  <c r="AH667" i="3"/>
  <c r="AI667" i="3" s="1"/>
  <c r="AE667" i="3"/>
  <c r="AF667" i="3" s="1"/>
  <c r="AB667" i="3"/>
  <c r="AC667" i="3" s="1"/>
  <c r="Y667" i="3"/>
  <c r="Z667" i="3" s="1"/>
  <c r="V667" i="3"/>
  <c r="W667" i="3" s="1"/>
  <c r="R667" i="3"/>
  <c r="P667" i="3"/>
  <c r="BC666" i="3"/>
  <c r="BD666" i="3" s="1"/>
  <c r="AZ666" i="3"/>
  <c r="BA666" i="3" s="1"/>
  <c r="AW666" i="3"/>
  <c r="AX666" i="3" s="1"/>
  <c r="AT666" i="3"/>
  <c r="AU666" i="3" s="1"/>
  <c r="AQ666" i="3"/>
  <c r="AR666" i="3" s="1"/>
  <c r="AN666" i="3"/>
  <c r="AO666" i="3" s="1"/>
  <c r="AK666" i="3"/>
  <c r="AL666" i="3" s="1"/>
  <c r="AH666" i="3"/>
  <c r="AI666" i="3" s="1"/>
  <c r="AE666" i="3"/>
  <c r="AF666" i="3" s="1"/>
  <c r="AB666" i="3"/>
  <c r="AC666" i="3" s="1"/>
  <c r="Y666" i="3"/>
  <c r="Z666" i="3" s="1"/>
  <c r="V666" i="3"/>
  <c r="W666" i="3" s="1"/>
  <c r="R666" i="3"/>
  <c r="P666" i="3"/>
  <c r="BC665" i="3"/>
  <c r="BD665" i="3" s="1"/>
  <c r="AZ665" i="3"/>
  <c r="BA665" i="3" s="1"/>
  <c r="AW665" i="3"/>
  <c r="AX665" i="3" s="1"/>
  <c r="AT665" i="3"/>
  <c r="AU665" i="3" s="1"/>
  <c r="AQ665" i="3"/>
  <c r="AR665" i="3" s="1"/>
  <c r="AN665" i="3"/>
  <c r="AO665" i="3" s="1"/>
  <c r="AK665" i="3"/>
  <c r="AL665" i="3" s="1"/>
  <c r="AH665" i="3"/>
  <c r="AI665" i="3" s="1"/>
  <c r="AE665" i="3"/>
  <c r="AF665" i="3" s="1"/>
  <c r="AB665" i="3"/>
  <c r="AC665" i="3" s="1"/>
  <c r="Y665" i="3"/>
  <c r="Z665" i="3" s="1"/>
  <c r="V665" i="3"/>
  <c r="R665" i="3"/>
  <c r="P665" i="3"/>
  <c r="BC664" i="3"/>
  <c r="BD664" i="3" s="1"/>
  <c r="AZ664" i="3"/>
  <c r="BA664" i="3" s="1"/>
  <c r="AW664" i="3"/>
  <c r="AX664" i="3" s="1"/>
  <c r="AT664" i="3"/>
  <c r="AU664" i="3" s="1"/>
  <c r="AQ664" i="3"/>
  <c r="AR664" i="3" s="1"/>
  <c r="AN664" i="3"/>
  <c r="AO664" i="3" s="1"/>
  <c r="AK664" i="3"/>
  <c r="AL664" i="3" s="1"/>
  <c r="AH664" i="3"/>
  <c r="AI664" i="3" s="1"/>
  <c r="AE664" i="3"/>
  <c r="AF664" i="3" s="1"/>
  <c r="AB664" i="3"/>
  <c r="AC664" i="3" s="1"/>
  <c r="Y664" i="3"/>
  <c r="Z664" i="3" s="1"/>
  <c r="V664" i="3"/>
  <c r="W664" i="3" s="1"/>
  <c r="R664" i="3"/>
  <c r="P664" i="3"/>
  <c r="BC663" i="3"/>
  <c r="BD663" i="3" s="1"/>
  <c r="AZ663" i="3"/>
  <c r="BA663" i="3" s="1"/>
  <c r="AW663" i="3"/>
  <c r="AX663" i="3" s="1"/>
  <c r="AT663" i="3"/>
  <c r="AU663" i="3" s="1"/>
  <c r="AQ663" i="3"/>
  <c r="AR663" i="3" s="1"/>
  <c r="AN663" i="3"/>
  <c r="AO663" i="3" s="1"/>
  <c r="AK663" i="3"/>
  <c r="AL663" i="3" s="1"/>
  <c r="AH663" i="3"/>
  <c r="AI663" i="3" s="1"/>
  <c r="AE663" i="3"/>
  <c r="AF663" i="3" s="1"/>
  <c r="AB663" i="3"/>
  <c r="AC663" i="3" s="1"/>
  <c r="Y663" i="3"/>
  <c r="Z663" i="3" s="1"/>
  <c r="V663" i="3"/>
  <c r="W663" i="3" s="1"/>
  <c r="R663" i="3"/>
  <c r="P663" i="3"/>
  <c r="BC662" i="3"/>
  <c r="BD662" i="3" s="1"/>
  <c r="AZ662" i="3"/>
  <c r="BA662" i="3" s="1"/>
  <c r="AW662" i="3"/>
  <c r="AX662" i="3" s="1"/>
  <c r="AT662" i="3"/>
  <c r="AU662" i="3" s="1"/>
  <c r="AQ662" i="3"/>
  <c r="AR662" i="3" s="1"/>
  <c r="AN662" i="3"/>
  <c r="AO662" i="3" s="1"/>
  <c r="AK662" i="3"/>
  <c r="AL662" i="3" s="1"/>
  <c r="AH662" i="3"/>
  <c r="AI662" i="3" s="1"/>
  <c r="AE662" i="3"/>
  <c r="AF662" i="3" s="1"/>
  <c r="AB662" i="3"/>
  <c r="AC662" i="3" s="1"/>
  <c r="Y662" i="3"/>
  <c r="Z662" i="3" s="1"/>
  <c r="V662" i="3"/>
  <c r="W662" i="3" s="1"/>
  <c r="R662" i="3"/>
  <c r="P662" i="3"/>
  <c r="BC661" i="3"/>
  <c r="BD661" i="3" s="1"/>
  <c r="AZ661" i="3"/>
  <c r="BA661" i="3" s="1"/>
  <c r="AW661" i="3"/>
  <c r="AX661" i="3" s="1"/>
  <c r="AT661" i="3"/>
  <c r="AU661" i="3" s="1"/>
  <c r="AQ661" i="3"/>
  <c r="AR661" i="3" s="1"/>
  <c r="AN661" i="3"/>
  <c r="AO661" i="3" s="1"/>
  <c r="AK661" i="3"/>
  <c r="AL661" i="3" s="1"/>
  <c r="AH661" i="3"/>
  <c r="AI661" i="3" s="1"/>
  <c r="AE661" i="3"/>
  <c r="AF661" i="3" s="1"/>
  <c r="AB661" i="3"/>
  <c r="AC661" i="3" s="1"/>
  <c r="Y661" i="3"/>
  <c r="Z661" i="3" s="1"/>
  <c r="V661" i="3"/>
  <c r="W661" i="3" s="1"/>
  <c r="R661" i="3"/>
  <c r="P661" i="3"/>
  <c r="BC660" i="3"/>
  <c r="BD660" i="3" s="1"/>
  <c r="AZ660" i="3"/>
  <c r="BA660" i="3" s="1"/>
  <c r="AW660" i="3"/>
  <c r="AX660" i="3" s="1"/>
  <c r="AT660" i="3"/>
  <c r="AU660" i="3" s="1"/>
  <c r="AQ660" i="3"/>
  <c r="AR660" i="3" s="1"/>
  <c r="AN660" i="3"/>
  <c r="AO660" i="3" s="1"/>
  <c r="AK660" i="3"/>
  <c r="AL660" i="3" s="1"/>
  <c r="AH660" i="3"/>
  <c r="AI660" i="3" s="1"/>
  <c r="AE660" i="3"/>
  <c r="AF660" i="3" s="1"/>
  <c r="AB660" i="3"/>
  <c r="AC660" i="3" s="1"/>
  <c r="Y660" i="3"/>
  <c r="Z660" i="3" s="1"/>
  <c r="V660" i="3"/>
  <c r="R660" i="3"/>
  <c r="P660" i="3"/>
  <c r="BC659" i="3"/>
  <c r="BD659" i="3" s="1"/>
  <c r="AZ659" i="3"/>
  <c r="BA659" i="3" s="1"/>
  <c r="AW659" i="3"/>
  <c r="AX659" i="3" s="1"/>
  <c r="AT659" i="3"/>
  <c r="AU659" i="3" s="1"/>
  <c r="AQ659" i="3"/>
  <c r="AR659" i="3" s="1"/>
  <c r="AN659" i="3"/>
  <c r="AO659" i="3" s="1"/>
  <c r="AK659" i="3"/>
  <c r="AL659" i="3" s="1"/>
  <c r="AH659" i="3"/>
  <c r="AI659" i="3" s="1"/>
  <c r="AE659" i="3"/>
  <c r="AF659" i="3" s="1"/>
  <c r="AB659" i="3"/>
  <c r="AC659" i="3" s="1"/>
  <c r="Y659" i="3"/>
  <c r="Z659" i="3" s="1"/>
  <c r="V659" i="3"/>
  <c r="W659" i="3" s="1"/>
  <c r="R659" i="3"/>
  <c r="P659" i="3"/>
  <c r="BC658" i="3"/>
  <c r="BD658" i="3" s="1"/>
  <c r="AZ658" i="3"/>
  <c r="BA658" i="3" s="1"/>
  <c r="AW658" i="3"/>
  <c r="AX658" i="3" s="1"/>
  <c r="AT658" i="3"/>
  <c r="AU658" i="3" s="1"/>
  <c r="AQ658" i="3"/>
  <c r="AR658" i="3" s="1"/>
  <c r="AN658" i="3"/>
  <c r="AO658" i="3" s="1"/>
  <c r="AK658" i="3"/>
  <c r="AL658" i="3" s="1"/>
  <c r="AH658" i="3"/>
  <c r="AI658" i="3" s="1"/>
  <c r="AE658" i="3"/>
  <c r="AF658" i="3" s="1"/>
  <c r="AB658" i="3"/>
  <c r="AC658" i="3" s="1"/>
  <c r="Y658" i="3"/>
  <c r="Z658" i="3" s="1"/>
  <c r="V658" i="3"/>
  <c r="W658" i="3" s="1"/>
  <c r="R658" i="3"/>
  <c r="P658" i="3"/>
  <c r="BC657" i="3"/>
  <c r="BD657" i="3" s="1"/>
  <c r="AZ657" i="3"/>
  <c r="BA657" i="3" s="1"/>
  <c r="AW657" i="3"/>
  <c r="AX657" i="3" s="1"/>
  <c r="AT657" i="3"/>
  <c r="AU657" i="3" s="1"/>
  <c r="AQ657" i="3"/>
  <c r="AR657" i="3" s="1"/>
  <c r="AN657" i="3"/>
  <c r="AO657" i="3" s="1"/>
  <c r="AK657" i="3"/>
  <c r="AL657" i="3" s="1"/>
  <c r="AH657" i="3"/>
  <c r="AI657" i="3" s="1"/>
  <c r="AE657" i="3"/>
  <c r="AF657" i="3" s="1"/>
  <c r="AB657" i="3"/>
  <c r="AC657" i="3" s="1"/>
  <c r="Y657" i="3"/>
  <c r="Z657" i="3" s="1"/>
  <c r="V657" i="3"/>
  <c r="W657" i="3" s="1"/>
  <c r="R657" i="3"/>
  <c r="P657" i="3"/>
  <c r="BC656" i="3"/>
  <c r="BD656" i="3" s="1"/>
  <c r="AZ656" i="3"/>
  <c r="BA656" i="3" s="1"/>
  <c r="AW656" i="3"/>
  <c r="AX656" i="3" s="1"/>
  <c r="AT656" i="3"/>
  <c r="AU656" i="3" s="1"/>
  <c r="AQ656" i="3"/>
  <c r="AR656" i="3" s="1"/>
  <c r="AN656" i="3"/>
  <c r="AO656" i="3" s="1"/>
  <c r="AK656" i="3"/>
  <c r="AL656" i="3" s="1"/>
  <c r="AH656" i="3"/>
  <c r="AI656" i="3" s="1"/>
  <c r="AE656" i="3"/>
  <c r="AF656" i="3" s="1"/>
  <c r="AB656" i="3"/>
  <c r="AC656" i="3" s="1"/>
  <c r="Y656" i="3"/>
  <c r="Z656" i="3" s="1"/>
  <c r="V656" i="3"/>
  <c r="W656" i="3" s="1"/>
  <c r="R656" i="3"/>
  <c r="P656" i="3"/>
  <c r="BC655" i="3"/>
  <c r="BD655" i="3" s="1"/>
  <c r="AZ655" i="3"/>
  <c r="BA655" i="3" s="1"/>
  <c r="AW655" i="3"/>
  <c r="AX655" i="3" s="1"/>
  <c r="AT655" i="3"/>
  <c r="AU655" i="3" s="1"/>
  <c r="AQ655" i="3"/>
  <c r="AR655" i="3" s="1"/>
  <c r="AN655" i="3"/>
  <c r="AO655" i="3" s="1"/>
  <c r="AK655" i="3"/>
  <c r="AL655" i="3" s="1"/>
  <c r="AH655" i="3"/>
  <c r="AI655" i="3" s="1"/>
  <c r="AE655" i="3"/>
  <c r="AF655" i="3" s="1"/>
  <c r="AB655" i="3"/>
  <c r="AC655" i="3" s="1"/>
  <c r="Y655" i="3"/>
  <c r="Z655" i="3" s="1"/>
  <c r="V655" i="3"/>
  <c r="W655" i="3" s="1"/>
  <c r="R655" i="3"/>
  <c r="P655" i="3"/>
  <c r="BC654" i="3"/>
  <c r="BD654" i="3" s="1"/>
  <c r="AZ654" i="3"/>
  <c r="BA654" i="3" s="1"/>
  <c r="AW654" i="3"/>
  <c r="AX654" i="3" s="1"/>
  <c r="AT654" i="3"/>
  <c r="AU654" i="3" s="1"/>
  <c r="AQ654" i="3"/>
  <c r="AR654" i="3" s="1"/>
  <c r="AN654" i="3"/>
  <c r="AO654" i="3" s="1"/>
  <c r="AK654" i="3"/>
  <c r="AL654" i="3" s="1"/>
  <c r="AH654" i="3"/>
  <c r="AI654" i="3" s="1"/>
  <c r="AE654" i="3"/>
  <c r="AF654" i="3" s="1"/>
  <c r="AB654" i="3"/>
  <c r="AC654" i="3" s="1"/>
  <c r="Y654" i="3"/>
  <c r="Z654" i="3" s="1"/>
  <c r="V654" i="3"/>
  <c r="R654" i="3"/>
  <c r="P654" i="3"/>
  <c r="BC653" i="3"/>
  <c r="BD653" i="3" s="1"/>
  <c r="AZ653" i="3"/>
  <c r="BA653" i="3" s="1"/>
  <c r="AW653" i="3"/>
  <c r="AX653" i="3" s="1"/>
  <c r="AT653" i="3"/>
  <c r="AU653" i="3" s="1"/>
  <c r="AQ653" i="3"/>
  <c r="AR653" i="3" s="1"/>
  <c r="AN653" i="3"/>
  <c r="AO653" i="3" s="1"/>
  <c r="AK653" i="3"/>
  <c r="AL653" i="3" s="1"/>
  <c r="AH653" i="3"/>
  <c r="AI653" i="3" s="1"/>
  <c r="AE653" i="3"/>
  <c r="AF653" i="3" s="1"/>
  <c r="AB653" i="3"/>
  <c r="AC653" i="3" s="1"/>
  <c r="Y653" i="3"/>
  <c r="Z653" i="3" s="1"/>
  <c r="V653" i="3"/>
  <c r="W653" i="3" s="1"/>
  <c r="R653" i="3"/>
  <c r="P653" i="3"/>
  <c r="BC652" i="3"/>
  <c r="BD652" i="3" s="1"/>
  <c r="AZ652" i="3"/>
  <c r="BA652" i="3" s="1"/>
  <c r="AW652" i="3"/>
  <c r="AX652" i="3" s="1"/>
  <c r="AT652" i="3"/>
  <c r="AU652" i="3" s="1"/>
  <c r="AQ652" i="3"/>
  <c r="AR652" i="3" s="1"/>
  <c r="AN652" i="3"/>
  <c r="AO652" i="3" s="1"/>
  <c r="AK652" i="3"/>
  <c r="AL652" i="3" s="1"/>
  <c r="AH652" i="3"/>
  <c r="AI652" i="3" s="1"/>
  <c r="AE652" i="3"/>
  <c r="AF652" i="3" s="1"/>
  <c r="AB652" i="3"/>
  <c r="AC652" i="3" s="1"/>
  <c r="Y652" i="3"/>
  <c r="Z652" i="3" s="1"/>
  <c r="V652" i="3"/>
  <c r="W652" i="3" s="1"/>
  <c r="R652" i="3"/>
  <c r="P652" i="3"/>
  <c r="BC651" i="3"/>
  <c r="BD651" i="3" s="1"/>
  <c r="AZ651" i="3"/>
  <c r="BA651" i="3" s="1"/>
  <c r="AW651" i="3"/>
  <c r="AX651" i="3" s="1"/>
  <c r="AT651" i="3"/>
  <c r="AU651" i="3" s="1"/>
  <c r="AQ651" i="3"/>
  <c r="AR651" i="3" s="1"/>
  <c r="AN651" i="3"/>
  <c r="AO651" i="3" s="1"/>
  <c r="AK651" i="3"/>
  <c r="AL651" i="3" s="1"/>
  <c r="AH651" i="3"/>
  <c r="AI651" i="3" s="1"/>
  <c r="AE651" i="3"/>
  <c r="AF651" i="3" s="1"/>
  <c r="AB651" i="3"/>
  <c r="AC651" i="3" s="1"/>
  <c r="Y651" i="3"/>
  <c r="Z651" i="3" s="1"/>
  <c r="V651" i="3"/>
  <c r="W651" i="3" s="1"/>
  <c r="R651" i="3"/>
  <c r="P651" i="3"/>
  <c r="BC650" i="3"/>
  <c r="BD650" i="3" s="1"/>
  <c r="AZ650" i="3"/>
  <c r="BA650" i="3" s="1"/>
  <c r="AW650" i="3"/>
  <c r="AX650" i="3" s="1"/>
  <c r="AT650" i="3"/>
  <c r="AU650" i="3" s="1"/>
  <c r="AQ650" i="3"/>
  <c r="AR650" i="3" s="1"/>
  <c r="AN650" i="3"/>
  <c r="AO650" i="3" s="1"/>
  <c r="AK650" i="3"/>
  <c r="AL650" i="3" s="1"/>
  <c r="AH650" i="3"/>
  <c r="AI650" i="3" s="1"/>
  <c r="AE650" i="3"/>
  <c r="AF650" i="3" s="1"/>
  <c r="AB650" i="3"/>
  <c r="AC650" i="3" s="1"/>
  <c r="Y650" i="3"/>
  <c r="Z650" i="3" s="1"/>
  <c r="V650" i="3"/>
  <c r="W650" i="3" s="1"/>
  <c r="R650" i="3"/>
  <c r="P650" i="3"/>
  <c r="BC649" i="3"/>
  <c r="BD649" i="3" s="1"/>
  <c r="AZ649" i="3"/>
  <c r="BA649" i="3" s="1"/>
  <c r="AW649" i="3"/>
  <c r="AX649" i="3" s="1"/>
  <c r="AT649" i="3"/>
  <c r="AU649" i="3" s="1"/>
  <c r="AQ649" i="3"/>
  <c r="AR649" i="3" s="1"/>
  <c r="AN649" i="3"/>
  <c r="AO649" i="3" s="1"/>
  <c r="AK649" i="3"/>
  <c r="AL649" i="3" s="1"/>
  <c r="AH649" i="3"/>
  <c r="AI649" i="3" s="1"/>
  <c r="AE649" i="3"/>
  <c r="AF649" i="3" s="1"/>
  <c r="AB649" i="3"/>
  <c r="AC649" i="3" s="1"/>
  <c r="Y649" i="3"/>
  <c r="Z649" i="3" s="1"/>
  <c r="V649" i="3"/>
  <c r="W649" i="3" s="1"/>
  <c r="R649" i="3"/>
  <c r="P649" i="3"/>
  <c r="BC648" i="3"/>
  <c r="BD648" i="3" s="1"/>
  <c r="AZ648" i="3"/>
  <c r="BA648" i="3" s="1"/>
  <c r="AW648" i="3"/>
  <c r="AX648" i="3" s="1"/>
  <c r="AT648" i="3"/>
  <c r="AU648" i="3" s="1"/>
  <c r="AQ648" i="3"/>
  <c r="AR648" i="3" s="1"/>
  <c r="AN648" i="3"/>
  <c r="AO648" i="3" s="1"/>
  <c r="AK648" i="3"/>
  <c r="AL648" i="3" s="1"/>
  <c r="AH648" i="3"/>
  <c r="AI648" i="3" s="1"/>
  <c r="AE648" i="3"/>
  <c r="AF648" i="3" s="1"/>
  <c r="AB648" i="3"/>
  <c r="AC648" i="3" s="1"/>
  <c r="Y648" i="3"/>
  <c r="Z648" i="3" s="1"/>
  <c r="V648" i="3"/>
  <c r="W648" i="3" s="1"/>
  <c r="R648" i="3"/>
  <c r="P648" i="3"/>
  <c r="BC647" i="3"/>
  <c r="BD647" i="3" s="1"/>
  <c r="AZ647" i="3"/>
  <c r="BA647" i="3" s="1"/>
  <c r="AW647" i="3"/>
  <c r="AX647" i="3" s="1"/>
  <c r="AT647" i="3"/>
  <c r="AU647" i="3" s="1"/>
  <c r="AQ647" i="3"/>
  <c r="AR647" i="3" s="1"/>
  <c r="AN647" i="3"/>
  <c r="AO647" i="3" s="1"/>
  <c r="AK647" i="3"/>
  <c r="AL647" i="3" s="1"/>
  <c r="AH647" i="3"/>
  <c r="AI647" i="3" s="1"/>
  <c r="AE647" i="3"/>
  <c r="AF647" i="3" s="1"/>
  <c r="AB647" i="3"/>
  <c r="AC647" i="3" s="1"/>
  <c r="Y647" i="3"/>
  <c r="Z647" i="3" s="1"/>
  <c r="V647" i="3"/>
  <c r="W647" i="3" s="1"/>
  <c r="R647" i="3"/>
  <c r="P647" i="3"/>
  <c r="BC646" i="3"/>
  <c r="BD646" i="3" s="1"/>
  <c r="AZ646" i="3"/>
  <c r="BA646" i="3" s="1"/>
  <c r="AW646" i="3"/>
  <c r="AX646" i="3" s="1"/>
  <c r="AT646" i="3"/>
  <c r="AU646" i="3" s="1"/>
  <c r="AQ646" i="3"/>
  <c r="AR646" i="3" s="1"/>
  <c r="AN646" i="3"/>
  <c r="AO646" i="3" s="1"/>
  <c r="AK646" i="3"/>
  <c r="AL646" i="3" s="1"/>
  <c r="AH646" i="3"/>
  <c r="AI646" i="3" s="1"/>
  <c r="AE646" i="3"/>
  <c r="AF646" i="3" s="1"/>
  <c r="AB646" i="3"/>
  <c r="AC646" i="3" s="1"/>
  <c r="Y646" i="3"/>
  <c r="Z646" i="3" s="1"/>
  <c r="V646" i="3"/>
  <c r="W646" i="3" s="1"/>
  <c r="R646" i="3"/>
  <c r="P646" i="3"/>
  <c r="BC645" i="3"/>
  <c r="BD645" i="3" s="1"/>
  <c r="AZ645" i="3"/>
  <c r="BA645" i="3" s="1"/>
  <c r="AW645" i="3"/>
  <c r="AX645" i="3" s="1"/>
  <c r="AT645" i="3"/>
  <c r="AU645" i="3" s="1"/>
  <c r="AQ645" i="3"/>
  <c r="AR645" i="3" s="1"/>
  <c r="AN645" i="3"/>
  <c r="AO645" i="3" s="1"/>
  <c r="AK645" i="3"/>
  <c r="AL645" i="3" s="1"/>
  <c r="AH645" i="3"/>
  <c r="AI645" i="3" s="1"/>
  <c r="AE645" i="3"/>
  <c r="AF645" i="3" s="1"/>
  <c r="AB645" i="3"/>
  <c r="AC645" i="3" s="1"/>
  <c r="Y645" i="3"/>
  <c r="Z645" i="3" s="1"/>
  <c r="V645" i="3"/>
  <c r="W645" i="3" s="1"/>
  <c r="R645" i="3"/>
  <c r="P645" i="3"/>
  <c r="BC644" i="3"/>
  <c r="BD644" i="3" s="1"/>
  <c r="AZ644" i="3"/>
  <c r="BA644" i="3" s="1"/>
  <c r="AW644" i="3"/>
  <c r="AX644" i="3" s="1"/>
  <c r="AT644" i="3"/>
  <c r="AU644" i="3" s="1"/>
  <c r="AQ644" i="3"/>
  <c r="AR644" i="3" s="1"/>
  <c r="AN644" i="3"/>
  <c r="AO644" i="3" s="1"/>
  <c r="AK644" i="3"/>
  <c r="AL644" i="3" s="1"/>
  <c r="AH644" i="3"/>
  <c r="AI644" i="3" s="1"/>
  <c r="AE644" i="3"/>
  <c r="AF644" i="3" s="1"/>
  <c r="AB644" i="3"/>
  <c r="AC644" i="3" s="1"/>
  <c r="Y644" i="3"/>
  <c r="Z644" i="3" s="1"/>
  <c r="V644" i="3"/>
  <c r="R644" i="3"/>
  <c r="P644" i="3"/>
  <c r="BC643" i="3"/>
  <c r="BD643" i="3" s="1"/>
  <c r="AZ643" i="3"/>
  <c r="BA643" i="3" s="1"/>
  <c r="AW643" i="3"/>
  <c r="AX643" i="3" s="1"/>
  <c r="AT643" i="3"/>
  <c r="AU643" i="3" s="1"/>
  <c r="AQ643" i="3"/>
  <c r="AR643" i="3" s="1"/>
  <c r="AN643" i="3"/>
  <c r="AO643" i="3" s="1"/>
  <c r="AK643" i="3"/>
  <c r="AL643" i="3" s="1"/>
  <c r="AH643" i="3"/>
  <c r="AI643" i="3" s="1"/>
  <c r="AE643" i="3"/>
  <c r="AF643" i="3" s="1"/>
  <c r="AB643" i="3"/>
  <c r="AC643" i="3" s="1"/>
  <c r="Y643" i="3"/>
  <c r="Z643" i="3" s="1"/>
  <c r="V643" i="3"/>
  <c r="W643" i="3" s="1"/>
  <c r="R643" i="3"/>
  <c r="P643" i="3"/>
  <c r="BC642" i="3"/>
  <c r="BD642" i="3" s="1"/>
  <c r="AZ642" i="3"/>
  <c r="BA642" i="3" s="1"/>
  <c r="AW642" i="3"/>
  <c r="AX642" i="3" s="1"/>
  <c r="AT642" i="3"/>
  <c r="AU642" i="3" s="1"/>
  <c r="AQ642" i="3"/>
  <c r="AR642" i="3" s="1"/>
  <c r="AN642" i="3"/>
  <c r="AO642" i="3" s="1"/>
  <c r="AK642" i="3"/>
  <c r="AL642" i="3" s="1"/>
  <c r="AH642" i="3"/>
  <c r="AI642" i="3" s="1"/>
  <c r="AE642" i="3"/>
  <c r="AF642" i="3" s="1"/>
  <c r="AB642" i="3"/>
  <c r="AC642" i="3" s="1"/>
  <c r="Y642" i="3"/>
  <c r="Z642" i="3" s="1"/>
  <c r="V642" i="3"/>
  <c r="W642" i="3" s="1"/>
  <c r="R642" i="3"/>
  <c r="P642" i="3"/>
  <c r="BC641" i="3"/>
  <c r="BD641" i="3" s="1"/>
  <c r="AZ641" i="3"/>
  <c r="BA641" i="3" s="1"/>
  <c r="AW641" i="3"/>
  <c r="AX641" i="3" s="1"/>
  <c r="AT641" i="3"/>
  <c r="AU641" i="3" s="1"/>
  <c r="AQ641" i="3"/>
  <c r="AR641" i="3" s="1"/>
  <c r="AN641" i="3"/>
  <c r="AO641" i="3" s="1"/>
  <c r="AK641" i="3"/>
  <c r="AL641" i="3" s="1"/>
  <c r="AH641" i="3"/>
  <c r="AI641" i="3" s="1"/>
  <c r="AE641" i="3"/>
  <c r="AF641" i="3" s="1"/>
  <c r="AB641" i="3"/>
  <c r="AC641" i="3" s="1"/>
  <c r="Y641" i="3"/>
  <c r="Z641" i="3" s="1"/>
  <c r="V641" i="3"/>
  <c r="W641" i="3" s="1"/>
  <c r="R641" i="3"/>
  <c r="P641" i="3"/>
  <c r="BC640" i="3"/>
  <c r="BD640" i="3" s="1"/>
  <c r="AZ640" i="3"/>
  <c r="BA640" i="3" s="1"/>
  <c r="AW640" i="3"/>
  <c r="AX640" i="3" s="1"/>
  <c r="AT640" i="3"/>
  <c r="AU640" i="3" s="1"/>
  <c r="AQ640" i="3"/>
  <c r="AR640" i="3" s="1"/>
  <c r="AN640" i="3"/>
  <c r="AO640" i="3" s="1"/>
  <c r="AK640" i="3"/>
  <c r="AL640" i="3" s="1"/>
  <c r="AH640" i="3"/>
  <c r="AI640" i="3" s="1"/>
  <c r="AE640" i="3"/>
  <c r="AF640" i="3" s="1"/>
  <c r="AB640" i="3"/>
  <c r="AC640" i="3" s="1"/>
  <c r="Y640" i="3"/>
  <c r="Z640" i="3" s="1"/>
  <c r="V640" i="3"/>
  <c r="W640" i="3" s="1"/>
  <c r="R640" i="3"/>
  <c r="P640" i="3"/>
  <c r="BC639" i="3"/>
  <c r="BD639" i="3" s="1"/>
  <c r="AZ639" i="3"/>
  <c r="BA639" i="3" s="1"/>
  <c r="AW639" i="3"/>
  <c r="AX639" i="3" s="1"/>
  <c r="AT639" i="3"/>
  <c r="AU639" i="3" s="1"/>
  <c r="AQ639" i="3"/>
  <c r="AR639" i="3" s="1"/>
  <c r="AN639" i="3"/>
  <c r="AO639" i="3" s="1"/>
  <c r="AK639" i="3"/>
  <c r="AL639" i="3" s="1"/>
  <c r="AH639" i="3"/>
  <c r="AI639" i="3" s="1"/>
  <c r="AE639" i="3"/>
  <c r="AF639" i="3" s="1"/>
  <c r="AB639" i="3"/>
  <c r="AC639" i="3" s="1"/>
  <c r="Y639" i="3"/>
  <c r="Z639" i="3" s="1"/>
  <c r="V639" i="3"/>
  <c r="W639" i="3" s="1"/>
  <c r="R639" i="3"/>
  <c r="P639" i="3"/>
  <c r="BC638" i="3"/>
  <c r="BD638" i="3" s="1"/>
  <c r="AZ638" i="3"/>
  <c r="BA638" i="3" s="1"/>
  <c r="AW638" i="3"/>
  <c r="AX638" i="3" s="1"/>
  <c r="AT638" i="3"/>
  <c r="AU638" i="3" s="1"/>
  <c r="AQ638" i="3"/>
  <c r="AR638" i="3" s="1"/>
  <c r="AN638" i="3"/>
  <c r="AO638" i="3" s="1"/>
  <c r="AK638" i="3"/>
  <c r="AL638" i="3" s="1"/>
  <c r="AH638" i="3"/>
  <c r="AI638" i="3" s="1"/>
  <c r="AE638" i="3"/>
  <c r="AF638" i="3" s="1"/>
  <c r="AB638" i="3"/>
  <c r="AC638" i="3" s="1"/>
  <c r="Y638" i="3"/>
  <c r="Z638" i="3" s="1"/>
  <c r="V638" i="3"/>
  <c r="W638" i="3" s="1"/>
  <c r="R638" i="3"/>
  <c r="P638" i="3"/>
  <c r="BC637" i="3"/>
  <c r="BD637" i="3" s="1"/>
  <c r="AZ637" i="3"/>
  <c r="BA637" i="3" s="1"/>
  <c r="AW637" i="3"/>
  <c r="AX637" i="3" s="1"/>
  <c r="AT637" i="3"/>
  <c r="AU637" i="3" s="1"/>
  <c r="AQ637" i="3"/>
  <c r="AR637" i="3" s="1"/>
  <c r="AN637" i="3"/>
  <c r="AO637" i="3" s="1"/>
  <c r="AK637" i="3"/>
  <c r="AL637" i="3" s="1"/>
  <c r="AH637" i="3"/>
  <c r="AI637" i="3" s="1"/>
  <c r="AE637" i="3"/>
  <c r="AF637" i="3" s="1"/>
  <c r="AB637" i="3"/>
  <c r="AC637" i="3" s="1"/>
  <c r="Y637" i="3"/>
  <c r="Z637" i="3" s="1"/>
  <c r="V637" i="3"/>
  <c r="W637" i="3" s="1"/>
  <c r="R637" i="3"/>
  <c r="P637" i="3"/>
  <c r="BC636" i="3"/>
  <c r="BD636" i="3" s="1"/>
  <c r="AZ636" i="3"/>
  <c r="BA636" i="3" s="1"/>
  <c r="AW636" i="3"/>
  <c r="AX636" i="3" s="1"/>
  <c r="AT636" i="3"/>
  <c r="AU636" i="3" s="1"/>
  <c r="AQ636" i="3"/>
  <c r="AR636" i="3" s="1"/>
  <c r="AN636" i="3"/>
  <c r="AO636" i="3" s="1"/>
  <c r="AK636" i="3"/>
  <c r="AL636" i="3" s="1"/>
  <c r="AH636" i="3"/>
  <c r="AI636" i="3" s="1"/>
  <c r="AE636" i="3"/>
  <c r="AF636" i="3" s="1"/>
  <c r="AB636" i="3"/>
  <c r="AC636" i="3" s="1"/>
  <c r="Y636" i="3"/>
  <c r="Z636" i="3" s="1"/>
  <c r="V636" i="3"/>
  <c r="R636" i="3"/>
  <c r="P636" i="3"/>
  <c r="BC635" i="3"/>
  <c r="BD635" i="3" s="1"/>
  <c r="AZ635" i="3"/>
  <c r="BA635" i="3" s="1"/>
  <c r="AW635" i="3"/>
  <c r="AX635" i="3" s="1"/>
  <c r="AT635" i="3"/>
  <c r="AU635" i="3" s="1"/>
  <c r="AQ635" i="3"/>
  <c r="AR635" i="3" s="1"/>
  <c r="AN635" i="3"/>
  <c r="AO635" i="3" s="1"/>
  <c r="AK635" i="3"/>
  <c r="AL635" i="3" s="1"/>
  <c r="AH635" i="3"/>
  <c r="AI635" i="3" s="1"/>
  <c r="AE635" i="3"/>
  <c r="AF635" i="3" s="1"/>
  <c r="AB635" i="3"/>
  <c r="AC635" i="3" s="1"/>
  <c r="Y635" i="3"/>
  <c r="Z635" i="3" s="1"/>
  <c r="V635" i="3"/>
  <c r="W635" i="3" s="1"/>
  <c r="R635" i="3"/>
  <c r="P635" i="3"/>
  <c r="BC634" i="3"/>
  <c r="BD634" i="3" s="1"/>
  <c r="AZ634" i="3"/>
  <c r="BA634" i="3" s="1"/>
  <c r="AW634" i="3"/>
  <c r="AX634" i="3" s="1"/>
  <c r="AT634" i="3"/>
  <c r="AU634" i="3" s="1"/>
  <c r="AQ634" i="3"/>
  <c r="AR634" i="3" s="1"/>
  <c r="AN634" i="3"/>
  <c r="AO634" i="3" s="1"/>
  <c r="AK634" i="3"/>
  <c r="AL634" i="3" s="1"/>
  <c r="AH634" i="3"/>
  <c r="AI634" i="3" s="1"/>
  <c r="AE634" i="3"/>
  <c r="AF634" i="3" s="1"/>
  <c r="AB634" i="3"/>
  <c r="AC634" i="3" s="1"/>
  <c r="Y634" i="3"/>
  <c r="Z634" i="3" s="1"/>
  <c r="V634" i="3"/>
  <c r="W634" i="3" s="1"/>
  <c r="R634" i="3"/>
  <c r="P634" i="3"/>
  <c r="BC633" i="3"/>
  <c r="BD633" i="3" s="1"/>
  <c r="AZ633" i="3"/>
  <c r="BA633" i="3" s="1"/>
  <c r="AW633" i="3"/>
  <c r="AX633" i="3" s="1"/>
  <c r="AT633" i="3"/>
  <c r="AU633" i="3" s="1"/>
  <c r="AQ633" i="3"/>
  <c r="AR633" i="3" s="1"/>
  <c r="AN633" i="3"/>
  <c r="AO633" i="3" s="1"/>
  <c r="AK633" i="3"/>
  <c r="AL633" i="3" s="1"/>
  <c r="AH633" i="3"/>
  <c r="AI633" i="3" s="1"/>
  <c r="AE633" i="3"/>
  <c r="AF633" i="3" s="1"/>
  <c r="AB633" i="3"/>
  <c r="AC633" i="3" s="1"/>
  <c r="Y633" i="3"/>
  <c r="Z633" i="3" s="1"/>
  <c r="V633" i="3"/>
  <c r="W633" i="3" s="1"/>
  <c r="R633" i="3"/>
  <c r="P633" i="3"/>
  <c r="BC632" i="3"/>
  <c r="BD632" i="3" s="1"/>
  <c r="AZ632" i="3"/>
  <c r="BA632" i="3" s="1"/>
  <c r="AW632" i="3"/>
  <c r="AX632" i="3" s="1"/>
  <c r="AT632" i="3"/>
  <c r="AU632" i="3" s="1"/>
  <c r="AQ632" i="3"/>
  <c r="AR632" i="3" s="1"/>
  <c r="AN632" i="3"/>
  <c r="AO632" i="3" s="1"/>
  <c r="AK632" i="3"/>
  <c r="AL632" i="3" s="1"/>
  <c r="AH632" i="3"/>
  <c r="AI632" i="3" s="1"/>
  <c r="AE632" i="3"/>
  <c r="AF632" i="3" s="1"/>
  <c r="AB632" i="3"/>
  <c r="AC632" i="3" s="1"/>
  <c r="Y632" i="3"/>
  <c r="Z632" i="3" s="1"/>
  <c r="V632" i="3"/>
  <c r="W632" i="3" s="1"/>
  <c r="R632" i="3"/>
  <c r="P632" i="3"/>
  <c r="BC631" i="3"/>
  <c r="BD631" i="3" s="1"/>
  <c r="AZ631" i="3"/>
  <c r="BA631" i="3" s="1"/>
  <c r="AW631" i="3"/>
  <c r="AX631" i="3" s="1"/>
  <c r="AT631" i="3"/>
  <c r="AU631" i="3" s="1"/>
  <c r="AQ631" i="3"/>
  <c r="AR631" i="3" s="1"/>
  <c r="AN631" i="3"/>
  <c r="AO631" i="3" s="1"/>
  <c r="AK631" i="3"/>
  <c r="AL631" i="3" s="1"/>
  <c r="AH631" i="3"/>
  <c r="AI631" i="3" s="1"/>
  <c r="AE631" i="3"/>
  <c r="AF631" i="3" s="1"/>
  <c r="AB631" i="3"/>
  <c r="AC631" i="3" s="1"/>
  <c r="Y631" i="3"/>
  <c r="Z631" i="3" s="1"/>
  <c r="V631" i="3"/>
  <c r="W631" i="3" s="1"/>
  <c r="R631" i="3"/>
  <c r="P631" i="3"/>
  <c r="BC630" i="3"/>
  <c r="BD630" i="3" s="1"/>
  <c r="AZ630" i="3"/>
  <c r="BA630" i="3" s="1"/>
  <c r="AW630" i="3"/>
  <c r="AX630" i="3" s="1"/>
  <c r="AT630" i="3"/>
  <c r="AU630" i="3" s="1"/>
  <c r="AQ630" i="3"/>
  <c r="AR630" i="3" s="1"/>
  <c r="AN630" i="3"/>
  <c r="AO630" i="3" s="1"/>
  <c r="AK630" i="3"/>
  <c r="AL630" i="3" s="1"/>
  <c r="AH630" i="3"/>
  <c r="AI630" i="3" s="1"/>
  <c r="AE630" i="3"/>
  <c r="AF630" i="3" s="1"/>
  <c r="AB630" i="3"/>
  <c r="AC630" i="3" s="1"/>
  <c r="Y630" i="3"/>
  <c r="Z630" i="3" s="1"/>
  <c r="V630" i="3"/>
  <c r="W630" i="3" s="1"/>
  <c r="R630" i="3"/>
  <c r="P630" i="3"/>
  <c r="BC629" i="3"/>
  <c r="BD629" i="3" s="1"/>
  <c r="AZ629" i="3"/>
  <c r="BA629" i="3" s="1"/>
  <c r="AW629" i="3"/>
  <c r="AX629" i="3" s="1"/>
  <c r="AT629" i="3"/>
  <c r="AU629" i="3" s="1"/>
  <c r="AQ629" i="3"/>
  <c r="AR629" i="3" s="1"/>
  <c r="AN629" i="3"/>
  <c r="AO629" i="3" s="1"/>
  <c r="AK629" i="3"/>
  <c r="AL629" i="3" s="1"/>
  <c r="AH629" i="3"/>
  <c r="AI629" i="3" s="1"/>
  <c r="AE629" i="3"/>
  <c r="AF629" i="3" s="1"/>
  <c r="AB629" i="3"/>
  <c r="AC629" i="3" s="1"/>
  <c r="Y629" i="3"/>
  <c r="Z629" i="3" s="1"/>
  <c r="V629" i="3"/>
  <c r="W629" i="3" s="1"/>
  <c r="R629" i="3"/>
  <c r="P629" i="3"/>
  <c r="BC628" i="3"/>
  <c r="BD628" i="3" s="1"/>
  <c r="AZ628" i="3"/>
  <c r="BA628" i="3" s="1"/>
  <c r="AW628" i="3"/>
  <c r="AX628" i="3" s="1"/>
  <c r="AT628" i="3"/>
  <c r="AU628" i="3" s="1"/>
  <c r="AQ628" i="3"/>
  <c r="AR628" i="3" s="1"/>
  <c r="AN628" i="3"/>
  <c r="AO628" i="3" s="1"/>
  <c r="AK628" i="3"/>
  <c r="AL628" i="3" s="1"/>
  <c r="AH628" i="3"/>
  <c r="AI628" i="3" s="1"/>
  <c r="AE628" i="3"/>
  <c r="AF628" i="3" s="1"/>
  <c r="AB628" i="3"/>
  <c r="AC628" i="3" s="1"/>
  <c r="Y628" i="3"/>
  <c r="Z628" i="3" s="1"/>
  <c r="V628" i="3"/>
  <c r="W628" i="3" s="1"/>
  <c r="R628" i="3"/>
  <c r="P628" i="3"/>
  <c r="BC627" i="3"/>
  <c r="BD627" i="3" s="1"/>
  <c r="AZ627" i="3"/>
  <c r="BA627" i="3" s="1"/>
  <c r="AW627" i="3"/>
  <c r="AX627" i="3" s="1"/>
  <c r="AT627" i="3"/>
  <c r="AU627" i="3" s="1"/>
  <c r="AQ627" i="3"/>
  <c r="AR627" i="3" s="1"/>
  <c r="AN627" i="3"/>
  <c r="AO627" i="3" s="1"/>
  <c r="AK627" i="3"/>
  <c r="AL627" i="3" s="1"/>
  <c r="AH627" i="3"/>
  <c r="AI627" i="3" s="1"/>
  <c r="AE627" i="3"/>
  <c r="AF627" i="3" s="1"/>
  <c r="AB627" i="3"/>
  <c r="AC627" i="3" s="1"/>
  <c r="Y627" i="3"/>
  <c r="Z627" i="3" s="1"/>
  <c r="V627" i="3"/>
  <c r="W627" i="3" s="1"/>
  <c r="R627" i="3"/>
  <c r="P627" i="3"/>
  <c r="BC626" i="3"/>
  <c r="BD626" i="3" s="1"/>
  <c r="AZ626" i="3"/>
  <c r="BA626" i="3" s="1"/>
  <c r="AW626" i="3"/>
  <c r="AX626" i="3" s="1"/>
  <c r="AT626" i="3"/>
  <c r="AU626" i="3" s="1"/>
  <c r="AQ626" i="3"/>
  <c r="AR626" i="3" s="1"/>
  <c r="AN626" i="3"/>
  <c r="AO626" i="3" s="1"/>
  <c r="AK626" i="3"/>
  <c r="AL626" i="3" s="1"/>
  <c r="AH626" i="3"/>
  <c r="AI626" i="3" s="1"/>
  <c r="AE626" i="3"/>
  <c r="AF626" i="3" s="1"/>
  <c r="AB626" i="3"/>
  <c r="AC626" i="3" s="1"/>
  <c r="Y626" i="3"/>
  <c r="Z626" i="3" s="1"/>
  <c r="V626" i="3"/>
  <c r="W626" i="3" s="1"/>
  <c r="R626" i="3"/>
  <c r="P626" i="3"/>
  <c r="BC625" i="3"/>
  <c r="BD625" i="3" s="1"/>
  <c r="AZ625" i="3"/>
  <c r="BA625" i="3" s="1"/>
  <c r="AW625" i="3"/>
  <c r="AX625" i="3" s="1"/>
  <c r="AT625" i="3"/>
  <c r="AU625" i="3" s="1"/>
  <c r="AQ625" i="3"/>
  <c r="AR625" i="3" s="1"/>
  <c r="AN625" i="3"/>
  <c r="AO625" i="3" s="1"/>
  <c r="AK625" i="3"/>
  <c r="AL625" i="3" s="1"/>
  <c r="AH625" i="3"/>
  <c r="AI625" i="3" s="1"/>
  <c r="AE625" i="3"/>
  <c r="AF625" i="3" s="1"/>
  <c r="AB625" i="3"/>
  <c r="AC625" i="3" s="1"/>
  <c r="Y625" i="3"/>
  <c r="Z625" i="3" s="1"/>
  <c r="V625" i="3"/>
  <c r="W625" i="3" s="1"/>
  <c r="R625" i="3"/>
  <c r="P625" i="3"/>
  <c r="BC624" i="3"/>
  <c r="BD624" i="3" s="1"/>
  <c r="AZ624" i="3"/>
  <c r="BA624" i="3" s="1"/>
  <c r="AW624" i="3"/>
  <c r="AX624" i="3" s="1"/>
  <c r="AT624" i="3"/>
  <c r="AU624" i="3" s="1"/>
  <c r="AQ624" i="3"/>
  <c r="AR624" i="3" s="1"/>
  <c r="AN624" i="3"/>
  <c r="AO624" i="3" s="1"/>
  <c r="AK624" i="3"/>
  <c r="AL624" i="3" s="1"/>
  <c r="AH624" i="3"/>
  <c r="AI624" i="3" s="1"/>
  <c r="AE624" i="3"/>
  <c r="AF624" i="3" s="1"/>
  <c r="AB624" i="3"/>
  <c r="AC624" i="3" s="1"/>
  <c r="Y624" i="3"/>
  <c r="Z624" i="3" s="1"/>
  <c r="V624" i="3"/>
  <c r="W624" i="3" s="1"/>
  <c r="R624" i="3"/>
  <c r="P624" i="3"/>
  <c r="BC623" i="3"/>
  <c r="BD623" i="3" s="1"/>
  <c r="AZ623" i="3"/>
  <c r="BA623" i="3" s="1"/>
  <c r="AW623" i="3"/>
  <c r="AX623" i="3" s="1"/>
  <c r="AT623" i="3"/>
  <c r="AU623" i="3" s="1"/>
  <c r="AQ623" i="3"/>
  <c r="AR623" i="3" s="1"/>
  <c r="AN623" i="3"/>
  <c r="AO623" i="3" s="1"/>
  <c r="AK623" i="3"/>
  <c r="AL623" i="3" s="1"/>
  <c r="AH623" i="3"/>
  <c r="AI623" i="3" s="1"/>
  <c r="AE623" i="3"/>
  <c r="AF623" i="3" s="1"/>
  <c r="AB623" i="3"/>
  <c r="AC623" i="3" s="1"/>
  <c r="Y623" i="3"/>
  <c r="Z623" i="3" s="1"/>
  <c r="V623" i="3"/>
  <c r="W623" i="3" s="1"/>
  <c r="R623" i="3"/>
  <c r="P623" i="3"/>
  <c r="BC622" i="3"/>
  <c r="BD622" i="3" s="1"/>
  <c r="AZ622" i="3"/>
  <c r="BA622" i="3" s="1"/>
  <c r="AW622" i="3"/>
  <c r="AX622" i="3" s="1"/>
  <c r="AT622" i="3"/>
  <c r="AU622" i="3" s="1"/>
  <c r="AQ622" i="3"/>
  <c r="AR622" i="3" s="1"/>
  <c r="AN622" i="3"/>
  <c r="AO622" i="3" s="1"/>
  <c r="AK622" i="3"/>
  <c r="AL622" i="3" s="1"/>
  <c r="AH622" i="3"/>
  <c r="AI622" i="3" s="1"/>
  <c r="AE622" i="3"/>
  <c r="AF622" i="3" s="1"/>
  <c r="AB622" i="3"/>
  <c r="AC622" i="3" s="1"/>
  <c r="Y622" i="3"/>
  <c r="Z622" i="3" s="1"/>
  <c r="V622" i="3"/>
  <c r="W622" i="3" s="1"/>
  <c r="R622" i="3"/>
  <c r="P622" i="3"/>
  <c r="BC621" i="3"/>
  <c r="BD621" i="3" s="1"/>
  <c r="AZ621" i="3"/>
  <c r="BA621" i="3" s="1"/>
  <c r="AW621" i="3"/>
  <c r="AX621" i="3" s="1"/>
  <c r="AT621" i="3"/>
  <c r="AU621" i="3" s="1"/>
  <c r="AQ621" i="3"/>
  <c r="AR621" i="3" s="1"/>
  <c r="AN621" i="3"/>
  <c r="AO621" i="3" s="1"/>
  <c r="AK621" i="3"/>
  <c r="AL621" i="3" s="1"/>
  <c r="AH621" i="3"/>
  <c r="AI621" i="3" s="1"/>
  <c r="AE621" i="3"/>
  <c r="AF621" i="3" s="1"/>
  <c r="AB621" i="3"/>
  <c r="AC621" i="3" s="1"/>
  <c r="Y621" i="3"/>
  <c r="Z621" i="3" s="1"/>
  <c r="V621" i="3"/>
  <c r="W621" i="3" s="1"/>
  <c r="R621" i="3"/>
  <c r="P621" i="3"/>
  <c r="BC620" i="3"/>
  <c r="BD620" i="3" s="1"/>
  <c r="AZ620" i="3"/>
  <c r="BA620" i="3" s="1"/>
  <c r="AW620" i="3"/>
  <c r="AX620" i="3" s="1"/>
  <c r="AT620" i="3"/>
  <c r="AU620" i="3" s="1"/>
  <c r="AQ620" i="3"/>
  <c r="AR620" i="3" s="1"/>
  <c r="AN620" i="3"/>
  <c r="AO620" i="3" s="1"/>
  <c r="AK620" i="3"/>
  <c r="AL620" i="3" s="1"/>
  <c r="AH620" i="3"/>
  <c r="AI620" i="3" s="1"/>
  <c r="AE620" i="3"/>
  <c r="AF620" i="3" s="1"/>
  <c r="AB620" i="3"/>
  <c r="AC620" i="3" s="1"/>
  <c r="Y620" i="3"/>
  <c r="Z620" i="3" s="1"/>
  <c r="V620" i="3"/>
  <c r="W620" i="3" s="1"/>
  <c r="R620" i="3"/>
  <c r="P620" i="3"/>
  <c r="BC619" i="3"/>
  <c r="BD619" i="3" s="1"/>
  <c r="AZ619" i="3"/>
  <c r="BA619" i="3" s="1"/>
  <c r="AW619" i="3"/>
  <c r="AX619" i="3" s="1"/>
  <c r="AT619" i="3"/>
  <c r="AU619" i="3" s="1"/>
  <c r="AQ619" i="3"/>
  <c r="AR619" i="3" s="1"/>
  <c r="AN619" i="3"/>
  <c r="AO619" i="3" s="1"/>
  <c r="AK619" i="3"/>
  <c r="AL619" i="3" s="1"/>
  <c r="AH619" i="3"/>
  <c r="AI619" i="3" s="1"/>
  <c r="AE619" i="3"/>
  <c r="AF619" i="3" s="1"/>
  <c r="AB619" i="3"/>
  <c r="AC619" i="3" s="1"/>
  <c r="Y619" i="3"/>
  <c r="Z619" i="3" s="1"/>
  <c r="V619" i="3"/>
  <c r="W619" i="3" s="1"/>
  <c r="R619" i="3"/>
  <c r="P619" i="3"/>
  <c r="BC618" i="3"/>
  <c r="BD618" i="3" s="1"/>
  <c r="AZ618" i="3"/>
  <c r="BA618" i="3" s="1"/>
  <c r="AW618" i="3"/>
  <c r="AX618" i="3" s="1"/>
  <c r="AT618" i="3"/>
  <c r="AU618" i="3" s="1"/>
  <c r="AQ618" i="3"/>
  <c r="AR618" i="3" s="1"/>
  <c r="AN618" i="3"/>
  <c r="AO618" i="3" s="1"/>
  <c r="AK618" i="3"/>
  <c r="AL618" i="3" s="1"/>
  <c r="AH618" i="3"/>
  <c r="AI618" i="3" s="1"/>
  <c r="AE618" i="3"/>
  <c r="AF618" i="3" s="1"/>
  <c r="AB618" i="3"/>
  <c r="AC618" i="3" s="1"/>
  <c r="Y618" i="3"/>
  <c r="Z618" i="3" s="1"/>
  <c r="V618" i="3"/>
  <c r="W618" i="3" s="1"/>
  <c r="R618" i="3"/>
  <c r="P618" i="3"/>
  <c r="BC617" i="3"/>
  <c r="BD617" i="3" s="1"/>
  <c r="AZ617" i="3"/>
  <c r="BA617" i="3" s="1"/>
  <c r="AW617" i="3"/>
  <c r="AX617" i="3" s="1"/>
  <c r="AT617" i="3"/>
  <c r="AU617" i="3" s="1"/>
  <c r="AQ617" i="3"/>
  <c r="AR617" i="3" s="1"/>
  <c r="AN617" i="3"/>
  <c r="AO617" i="3" s="1"/>
  <c r="AK617" i="3"/>
  <c r="AL617" i="3" s="1"/>
  <c r="AH617" i="3"/>
  <c r="AI617" i="3" s="1"/>
  <c r="AE617" i="3"/>
  <c r="AF617" i="3" s="1"/>
  <c r="AB617" i="3"/>
  <c r="AC617" i="3" s="1"/>
  <c r="Y617" i="3"/>
  <c r="Z617" i="3" s="1"/>
  <c r="V617" i="3"/>
  <c r="W617" i="3" s="1"/>
  <c r="R617" i="3"/>
  <c r="P617" i="3"/>
  <c r="BC616" i="3"/>
  <c r="BD616" i="3" s="1"/>
  <c r="AZ616" i="3"/>
  <c r="BA616" i="3" s="1"/>
  <c r="AW616" i="3"/>
  <c r="AX616" i="3" s="1"/>
  <c r="AT616" i="3"/>
  <c r="AU616" i="3" s="1"/>
  <c r="AQ616" i="3"/>
  <c r="AR616" i="3" s="1"/>
  <c r="AN616" i="3"/>
  <c r="AO616" i="3" s="1"/>
  <c r="AK616" i="3"/>
  <c r="AL616" i="3" s="1"/>
  <c r="AH616" i="3"/>
  <c r="AI616" i="3" s="1"/>
  <c r="AE616" i="3"/>
  <c r="AF616" i="3" s="1"/>
  <c r="AB616" i="3"/>
  <c r="AC616" i="3" s="1"/>
  <c r="Y616" i="3"/>
  <c r="Z616" i="3" s="1"/>
  <c r="V616" i="3"/>
  <c r="W616" i="3" s="1"/>
  <c r="R616" i="3"/>
  <c r="P616" i="3"/>
  <c r="BC615" i="3"/>
  <c r="BD615" i="3" s="1"/>
  <c r="AZ615" i="3"/>
  <c r="BA615" i="3" s="1"/>
  <c r="AW615" i="3"/>
  <c r="AX615" i="3" s="1"/>
  <c r="AT615" i="3"/>
  <c r="AU615" i="3" s="1"/>
  <c r="AQ615" i="3"/>
  <c r="AR615" i="3" s="1"/>
  <c r="AN615" i="3"/>
  <c r="AO615" i="3" s="1"/>
  <c r="AK615" i="3"/>
  <c r="AL615" i="3" s="1"/>
  <c r="AH615" i="3"/>
  <c r="AI615" i="3" s="1"/>
  <c r="AE615" i="3"/>
  <c r="AF615" i="3" s="1"/>
  <c r="AB615" i="3"/>
  <c r="AC615" i="3" s="1"/>
  <c r="Y615" i="3"/>
  <c r="Z615" i="3" s="1"/>
  <c r="V615" i="3"/>
  <c r="W615" i="3" s="1"/>
  <c r="R615" i="3"/>
  <c r="P615" i="3"/>
  <c r="BC614" i="3"/>
  <c r="BD614" i="3" s="1"/>
  <c r="AZ614" i="3"/>
  <c r="BA614" i="3" s="1"/>
  <c r="AW614" i="3"/>
  <c r="AX614" i="3" s="1"/>
  <c r="AT614" i="3"/>
  <c r="AU614" i="3" s="1"/>
  <c r="AQ614" i="3"/>
  <c r="AR614" i="3" s="1"/>
  <c r="AN614" i="3"/>
  <c r="AO614" i="3" s="1"/>
  <c r="AK614" i="3"/>
  <c r="AL614" i="3" s="1"/>
  <c r="AH614" i="3"/>
  <c r="AI614" i="3" s="1"/>
  <c r="AE614" i="3"/>
  <c r="AF614" i="3" s="1"/>
  <c r="AB614" i="3"/>
  <c r="AC614" i="3" s="1"/>
  <c r="Y614" i="3"/>
  <c r="Z614" i="3" s="1"/>
  <c r="V614" i="3"/>
  <c r="W614" i="3" s="1"/>
  <c r="R614" i="3"/>
  <c r="P614" i="3"/>
  <c r="BC613" i="3"/>
  <c r="BD613" i="3" s="1"/>
  <c r="AZ613" i="3"/>
  <c r="BA613" i="3" s="1"/>
  <c r="AW613" i="3"/>
  <c r="AX613" i="3" s="1"/>
  <c r="AT613" i="3"/>
  <c r="AU613" i="3" s="1"/>
  <c r="AQ613" i="3"/>
  <c r="AR613" i="3" s="1"/>
  <c r="AN613" i="3"/>
  <c r="AO613" i="3" s="1"/>
  <c r="AK613" i="3"/>
  <c r="AL613" i="3" s="1"/>
  <c r="AH613" i="3"/>
  <c r="AI613" i="3" s="1"/>
  <c r="AE613" i="3"/>
  <c r="AF613" i="3" s="1"/>
  <c r="AB613" i="3"/>
  <c r="AC613" i="3" s="1"/>
  <c r="Y613" i="3"/>
  <c r="Z613" i="3" s="1"/>
  <c r="V613" i="3"/>
  <c r="W613" i="3" s="1"/>
  <c r="R613" i="3"/>
  <c r="P613" i="3"/>
  <c r="BC612" i="3"/>
  <c r="BD612" i="3" s="1"/>
  <c r="AZ612" i="3"/>
  <c r="BA612" i="3" s="1"/>
  <c r="AW612" i="3"/>
  <c r="AX612" i="3" s="1"/>
  <c r="AT612" i="3"/>
  <c r="AU612" i="3" s="1"/>
  <c r="AQ612" i="3"/>
  <c r="AR612" i="3" s="1"/>
  <c r="AN612" i="3"/>
  <c r="AO612" i="3" s="1"/>
  <c r="AK612" i="3"/>
  <c r="AL612" i="3" s="1"/>
  <c r="AH612" i="3"/>
  <c r="AI612" i="3" s="1"/>
  <c r="AE612" i="3"/>
  <c r="AF612" i="3" s="1"/>
  <c r="AB612" i="3"/>
  <c r="AC612" i="3" s="1"/>
  <c r="Y612" i="3"/>
  <c r="Z612" i="3" s="1"/>
  <c r="V612" i="3"/>
  <c r="W612" i="3" s="1"/>
  <c r="R612" i="3"/>
  <c r="P612" i="3"/>
  <c r="BC611" i="3"/>
  <c r="BD611" i="3" s="1"/>
  <c r="AZ611" i="3"/>
  <c r="BA611" i="3" s="1"/>
  <c r="AW611" i="3"/>
  <c r="AX611" i="3" s="1"/>
  <c r="AT611" i="3"/>
  <c r="AU611" i="3" s="1"/>
  <c r="AQ611" i="3"/>
  <c r="AR611" i="3" s="1"/>
  <c r="AN611" i="3"/>
  <c r="AO611" i="3" s="1"/>
  <c r="AK611" i="3"/>
  <c r="AL611" i="3" s="1"/>
  <c r="AH611" i="3"/>
  <c r="AI611" i="3" s="1"/>
  <c r="AE611" i="3"/>
  <c r="AF611" i="3" s="1"/>
  <c r="AB611" i="3"/>
  <c r="AC611" i="3" s="1"/>
  <c r="Y611" i="3"/>
  <c r="Z611" i="3" s="1"/>
  <c r="V611" i="3"/>
  <c r="W611" i="3" s="1"/>
  <c r="R611" i="3"/>
  <c r="P611" i="3"/>
  <c r="BC610" i="3"/>
  <c r="BD610" i="3" s="1"/>
  <c r="AZ610" i="3"/>
  <c r="BA610" i="3" s="1"/>
  <c r="AW610" i="3"/>
  <c r="AX610" i="3" s="1"/>
  <c r="AT610" i="3"/>
  <c r="AU610" i="3" s="1"/>
  <c r="AQ610" i="3"/>
  <c r="AR610" i="3" s="1"/>
  <c r="AN610" i="3"/>
  <c r="AO610" i="3" s="1"/>
  <c r="AK610" i="3"/>
  <c r="AL610" i="3" s="1"/>
  <c r="AH610" i="3"/>
  <c r="AI610" i="3" s="1"/>
  <c r="AE610" i="3"/>
  <c r="AF610" i="3" s="1"/>
  <c r="AB610" i="3"/>
  <c r="AC610" i="3" s="1"/>
  <c r="Y610" i="3"/>
  <c r="Z610" i="3" s="1"/>
  <c r="V610" i="3"/>
  <c r="W610" i="3" s="1"/>
  <c r="R610" i="3"/>
  <c r="P610" i="3"/>
  <c r="BC609" i="3"/>
  <c r="BD609" i="3" s="1"/>
  <c r="AZ609" i="3"/>
  <c r="BA609" i="3" s="1"/>
  <c r="AW609" i="3"/>
  <c r="AX609" i="3" s="1"/>
  <c r="AT609" i="3"/>
  <c r="AU609" i="3" s="1"/>
  <c r="AQ609" i="3"/>
  <c r="AR609" i="3" s="1"/>
  <c r="AN609" i="3"/>
  <c r="AO609" i="3" s="1"/>
  <c r="AK609" i="3"/>
  <c r="AL609" i="3" s="1"/>
  <c r="AH609" i="3"/>
  <c r="AI609" i="3" s="1"/>
  <c r="AE609" i="3"/>
  <c r="AF609" i="3" s="1"/>
  <c r="AB609" i="3"/>
  <c r="AC609" i="3" s="1"/>
  <c r="Y609" i="3"/>
  <c r="Z609" i="3" s="1"/>
  <c r="V609" i="3"/>
  <c r="W609" i="3" s="1"/>
  <c r="R609" i="3"/>
  <c r="P609" i="3"/>
  <c r="BC608" i="3"/>
  <c r="BD608" i="3" s="1"/>
  <c r="AZ608" i="3"/>
  <c r="BA608" i="3" s="1"/>
  <c r="AW608" i="3"/>
  <c r="AX608" i="3" s="1"/>
  <c r="AT608" i="3"/>
  <c r="AU608" i="3" s="1"/>
  <c r="AQ608" i="3"/>
  <c r="AR608" i="3" s="1"/>
  <c r="AN608" i="3"/>
  <c r="AO608" i="3" s="1"/>
  <c r="AK608" i="3"/>
  <c r="AL608" i="3" s="1"/>
  <c r="AH608" i="3"/>
  <c r="AI608" i="3" s="1"/>
  <c r="AE608" i="3"/>
  <c r="AF608" i="3" s="1"/>
  <c r="AB608" i="3"/>
  <c r="AC608" i="3" s="1"/>
  <c r="Y608" i="3"/>
  <c r="Z608" i="3" s="1"/>
  <c r="V608" i="3"/>
  <c r="W608" i="3" s="1"/>
  <c r="R608" i="3"/>
  <c r="P608" i="3"/>
  <c r="BC607" i="3"/>
  <c r="BD607" i="3" s="1"/>
  <c r="AZ607" i="3"/>
  <c r="BA607" i="3" s="1"/>
  <c r="AW607" i="3"/>
  <c r="AX607" i="3" s="1"/>
  <c r="AT607" i="3"/>
  <c r="AU607" i="3" s="1"/>
  <c r="AQ607" i="3"/>
  <c r="AR607" i="3" s="1"/>
  <c r="AN607" i="3"/>
  <c r="AO607" i="3" s="1"/>
  <c r="AK607" i="3"/>
  <c r="AL607" i="3" s="1"/>
  <c r="AH607" i="3"/>
  <c r="AI607" i="3" s="1"/>
  <c r="AE607" i="3"/>
  <c r="AF607" i="3" s="1"/>
  <c r="AB607" i="3"/>
  <c r="AC607" i="3" s="1"/>
  <c r="Y607" i="3"/>
  <c r="Z607" i="3" s="1"/>
  <c r="V607" i="3"/>
  <c r="W607" i="3" s="1"/>
  <c r="R607" i="3"/>
  <c r="P607" i="3"/>
  <c r="BC606" i="3"/>
  <c r="BD606" i="3" s="1"/>
  <c r="AZ606" i="3"/>
  <c r="BA606" i="3" s="1"/>
  <c r="AW606" i="3"/>
  <c r="AX606" i="3" s="1"/>
  <c r="AT606" i="3"/>
  <c r="AU606" i="3" s="1"/>
  <c r="AQ606" i="3"/>
  <c r="AR606" i="3" s="1"/>
  <c r="AN606" i="3"/>
  <c r="AO606" i="3" s="1"/>
  <c r="AK606" i="3"/>
  <c r="AL606" i="3" s="1"/>
  <c r="AH606" i="3"/>
  <c r="AI606" i="3" s="1"/>
  <c r="AE606" i="3"/>
  <c r="AF606" i="3" s="1"/>
  <c r="AB606" i="3"/>
  <c r="AC606" i="3" s="1"/>
  <c r="Y606" i="3"/>
  <c r="Z606" i="3" s="1"/>
  <c r="V606" i="3"/>
  <c r="W606" i="3" s="1"/>
  <c r="R606" i="3"/>
  <c r="P606" i="3"/>
  <c r="BC605" i="3"/>
  <c r="BD605" i="3" s="1"/>
  <c r="AZ605" i="3"/>
  <c r="BA605" i="3" s="1"/>
  <c r="AW605" i="3"/>
  <c r="AX605" i="3" s="1"/>
  <c r="AT605" i="3"/>
  <c r="AU605" i="3" s="1"/>
  <c r="AQ605" i="3"/>
  <c r="AR605" i="3" s="1"/>
  <c r="AN605" i="3"/>
  <c r="AO605" i="3" s="1"/>
  <c r="AK605" i="3"/>
  <c r="AL605" i="3" s="1"/>
  <c r="AH605" i="3"/>
  <c r="AI605" i="3" s="1"/>
  <c r="AE605" i="3"/>
  <c r="AF605" i="3" s="1"/>
  <c r="AB605" i="3"/>
  <c r="AC605" i="3" s="1"/>
  <c r="Y605" i="3"/>
  <c r="Z605" i="3" s="1"/>
  <c r="V605" i="3"/>
  <c r="W605" i="3" s="1"/>
  <c r="R605" i="3"/>
  <c r="P605" i="3"/>
  <c r="BC604" i="3"/>
  <c r="BD604" i="3" s="1"/>
  <c r="AZ604" i="3"/>
  <c r="BA604" i="3" s="1"/>
  <c r="AW604" i="3"/>
  <c r="AX604" i="3" s="1"/>
  <c r="AT604" i="3"/>
  <c r="AU604" i="3" s="1"/>
  <c r="AQ604" i="3"/>
  <c r="AR604" i="3" s="1"/>
  <c r="AN604" i="3"/>
  <c r="AO604" i="3" s="1"/>
  <c r="AK604" i="3"/>
  <c r="AL604" i="3" s="1"/>
  <c r="AH604" i="3"/>
  <c r="AI604" i="3" s="1"/>
  <c r="AE604" i="3"/>
  <c r="AF604" i="3" s="1"/>
  <c r="AB604" i="3"/>
  <c r="AC604" i="3" s="1"/>
  <c r="Y604" i="3"/>
  <c r="Z604" i="3" s="1"/>
  <c r="V604" i="3"/>
  <c r="W604" i="3" s="1"/>
  <c r="R604" i="3"/>
  <c r="P604" i="3"/>
  <c r="BC603" i="3"/>
  <c r="BD603" i="3" s="1"/>
  <c r="AZ603" i="3"/>
  <c r="BA603" i="3" s="1"/>
  <c r="AW603" i="3"/>
  <c r="AX603" i="3" s="1"/>
  <c r="AT603" i="3"/>
  <c r="AU603" i="3" s="1"/>
  <c r="AQ603" i="3"/>
  <c r="AR603" i="3" s="1"/>
  <c r="AN603" i="3"/>
  <c r="AO603" i="3" s="1"/>
  <c r="AK603" i="3"/>
  <c r="AL603" i="3" s="1"/>
  <c r="AH603" i="3"/>
  <c r="AI603" i="3" s="1"/>
  <c r="AE603" i="3"/>
  <c r="AF603" i="3" s="1"/>
  <c r="AB603" i="3"/>
  <c r="AC603" i="3" s="1"/>
  <c r="Y603" i="3"/>
  <c r="Z603" i="3" s="1"/>
  <c r="V603" i="3"/>
  <c r="W603" i="3" s="1"/>
  <c r="R603" i="3"/>
  <c r="P603" i="3"/>
  <c r="BC602" i="3"/>
  <c r="BD602" i="3" s="1"/>
  <c r="AZ602" i="3"/>
  <c r="BA602" i="3" s="1"/>
  <c r="AW602" i="3"/>
  <c r="AX602" i="3" s="1"/>
  <c r="AT602" i="3"/>
  <c r="AU602" i="3" s="1"/>
  <c r="AQ602" i="3"/>
  <c r="AR602" i="3" s="1"/>
  <c r="AN602" i="3"/>
  <c r="AO602" i="3" s="1"/>
  <c r="AK602" i="3"/>
  <c r="AL602" i="3" s="1"/>
  <c r="AH602" i="3"/>
  <c r="AI602" i="3" s="1"/>
  <c r="AE602" i="3"/>
  <c r="AF602" i="3" s="1"/>
  <c r="AB602" i="3"/>
  <c r="AC602" i="3" s="1"/>
  <c r="Y602" i="3"/>
  <c r="Z602" i="3" s="1"/>
  <c r="V602" i="3"/>
  <c r="W602" i="3" s="1"/>
  <c r="R602" i="3"/>
  <c r="P602" i="3"/>
  <c r="BC601" i="3"/>
  <c r="BD601" i="3" s="1"/>
  <c r="AZ601" i="3"/>
  <c r="BA601" i="3" s="1"/>
  <c r="AW601" i="3"/>
  <c r="AX601" i="3" s="1"/>
  <c r="AT601" i="3"/>
  <c r="AU601" i="3" s="1"/>
  <c r="AQ601" i="3"/>
  <c r="AR601" i="3" s="1"/>
  <c r="AN601" i="3"/>
  <c r="AO601" i="3" s="1"/>
  <c r="AK601" i="3"/>
  <c r="AL601" i="3" s="1"/>
  <c r="AH601" i="3"/>
  <c r="AI601" i="3" s="1"/>
  <c r="AE601" i="3"/>
  <c r="AF601" i="3" s="1"/>
  <c r="AB601" i="3"/>
  <c r="AC601" i="3" s="1"/>
  <c r="Y601" i="3"/>
  <c r="Z601" i="3" s="1"/>
  <c r="V601" i="3"/>
  <c r="W601" i="3" s="1"/>
  <c r="R601" i="3"/>
  <c r="P601" i="3"/>
  <c r="BC600" i="3"/>
  <c r="BD600" i="3" s="1"/>
  <c r="AZ600" i="3"/>
  <c r="BA600" i="3" s="1"/>
  <c r="AW600" i="3"/>
  <c r="AX600" i="3" s="1"/>
  <c r="AT600" i="3"/>
  <c r="AU600" i="3" s="1"/>
  <c r="AQ600" i="3"/>
  <c r="AR600" i="3" s="1"/>
  <c r="AN600" i="3"/>
  <c r="AO600" i="3" s="1"/>
  <c r="AK600" i="3"/>
  <c r="AL600" i="3" s="1"/>
  <c r="AH600" i="3"/>
  <c r="AI600" i="3" s="1"/>
  <c r="AE600" i="3"/>
  <c r="AF600" i="3" s="1"/>
  <c r="AB600" i="3"/>
  <c r="AC600" i="3" s="1"/>
  <c r="Y600" i="3"/>
  <c r="Z600" i="3" s="1"/>
  <c r="V600" i="3"/>
  <c r="W600" i="3" s="1"/>
  <c r="R600" i="3"/>
  <c r="P600" i="3"/>
  <c r="BC599" i="3"/>
  <c r="BD599" i="3" s="1"/>
  <c r="AZ599" i="3"/>
  <c r="BA599" i="3" s="1"/>
  <c r="AW599" i="3"/>
  <c r="AX599" i="3" s="1"/>
  <c r="AT599" i="3"/>
  <c r="AU599" i="3" s="1"/>
  <c r="AQ599" i="3"/>
  <c r="AR599" i="3" s="1"/>
  <c r="AN599" i="3"/>
  <c r="AO599" i="3" s="1"/>
  <c r="AK599" i="3"/>
  <c r="AL599" i="3" s="1"/>
  <c r="AH599" i="3"/>
  <c r="AI599" i="3" s="1"/>
  <c r="AE599" i="3"/>
  <c r="AF599" i="3" s="1"/>
  <c r="AB599" i="3"/>
  <c r="AC599" i="3" s="1"/>
  <c r="Y599" i="3"/>
  <c r="Z599" i="3" s="1"/>
  <c r="V599" i="3"/>
  <c r="W599" i="3" s="1"/>
  <c r="R599" i="3"/>
  <c r="P599" i="3"/>
  <c r="BC598" i="3"/>
  <c r="BD598" i="3" s="1"/>
  <c r="AZ598" i="3"/>
  <c r="BA598" i="3" s="1"/>
  <c r="AW598" i="3"/>
  <c r="AX598" i="3" s="1"/>
  <c r="AT598" i="3"/>
  <c r="AU598" i="3" s="1"/>
  <c r="AQ598" i="3"/>
  <c r="AR598" i="3" s="1"/>
  <c r="AN598" i="3"/>
  <c r="AO598" i="3" s="1"/>
  <c r="AK598" i="3"/>
  <c r="AL598" i="3" s="1"/>
  <c r="AH598" i="3"/>
  <c r="AI598" i="3" s="1"/>
  <c r="AE598" i="3"/>
  <c r="AF598" i="3" s="1"/>
  <c r="AB598" i="3"/>
  <c r="AC598" i="3" s="1"/>
  <c r="Y598" i="3"/>
  <c r="Z598" i="3" s="1"/>
  <c r="V598" i="3"/>
  <c r="W598" i="3" s="1"/>
  <c r="R598" i="3"/>
  <c r="P598" i="3"/>
  <c r="BC597" i="3"/>
  <c r="BD597" i="3" s="1"/>
  <c r="AZ597" i="3"/>
  <c r="BA597" i="3" s="1"/>
  <c r="AW597" i="3"/>
  <c r="AX597" i="3" s="1"/>
  <c r="AT597" i="3"/>
  <c r="AU597" i="3" s="1"/>
  <c r="AQ597" i="3"/>
  <c r="AR597" i="3" s="1"/>
  <c r="AN597" i="3"/>
  <c r="AO597" i="3" s="1"/>
  <c r="AK597" i="3"/>
  <c r="AL597" i="3" s="1"/>
  <c r="AH597" i="3"/>
  <c r="AI597" i="3" s="1"/>
  <c r="AE597" i="3"/>
  <c r="AF597" i="3" s="1"/>
  <c r="AB597" i="3"/>
  <c r="AC597" i="3" s="1"/>
  <c r="Y597" i="3"/>
  <c r="Z597" i="3" s="1"/>
  <c r="V597" i="3"/>
  <c r="W597" i="3" s="1"/>
  <c r="R597" i="3"/>
  <c r="P597" i="3"/>
  <c r="BC596" i="3"/>
  <c r="BD596" i="3" s="1"/>
  <c r="AZ596" i="3"/>
  <c r="BA596" i="3" s="1"/>
  <c r="AW596" i="3"/>
  <c r="AX596" i="3" s="1"/>
  <c r="AT596" i="3"/>
  <c r="AU596" i="3" s="1"/>
  <c r="AQ596" i="3"/>
  <c r="AR596" i="3" s="1"/>
  <c r="AN596" i="3"/>
  <c r="AO596" i="3" s="1"/>
  <c r="AK596" i="3"/>
  <c r="AL596" i="3" s="1"/>
  <c r="AH596" i="3"/>
  <c r="AI596" i="3" s="1"/>
  <c r="AE596" i="3"/>
  <c r="AF596" i="3" s="1"/>
  <c r="AB596" i="3"/>
  <c r="AC596" i="3" s="1"/>
  <c r="Y596" i="3"/>
  <c r="Z596" i="3" s="1"/>
  <c r="V596" i="3"/>
  <c r="R596" i="3"/>
  <c r="P596" i="3"/>
  <c r="BC595" i="3"/>
  <c r="BD595" i="3" s="1"/>
  <c r="AZ595" i="3"/>
  <c r="BA595" i="3" s="1"/>
  <c r="AW595" i="3"/>
  <c r="AX595" i="3" s="1"/>
  <c r="AT595" i="3"/>
  <c r="AU595" i="3" s="1"/>
  <c r="AQ595" i="3"/>
  <c r="AR595" i="3" s="1"/>
  <c r="AN595" i="3"/>
  <c r="AO595" i="3" s="1"/>
  <c r="AK595" i="3"/>
  <c r="AL595" i="3" s="1"/>
  <c r="AH595" i="3"/>
  <c r="AI595" i="3" s="1"/>
  <c r="AE595" i="3"/>
  <c r="AF595" i="3" s="1"/>
  <c r="AB595" i="3"/>
  <c r="AC595" i="3" s="1"/>
  <c r="Y595" i="3"/>
  <c r="Z595" i="3" s="1"/>
  <c r="V595" i="3"/>
  <c r="W595" i="3" s="1"/>
  <c r="R595" i="3"/>
  <c r="P595" i="3"/>
  <c r="BC594" i="3"/>
  <c r="BD594" i="3" s="1"/>
  <c r="AZ594" i="3"/>
  <c r="BA594" i="3" s="1"/>
  <c r="AW594" i="3"/>
  <c r="AX594" i="3" s="1"/>
  <c r="AT594" i="3"/>
  <c r="AU594" i="3" s="1"/>
  <c r="AQ594" i="3"/>
  <c r="AR594" i="3" s="1"/>
  <c r="AN594" i="3"/>
  <c r="AO594" i="3" s="1"/>
  <c r="AK594" i="3"/>
  <c r="AL594" i="3" s="1"/>
  <c r="AH594" i="3"/>
  <c r="AI594" i="3" s="1"/>
  <c r="AE594" i="3"/>
  <c r="AF594" i="3" s="1"/>
  <c r="AB594" i="3"/>
  <c r="AC594" i="3" s="1"/>
  <c r="Y594" i="3"/>
  <c r="Z594" i="3" s="1"/>
  <c r="V594" i="3"/>
  <c r="W594" i="3" s="1"/>
  <c r="R594" i="3"/>
  <c r="P594" i="3"/>
  <c r="BC593" i="3"/>
  <c r="BD593" i="3" s="1"/>
  <c r="AZ593" i="3"/>
  <c r="BA593" i="3" s="1"/>
  <c r="AW593" i="3"/>
  <c r="AX593" i="3" s="1"/>
  <c r="AT593" i="3"/>
  <c r="AU593" i="3" s="1"/>
  <c r="AQ593" i="3"/>
  <c r="AR593" i="3" s="1"/>
  <c r="AN593" i="3"/>
  <c r="AO593" i="3" s="1"/>
  <c r="AK593" i="3"/>
  <c r="AL593" i="3" s="1"/>
  <c r="AH593" i="3"/>
  <c r="AI593" i="3" s="1"/>
  <c r="AE593" i="3"/>
  <c r="AF593" i="3" s="1"/>
  <c r="AB593" i="3"/>
  <c r="AC593" i="3" s="1"/>
  <c r="Y593" i="3"/>
  <c r="Z593" i="3" s="1"/>
  <c r="V593" i="3"/>
  <c r="W593" i="3" s="1"/>
  <c r="R593" i="3"/>
  <c r="P593" i="3"/>
  <c r="BC592" i="3"/>
  <c r="BD592" i="3" s="1"/>
  <c r="AZ592" i="3"/>
  <c r="BA592" i="3" s="1"/>
  <c r="AW592" i="3"/>
  <c r="AX592" i="3" s="1"/>
  <c r="AT592" i="3"/>
  <c r="AU592" i="3" s="1"/>
  <c r="AQ592" i="3"/>
  <c r="AR592" i="3" s="1"/>
  <c r="AN592" i="3"/>
  <c r="AO592" i="3" s="1"/>
  <c r="AK592" i="3"/>
  <c r="AL592" i="3" s="1"/>
  <c r="AH592" i="3"/>
  <c r="AI592" i="3" s="1"/>
  <c r="AE592" i="3"/>
  <c r="AF592" i="3" s="1"/>
  <c r="AB592" i="3"/>
  <c r="AC592" i="3" s="1"/>
  <c r="Y592" i="3"/>
  <c r="Z592" i="3" s="1"/>
  <c r="V592" i="3"/>
  <c r="W592" i="3" s="1"/>
  <c r="R592" i="3"/>
  <c r="P592" i="3"/>
  <c r="BC591" i="3"/>
  <c r="BD591" i="3" s="1"/>
  <c r="AZ591" i="3"/>
  <c r="BA591" i="3" s="1"/>
  <c r="AW591" i="3"/>
  <c r="AX591" i="3" s="1"/>
  <c r="AT591" i="3"/>
  <c r="AU591" i="3" s="1"/>
  <c r="AQ591" i="3"/>
  <c r="AR591" i="3" s="1"/>
  <c r="AN591" i="3"/>
  <c r="AO591" i="3" s="1"/>
  <c r="AK591" i="3"/>
  <c r="AL591" i="3" s="1"/>
  <c r="AH591" i="3"/>
  <c r="AI591" i="3" s="1"/>
  <c r="AE591" i="3"/>
  <c r="AF591" i="3" s="1"/>
  <c r="AB591" i="3"/>
  <c r="AC591" i="3" s="1"/>
  <c r="Y591" i="3"/>
  <c r="Z591" i="3" s="1"/>
  <c r="V591" i="3"/>
  <c r="W591" i="3" s="1"/>
  <c r="R591" i="3"/>
  <c r="P591" i="3"/>
  <c r="BC590" i="3"/>
  <c r="BD590" i="3" s="1"/>
  <c r="AZ590" i="3"/>
  <c r="BA590" i="3" s="1"/>
  <c r="AW590" i="3"/>
  <c r="AX590" i="3" s="1"/>
  <c r="AT590" i="3"/>
  <c r="AU590" i="3" s="1"/>
  <c r="AQ590" i="3"/>
  <c r="AR590" i="3" s="1"/>
  <c r="AN590" i="3"/>
  <c r="AO590" i="3" s="1"/>
  <c r="AK590" i="3"/>
  <c r="AL590" i="3" s="1"/>
  <c r="AH590" i="3"/>
  <c r="AI590" i="3" s="1"/>
  <c r="AE590" i="3"/>
  <c r="AF590" i="3" s="1"/>
  <c r="AB590" i="3"/>
  <c r="AC590" i="3" s="1"/>
  <c r="Y590" i="3"/>
  <c r="Z590" i="3" s="1"/>
  <c r="V590" i="3"/>
  <c r="W590" i="3" s="1"/>
  <c r="R590" i="3"/>
  <c r="P590" i="3"/>
  <c r="BC589" i="3"/>
  <c r="BD589" i="3" s="1"/>
  <c r="AZ589" i="3"/>
  <c r="BA589" i="3" s="1"/>
  <c r="AW589" i="3"/>
  <c r="AX589" i="3" s="1"/>
  <c r="AT589" i="3"/>
  <c r="AU589" i="3" s="1"/>
  <c r="AQ589" i="3"/>
  <c r="AR589" i="3" s="1"/>
  <c r="AN589" i="3"/>
  <c r="AO589" i="3" s="1"/>
  <c r="AK589" i="3"/>
  <c r="AL589" i="3" s="1"/>
  <c r="AH589" i="3"/>
  <c r="AI589" i="3" s="1"/>
  <c r="AE589" i="3"/>
  <c r="AF589" i="3" s="1"/>
  <c r="AB589" i="3"/>
  <c r="AC589" i="3" s="1"/>
  <c r="Y589" i="3"/>
  <c r="Z589" i="3" s="1"/>
  <c r="V589" i="3"/>
  <c r="W589" i="3" s="1"/>
  <c r="R589" i="3"/>
  <c r="P589" i="3"/>
  <c r="BC588" i="3"/>
  <c r="BD588" i="3" s="1"/>
  <c r="AZ588" i="3"/>
  <c r="BA588" i="3" s="1"/>
  <c r="AW588" i="3"/>
  <c r="AX588" i="3" s="1"/>
  <c r="AT588" i="3"/>
  <c r="AU588" i="3" s="1"/>
  <c r="AQ588" i="3"/>
  <c r="AR588" i="3" s="1"/>
  <c r="AN588" i="3"/>
  <c r="AO588" i="3" s="1"/>
  <c r="AK588" i="3"/>
  <c r="AL588" i="3" s="1"/>
  <c r="AH588" i="3"/>
  <c r="AI588" i="3" s="1"/>
  <c r="AE588" i="3"/>
  <c r="AF588" i="3" s="1"/>
  <c r="AB588" i="3"/>
  <c r="AC588" i="3" s="1"/>
  <c r="Y588" i="3"/>
  <c r="Z588" i="3" s="1"/>
  <c r="V588" i="3"/>
  <c r="W588" i="3" s="1"/>
  <c r="R588" i="3"/>
  <c r="P588" i="3"/>
  <c r="BC587" i="3"/>
  <c r="BD587" i="3" s="1"/>
  <c r="AZ587" i="3"/>
  <c r="BA587" i="3" s="1"/>
  <c r="AW587" i="3"/>
  <c r="AX587" i="3" s="1"/>
  <c r="AT587" i="3"/>
  <c r="AU587" i="3" s="1"/>
  <c r="AQ587" i="3"/>
  <c r="AR587" i="3" s="1"/>
  <c r="AN587" i="3"/>
  <c r="AO587" i="3" s="1"/>
  <c r="AK587" i="3"/>
  <c r="AL587" i="3" s="1"/>
  <c r="AH587" i="3"/>
  <c r="AI587" i="3" s="1"/>
  <c r="AE587" i="3"/>
  <c r="AF587" i="3" s="1"/>
  <c r="AB587" i="3"/>
  <c r="AC587" i="3" s="1"/>
  <c r="Y587" i="3"/>
  <c r="Z587" i="3" s="1"/>
  <c r="V587" i="3"/>
  <c r="W587" i="3" s="1"/>
  <c r="R587" i="3"/>
  <c r="P587" i="3"/>
  <c r="BC586" i="3"/>
  <c r="BD586" i="3" s="1"/>
  <c r="AZ586" i="3"/>
  <c r="BA586" i="3" s="1"/>
  <c r="AW586" i="3"/>
  <c r="AX586" i="3" s="1"/>
  <c r="AT586" i="3"/>
  <c r="AU586" i="3" s="1"/>
  <c r="AQ586" i="3"/>
  <c r="AR586" i="3" s="1"/>
  <c r="AN586" i="3"/>
  <c r="AO586" i="3" s="1"/>
  <c r="AK586" i="3"/>
  <c r="AL586" i="3" s="1"/>
  <c r="AH586" i="3"/>
  <c r="AI586" i="3" s="1"/>
  <c r="AE586" i="3"/>
  <c r="AF586" i="3" s="1"/>
  <c r="AB586" i="3"/>
  <c r="AC586" i="3" s="1"/>
  <c r="Y586" i="3"/>
  <c r="Z586" i="3" s="1"/>
  <c r="V586" i="3"/>
  <c r="W586" i="3" s="1"/>
  <c r="R586" i="3"/>
  <c r="P586" i="3"/>
  <c r="BC585" i="3"/>
  <c r="BD585" i="3" s="1"/>
  <c r="AZ585" i="3"/>
  <c r="BA585" i="3" s="1"/>
  <c r="AW585" i="3"/>
  <c r="AX585" i="3" s="1"/>
  <c r="AT585" i="3"/>
  <c r="AU585" i="3" s="1"/>
  <c r="AQ585" i="3"/>
  <c r="AR585" i="3" s="1"/>
  <c r="AN585" i="3"/>
  <c r="AO585" i="3" s="1"/>
  <c r="AK585" i="3"/>
  <c r="AL585" i="3" s="1"/>
  <c r="AH585" i="3"/>
  <c r="AI585" i="3" s="1"/>
  <c r="AE585" i="3"/>
  <c r="AF585" i="3" s="1"/>
  <c r="AB585" i="3"/>
  <c r="AC585" i="3" s="1"/>
  <c r="Y585" i="3"/>
  <c r="Z585" i="3" s="1"/>
  <c r="V585" i="3"/>
  <c r="W585" i="3" s="1"/>
  <c r="R585" i="3"/>
  <c r="P585" i="3"/>
  <c r="BC584" i="3"/>
  <c r="BD584" i="3" s="1"/>
  <c r="AZ584" i="3"/>
  <c r="BA584" i="3" s="1"/>
  <c r="AW584" i="3"/>
  <c r="AX584" i="3" s="1"/>
  <c r="AT584" i="3"/>
  <c r="AU584" i="3" s="1"/>
  <c r="AQ584" i="3"/>
  <c r="AR584" i="3" s="1"/>
  <c r="AN584" i="3"/>
  <c r="AO584" i="3" s="1"/>
  <c r="AK584" i="3"/>
  <c r="AL584" i="3" s="1"/>
  <c r="AH584" i="3"/>
  <c r="AI584" i="3" s="1"/>
  <c r="AE584" i="3"/>
  <c r="AF584" i="3" s="1"/>
  <c r="AB584" i="3"/>
  <c r="AC584" i="3" s="1"/>
  <c r="Y584" i="3"/>
  <c r="Z584" i="3" s="1"/>
  <c r="V584" i="3"/>
  <c r="W584" i="3" s="1"/>
  <c r="R584" i="3"/>
  <c r="P584" i="3"/>
  <c r="BC583" i="3"/>
  <c r="BD583" i="3" s="1"/>
  <c r="AZ583" i="3"/>
  <c r="BA583" i="3" s="1"/>
  <c r="AW583" i="3"/>
  <c r="AX583" i="3" s="1"/>
  <c r="AT583" i="3"/>
  <c r="AU583" i="3" s="1"/>
  <c r="AQ583" i="3"/>
  <c r="AR583" i="3" s="1"/>
  <c r="AN583" i="3"/>
  <c r="AO583" i="3" s="1"/>
  <c r="AK583" i="3"/>
  <c r="AL583" i="3" s="1"/>
  <c r="AH583" i="3"/>
  <c r="AI583" i="3" s="1"/>
  <c r="AE583" i="3"/>
  <c r="AF583" i="3" s="1"/>
  <c r="AB583" i="3"/>
  <c r="AC583" i="3" s="1"/>
  <c r="Y583" i="3"/>
  <c r="Z583" i="3" s="1"/>
  <c r="V583" i="3"/>
  <c r="W583" i="3" s="1"/>
  <c r="R583" i="3"/>
  <c r="P583" i="3"/>
  <c r="BC582" i="3"/>
  <c r="BD582" i="3" s="1"/>
  <c r="AZ582" i="3"/>
  <c r="BA582" i="3" s="1"/>
  <c r="AW582" i="3"/>
  <c r="AX582" i="3" s="1"/>
  <c r="AT582" i="3"/>
  <c r="AU582" i="3" s="1"/>
  <c r="AQ582" i="3"/>
  <c r="AR582" i="3" s="1"/>
  <c r="AN582" i="3"/>
  <c r="AO582" i="3" s="1"/>
  <c r="AK582" i="3"/>
  <c r="AL582" i="3" s="1"/>
  <c r="AH582" i="3"/>
  <c r="AI582" i="3" s="1"/>
  <c r="AE582" i="3"/>
  <c r="AF582" i="3" s="1"/>
  <c r="AB582" i="3"/>
  <c r="AC582" i="3" s="1"/>
  <c r="Y582" i="3"/>
  <c r="Z582" i="3" s="1"/>
  <c r="V582" i="3"/>
  <c r="W582" i="3" s="1"/>
  <c r="R582" i="3"/>
  <c r="P582" i="3"/>
  <c r="BC581" i="3"/>
  <c r="BD581" i="3" s="1"/>
  <c r="AZ581" i="3"/>
  <c r="BA581" i="3" s="1"/>
  <c r="AW581" i="3"/>
  <c r="AX581" i="3" s="1"/>
  <c r="AT581" i="3"/>
  <c r="AU581" i="3" s="1"/>
  <c r="AQ581" i="3"/>
  <c r="AR581" i="3" s="1"/>
  <c r="AN581" i="3"/>
  <c r="AO581" i="3" s="1"/>
  <c r="AK581" i="3"/>
  <c r="AL581" i="3" s="1"/>
  <c r="AH581" i="3"/>
  <c r="AI581" i="3" s="1"/>
  <c r="AE581" i="3"/>
  <c r="AF581" i="3" s="1"/>
  <c r="AB581" i="3"/>
  <c r="AC581" i="3" s="1"/>
  <c r="Y581" i="3"/>
  <c r="Z581" i="3" s="1"/>
  <c r="V581" i="3"/>
  <c r="W581" i="3" s="1"/>
  <c r="R581" i="3"/>
  <c r="P581" i="3"/>
  <c r="BC580" i="3"/>
  <c r="BD580" i="3" s="1"/>
  <c r="AZ580" i="3"/>
  <c r="BA580" i="3" s="1"/>
  <c r="AW580" i="3"/>
  <c r="AX580" i="3" s="1"/>
  <c r="AT580" i="3"/>
  <c r="AU580" i="3" s="1"/>
  <c r="AQ580" i="3"/>
  <c r="AR580" i="3" s="1"/>
  <c r="AN580" i="3"/>
  <c r="AO580" i="3" s="1"/>
  <c r="AK580" i="3"/>
  <c r="AL580" i="3" s="1"/>
  <c r="AH580" i="3"/>
  <c r="AI580" i="3" s="1"/>
  <c r="AE580" i="3"/>
  <c r="AF580" i="3" s="1"/>
  <c r="AB580" i="3"/>
  <c r="AC580" i="3" s="1"/>
  <c r="Y580" i="3"/>
  <c r="Z580" i="3" s="1"/>
  <c r="V580" i="3"/>
  <c r="W580" i="3" s="1"/>
  <c r="R580" i="3"/>
  <c r="P580" i="3"/>
  <c r="BC579" i="3"/>
  <c r="BD579" i="3" s="1"/>
  <c r="AZ579" i="3"/>
  <c r="BA579" i="3" s="1"/>
  <c r="AW579" i="3"/>
  <c r="AX579" i="3" s="1"/>
  <c r="AT579" i="3"/>
  <c r="AU579" i="3" s="1"/>
  <c r="AQ579" i="3"/>
  <c r="AR579" i="3" s="1"/>
  <c r="AN579" i="3"/>
  <c r="AO579" i="3" s="1"/>
  <c r="AK579" i="3"/>
  <c r="AL579" i="3" s="1"/>
  <c r="AH579" i="3"/>
  <c r="AI579" i="3" s="1"/>
  <c r="AE579" i="3"/>
  <c r="AF579" i="3" s="1"/>
  <c r="AB579" i="3"/>
  <c r="AC579" i="3" s="1"/>
  <c r="Y579" i="3"/>
  <c r="Z579" i="3" s="1"/>
  <c r="V579" i="3"/>
  <c r="W579" i="3" s="1"/>
  <c r="R579" i="3"/>
  <c r="P579" i="3"/>
  <c r="BC578" i="3"/>
  <c r="BD578" i="3" s="1"/>
  <c r="AZ578" i="3"/>
  <c r="BA578" i="3" s="1"/>
  <c r="AW578" i="3"/>
  <c r="AX578" i="3" s="1"/>
  <c r="AT578" i="3"/>
  <c r="AU578" i="3" s="1"/>
  <c r="AQ578" i="3"/>
  <c r="AR578" i="3" s="1"/>
  <c r="AN578" i="3"/>
  <c r="AO578" i="3" s="1"/>
  <c r="AK578" i="3"/>
  <c r="AL578" i="3" s="1"/>
  <c r="AH578" i="3"/>
  <c r="AI578" i="3" s="1"/>
  <c r="AE578" i="3"/>
  <c r="AF578" i="3" s="1"/>
  <c r="AB578" i="3"/>
  <c r="AC578" i="3" s="1"/>
  <c r="Y578" i="3"/>
  <c r="Z578" i="3" s="1"/>
  <c r="V578" i="3"/>
  <c r="W578" i="3" s="1"/>
  <c r="R578" i="3"/>
  <c r="P578" i="3"/>
  <c r="BC577" i="3"/>
  <c r="BD577" i="3" s="1"/>
  <c r="AZ577" i="3"/>
  <c r="BA577" i="3" s="1"/>
  <c r="AW577" i="3"/>
  <c r="AX577" i="3" s="1"/>
  <c r="AT577" i="3"/>
  <c r="AU577" i="3" s="1"/>
  <c r="AQ577" i="3"/>
  <c r="AR577" i="3" s="1"/>
  <c r="AN577" i="3"/>
  <c r="AO577" i="3" s="1"/>
  <c r="AK577" i="3"/>
  <c r="AL577" i="3" s="1"/>
  <c r="AH577" i="3"/>
  <c r="AI577" i="3" s="1"/>
  <c r="AE577" i="3"/>
  <c r="AF577" i="3" s="1"/>
  <c r="AB577" i="3"/>
  <c r="AC577" i="3" s="1"/>
  <c r="Y577" i="3"/>
  <c r="Z577" i="3" s="1"/>
  <c r="V577" i="3"/>
  <c r="W577" i="3" s="1"/>
  <c r="R577" i="3"/>
  <c r="P577" i="3"/>
  <c r="BC576" i="3"/>
  <c r="BD576" i="3" s="1"/>
  <c r="AZ576" i="3"/>
  <c r="BA576" i="3" s="1"/>
  <c r="AW576" i="3"/>
  <c r="AX576" i="3" s="1"/>
  <c r="AT576" i="3"/>
  <c r="AU576" i="3" s="1"/>
  <c r="AQ576" i="3"/>
  <c r="AR576" i="3" s="1"/>
  <c r="AN576" i="3"/>
  <c r="AO576" i="3" s="1"/>
  <c r="AK576" i="3"/>
  <c r="AL576" i="3" s="1"/>
  <c r="AH576" i="3"/>
  <c r="AI576" i="3" s="1"/>
  <c r="AE576" i="3"/>
  <c r="AF576" i="3" s="1"/>
  <c r="AB576" i="3"/>
  <c r="AC576" i="3" s="1"/>
  <c r="Y576" i="3"/>
  <c r="Z576" i="3" s="1"/>
  <c r="V576" i="3"/>
  <c r="W576" i="3" s="1"/>
  <c r="R576" i="3"/>
  <c r="P576" i="3"/>
  <c r="BC575" i="3"/>
  <c r="BD575" i="3" s="1"/>
  <c r="AZ575" i="3"/>
  <c r="BA575" i="3" s="1"/>
  <c r="AW575" i="3"/>
  <c r="AX575" i="3" s="1"/>
  <c r="AT575" i="3"/>
  <c r="AU575" i="3" s="1"/>
  <c r="AQ575" i="3"/>
  <c r="AR575" i="3" s="1"/>
  <c r="AN575" i="3"/>
  <c r="AO575" i="3" s="1"/>
  <c r="AK575" i="3"/>
  <c r="AL575" i="3" s="1"/>
  <c r="AH575" i="3"/>
  <c r="AI575" i="3" s="1"/>
  <c r="AE575" i="3"/>
  <c r="AF575" i="3" s="1"/>
  <c r="AB575" i="3"/>
  <c r="AC575" i="3" s="1"/>
  <c r="Y575" i="3"/>
  <c r="Z575" i="3" s="1"/>
  <c r="V575" i="3"/>
  <c r="W575" i="3" s="1"/>
  <c r="R575" i="3"/>
  <c r="P575" i="3"/>
  <c r="BC574" i="3"/>
  <c r="BD574" i="3" s="1"/>
  <c r="AZ574" i="3"/>
  <c r="BA574" i="3" s="1"/>
  <c r="AW574" i="3"/>
  <c r="AX574" i="3" s="1"/>
  <c r="AT574" i="3"/>
  <c r="AU574" i="3" s="1"/>
  <c r="AQ574" i="3"/>
  <c r="AR574" i="3" s="1"/>
  <c r="AN574" i="3"/>
  <c r="AO574" i="3" s="1"/>
  <c r="AK574" i="3"/>
  <c r="AL574" i="3" s="1"/>
  <c r="AH574" i="3"/>
  <c r="AI574" i="3" s="1"/>
  <c r="AE574" i="3"/>
  <c r="AF574" i="3" s="1"/>
  <c r="AB574" i="3"/>
  <c r="AC574" i="3" s="1"/>
  <c r="Y574" i="3"/>
  <c r="Z574" i="3" s="1"/>
  <c r="V574" i="3"/>
  <c r="W574" i="3" s="1"/>
  <c r="R574" i="3"/>
  <c r="P574" i="3"/>
  <c r="BC573" i="3"/>
  <c r="BD573" i="3" s="1"/>
  <c r="AZ573" i="3"/>
  <c r="BA573" i="3" s="1"/>
  <c r="AW573" i="3"/>
  <c r="AX573" i="3" s="1"/>
  <c r="AT573" i="3"/>
  <c r="AU573" i="3" s="1"/>
  <c r="AQ573" i="3"/>
  <c r="AR573" i="3" s="1"/>
  <c r="AN573" i="3"/>
  <c r="AO573" i="3" s="1"/>
  <c r="AK573" i="3"/>
  <c r="AL573" i="3" s="1"/>
  <c r="AH573" i="3"/>
  <c r="AI573" i="3" s="1"/>
  <c r="AE573" i="3"/>
  <c r="AF573" i="3" s="1"/>
  <c r="AB573" i="3"/>
  <c r="AC573" i="3" s="1"/>
  <c r="Y573" i="3"/>
  <c r="Z573" i="3" s="1"/>
  <c r="V573" i="3"/>
  <c r="W573" i="3" s="1"/>
  <c r="R573" i="3"/>
  <c r="P573" i="3"/>
  <c r="BC572" i="3"/>
  <c r="BD572" i="3" s="1"/>
  <c r="AZ572" i="3"/>
  <c r="BA572" i="3" s="1"/>
  <c r="AW572" i="3"/>
  <c r="AX572" i="3" s="1"/>
  <c r="AT572" i="3"/>
  <c r="AU572" i="3" s="1"/>
  <c r="AQ572" i="3"/>
  <c r="AR572" i="3" s="1"/>
  <c r="AN572" i="3"/>
  <c r="AO572" i="3" s="1"/>
  <c r="AK572" i="3"/>
  <c r="AL572" i="3" s="1"/>
  <c r="AH572" i="3"/>
  <c r="AI572" i="3" s="1"/>
  <c r="AE572" i="3"/>
  <c r="AF572" i="3" s="1"/>
  <c r="AB572" i="3"/>
  <c r="AC572" i="3" s="1"/>
  <c r="Y572" i="3"/>
  <c r="Z572" i="3" s="1"/>
  <c r="V572" i="3"/>
  <c r="W572" i="3" s="1"/>
  <c r="R572" i="3"/>
  <c r="P572" i="3"/>
  <c r="BC571" i="3"/>
  <c r="BD571" i="3" s="1"/>
  <c r="AZ571" i="3"/>
  <c r="BA571" i="3" s="1"/>
  <c r="AW571" i="3"/>
  <c r="AX571" i="3" s="1"/>
  <c r="AT571" i="3"/>
  <c r="AU571" i="3" s="1"/>
  <c r="AQ571" i="3"/>
  <c r="AR571" i="3" s="1"/>
  <c r="AN571" i="3"/>
  <c r="AO571" i="3" s="1"/>
  <c r="AK571" i="3"/>
  <c r="AL571" i="3" s="1"/>
  <c r="AH571" i="3"/>
  <c r="AI571" i="3" s="1"/>
  <c r="AE571" i="3"/>
  <c r="AF571" i="3" s="1"/>
  <c r="AB571" i="3"/>
  <c r="AC571" i="3" s="1"/>
  <c r="Y571" i="3"/>
  <c r="Z571" i="3" s="1"/>
  <c r="V571" i="3"/>
  <c r="W571" i="3" s="1"/>
  <c r="R571" i="3"/>
  <c r="P571" i="3"/>
  <c r="BC570" i="3"/>
  <c r="BD570" i="3" s="1"/>
  <c r="AZ570" i="3"/>
  <c r="BA570" i="3" s="1"/>
  <c r="AW570" i="3"/>
  <c r="AX570" i="3" s="1"/>
  <c r="AT570" i="3"/>
  <c r="AU570" i="3" s="1"/>
  <c r="AQ570" i="3"/>
  <c r="AR570" i="3" s="1"/>
  <c r="AN570" i="3"/>
  <c r="AO570" i="3" s="1"/>
  <c r="AK570" i="3"/>
  <c r="AL570" i="3" s="1"/>
  <c r="AH570" i="3"/>
  <c r="AI570" i="3" s="1"/>
  <c r="AE570" i="3"/>
  <c r="AF570" i="3" s="1"/>
  <c r="AB570" i="3"/>
  <c r="AC570" i="3" s="1"/>
  <c r="Y570" i="3"/>
  <c r="Z570" i="3" s="1"/>
  <c r="V570" i="3"/>
  <c r="W570" i="3" s="1"/>
  <c r="R570" i="3"/>
  <c r="P570" i="3"/>
  <c r="BC569" i="3"/>
  <c r="BD569" i="3" s="1"/>
  <c r="AZ569" i="3"/>
  <c r="BA569" i="3" s="1"/>
  <c r="AW569" i="3"/>
  <c r="AX569" i="3" s="1"/>
  <c r="AT569" i="3"/>
  <c r="AU569" i="3" s="1"/>
  <c r="AQ569" i="3"/>
  <c r="AR569" i="3" s="1"/>
  <c r="AN569" i="3"/>
  <c r="AO569" i="3" s="1"/>
  <c r="AK569" i="3"/>
  <c r="AL569" i="3" s="1"/>
  <c r="AH569" i="3"/>
  <c r="AI569" i="3" s="1"/>
  <c r="AE569" i="3"/>
  <c r="AF569" i="3" s="1"/>
  <c r="AB569" i="3"/>
  <c r="AC569" i="3" s="1"/>
  <c r="Y569" i="3"/>
  <c r="Z569" i="3" s="1"/>
  <c r="V569" i="3"/>
  <c r="W569" i="3" s="1"/>
  <c r="R569" i="3"/>
  <c r="P569" i="3"/>
  <c r="BC568" i="3"/>
  <c r="BD568" i="3" s="1"/>
  <c r="AZ568" i="3"/>
  <c r="BA568" i="3" s="1"/>
  <c r="AW568" i="3"/>
  <c r="AX568" i="3" s="1"/>
  <c r="AT568" i="3"/>
  <c r="AU568" i="3" s="1"/>
  <c r="AQ568" i="3"/>
  <c r="AR568" i="3" s="1"/>
  <c r="AN568" i="3"/>
  <c r="AO568" i="3" s="1"/>
  <c r="AK568" i="3"/>
  <c r="AL568" i="3" s="1"/>
  <c r="AH568" i="3"/>
  <c r="AI568" i="3" s="1"/>
  <c r="AE568" i="3"/>
  <c r="AF568" i="3" s="1"/>
  <c r="AB568" i="3"/>
  <c r="AC568" i="3" s="1"/>
  <c r="Y568" i="3"/>
  <c r="Z568" i="3" s="1"/>
  <c r="V568" i="3"/>
  <c r="W568" i="3" s="1"/>
  <c r="R568" i="3"/>
  <c r="P568" i="3"/>
  <c r="BC567" i="3"/>
  <c r="BD567" i="3" s="1"/>
  <c r="AZ567" i="3"/>
  <c r="BA567" i="3" s="1"/>
  <c r="AW567" i="3"/>
  <c r="AX567" i="3" s="1"/>
  <c r="AT567" i="3"/>
  <c r="AU567" i="3" s="1"/>
  <c r="AQ567" i="3"/>
  <c r="AR567" i="3" s="1"/>
  <c r="AN567" i="3"/>
  <c r="AO567" i="3" s="1"/>
  <c r="AK567" i="3"/>
  <c r="AL567" i="3" s="1"/>
  <c r="AH567" i="3"/>
  <c r="AI567" i="3" s="1"/>
  <c r="AE567" i="3"/>
  <c r="AF567" i="3" s="1"/>
  <c r="AB567" i="3"/>
  <c r="AC567" i="3" s="1"/>
  <c r="Y567" i="3"/>
  <c r="Z567" i="3" s="1"/>
  <c r="V567" i="3"/>
  <c r="W567" i="3" s="1"/>
  <c r="R567" i="3"/>
  <c r="P567" i="3"/>
  <c r="BC566" i="3"/>
  <c r="BD566" i="3" s="1"/>
  <c r="AZ566" i="3"/>
  <c r="BA566" i="3" s="1"/>
  <c r="AW566" i="3"/>
  <c r="AX566" i="3" s="1"/>
  <c r="AT566" i="3"/>
  <c r="AU566" i="3" s="1"/>
  <c r="AQ566" i="3"/>
  <c r="AR566" i="3" s="1"/>
  <c r="AN566" i="3"/>
  <c r="AO566" i="3" s="1"/>
  <c r="AK566" i="3"/>
  <c r="AL566" i="3" s="1"/>
  <c r="AH566" i="3"/>
  <c r="AI566" i="3" s="1"/>
  <c r="AE566" i="3"/>
  <c r="AF566" i="3" s="1"/>
  <c r="AB566" i="3"/>
  <c r="AC566" i="3" s="1"/>
  <c r="Y566" i="3"/>
  <c r="Z566" i="3" s="1"/>
  <c r="V566" i="3"/>
  <c r="R566" i="3"/>
  <c r="P566" i="3"/>
  <c r="BC565" i="3"/>
  <c r="BD565" i="3" s="1"/>
  <c r="AZ565" i="3"/>
  <c r="BA565" i="3" s="1"/>
  <c r="AW565" i="3"/>
  <c r="AX565" i="3" s="1"/>
  <c r="AT565" i="3"/>
  <c r="AU565" i="3" s="1"/>
  <c r="AQ565" i="3"/>
  <c r="AR565" i="3" s="1"/>
  <c r="AN565" i="3"/>
  <c r="AO565" i="3" s="1"/>
  <c r="AK565" i="3"/>
  <c r="AL565" i="3" s="1"/>
  <c r="AH565" i="3"/>
  <c r="AI565" i="3" s="1"/>
  <c r="AE565" i="3"/>
  <c r="AF565" i="3" s="1"/>
  <c r="AB565" i="3"/>
  <c r="AC565" i="3" s="1"/>
  <c r="Y565" i="3"/>
  <c r="Z565" i="3" s="1"/>
  <c r="V565" i="3"/>
  <c r="W565" i="3" s="1"/>
  <c r="R565" i="3"/>
  <c r="P565" i="3"/>
  <c r="BC564" i="3"/>
  <c r="BD564" i="3" s="1"/>
  <c r="AZ564" i="3"/>
  <c r="BA564" i="3" s="1"/>
  <c r="AW564" i="3"/>
  <c r="AX564" i="3" s="1"/>
  <c r="AT564" i="3"/>
  <c r="AU564" i="3" s="1"/>
  <c r="AQ564" i="3"/>
  <c r="AR564" i="3" s="1"/>
  <c r="AN564" i="3"/>
  <c r="AO564" i="3" s="1"/>
  <c r="AK564" i="3"/>
  <c r="AL564" i="3" s="1"/>
  <c r="AH564" i="3"/>
  <c r="AI564" i="3" s="1"/>
  <c r="AE564" i="3"/>
  <c r="AF564" i="3" s="1"/>
  <c r="AB564" i="3"/>
  <c r="AC564" i="3" s="1"/>
  <c r="Y564" i="3"/>
  <c r="Z564" i="3" s="1"/>
  <c r="V564" i="3"/>
  <c r="W564" i="3" s="1"/>
  <c r="R564" i="3"/>
  <c r="P564" i="3"/>
  <c r="BC563" i="3"/>
  <c r="BD563" i="3" s="1"/>
  <c r="AZ563" i="3"/>
  <c r="BA563" i="3" s="1"/>
  <c r="AW563" i="3"/>
  <c r="AX563" i="3" s="1"/>
  <c r="AT563" i="3"/>
  <c r="AU563" i="3" s="1"/>
  <c r="AQ563" i="3"/>
  <c r="AR563" i="3" s="1"/>
  <c r="AN563" i="3"/>
  <c r="AO563" i="3" s="1"/>
  <c r="AK563" i="3"/>
  <c r="AL563" i="3" s="1"/>
  <c r="AH563" i="3"/>
  <c r="AI563" i="3" s="1"/>
  <c r="AE563" i="3"/>
  <c r="AF563" i="3" s="1"/>
  <c r="AB563" i="3"/>
  <c r="AC563" i="3" s="1"/>
  <c r="Y563" i="3"/>
  <c r="Z563" i="3" s="1"/>
  <c r="V563" i="3"/>
  <c r="W563" i="3" s="1"/>
  <c r="R563" i="3"/>
  <c r="P563" i="3"/>
  <c r="BC562" i="3"/>
  <c r="BD562" i="3" s="1"/>
  <c r="AZ562" i="3"/>
  <c r="BA562" i="3" s="1"/>
  <c r="AW562" i="3"/>
  <c r="AX562" i="3" s="1"/>
  <c r="AT562" i="3"/>
  <c r="AU562" i="3" s="1"/>
  <c r="AQ562" i="3"/>
  <c r="AR562" i="3" s="1"/>
  <c r="AN562" i="3"/>
  <c r="AO562" i="3" s="1"/>
  <c r="AK562" i="3"/>
  <c r="AL562" i="3" s="1"/>
  <c r="AH562" i="3"/>
  <c r="AI562" i="3" s="1"/>
  <c r="AE562" i="3"/>
  <c r="AF562" i="3" s="1"/>
  <c r="AB562" i="3"/>
  <c r="AC562" i="3" s="1"/>
  <c r="Y562" i="3"/>
  <c r="Z562" i="3" s="1"/>
  <c r="V562" i="3"/>
  <c r="W562" i="3" s="1"/>
  <c r="R562" i="3"/>
  <c r="P562" i="3"/>
  <c r="BC561" i="3"/>
  <c r="BD561" i="3" s="1"/>
  <c r="AZ561" i="3"/>
  <c r="BA561" i="3" s="1"/>
  <c r="AW561" i="3"/>
  <c r="AX561" i="3" s="1"/>
  <c r="AT561" i="3"/>
  <c r="AU561" i="3" s="1"/>
  <c r="AQ561" i="3"/>
  <c r="AR561" i="3" s="1"/>
  <c r="AN561" i="3"/>
  <c r="AO561" i="3" s="1"/>
  <c r="AK561" i="3"/>
  <c r="AL561" i="3" s="1"/>
  <c r="AH561" i="3"/>
  <c r="AI561" i="3" s="1"/>
  <c r="AE561" i="3"/>
  <c r="AF561" i="3" s="1"/>
  <c r="AB561" i="3"/>
  <c r="AC561" i="3" s="1"/>
  <c r="Y561" i="3"/>
  <c r="Z561" i="3" s="1"/>
  <c r="V561" i="3"/>
  <c r="W561" i="3" s="1"/>
  <c r="R561" i="3"/>
  <c r="P561" i="3"/>
  <c r="BC560" i="3"/>
  <c r="BD560" i="3" s="1"/>
  <c r="AZ560" i="3"/>
  <c r="BA560" i="3" s="1"/>
  <c r="AW560" i="3"/>
  <c r="AX560" i="3" s="1"/>
  <c r="AT560" i="3"/>
  <c r="AU560" i="3" s="1"/>
  <c r="AQ560" i="3"/>
  <c r="AR560" i="3" s="1"/>
  <c r="AN560" i="3"/>
  <c r="AO560" i="3" s="1"/>
  <c r="AK560" i="3"/>
  <c r="AL560" i="3" s="1"/>
  <c r="AH560" i="3"/>
  <c r="AI560" i="3" s="1"/>
  <c r="AE560" i="3"/>
  <c r="AF560" i="3" s="1"/>
  <c r="AB560" i="3"/>
  <c r="AC560" i="3" s="1"/>
  <c r="Y560" i="3"/>
  <c r="Z560" i="3" s="1"/>
  <c r="V560" i="3"/>
  <c r="W560" i="3" s="1"/>
  <c r="R560" i="3"/>
  <c r="P560" i="3"/>
  <c r="BC559" i="3"/>
  <c r="BD559" i="3" s="1"/>
  <c r="AZ559" i="3"/>
  <c r="BA559" i="3" s="1"/>
  <c r="AW559" i="3"/>
  <c r="AX559" i="3" s="1"/>
  <c r="AT559" i="3"/>
  <c r="AU559" i="3" s="1"/>
  <c r="AQ559" i="3"/>
  <c r="AR559" i="3" s="1"/>
  <c r="AN559" i="3"/>
  <c r="AO559" i="3" s="1"/>
  <c r="AK559" i="3"/>
  <c r="AL559" i="3" s="1"/>
  <c r="AH559" i="3"/>
  <c r="AI559" i="3" s="1"/>
  <c r="AE559" i="3"/>
  <c r="AF559" i="3" s="1"/>
  <c r="AB559" i="3"/>
  <c r="AC559" i="3" s="1"/>
  <c r="Y559" i="3"/>
  <c r="Z559" i="3" s="1"/>
  <c r="V559" i="3"/>
  <c r="W559" i="3" s="1"/>
  <c r="R559" i="3"/>
  <c r="P559" i="3"/>
  <c r="BC558" i="3"/>
  <c r="BD558" i="3" s="1"/>
  <c r="AZ558" i="3"/>
  <c r="BA558" i="3" s="1"/>
  <c r="AW558" i="3"/>
  <c r="AX558" i="3" s="1"/>
  <c r="AT558" i="3"/>
  <c r="AU558" i="3" s="1"/>
  <c r="AQ558" i="3"/>
  <c r="AR558" i="3" s="1"/>
  <c r="AN558" i="3"/>
  <c r="AO558" i="3" s="1"/>
  <c r="AK558" i="3"/>
  <c r="AL558" i="3" s="1"/>
  <c r="AH558" i="3"/>
  <c r="AI558" i="3" s="1"/>
  <c r="AE558" i="3"/>
  <c r="AF558" i="3" s="1"/>
  <c r="AB558" i="3"/>
  <c r="AC558" i="3" s="1"/>
  <c r="Y558" i="3"/>
  <c r="Z558" i="3" s="1"/>
  <c r="V558" i="3"/>
  <c r="W558" i="3" s="1"/>
  <c r="R558" i="3"/>
  <c r="P558" i="3"/>
  <c r="BC557" i="3"/>
  <c r="BD557" i="3" s="1"/>
  <c r="AZ557" i="3"/>
  <c r="BA557" i="3" s="1"/>
  <c r="AW557" i="3"/>
  <c r="AX557" i="3" s="1"/>
  <c r="AT557" i="3"/>
  <c r="AU557" i="3" s="1"/>
  <c r="AQ557" i="3"/>
  <c r="AR557" i="3" s="1"/>
  <c r="AN557" i="3"/>
  <c r="AO557" i="3" s="1"/>
  <c r="AK557" i="3"/>
  <c r="AL557" i="3" s="1"/>
  <c r="AH557" i="3"/>
  <c r="AI557" i="3" s="1"/>
  <c r="AE557" i="3"/>
  <c r="AF557" i="3" s="1"/>
  <c r="AB557" i="3"/>
  <c r="AC557" i="3" s="1"/>
  <c r="Y557" i="3"/>
  <c r="Z557" i="3" s="1"/>
  <c r="V557" i="3"/>
  <c r="W557" i="3" s="1"/>
  <c r="R557" i="3"/>
  <c r="P557" i="3"/>
  <c r="BC556" i="3"/>
  <c r="BD556" i="3" s="1"/>
  <c r="AZ556" i="3"/>
  <c r="BA556" i="3" s="1"/>
  <c r="AW556" i="3"/>
  <c r="AX556" i="3" s="1"/>
  <c r="AT556" i="3"/>
  <c r="AU556" i="3" s="1"/>
  <c r="AQ556" i="3"/>
  <c r="AR556" i="3" s="1"/>
  <c r="AN556" i="3"/>
  <c r="AO556" i="3" s="1"/>
  <c r="AK556" i="3"/>
  <c r="AL556" i="3" s="1"/>
  <c r="AH556" i="3"/>
  <c r="AI556" i="3" s="1"/>
  <c r="AE556" i="3"/>
  <c r="AF556" i="3" s="1"/>
  <c r="AB556" i="3"/>
  <c r="AC556" i="3" s="1"/>
  <c r="Y556" i="3"/>
  <c r="Z556" i="3" s="1"/>
  <c r="V556" i="3"/>
  <c r="W556" i="3" s="1"/>
  <c r="R556" i="3"/>
  <c r="P556" i="3"/>
  <c r="BC555" i="3"/>
  <c r="BD555" i="3" s="1"/>
  <c r="AZ555" i="3"/>
  <c r="BA555" i="3" s="1"/>
  <c r="AW555" i="3"/>
  <c r="AX555" i="3" s="1"/>
  <c r="AT555" i="3"/>
  <c r="AU555" i="3" s="1"/>
  <c r="AQ555" i="3"/>
  <c r="AR555" i="3" s="1"/>
  <c r="AN555" i="3"/>
  <c r="AO555" i="3" s="1"/>
  <c r="AK555" i="3"/>
  <c r="AL555" i="3" s="1"/>
  <c r="AH555" i="3"/>
  <c r="AI555" i="3" s="1"/>
  <c r="AE555" i="3"/>
  <c r="AF555" i="3" s="1"/>
  <c r="AB555" i="3"/>
  <c r="AC555" i="3" s="1"/>
  <c r="Y555" i="3"/>
  <c r="Z555" i="3" s="1"/>
  <c r="V555" i="3"/>
  <c r="W555" i="3" s="1"/>
  <c r="R555" i="3"/>
  <c r="P555" i="3"/>
  <c r="BC554" i="3"/>
  <c r="BD554" i="3" s="1"/>
  <c r="AZ554" i="3"/>
  <c r="BA554" i="3" s="1"/>
  <c r="AW554" i="3"/>
  <c r="AX554" i="3" s="1"/>
  <c r="AT554" i="3"/>
  <c r="AU554" i="3" s="1"/>
  <c r="AQ554" i="3"/>
  <c r="AR554" i="3" s="1"/>
  <c r="AN554" i="3"/>
  <c r="AO554" i="3" s="1"/>
  <c r="AK554" i="3"/>
  <c r="AL554" i="3" s="1"/>
  <c r="AH554" i="3"/>
  <c r="AI554" i="3" s="1"/>
  <c r="AE554" i="3"/>
  <c r="AF554" i="3" s="1"/>
  <c r="AB554" i="3"/>
  <c r="AC554" i="3" s="1"/>
  <c r="Y554" i="3"/>
  <c r="Z554" i="3" s="1"/>
  <c r="V554" i="3"/>
  <c r="W554" i="3" s="1"/>
  <c r="R554" i="3"/>
  <c r="P554" i="3"/>
  <c r="BC553" i="3"/>
  <c r="BD553" i="3" s="1"/>
  <c r="AZ553" i="3"/>
  <c r="BA553" i="3" s="1"/>
  <c r="AW553" i="3"/>
  <c r="AX553" i="3" s="1"/>
  <c r="AT553" i="3"/>
  <c r="AU553" i="3" s="1"/>
  <c r="AQ553" i="3"/>
  <c r="AR553" i="3" s="1"/>
  <c r="AN553" i="3"/>
  <c r="AO553" i="3" s="1"/>
  <c r="AK553" i="3"/>
  <c r="AL553" i="3" s="1"/>
  <c r="AH553" i="3"/>
  <c r="AI553" i="3" s="1"/>
  <c r="AE553" i="3"/>
  <c r="AF553" i="3" s="1"/>
  <c r="AB553" i="3"/>
  <c r="AC553" i="3" s="1"/>
  <c r="Y553" i="3"/>
  <c r="Z553" i="3" s="1"/>
  <c r="V553" i="3"/>
  <c r="W553" i="3" s="1"/>
  <c r="R553" i="3"/>
  <c r="P553" i="3"/>
  <c r="BC552" i="3"/>
  <c r="BD552" i="3" s="1"/>
  <c r="AZ552" i="3"/>
  <c r="BA552" i="3" s="1"/>
  <c r="AW552" i="3"/>
  <c r="AX552" i="3" s="1"/>
  <c r="AT552" i="3"/>
  <c r="AU552" i="3" s="1"/>
  <c r="AQ552" i="3"/>
  <c r="AR552" i="3" s="1"/>
  <c r="AN552" i="3"/>
  <c r="AO552" i="3" s="1"/>
  <c r="AK552" i="3"/>
  <c r="AL552" i="3" s="1"/>
  <c r="AH552" i="3"/>
  <c r="AI552" i="3" s="1"/>
  <c r="AE552" i="3"/>
  <c r="AF552" i="3" s="1"/>
  <c r="AB552" i="3"/>
  <c r="AC552" i="3" s="1"/>
  <c r="Y552" i="3"/>
  <c r="Z552" i="3" s="1"/>
  <c r="V552" i="3"/>
  <c r="W552" i="3" s="1"/>
  <c r="R552" i="3"/>
  <c r="P552" i="3"/>
  <c r="BC551" i="3"/>
  <c r="BD551" i="3" s="1"/>
  <c r="AZ551" i="3"/>
  <c r="BA551" i="3" s="1"/>
  <c r="AW551" i="3"/>
  <c r="AX551" i="3" s="1"/>
  <c r="AT551" i="3"/>
  <c r="AU551" i="3" s="1"/>
  <c r="AQ551" i="3"/>
  <c r="AR551" i="3" s="1"/>
  <c r="AN551" i="3"/>
  <c r="AO551" i="3" s="1"/>
  <c r="AK551" i="3"/>
  <c r="AL551" i="3" s="1"/>
  <c r="AH551" i="3"/>
  <c r="AI551" i="3" s="1"/>
  <c r="AE551" i="3"/>
  <c r="AF551" i="3" s="1"/>
  <c r="AB551" i="3"/>
  <c r="AC551" i="3" s="1"/>
  <c r="Y551" i="3"/>
  <c r="Z551" i="3" s="1"/>
  <c r="V551" i="3"/>
  <c r="W551" i="3" s="1"/>
  <c r="R551" i="3"/>
  <c r="P551" i="3"/>
  <c r="BC550" i="3"/>
  <c r="BD550" i="3" s="1"/>
  <c r="AZ550" i="3"/>
  <c r="BA550" i="3" s="1"/>
  <c r="AW550" i="3"/>
  <c r="AX550" i="3" s="1"/>
  <c r="AT550" i="3"/>
  <c r="AU550" i="3" s="1"/>
  <c r="AQ550" i="3"/>
  <c r="AR550" i="3" s="1"/>
  <c r="AN550" i="3"/>
  <c r="AO550" i="3" s="1"/>
  <c r="AK550" i="3"/>
  <c r="AL550" i="3" s="1"/>
  <c r="AH550" i="3"/>
  <c r="AI550" i="3" s="1"/>
  <c r="AE550" i="3"/>
  <c r="AF550" i="3" s="1"/>
  <c r="AB550" i="3"/>
  <c r="AC550" i="3" s="1"/>
  <c r="Y550" i="3"/>
  <c r="Z550" i="3" s="1"/>
  <c r="V550" i="3"/>
  <c r="W550" i="3" s="1"/>
  <c r="R550" i="3"/>
  <c r="P550" i="3"/>
  <c r="BC549" i="3"/>
  <c r="BD549" i="3" s="1"/>
  <c r="AZ549" i="3"/>
  <c r="BA549" i="3" s="1"/>
  <c r="AW549" i="3"/>
  <c r="AX549" i="3" s="1"/>
  <c r="AT549" i="3"/>
  <c r="AU549" i="3" s="1"/>
  <c r="AQ549" i="3"/>
  <c r="AR549" i="3" s="1"/>
  <c r="AN549" i="3"/>
  <c r="AO549" i="3" s="1"/>
  <c r="AK549" i="3"/>
  <c r="AL549" i="3" s="1"/>
  <c r="AH549" i="3"/>
  <c r="AI549" i="3" s="1"/>
  <c r="AE549" i="3"/>
  <c r="AF549" i="3" s="1"/>
  <c r="AB549" i="3"/>
  <c r="AC549" i="3" s="1"/>
  <c r="Y549" i="3"/>
  <c r="Z549" i="3" s="1"/>
  <c r="V549" i="3"/>
  <c r="W549" i="3" s="1"/>
  <c r="R549" i="3"/>
  <c r="P549" i="3"/>
  <c r="BC548" i="3"/>
  <c r="BD548" i="3" s="1"/>
  <c r="AZ548" i="3"/>
  <c r="BA548" i="3" s="1"/>
  <c r="AW548" i="3"/>
  <c r="AX548" i="3" s="1"/>
  <c r="AT548" i="3"/>
  <c r="AU548" i="3" s="1"/>
  <c r="AQ548" i="3"/>
  <c r="AR548" i="3" s="1"/>
  <c r="AN548" i="3"/>
  <c r="AO548" i="3" s="1"/>
  <c r="AK548" i="3"/>
  <c r="AL548" i="3" s="1"/>
  <c r="AH548" i="3"/>
  <c r="AI548" i="3" s="1"/>
  <c r="AE548" i="3"/>
  <c r="AF548" i="3" s="1"/>
  <c r="AB548" i="3"/>
  <c r="AC548" i="3" s="1"/>
  <c r="Y548" i="3"/>
  <c r="Z548" i="3" s="1"/>
  <c r="V548" i="3"/>
  <c r="W548" i="3" s="1"/>
  <c r="R548" i="3"/>
  <c r="P548" i="3"/>
  <c r="BC547" i="3"/>
  <c r="BD547" i="3" s="1"/>
  <c r="AZ547" i="3"/>
  <c r="BA547" i="3" s="1"/>
  <c r="AW547" i="3"/>
  <c r="AX547" i="3" s="1"/>
  <c r="AT547" i="3"/>
  <c r="AU547" i="3" s="1"/>
  <c r="AQ547" i="3"/>
  <c r="AR547" i="3" s="1"/>
  <c r="AN547" i="3"/>
  <c r="AO547" i="3" s="1"/>
  <c r="AK547" i="3"/>
  <c r="AL547" i="3" s="1"/>
  <c r="AH547" i="3"/>
  <c r="AI547" i="3" s="1"/>
  <c r="AE547" i="3"/>
  <c r="AF547" i="3" s="1"/>
  <c r="AB547" i="3"/>
  <c r="AC547" i="3" s="1"/>
  <c r="Y547" i="3"/>
  <c r="Z547" i="3" s="1"/>
  <c r="V547" i="3"/>
  <c r="W547" i="3" s="1"/>
  <c r="R547" i="3"/>
  <c r="P547" i="3"/>
  <c r="BC546" i="3"/>
  <c r="BD546" i="3" s="1"/>
  <c r="AZ546" i="3"/>
  <c r="BA546" i="3" s="1"/>
  <c r="AW546" i="3"/>
  <c r="AX546" i="3" s="1"/>
  <c r="AT546" i="3"/>
  <c r="AU546" i="3" s="1"/>
  <c r="AQ546" i="3"/>
  <c r="AR546" i="3" s="1"/>
  <c r="AN546" i="3"/>
  <c r="AO546" i="3" s="1"/>
  <c r="AK546" i="3"/>
  <c r="AL546" i="3" s="1"/>
  <c r="AH546" i="3"/>
  <c r="AI546" i="3" s="1"/>
  <c r="AE546" i="3"/>
  <c r="AF546" i="3" s="1"/>
  <c r="AB546" i="3"/>
  <c r="AC546" i="3" s="1"/>
  <c r="Y546" i="3"/>
  <c r="Z546" i="3" s="1"/>
  <c r="V546" i="3"/>
  <c r="W546" i="3" s="1"/>
  <c r="R546" i="3"/>
  <c r="P546" i="3"/>
  <c r="BC545" i="3"/>
  <c r="BD545" i="3" s="1"/>
  <c r="AZ545" i="3"/>
  <c r="BA545" i="3" s="1"/>
  <c r="AW545" i="3"/>
  <c r="AX545" i="3" s="1"/>
  <c r="AT545" i="3"/>
  <c r="AU545" i="3" s="1"/>
  <c r="AQ545" i="3"/>
  <c r="AR545" i="3" s="1"/>
  <c r="AN545" i="3"/>
  <c r="AO545" i="3" s="1"/>
  <c r="AK545" i="3"/>
  <c r="AL545" i="3" s="1"/>
  <c r="AH545" i="3"/>
  <c r="AI545" i="3" s="1"/>
  <c r="AE545" i="3"/>
  <c r="AF545" i="3" s="1"/>
  <c r="AB545" i="3"/>
  <c r="AC545" i="3" s="1"/>
  <c r="Y545" i="3"/>
  <c r="Z545" i="3" s="1"/>
  <c r="V545" i="3"/>
  <c r="R545" i="3"/>
  <c r="P545" i="3"/>
  <c r="BC544" i="3"/>
  <c r="BD544" i="3" s="1"/>
  <c r="AZ544" i="3"/>
  <c r="BA544" i="3" s="1"/>
  <c r="AW544" i="3"/>
  <c r="AX544" i="3" s="1"/>
  <c r="AT544" i="3"/>
  <c r="AU544" i="3" s="1"/>
  <c r="AQ544" i="3"/>
  <c r="AR544" i="3" s="1"/>
  <c r="AN544" i="3"/>
  <c r="AO544" i="3" s="1"/>
  <c r="AK544" i="3"/>
  <c r="AL544" i="3" s="1"/>
  <c r="AH544" i="3"/>
  <c r="AI544" i="3" s="1"/>
  <c r="AE544" i="3"/>
  <c r="AF544" i="3" s="1"/>
  <c r="AB544" i="3"/>
  <c r="AC544" i="3" s="1"/>
  <c r="Y544" i="3"/>
  <c r="Z544" i="3" s="1"/>
  <c r="V544" i="3"/>
  <c r="W544" i="3" s="1"/>
  <c r="R544" i="3"/>
  <c r="P544" i="3"/>
  <c r="BC543" i="3"/>
  <c r="BD543" i="3" s="1"/>
  <c r="AZ543" i="3"/>
  <c r="BA543" i="3" s="1"/>
  <c r="AW543" i="3"/>
  <c r="AX543" i="3" s="1"/>
  <c r="AT543" i="3"/>
  <c r="AU543" i="3" s="1"/>
  <c r="AQ543" i="3"/>
  <c r="AR543" i="3" s="1"/>
  <c r="AN543" i="3"/>
  <c r="AO543" i="3" s="1"/>
  <c r="AK543" i="3"/>
  <c r="AL543" i="3" s="1"/>
  <c r="AH543" i="3"/>
  <c r="AI543" i="3" s="1"/>
  <c r="AE543" i="3"/>
  <c r="AF543" i="3" s="1"/>
  <c r="AB543" i="3"/>
  <c r="AC543" i="3" s="1"/>
  <c r="Y543" i="3"/>
  <c r="Z543" i="3" s="1"/>
  <c r="V543" i="3"/>
  <c r="W543" i="3" s="1"/>
  <c r="R543" i="3"/>
  <c r="P543" i="3"/>
  <c r="BC542" i="3"/>
  <c r="BD542" i="3" s="1"/>
  <c r="AZ542" i="3"/>
  <c r="BA542" i="3" s="1"/>
  <c r="AW542" i="3"/>
  <c r="AX542" i="3" s="1"/>
  <c r="AT542" i="3"/>
  <c r="AU542" i="3" s="1"/>
  <c r="AQ542" i="3"/>
  <c r="AR542" i="3" s="1"/>
  <c r="AN542" i="3"/>
  <c r="AO542" i="3" s="1"/>
  <c r="AK542" i="3"/>
  <c r="AL542" i="3" s="1"/>
  <c r="AH542" i="3"/>
  <c r="AI542" i="3" s="1"/>
  <c r="AE542" i="3"/>
  <c r="AF542" i="3" s="1"/>
  <c r="AB542" i="3"/>
  <c r="AC542" i="3" s="1"/>
  <c r="Y542" i="3"/>
  <c r="Z542" i="3" s="1"/>
  <c r="V542" i="3"/>
  <c r="W542" i="3" s="1"/>
  <c r="R542" i="3"/>
  <c r="P542" i="3"/>
  <c r="BC541" i="3"/>
  <c r="BD541" i="3" s="1"/>
  <c r="AZ541" i="3"/>
  <c r="BA541" i="3" s="1"/>
  <c r="AW541" i="3"/>
  <c r="AX541" i="3" s="1"/>
  <c r="AT541" i="3"/>
  <c r="AU541" i="3" s="1"/>
  <c r="AQ541" i="3"/>
  <c r="AR541" i="3" s="1"/>
  <c r="AN541" i="3"/>
  <c r="AO541" i="3" s="1"/>
  <c r="AK541" i="3"/>
  <c r="AL541" i="3" s="1"/>
  <c r="AH541" i="3"/>
  <c r="AI541" i="3" s="1"/>
  <c r="AE541" i="3"/>
  <c r="AF541" i="3" s="1"/>
  <c r="AB541" i="3"/>
  <c r="AC541" i="3" s="1"/>
  <c r="Y541" i="3"/>
  <c r="Z541" i="3" s="1"/>
  <c r="V541" i="3"/>
  <c r="W541" i="3" s="1"/>
  <c r="R541" i="3"/>
  <c r="P541" i="3"/>
  <c r="BC540" i="3"/>
  <c r="BD540" i="3" s="1"/>
  <c r="AZ540" i="3"/>
  <c r="BA540" i="3" s="1"/>
  <c r="AW540" i="3"/>
  <c r="AX540" i="3" s="1"/>
  <c r="AT540" i="3"/>
  <c r="AU540" i="3" s="1"/>
  <c r="AQ540" i="3"/>
  <c r="AR540" i="3" s="1"/>
  <c r="AN540" i="3"/>
  <c r="AO540" i="3" s="1"/>
  <c r="AK540" i="3"/>
  <c r="AL540" i="3" s="1"/>
  <c r="AH540" i="3"/>
  <c r="AI540" i="3" s="1"/>
  <c r="AE540" i="3"/>
  <c r="AF540" i="3" s="1"/>
  <c r="AB540" i="3"/>
  <c r="AC540" i="3" s="1"/>
  <c r="Y540" i="3"/>
  <c r="Z540" i="3" s="1"/>
  <c r="V540" i="3"/>
  <c r="W540" i="3" s="1"/>
  <c r="R540" i="3"/>
  <c r="P540" i="3"/>
  <c r="BC539" i="3"/>
  <c r="BD539" i="3" s="1"/>
  <c r="AZ539" i="3"/>
  <c r="BA539" i="3" s="1"/>
  <c r="AW539" i="3"/>
  <c r="AX539" i="3" s="1"/>
  <c r="AT539" i="3"/>
  <c r="AU539" i="3" s="1"/>
  <c r="AQ539" i="3"/>
  <c r="AR539" i="3" s="1"/>
  <c r="AN539" i="3"/>
  <c r="AO539" i="3" s="1"/>
  <c r="AK539" i="3"/>
  <c r="AL539" i="3" s="1"/>
  <c r="AH539" i="3"/>
  <c r="AI539" i="3" s="1"/>
  <c r="AE539" i="3"/>
  <c r="AF539" i="3" s="1"/>
  <c r="AB539" i="3"/>
  <c r="AC539" i="3" s="1"/>
  <c r="Y539" i="3"/>
  <c r="Z539" i="3" s="1"/>
  <c r="V539" i="3"/>
  <c r="W539" i="3" s="1"/>
  <c r="R539" i="3"/>
  <c r="P539" i="3"/>
  <c r="BC538" i="3"/>
  <c r="BD538" i="3" s="1"/>
  <c r="AZ538" i="3"/>
  <c r="BA538" i="3" s="1"/>
  <c r="AW538" i="3"/>
  <c r="AX538" i="3" s="1"/>
  <c r="AT538" i="3"/>
  <c r="AU538" i="3" s="1"/>
  <c r="AQ538" i="3"/>
  <c r="AR538" i="3" s="1"/>
  <c r="AN538" i="3"/>
  <c r="AO538" i="3" s="1"/>
  <c r="AK538" i="3"/>
  <c r="AL538" i="3" s="1"/>
  <c r="AH538" i="3"/>
  <c r="AI538" i="3" s="1"/>
  <c r="AE538" i="3"/>
  <c r="AF538" i="3" s="1"/>
  <c r="AB538" i="3"/>
  <c r="AC538" i="3" s="1"/>
  <c r="Y538" i="3"/>
  <c r="Z538" i="3" s="1"/>
  <c r="V538" i="3"/>
  <c r="W538" i="3" s="1"/>
  <c r="R538" i="3"/>
  <c r="P538" i="3"/>
  <c r="BC537" i="3"/>
  <c r="BD537" i="3" s="1"/>
  <c r="AZ537" i="3"/>
  <c r="BA537" i="3" s="1"/>
  <c r="AW537" i="3"/>
  <c r="AX537" i="3" s="1"/>
  <c r="AT537" i="3"/>
  <c r="AU537" i="3" s="1"/>
  <c r="AQ537" i="3"/>
  <c r="AR537" i="3" s="1"/>
  <c r="AN537" i="3"/>
  <c r="AO537" i="3" s="1"/>
  <c r="AK537" i="3"/>
  <c r="AL537" i="3" s="1"/>
  <c r="AH537" i="3"/>
  <c r="AI537" i="3" s="1"/>
  <c r="AE537" i="3"/>
  <c r="AF537" i="3" s="1"/>
  <c r="AB537" i="3"/>
  <c r="AC537" i="3" s="1"/>
  <c r="Y537" i="3"/>
  <c r="Z537" i="3" s="1"/>
  <c r="V537" i="3"/>
  <c r="W537" i="3" s="1"/>
  <c r="R537" i="3"/>
  <c r="P537" i="3"/>
  <c r="BC536" i="3"/>
  <c r="BD536" i="3" s="1"/>
  <c r="AZ536" i="3"/>
  <c r="BA536" i="3" s="1"/>
  <c r="AW536" i="3"/>
  <c r="AX536" i="3" s="1"/>
  <c r="AT536" i="3"/>
  <c r="AU536" i="3" s="1"/>
  <c r="AQ536" i="3"/>
  <c r="AR536" i="3" s="1"/>
  <c r="AN536" i="3"/>
  <c r="AO536" i="3" s="1"/>
  <c r="AK536" i="3"/>
  <c r="AL536" i="3" s="1"/>
  <c r="AH536" i="3"/>
  <c r="AI536" i="3" s="1"/>
  <c r="AE536" i="3"/>
  <c r="AF536" i="3" s="1"/>
  <c r="AB536" i="3"/>
  <c r="AC536" i="3" s="1"/>
  <c r="Y536" i="3"/>
  <c r="Z536" i="3" s="1"/>
  <c r="V536" i="3"/>
  <c r="W536" i="3" s="1"/>
  <c r="R536" i="3"/>
  <c r="P536" i="3"/>
  <c r="BC535" i="3"/>
  <c r="BD535" i="3" s="1"/>
  <c r="AZ535" i="3"/>
  <c r="BA535" i="3" s="1"/>
  <c r="AW535" i="3"/>
  <c r="AX535" i="3" s="1"/>
  <c r="AT535" i="3"/>
  <c r="AU535" i="3" s="1"/>
  <c r="AQ535" i="3"/>
  <c r="AR535" i="3" s="1"/>
  <c r="AN535" i="3"/>
  <c r="AO535" i="3" s="1"/>
  <c r="AK535" i="3"/>
  <c r="AL535" i="3" s="1"/>
  <c r="AH535" i="3"/>
  <c r="AI535" i="3" s="1"/>
  <c r="AE535" i="3"/>
  <c r="AF535" i="3" s="1"/>
  <c r="AB535" i="3"/>
  <c r="AC535" i="3" s="1"/>
  <c r="Y535" i="3"/>
  <c r="Z535" i="3" s="1"/>
  <c r="V535" i="3"/>
  <c r="W535" i="3" s="1"/>
  <c r="R535" i="3"/>
  <c r="P535" i="3"/>
  <c r="BC534" i="3"/>
  <c r="BD534" i="3" s="1"/>
  <c r="AZ534" i="3"/>
  <c r="BA534" i="3" s="1"/>
  <c r="AW534" i="3"/>
  <c r="AX534" i="3" s="1"/>
  <c r="AT534" i="3"/>
  <c r="AU534" i="3" s="1"/>
  <c r="AQ534" i="3"/>
  <c r="AR534" i="3" s="1"/>
  <c r="AN534" i="3"/>
  <c r="AO534" i="3" s="1"/>
  <c r="AK534" i="3"/>
  <c r="AL534" i="3" s="1"/>
  <c r="AH534" i="3"/>
  <c r="AI534" i="3" s="1"/>
  <c r="AE534" i="3"/>
  <c r="AF534" i="3" s="1"/>
  <c r="AB534" i="3"/>
  <c r="AC534" i="3" s="1"/>
  <c r="Y534" i="3"/>
  <c r="Z534" i="3" s="1"/>
  <c r="V534" i="3"/>
  <c r="W534" i="3" s="1"/>
  <c r="R534" i="3"/>
  <c r="P534" i="3"/>
  <c r="BC533" i="3"/>
  <c r="BD533" i="3" s="1"/>
  <c r="AZ533" i="3"/>
  <c r="BA533" i="3" s="1"/>
  <c r="AW533" i="3"/>
  <c r="AX533" i="3" s="1"/>
  <c r="AT533" i="3"/>
  <c r="AU533" i="3" s="1"/>
  <c r="AQ533" i="3"/>
  <c r="AR533" i="3" s="1"/>
  <c r="AN533" i="3"/>
  <c r="AO533" i="3" s="1"/>
  <c r="AK533" i="3"/>
  <c r="AL533" i="3" s="1"/>
  <c r="AH533" i="3"/>
  <c r="AI533" i="3" s="1"/>
  <c r="AE533" i="3"/>
  <c r="AF533" i="3" s="1"/>
  <c r="AB533" i="3"/>
  <c r="AC533" i="3" s="1"/>
  <c r="Y533" i="3"/>
  <c r="Z533" i="3" s="1"/>
  <c r="V533" i="3"/>
  <c r="W533" i="3" s="1"/>
  <c r="R533" i="3"/>
  <c r="P533" i="3"/>
  <c r="BC532" i="3"/>
  <c r="BD532" i="3" s="1"/>
  <c r="AZ532" i="3"/>
  <c r="BA532" i="3" s="1"/>
  <c r="AW532" i="3"/>
  <c r="AX532" i="3" s="1"/>
  <c r="AT532" i="3"/>
  <c r="AU532" i="3" s="1"/>
  <c r="AQ532" i="3"/>
  <c r="AR532" i="3" s="1"/>
  <c r="AN532" i="3"/>
  <c r="AO532" i="3" s="1"/>
  <c r="AK532" i="3"/>
  <c r="AL532" i="3" s="1"/>
  <c r="AH532" i="3"/>
  <c r="AI532" i="3" s="1"/>
  <c r="AE532" i="3"/>
  <c r="AF532" i="3" s="1"/>
  <c r="AB532" i="3"/>
  <c r="AC532" i="3" s="1"/>
  <c r="Y532" i="3"/>
  <c r="Z532" i="3" s="1"/>
  <c r="V532" i="3"/>
  <c r="W532" i="3" s="1"/>
  <c r="R532" i="3"/>
  <c r="P532" i="3"/>
  <c r="BC531" i="3"/>
  <c r="BD531" i="3" s="1"/>
  <c r="AZ531" i="3"/>
  <c r="BA531" i="3" s="1"/>
  <c r="AW531" i="3"/>
  <c r="AX531" i="3" s="1"/>
  <c r="AT531" i="3"/>
  <c r="AU531" i="3" s="1"/>
  <c r="AQ531" i="3"/>
  <c r="AR531" i="3" s="1"/>
  <c r="AN531" i="3"/>
  <c r="AO531" i="3" s="1"/>
  <c r="AK531" i="3"/>
  <c r="AL531" i="3" s="1"/>
  <c r="AH531" i="3"/>
  <c r="AI531" i="3" s="1"/>
  <c r="AE531" i="3"/>
  <c r="AF531" i="3" s="1"/>
  <c r="AB531" i="3"/>
  <c r="AC531" i="3" s="1"/>
  <c r="Y531" i="3"/>
  <c r="Z531" i="3" s="1"/>
  <c r="V531" i="3"/>
  <c r="R531" i="3"/>
  <c r="P531" i="3"/>
  <c r="BC530" i="3"/>
  <c r="BD530" i="3" s="1"/>
  <c r="AZ530" i="3"/>
  <c r="BA530" i="3" s="1"/>
  <c r="AW530" i="3"/>
  <c r="AX530" i="3" s="1"/>
  <c r="AT530" i="3"/>
  <c r="AU530" i="3" s="1"/>
  <c r="AQ530" i="3"/>
  <c r="AR530" i="3" s="1"/>
  <c r="AN530" i="3"/>
  <c r="AO530" i="3" s="1"/>
  <c r="AK530" i="3"/>
  <c r="AL530" i="3" s="1"/>
  <c r="AH530" i="3"/>
  <c r="AI530" i="3" s="1"/>
  <c r="AE530" i="3"/>
  <c r="AF530" i="3" s="1"/>
  <c r="AB530" i="3"/>
  <c r="AC530" i="3" s="1"/>
  <c r="Y530" i="3"/>
  <c r="Z530" i="3" s="1"/>
  <c r="V530" i="3"/>
  <c r="W530" i="3" s="1"/>
  <c r="R530" i="3"/>
  <c r="P530" i="3"/>
  <c r="BC529" i="3"/>
  <c r="BD529" i="3" s="1"/>
  <c r="AZ529" i="3"/>
  <c r="BA529" i="3" s="1"/>
  <c r="AW529" i="3"/>
  <c r="AX529" i="3" s="1"/>
  <c r="AT529" i="3"/>
  <c r="AU529" i="3" s="1"/>
  <c r="AQ529" i="3"/>
  <c r="AR529" i="3" s="1"/>
  <c r="AN529" i="3"/>
  <c r="AO529" i="3" s="1"/>
  <c r="AK529" i="3"/>
  <c r="AL529" i="3" s="1"/>
  <c r="AH529" i="3"/>
  <c r="AI529" i="3" s="1"/>
  <c r="AE529" i="3"/>
  <c r="AF529" i="3" s="1"/>
  <c r="AB529" i="3"/>
  <c r="AC529" i="3" s="1"/>
  <c r="Y529" i="3"/>
  <c r="Z529" i="3" s="1"/>
  <c r="V529" i="3"/>
  <c r="R529" i="3"/>
  <c r="P529" i="3"/>
  <c r="BC528" i="3"/>
  <c r="BD528" i="3" s="1"/>
  <c r="AZ528" i="3"/>
  <c r="BA528" i="3" s="1"/>
  <c r="AW528" i="3"/>
  <c r="AX528" i="3" s="1"/>
  <c r="AT528" i="3"/>
  <c r="AU528" i="3" s="1"/>
  <c r="AQ528" i="3"/>
  <c r="AR528" i="3" s="1"/>
  <c r="AN528" i="3"/>
  <c r="AO528" i="3" s="1"/>
  <c r="AK528" i="3"/>
  <c r="AL528" i="3" s="1"/>
  <c r="AH528" i="3"/>
  <c r="AI528" i="3" s="1"/>
  <c r="AE528" i="3"/>
  <c r="AF528" i="3" s="1"/>
  <c r="AB528" i="3"/>
  <c r="AC528" i="3" s="1"/>
  <c r="Y528" i="3"/>
  <c r="Z528" i="3" s="1"/>
  <c r="V528" i="3"/>
  <c r="W528" i="3" s="1"/>
  <c r="R528" i="3"/>
  <c r="P528" i="3"/>
  <c r="BC527" i="3"/>
  <c r="BD527" i="3" s="1"/>
  <c r="AZ527" i="3"/>
  <c r="BA527" i="3" s="1"/>
  <c r="AW527" i="3"/>
  <c r="AX527" i="3" s="1"/>
  <c r="AT527" i="3"/>
  <c r="AU527" i="3" s="1"/>
  <c r="AQ527" i="3"/>
  <c r="AR527" i="3" s="1"/>
  <c r="AN527" i="3"/>
  <c r="AO527" i="3" s="1"/>
  <c r="AK527" i="3"/>
  <c r="AL527" i="3" s="1"/>
  <c r="AH527" i="3"/>
  <c r="AI527" i="3" s="1"/>
  <c r="AE527" i="3"/>
  <c r="AF527" i="3" s="1"/>
  <c r="AB527" i="3"/>
  <c r="AC527" i="3" s="1"/>
  <c r="Y527" i="3"/>
  <c r="Z527" i="3" s="1"/>
  <c r="V527" i="3"/>
  <c r="W527" i="3" s="1"/>
  <c r="R527" i="3"/>
  <c r="P527" i="3"/>
  <c r="BC526" i="3"/>
  <c r="BD526" i="3" s="1"/>
  <c r="AZ526" i="3"/>
  <c r="BA526" i="3" s="1"/>
  <c r="AW526" i="3"/>
  <c r="AX526" i="3" s="1"/>
  <c r="AT526" i="3"/>
  <c r="AU526" i="3" s="1"/>
  <c r="AQ526" i="3"/>
  <c r="AR526" i="3" s="1"/>
  <c r="AN526" i="3"/>
  <c r="AO526" i="3" s="1"/>
  <c r="AK526" i="3"/>
  <c r="AL526" i="3" s="1"/>
  <c r="AH526" i="3"/>
  <c r="AI526" i="3" s="1"/>
  <c r="AE526" i="3"/>
  <c r="AF526" i="3" s="1"/>
  <c r="AB526" i="3"/>
  <c r="AC526" i="3" s="1"/>
  <c r="Y526" i="3"/>
  <c r="Z526" i="3" s="1"/>
  <c r="V526" i="3"/>
  <c r="W526" i="3" s="1"/>
  <c r="R526" i="3"/>
  <c r="P526" i="3"/>
  <c r="BC525" i="3"/>
  <c r="BD525" i="3" s="1"/>
  <c r="AZ525" i="3"/>
  <c r="BA525" i="3" s="1"/>
  <c r="AW525" i="3"/>
  <c r="AX525" i="3" s="1"/>
  <c r="AT525" i="3"/>
  <c r="AU525" i="3" s="1"/>
  <c r="AQ525" i="3"/>
  <c r="AR525" i="3" s="1"/>
  <c r="AN525" i="3"/>
  <c r="AO525" i="3" s="1"/>
  <c r="AK525" i="3"/>
  <c r="AL525" i="3" s="1"/>
  <c r="AH525" i="3"/>
  <c r="AI525" i="3" s="1"/>
  <c r="AE525" i="3"/>
  <c r="AF525" i="3" s="1"/>
  <c r="AB525" i="3"/>
  <c r="AC525" i="3" s="1"/>
  <c r="Y525" i="3"/>
  <c r="Z525" i="3" s="1"/>
  <c r="V525" i="3"/>
  <c r="W525" i="3" s="1"/>
  <c r="R525" i="3"/>
  <c r="P525" i="3"/>
  <c r="BC524" i="3"/>
  <c r="BD524" i="3" s="1"/>
  <c r="AZ524" i="3"/>
  <c r="BA524" i="3" s="1"/>
  <c r="AW524" i="3"/>
  <c r="AX524" i="3" s="1"/>
  <c r="AT524" i="3"/>
  <c r="AU524" i="3" s="1"/>
  <c r="AQ524" i="3"/>
  <c r="AR524" i="3" s="1"/>
  <c r="AN524" i="3"/>
  <c r="AO524" i="3" s="1"/>
  <c r="AK524" i="3"/>
  <c r="AL524" i="3" s="1"/>
  <c r="AH524" i="3"/>
  <c r="AI524" i="3" s="1"/>
  <c r="AE524" i="3"/>
  <c r="AF524" i="3" s="1"/>
  <c r="AB524" i="3"/>
  <c r="AC524" i="3" s="1"/>
  <c r="Y524" i="3"/>
  <c r="Z524" i="3" s="1"/>
  <c r="V524" i="3"/>
  <c r="W524" i="3" s="1"/>
  <c r="R524" i="3"/>
  <c r="P524" i="3"/>
  <c r="BC523" i="3"/>
  <c r="BD523" i="3" s="1"/>
  <c r="AZ523" i="3"/>
  <c r="BA523" i="3" s="1"/>
  <c r="AW523" i="3"/>
  <c r="AX523" i="3" s="1"/>
  <c r="AT523" i="3"/>
  <c r="AU523" i="3" s="1"/>
  <c r="AQ523" i="3"/>
  <c r="AR523" i="3" s="1"/>
  <c r="AN523" i="3"/>
  <c r="AO523" i="3" s="1"/>
  <c r="AK523" i="3"/>
  <c r="AL523" i="3" s="1"/>
  <c r="AH523" i="3"/>
  <c r="AI523" i="3" s="1"/>
  <c r="AE523" i="3"/>
  <c r="AF523" i="3" s="1"/>
  <c r="AB523" i="3"/>
  <c r="AC523" i="3" s="1"/>
  <c r="Y523" i="3"/>
  <c r="Z523" i="3" s="1"/>
  <c r="V523" i="3"/>
  <c r="W523" i="3" s="1"/>
  <c r="R523" i="3"/>
  <c r="P523" i="3"/>
  <c r="BC522" i="3"/>
  <c r="BD522" i="3" s="1"/>
  <c r="AZ522" i="3"/>
  <c r="BA522" i="3" s="1"/>
  <c r="AW522" i="3"/>
  <c r="AX522" i="3" s="1"/>
  <c r="AT522" i="3"/>
  <c r="AU522" i="3" s="1"/>
  <c r="AQ522" i="3"/>
  <c r="AR522" i="3" s="1"/>
  <c r="AN522" i="3"/>
  <c r="AO522" i="3" s="1"/>
  <c r="AK522" i="3"/>
  <c r="AL522" i="3" s="1"/>
  <c r="AH522" i="3"/>
  <c r="AI522" i="3" s="1"/>
  <c r="AE522" i="3"/>
  <c r="AF522" i="3" s="1"/>
  <c r="AB522" i="3"/>
  <c r="AC522" i="3" s="1"/>
  <c r="Y522" i="3"/>
  <c r="Z522" i="3" s="1"/>
  <c r="V522" i="3"/>
  <c r="W522" i="3" s="1"/>
  <c r="R522" i="3"/>
  <c r="P522" i="3"/>
  <c r="BC521" i="3"/>
  <c r="BD521" i="3" s="1"/>
  <c r="AZ521" i="3"/>
  <c r="BA521" i="3" s="1"/>
  <c r="AW521" i="3"/>
  <c r="AX521" i="3" s="1"/>
  <c r="AT521" i="3"/>
  <c r="AU521" i="3" s="1"/>
  <c r="AQ521" i="3"/>
  <c r="AR521" i="3" s="1"/>
  <c r="AN521" i="3"/>
  <c r="AO521" i="3" s="1"/>
  <c r="AK521" i="3"/>
  <c r="AL521" i="3" s="1"/>
  <c r="AH521" i="3"/>
  <c r="AI521" i="3" s="1"/>
  <c r="AE521" i="3"/>
  <c r="AF521" i="3" s="1"/>
  <c r="AB521" i="3"/>
  <c r="AC521" i="3" s="1"/>
  <c r="Y521" i="3"/>
  <c r="Z521" i="3" s="1"/>
  <c r="V521" i="3"/>
  <c r="W521" i="3" s="1"/>
  <c r="R521" i="3"/>
  <c r="P521" i="3"/>
  <c r="BC520" i="3"/>
  <c r="BD520" i="3" s="1"/>
  <c r="AZ520" i="3"/>
  <c r="BA520" i="3" s="1"/>
  <c r="AW520" i="3"/>
  <c r="AX520" i="3" s="1"/>
  <c r="AT520" i="3"/>
  <c r="AU520" i="3" s="1"/>
  <c r="AQ520" i="3"/>
  <c r="AR520" i="3" s="1"/>
  <c r="AN520" i="3"/>
  <c r="AO520" i="3" s="1"/>
  <c r="AK520" i="3"/>
  <c r="AL520" i="3" s="1"/>
  <c r="AH520" i="3"/>
  <c r="AI520" i="3" s="1"/>
  <c r="AE520" i="3"/>
  <c r="AF520" i="3" s="1"/>
  <c r="AB520" i="3"/>
  <c r="AC520" i="3" s="1"/>
  <c r="Y520" i="3"/>
  <c r="Z520" i="3" s="1"/>
  <c r="V520" i="3"/>
  <c r="W520" i="3" s="1"/>
  <c r="R520" i="3"/>
  <c r="P520" i="3"/>
  <c r="BC519" i="3"/>
  <c r="BD519" i="3" s="1"/>
  <c r="AZ519" i="3"/>
  <c r="BA519" i="3" s="1"/>
  <c r="AW519" i="3"/>
  <c r="AX519" i="3" s="1"/>
  <c r="AT519" i="3"/>
  <c r="AU519" i="3" s="1"/>
  <c r="AQ519" i="3"/>
  <c r="AR519" i="3" s="1"/>
  <c r="AN519" i="3"/>
  <c r="AO519" i="3" s="1"/>
  <c r="AK519" i="3"/>
  <c r="AL519" i="3" s="1"/>
  <c r="AH519" i="3"/>
  <c r="AI519" i="3" s="1"/>
  <c r="AE519" i="3"/>
  <c r="AF519" i="3" s="1"/>
  <c r="AB519" i="3"/>
  <c r="AC519" i="3" s="1"/>
  <c r="Y519" i="3"/>
  <c r="Z519" i="3" s="1"/>
  <c r="V519" i="3"/>
  <c r="W519" i="3" s="1"/>
  <c r="R519" i="3"/>
  <c r="P519" i="3"/>
  <c r="BC518" i="3"/>
  <c r="BD518" i="3" s="1"/>
  <c r="AZ518" i="3"/>
  <c r="BA518" i="3" s="1"/>
  <c r="AW518" i="3"/>
  <c r="AX518" i="3" s="1"/>
  <c r="AT518" i="3"/>
  <c r="AU518" i="3" s="1"/>
  <c r="AQ518" i="3"/>
  <c r="AR518" i="3" s="1"/>
  <c r="AN518" i="3"/>
  <c r="AO518" i="3" s="1"/>
  <c r="AK518" i="3"/>
  <c r="AL518" i="3" s="1"/>
  <c r="AH518" i="3"/>
  <c r="AI518" i="3" s="1"/>
  <c r="AE518" i="3"/>
  <c r="AF518" i="3" s="1"/>
  <c r="AB518" i="3"/>
  <c r="AC518" i="3" s="1"/>
  <c r="Y518" i="3"/>
  <c r="Z518" i="3" s="1"/>
  <c r="V518" i="3"/>
  <c r="W518" i="3" s="1"/>
  <c r="R518" i="3"/>
  <c r="P518" i="3"/>
  <c r="BC517" i="3"/>
  <c r="BD517" i="3" s="1"/>
  <c r="AZ517" i="3"/>
  <c r="BA517" i="3" s="1"/>
  <c r="AW517" i="3"/>
  <c r="AX517" i="3" s="1"/>
  <c r="AT517" i="3"/>
  <c r="AU517" i="3" s="1"/>
  <c r="AQ517" i="3"/>
  <c r="AR517" i="3" s="1"/>
  <c r="AN517" i="3"/>
  <c r="AO517" i="3" s="1"/>
  <c r="AK517" i="3"/>
  <c r="AL517" i="3" s="1"/>
  <c r="AH517" i="3"/>
  <c r="AI517" i="3" s="1"/>
  <c r="AE517" i="3"/>
  <c r="AF517" i="3" s="1"/>
  <c r="AB517" i="3"/>
  <c r="AC517" i="3" s="1"/>
  <c r="Y517" i="3"/>
  <c r="Z517" i="3" s="1"/>
  <c r="V517" i="3"/>
  <c r="W517" i="3" s="1"/>
  <c r="R517" i="3"/>
  <c r="P517" i="3"/>
  <c r="BC516" i="3"/>
  <c r="BD516" i="3" s="1"/>
  <c r="AZ516" i="3"/>
  <c r="BA516" i="3" s="1"/>
  <c r="AW516" i="3"/>
  <c r="AX516" i="3" s="1"/>
  <c r="AT516" i="3"/>
  <c r="AU516" i="3" s="1"/>
  <c r="AQ516" i="3"/>
  <c r="AR516" i="3" s="1"/>
  <c r="AN516" i="3"/>
  <c r="AO516" i="3" s="1"/>
  <c r="AK516" i="3"/>
  <c r="AL516" i="3" s="1"/>
  <c r="AH516" i="3"/>
  <c r="AI516" i="3" s="1"/>
  <c r="AE516" i="3"/>
  <c r="AF516" i="3" s="1"/>
  <c r="AB516" i="3"/>
  <c r="AC516" i="3" s="1"/>
  <c r="Y516" i="3"/>
  <c r="Z516" i="3" s="1"/>
  <c r="V516" i="3"/>
  <c r="W516" i="3" s="1"/>
  <c r="R516" i="3"/>
  <c r="P516" i="3"/>
  <c r="BC515" i="3"/>
  <c r="BD515" i="3" s="1"/>
  <c r="AZ515" i="3"/>
  <c r="BA515" i="3" s="1"/>
  <c r="AW515" i="3"/>
  <c r="AX515" i="3" s="1"/>
  <c r="AT515" i="3"/>
  <c r="AU515" i="3" s="1"/>
  <c r="AQ515" i="3"/>
  <c r="AR515" i="3" s="1"/>
  <c r="AN515" i="3"/>
  <c r="AO515" i="3" s="1"/>
  <c r="AK515" i="3"/>
  <c r="AL515" i="3" s="1"/>
  <c r="AH515" i="3"/>
  <c r="AI515" i="3" s="1"/>
  <c r="AE515" i="3"/>
  <c r="AF515" i="3" s="1"/>
  <c r="AB515" i="3"/>
  <c r="AC515" i="3" s="1"/>
  <c r="Y515" i="3"/>
  <c r="Z515" i="3" s="1"/>
  <c r="V515" i="3"/>
  <c r="R515" i="3"/>
  <c r="P515" i="3"/>
  <c r="BC514" i="3"/>
  <c r="BD514" i="3" s="1"/>
  <c r="AZ514" i="3"/>
  <c r="BA514" i="3" s="1"/>
  <c r="AW514" i="3"/>
  <c r="AX514" i="3" s="1"/>
  <c r="AT514" i="3"/>
  <c r="AU514" i="3" s="1"/>
  <c r="AQ514" i="3"/>
  <c r="AR514" i="3" s="1"/>
  <c r="AN514" i="3"/>
  <c r="AO514" i="3" s="1"/>
  <c r="AK514" i="3"/>
  <c r="AL514" i="3" s="1"/>
  <c r="AH514" i="3"/>
  <c r="AI514" i="3" s="1"/>
  <c r="AE514" i="3"/>
  <c r="AF514" i="3" s="1"/>
  <c r="AB514" i="3"/>
  <c r="AC514" i="3" s="1"/>
  <c r="Y514" i="3"/>
  <c r="Z514" i="3" s="1"/>
  <c r="V514" i="3"/>
  <c r="W514" i="3" s="1"/>
  <c r="R514" i="3"/>
  <c r="P514" i="3"/>
  <c r="BC513" i="3"/>
  <c r="BD513" i="3" s="1"/>
  <c r="AZ513" i="3"/>
  <c r="BA513" i="3" s="1"/>
  <c r="AW513" i="3"/>
  <c r="AX513" i="3" s="1"/>
  <c r="AT513" i="3"/>
  <c r="AU513" i="3" s="1"/>
  <c r="AQ513" i="3"/>
  <c r="AR513" i="3" s="1"/>
  <c r="AN513" i="3"/>
  <c r="AO513" i="3" s="1"/>
  <c r="AK513" i="3"/>
  <c r="AL513" i="3" s="1"/>
  <c r="AH513" i="3"/>
  <c r="AI513" i="3" s="1"/>
  <c r="AE513" i="3"/>
  <c r="AF513" i="3" s="1"/>
  <c r="AB513" i="3"/>
  <c r="AC513" i="3" s="1"/>
  <c r="Y513" i="3"/>
  <c r="Z513" i="3" s="1"/>
  <c r="V513" i="3"/>
  <c r="W513" i="3" s="1"/>
  <c r="R513" i="3"/>
  <c r="P513" i="3"/>
  <c r="BC512" i="3"/>
  <c r="BD512" i="3" s="1"/>
  <c r="AZ512" i="3"/>
  <c r="BA512" i="3" s="1"/>
  <c r="AW512" i="3"/>
  <c r="AX512" i="3" s="1"/>
  <c r="AT512" i="3"/>
  <c r="AU512" i="3" s="1"/>
  <c r="AQ512" i="3"/>
  <c r="AR512" i="3" s="1"/>
  <c r="AN512" i="3"/>
  <c r="AO512" i="3" s="1"/>
  <c r="AK512" i="3"/>
  <c r="AL512" i="3" s="1"/>
  <c r="AH512" i="3"/>
  <c r="AI512" i="3" s="1"/>
  <c r="AE512" i="3"/>
  <c r="AF512" i="3" s="1"/>
  <c r="AB512" i="3"/>
  <c r="AC512" i="3" s="1"/>
  <c r="Y512" i="3"/>
  <c r="Z512" i="3" s="1"/>
  <c r="V512" i="3"/>
  <c r="W512" i="3" s="1"/>
  <c r="R512" i="3"/>
  <c r="P512" i="3"/>
  <c r="BC511" i="3"/>
  <c r="BD511" i="3" s="1"/>
  <c r="AZ511" i="3"/>
  <c r="BA511" i="3" s="1"/>
  <c r="AW511" i="3"/>
  <c r="AX511" i="3" s="1"/>
  <c r="AT511" i="3"/>
  <c r="AU511" i="3" s="1"/>
  <c r="AQ511" i="3"/>
  <c r="AR511" i="3" s="1"/>
  <c r="AN511" i="3"/>
  <c r="AO511" i="3" s="1"/>
  <c r="AK511" i="3"/>
  <c r="AL511" i="3" s="1"/>
  <c r="AH511" i="3"/>
  <c r="AI511" i="3" s="1"/>
  <c r="AE511" i="3"/>
  <c r="AF511" i="3" s="1"/>
  <c r="AB511" i="3"/>
  <c r="AC511" i="3" s="1"/>
  <c r="Y511" i="3"/>
  <c r="Z511" i="3" s="1"/>
  <c r="V511" i="3"/>
  <c r="W511" i="3" s="1"/>
  <c r="R511" i="3"/>
  <c r="P511" i="3"/>
  <c r="BC510" i="3"/>
  <c r="BD510" i="3" s="1"/>
  <c r="AZ510" i="3"/>
  <c r="BA510" i="3" s="1"/>
  <c r="AW510" i="3"/>
  <c r="AX510" i="3" s="1"/>
  <c r="AT510" i="3"/>
  <c r="AU510" i="3" s="1"/>
  <c r="AQ510" i="3"/>
  <c r="AR510" i="3" s="1"/>
  <c r="AN510" i="3"/>
  <c r="AO510" i="3" s="1"/>
  <c r="AK510" i="3"/>
  <c r="AL510" i="3" s="1"/>
  <c r="AH510" i="3"/>
  <c r="AI510" i="3" s="1"/>
  <c r="AE510" i="3"/>
  <c r="AF510" i="3" s="1"/>
  <c r="AB510" i="3"/>
  <c r="AC510" i="3" s="1"/>
  <c r="Y510" i="3"/>
  <c r="Z510" i="3" s="1"/>
  <c r="V510" i="3"/>
  <c r="W510" i="3" s="1"/>
  <c r="R510" i="3"/>
  <c r="P510" i="3"/>
  <c r="BC509" i="3"/>
  <c r="BD509" i="3" s="1"/>
  <c r="AZ509" i="3"/>
  <c r="BA509" i="3" s="1"/>
  <c r="AW509" i="3"/>
  <c r="AX509" i="3" s="1"/>
  <c r="AT509" i="3"/>
  <c r="AU509" i="3" s="1"/>
  <c r="AQ509" i="3"/>
  <c r="AR509" i="3" s="1"/>
  <c r="AN509" i="3"/>
  <c r="AO509" i="3" s="1"/>
  <c r="AK509" i="3"/>
  <c r="AH509" i="3"/>
  <c r="AI509" i="3" s="1"/>
  <c r="AE509" i="3"/>
  <c r="AF509" i="3" s="1"/>
  <c r="AB509" i="3"/>
  <c r="AC509" i="3" s="1"/>
  <c r="Y509" i="3"/>
  <c r="Z509" i="3" s="1"/>
  <c r="V509" i="3"/>
  <c r="W509" i="3" s="1"/>
  <c r="R509" i="3"/>
  <c r="P509" i="3"/>
  <c r="BC508" i="3"/>
  <c r="BD508" i="3" s="1"/>
  <c r="AZ508" i="3"/>
  <c r="BA508" i="3" s="1"/>
  <c r="AW508" i="3"/>
  <c r="AX508" i="3" s="1"/>
  <c r="AT508" i="3"/>
  <c r="AU508" i="3" s="1"/>
  <c r="AQ508" i="3"/>
  <c r="AR508" i="3" s="1"/>
  <c r="AN508" i="3"/>
  <c r="AO508" i="3" s="1"/>
  <c r="AK508" i="3"/>
  <c r="AL508" i="3" s="1"/>
  <c r="AH508" i="3"/>
  <c r="AI508" i="3" s="1"/>
  <c r="AE508" i="3"/>
  <c r="AF508" i="3" s="1"/>
  <c r="AB508" i="3"/>
  <c r="AC508" i="3" s="1"/>
  <c r="Y508" i="3"/>
  <c r="Z508" i="3" s="1"/>
  <c r="V508" i="3"/>
  <c r="W508" i="3" s="1"/>
  <c r="R508" i="3"/>
  <c r="P508" i="3"/>
  <c r="BC507" i="3"/>
  <c r="BD507" i="3" s="1"/>
  <c r="AZ507" i="3"/>
  <c r="BA507" i="3" s="1"/>
  <c r="AW507" i="3"/>
  <c r="AX507" i="3" s="1"/>
  <c r="AT507" i="3"/>
  <c r="AU507" i="3" s="1"/>
  <c r="AQ507" i="3"/>
  <c r="AR507" i="3" s="1"/>
  <c r="AN507" i="3"/>
  <c r="AO507" i="3" s="1"/>
  <c r="AK507" i="3"/>
  <c r="AL507" i="3" s="1"/>
  <c r="AH507" i="3"/>
  <c r="AI507" i="3" s="1"/>
  <c r="AE507" i="3"/>
  <c r="AF507" i="3" s="1"/>
  <c r="AB507" i="3"/>
  <c r="AC507" i="3" s="1"/>
  <c r="Y507" i="3"/>
  <c r="Z507" i="3" s="1"/>
  <c r="V507" i="3"/>
  <c r="W507" i="3" s="1"/>
  <c r="R507" i="3"/>
  <c r="P507" i="3"/>
  <c r="BC506" i="3"/>
  <c r="BD506" i="3" s="1"/>
  <c r="AZ506" i="3"/>
  <c r="BA506" i="3" s="1"/>
  <c r="AW506" i="3"/>
  <c r="AX506" i="3" s="1"/>
  <c r="AT506" i="3"/>
  <c r="AU506" i="3" s="1"/>
  <c r="AQ506" i="3"/>
  <c r="AR506" i="3" s="1"/>
  <c r="AN506" i="3"/>
  <c r="AO506" i="3" s="1"/>
  <c r="AK506" i="3"/>
  <c r="AL506" i="3" s="1"/>
  <c r="AH506" i="3"/>
  <c r="AI506" i="3" s="1"/>
  <c r="AE506" i="3"/>
  <c r="AF506" i="3" s="1"/>
  <c r="AB506" i="3"/>
  <c r="AC506" i="3" s="1"/>
  <c r="Y506" i="3"/>
  <c r="Z506" i="3" s="1"/>
  <c r="V506" i="3"/>
  <c r="W506" i="3" s="1"/>
  <c r="R506" i="3"/>
  <c r="P506" i="3"/>
  <c r="BC505" i="3"/>
  <c r="BD505" i="3" s="1"/>
  <c r="AZ505" i="3"/>
  <c r="BA505" i="3" s="1"/>
  <c r="AW505" i="3"/>
  <c r="AX505" i="3" s="1"/>
  <c r="AT505" i="3"/>
  <c r="AU505" i="3" s="1"/>
  <c r="AQ505" i="3"/>
  <c r="AR505" i="3" s="1"/>
  <c r="AN505" i="3"/>
  <c r="AO505" i="3" s="1"/>
  <c r="AK505" i="3"/>
  <c r="AL505" i="3" s="1"/>
  <c r="AH505" i="3"/>
  <c r="AI505" i="3" s="1"/>
  <c r="AE505" i="3"/>
  <c r="AF505" i="3" s="1"/>
  <c r="AB505" i="3"/>
  <c r="AC505" i="3" s="1"/>
  <c r="Y505" i="3"/>
  <c r="Z505" i="3" s="1"/>
  <c r="V505" i="3"/>
  <c r="W505" i="3" s="1"/>
  <c r="R505" i="3"/>
  <c r="P505" i="3"/>
  <c r="BC504" i="3"/>
  <c r="BD504" i="3" s="1"/>
  <c r="AZ504" i="3"/>
  <c r="BA504" i="3" s="1"/>
  <c r="AW504" i="3"/>
  <c r="AX504" i="3" s="1"/>
  <c r="AT504" i="3"/>
  <c r="AU504" i="3" s="1"/>
  <c r="AQ504" i="3"/>
  <c r="AR504" i="3" s="1"/>
  <c r="AN504" i="3"/>
  <c r="AO504" i="3" s="1"/>
  <c r="AK504" i="3"/>
  <c r="AL504" i="3" s="1"/>
  <c r="AH504" i="3"/>
  <c r="AI504" i="3" s="1"/>
  <c r="AE504" i="3"/>
  <c r="AF504" i="3" s="1"/>
  <c r="AB504" i="3"/>
  <c r="AC504" i="3" s="1"/>
  <c r="Y504" i="3"/>
  <c r="Z504" i="3" s="1"/>
  <c r="V504" i="3"/>
  <c r="W504" i="3" s="1"/>
  <c r="R504" i="3"/>
  <c r="P504" i="3"/>
  <c r="BC503" i="3"/>
  <c r="BD503" i="3" s="1"/>
  <c r="AZ503" i="3"/>
  <c r="BA503" i="3" s="1"/>
  <c r="AW503" i="3"/>
  <c r="AX503" i="3" s="1"/>
  <c r="AT503" i="3"/>
  <c r="AU503" i="3" s="1"/>
  <c r="AQ503" i="3"/>
  <c r="AR503" i="3" s="1"/>
  <c r="AN503" i="3"/>
  <c r="AO503" i="3" s="1"/>
  <c r="AK503" i="3"/>
  <c r="AL503" i="3" s="1"/>
  <c r="AH503" i="3"/>
  <c r="AI503" i="3" s="1"/>
  <c r="AE503" i="3"/>
  <c r="AF503" i="3" s="1"/>
  <c r="AB503" i="3"/>
  <c r="AC503" i="3" s="1"/>
  <c r="Y503" i="3"/>
  <c r="Z503" i="3" s="1"/>
  <c r="V503" i="3"/>
  <c r="R503" i="3"/>
  <c r="P503" i="3"/>
  <c r="BC502" i="3"/>
  <c r="BD502" i="3" s="1"/>
  <c r="AZ502" i="3"/>
  <c r="BA502" i="3" s="1"/>
  <c r="AW502" i="3"/>
  <c r="AX502" i="3" s="1"/>
  <c r="AT502" i="3"/>
  <c r="AU502" i="3" s="1"/>
  <c r="AQ502" i="3"/>
  <c r="AR502" i="3" s="1"/>
  <c r="AN502" i="3"/>
  <c r="AO502" i="3" s="1"/>
  <c r="AK502" i="3"/>
  <c r="AL502" i="3" s="1"/>
  <c r="AH502" i="3"/>
  <c r="AI502" i="3" s="1"/>
  <c r="AE502" i="3"/>
  <c r="AF502" i="3" s="1"/>
  <c r="AB502" i="3"/>
  <c r="AC502" i="3" s="1"/>
  <c r="Y502" i="3"/>
  <c r="Z502" i="3" s="1"/>
  <c r="V502" i="3"/>
  <c r="W502" i="3" s="1"/>
  <c r="R502" i="3"/>
  <c r="P502" i="3"/>
  <c r="BC501" i="3"/>
  <c r="BD501" i="3" s="1"/>
  <c r="AZ501" i="3"/>
  <c r="BA501" i="3" s="1"/>
  <c r="AW501" i="3"/>
  <c r="AX501" i="3" s="1"/>
  <c r="AT501" i="3"/>
  <c r="AU501" i="3" s="1"/>
  <c r="AQ501" i="3"/>
  <c r="AR501" i="3" s="1"/>
  <c r="AN501" i="3"/>
  <c r="AO501" i="3" s="1"/>
  <c r="AK501" i="3"/>
  <c r="AL501" i="3" s="1"/>
  <c r="AH501" i="3"/>
  <c r="AI501" i="3" s="1"/>
  <c r="AE501" i="3"/>
  <c r="AF501" i="3" s="1"/>
  <c r="AB501" i="3"/>
  <c r="AC501" i="3" s="1"/>
  <c r="Y501" i="3"/>
  <c r="Z501" i="3" s="1"/>
  <c r="V501" i="3"/>
  <c r="W501" i="3" s="1"/>
  <c r="R501" i="3"/>
  <c r="P501" i="3"/>
  <c r="BC500" i="3"/>
  <c r="BD500" i="3" s="1"/>
  <c r="AZ500" i="3"/>
  <c r="BA500" i="3" s="1"/>
  <c r="AW500" i="3"/>
  <c r="AX500" i="3" s="1"/>
  <c r="AT500" i="3"/>
  <c r="AU500" i="3" s="1"/>
  <c r="AQ500" i="3"/>
  <c r="AR500" i="3" s="1"/>
  <c r="AN500" i="3"/>
  <c r="AO500" i="3" s="1"/>
  <c r="AK500" i="3"/>
  <c r="AL500" i="3" s="1"/>
  <c r="AH500" i="3"/>
  <c r="AI500" i="3" s="1"/>
  <c r="AE500" i="3"/>
  <c r="AF500" i="3" s="1"/>
  <c r="AB500" i="3"/>
  <c r="AC500" i="3" s="1"/>
  <c r="Y500" i="3"/>
  <c r="Z500" i="3" s="1"/>
  <c r="V500" i="3"/>
  <c r="W500" i="3" s="1"/>
  <c r="R500" i="3"/>
  <c r="P500" i="3"/>
  <c r="BC499" i="3"/>
  <c r="BD499" i="3" s="1"/>
  <c r="AZ499" i="3"/>
  <c r="BA499" i="3" s="1"/>
  <c r="AW499" i="3"/>
  <c r="AX499" i="3" s="1"/>
  <c r="AT499" i="3"/>
  <c r="AU499" i="3" s="1"/>
  <c r="AQ499" i="3"/>
  <c r="AR499" i="3" s="1"/>
  <c r="AN499" i="3"/>
  <c r="AO499" i="3" s="1"/>
  <c r="AK499" i="3"/>
  <c r="AL499" i="3" s="1"/>
  <c r="AH499" i="3"/>
  <c r="AI499" i="3" s="1"/>
  <c r="AE499" i="3"/>
  <c r="AF499" i="3" s="1"/>
  <c r="AB499" i="3"/>
  <c r="AC499" i="3" s="1"/>
  <c r="Y499" i="3"/>
  <c r="Z499" i="3" s="1"/>
  <c r="V499" i="3"/>
  <c r="W499" i="3" s="1"/>
  <c r="R499" i="3"/>
  <c r="P499" i="3"/>
  <c r="BC498" i="3"/>
  <c r="BD498" i="3" s="1"/>
  <c r="AZ498" i="3"/>
  <c r="BA498" i="3" s="1"/>
  <c r="AW498" i="3"/>
  <c r="AX498" i="3" s="1"/>
  <c r="AT498" i="3"/>
  <c r="AU498" i="3" s="1"/>
  <c r="AQ498" i="3"/>
  <c r="AR498" i="3" s="1"/>
  <c r="AN498" i="3"/>
  <c r="AO498" i="3" s="1"/>
  <c r="AK498" i="3"/>
  <c r="AL498" i="3" s="1"/>
  <c r="AH498" i="3"/>
  <c r="AI498" i="3" s="1"/>
  <c r="AE498" i="3"/>
  <c r="AF498" i="3" s="1"/>
  <c r="AB498" i="3"/>
  <c r="AC498" i="3" s="1"/>
  <c r="Y498" i="3"/>
  <c r="Z498" i="3" s="1"/>
  <c r="V498" i="3"/>
  <c r="W498" i="3" s="1"/>
  <c r="R498" i="3"/>
  <c r="P498" i="3"/>
  <c r="BC497" i="3"/>
  <c r="BD497" i="3" s="1"/>
  <c r="AZ497" i="3"/>
  <c r="BA497" i="3" s="1"/>
  <c r="AW497" i="3"/>
  <c r="AX497" i="3" s="1"/>
  <c r="AT497" i="3"/>
  <c r="AU497" i="3" s="1"/>
  <c r="AQ497" i="3"/>
  <c r="AR497" i="3" s="1"/>
  <c r="AN497" i="3"/>
  <c r="AO497" i="3" s="1"/>
  <c r="AK497" i="3"/>
  <c r="AL497" i="3" s="1"/>
  <c r="AH497" i="3"/>
  <c r="AI497" i="3" s="1"/>
  <c r="AE497" i="3"/>
  <c r="AF497" i="3" s="1"/>
  <c r="AB497" i="3"/>
  <c r="AC497" i="3" s="1"/>
  <c r="Y497" i="3"/>
  <c r="Z497" i="3" s="1"/>
  <c r="V497" i="3"/>
  <c r="W497" i="3" s="1"/>
  <c r="R497" i="3"/>
  <c r="P497" i="3"/>
  <c r="BC496" i="3"/>
  <c r="BD496" i="3" s="1"/>
  <c r="AZ496" i="3"/>
  <c r="BA496" i="3" s="1"/>
  <c r="AW496" i="3"/>
  <c r="AX496" i="3" s="1"/>
  <c r="AT496" i="3"/>
  <c r="AU496" i="3" s="1"/>
  <c r="AQ496" i="3"/>
  <c r="AR496" i="3" s="1"/>
  <c r="AN496" i="3"/>
  <c r="AO496" i="3" s="1"/>
  <c r="AK496" i="3"/>
  <c r="AL496" i="3" s="1"/>
  <c r="AH496" i="3"/>
  <c r="AI496" i="3" s="1"/>
  <c r="AE496" i="3"/>
  <c r="AF496" i="3" s="1"/>
  <c r="AB496" i="3"/>
  <c r="AC496" i="3" s="1"/>
  <c r="Y496" i="3"/>
  <c r="Z496" i="3" s="1"/>
  <c r="V496" i="3"/>
  <c r="W496" i="3" s="1"/>
  <c r="R496" i="3"/>
  <c r="P496" i="3"/>
  <c r="BC495" i="3"/>
  <c r="BD495" i="3" s="1"/>
  <c r="AZ495" i="3"/>
  <c r="BA495" i="3" s="1"/>
  <c r="AW495" i="3"/>
  <c r="AX495" i="3" s="1"/>
  <c r="AT495" i="3"/>
  <c r="AU495" i="3" s="1"/>
  <c r="AQ495" i="3"/>
  <c r="AR495" i="3" s="1"/>
  <c r="AN495" i="3"/>
  <c r="AO495" i="3" s="1"/>
  <c r="AK495" i="3"/>
  <c r="AL495" i="3" s="1"/>
  <c r="AH495" i="3"/>
  <c r="AI495" i="3" s="1"/>
  <c r="AE495" i="3"/>
  <c r="AF495" i="3" s="1"/>
  <c r="AB495" i="3"/>
  <c r="AC495" i="3" s="1"/>
  <c r="Y495" i="3"/>
  <c r="Z495" i="3" s="1"/>
  <c r="V495" i="3"/>
  <c r="R495" i="3"/>
  <c r="P495" i="3"/>
  <c r="BC494" i="3"/>
  <c r="BD494" i="3" s="1"/>
  <c r="AZ494" i="3"/>
  <c r="BA494" i="3" s="1"/>
  <c r="AW494" i="3"/>
  <c r="AX494" i="3" s="1"/>
  <c r="AT494" i="3"/>
  <c r="AU494" i="3" s="1"/>
  <c r="AQ494" i="3"/>
  <c r="AR494" i="3" s="1"/>
  <c r="AN494" i="3"/>
  <c r="AO494" i="3" s="1"/>
  <c r="AK494" i="3"/>
  <c r="AL494" i="3" s="1"/>
  <c r="AH494" i="3"/>
  <c r="AI494" i="3" s="1"/>
  <c r="AE494" i="3"/>
  <c r="AF494" i="3" s="1"/>
  <c r="AB494" i="3"/>
  <c r="AC494" i="3" s="1"/>
  <c r="Y494" i="3"/>
  <c r="Z494" i="3" s="1"/>
  <c r="V494" i="3"/>
  <c r="W494" i="3" s="1"/>
  <c r="R494" i="3"/>
  <c r="P494" i="3"/>
  <c r="BC493" i="3"/>
  <c r="BD493" i="3" s="1"/>
  <c r="AZ493" i="3"/>
  <c r="BA493" i="3" s="1"/>
  <c r="AW493" i="3"/>
  <c r="AX493" i="3" s="1"/>
  <c r="AT493" i="3"/>
  <c r="AU493" i="3" s="1"/>
  <c r="AQ493" i="3"/>
  <c r="AR493" i="3" s="1"/>
  <c r="AN493" i="3"/>
  <c r="AO493" i="3" s="1"/>
  <c r="AK493" i="3"/>
  <c r="AL493" i="3" s="1"/>
  <c r="AH493" i="3"/>
  <c r="AI493" i="3" s="1"/>
  <c r="AE493" i="3"/>
  <c r="AF493" i="3" s="1"/>
  <c r="AB493" i="3"/>
  <c r="AC493" i="3" s="1"/>
  <c r="Y493" i="3"/>
  <c r="V493" i="3"/>
  <c r="W493" i="3" s="1"/>
  <c r="R493" i="3"/>
  <c r="P493" i="3"/>
  <c r="BC492" i="3"/>
  <c r="BD492" i="3" s="1"/>
  <c r="AZ492" i="3"/>
  <c r="BA492" i="3" s="1"/>
  <c r="AW492" i="3"/>
  <c r="AX492" i="3" s="1"/>
  <c r="AT492" i="3"/>
  <c r="AU492" i="3" s="1"/>
  <c r="AQ492" i="3"/>
  <c r="AR492" i="3" s="1"/>
  <c r="AN492" i="3"/>
  <c r="AO492" i="3" s="1"/>
  <c r="AK492" i="3"/>
  <c r="AL492" i="3" s="1"/>
  <c r="AH492" i="3"/>
  <c r="AI492" i="3" s="1"/>
  <c r="AE492" i="3"/>
  <c r="AF492" i="3" s="1"/>
  <c r="AB492" i="3"/>
  <c r="AC492" i="3" s="1"/>
  <c r="Y492" i="3"/>
  <c r="Z492" i="3" s="1"/>
  <c r="V492" i="3"/>
  <c r="W492" i="3" s="1"/>
  <c r="R492" i="3"/>
  <c r="P492" i="3"/>
  <c r="BC491" i="3"/>
  <c r="BD491" i="3" s="1"/>
  <c r="AZ491" i="3"/>
  <c r="BA491" i="3" s="1"/>
  <c r="AW491" i="3"/>
  <c r="AX491" i="3" s="1"/>
  <c r="AT491" i="3"/>
  <c r="AU491" i="3" s="1"/>
  <c r="AQ491" i="3"/>
  <c r="AR491" i="3" s="1"/>
  <c r="AN491" i="3"/>
  <c r="AO491" i="3" s="1"/>
  <c r="AK491" i="3"/>
  <c r="AL491" i="3" s="1"/>
  <c r="AH491" i="3"/>
  <c r="AI491" i="3" s="1"/>
  <c r="AE491" i="3"/>
  <c r="AF491" i="3" s="1"/>
  <c r="AB491" i="3"/>
  <c r="AC491" i="3" s="1"/>
  <c r="Y491" i="3"/>
  <c r="Z491" i="3" s="1"/>
  <c r="V491" i="3"/>
  <c r="W491" i="3" s="1"/>
  <c r="R491" i="3"/>
  <c r="P491" i="3"/>
  <c r="BC490" i="3"/>
  <c r="BD490" i="3" s="1"/>
  <c r="AZ490" i="3"/>
  <c r="BA490" i="3" s="1"/>
  <c r="AW490" i="3"/>
  <c r="AX490" i="3" s="1"/>
  <c r="AT490" i="3"/>
  <c r="AU490" i="3" s="1"/>
  <c r="AQ490" i="3"/>
  <c r="AR490" i="3" s="1"/>
  <c r="AN490" i="3"/>
  <c r="AO490" i="3" s="1"/>
  <c r="AK490" i="3"/>
  <c r="AL490" i="3" s="1"/>
  <c r="AH490" i="3"/>
  <c r="AI490" i="3" s="1"/>
  <c r="AE490" i="3"/>
  <c r="AF490" i="3" s="1"/>
  <c r="AB490" i="3"/>
  <c r="AC490" i="3" s="1"/>
  <c r="Y490" i="3"/>
  <c r="Z490" i="3" s="1"/>
  <c r="V490" i="3"/>
  <c r="W490" i="3" s="1"/>
  <c r="R490" i="3"/>
  <c r="P490" i="3"/>
  <c r="BC489" i="3"/>
  <c r="BD489" i="3" s="1"/>
  <c r="AZ489" i="3"/>
  <c r="BA489" i="3" s="1"/>
  <c r="AW489" i="3"/>
  <c r="AX489" i="3" s="1"/>
  <c r="AT489" i="3"/>
  <c r="AU489" i="3" s="1"/>
  <c r="AQ489" i="3"/>
  <c r="AR489" i="3" s="1"/>
  <c r="AN489" i="3"/>
  <c r="AO489" i="3" s="1"/>
  <c r="AK489" i="3"/>
  <c r="AL489" i="3" s="1"/>
  <c r="AH489" i="3"/>
  <c r="AI489" i="3" s="1"/>
  <c r="AE489" i="3"/>
  <c r="AF489" i="3" s="1"/>
  <c r="AB489" i="3"/>
  <c r="AC489" i="3" s="1"/>
  <c r="Y489" i="3"/>
  <c r="Z489" i="3" s="1"/>
  <c r="V489" i="3"/>
  <c r="W489" i="3" s="1"/>
  <c r="R489" i="3"/>
  <c r="P489" i="3"/>
  <c r="BC488" i="3"/>
  <c r="BD488" i="3" s="1"/>
  <c r="AZ488" i="3"/>
  <c r="BA488" i="3" s="1"/>
  <c r="AW488" i="3"/>
  <c r="AX488" i="3" s="1"/>
  <c r="AT488" i="3"/>
  <c r="AU488" i="3" s="1"/>
  <c r="AQ488" i="3"/>
  <c r="AR488" i="3" s="1"/>
  <c r="AN488" i="3"/>
  <c r="AO488" i="3" s="1"/>
  <c r="AK488" i="3"/>
  <c r="AL488" i="3" s="1"/>
  <c r="AH488" i="3"/>
  <c r="AI488" i="3" s="1"/>
  <c r="AE488" i="3"/>
  <c r="AF488" i="3" s="1"/>
  <c r="AB488" i="3"/>
  <c r="AC488" i="3" s="1"/>
  <c r="Y488" i="3"/>
  <c r="Z488" i="3" s="1"/>
  <c r="V488" i="3"/>
  <c r="W488" i="3" s="1"/>
  <c r="R488" i="3"/>
  <c r="P488" i="3"/>
  <c r="BC487" i="3"/>
  <c r="BD487" i="3" s="1"/>
  <c r="AZ487" i="3"/>
  <c r="BA487" i="3" s="1"/>
  <c r="AW487" i="3"/>
  <c r="AX487" i="3" s="1"/>
  <c r="AT487" i="3"/>
  <c r="AU487" i="3" s="1"/>
  <c r="AQ487" i="3"/>
  <c r="AR487" i="3" s="1"/>
  <c r="AN487" i="3"/>
  <c r="AO487" i="3" s="1"/>
  <c r="AK487" i="3"/>
  <c r="AL487" i="3" s="1"/>
  <c r="AH487" i="3"/>
  <c r="AI487" i="3" s="1"/>
  <c r="AE487" i="3"/>
  <c r="AF487" i="3" s="1"/>
  <c r="AB487" i="3"/>
  <c r="AC487" i="3" s="1"/>
  <c r="Y487" i="3"/>
  <c r="Z487" i="3" s="1"/>
  <c r="V487" i="3"/>
  <c r="W487" i="3" s="1"/>
  <c r="R487" i="3"/>
  <c r="P487" i="3"/>
  <c r="BC486" i="3"/>
  <c r="BD486" i="3" s="1"/>
  <c r="AZ486" i="3"/>
  <c r="BA486" i="3" s="1"/>
  <c r="AW486" i="3"/>
  <c r="AX486" i="3" s="1"/>
  <c r="AT486" i="3"/>
  <c r="AU486" i="3" s="1"/>
  <c r="AQ486" i="3"/>
  <c r="AR486" i="3" s="1"/>
  <c r="AN486" i="3"/>
  <c r="AO486" i="3" s="1"/>
  <c r="AK486" i="3"/>
  <c r="AL486" i="3" s="1"/>
  <c r="AH486" i="3"/>
  <c r="AI486" i="3" s="1"/>
  <c r="AE486" i="3"/>
  <c r="AF486" i="3" s="1"/>
  <c r="AB486" i="3"/>
  <c r="AC486" i="3" s="1"/>
  <c r="Y486" i="3"/>
  <c r="Z486" i="3" s="1"/>
  <c r="V486" i="3"/>
  <c r="W486" i="3" s="1"/>
  <c r="R486" i="3"/>
  <c r="P486" i="3"/>
  <c r="BC485" i="3"/>
  <c r="BD485" i="3" s="1"/>
  <c r="AZ485" i="3"/>
  <c r="BA485" i="3" s="1"/>
  <c r="AW485" i="3"/>
  <c r="AX485" i="3" s="1"/>
  <c r="AT485" i="3"/>
  <c r="AU485" i="3" s="1"/>
  <c r="AQ485" i="3"/>
  <c r="AR485" i="3" s="1"/>
  <c r="AN485" i="3"/>
  <c r="AO485" i="3" s="1"/>
  <c r="AK485" i="3"/>
  <c r="AL485" i="3" s="1"/>
  <c r="AH485" i="3"/>
  <c r="AI485" i="3" s="1"/>
  <c r="AE485" i="3"/>
  <c r="AF485" i="3" s="1"/>
  <c r="AB485" i="3"/>
  <c r="AC485" i="3" s="1"/>
  <c r="Y485" i="3"/>
  <c r="Z485" i="3" s="1"/>
  <c r="V485" i="3"/>
  <c r="W485" i="3" s="1"/>
  <c r="R485" i="3"/>
  <c r="P485" i="3"/>
  <c r="BC484" i="3"/>
  <c r="BD484" i="3" s="1"/>
  <c r="AZ484" i="3"/>
  <c r="BA484" i="3" s="1"/>
  <c r="AW484" i="3"/>
  <c r="AX484" i="3" s="1"/>
  <c r="AT484" i="3"/>
  <c r="AU484" i="3" s="1"/>
  <c r="AQ484" i="3"/>
  <c r="AR484" i="3" s="1"/>
  <c r="AN484" i="3"/>
  <c r="AO484" i="3" s="1"/>
  <c r="AK484" i="3"/>
  <c r="AL484" i="3" s="1"/>
  <c r="AH484" i="3"/>
  <c r="AI484" i="3" s="1"/>
  <c r="AE484" i="3"/>
  <c r="AF484" i="3" s="1"/>
  <c r="AB484" i="3"/>
  <c r="AC484" i="3" s="1"/>
  <c r="Y484" i="3"/>
  <c r="Z484" i="3" s="1"/>
  <c r="V484" i="3"/>
  <c r="W484" i="3" s="1"/>
  <c r="R484" i="3"/>
  <c r="P484" i="3"/>
  <c r="BC483" i="3"/>
  <c r="BD483" i="3" s="1"/>
  <c r="AZ483" i="3"/>
  <c r="BA483" i="3" s="1"/>
  <c r="AW483" i="3"/>
  <c r="AX483" i="3" s="1"/>
  <c r="AT483" i="3"/>
  <c r="AU483" i="3" s="1"/>
  <c r="AQ483" i="3"/>
  <c r="AR483" i="3" s="1"/>
  <c r="AN483" i="3"/>
  <c r="AO483" i="3" s="1"/>
  <c r="AK483" i="3"/>
  <c r="AL483" i="3" s="1"/>
  <c r="AH483" i="3"/>
  <c r="AI483" i="3" s="1"/>
  <c r="AE483" i="3"/>
  <c r="AF483" i="3" s="1"/>
  <c r="AB483" i="3"/>
  <c r="AC483" i="3" s="1"/>
  <c r="Y483" i="3"/>
  <c r="Z483" i="3" s="1"/>
  <c r="V483" i="3"/>
  <c r="R483" i="3"/>
  <c r="P483" i="3"/>
  <c r="BC482" i="3"/>
  <c r="BD482" i="3" s="1"/>
  <c r="AZ482" i="3"/>
  <c r="BA482" i="3" s="1"/>
  <c r="AW482" i="3"/>
  <c r="AX482" i="3" s="1"/>
  <c r="AT482" i="3"/>
  <c r="AU482" i="3" s="1"/>
  <c r="AQ482" i="3"/>
  <c r="AR482" i="3" s="1"/>
  <c r="AN482" i="3"/>
  <c r="AO482" i="3" s="1"/>
  <c r="AK482" i="3"/>
  <c r="AL482" i="3" s="1"/>
  <c r="AH482" i="3"/>
  <c r="AI482" i="3" s="1"/>
  <c r="AE482" i="3"/>
  <c r="AF482" i="3" s="1"/>
  <c r="AB482" i="3"/>
  <c r="AC482" i="3" s="1"/>
  <c r="Y482" i="3"/>
  <c r="Z482" i="3" s="1"/>
  <c r="V482" i="3"/>
  <c r="W482" i="3" s="1"/>
  <c r="R482" i="3"/>
  <c r="P482" i="3"/>
  <c r="BC481" i="3"/>
  <c r="BD481" i="3" s="1"/>
  <c r="AZ481" i="3"/>
  <c r="BA481" i="3" s="1"/>
  <c r="AW481" i="3"/>
  <c r="AX481" i="3" s="1"/>
  <c r="AT481" i="3"/>
  <c r="AU481" i="3" s="1"/>
  <c r="AQ481" i="3"/>
  <c r="AR481" i="3" s="1"/>
  <c r="AN481" i="3"/>
  <c r="AO481" i="3" s="1"/>
  <c r="AK481" i="3"/>
  <c r="AL481" i="3" s="1"/>
  <c r="AH481" i="3"/>
  <c r="AI481" i="3" s="1"/>
  <c r="AE481" i="3"/>
  <c r="AF481" i="3" s="1"/>
  <c r="AB481" i="3"/>
  <c r="AC481" i="3" s="1"/>
  <c r="Y481" i="3"/>
  <c r="Z481" i="3" s="1"/>
  <c r="V481" i="3"/>
  <c r="W481" i="3" s="1"/>
  <c r="R481" i="3"/>
  <c r="P481" i="3"/>
  <c r="BC480" i="3"/>
  <c r="BD480" i="3" s="1"/>
  <c r="AZ480" i="3"/>
  <c r="BA480" i="3" s="1"/>
  <c r="AW480" i="3"/>
  <c r="AX480" i="3" s="1"/>
  <c r="AT480" i="3"/>
  <c r="AU480" i="3" s="1"/>
  <c r="AQ480" i="3"/>
  <c r="AR480" i="3" s="1"/>
  <c r="AN480" i="3"/>
  <c r="AO480" i="3" s="1"/>
  <c r="AK480" i="3"/>
  <c r="AL480" i="3" s="1"/>
  <c r="AH480" i="3"/>
  <c r="AI480" i="3" s="1"/>
  <c r="AE480" i="3"/>
  <c r="AF480" i="3" s="1"/>
  <c r="AB480" i="3"/>
  <c r="AC480" i="3" s="1"/>
  <c r="Y480" i="3"/>
  <c r="Z480" i="3" s="1"/>
  <c r="V480" i="3"/>
  <c r="W480" i="3" s="1"/>
  <c r="R480" i="3"/>
  <c r="P480" i="3"/>
  <c r="BC479" i="3"/>
  <c r="BD479" i="3" s="1"/>
  <c r="AZ479" i="3"/>
  <c r="BA479" i="3" s="1"/>
  <c r="AW479" i="3"/>
  <c r="AX479" i="3" s="1"/>
  <c r="AT479" i="3"/>
  <c r="AU479" i="3" s="1"/>
  <c r="AQ479" i="3"/>
  <c r="AR479" i="3" s="1"/>
  <c r="AN479" i="3"/>
  <c r="AO479" i="3" s="1"/>
  <c r="AK479" i="3"/>
  <c r="AL479" i="3" s="1"/>
  <c r="AH479" i="3"/>
  <c r="AI479" i="3" s="1"/>
  <c r="AE479" i="3"/>
  <c r="AF479" i="3" s="1"/>
  <c r="AB479" i="3"/>
  <c r="AC479" i="3" s="1"/>
  <c r="Y479" i="3"/>
  <c r="Z479" i="3" s="1"/>
  <c r="V479" i="3"/>
  <c r="W479" i="3" s="1"/>
  <c r="R479" i="3"/>
  <c r="P479" i="3"/>
  <c r="BC478" i="3"/>
  <c r="BD478" i="3" s="1"/>
  <c r="AZ478" i="3"/>
  <c r="BA478" i="3" s="1"/>
  <c r="AW478" i="3"/>
  <c r="AX478" i="3" s="1"/>
  <c r="AT478" i="3"/>
  <c r="AU478" i="3" s="1"/>
  <c r="AQ478" i="3"/>
  <c r="AR478" i="3" s="1"/>
  <c r="AN478" i="3"/>
  <c r="AO478" i="3" s="1"/>
  <c r="AK478" i="3"/>
  <c r="AL478" i="3" s="1"/>
  <c r="AH478" i="3"/>
  <c r="AI478" i="3" s="1"/>
  <c r="AE478" i="3"/>
  <c r="AF478" i="3" s="1"/>
  <c r="AB478" i="3"/>
  <c r="AC478" i="3" s="1"/>
  <c r="Y478" i="3"/>
  <c r="Z478" i="3" s="1"/>
  <c r="V478" i="3"/>
  <c r="W478" i="3" s="1"/>
  <c r="R478" i="3"/>
  <c r="P478" i="3"/>
  <c r="BC477" i="3"/>
  <c r="BD477" i="3" s="1"/>
  <c r="AZ477" i="3"/>
  <c r="BA477" i="3" s="1"/>
  <c r="AW477" i="3"/>
  <c r="AX477" i="3" s="1"/>
  <c r="AT477" i="3"/>
  <c r="AU477" i="3" s="1"/>
  <c r="AQ477" i="3"/>
  <c r="AR477" i="3" s="1"/>
  <c r="AN477" i="3"/>
  <c r="AO477" i="3" s="1"/>
  <c r="AK477" i="3"/>
  <c r="AL477" i="3" s="1"/>
  <c r="AH477" i="3"/>
  <c r="AI477" i="3" s="1"/>
  <c r="AE477" i="3"/>
  <c r="AF477" i="3" s="1"/>
  <c r="AB477" i="3"/>
  <c r="AC477" i="3" s="1"/>
  <c r="Y477" i="3"/>
  <c r="Z477" i="3" s="1"/>
  <c r="V477" i="3"/>
  <c r="W477" i="3" s="1"/>
  <c r="R477" i="3"/>
  <c r="P477" i="3"/>
  <c r="BC476" i="3"/>
  <c r="BD476" i="3" s="1"/>
  <c r="AZ476" i="3"/>
  <c r="BA476" i="3" s="1"/>
  <c r="AW476" i="3"/>
  <c r="AX476" i="3" s="1"/>
  <c r="AT476" i="3"/>
  <c r="AU476" i="3" s="1"/>
  <c r="AQ476" i="3"/>
  <c r="AR476" i="3" s="1"/>
  <c r="AN476" i="3"/>
  <c r="AO476" i="3" s="1"/>
  <c r="AK476" i="3"/>
  <c r="AL476" i="3" s="1"/>
  <c r="AH476" i="3"/>
  <c r="AI476" i="3" s="1"/>
  <c r="AE476" i="3"/>
  <c r="AF476" i="3" s="1"/>
  <c r="AB476" i="3"/>
  <c r="AC476" i="3" s="1"/>
  <c r="Y476" i="3"/>
  <c r="Z476" i="3" s="1"/>
  <c r="V476" i="3"/>
  <c r="W476" i="3" s="1"/>
  <c r="R476" i="3"/>
  <c r="P476" i="3"/>
  <c r="BC475" i="3"/>
  <c r="BD475" i="3" s="1"/>
  <c r="AZ475" i="3"/>
  <c r="BA475" i="3" s="1"/>
  <c r="AW475" i="3"/>
  <c r="AX475" i="3" s="1"/>
  <c r="AT475" i="3"/>
  <c r="AU475" i="3" s="1"/>
  <c r="AQ475" i="3"/>
  <c r="AR475" i="3" s="1"/>
  <c r="AN475" i="3"/>
  <c r="AO475" i="3" s="1"/>
  <c r="AK475" i="3"/>
  <c r="AL475" i="3" s="1"/>
  <c r="AH475" i="3"/>
  <c r="AI475" i="3" s="1"/>
  <c r="AE475" i="3"/>
  <c r="AF475" i="3" s="1"/>
  <c r="AB475" i="3"/>
  <c r="AC475" i="3" s="1"/>
  <c r="Y475" i="3"/>
  <c r="Z475" i="3" s="1"/>
  <c r="V475" i="3"/>
  <c r="R475" i="3"/>
  <c r="P475" i="3"/>
  <c r="BC474" i="3"/>
  <c r="BD474" i="3" s="1"/>
  <c r="AZ474" i="3"/>
  <c r="BA474" i="3" s="1"/>
  <c r="AW474" i="3"/>
  <c r="AX474" i="3" s="1"/>
  <c r="AT474" i="3"/>
  <c r="AU474" i="3" s="1"/>
  <c r="AQ474" i="3"/>
  <c r="AR474" i="3" s="1"/>
  <c r="AN474" i="3"/>
  <c r="AO474" i="3" s="1"/>
  <c r="AK474" i="3"/>
  <c r="AL474" i="3" s="1"/>
  <c r="AH474" i="3"/>
  <c r="AI474" i="3" s="1"/>
  <c r="AE474" i="3"/>
  <c r="AF474" i="3" s="1"/>
  <c r="AB474" i="3"/>
  <c r="AC474" i="3" s="1"/>
  <c r="Y474" i="3"/>
  <c r="Z474" i="3" s="1"/>
  <c r="V474" i="3"/>
  <c r="W474" i="3" s="1"/>
  <c r="R474" i="3"/>
  <c r="P474" i="3"/>
  <c r="BC473" i="3"/>
  <c r="BD473" i="3" s="1"/>
  <c r="AZ473" i="3"/>
  <c r="BA473" i="3" s="1"/>
  <c r="AW473" i="3"/>
  <c r="AX473" i="3" s="1"/>
  <c r="AT473" i="3"/>
  <c r="AU473" i="3" s="1"/>
  <c r="AQ473" i="3"/>
  <c r="AR473" i="3" s="1"/>
  <c r="AN473" i="3"/>
  <c r="AO473" i="3" s="1"/>
  <c r="AK473" i="3"/>
  <c r="AL473" i="3" s="1"/>
  <c r="AH473" i="3"/>
  <c r="AI473" i="3" s="1"/>
  <c r="AE473" i="3"/>
  <c r="AF473" i="3" s="1"/>
  <c r="AB473" i="3"/>
  <c r="AC473" i="3" s="1"/>
  <c r="Y473" i="3"/>
  <c r="Z473" i="3" s="1"/>
  <c r="V473" i="3"/>
  <c r="W473" i="3" s="1"/>
  <c r="R473" i="3"/>
  <c r="P473" i="3"/>
  <c r="BC472" i="3"/>
  <c r="BD472" i="3" s="1"/>
  <c r="AZ472" i="3"/>
  <c r="BA472" i="3" s="1"/>
  <c r="AW472" i="3"/>
  <c r="AX472" i="3" s="1"/>
  <c r="AT472" i="3"/>
  <c r="AU472" i="3" s="1"/>
  <c r="AQ472" i="3"/>
  <c r="AR472" i="3" s="1"/>
  <c r="AN472" i="3"/>
  <c r="AO472" i="3" s="1"/>
  <c r="AK472" i="3"/>
  <c r="AL472" i="3" s="1"/>
  <c r="AH472" i="3"/>
  <c r="AI472" i="3" s="1"/>
  <c r="AE472" i="3"/>
  <c r="AF472" i="3" s="1"/>
  <c r="AB472" i="3"/>
  <c r="AC472" i="3" s="1"/>
  <c r="Y472" i="3"/>
  <c r="Z472" i="3" s="1"/>
  <c r="V472" i="3"/>
  <c r="W472" i="3" s="1"/>
  <c r="R472" i="3"/>
  <c r="P472" i="3"/>
  <c r="BC471" i="3"/>
  <c r="BD471" i="3" s="1"/>
  <c r="AZ471" i="3"/>
  <c r="BA471" i="3" s="1"/>
  <c r="AW471" i="3"/>
  <c r="AX471" i="3" s="1"/>
  <c r="AT471" i="3"/>
  <c r="AU471" i="3" s="1"/>
  <c r="AQ471" i="3"/>
  <c r="AR471" i="3" s="1"/>
  <c r="AN471" i="3"/>
  <c r="AO471" i="3" s="1"/>
  <c r="AK471" i="3"/>
  <c r="AL471" i="3" s="1"/>
  <c r="AH471" i="3"/>
  <c r="AI471" i="3" s="1"/>
  <c r="AE471" i="3"/>
  <c r="AF471" i="3" s="1"/>
  <c r="AB471" i="3"/>
  <c r="AC471" i="3" s="1"/>
  <c r="Y471" i="3"/>
  <c r="Z471" i="3" s="1"/>
  <c r="V471" i="3"/>
  <c r="W471" i="3" s="1"/>
  <c r="R471" i="3"/>
  <c r="P471" i="3"/>
  <c r="BC470" i="3"/>
  <c r="BD470" i="3" s="1"/>
  <c r="AZ470" i="3"/>
  <c r="BA470" i="3" s="1"/>
  <c r="AW470" i="3"/>
  <c r="AX470" i="3" s="1"/>
  <c r="AT470" i="3"/>
  <c r="AU470" i="3" s="1"/>
  <c r="AQ470" i="3"/>
  <c r="AR470" i="3" s="1"/>
  <c r="AN470" i="3"/>
  <c r="AO470" i="3" s="1"/>
  <c r="AK470" i="3"/>
  <c r="AL470" i="3" s="1"/>
  <c r="AH470" i="3"/>
  <c r="AI470" i="3" s="1"/>
  <c r="AE470" i="3"/>
  <c r="AF470" i="3" s="1"/>
  <c r="AB470" i="3"/>
  <c r="AC470" i="3" s="1"/>
  <c r="Y470" i="3"/>
  <c r="Z470" i="3" s="1"/>
  <c r="V470" i="3"/>
  <c r="W470" i="3" s="1"/>
  <c r="R470" i="3"/>
  <c r="P470" i="3"/>
  <c r="BC469" i="3"/>
  <c r="BD469" i="3" s="1"/>
  <c r="AZ469" i="3"/>
  <c r="BA469" i="3" s="1"/>
  <c r="AW469" i="3"/>
  <c r="AX469" i="3" s="1"/>
  <c r="AT469" i="3"/>
  <c r="AU469" i="3" s="1"/>
  <c r="AQ469" i="3"/>
  <c r="AR469" i="3" s="1"/>
  <c r="AN469" i="3"/>
  <c r="AO469" i="3" s="1"/>
  <c r="AK469" i="3"/>
  <c r="AL469" i="3" s="1"/>
  <c r="AH469" i="3"/>
  <c r="AI469" i="3" s="1"/>
  <c r="AE469" i="3"/>
  <c r="AF469" i="3" s="1"/>
  <c r="AB469" i="3"/>
  <c r="AC469" i="3" s="1"/>
  <c r="Y469" i="3"/>
  <c r="Z469" i="3" s="1"/>
  <c r="V469" i="3"/>
  <c r="W469" i="3" s="1"/>
  <c r="R469" i="3"/>
  <c r="P469" i="3"/>
  <c r="BC468" i="3"/>
  <c r="BD468" i="3" s="1"/>
  <c r="AZ468" i="3"/>
  <c r="BA468" i="3" s="1"/>
  <c r="AW468" i="3"/>
  <c r="AX468" i="3" s="1"/>
  <c r="AT468" i="3"/>
  <c r="AU468" i="3" s="1"/>
  <c r="AQ468" i="3"/>
  <c r="AR468" i="3" s="1"/>
  <c r="AN468" i="3"/>
  <c r="AO468" i="3" s="1"/>
  <c r="AK468" i="3"/>
  <c r="AL468" i="3" s="1"/>
  <c r="AH468" i="3"/>
  <c r="AI468" i="3" s="1"/>
  <c r="AE468" i="3"/>
  <c r="AF468" i="3" s="1"/>
  <c r="AB468" i="3"/>
  <c r="AC468" i="3" s="1"/>
  <c r="Y468" i="3"/>
  <c r="Z468" i="3" s="1"/>
  <c r="V468" i="3"/>
  <c r="W468" i="3" s="1"/>
  <c r="R468" i="3"/>
  <c r="P468" i="3"/>
  <c r="BC467" i="3"/>
  <c r="BD467" i="3" s="1"/>
  <c r="AZ467" i="3"/>
  <c r="BA467" i="3" s="1"/>
  <c r="AW467" i="3"/>
  <c r="AX467" i="3" s="1"/>
  <c r="AT467" i="3"/>
  <c r="AU467" i="3" s="1"/>
  <c r="AQ467" i="3"/>
  <c r="AR467" i="3" s="1"/>
  <c r="AN467" i="3"/>
  <c r="AO467" i="3" s="1"/>
  <c r="AK467" i="3"/>
  <c r="AL467" i="3" s="1"/>
  <c r="AH467" i="3"/>
  <c r="AI467" i="3" s="1"/>
  <c r="AE467" i="3"/>
  <c r="AF467" i="3" s="1"/>
  <c r="AB467" i="3"/>
  <c r="AC467" i="3" s="1"/>
  <c r="Y467" i="3"/>
  <c r="Z467" i="3" s="1"/>
  <c r="V467" i="3"/>
  <c r="R467" i="3"/>
  <c r="P467" i="3"/>
  <c r="BC466" i="3"/>
  <c r="BD466" i="3" s="1"/>
  <c r="AZ466" i="3"/>
  <c r="BA466" i="3" s="1"/>
  <c r="AW466" i="3"/>
  <c r="AX466" i="3" s="1"/>
  <c r="AT466" i="3"/>
  <c r="AU466" i="3" s="1"/>
  <c r="AQ466" i="3"/>
  <c r="AR466" i="3" s="1"/>
  <c r="AN466" i="3"/>
  <c r="AO466" i="3" s="1"/>
  <c r="AK466" i="3"/>
  <c r="AL466" i="3" s="1"/>
  <c r="AH466" i="3"/>
  <c r="AI466" i="3" s="1"/>
  <c r="AE466" i="3"/>
  <c r="AF466" i="3" s="1"/>
  <c r="AB466" i="3"/>
  <c r="AC466" i="3" s="1"/>
  <c r="Y466" i="3"/>
  <c r="Z466" i="3" s="1"/>
  <c r="V466" i="3"/>
  <c r="W466" i="3" s="1"/>
  <c r="R466" i="3"/>
  <c r="P466" i="3"/>
  <c r="BC465" i="3"/>
  <c r="BD465" i="3" s="1"/>
  <c r="AZ465" i="3"/>
  <c r="BA465" i="3" s="1"/>
  <c r="AW465" i="3"/>
  <c r="AX465" i="3" s="1"/>
  <c r="AT465" i="3"/>
  <c r="AU465" i="3" s="1"/>
  <c r="AQ465" i="3"/>
  <c r="AR465" i="3" s="1"/>
  <c r="AN465" i="3"/>
  <c r="AO465" i="3" s="1"/>
  <c r="AK465" i="3"/>
  <c r="AL465" i="3" s="1"/>
  <c r="AH465" i="3"/>
  <c r="AI465" i="3" s="1"/>
  <c r="AE465" i="3"/>
  <c r="AF465" i="3" s="1"/>
  <c r="AB465" i="3"/>
  <c r="AC465" i="3" s="1"/>
  <c r="Y465" i="3"/>
  <c r="Z465" i="3" s="1"/>
  <c r="V465" i="3"/>
  <c r="W465" i="3" s="1"/>
  <c r="R465" i="3"/>
  <c r="P465" i="3"/>
  <c r="BC464" i="3"/>
  <c r="BD464" i="3" s="1"/>
  <c r="AZ464" i="3"/>
  <c r="BA464" i="3" s="1"/>
  <c r="AW464" i="3"/>
  <c r="AX464" i="3" s="1"/>
  <c r="AT464" i="3"/>
  <c r="AU464" i="3" s="1"/>
  <c r="AQ464" i="3"/>
  <c r="AR464" i="3" s="1"/>
  <c r="AN464" i="3"/>
  <c r="AO464" i="3" s="1"/>
  <c r="AK464" i="3"/>
  <c r="AL464" i="3" s="1"/>
  <c r="AH464" i="3"/>
  <c r="AI464" i="3" s="1"/>
  <c r="AE464" i="3"/>
  <c r="AF464" i="3" s="1"/>
  <c r="AB464" i="3"/>
  <c r="AC464" i="3" s="1"/>
  <c r="Y464" i="3"/>
  <c r="Z464" i="3" s="1"/>
  <c r="V464" i="3"/>
  <c r="W464" i="3" s="1"/>
  <c r="R464" i="3"/>
  <c r="P464" i="3"/>
  <c r="BC463" i="3"/>
  <c r="BD463" i="3" s="1"/>
  <c r="AZ463" i="3"/>
  <c r="BA463" i="3" s="1"/>
  <c r="AW463" i="3"/>
  <c r="AX463" i="3" s="1"/>
  <c r="AT463" i="3"/>
  <c r="AU463" i="3" s="1"/>
  <c r="AQ463" i="3"/>
  <c r="AR463" i="3" s="1"/>
  <c r="AN463" i="3"/>
  <c r="AO463" i="3" s="1"/>
  <c r="AK463" i="3"/>
  <c r="AL463" i="3" s="1"/>
  <c r="AH463" i="3"/>
  <c r="AI463" i="3" s="1"/>
  <c r="AE463" i="3"/>
  <c r="AF463" i="3" s="1"/>
  <c r="AB463" i="3"/>
  <c r="AC463" i="3" s="1"/>
  <c r="Y463" i="3"/>
  <c r="Z463" i="3" s="1"/>
  <c r="V463" i="3"/>
  <c r="R463" i="3"/>
  <c r="P463" i="3"/>
  <c r="BC462" i="3"/>
  <c r="BD462" i="3" s="1"/>
  <c r="AZ462" i="3"/>
  <c r="BA462" i="3" s="1"/>
  <c r="AW462" i="3"/>
  <c r="AX462" i="3" s="1"/>
  <c r="AT462" i="3"/>
  <c r="AU462" i="3" s="1"/>
  <c r="AQ462" i="3"/>
  <c r="AR462" i="3" s="1"/>
  <c r="AN462" i="3"/>
  <c r="AO462" i="3" s="1"/>
  <c r="AK462" i="3"/>
  <c r="AL462" i="3" s="1"/>
  <c r="AH462" i="3"/>
  <c r="AI462" i="3" s="1"/>
  <c r="AE462" i="3"/>
  <c r="AF462" i="3" s="1"/>
  <c r="AB462" i="3"/>
  <c r="AC462" i="3" s="1"/>
  <c r="Y462" i="3"/>
  <c r="Z462" i="3" s="1"/>
  <c r="V462" i="3"/>
  <c r="W462" i="3" s="1"/>
  <c r="R462" i="3"/>
  <c r="P462" i="3"/>
  <c r="BC461" i="3"/>
  <c r="BD461" i="3" s="1"/>
  <c r="AZ461" i="3"/>
  <c r="BA461" i="3" s="1"/>
  <c r="AW461" i="3"/>
  <c r="AX461" i="3" s="1"/>
  <c r="AT461" i="3"/>
  <c r="AU461" i="3" s="1"/>
  <c r="AQ461" i="3"/>
  <c r="AR461" i="3" s="1"/>
  <c r="AN461" i="3"/>
  <c r="AO461" i="3" s="1"/>
  <c r="AK461" i="3"/>
  <c r="AL461" i="3" s="1"/>
  <c r="AH461" i="3"/>
  <c r="AI461" i="3" s="1"/>
  <c r="AE461" i="3"/>
  <c r="AF461" i="3" s="1"/>
  <c r="AB461" i="3"/>
  <c r="AC461" i="3" s="1"/>
  <c r="Y461" i="3"/>
  <c r="Z461" i="3" s="1"/>
  <c r="V461" i="3"/>
  <c r="W461" i="3" s="1"/>
  <c r="R461" i="3"/>
  <c r="P461" i="3"/>
  <c r="BC460" i="3"/>
  <c r="BD460" i="3" s="1"/>
  <c r="AZ460" i="3"/>
  <c r="BA460" i="3" s="1"/>
  <c r="AW460" i="3"/>
  <c r="AX460" i="3" s="1"/>
  <c r="AT460" i="3"/>
  <c r="AU460" i="3" s="1"/>
  <c r="AQ460" i="3"/>
  <c r="AR460" i="3" s="1"/>
  <c r="AN460" i="3"/>
  <c r="AO460" i="3" s="1"/>
  <c r="AK460" i="3"/>
  <c r="AL460" i="3" s="1"/>
  <c r="AH460" i="3"/>
  <c r="AI460" i="3" s="1"/>
  <c r="AE460" i="3"/>
  <c r="AF460" i="3" s="1"/>
  <c r="AB460" i="3"/>
  <c r="AC460" i="3" s="1"/>
  <c r="Y460" i="3"/>
  <c r="Z460" i="3" s="1"/>
  <c r="V460" i="3"/>
  <c r="W460" i="3" s="1"/>
  <c r="R460" i="3"/>
  <c r="P460" i="3"/>
  <c r="BC459" i="3"/>
  <c r="BD459" i="3" s="1"/>
  <c r="AZ459" i="3"/>
  <c r="BA459" i="3" s="1"/>
  <c r="AW459" i="3"/>
  <c r="AX459" i="3" s="1"/>
  <c r="AT459" i="3"/>
  <c r="AU459" i="3" s="1"/>
  <c r="AQ459" i="3"/>
  <c r="AR459" i="3" s="1"/>
  <c r="AN459" i="3"/>
  <c r="AO459" i="3" s="1"/>
  <c r="AK459" i="3"/>
  <c r="AL459" i="3" s="1"/>
  <c r="AH459" i="3"/>
  <c r="AI459" i="3" s="1"/>
  <c r="AE459" i="3"/>
  <c r="AF459" i="3" s="1"/>
  <c r="AB459" i="3"/>
  <c r="AC459" i="3" s="1"/>
  <c r="Y459" i="3"/>
  <c r="Z459" i="3" s="1"/>
  <c r="V459" i="3"/>
  <c r="R459" i="3"/>
  <c r="P459" i="3"/>
  <c r="BC458" i="3"/>
  <c r="BD458" i="3" s="1"/>
  <c r="AZ458" i="3"/>
  <c r="BA458" i="3" s="1"/>
  <c r="AW458" i="3"/>
  <c r="AX458" i="3" s="1"/>
  <c r="AT458" i="3"/>
  <c r="AU458" i="3" s="1"/>
  <c r="AQ458" i="3"/>
  <c r="AR458" i="3" s="1"/>
  <c r="AN458" i="3"/>
  <c r="AO458" i="3" s="1"/>
  <c r="AK458" i="3"/>
  <c r="AL458" i="3" s="1"/>
  <c r="AH458" i="3"/>
  <c r="AI458" i="3" s="1"/>
  <c r="AE458" i="3"/>
  <c r="AF458" i="3" s="1"/>
  <c r="AB458" i="3"/>
  <c r="AC458" i="3" s="1"/>
  <c r="Y458" i="3"/>
  <c r="Z458" i="3" s="1"/>
  <c r="V458" i="3"/>
  <c r="W458" i="3" s="1"/>
  <c r="R458" i="3"/>
  <c r="P458" i="3"/>
  <c r="BC457" i="3"/>
  <c r="BD457" i="3" s="1"/>
  <c r="AZ457" i="3"/>
  <c r="BA457" i="3" s="1"/>
  <c r="AW457" i="3"/>
  <c r="AX457" i="3" s="1"/>
  <c r="AT457" i="3"/>
  <c r="AU457" i="3" s="1"/>
  <c r="AQ457" i="3"/>
  <c r="AR457" i="3" s="1"/>
  <c r="AN457" i="3"/>
  <c r="AO457" i="3" s="1"/>
  <c r="AK457" i="3"/>
  <c r="AL457" i="3" s="1"/>
  <c r="AH457" i="3"/>
  <c r="AI457" i="3" s="1"/>
  <c r="AE457" i="3"/>
  <c r="AF457" i="3" s="1"/>
  <c r="AB457" i="3"/>
  <c r="AC457" i="3" s="1"/>
  <c r="Y457" i="3"/>
  <c r="Z457" i="3" s="1"/>
  <c r="V457" i="3"/>
  <c r="W457" i="3" s="1"/>
  <c r="R457" i="3"/>
  <c r="P457" i="3"/>
  <c r="BC456" i="3"/>
  <c r="BD456" i="3" s="1"/>
  <c r="AZ456" i="3"/>
  <c r="BA456" i="3" s="1"/>
  <c r="AW456" i="3"/>
  <c r="AX456" i="3" s="1"/>
  <c r="AT456" i="3"/>
  <c r="AU456" i="3" s="1"/>
  <c r="AQ456" i="3"/>
  <c r="AR456" i="3" s="1"/>
  <c r="AN456" i="3"/>
  <c r="AO456" i="3" s="1"/>
  <c r="AK456" i="3"/>
  <c r="AL456" i="3" s="1"/>
  <c r="AH456" i="3"/>
  <c r="AI456" i="3" s="1"/>
  <c r="AE456" i="3"/>
  <c r="AF456" i="3" s="1"/>
  <c r="AB456" i="3"/>
  <c r="AC456" i="3" s="1"/>
  <c r="Y456" i="3"/>
  <c r="Z456" i="3" s="1"/>
  <c r="V456" i="3"/>
  <c r="W456" i="3" s="1"/>
  <c r="R456" i="3"/>
  <c r="P456" i="3"/>
  <c r="BC455" i="3"/>
  <c r="BD455" i="3" s="1"/>
  <c r="AZ455" i="3"/>
  <c r="BA455" i="3" s="1"/>
  <c r="AW455" i="3"/>
  <c r="AX455" i="3" s="1"/>
  <c r="AT455" i="3"/>
  <c r="AU455" i="3" s="1"/>
  <c r="AQ455" i="3"/>
  <c r="AR455" i="3" s="1"/>
  <c r="AN455" i="3"/>
  <c r="AO455" i="3" s="1"/>
  <c r="AK455" i="3"/>
  <c r="AL455" i="3" s="1"/>
  <c r="AH455" i="3"/>
  <c r="AI455" i="3" s="1"/>
  <c r="AE455" i="3"/>
  <c r="AF455" i="3" s="1"/>
  <c r="AB455" i="3"/>
  <c r="AC455" i="3" s="1"/>
  <c r="Y455" i="3"/>
  <c r="Z455" i="3" s="1"/>
  <c r="V455" i="3"/>
  <c r="W455" i="3" s="1"/>
  <c r="R455" i="3"/>
  <c r="P455" i="3"/>
  <c r="BC454" i="3"/>
  <c r="BD454" i="3" s="1"/>
  <c r="AZ454" i="3"/>
  <c r="BA454" i="3" s="1"/>
  <c r="AW454" i="3"/>
  <c r="AX454" i="3" s="1"/>
  <c r="AT454" i="3"/>
  <c r="AU454" i="3" s="1"/>
  <c r="AQ454" i="3"/>
  <c r="AR454" i="3" s="1"/>
  <c r="AN454" i="3"/>
  <c r="AO454" i="3" s="1"/>
  <c r="AK454" i="3"/>
  <c r="AL454" i="3" s="1"/>
  <c r="AH454" i="3"/>
  <c r="AI454" i="3" s="1"/>
  <c r="AE454" i="3"/>
  <c r="AF454" i="3" s="1"/>
  <c r="AB454" i="3"/>
  <c r="AC454" i="3" s="1"/>
  <c r="Y454" i="3"/>
  <c r="Z454" i="3" s="1"/>
  <c r="V454" i="3"/>
  <c r="W454" i="3" s="1"/>
  <c r="R454" i="3"/>
  <c r="P454" i="3"/>
  <c r="BC453" i="3"/>
  <c r="BD453" i="3" s="1"/>
  <c r="AZ453" i="3"/>
  <c r="BA453" i="3" s="1"/>
  <c r="AW453" i="3"/>
  <c r="AX453" i="3" s="1"/>
  <c r="AT453" i="3"/>
  <c r="AU453" i="3" s="1"/>
  <c r="AQ453" i="3"/>
  <c r="AR453" i="3" s="1"/>
  <c r="AN453" i="3"/>
  <c r="AO453" i="3" s="1"/>
  <c r="AK453" i="3"/>
  <c r="AL453" i="3" s="1"/>
  <c r="AH453" i="3"/>
  <c r="AI453" i="3" s="1"/>
  <c r="AE453" i="3"/>
  <c r="AF453" i="3" s="1"/>
  <c r="AB453" i="3"/>
  <c r="AC453" i="3" s="1"/>
  <c r="Y453" i="3"/>
  <c r="Z453" i="3" s="1"/>
  <c r="V453" i="3"/>
  <c r="W453" i="3" s="1"/>
  <c r="R453" i="3"/>
  <c r="P453" i="3"/>
  <c r="BC452" i="3"/>
  <c r="BD452" i="3" s="1"/>
  <c r="AZ452" i="3"/>
  <c r="BA452" i="3" s="1"/>
  <c r="AW452" i="3"/>
  <c r="AX452" i="3" s="1"/>
  <c r="AT452" i="3"/>
  <c r="AU452" i="3" s="1"/>
  <c r="AQ452" i="3"/>
  <c r="AR452" i="3" s="1"/>
  <c r="AN452" i="3"/>
  <c r="AO452" i="3" s="1"/>
  <c r="AK452" i="3"/>
  <c r="AL452" i="3" s="1"/>
  <c r="AH452" i="3"/>
  <c r="AI452" i="3" s="1"/>
  <c r="AE452" i="3"/>
  <c r="AF452" i="3" s="1"/>
  <c r="AB452" i="3"/>
  <c r="AC452" i="3" s="1"/>
  <c r="Y452" i="3"/>
  <c r="Z452" i="3" s="1"/>
  <c r="V452" i="3"/>
  <c r="W452" i="3" s="1"/>
  <c r="R452" i="3"/>
  <c r="P452" i="3"/>
  <c r="BC451" i="3"/>
  <c r="BD451" i="3" s="1"/>
  <c r="AZ451" i="3"/>
  <c r="BA451" i="3" s="1"/>
  <c r="AW451" i="3"/>
  <c r="AX451" i="3" s="1"/>
  <c r="AT451" i="3"/>
  <c r="AU451" i="3" s="1"/>
  <c r="AQ451" i="3"/>
  <c r="AR451" i="3" s="1"/>
  <c r="AN451" i="3"/>
  <c r="AO451" i="3" s="1"/>
  <c r="AK451" i="3"/>
  <c r="AL451" i="3" s="1"/>
  <c r="AH451" i="3"/>
  <c r="AI451" i="3" s="1"/>
  <c r="AE451" i="3"/>
  <c r="AF451" i="3" s="1"/>
  <c r="AB451" i="3"/>
  <c r="AC451" i="3" s="1"/>
  <c r="Y451" i="3"/>
  <c r="Z451" i="3" s="1"/>
  <c r="V451" i="3"/>
  <c r="W451" i="3" s="1"/>
  <c r="R451" i="3"/>
  <c r="P451" i="3"/>
  <c r="BC450" i="3"/>
  <c r="BD450" i="3" s="1"/>
  <c r="AZ450" i="3"/>
  <c r="BA450" i="3" s="1"/>
  <c r="AW450" i="3"/>
  <c r="AX450" i="3" s="1"/>
  <c r="AT450" i="3"/>
  <c r="AU450" i="3" s="1"/>
  <c r="AQ450" i="3"/>
  <c r="AR450" i="3" s="1"/>
  <c r="AN450" i="3"/>
  <c r="AO450" i="3" s="1"/>
  <c r="AK450" i="3"/>
  <c r="AL450" i="3" s="1"/>
  <c r="AH450" i="3"/>
  <c r="AI450" i="3" s="1"/>
  <c r="AE450" i="3"/>
  <c r="AF450" i="3" s="1"/>
  <c r="AB450" i="3"/>
  <c r="AC450" i="3" s="1"/>
  <c r="Y450" i="3"/>
  <c r="Z450" i="3" s="1"/>
  <c r="V450" i="3"/>
  <c r="W450" i="3" s="1"/>
  <c r="R450" i="3"/>
  <c r="P450" i="3"/>
  <c r="BC449" i="3"/>
  <c r="BD449" i="3" s="1"/>
  <c r="AZ449" i="3"/>
  <c r="BA449" i="3" s="1"/>
  <c r="AW449" i="3"/>
  <c r="AX449" i="3" s="1"/>
  <c r="AT449" i="3"/>
  <c r="AU449" i="3" s="1"/>
  <c r="AQ449" i="3"/>
  <c r="AR449" i="3" s="1"/>
  <c r="AN449" i="3"/>
  <c r="AO449" i="3" s="1"/>
  <c r="AK449" i="3"/>
  <c r="AL449" i="3" s="1"/>
  <c r="AH449" i="3"/>
  <c r="AI449" i="3" s="1"/>
  <c r="AE449" i="3"/>
  <c r="AF449" i="3" s="1"/>
  <c r="AB449" i="3"/>
  <c r="AC449" i="3" s="1"/>
  <c r="Y449" i="3"/>
  <c r="Z449" i="3" s="1"/>
  <c r="V449" i="3"/>
  <c r="R449" i="3"/>
  <c r="P449" i="3"/>
  <c r="BC448" i="3"/>
  <c r="BD448" i="3" s="1"/>
  <c r="AZ448" i="3"/>
  <c r="BA448" i="3" s="1"/>
  <c r="AW448" i="3"/>
  <c r="AX448" i="3" s="1"/>
  <c r="AT448" i="3"/>
  <c r="AU448" i="3" s="1"/>
  <c r="AQ448" i="3"/>
  <c r="AR448" i="3" s="1"/>
  <c r="AN448" i="3"/>
  <c r="AO448" i="3" s="1"/>
  <c r="AK448" i="3"/>
  <c r="AL448" i="3" s="1"/>
  <c r="AH448" i="3"/>
  <c r="AI448" i="3" s="1"/>
  <c r="AE448" i="3"/>
  <c r="AF448" i="3" s="1"/>
  <c r="AB448" i="3"/>
  <c r="AC448" i="3" s="1"/>
  <c r="Y448" i="3"/>
  <c r="Z448" i="3" s="1"/>
  <c r="V448" i="3"/>
  <c r="W448" i="3" s="1"/>
  <c r="R448" i="3"/>
  <c r="P448" i="3"/>
  <c r="BC447" i="3"/>
  <c r="BD447" i="3" s="1"/>
  <c r="AZ447" i="3"/>
  <c r="BA447" i="3" s="1"/>
  <c r="AW447" i="3"/>
  <c r="AX447" i="3" s="1"/>
  <c r="AT447" i="3"/>
  <c r="AU447" i="3" s="1"/>
  <c r="AQ447" i="3"/>
  <c r="AR447" i="3" s="1"/>
  <c r="AN447" i="3"/>
  <c r="AO447" i="3" s="1"/>
  <c r="AK447" i="3"/>
  <c r="AL447" i="3" s="1"/>
  <c r="AH447" i="3"/>
  <c r="AI447" i="3" s="1"/>
  <c r="AE447" i="3"/>
  <c r="AF447" i="3" s="1"/>
  <c r="AB447" i="3"/>
  <c r="AC447" i="3" s="1"/>
  <c r="Y447" i="3"/>
  <c r="Z447" i="3" s="1"/>
  <c r="V447" i="3"/>
  <c r="W447" i="3" s="1"/>
  <c r="R447" i="3"/>
  <c r="P447" i="3"/>
  <c r="BC446" i="3"/>
  <c r="BD446" i="3" s="1"/>
  <c r="AZ446" i="3"/>
  <c r="BA446" i="3" s="1"/>
  <c r="AW446" i="3"/>
  <c r="AX446" i="3" s="1"/>
  <c r="AT446" i="3"/>
  <c r="AU446" i="3" s="1"/>
  <c r="AQ446" i="3"/>
  <c r="AR446" i="3" s="1"/>
  <c r="AN446" i="3"/>
  <c r="AO446" i="3" s="1"/>
  <c r="AK446" i="3"/>
  <c r="AL446" i="3" s="1"/>
  <c r="AH446" i="3"/>
  <c r="AI446" i="3" s="1"/>
  <c r="AE446" i="3"/>
  <c r="AF446" i="3" s="1"/>
  <c r="AB446" i="3"/>
  <c r="AC446" i="3" s="1"/>
  <c r="Y446" i="3"/>
  <c r="Z446" i="3" s="1"/>
  <c r="V446" i="3"/>
  <c r="W446" i="3" s="1"/>
  <c r="R446" i="3"/>
  <c r="P446" i="3"/>
  <c r="BC445" i="3"/>
  <c r="BD445" i="3" s="1"/>
  <c r="AZ445" i="3"/>
  <c r="BA445" i="3" s="1"/>
  <c r="AW445" i="3"/>
  <c r="AX445" i="3" s="1"/>
  <c r="AT445" i="3"/>
  <c r="AU445" i="3" s="1"/>
  <c r="AQ445" i="3"/>
  <c r="AR445" i="3" s="1"/>
  <c r="AN445" i="3"/>
  <c r="AO445" i="3" s="1"/>
  <c r="AK445" i="3"/>
  <c r="AL445" i="3" s="1"/>
  <c r="AH445" i="3"/>
  <c r="AI445" i="3" s="1"/>
  <c r="AE445" i="3"/>
  <c r="AF445" i="3" s="1"/>
  <c r="AB445" i="3"/>
  <c r="AC445" i="3" s="1"/>
  <c r="Y445" i="3"/>
  <c r="Z445" i="3" s="1"/>
  <c r="V445" i="3"/>
  <c r="R445" i="3"/>
  <c r="P445" i="3"/>
  <c r="BC444" i="3"/>
  <c r="BD444" i="3" s="1"/>
  <c r="AZ444" i="3"/>
  <c r="BA444" i="3" s="1"/>
  <c r="AW444" i="3"/>
  <c r="AX444" i="3" s="1"/>
  <c r="AT444" i="3"/>
  <c r="AU444" i="3" s="1"/>
  <c r="AQ444" i="3"/>
  <c r="AR444" i="3" s="1"/>
  <c r="AN444" i="3"/>
  <c r="AO444" i="3" s="1"/>
  <c r="AK444" i="3"/>
  <c r="AL444" i="3" s="1"/>
  <c r="AH444" i="3"/>
  <c r="AI444" i="3" s="1"/>
  <c r="AE444" i="3"/>
  <c r="AF444" i="3" s="1"/>
  <c r="AB444" i="3"/>
  <c r="AC444" i="3" s="1"/>
  <c r="Y444" i="3"/>
  <c r="Z444" i="3" s="1"/>
  <c r="V444" i="3"/>
  <c r="W444" i="3" s="1"/>
  <c r="R444" i="3"/>
  <c r="P444" i="3"/>
  <c r="BC443" i="3"/>
  <c r="BD443" i="3" s="1"/>
  <c r="AZ443" i="3"/>
  <c r="BA443" i="3" s="1"/>
  <c r="AW443" i="3"/>
  <c r="AX443" i="3" s="1"/>
  <c r="AT443" i="3"/>
  <c r="AU443" i="3" s="1"/>
  <c r="AQ443" i="3"/>
  <c r="AR443" i="3" s="1"/>
  <c r="AN443" i="3"/>
  <c r="AO443" i="3" s="1"/>
  <c r="AK443" i="3"/>
  <c r="AL443" i="3" s="1"/>
  <c r="AH443" i="3"/>
  <c r="AI443" i="3" s="1"/>
  <c r="AE443" i="3"/>
  <c r="AF443" i="3" s="1"/>
  <c r="AB443" i="3"/>
  <c r="AC443" i="3" s="1"/>
  <c r="Y443" i="3"/>
  <c r="Z443" i="3" s="1"/>
  <c r="V443" i="3"/>
  <c r="R443" i="3"/>
  <c r="P443" i="3"/>
  <c r="BC442" i="3"/>
  <c r="BD442" i="3" s="1"/>
  <c r="AZ442" i="3"/>
  <c r="BA442" i="3" s="1"/>
  <c r="AW442" i="3"/>
  <c r="AX442" i="3" s="1"/>
  <c r="AT442" i="3"/>
  <c r="AU442" i="3" s="1"/>
  <c r="AQ442" i="3"/>
  <c r="AR442" i="3" s="1"/>
  <c r="AN442" i="3"/>
  <c r="AO442" i="3" s="1"/>
  <c r="AK442" i="3"/>
  <c r="AL442" i="3" s="1"/>
  <c r="AH442" i="3"/>
  <c r="AI442" i="3" s="1"/>
  <c r="AE442" i="3"/>
  <c r="AF442" i="3" s="1"/>
  <c r="AB442" i="3"/>
  <c r="AC442" i="3" s="1"/>
  <c r="Y442" i="3"/>
  <c r="Z442" i="3" s="1"/>
  <c r="V442" i="3"/>
  <c r="W442" i="3" s="1"/>
  <c r="R442" i="3"/>
  <c r="P442" i="3"/>
  <c r="BC441" i="3"/>
  <c r="BD441" i="3" s="1"/>
  <c r="AZ441" i="3"/>
  <c r="BA441" i="3" s="1"/>
  <c r="AW441" i="3"/>
  <c r="AX441" i="3" s="1"/>
  <c r="AT441" i="3"/>
  <c r="AU441" i="3" s="1"/>
  <c r="AQ441" i="3"/>
  <c r="AR441" i="3" s="1"/>
  <c r="AN441" i="3"/>
  <c r="AO441" i="3" s="1"/>
  <c r="AK441" i="3"/>
  <c r="AL441" i="3" s="1"/>
  <c r="AH441" i="3"/>
  <c r="AI441" i="3" s="1"/>
  <c r="AE441" i="3"/>
  <c r="AF441" i="3" s="1"/>
  <c r="AB441" i="3"/>
  <c r="AC441" i="3" s="1"/>
  <c r="Y441" i="3"/>
  <c r="Z441" i="3" s="1"/>
  <c r="V441" i="3"/>
  <c r="W441" i="3" s="1"/>
  <c r="R441" i="3"/>
  <c r="P441" i="3"/>
  <c r="BC440" i="3"/>
  <c r="BD440" i="3" s="1"/>
  <c r="AZ440" i="3"/>
  <c r="BA440" i="3" s="1"/>
  <c r="AW440" i="3"/>
  <c r="AX440" i="3" s="1"/>
  <c r="AT440" i="3"/>
  <c r="AU440" i="3" s="1"/>
  <c r="AQ440" i="3"/>
  <c r="AR440" i="3" s="1"/>
  <c r="AN440" i="3"/>
  <c r="AO440" i="3" s="1"/>
  <c r="AK440" i="3"/>
  <c r="AL440" i="3" s="1"/>
  <c r="AH440" i="3"/>
  <c r="AI440" i="3" s="1"/>
  <c r="AE440" i="3"/>
  <c r="AF440" i="3" s="1"/>
  <c r="AB440" i="3"/>
  <c r="AC440" i="3" s="1"/>
  <c r="Y440" i="3"/>
  <c r="Z440" i="3" s="1"/>
  <c r="V440" i="3"/>
  <c r="W440" i="3" s="1"/>
  <c r="R440" i="3"/>
  <c r="P440" i="3"/>
  <c r="BC439" i="3"/>
  <c r="BD439" i="3" s="1"/>
  <c r="AZ439" i="3"/>
  <c r="BA439" i="3" s="1"/>
  <c r="AW439" i="3"/>
  <c r="AX439" i="3" s="1"/>
  <c r="AT439" i="3"/>
  <c r="AU439" i="3" s="1"/>
  <c r="AQ439" i="3"/>
  <c r="AR439" i="3" s="1"/>
  <c r="AN439" i="3"/>
  <c r="AO439" i="3" s="1"/>
  <c r="AK439" i="3"/>
  <c r="AL439" i="3" s="1"/>
  <c r="AH439" i="3"/>
  <c r="AI439" i="3" s="1"/>
  <c r="AE439" i="3"/>
  <c r="AF439" i="3" s="1"/>
  <c r="AB439" i="3"/>
  <c r="AC439" i="3" s="1"/>
  <c r="Y439" i="3"/>
  <c r="Z439" i="3" s="1"/>
  <c r="V439" i="3"/>
  <c r="W439" i="3" s="1"/>
  <c r="R439" i="3"/>
  <c r="P439" i="3"/>
  <c r="BC438" i="3"/>
  <c r="BD438" i="3" s="1"/>
  <c r="AZ438" i="3"/>
  <c r="BA438" i="3" s="1"/>
  <c r="AW438" i="3"/>
  <c r="AX438" i="3" s="1"/>
  <c r="AT438" i="3"/>
  <c r="AU438" i="3" s="1"/>
  <c r="AQ438" i="3"/>
  <c r="AR438" i="3" s="1"/>
  <c r="AN438" i="3"/>
  <c r="AO438" i="3" s="1"/>
  <c r="AK438" i="3"/>
  <c r="AL438" i="3" s="1"/>
  <c r="AH438" i="3"/>
  <c r="AI438" i="3" s="1"/>
  <c r="AE438" i="3"/>
  <c r="AF438" i="3" s="1"/>
  <c r="AB438" i="3"/>
  <c r="AC438" i="3" s="1"/>
  <c r="Y438" i="3"/>
  <c r="Z438" i="3" s="1"/>
  <c r="V438" i="3"/>
  <c r="W438" i="3" s="1"/>
  <c r="R438" i="3"/>
  <c r="P438" i="3"/>
  <c r="BC437" i="3"/>
  <c r="BD437" i="3" s="1"/>
  <c r="AZ437" i="3"/>
  <c r="BA437" i="3" s="1"/>
  <c r="AW437" i="3"/>
  <c r="AX437" i="3" s="1"/>
  <c r="AT437" i="3"/>
  <c r="AU437" i="3" s="1"/>
  <c r="AQ437" i="3"/>
  <c r="AR437" i="3" s="1"/>
  <c r="AN437" i="3"/>
  <c r="AO437" i="3" s="1"/>
  <c r="AK437" i="3"/>
  <c r="AL437" i="3" s="1"/>
  <c r="AH437" i="3"/>
  <c r="AI437" i="3" s="1"/>
  <c r="AE437" i="3"/>
  <c r="AF437" i="3" s="1"/>
  <c r="AB437" i="3"/>
  <c r="AC437" i="3" s="1"/>
  <c r="Y437" i="3"/>
  <c r="Z437" i="3" s="1"/>
  <c r="V437" i="3"/>
  <c r="R437" i="3"/>
  <c r="P437" i="3"/>
  <c r="BC436" i="3"/>
  <c r="BD436" i="3" s="1"/>
  <c r="AZ436" i="3"/>
  <c r="BA436" i="3" s="1"/>
  <c r="AW436" i="3"/>
  <c r="AX436" i="3" s="1"/>
  <c r="AT436" i="3"/>
  <c r="AU436" i="3" s="1"/>
  <c r="AQ436" i="3"/>
  <c r="AR436" i="3" s="1"/>
  <c r="AN436" i="3"/>
  <c r="AO436" i="3" s="1"/>
  <c r="AK436" i="3"/>
  <c r="AL436" i="3" s="1"/>
  <c r="AH436" i="3"/>
  <c r="AI436" i="3" s="1"/>
  <c r="AE436" i="3"/>
  <c r="AF436" i="3" s="1"/>
  <c r="AB436" i="3"/>
  <c r="AC436" i="3" s="1"/>
  <c r="Y436" i="3"/>
  <c r="Z436" i="3" s="1"/>
  <c r="V436" i="3"/>
  <c r="W436" i="3" s="1"/>
  <c r="R436" i="3"/>
  <c r="P436" i="3"/>
  <c r="BC435" i="3"/>
  <c r="BD435" i="3" s="1"/>
  <c r="AZ435" i="3"/>
  <c r="BA435" i="3" s="1"/>
  <c r="AW435" i="3"/>
  <c r="AX435" i="3" s="1"/>
  <c r="AT435" i="3"/>
  <c r="AU435" i="3" s="1"/>
  <c r="AQ435" i="3"/>
  <c r="AR435" i="3" s="1"/>
  <c r="AN435" i="3"/>
  <c r="AO435" i="3" s="1"/>
  <c r="AK435" i="3"/>
  <c r="AL435" i="3" s="1"/>
  <c r="AH435" i="3"/>
  <c r="AI435" i="3" s="1"/>
  <c r="AE435" i="3"/>
  <c r="AF435" i="3" s="1"/>
  <c r="AB435" i="3"/>
  <c r="AC435" i="3" s="1"/>
  <c r="Y435" i="3"/>
  <c r="Z435" i="3" s="1"/>
  <c r="V435" i="3"/>
  <c r="W435" i="3" s="1"/>
  <c r="R435" i="3"/>
  <c r="P435" i="3"/>
  <c r="BC434" i="3"/>
  <c r="BD434" i="3" s="1"/>
  <c r="AZ434" i="3"/>
  <c r="BA434" i="3" s="1"/>
  <c r="AW434" i="3"/>
  <c r="AX434" i="3" s="1"/>
  <c r="AT434" i="3"/>
  <c r="AU434" i="3" s="1"/>
  <c r="AQ434" i="3"/>
  <c r="AR434" i="3" s="1"/>
  <c r="AN434" i="3"/>
  <c r="AO434" i="3" s="1"/>
  <c r="AK434" i="3"/>
  <c r="AL434" i="3" s="1"/>
  <c r="AH434" i="3"/>
  <c r="AI434" i="3" s="1"/>
  <c r="AE434" i="3"/>
  <c r="AF434" i="3" s="1"/>
  <c r="AB434" i="3"/>
  <c r="AC434" i="3" s="1"/>
  <c r="Y434" i="3"/>
  <c r="Z434" i="3" s="1"/>
  <c r="V434" i="3"/>
  <c r="W434" i="3" s="1"/>
  <c r="R434" i="3"/>
  <c r="P434" i="3"/>
  <c r="BC433" i="3"/>
  <c r="BD433" i="3" s="1"/>
  <c r="AZ433" i="3"/>
  <c r="BA433" i="3" s="1"/>
  <c r="AW433" i="3"/>
  <c r="AX433" i="3" s="1"/>
  <c r="AT433" i="3"/>
  <c r="AU433" i="3" s="1"/>
  <c r="AQ433" i="3"/>
  <c r="AR433" i="3" s="1"/>
  <c r="AN433" i="3"/>
  <c r="AO433" i="3" s="1"/>
  <c r="AK433" i="3"/>
  <c r="AL433" i="3" s="1"/>
  <c r="AH433" i="3"/>
  <c r="AI433" i="3" s="1"/>
  <c r="AE433" i="3"/>
  <c r="AF433" i="3" s="1"/>
  <c r="AB433" i="3"/>
  <c r="AC433" i="3" s="1"/>
  <c r="Y433" i="3"/>
  <c r="Z433" i="3" s="1"/>
  <c r="V433" i="3"/>
  <c r="W433" i="3" s="1"/>
  <c r="R433" i="3"/>
  <c r="P433" i="3"/>
  <c r="BC432" i="3"/>
  <c r="BD432" i="3" s="1"/>
  <c r="AZ432" i="3"/>
  <c r="BA432" i="3" s="1"/>
  <c r="AW432" i="3"/>
  <c r="AX432" i="3" s="1"/>
  <c r="AT432" i="3"/>
  <c r="AU432" i="3" s="1"/>
  <c r="AQ432" i="3"/>
  <c r="AR432" i="3" s="1"/>
  <c r="AN432" i="3"/>
  <c r="AO432" i="3" s="1"/>
  <c r="AK432" i="3"/>
  <c r="AL432" i="3" s="1"/>
  <c r="AH432" i="3"/>
  <c r="AI432" i="3" s="1"/>
  <c r="AE432" i="3"/>
  <c r="AF432" i="3" s="1"/>
  <c r="AB432" i="3"/>
  <c r="AC432" i="3" s="1"/>
  <c r="Y432" i="3"/>
  <c r="Z432" i="3" s="1"/>
  <c r="V432" i="3"/>
  <c r="W432" i="3" s="1"/>
  <c r="R432" i="3"/>
  <c r="P432" i="3"/>
  <c r="BC431" i="3"/>
  <c r="BD431" i="3" s="1"/>
  <c r="AZ431" i="3"/>
  <c r="BA431" i="3" s="1"/>
  <c r="AW431" i="3"/>
  <c r="AX431" i="3" s="1"/>
  <c r="AT431" i="3"/>
  <c r="AU431" i="3" s="1"/>
  <c r="AQ431" i="3"/>
  <c r="AR431" i="3" s="1"/>
  <c r="AN431" i="3"/>
  <c r="AO431" i="3" s="1"/>
  <c r="AK431" i="3"/>
  <c r="AL431" i="3" s="1"/>
  <c r="AH431" i="3"/>
  <c r="AI431" i="3" s="1"/>
  <c r="AE431" i="3"/>
  <c r="AF431" i="3" s="1"/>
  <c r="AB431" i="3"/>
  <c r="AC431" i="3" s="1"/>
  <c r="Y431" i="3"/>
  <c r="Z431" i="3" s="1"/>
  <c r="V431" i="3"/>
  <c r="W431" i="3" s="1"/>
  <c r="R431" i="3"/>
  <c r="P431" i="3"/>
  <c r="BC430" i="3"/>
  <c r="BD430" i="3" s="1"/>
  <c r="AZ430" i="3"/>
  <c r="BA430" i="3" s="1"/>
  <c r="AW430" i="3"/>
  <c r="AX430" i="3" s="1"/>
  <c r="AT430" i="3"/>
  <c r="AU430" i="3" s="1"/>
  <c r="AQ430" i="3"/>
  <c r="AR430" i="3" s="1"/>
  <c r="AN430" i="3"/>
  <c r="AO430" i="3" s="1"/>
  <c r="AK430" i="3"/>
  <c r="AL430" i="3" s="1"/>
  <c r="AH430" i="3"/>
  <c r="AI430" i="3" s="1"/>
  <c r="AE430" i="3"/>
  <c r="AF430" i="3" s="1"/>
  <c r="AB430" i="3"/>
  <c r="AC430" i="3" s="1"/>
  <c r="Y430" i="3"/>
  <c r="Z430" i="3" s="1"/>
  <c r="V430" i="3"/>
  <c r="W430" i="3" s="1"/>
  <c r="R430" i="3"/>
  <c r="P430" i="3"/>
  <c r="BC429" i="3"/>
  <c r="BD429" i="3" s="1"/>
  <c r="AZ429" i="3"/>
  <c r="BA429" i="3" s="1"/>
  <c r="AW429" i="3"/>
  <c r="AX429" i="3" s="1"/>
  <c r="AT429" i="3"/>
  <c r="AU429" i="3" s="1"/>
  <c r="AQ429" i="3"/>
  <c r="AR429" i="3" s="1"/>
  <c r="AN429" i="3"/>
  <c r="AO429" i="3" s="1"/>
  <c r="AK429" i="3"/>
  <c r="AL429" i="3" s="1"/>
  <c r="AH429" i="3"/>
  <c r="AI429" i="3" s="1"/>
  <c r="AE429" i="3"/>
  <c r="AF429" i="3" s="1"/>
  <c r="AB429" i="3"/>
  <c r="AC429" i="3" s="1"/>
  <c r="Y429" i="3"/>
  <c r="Z429" i="3" s="1"/>
  <c r="V429" i="3"/>
  <c r="W429" i="3" s="1"/>
  <c r="R429" i="3"/>
  <c r="P429" i="3"/>
  <c r="BC428" i="3"/>
  <c r="BD428" i="3" s="1"/>
  <c r="AZ428" i="3"/>
  <c r="BA428" i="3" s="1"/>
  <c r="AW428" i="3"/>
  <c r="AX428" i="3" s="1"/>
  <c r="AT428" i="3"/>
  <c r="AU428" i="3" s="1"/>
  <c r="AQ428" i="3"/>
  <c r="AR428" i="3" s="1"/>
  <c r="AN428" i="3"/>
  <c r="AO428" i="3" s="1"/>
  <c r="AK428" i="3"/>
  <c r="AL428" i="3" s="1"/>
  <c r="AH428" i="3"/>
  <c r="AI428" i="3" s="1"/>
  <c r="AE428" i="3"/>
  <c r="AF428" i="3" s="1"/>
  <c r="AB428" i="3"/>
  <c r="AC428" i="3" s="1"/>
  <c r="Y428" i="3"/>
  <c r="Z428" i="3" s="1"/>
  <c r="V428" i="3"/>
  <c r="W428" i="3" s="1"/>
  <c r="R428" i="3"/>
  <c r="P428" i="3"/>
  <c r="BC427" i="3"/>
  <c r="BD427" i="3" s="1"/>
  <c r="AZ427" i="3"/>
  <c r="BA427" i="3" s="1"/>
  <c r="AW427" i="3"/>
  <c r="AX427" i="3" s="1"/>
  <c r="AT427" i="3"/>
  <c r="AU427" i="3" s="1"/>
  <c r="AQ427" i="3"/>
  <c r="AR427" i="3" s="1"/>
  <c r="AN427" i="3"/>
  <c r="AO427" i="3" s="1"/>
  <c r="AK427" i="3"/>
  <c r="AL427" i="3" s="1"/>
  <c r="AH427" i="3"/>
  <c r="AI427" i="3" s="1"/>
  <c r="AE427" i="3"/>
  <c r="AF427" i="3" s="1"/>
  <c r="AB427" i="3"/>
  <c r="AC427" i="3" s="1"/>
  <c r="Y427" i="3"/>
  <c r="Z427" i="3" s="1"/>
  <c r="V427" i="3"/>
  <c r="R427" i="3"/>
  <c r="P427" i="3"/>
  <c r="BC426" i="3"/>
  <c r="BD426" i="3" s="1"/>
  <c r="AZ426" i="3"/>
  <c r="BA426" i="3" s="1"/>
  <c r="AW426" i="3"/>
  <c r="AX426" i="3" s="1"/>
  <c r="AT426" i="3"/>
  <c r="AU426" i="3" s="1"/>
  <c r="AQ426" i="3"/>
  <c r="AR426" i="3" s="1"/>
  <c r="AN426" i="3"/>
  <c r="AO426" i="3" s="1"/>
  <c r="AK426" i="3"/>
  <c r="AL426" i="3" s="1"/>
  <c r="AH426" i="3"/>
  <c r="AI426" i="3" s="1"/>
  <c r="AE426" i="3"/>
  <c r="AF426" i="3" s="1"/>
  <c r="AB426" i="3"/>
  <c r="AC426" i="3" s="1"/>
  <c r="Y426" i="3"/>
  <c r="Z426" i="3" s="1"/>
  <c r="V426" i="3"/>
  <c r="W426" i="3" s="1"/>
  <c r="R426" i="3"/>
  <c r="P426" i="3"/>
  <c r="BC425" i="3"/>
  <c r="BD425" i="3" s="1"/>
  <c r="AZ425" i="3"/>
  <c r="BA425" i="3" s="1"/>
  <c r="AW425" i="3"/>
  <c r="AX425" i="3" s="1"/>
  <c r="AT425" i="3"/>
  <c r="AU425" i="3" s="1"/>
  <c r="AQ425" i="3"/>
  <c r="AR425" i="3" s="1"/>
  <c r="AN425" i="3"/>
  <c r="AO425" i="3" s="1"/>
  <c r="AK425" i="3"/>
  <c r="AL425" i="3" s="1"/>
  <c r="AH425" i="3"/>
  <c r="AI425" i="3" s="1"/>
  <c r="AE425" i="3"/>
  <c r="AF425" i="3" s="1"/>
  <c r="AB425" i="3"/>
  <c r="AC425" i="3" s="1"/>
  <c r="Y425" i="3"/>
  <c r="Z425" i="3" s="1"/>
  <c r="V425" i="3"/>
  <c r="W425" i="3" s="1"/>
  <c r="R425" i="3"/>
  <c r="P425" i="3"/>
  <c r="BC424" i="3"/>
  <c r="BD424" i="3" s="1"/>
  <c r="AZ424" i="3"/>
  <c r="BA424" i="3" s="1"/>
  <c r="AW424" i="3"/>
  <c r="AX424" i="3" s="1"/>
  <c r="AT424" i="3"/>
  <c r="AU424" i="3" s="1"/>
  <c r="AQ424" i="3"/>
  <c r="AR424" i="3" s="1"/>
  <c r="AN424" i="3"/>
  <c r="AO424" i="3" s="1"/>
  <c r="AK424" i="3"/>
  <c r="AL424" i="3" s="1"/>
  <c r="AH424" i="3"/>
  <c r="AI424" i="3" s="1"/>
  <c r="AE424" i="3"/>
  <c r="AF424" i="3" s="1"/>
  <c r="AB424" i="3"/>
  <c r="AC424" i="3" s="1"/>
  <c r="Y424" i="3"/>
  <c r="Z424" i="3" s="1"/>
  <c r="V424" i="3"/>
  <c r="W424" i="3" s="1"/>
  <c r="R424" i="3"/>
  <c r="P424" i="3"/>
  <c r="BC423" i="3"/>
  <c r="BD423" i="3" s="1"/>
  <c r="AZ423" i="3"/>
  <c r="BA423" i="3" s="1"/>
  <c r="AW423" i="3"/>
  <c r="AX423" i="3" s="1"/>
  <c r="AT423" i="3"/>
  <c r="AU423" i="3" s="1"/>
  <c r="AQ423" i="3"/>
  <c r="AR423" i="3" s="1"/>
  <c r="AN423" i="3"/>
  <c r="AO423" i="3" s="1"/>
  <c r="AK423" i="3"/>
  <c r="AL423" i="3" s="1"/>
  <c r="AH423" i="3"/>
  <c r="AI423" i="3" s="1"/>
  <c r="AE423" i="3"/>
  <c r="AF423" i="3" s="1"/>
  <c r="AB423" i="3"/>
  <c r="AC423" i="3" s="1"/>
  <c r="Y423" i="3"/>
  <c r="Z423" i="3" s="1"/>
  <c r="V423" i="3"/>
  <c r="W423" i="3" s="1"/>
  <c r="R423" i="3"/>
  <c r="P423" i="3"/>
  <c r="BC422" i="3"/>
  <c r="BD422" i="3" s="1"/>
  <c r="AZ422" i="3"/>
  <c r="BA422" i="3" s="1"/>
  <c r="AW422" i="3"/>
  <c r="AX422" i="3" s="1"/>
  <c r="AT422" i="3"/>
  <c r="AU422" i="3" s="1"/>
  <c r="AQ422" i="3"/>
  <c r="AR422" i="3" s="1"/>
  <c r="AN422" i="3"/>
  <c r="AO422" i="3" s="1"/>
  <c r="AK422" i="3"/>
  <c r="AL422" i="3" s="1"/>
  <c r="AH422" i="3"/>
  <c r="AI422" i="3" s="1"/>
  <c r="AE422" i="3"/>
  <c r="AF422" i="3" s="1"/>
  <c r="AB422" i="3"/>
  <c r="AC422" i="3" s="1"/>
  <c r="Y422" i="3"/>
  <c r="Z422" i="3" s="1"/>
  <c r="V422" i="3"/>
  <c r="W422" i="3" s="1"/>
  <c r="R422" i="3"/>
  <c r="P422" i="3"/>
  <c r="BC421" i="3"/>
  <c r="BD421" i="3" s="1"/>
  <c r="AZ421" i="3"/>
  <c r="BA421" i="3" s="1"/>
  <c r="AW421" i="3"/>
  <c r="AX421" i="3" s="1"/>
  <c r="AT421" i="3"/>
  <c r="AU421" i="3" s="1"/>
  <c r="AQ421" i="3"/>
  <c r="AR421" i="3" s="1"/>
  <c r="AN421" i="3"/>
  <c r="AO421" i="3" s="1"/>
  <c r="AK421" i="3"/>
  <c r="AL421" i="3" s="1"/>
  <c r="AH421" i="3"/>
  <c r="AI421" i="3" s="1"/>
  <c r="AE421" i="3"/>
  <c r="AF421" i="3" s="1"/>
  <c r="AB421" i="3"/>
  <c r="AC421" i="3" s="1"/>
  <c r="Y421" i="3"/>
  <c r="Z421" i="3" s="1"/>
  <c r="V421" i="3"/>
  <c r="W421" i="3" s="1"/>
  <c r="R421" i="3"/>
  <c r="P421" i="3"/>
  <c r="BC420" i="3"/>
  <c r="BD420" i="3" s="1"/>
  <c r="AZ420" i="3"/>
  <c r="BA420" i="3" s="1"/>
  <c r="AW420" i="3"/>
  <c r="AX420" i="3" s="1"/>
  <c r="AT420" i="3"/>
  <c r="AU420" i="3" s="1"/>
  <c r="AQ420" i="3"/>
  <c r="AR420" i="3" s="1"/>
  <c r="AN420" i="3"/>
  <c r="AO420" i="3" s="1"/>
  <c r="AK420" i="3"/>
  <c r="AL420" i="3" s="1"/>
  <c r="AH420" i="3"/>
  <c r="AI420" i="3" s="1"/>
  <c r="AE420" i="3"/>
  <c r="AF420" i="3" s="1"/>
  <c r="AB420" i="3"/>
  <c r="AC420" i="3" s="1"/>
  <c r="Y420" i="3"/>
  <c r="Z420" i="3" s="1"/>
  <c r="V420" i="3"/>
  <c r="W420" i="3" s="1"/>
  <c r="R420" i="3"/>
  <c r="P420" i="3"/>
  <c r="BC419" i="3"/>
  <c r="BD419" i="3" s="1"/>
  <c r="AZ419" i="3"/>
  <c r="BA419" i="3" s="1"/>
  <c r="AW419" i="3"/>
  <c r="AX419" i="3" s="1"/>
  <c r="AT419" i="3"/>
  <c r="AU419" i="3" s="1"/>
  <c r="AQ419" i="3"/>
  <c r="AR419" i="3" s="1"/>
  <c r="AN419" i="3"/>
  <c r="AO419" i="3" s="1"/>
  <c r="AK419" i="3"/>
  <c r="AL419" i="3" s="1"/>
  <c r="AH419" i="3"/>
  <c r="AI419" i="3" s="1"/>
  <c r="AE419" i="3"/>
  <c r="AF419" i="3" s="1"/>
  <c r="AB419" i="3"/>
  <c r="AC419" i="3" s="1"/>
  <c r="Y419" i="3"/>
  <c r="Z419" i="3" s="1"/>
  <c r="V419" i="3"/>
  <c r="R419" i="3"/>
  <c r="P419" i="3"/>
  <c r="BC418" i="3"/>
  <c r="BD418" i="3" s="1"/>
  <c r="AZ418" i="3"/>
  <c r="BA418" i="3" s="1"/>
  <c r="AW418" i="3"/>
  <c r="AX418" i="3" s="1"/>
  <c r="AT418" i="3"/>
  <c r="AU418" i="3" s="1"/>
  <c r="AQ418" i="3"/>
  <c r="AR418" i="3" s="1"/>
  <c r="AN418" i="3"/>
  <c r="AO418" i="3" s="1"/>
  <c r="AK418" i="3"/>
  <c r="AL418" i="3" s="1"/>
  <c r="AH418" i="3"/>
  <c r="AI418" i="3" s="1"/>
  <c r="AE418" i="3"/>
  <c r="AF418" i="3" s="1"/>
  <c r="AB418" i="3"/>
  <c r="AC418" i="3" s="1"/>
  <c r="Y418" i="3"/>
  <c r="Z418" i="3" s="1"/>
  <c r="V418" i="3"/>
  <c r="W418" i="3" s="1"/>
  <c r="R418" i="3"/>
  <c r="P418" i="3"/>
  <c r="BC417" i="3"/>
  <c r="BD417" i="3" s="1"/>
  <c r="AZ417" i="3"/>
  <c r="BA417" i="3" s="1"/>
  <c r="AW417" i="3"/>
  <c r="AX417" i="3" s="1"/>
  <c r="AT417" i="3"/>
  <c r="AU417" i="3" s="1"/>
  <c r="AQ417" i="3"/>
  <c r="AR417" i="3" s="1"/>
  <c r="AN417" i="3"/>
  <c r="AO417" i="3" s="1"/>
  <c r="AK417" i="3"/>
  <c r="AL417" i="3" s="1"/>
  <c r="AH417" i="3"/>
  <c r="AI417" i="3" s="1"/>
  <c r="AE417" i="3"/>
  <c r="AF417" i="3" s="1"/>
  <c r="AB417" i="3"/>
  <c r="AC417" i="3" s="1"/>
  <c r="Y417" i="3"/>
  <c r="Z417" i="3" s="1"/>
  <c r="V417" i="3"/>
  <c r="W417" i="3" s="1"/>
  <c r="R417" i="3"/>
  <c r="P417" i="3"/>
  <c r="BC416" i="3"/>
  <c r="BD416" i="3" s="1"/>
  <c r="AZ416" i="3"/>
  <c r="BA416" i="3" s="1"/>
  <c r="AW416" i="3"/>
  <c r="AX416" i="3" s="1"/>
  <c r="AT416" i="3"/>
  <c r="AU416" i="3" s="1"/>
  <c r="AQ416" i="3"/>
  <c r="AR416" i="3" s="1"/>
  <c r="AN416" i="3"/>
  <c r="AO416" i="3" s="1"/>
  <c r="AK416" i="3"/>
  <c r="AL416" i="3" s="1"/>
  <c r="AH416" i="3"/>
  <c r="AI416" i="3" s="1"/>
  <c r="AE416" i="3"/>
  <c r="AF416" i="3" s="1"/>
  <c r="AB416" i="3"/>
  <c r="AC416" i="3" s="1"/>
  <c r="Y416" i="3"/>
  <c r="Z416" i="3" s="1"/>
  <c r="V416" i="3"/>
  <c r="W416" i="3" s="1"/>
  <c r="R416" i="3"/>
  <c r="P416" i="3"/>
  <c r="BC415" i="3"/>
  <c r="BD415" i="3" s="1"/>
  <c r="AZ415" i="3"/>
  <c r="BA415" i="3" s="1"/>
  <c r="AW415" i="3"/>
  <c r="AX415" i="3" s="1"/>
  <c r="AT415" i="3"/>
  <c r="AU415" i="3" s="1"/>
  <c r="AQ415" i="3"/>
  <c r="AR415" i="3" s="1"/>
  <c r="AN415" i="3"/>
  <c r="AO415" i="3" s="1"/>
  <c r="AK415" i="3"/>
  <c r="AL415" i="3" s="1"/>
  <c r="AH415" i="3"/>
  <c r="AI415" i="3" s="1"/>
  <c r="AE415" i="3"/>
  <c r="AF415" i="3" s="1"/>
  <c r="AB415" i="3"/>
  <c r="AC415" i="3" s="1"/>
  <c r="Y415" i="3"/>
  <c r="Z415" i="3" s="1"/>
  <c r="V415" i="3"/>
  <c r="W415" i="3" s="1"/>
  <c r="R415" i="3"/>
  <c r="P415" i="3"/>
  <c r="BC414" i="3"/>
  <c r="BD414" i="3" s="1"/>
  <c r="AZ414" i="3"/>
  <c r="BA414" i="3" s="1"/>
  <c r="AW414" i="3"/>
  <c r="AX414" i="3" s="1"/>
  <c r="AT414" i="3"/>
  <c r="AU414" i="3" s="1"/>
  <c r="AQ414" i="3"/>
  <c r="AR414" i="3" s="1"/>
  <c r="AN414" i="3"/>
  <c r="AO414" i="3" s="1"/>
  <c r="AK414" i="3"/>
  <c r="AL414" i="3" s="1"/>
  <c r="AH414" i="3"/>
  <c r="AI414" i="3" s="1"/>
  <c r="AE414" i="3"/>
  <c r="AF414" i="3" s="1"/>
  <c r="AB414" i="3"/>
  <c r="AC414" i="3" s="1"/>
  <c r="Y414" i="3"/>
  <c r="Z414" i="3" s="1"/>
  <c r="V414" i="3"/>
  <c r="W414" i="3" s="1"/>
  <c r="R414" i="3"/>
  <c r="P414" i="3"/>
  <c r="BC413" i="3"/>
  <c r="BD413" i="3" s="1"/>
  <c r="AZ413" i="3"/>
  <c r="BA413" i="3" s="1"/>
  <c r="AW413" i="3"/>
  <c r="AX413" i="3" s="1"/>
  <c r="AT413" i="3"/>
  <c r="AU413" i="3" s="1"/>
  <c r="AQ413" i="3"/>
  <c r="AR413" i="3" s="1"/>
  <c r="AN413" i="3"/>
  <c r="AO413" i="3" s="1"/>
  <c r="AK413" i="3"/>
  <c r="AL413" i="3" s="1"/>
  <c r="AH413" i="3"/>
  <c r="AI413" i="3" s="1"/>
  <c r="AE413" i="3"/>
  <c r="AF413" i="3" s="1"/>
  <c r="AB413" i="3"/>
  <c r="AC413" i="3" s="1"/>
  <c r="Y413" i="3"/>
  <c r="Z413" i="3" s="1"/>
  <c r="V413" i="3"/>
  <c r="W413" i="3" s="1"/>
  <c r="R413" i="3"/>
  <c r="P413" i="3"/>
  <c r="BC412" i="3"/>
  <c r="BD412" i="3" s="1"/>
  <c r="AZ412" i="3"/>
  <c r="BA412" i="3" s="1"/>
  <c r="AW412" i="3"/>
  <c r="AX412" i="3" s="1"/>
  <c r="AT412" i="3"/>
  <c r="AU412" i="3" s="1"/>
  <c r="AQ412" i="3"/>
  <c r="AR412" i="3" s="1"/>
  <c r="AN412" i="3"/>
  <c r="AO412" i="3" s="1"/>
  <c r="AK412" i="3"/>
  <c r="AL412" i="3" s="1"/>
  <c r="AH412" i="3"/>
  <c r="AI412" i="3" s="1"/>
  <c r="AE412" i="3"/>
  <c r="AF412" i="3" s="1"/>
  <c r="AB412" i="3"/>
  <c r="AC412" i="3" s="1"/>
  <c r="Y412" i="3"/>
  <c r="Z412" i="3" s="1"/>
  <c r="V412" i="3"/>
  <c r="W412" i="3" s="1"/>
  <c r="R412" i="3"/>
  <c r="P412" i="3"/>
  <c r="BC411" i="3"/>
  <c r="BD411" i="3" s="1"/>
  <c r="AZ411" i="3"/>
  <c r="BA411" i="3" s="1"/>
  <c r="AW411" i="3"/>
  <c r="AX411" i="3" s="1"/>
  <c r="AT411" i="3"/>
  <c r="AU411" i="3" s="1"/>
  <c r="AQ411" i="3"/>
  <c r="AR411" i="3" s="1"/>
  <c r="AN411" i="3"/>
  <c r="AO411" i="3" s="1"/>
  <c r="AK411" i="3"/>
  <c r="AL411" i="3" s="1"/>
  <c r="AH411" i="3"/>
  <c r="AI411" i="3" s="1"/>
  <c r="AE411" i="3"/>
  <c r="AF411" i="3" s="1"/>
  <c r="AB411" i="3"/>
  <c r="AC411" i="3" s="1"/>
  <c r="Y411" i="3"/>
  <c r="Z411" i="3" s="1"/>
  <c r="V411" i="3"/>
  <c r="R411" i="3"/>
  <c r="P411" i="3"/>
  <c r="BC410" i="3"/>
  <c r="BD410" i="3" s="1"/>
  <c r="AZ410" i="3"/>
  <c r="BA410" i="3" s="1"/>
  <c r="AW410" i="3"/>
  <c r="AX410" i="3" s="1"/>
  <c r="AT410" i="3"/>
  <c r="AU410" i="3" s="1"/>
  <c r="AQ410" i="3"/>
  <c r="AR410" i="3" s="1"/>
  <c r="AN410" i="3"/>
  <c r="AO410" i="3" s="1"/>
  <c r="AK410" i="3"/>
  <c r="AL410" i="3" s="1"/>
  <c r="AH410" i="3"/>
  <c r="AI410" i="3" s="1"/>
  <c r="AE410" i="3"/>
  <c r="AF410" i="3" s="1"/>
  <c r="AB410" i="3"/>
  <c r="AC410" i="3" s="1"/>
  <c r="Y410" i="3"/>
  <c r="Z410" i="3" s="1"/>
  <c r="V410" i="3"/>
  <c r="W410" i="3" s="1"/>
  <c r="R410" i="3"/>
  <c r="P410" i="3"/>
  <c r="BC409" i="3"/>
  <c r="BD409" i="3" s="1"/>
  <c r="AZ409" i="3"/>
  <c r="BA409" i="3" s="1"/>
  <c r="AW409" i="3"/>
  <c r="AX409" i="3" s="1"/>
  <c r="AT409" i="3"/>
  <c r="AU409" i="3" s="1"/>
  <c r="AQ409" i="3"/>
  <c r="AR409" i="3" s="1"/>
  <c r="AN409" i="3"/>
  <c r="AO409" i="3" s="1"/>
  <c r="AK409" i="3"/>
  <c r="AL409" i="3" s="1"/>
  <c r="AH409" i="3"/>
  <c r="AI409" i="3" s="1"/>
  <c r="AE409" i="3"/>
  <c r="AF409" i="3" s="1"/>
  <c r="AB409" i="3"/>
  <c r="AC409" i="3" s="1"/>
  <c r="Y409" i="3"/>
  <c r="Z409" i="3" s="1"/>
  <c r="V409" i="3"/>
  <c r="W409" i="3" s="1"/>
  <c r="R409" i="3"/>
  <c r="P409" i="3"/>
  <c r="BC408" i="3"/>
  <c r="BD408" i="3" s="1"/>
  <c r="AZ408" i="3"/>
  <c r="BA408" i="3" s="1"/>
  <c r="AW408" i="3"/>
  <c r="AX408" i="3" s="1"/>
  <c r="AT408" i="3"/>
  <c r="AU408" i="3" s="1"/>
  <c r="AQ408" i="3"/>
  <c r="AR408" i="3" s="1"/>
  <c r="AN408" i="3"/>
  <c r="AO408" i="3" s="1"/>
  <c r="AK408" i="3"/>
  <c r="AL408" i="3" s="1"/>
  <c r="AH408" i="3"/>
  <c r="AI408" i="3" s="1"/>
  <c r="AE408" i="3"/>
  <c r="AF408" i="3" s="1"/>
  <c r="AB408" i="3"/>
  <c r="AC408" i="3" s="1"/>
  <c r="Y408" i="3"/>
  <c r="Z408" i="3" s="1"/>
  <c r="V408" i="3"/>
  <c r="W408" i="3" s="1"/>
  <c r="R408" i="3"/>
  <c r="P408" i="3"/>
  <c r="BC407" i="3"/>
  <c r="BD407" i="3" s="1"/>
  <c r="AZ407" i="3"/>
  <c r="BA407" i="3" s="1"/>
  <c r="AW407" i="3"/>
  <c r="AX407" i="3" s="1"/>
  <c r="AT407" i="3"/>
  <c r="AU407" i="3" s="1"/>
  <c r="AQ407" i="3"/>
  <c r="AR407" i="3" s="1"/>
  <c r="AN407" i="3"/>
  <c r="AO407" i="3" s="1"/>
  <c r="AK407" i="3"/>
  <c r="AL407" i="3" s="1"/>
  <c r="AH407" i="3"/>
  <c r="AI407" i="3" s="1"/>
  <c r="AE407" i="3"/>
  <c r="AF407" i="3" s="1"/>
  <c r="AB407" i="3"/>
  <c r="AC407" i="3" s="1"/>
  <c r="Y407" i="3"/>
  <c r="Z407" i="3" s="1"/>
  <c r="V407" i="3"/>
  <c r="R407" i="3"/>
  <c r="P407" i="3"/>
  <c r="BC406" i="3"/>
  <c r="BD406" i="3" s="1"/>
  <c r="AZ406" i="3"/>
  <c r="BA406" i="3" s="1"/>
  <c r="AW406" i="3"/>
  <c r="AX406" i="3" s="1"/>
  <c r="AT406" i="3"/>
  <c r="AU406" i="3" s="1"/>
  <c r="AQ406" i="3"/>
  <c r="AR406" i="3" s="1"/>
  <c r="AN406" i="3"/>
  <c r="AO406" i="3" s="1"/>
  <c r="AK406" i="3"/>
  <c r="AL406" i="3" s="1"/>
  <c r="AH406" i="3"/>
  <c r="AI406" i="3" s="1"/>
  <c r="AE406" i="3"/>
  <c r="AF406" i="3" s="1"/>
  <c r="AB406" i="3"/>
  <c r="AC406" i="3" s="1"/>
  <c r="Y406" i="3"/>
  <c r="Z406" i="3" s="1"/>
  <c r="V406" i="3"/>
  <c r="W406" i="3" s="1"/>
  <c r="R406" i="3"/>
  <c r="P406" i="3"/>
  <c r="BC405" i="3"/>
  <c r="BD405" i="3" s="1"/>
  <c r="AZ405" i="3"/>
  <c r="BA405" i="3" s="1"/>
  <c r="AW405" i="3"/>
  <c r="AX405" i="3" s="1"/>
  <c r="AT405" i="3"/>
  <c r="AU405" i="3" s="1"/>
  <c r="AQ405" i="3"/>
  <c r="AR405" i="3" s="1"/>
  <c r="AN405" i="3"/>
  <c r="AO405" i="3" s="1"/>
  <c r="AK405" i="3"/>
  <c r="AL405" i="3" s="1"/>
  <c r="AH405" i="3"/>
  <c r="AI405" i="3" s="1"/>
  <c r="AE405" i="3"/>
  <c r="AF405" i="3" s="1"/>
  <c r="AB405" i="3"/>
  <c r="AC405" i="3" s="1"/>
  <c r="Y405" i="3"/>
  <c r="Z405" i="3" s="1"/>
  <c r="V405" i="3"/>
  <c r="W405" i="3" s="1"/>
  <c r="R405" i="3"/>
  <c r="P405" i="3"/>
  <c r="BC404" i="3"/>
  <c r="BD404" i="3" s="1"/>
  <c r="AZ404" i="3"/>
  <c r="BA404" i="3" s="1"/>
  <c r="AW404" i="3"/>
  <c r="AX404" i="3" s="1"/>
  <c r="AT404" i="3"/>
  <c r="AU404" i="3" s="1"/>
  <c r="AQ404" i="3"/>
  <c r="AR404" i="3" s="1"/>
  <c r="AN404" i="3"/>
  <c r="AO404" i="3" s="1"/>
  <c r="AK404" i="3"/>
  <c r="AL404" i="3" s="1"/>
  <c r="AH404" i="3"/>
  <c r="AI404" i="3" s="1"/>
  <c r="AE404" i="3"/>
  <c r="AF404" i="3" s="1"/>
  <c r="AB404" i="3"/>
  <c r="AC404" i="3" s="1"/>
  <c r="Y404" i="3"/>
  <c r="Z404" i="3" s="1"/>
  <c r="V404" i="3"/>
  <c r="W404" i="3" s="1"/>
  <c r="R404" i="3"/>
  <c r="P404" i="3"/>
  <c r="BC403" i="3"/>
  <c r="BD403" i="3" s="1"/>
  <c r="AZ403" i="3"/>
  <c r="BA403" i="3" s="1"/>
  <c r="AW403" i="3"/>
  <c r="AX403" i="3" s="1"/>
  <c r="AT403" i="3"/>
  <c r="AU403" i="3" s="1"/>
  <c r="AQ403" i="3"/>
  <c r="AR403" i="3" s="1"/>
  <c r="AN403" i="3"/>
  <c r="AO403" i="3" s="1"/>
  <c r="AK403" i="3"/>
  <c r="AL403" i="3" s="1"/>
  <c r="AH403" i="3"/>
  <c r="AI403" i="3" s="1"/>
  <c r="AE403" i="3"/>
  <c r="AF403" i="3" s="1"/>
  <c r="AB403" i="3"/>
  <c r="AC403" i="3" s="1"/>
  <c r="Y403" i="3"/>
  <c r="Z403" i="3" s="1"/>
  <c r="V403" i="3"/>
  <c r="W403" i="3" s="1"/>
  <c r="R403" i="3"/>
  <c r="P403" i="3"/>
  <c r="BC402" i="3"/>
  <c r="BD402" i="3" s="1"/>
  <c r="AZ402" i="3"/>
  <c r="BA402" i="3" s="1"/>
  <c r="AW402" i="3"/>
  <c r="AX402" i="3" s="1"/>
  <c r="AT402" i="3"/>
  <c r="AU402" i="3" s="1"/>
  <c r="AQ402" i="3"/>
  <c r="AR402" i="3" s="1"/>
  <c r="AN402" i="3"/>
  <c r="AO402" i="3" s="1"/>
  <c r="AK402" i="3"/>
  <c r="AL402" i="3" s="1"/>
  <c r="AH402" i="3"/>
  <c r="AI402" i="3" s="1"/>
  <c r="AE402" i="3"/>
  <c r="AF402" i="3" s="1"/>
  <c r="AB402" i="3"/>
  <c r="AC402" i="3" s="1"/>
  <c r="Y402" i="3"/>
  <c r="Z402" i="3" s="1"/>
  <c r="V402" i="3"/>
  <c r="W402" i="3" s="1"/>
  <c r="R402" i="3"/>
  <c r="P402" i="3"/>
  <c r="BC401" i="3"/>
  <c r="BD401" i="3" s="1"/>
  <c r="AZ401" i="3"/>
  <c r="BA401" i="3" s="1"/>
  <c r="AW401" i="3"/>
  <c r="AX401" i="3" s="1"/>
  <c r="AT401" i="3"/>
  <c r="AU401" i="3" s="1"/>
  <c r="AQ401" i="3"/>
  <c r="AR401" i="3" s="1"/>
  <c r="AN401" i="3"/>
  <c r="AO401" i="3" s="1"/>
  <c r="AK401" i="3"/>
  <c r="AL401" i="3" s="1"/>
  <c r="AH401" i="3"/>
  <c r="AI401" i="3" s="1"/>
  <c r="AE401" i="3"/>
  <c r="AF401" i="3" s="1"/>
  <c r="AB401" i="3"/>
  <c r="AC401" i="3" s="1"/>
  <c r="Y401" i="3"/>
  <c r="Z401" i="3" s="1"/>
  <c r="V401" i="3"/>
  <c r="W401" i="3" s="1"/>
  <c r="R401" i="3"/>
  <c r="P401" i="3"/>
  <c r="BC400" i="3"/>
  <c r="BD400" i="3" s="1"/>
  <c r="AZ400" i="3"/>
  <c r="BA400" i="3" s="1"/>
  <c r="AW400" i="3"/>
  <c r="AX400" i="3" s="1"/>
  <c r="AT400" i="3"/>
  <c r="AU400" i="3" s="1"/>
  <c r="AQ400" i="3"/>
  <c r="AR400" i="3" s="1"/>
  <c r="AN400" i="3"/>
  <c r="AO400" i="3" s="1"/>
  <c r="AK400" i="3"/>
  <c r="AL400" i="3" s="1"/>
  <c r="AH400" i="3"/>
  <c r="AI400" i="3" s="1"/>
  <c r="AE400" i="3"/>
  <c r="AF400" i="3" s="1"/>
  <c r="AB400" i="3"/>
  <c r="AC400" i="3" s="1"/>
  <c r="Y400" i="3"/>
  <c r="Z400" i="3" s="1"/>
  <c r="V400" i="3"/>
  <c r="W400" i="3" s="1"/>
  <c r="R400" i="3"/>
  <c r="P400" i="3"/>
  <c r="BC399" i="3"/>
  <c r="BD399" i="3" s="1"/>
  <c r="AZ399" i="3"/>
  <c r="BA399" i="3" s="1"/>
  <c r="AW399" i="3"/>
  <c r="AX399" i="3" s="1"/>
  <c r="AT399" i="3"/>
  <c r="AU399" i="3" s="1"/>
  <c r="AQ399" i="3"/>
  <c r="AR399" i="3" s="1"/>
  <c r="AN399" i="3"/>
  <c r="AO399" i="3" s="1"/>
  <c r="AK399" i="3"/>
  <c r="AL399" i="3" s="1"/>
  <c r="AH399" i="3"/>
  <c r="AI399" i="3" s="1"/>
  <c r="AE399" i="3"/>
  <c r="AF399" i="3" s="1"/>
  <c r="AB399" i="3"/>
  <c r="AC399" i="3" s="1"/>
  <c r="Y399" i="3"/>
  <c r="Z399" i="3" s="1"/>
  <c r="V399" i="3"/>
  <c r="W399" i="3" s="1"/>
  <c r="R399" i="3"/>
  <c r="P399" i="3"/>
  <c r="BC398" i="3"/>
  <c r="BD398" i="3" s="1"/>
  <c r="AZ398" i="3"/>
  <c r="BA398" i="3" s="1"/>
  <c r="AW398" i="3"/>
  <c r="AX398" i="3" s="1"/>
  <c r="AT398" i="3"/>
  <c r="AU398" i="3" s="1"/>
  <c r="AQ398" i="3"/>
  <c r="AR398" i="3" s="1"/>
  <c r="AN398" i="3"/>
  <c r="AO398" i="3" s="1"/>
  <c r="AK398" i="3"/>
  <c r="AL398" i="3" s="1"/>
  <c r="AH398" i="3"/>
  <c r="AI398" i="3" s="1"/>
  <c r="AE398" i="3"/>
  <c r="AF398" i="3" s="1"/>
  <c r="AB398" i="3"/>
  <c r="AC398" i="3" s="1"/>
  <c r="Y398" i="3"/>
  <c r="Z398" i="3" s="1"/>
  <c r="V398" i="3"/>
  <c r="W398" i="3" s="1"/>
  <c r="R398" i="3"/>
  <c r="P398" i="3"/>
  <c r="BC397" i="3"/>
  <c r="BD397" i="3" s="1"/>
  <c r="AZ397" i="3"/>
  <c r="BA397" i="3" s="1"/>
  <c r="AW397" i="3"/>
  <c r="AX397" i="3" s="1"/>
  <c r="AT397" i="3"/>
  <c r="AU397" i="3" s="1"/>
  <c r="AQ397" i="3"/>
  <c r="AR397" i="3" s="1"/>
  <c r="AN397" i="3"/>
  <c r="AO397" i="3" s="1"/>
  <c r="AK397" i="3"/>
  <c r="AL397" i="3" s="1"/>
  <c r="AH397" i="3"/>
  <c r="AI397" i="3" s="1"/>
  <c r="AE397" i="3"/>
  <c r="AF397" i="3" s="1"/>
  <c r="AB397" i="3"/>
  <c r="AC397" i="3" s="1"/>
  <c r="Y397" i="3"/>
  <c r="V397" i="3"/>
  <c r="W397" i="3" s="1"/>
  <c r="R397" i="3"/>
  <c r="P397" i="3"/>
  <c r="BC396" i="3"/>
  <c r="BD396" i="3" s="1"/>
  <c r="AZ396" i="3"/>
  <c r="BA396" i="3" s="1"/>
  <c r="AW396" i="3"/>
  <c r="AX396" i="3" s="1"/>
  <c r="AT396" i="3"/>
  <c r="AU396" i="3" s="1"/>
  <c r="AQ396" i="3"/>
  <c r="AR396" i="3" s="1"/>
  <c r="AN396" i="3"/>
  <c r="AO396" i="3" s="1"/>
  <c r="AK396" i="3"/>
  <c r="AL396" i="3" s="1"/>
  <c r="AH396" i="3"/>
  <c r="AI396" i="3" s="1"/>
  <c r="AE396" i="3"/>
  <c r="AF396" i="3" s="1"/>
  <c r="AB396" i="3"/>
  <c r="AC396" i="3" s="1"/>
  <c r="Y396" i="3"/>
  <c r="Z396" i="3" s="1"/>
  <c r="V396" i="3"/>
  <c r="W396" i="3" s="1"/>
  <c r="R396" i="3"/>
  <c r="P396" i="3"/>
  <c r="BC395" i="3"/>
  <c r="BD395" i="3" s="1"/>
  <c r="AZ395" i="3"/>
  <c r="BA395" i="3" s="1"/>
  <c r="AW395" i="3"/>
  <c r="AX395" i="3" s="1"/>
  <c r="AT395" i="3"/>
  <c r="AU395" i="3" s="1"/>
  <c r="AQ395" i="3"/>
  <c r="AR395" i="3" s="1"/>
  <c r="AN395" i="3"/>
  <c r="AO395" i="3" s="1"/>
  <c r="AK395" i="3"/>
  <c r="AL395" i="3" s="1"/>
  <c r="AH395" i="3"/>
  <c r="AI395" i="3" s="1"/>
  <c r="AE395" i="3"/>
  <c r="AF395" i="3" s="1"/>
  <c r="AB395" i="3"/>
  <c r="AC395" i="3" s="1"/>
  <c r="Y395" i="3"/>
  <c r="Z395" i="3" s="1"/>
  <c r="V395" i="3"/>
  <c r="W395" i="3" s="1"/>
  <c r="R395" i="3"/>
  <c r="P395" i="3"/>
  <c r="BC394" i="3"/>
  <c r="BD394" i="3" s="1"/>
  <c r="AZ394" i="3"/>
  <c r="BA394" i="3" s="1"/>
  <c r="AW394" i="3"/>
  <c r="AX394" i="3" s="1"/>
  <c r="AT394" i="3"/>
  <c r="AU394" i="3" s="1"/>
  <c r="AQ394" i="3"/>
  <c r="AR394" i="3" s="1"/>
  <c r="AN394" i="3"/>
  <c r="AO394" i="3" s="1"/>
  <c r="AK394" i="3"/>
  <c r="AL394" i="3" s="1"/>
  <c r="AH394" i="3"/>
  <c r="AI394" i="3" s="1"/>
  <c r="AE394" i="3"/>
  <c r="AF394" i="3" s="1"/>
  <c r="AB394" i="3"/>
  <c r="AC394" i="3" s="1"/>
  <c r="Y394" i="3"/>
  <c r="Z394" i="3" s="1"/>
  <c r="V394" i="3"/>
  <c r="W394" i="3" s="1"/>
  <c r="R394" i="3"/>
  <c r="P394" i="3"/>
  <c r="BC393" i="3"/>
  <c r="BD393" i="3" s="1"/>
  <c r="AZ393" i="3"/>
  <c r="BA393" i="3" s="1"/>
  <c r="AW393" i="3"/>
  <c r="AX393" i="3" s="1"/>
  <c r="AT393" i="3"/>
  <c r="AU393" i="3" s="1"/>
  <c r="AQ393" i="3"/>
  <c r="AR393" i="3" s="1"/>
  <c r="AN393" i="3"/>
  <c r="AO393" i="3" s="1"/>
  <c r="AK393" i="3"/>
  <c r="AL393" i="3" s="1"/>
  <c r="AH393" i="3"/>
  <c r="AI393" i="3" s="1"/>
  <c r="AE393" i="3"/>
  <c r="AF393" i="3" s="1"/>
  <c r="AB393" i="3"/>
  <c r="AC393" i="3" s="1"/>
  <c r="Y393" i="3"/>
  <c r="Z393" i="3" s="1"/>
  <c r="V393" i="3"/>
  <c r="W393" i="3" s="1"/>
  <c r="R393" i="3"/>
  <c r="P393" i="3"/>
  <c r="BC392" i="3"/>
  <c r="BD392" i="3" s="1"/>
  <c r="AZ392" i="3"/>
  <c r="BA392" i="3" s="1"/>
  <c r="AW392" i="3"/>
  <c r="AX392" i="3" s="1"/>
  <c r="AT392" i="3"/>
  <c r="AU392" i="3" s="1"/>
  <c r="AQ392" i="3"/>
  <c r="AR392" i="3" s="1"/>
  <c r="AN392" i="3"/>
  <c r="AO392" i="3" s="1"/>
  <c r="AK392" i="3"/>
  <c r="AL392" i="3" s="1"/>
  <c r="AH392" i="3"/>
  <c r="AI392" i="3" s="1"/>
  <c r="AE392" i="3"/>
  <c r="AF392" i="3" s="1"/>
  <c r="AB392" i="3"/>
  <c r="AC392" i="3" s="1"/>
  <c r="Y392" i="3"/>
  <c r="Z392" i="3" s="1"/>
  <c r="V392" i="3"/>
  <c r="W392" i="3" s="1"/>
  <c r="R392" i="3"/>
  <c r="P392" i="3"/>
  <c r="BC391" i="3"/>
  <c r="BD391" i="3" s="1"/>
  <c r="AZ391" i="3"/>
  <c r="BA391" i="3" s="1"/>
  <c r="AW391" i="3"/>
  <c r="AX391" i="3" s="1"/>
  <c r="AT391" i="3"/>
  <c r="AU391" i="3" s="1"/>
  <c r="AQ391" i="3"/>
  <c r="AR391" i="3" s="1"/>
  <c r="AN391" i="3"/>
  <c r="AO391" i="3" s="1"/>
  <c r="AK391" i="3"/>
  <c r="AL391" i="3" s="1"/>
  <c r="AH391" i="3"/>
  <c r="AI391" i="3" s="1"/>
  <c r="AE391" i="3"/>
  <c r="AF391" i="3" s="1"/>
  <c r="AB391" i="3"/>
  <c r="AC391" i="3" s="1"/>
  <c r="Y391" i="3"/>
  <c r="Z391" i="3" s="1"/>
  <c r="V391" i="3"/>
  <c r="W391" i="3" s="1"/>
  <c r="R391" i="3"/>
  <c r="P391" i="3"/>
  <c r="BC390" i="3"/>
  <c r="BD390" i="3" s="1"/>
  <c r="AZ390" i="3"/>
  <c r="BA390" i="3" s="1"/>
  <c r="AW390" i="3"/>
  <c r="AX390" i="3" s="1"/>
  <c r="AT390" i="3"/>
  <c r="AU390" i="3" s="1"/>
  <c r="AQ390" i="3"/>
  <c r="AR390" i="3" s="1"/>
  <c r="AN390" i="3"/>
  <c r="AO390" i="3" s="1"/>
  <c r="AK390" i="3"/>
  <c r="AL390" i="3" s="1"/>
  <c r="AH390" i="3"/>
  <c r="AI390" i="3" s="1"/>
  <c r="AE390" i="3"/>
  <c r="AF390" i="3" s="1"/>
  <c r="AB390" i="3"/>
  <c r="AC390" i="3" s="1"/>
  <c r="Y390" i="3"/>
  <c r="Z390" i="3" s="1"/>
  <c r="V390" i="3"/>
  <c r="W390" i="3" s="1"/>
  <c r="R390" i="3"/>
  <c r="P390" i="3"/>
  <c r="BC389" i="3"/>
  <c r="BD389" i="3" s="1"/>
  <c r="AZ389" i="3"/>
  <c r="BA389" i="3" s="1"/>
  <c r="AW389" i="3"/>
  <c r="AX389" i="3" s="1"/>
  <c r="AT389" i="3"/>
  <c r="AU389" i="3" s="1"/>
  <c r="AQ389" i="3"/>
  <c r="AR389" i="3" s="1"/>
  <c r="AN389" i="3"/>
  <c r="AO389" i="3" s="1"/>
  <c r="AK389" i="3"/>
  <c r="AL389" i="3" s="1"/>
  <c r="AH389" i="3"/>
  <c r="AI389" i="3" s="1"/>
  <c r="AE389" i="3"/>
  <c r="AF389" i="3" s="1"/>
  <c r="AB389" i="3"/>
  <c r="AC389" i="3" s="1"/>
  <c r="Y389" i="3"/>
  <c r="Z389" i="3" s="1"/>
  <c r="V389" i="3"/>
  <c r="W389" i="3" s="1"/>
  <c r="R389" i="3"/>
  <c r="P389" i="3"/>
  <c r="BC388" i="3"/>
  <c r="BD388" i="3" s="1"/>
  <c r="AZ388" i="3"/>
  <c r="BA388" i="3" s="1"/>
  <c r="AW388" i="3"/>
  <c r="AX388" i="3" s="1"/>
  <c r="AT388" i="3"/>
  <c r="AU388" i="3" s="1"/>
  <c r="AQ388" i="3"/>
  <c r="AR388" i="3" s="1"/>
  <c r="AN388" i="3"/>
  <c r="AO388" i="3" s="1"/>
  <c r="AK388" i="3"/>
  <c r="AL388" i="3" s="1"/>
  <c r="AH388" i="3"/>
  <c r="AI388" i="3" s="1"/>
  <c r="AE388" i="3"/>
  <c r="AF388" i="3" s="1"/>
  <c r="AB388" i="3"/>
  <c r="AC388" i="3" s="1"/>
  <c r="Y388" i="3"/>
  <c r="Z388" i="3" s="1"/>
  <c r="V388" i="3"/>
  <c r="W388" i="3" s="1"/>
  <c r="R388" i="3"/>
  <c r="P388" i="3"/>
  <c r="BC387" i="3"/>
  <c r="BD387" i="3" s="1"/>
  <c r="AZ387" i="3"/>
  <c r="BA387" i="3" s="1"/>
  <c r="AW387" i="3"/>
  <c r="AX387" i="3" s="1"/>
  <c r="AT387" i="3"/>
  <c r="AU387" i="3" s="1"/>
  <c r="AQ387" i="3"/>
  <c r="AR387" i="3" s="1"/>
  <c r="AN387" i="3"/>
  <c r="AO387" i="3" s="1"/>
  <c r="AK387" i="3"/>
  <c r="AL387" i="3" s="1"/>
  <c r="AH387" i="3"/>
  <c r="AI387" i="3" s="1"/>
  <c r="AE387" i="3"/>
  <c r="AF387" i="3" s="1"/>
  <c r="AB387" i="3"/>
  <c r="AC387" i="3" s="1"/>
  <c r="Y387" i="3"/>
  <c r="Z387" i="3" s="1"/>
  <c r="V387" i="3"/>
  <c r="R387" i="3"/>
  <c r="P387" i="3"/>
  <c r="BC386" i="3"/>
  <c r="BD386" i="3" s="1"/>
  <c r="AZ386" i="3"/>
  <c r="BA386" i="3" s="1"/>
  <c r="AW386" i="3"/>
  <c r="AX386" i="3" s="1"/>
  <c r="AT386" i="3"/>
  <c r="AU386" i="3" s="1"/>
  <c r="AQ386" i="3"/>
  <c r="AR386" i="3" s="1"/>
  <c r="AN386" i="3"/>
  <c r="AO386" i="3" s="1"/>
  <c r="AK386" i="3"/>
  <c r="AL386" i="3" s="1"/>
  <c r="AH386" i="3"/>
  <c r="AI386" i="3" s="1"/>
  <c r="AE386" i="3"/>
  <c r="AF386" i="3" s="1"/>
  <c r="AB386" i="3"/>
  <c r="AC386" i="3" s="1"/>
  <c r="Y386" i="3"/>
  <c r="Z386" i="3" s="1"/>
  <c r="V386" i="3"/>
  <c r="W386" i="3" s="1"/>
  <c r="R386" i="3"/>
  <c r="P386" i="3"/>
  <c r="BC385" i="3"/>
  <c r="BD385" i="3" s="1"/>
  <c r="AZ385" i="3"/>
  <c r="BA385" i="3" s="1"/>
  <c r="AW385" i="3"/>
  <c r="AX385" i="3" s="1"/>
  <c r="AT385" i="3"/>
  <c r="AU385" i="3" s="1"/>
  <c r="AQ385" i="3"/>
  <c r="AR385" i="3" s="1"/>
  <c r="AN385" i="3"/>
  <c r="AO385" i="3" s="1"/>
  <c r="AK385" i="3"/>
  <c r="AL385" i="3" s="1"/>
  <c r="AH385" i="3"/>
  <c r="AI385" i="3" s="1"/>
  <c r="AE385" i="3"/>
  <c r="AF385" i="3" s="1"/>
  <c r="AB385" i="3"/>
  <c r="AC385" i="3" s="1"/>
  <c r="Y385" i="3"/>
  <c r="Z385" i="3" s="1"/>
  <c r="V385" i="3"/>
  <c r="W385" i="3" s="1"/>
  <c r="R385" i="3"/>
  <c r="P385" i="3"/>
  <c r="BC384" i="3"/>
  <c r="BD384" i="3" s="1"/>
  <c r="AZ384" i="3"/>
  <c r="BA384" i="3" s="1"/>
  <c r="AW384" i="3"/>
  <c r="AX384" i="3" s="1"/>
  <c r="AT384" i="3"/>
  <c r="AU384" i="3" s="1"/>
  <c r="AQ384" i="3"/>
  <c r="AR384" i="3" s="1"/>
  <c r="AN384" i="3"/>
  <c r="AO384" i="3" s="1"/>
  <c r="AK384" i="3"/>
  <c r="AL384" i="3" s="1"/>
  <c r="AH384" i="3"/>
  <c r="AI384" i="3" s="1"/>
  <c r="AE384" i="3"/>
  <c r="AF384" i="3" s="1"/>
  <c r="AB384" i="3"/>
  <c r="AC384" i="3" s="1"/>
  <c r="Y384" i="3"/>
  <c r="Z384" i="3" s="1"/>
  <c r="V384" i="3"/>
  <c r="W384" i="3" s="1"/>
  <c r="R384" i="3"/>
  <c r="P384" i="3"/>
  <c r="BC383" i="3"/>
  <c r="BD383" i="3" s="1"/>
  <c r="AZ383" i="3"/>
  <c r="BA383" i="3" s="1"/>
  <c r="AW383" i="3"/>
  <c r="AX383" i="3" s="1"/>
  <c r="AT383" i="3"/>
  <c r="AU383" i="3" s="1"/>
  <c r="AQ383" i="3"/>
  <c r="AR383" i="3" s="1"/>
  <c r="AN383" i="3"/>
  <c r="AO383" i="3" s="1"/>
  <c r="AK383" i="3"/>
  <c r="AL383" i="3" s="1"/>
  <c r="AH383" i="3"/>
  <c r="AI383" i="3" s="1"/>
  <c r="AE383" i="3"/>
  <c r="AF383" i="3" s="1"/>
  <c r="AB383" i="3"/>
  <c r="AC383" i="3" s="1"/>
  <c r="Y383" i="3"/>
  <c r="Z383" i="3" s="1"/>
  <c r="V383" i="3"/>
  <c r="W383" i="3" s="1"/>
  <c r="R383" i="3"/>
  <c r="P383" i="3"/>
  <c r="BC382" i="3"/>
  <c r="BD382" i="3" s="1"/>
  <c r="AZ382" i="3"/>
  <c r="BA382" i="3" s="1"/>
  <c r="AW382" i="3"/>
  <c r="AX382" i="3" s="1"/>
  <c r="AT382" i="3"/>
  <c r="AU382" i="3" s="1"/>
  <c r="AQ382" i="3"/>
  <c r="AR382" i="3" s="1"/>
  <c r="AN382" i="3"/>
  <c r="AO382" i="3" s="1"/>
  <c r="AK382" i="3"/>
  <c r="AL382" i="3" s="1"/>
  <c r="AH382" i="3"/>
  <c r="AI382" i="3" s="1"/>
  <c r="AE382" i="3"/>
  <c r="AF382" i="3" s="1"/>
  <c r="AB382" i="3"/>
  <c r="AC382" i="3" s="1"/>
  <c r="Y382" i="3"/>
  <c r="Z382" i="3" s="1"/>
  <c r="V382" i="3"/>
  <c r="W382" i="3" s="1"/>
  <c r="R382" i="3"/>
  <c r="P382" i="3"/>
  <c r="BC381" i="3"/>
  <c r="BD381" i="3" s="1"/>
  <c r="AZ381" i="3"/>
  <c r="BA381" i="3" s="1"/>
  <c r="AW381" i="3"/>
  <c r="AX381" i="3" s="1"/>
  <c r="AT381" i="3"/>
  <c r="AU381" i="3" s="1"/>
  <c r="AQ381" i="3"/>
  <c r="AR381" i="3" s="1"/>
  <c r="AN381" i="3"/>
  <c r="AO381" i="3" s="1"/>
  <c r="AK381" i="3"/>
  <c r="AH381" i="3"/>
  <c r="AI381" i="3" s="1"/>
  <c r="AE381" i="3"/>
  <c r="AF381" i="3" s="1"/>
  <c r="AB381" i="3"/>
  <c r="AC381" i="3" s="1"/>
  <c r="Y381" i="3"/>
  <c r="Z381" i="3" s="1"/>
  <c r="V381" i="3"/>
  <c r="W381" i="3" s="1"/>
  <c r="R381" i="3"/>
  <c r="P381" i="3"/>
  <c r="BC380" i="3"/>
  <c r="BD380" i="3" s="1"/>
  <c r="AZ380" i="3"/>
  <c r="BA380" i="3" s="1"/>
  <c r="AW380" i="3"/>
  <c r="AX380" i="3" s="1"/>
  <c r="AT380" i="3"/>
  <c r="AU380" i="3" s="1"/>
  <c r="AQ380" i="3"/>
  <c r="AR380" i="3" s="1"/>
  <c r="AN380" i="3"/>
  <c r="AO380" i="3" s="1"/>
  <c r="AK380" i="3"/>
  <c r="AL380" i="3" s="1"/>
  <c r="AH380" i="3"/>
  <c r="AI380" i="3" s="1"/>
  <c r="AE380" i="3"/>
  <c r="AF380" i="3" s="1"/>
  <c r="AB380" i="3"/>
  <c r="AC380" i="3" s="1"/>
  <c r="Y380" i="3"/>
  <c r="Z380" i="3" s="1"/>
  <c r="V380" i="3"/>
  <c r="W380" i="3" s="1"/>
  <c r="R380" i="3"/>
  <c r="P380" i="3"/>
  <c r="BC379" i="3"/>
  <c r="BD379" i="3" s="1"/>
  <c r="AZ379" i="3"/>
  <c r="BA379" i="3" s="1"/>
  <c r="AW379" i="3"/>
  <c r="AX379" i="3" s="1"/>
  <c r="AT379" i="3"/>
  <c r="AU379" i="3" s="1"/>
  <c r="AQ379" i="3"/>
  <c r="AR379" i="3" s="1"/>
  <c r="AN379" i="3"/>
  <c r="AO379" i="3" s="1"/>
  <c r="AK379" i="3"/>
  <c r="AL379" i="3" s="1"/>
  <c r="AH379" i="3"/>
  <c r="AI379" i="3" s="1"/>
  <c r="AE379" i="3"/>
  <c r="AF379" i="3" s="1"/>
  <c r="AB379" i="3"/>
  <c r="AC379" i="3" s="1"/>
  <c r="Y379" i="3"/>
  <c r="Z379" i="3" s="1"/>
  <c r="V379" i="3"/>
  <c r="W379" i="3" s="1"/>
  <c r="R379" i="3"/>
  <c r="P379" i="3"/>
  <c r="BC378" i="3"/>
  <c r="BD378" i="3" s="1"/>
  <c r="AZ378" i="3"/>
  <c r="BA378" i="3" s="1"/>
  <c r="AW378" i="3"/>
  <c r="AX378" i="3" s="1"/>
  <c r="AT378" i="3"/>
  <c r="AU378" i="3" s="1"/>
  <c r="AQ378" i="3"/>
  <c r="AR378" i="3" s="1"/>
  <c r="AN378" i="3"/>
  <c r="AO378" i="3" s="1"/>
  <c r="AK378" i="3"/>
  <c r="AL378" i="3" s="1"/>
  <c r="AH378" i="3"/>
  <c r="AI378" i="3" s="1"/>
  <c r="AE378" i="3"/>
  <c r="AF378" i="3" s="1"/>
  <c r="AB378" i="3"/>
  <c r="AC378" i="3" s="1"/>
  <c r="Y378" i="3"/>
  <c r="Z378" i="3" s="1"/>
  <c r="V378" i="3"/>
  <c r="W378" i="3" s="1"/>
  <c r="R378" i="3"/>
  <c r="P378" i="3"/>
  <c r="BC377" i="3"/>
  <c r="BD377" i="3" s="1"/>
  <c r="AZ377" i="3"/>
  <c r="BA377" i="3" s="1"/>
  <c r="AW377" i="3"/>
  <c r="AX377" i="3" s="1"/>
  <c r="AT377" i="3"/>
  <c r="AU377" i="3" s="1"/>
  <c r="AQ377" i="3"/>
  <c r="AR377" i="3" s="1"/>
  <c r="AN377" i="3"/>
  <c r="AO377" i="3" s="1"/>
  <c r="AK377" i="3"/>
  <c r="AL377" i="3" s="1"/>
  <c r="AH377" i="3"/>
  <c r="AI377" i="3" s="1"/>
  <c r="AE377" i="3"/>
  <c r="AF377" i="3" s="1"/>
  <c r="AB377" i="3"/>
  <c r="AC377" i="3" s="1"/>
  <c r="Y377" i="3"/>
  <c r="Z377" i="3" s="1"/>
  <c r="V377" i="3"/>
  <c r="W377" i="3" s="1"/>
  <c r="R377" i="3"/>
  <c r="P377" i="3"/>
  <c r="BC376" i="3"/>
  <c r="BD376" i="3" s="1"/>
  <c r="AZ376" i="3"/>
  <c r="BA376" i="3" s="1"/>
  <c r="AW376" i="3"/>
  <c r="AX376" i="3" s="1"/>
  <c r="AT376" i="3"/>
  <c r="AU376" i="3" s="1"/>
  <c r="AQ376" i="3"/>
  <c r="AR376" i="3" s="1"/>
  <c r="AN376" i="3"/>
  <c r="AO376" i="3" s="1"/>
  <c r="AK376" i="3"/>
  <c r="AL376" i="3" s="1"/>
  <c r="AH376" i="3"/>
  <c r="AI376" i="3" s="1"/>
  <c r="AE376" i="3"/>
  <c r="AF376" i="3" s="1"/>
  <c r="AB376" i="3"/>
  <c r="AC376" i="3" s="1"/>
  <c r="Y376" i="3"/>
  <c r="Z376" i="3" s="1"/>
  <c r="V376" i="3"/>
  <c r="W376" i="3" s="1"/>
  <c r="R376" i="3"/>
  <c r="P376" i="3"/>
  <c r="BC375" i="3"/>
  <c r="BD375" i="3" s="1"/>
  <c r="AZ375" i="3"/>
  <c r="BA375" i="3" s="1"/>
  <c r="AW375" i="3"/>
  <c r="AX375" i="3" s="1"/>
  <c r="AT375" i="3"/>
  <c r="AU375" i="3" s="1"/>
  <c r="AQ375" i="3"/>
  <c r="AR375" i="3" s="1"/>
  <c r="AN375" i="3"/>
  <c r="AO375" i="3" s="1"/>
  <c r="AK375" i="3"/>
  <c r="AL375" i="3" s="1"/>
  <c r="AH375" i="3"/>
  <c r="AI375" i="3" s="1"/>
  <c r="AE375" i="3"/>
  <c r="AF375" i="3" s="1"/>
  <c r="AB375" i="3"/>
  <c r="AC375" i="3" s="1"/>
  <c r="Y375" i="3"/>
  <c r="Z375" i="3" s="1"/>
  <c r="V375" i="3"/>
  <c r="W375" i="3" s="1"/>
  <c r="R375" i="3"/>
  <c r="P375" i="3"/>
  <c r="BC374" i="3"/>
  <c r="BD374" i="3" s="1"/>
  <c r="AZ374" i="3"/>
  <c r="BA374" i="3" s="1"/>
  <c r="AW374" i="3"/>
  <c r="AX374" i="3" s="1"/>
  <c r="AT374" i="3"/>
  <c r="AU374" i="3" s="1"/>
  <c r="AQ374" i="3"/>
  <c r="AR374" i="3" s="1"/>
  <c r="AN374" i="3"/>
  <c r="AO374" i="3" s="1"/>
  <c r="AK374" i="3"/>
  <c r="AL374" i="3" s="1"/>
  <c r="AH374" i="3"/>
  <c r="AI374" i="3" s="1"/>
  <c r="AE374" i="3"/>
  <c r="AF374" i="3" s="1"/>
  <c r="AB374" i="3"/>
  <c r="AC374" i="3" s="1"/>
  <c r="Y374" i="3"/>
  <c r="Z374" i="3" s="1"/>
  <c r="V374" i="3"/>
  <c r="W374" i="3" s="1"/>
  <c r="R374" i="3"/>
  <c r="P374" i="3"/>
  <c r="BC373" i="3"/>
  <c r="BD373" i="3" s="1"/>
  <c r="AZ373" i="3"/>
  <c r="BA373" i="3" s="1"/>
  <c r="AW373" i="3"/>
  <c r="AX373" i="3" s="1"/>
  <c r="AT373" i="3"/>
  <c r="AU373" i="3" s="1"/>
  <c r="AQ373" i="3"/>
  <c r="AR373" i="3" s="1"/>
  <c r="AN373" i="3"/>
  <c r="AO373" i="3" s="1"/>
  <c r="AK373" i="3"/>
  <c r="AL373" i="3" s="1"/>
  <c r="AH373" i="3"/>
  <c r="AI373" i="3" s="1"/>
  <c r="AE373" i="3"/>
  <c r="AF373" i="3" s="1"/>
  <c r="AB373" i="3"/>
  <c r="AC373" i="3" s="1"/>
  <c r="Y373" i="3"/>
  <c r="Z373" i="3" s="1"/>
  <c r="V373" i="3"/>
  <c r="R373" i="3"/>
  <c r="P373" i="3"/>
  <c r="BC372" i="3"/>
  <c r="BD372" i="3" s="1"/>
  <c r="AZ372" i="3"/>
  <c r="BA372" i="3" s="1"/>
  <c r="AW372" i="3"/>
  <c r="AX372" i="3" s="1"/>
  <c r="AT372" i="3"/>
  <c r="AU372" i="3" s="1"/>
  <c r="AQ372" i="3"/>
  <c r="AR372" i="3" s="1"/>
  <c r="AN372" i="3"/>
  <c r="AO372" i="3" s="1"/>
  <c r="AK372" i="3"/>
  <c r="AL372" i="3" s="1"/>
  <c r="AH372" i="3"/>
  <c r="AI372" i="3" s="1"/>
  <c r="AE372" i="3"/>
  <c r="AF372" i="3" s="1"/>
  <c r="AB372" i="3"/>
  <c r="AC372" i="3" s="1"/>
  <c r="Y372" i="3"/>
  <c r="Z372" i="3" s="1"/>
  <c r="V372" i="3"/>
  <c r="W372" i="3" s="1"/>
  <c r="R372" i="3"/>
  <c r="P372" i="3"/>
  <c r="BC371" i="3"/>
  <c r="BD371" i="3" s="1"/>
  <c r="AZ371" i="3"/>
  <c r="BA371" i="3" s="1"/>
  <c r="AW371" i="3"/>
  <c r="AX371" i="3" s="1"/>
  <c r="AT371" i="3"/>
  <c r="AU371" i="3" s="1"/>
  <c r="AQ371" i="3"/>
  <c r="AR371" i="3" s="1"/>
  <c r="AN371" i="3"/>
  <c r="AO371" i="3" s="1"/>
  <c r="AK371" i="3"/>
  <c r="AL371" i="3" s="1"/>
  <c r="AH371" i="3"/>
  <c r="AI371" i="3" s="1"/>
  <c r="AE371" i="3"/>
  <c r="AF371" i="3" s="1"/>
  <c r="AB371" i="3"/>
  <c r="AC371" i="3" s="1"/>
  <c r="Y371" i="3"/>
  <c r="Z371" i="3" s="1"/>
  <c r="V371" i="3"/>
  <c r="W371" i="3" s="1"/>
  <c r="R371" i="3"/>
  <c r="P371" i="3"/>
  <c r="BC370" i="3"/>
  <c r="BD370" i="3" s="1"/>
  <c r="AZ370" i="3"/>
  <c r="BA370" i="3" s="1"/>
  <c r="AW370" i="3"/>
  <c r="AX370" i="3" s="1"/>
  <c r="AT370" i="3"/>
  <c r="AU370" i="3" s="1"/>
  <c r="AQ370" i="3"/>
  <c r="AR370" i="3" s="1"/>
  <c r="AN370" i="3"/>
  <c r="AO370" i="3" s="1"/>
  <c r="AK370" i="3"/>
  <c r="AL370" i="3" s="1"/>
  <c r="AH370" i="3"/>
  <c r="AI370" i="3" s="1"/>
  <c r="AE370" i="3"/>
  <c r="AF370" i="3" s="1"/>
  <c r="AB370" i="3"/>
  <c r="AC370" i="3" s="1"/>
  <c r="Y370" i="3"/>
  <c r="Z370" i="3" s="1"/>
  <c r="V370" i="3"/>
  <c r="W370" i="3" s="1"/>
  <c r="R370" i="3"/>
  <c r="P370" i="3"/>
  <c r="BC369" i="3"/>
  <c r="BD369" i="3" s="1"/>
  <c r="AZ369" i="3"/>
  <c r="BA369" i="3" s="1"/>
  <c r="AW369" i="3"/>
  <c r="AX369" i="3" s="1"/>
  <c r="AT369" i="3"/>
  <c r="AU369" i="3" s="1"/>
  <c r="AQ369" i="3"/>
  <c r="AR369" i="3" s="1"/>
  <c r="AN369" i="3"/>
  <c r="AO369" i="3" s="1"/>
  <c r="AK369" i="3"/>
  <c r="AL369" i="3" s="1"/>
  <c r="AH369" i="3"/>
  <c r="AI369" i="3" s="1"/>
  <c r="AE369" i="3"/>
  <c r="AF369" i="3" s="1"/>
  <c r="AB369" i="3"/>
  <c r="AC369" i="3" s="1"/>
  <c r="Y369" i="3"/>
  <c r="Z369" i="3" s="1"/>
  <c r="V369" i="3"/>
  <c r="W369" i="3" s="1"/>
  <c r="R369" i="3"/>
  <c r="P369" i="3"/>
  <c r="BC368" i="3"/>
  <c r="BD368" i="3" s="1"/>
  <c r="AZ368" i="3"/>
  <c r="BA368" i="3" s="1"/>
  <c r="AW368" i="3"/>
  <c r="AX368" i="3" s="1"/>
  <c r="AT368" i="3"/>
  <c r="AU368" i="3" s="1"/>
  <c r="AQ368" i="3"/>
  <c r="AR368" i="3" s="1"/>
  <c r="AN368" i="3"/>
  <c r="AO368" i="3" s="1"/>
  <c r="AK368" i="3"/>
  <c r="AL368" i="3" s="1"/>
  <c r="AH368" i="3"/>
  <c r="AI368" i="3" s="1"/>
  <c r="AE368" i="3"/>
  <c r="AF368" i="3" s="1"/>
  <c r="AB368" i="3"/>
  <c r="AC368" i="3" s="1"/>
  <c r="Y368" i="3"/>
  <c r="Z368" i="3" s="1"/>
  <c r="V368" i="3"/>
  <c r="W368" i="3" s="1"/>
  <c r="R368" i="3"/>
  <c r="P368" i="3"/>
  <c r="BC367" i="3"/>
  <c r="BD367" i="3" s="1"/>
  <c r="AZ367" i="3"/>
  <c r="BA367" i="3" s="1"/>
  <c r="AW367" i="3"/>
  <c r="AX367" i="3" s="1"/>
  <c r="AT367" i="3"/>
  <c r="AU367" i="3" s="1"/>
  <c r="AQ367" i="3"/>
  <c r="AR367" i="3" s="1"/>
  <c r="AN367" i="3"/>
  <c r="AO367" i="3" s="1"/>
  <c r="AK367" i="3"/>
  <c r="AL367" i="3" s="1"/>
  <c r="AH367" i="3"/>
  <c r="AI367" i="3" s="1"/>
  <c r="AE367" i="3"/>
  <c r="AF367" i="3" s="1"/>
  <c r="AB367" i="3"/>
  <c r="AC367" i="3" s="1"/>
  <c r="Y367" i="3"/>
  <c r="Z367" i="3" s="1"/>
  <c r="V367" i="3"/>
  <c r="W367" i="3" s="1"/>
  <c r="R367" i="3"/>
  <c r="P367" i="3"/>
  <c r="BC366" i="3"/>
  <c r="BD366" i="3" s="1"/>
  <c r="AZ366" i="3"/>
  <c r="BA366" i="3" s="1"/>
  <c r="AW366" i="3"/>
  <c r="AX366" i="3" s="1"/>
  <c r="AT366" i="3"/>
  <c r="AU366" i="3" s="1"/>
  <c r="AQ366" i="3"/>
  <c r="AR366" i="3" s="1"/>
  <c r="AN366" i="3"/>
  <c r="AO366" i="3" s="1"/>
  <c r="AK366" i="3"/>
  <c r="AL366" i="3" s="1"/>
  <c r="AH366" i="3"/>
  <c r="AI366" i="3" s="1"/>
  <c r="AE366" i="3"/>
  <c r="AF366" i="3" s="1"/>
  <c r="AB366" i="3"/>
  <c r="AC366" i="3" s="1"/>
  <c r="Y366" i="3"/>
  <c r="Z366" i="3" s="1"/>
  <c r="V366" i="3"/>
  <c r="W366" i="3" s="1"/>
  <c r="R366" i="3"/>
  <c r="P366" i="3"/>
  <c r="BC365" i="3"/>
  <c r="BD365" i="3" s="1"/>
  <c r="AZ365" i="3"/>
  <c r="BA365" i="3" s="1"/>
  <c r="AW365" i="3"/>
  <c r="AX365" i="3" s="1"/>
  <c r="AT365" i="3"/>
  <c r="AU365" i="3" s="1"/>
  <c r="AQ365" i="3"/>
  <c r="AR365" i="3" s="1"/>
  <c r="AN365" i="3"/>
  <c r="AO365" i="3" s="1"/>
  <c r="AK365" i="3"/>
  <c r="AL365" i="3" s="1"/>
  <c r="AH365" i="3"/>
  <c r="AI365" i="3" s="1"/>
  <c r="AE365" i="3"/>
  <c r="AF365" i="3" s="1"/>
  <c r="AB365" i="3"/>
  <c r="AC365" i="3" s="1"/>
  <c r="Y365" i="3"/>
  <c r="Z365" i="3" s="1"/>
  <c r="V365" i="3"/>
  <c r="W365" i="3" s="1"/>
  <c r="R365" i="3"/>
  <c r="P365" i="3"/>
  <c r="BC364" i="3"/>
  <c r="BD364" i="3" s="1"/>
  <c r="AZ364" i="3"/>
  <c r="BA364" i="3" s="1"/>
  <c r="AW364" i="3"/>
  <c r="AX364" i="3" s="1"/>
  <c r="AT364" i="3"/>
  <c r="AU364" i="3" s="1"/>
  <c r="AQ364" i="3"/>
  <c r="AR364" i="3" s="1"/>
  <c r="AN364" i="3"/>
  <c r="AO364" i="3" s="1"/>
  <c r="AK364" i="3"/>
  <c r="AL364" i="3" s="1"/>
  <c r="AH364" i="3"/>
  <c r="AI364" i="3" s="1"/>
  <c r="AE364" i="3"/>
  <c r="AF364" i="3" s="1"/>
  <c r="AB364" i="3"/>
  <c r="AC364" i="3" s="1"/>
  <c r="Y364" i="3"/>
  <c r="Z364" i="3" s="1"/>
  <c r="V364" i="3"/>
  <c r="W364" i="3" s="1"/>
  <c r="R364" i="3"/>
  <c r="P364" i="3"/>
  <c r="BC363" i="3"/>
  <c r="BD363" i="3" s="1"/>
  <c r="AZ363" i="3"/>
  <c r="BA363" i="3" s="1"/>
  <c r="AW363" i="3"/>
  <c r="AX363" i="3" s="1"/>
  <c r="AT363" i="3"/>
  <c r="AU363" i="3" s="1"/>
  <c r="AQ363" i="3"/>
  <c r="AR363" i="3" s="1"/>
  <c r="AN363" i="3"/>
  <c r="AO363" i="3" s="1"/>
  <c r="AK363" i="3"/>
  <c r="AL363" i="3" s="1"/>
  <c r="AH363" i="3"/>
  <c r="AI363" i="3" s="1"/>
  <c r="AE363" i="3"/>
  <c r="AF363" i="3" s="1"/>
  <c r="AB363" i="3"/>
  <c r="AC363" i="3" s="1"/>
  <c r="Y363" i="3"/>
  <c r="Z363" i="3" s="1"/>
  <c r="V363" i="3"/>
  <c r="R363" i="3"/>
  <c r="P363" i="3"/>
  <c r="BC362" i="3"/>
  <c r="BD362" i="3" s="1"/>
  <c r="AZ362" i="3"/>
  <c r="BA362" i="3" s="1"/>
  <c r="AW362" i="3"/>
  <c r="AX362" i="3" s="1"/>
  <c r="AT362" i="3"/>
  <c r="AU362" i="3" s="1"/>
  <c r="AQ362" i="3"/>
  <c r="AR362" i="3" s="1"/>
  <c r="AN362" i="3"/>
  <c r="AO362" i="3" s="1"/>
  <c r="AK362" i="3"/>
  <c r="AL362" i="3" s="1"/>
  <c r="AH362" i="3"/>
  <c r="AI362" i="3" s="1"/>
  <c r="AE362" i="3"/>
  <c r="AF362" i="3" s="1"/>
  <c r="AB362" i="3"/>
  <c r="AC362" i="3" s="1"/>
  <c r="Y362" i="3"/>
  <c r="Z362" i="3" s="1"/>
  <c r="V362" i="3"/>
  <c r="W362" i="3" s="1"/>
  <c r="R362" i="3"/>
  <c r="P362" i="3"/>
  <c r="BC361" i="3"/>
  <c r="BD361" i="3" s="1"/>
  <c r="AZ361" i="3"/>
  <c r="BA361" i="3" s="1"/>
  <c r="AW361" i="3"/>
  <c r="AX361" i="3" s="1"/>
  <c r="AT361" i="3"/>
  <c r="AU361" i="3" s="1"/>
  <c r="AQ361" i="3"/>
  <c r="AR361" i="3" s="1"/>
  <c r="AN361" i="3"/>
  <c r="AO361" i="3" s="1"/>
  <c r="AK361" i="3"/>
  <c r="AL361" i="3" s="1"/>
  <c r="AH361" i="3"/>
  <c r="AI361" i="3" s="1"/>
  <c r="AE361" i="3"/>
  <c r="AF361" i="3" s="1"/>
  <c r="AB361" i="3"/>
  <c r="AC361" i="3" s="1"/>
  <c r="Y361" i="3"/>
  <c r="Z361" i="3" s="1"/>
  <c r="V361" i="3"/>
  <c r="W361" i="3" s="1"/>
  <c r="R361" i="3"/>
  <c r="P361" i="3"/>
  <c r="BC360" i="3"/>
  <c r="BD360" i="3" s="1"/>
  <c r="AZ360" i="3"/>
  <c r="BA360" i="3" s="1"/>
  <c r="AW360" i="3"/>
  <c r="AX360" i="3" s="1"/>
  <c r="AT360" i="3"/>
  <c r="AU360" i="3" s="1"/>
  <c r="AQ360" i="3"/>
  <c r="AR360" i="3" s="1"/>
  <c r="AN360" i="3"/>
  <c r="AO360" i="3" s="1"/>
  <c r="AK360" i="3"/>
  <c r="AL360" i="3" s="1"/>
  <c r="AH360" i="3"/>
  <c r="AI360" i="3" s="1"/>
  <c r="AE360" i="3"/>
  <c r="AF360" i="3" s="1"/>
  <c r="AB360" i="3"/>
  <c r="AC360" i="3" s="1"/>
  <c r="Y360" i="3"/>
  <c r="Z360" i="3" s="1"/>
  <c r="V360" i="3"/>
  <c r="W360" i="3" s="1"/>
  <c r="R360" i="3"/>
  <c r="P360" i="3"/>
  <c r="BC359" i="3"/>
  <c r="BD359" i="3" s="1"/>
  <c r="AZ359" i="3"/>
  <c r="BA359" i="3" s="1"/>
  <c r="AW359" i="3"/>
  <c r="AX359" i="3" s="1"/>
  <c r="AT359" i="3"/>
  <c r="AU359" i="3" s="1"/>
  <c r="AQ359" i="3"/>
  <c r="AR359" i="3" s="1"/>
  <c r="AN359" i="3"/>
  <c r="AO359" i="3" s="1"/>
  <c r="AK359" i="3"/>
  <c r="AL359" i="3" s="1"/>
  <c r="AH359" i="3"/>
  <c r="AI359" i="3" s="1"/>
  <c r="AE359" i="3"/>
  <c r="AF359" i="3" s="1"/>
  <c r="AB359" i="3"/>
  <c r="AC359" i="3" s="1"/>
  <c r="Y359" i="3"/>
  <c r="Z359" i="3" s="1"/>
  <c r="V359" i="3"/>
  <c r="W359" i="3" s="1"/>
  <c r="R359" i="3"/>
  <c r="P359" i="3"/>
  <c r="BC358" i="3"/>
  <c r="BD358" i="3" s="1"/>
  <c r="AZ358" i="3"/>
  <c r="BA358" i="3" s="1"/>
  <c r="AW358" i="3"/>
  <c r="AX358" i="3" s="1"/>
  <c r="AT358" i="3"/>
  <c r="AU358" i="3" s="1"/>
  <c r="AQ358" i="3"/>
  <c r="AR358" i="3" s="1"/>
  <c r="AN358" i="3"/>
  <c r="AO358" i="3" s="1"/>
  <c r="AK358" i="3"/>
  <c r="AL358" i="3" s="1"/>
  <c r="AH358" i="3"/>
  <c r="AI358" i="3" s="1"/>
  <c r="AE358" i="3"/>
  <c r="AF358" i="3" s="1"/>
  <c r="AB358" i="3"/>
  <c r="AC358" i="3" s="1"/>
  <c r="Y358" i="3"/>
  <c r="Z358" i="3" s="1"/>
  <c r="V358" i="3"/>
  <c r="W358" i="3" s="1"/>
  <c r="R358" i="3"/>
  <c r="P358" i="3"/>
  <c r="BC357" i="3"/>
  <c r="BD357" i="3" s="1"/>
  <c r="AZ357" i="3"/>
  <c r="BA357" i="3" s="1"/>
  <c r="AW357" i="3"/>
  <c r="AX357" i="3" s="1"/>
  <c r="AT357" i="3"/>
  <c r="AU357" i="3" s="1"/>
  <c r="AQ357" i="3"/>
  <c r="AR357" i="3" s="1"/>
  <c r="AN357" i="3"/>
  <c r="AO357" i="3" s="1"/>
  <c r="AK357" i="3"/>
  <c r="AL357" i="3" s="1"/>
  <c r="AH357" i="3"/>
  <c r="AI357" i="3" s="1"/>
  <c r="AE357" i="3"/>
  <c r="AF357" i="3" s="1"/>
  <c r="AB357" i="3"/>
  <c r="AC357" i="3" s="1"/>
  <c r="Y357" i="3"/>
  <c r="Z357" i="3" s="1"/>
  <c r="V357" i="3"/>
  <c r="W357" i="3" s="1"/>
  <c r="R357" i="3"/>
  <c r="P357" i="3"/>
  <c r="BC356" i="3"/>
  <c r="BD356" i="3" s="1"/>
  <c r="AZ356" i="3"/>
  <c r="BA356" i="3" s="1"/>
  <c r="AW356" i="3"/>
  <c r="AX356" i="3" s="1"/>
  <c r="AT356" i="3"/>
  <c r="AU356" i="3" s="1"/>
  <c r="AQ356" i="3"/>
  <c r="AR356" i="3" s="1"/>
  <c r="AN356" i="3"/>
  <c r="AO356" i="3" s="1"/>
  <c r="AK356" i="3"/>
  <c r="AL356" i="3" s="1"/>
  <c r="AH356" i="3"/>
  <c r="AI356" i="3" s="1"/>
  <c r="AE356" i="3"/>
  <c r="AF356" i="3" s="1"/>
  <c r="AB356" i="3"/>
  <c r="AC356" i="3" s="1"/>
  <c r="Y356" i="3"/>
  <c r="Z356" i="3" s="1"/>
  <c r="V356" i="3"/>
  <c r="W356" i="3" s="1"/>
  <c r="R356" i="3"/>
  <c r="P356" i="3"/>
  <c r="BC355" i="3"/>
  <c r="BD355" i="3" s="1"/>
  <c r="AZ355" i="3"/>
  <c r="BA355" i="3" s="1"/>
  <c r="AW355" i="3"/>
  <c r="AX355" i="3" s="1"/>
  <c r="AT355" i="3"/>
  <c r="AU355" i="3" s="1"/>
  <c r="AQ355" i="3"/>
  <c r="AR355" i="3" s="1"/>
  <c r="AN355" i="3"/>
  <c r="AO355" i="3" s="1"/>
  <c r="AK355" i="3"/>
  <c r="AL355" i="3" s="1"/>
  <c r="AH355" i="3"/>
  <c r="AI355" i="3" s="1"/>
  <c r="AE355" i="3"/>
  <c r="AF355" i="3" s="1"/>
  <c r="AB355" i="3"/>
  <c r="AC355" i="3" s="1"/>
  <c r="Y355" i="3"/>
  <c r="Z355" i="3" s="1"/>
  <c r="V355" i="3"/>
  <c r="R355" i="3"/>
  <c r="P355" i="3"/>
  <c r="BC354" i="3"/>
  <c r="BD354" i="3" s="1"/>
  <c r="AZ354" i="3"/>
  <c r="BA354" i="3" s="1"/>
  <c r="AW354" i="3"/>
  <c r="AX354" i="3" s="1"/>
  <c r="AT354" i="3"/>
  <c r="AU354" i="3" s="1"/>
  <c r="AQ354" i="3"/>
  <c r="AR354" i="3" s="1"/>
  <c r="AN354" i="3"/>
  <c r="AO354" i="3" s="1"/>
  <c r="AK354" i="3"/>
  <c r="AL354" i="3" s="1"/>
  <c r="AH354" i="3"/>
  <c r="AI354" i="3" s="1"/>
  <c r="AE354" i="3"/>
  <c r="AF354" i="3" s="1"/>
  <c r="AB354" i="3"/>
  <c r="AC354" i="3" s="1"/>
  <c r="Y354" i="3"/>
  <c r="Z354" i="3" s="1"/>
  <c r="V354" i="3"/>
  <c r="W354" i="3" s="1"/>
  <c r="R354" i="3"/>
  <c r="P354" i="3"/>
  <c r="BC353" i="3"/>
  <c r="BD353" i="3" s="1"/>
  <c r="AZ353" i="3"/>
  <c r="BA353" i="3" s="1"/>
  <c r="AW353" i="3"/>
  <c r="AX353" i="3" s="1"/>
  <c r="AT353" i="3"/>
  <c r="AU353" i="3" s="1"/>
  <c r="AQ353" i="3"/>
  <c r="AR353" i="3" s="1"/>
  <c r="AN353" i="3"/>
  <c r="AO353" i="3" s="1"/>
  <c r="AK353" i="3"/>
  <c r="AL353" i="3" s="1"/>
  <c r="AH353" i="3"/>
  <c r="AI353" i="3" s="1"/>
  <c r="AE353" i="3"/>
  <c r="AF353" i="3" s="1"/>
  <c r="AB353" i="3"/>
  <c r="AC353" i="3" s="1"/>
  <c r="Y353" i="3"/>
  <c r="Z353" i="3" s="1"/>
  <c r="V353" i="3"/>
  <c r="W353" i="3" s="1"/>
  <c r="R353" i="3"/>
  <c r="P353" i="3"/>
  <c r="BC352" i="3"/>
  <c r="BD352" i="3" s="1"/>
  <c r="AZ352" i="3"/>
  <c r="BA352" i="3" s="1"/>
  <c r="AW352" i="3"/>
  <c r="AX352" i="3" s="1"/>
  <c r="AT352" i="3"/>
  <c r="AU352" i="3" s="1"/>
  <c r="AQ352" i="3"/>
  <c r="AR352" i="3" s="1"/>
  <c r="AN352" i="3"/>
  <c r="AO352" i="3" s="1"/>
  <c r="AK352" i="3"/>
  <c r="AL352" i="3" s="1"/>
  <c r="AH352" i="3"/>
  <c r="AI352" i="3" s="1"/>
  <c r="AE352" i="3"/>
  <c r="AF352" i="3" s="1"/>
  <c r="AB352" i="3"/>
  <c r="AC352" i="3" s="1"/>
  <c r="Y352" i="3"/>
  <c r="Z352" i="3" s="1"/>
  <c r="V352" i="3"/>
  <c r="W352" i="3" s="1"/>
  <c r="R352" i="3"/>
  <c r="P352" i="3"/>
  <c r="BC351" i="3"/>
  <c r="BD351" i="3" s="1"/>
  <c r="AZ351" i="3"/>
  <c r="BA351" i="3" s="1"/>
  <c r="AW351" i="3"/>
  <c r="AX351" i="3" s="1"/>
  <c r="AT351" i="3"/>
  <c r="AU351" i="3" s="1"/>
  <c r="AQ351" i="3"/>
  <c r="AR351" i="3" s="1"/>
  <c r="AN351" i="3"/>
  <c r="AO351" i="3" s="1"/>
  <c r="AK351" i="3"/>
  <c r="AL351" i="3" s="1"/>
  <c r="AH351" i="3"/>
  <c r="AI351" i="3" s="1"/>
  <c r="AE351" i="3"/>
  <c r="AF351" i="3" s="1"/>
  <c r="AB351" i="3"/>
  <c r="AC351" i="3" s="1"/>
  <c r="Y351" i="3"/>
  <c r="Z351" i="3" s="1"/>
  <c r="V351" i="3"/>
  <c r="W351" i="3" s="1"/>
  <c r="R351" i="3"/>
  <c r="P351" i="3"/>
  <c r="BC350" i="3"/>
  <c r="BD350" i="3" s="1"/>
  <c r="AZ350" i="3"/>
  <c r="BA350" i="3" s="1"/>
  <c r="AW350" i="3"/>
  <c r="AX350" i="3" s="1"/>
  <c r="AT350" i="3"/>
  <c r="AU350" i="3" s="1"/>
  <c r="AQ350" i="3"/>
  <c r="AR350" i="3" s="1"/>
  <c r="AN350" i="3"/>
  <c r="AO350" i="3" s="1"/>
  <c r="AK350" i="3"/>
  <c r="AL350" i="3" s="1"/>
  <c r="AH350" i="3"/>
  <c r="AI350" i="3" s="1"/>
  <c r="AE350" i="3"/>
  <c r="AF350" i="3" s="1"/>
  <c r="AB350" i="3"/>
  <c r="AC350" i="3" s="1"/>
  <c r="Y350" i="3"/>
  <c r="Z350" i="3" s="1"/>
  <c r="V350" i="3"/>
  <c r="W350" i="3" s="1"/>
  <c r="R350" i="3"/>
  <c r="P350" i="3"/>
  <c r="BC349" i="3"/>
  <c r="BD349" i="3" s="1"/>
  <c r="AZ349" i="3"/>
  <c r="BA349" i="3" s="1"/>
  <c r="AW349" i="3"/>
  <c r="AX349" i="3" s="1"/>
  <c r="AT349" i="3"/>
  <c r="AU349" i="3" s="1"/>
  <c r="AQ349" i="3"/>
  <c r="AR349" i="3" s="1"/>
  <c r="AN349" i="3"/>
  <c r="AO349" i="3" s="1"/>
  <c r="AK349" i="3"/>
  <c r="AL349" i="3" s="1"/>
  <c r="AH349" i="3"/>
  <c r="AI349" i="3" s="1"/>
  <c r="AE349" i="3"/>
  <c r="AF349" i="3" s="1"/>
  <c r="AB349" i="3"/>
  <c r="AC349" i="3" s="1"/>
  <c r="Y349" i="3"/>
  <c r="Z349" i="3" s="1"/>
  <c r="V349" i="3"/>
  <c r="W349" i="3" s="1"/>
  <c r="R349" i="3"/>
  <c r="P349" i="3"/>
  <c r="BC348" i="3"/>
  <c r="BD348" i="3" s="1"/>
  <c r="AZ348" i="3"/>
  <c r="BA348" i="3" s="1"/>
  <c r="AW348" i="3"/>
  <c r="AX348" i="3" s="1"/>
  <c r="AT348" i="3"/>
  <c r="AU348" i="3" s="1"/>
  <c r="AQ348" i="3"/>
  <c r="AR348" i="3" s="1"/>
  <c r="AN348" i="3"/>
  <c r="AO348" i="3" s="1"/>
  <c r="AK348" i="3"/>
  <c r="AL348" i="3" s="1"/>
  <c r="AH348" i="3"/>
  <c r="AI348" i="3" s="1"/>
  <c r="AE348" i="3"/>
  <c r="AF348" i="3" s="1"/>
  <c r="AB348" i="3"/>
  <c r="AC348" i="3" s="1"/>
  <c r="Y348" i="3"/>
  <c r="Z348" i="3" s="1"/>
  <c r="V348" i="3"/>
  <c r="W348" i="3" s="1"/>
  <c r="R348" i="3"/>
  <c r="P348" i="3"/>
  <c r="BC347" i="3"/>
  <c r="BD347" i="3" s="1"/>
  <c r="AZ347" i="3"/>
  <c r="BA347" i="3" s="1"/>
  <c r="AW347" i="3"/>
  <c r="AX347" i="3" s="1"/>
  <c r="AT347" i="3"/>
  <c r="AU347" i="3" s="1"/>
  <c r="AQ347" i="3"/>
  <c r="AR347" i="3" s="1"/>
  <c r="AN347" i="3"/>
  <c r="AO347" i="3" s="1"/>
  <c r="AK347" i="3"/>
  <c r="AL347" i="3" s="1"/>
  <c r="AH347" i="3"/>
  <c r="AI347" i="3" s="1"/>
  <c r="AE347" i="3"/>
  <c r="AF347" i="3" s="1"/>
  <c r="AB347" i="3"/>
  <c r="AC347" i="3" s="1"/>
  <c r="Y347" i="3"/>
  <c r="Z347" i="3" s="1"/>
  <c r="V347" i="3"/>
  <c r="R347" i="3"/>
  <c r="P347" i="3"/>
  <c r="BC346" i="3"/>
  <c r="BD346" i="3" s="1"/>
  <c r="AZ346" i="3"/>
  <c r="BA346" i="3" s="1"/>
  <c r="AW346" i="3"/>
  <c r="AX346" i="3" s="1"/>
  <c r="AT346" i="3"/>
  <c r="AU346" i="3" s="1"/>
  <c r="AQ346" i="3"/>
  <c r="AR346" i="3" s="1"/>
  <c r="AN346" i="3"/>
  <c r="AO346" i="3" s="1"/>
  <c r="AK346" i="3"/>
  <c r="AL346" i="3" s="1"/>
  <c r="AH346" i="3"/>
  <c r="AI346" i="3" s="1"/>
  <c r="AE346" i="3"/>
  <c r="AF346" i="3" s="1"/>
  <c r="AB346" i="3"/>
  <c r="AC346" i="3" s="1"/>
  <c r="Y346" i="3"/>
  <c r="Z346" i="3" s="1"/>
  <c r="V346" i="3"/>
  <c r="W346" i="3" s="1"/>
  <c r="R346" i="3"/>
  <c r="P346" i="3"/>
  <c r="BC345" i="3"/>
  <c r="BD345" i="3" s="1"/>
  <c r="AZ345" i="3"/>
  <c r="BA345" i="3" s="1"/>
  <c r="AW345" i="3"/>
  <c r="AX345" i="3" s="1"/>
  <c r="AT345" i="3"/>
  <c r="AU345" i="3" s="1"/>
  <c r="AQ345" i="3"/>
  <c r="AR345" i="3" s="1"/>
  <c r="AN345" i="3"/>
  <c r="AO345" i="3" s="1"/>
  <c r="AK345" i="3"/>
  <c r="AL345" i="3" s="1"/>
  <c r="AH345" i="3"/>
  <c r="AI345" i="3" s="1"/>
  <c r="AE345" i="3"/>
  <c r="AF345" i="3" s="1"/>
  <c r="AB345" i="3"/>
  <c r="AC345" i="3" s="1"/>
  <c r="Y345" i="3"/>
  <c r="Z345" i="3" s="1"/>
  <c r="V345" i="3"/>
  <c r="W345" i="3" s="1"/>
  <c r="R345" i="3"/>
  <c r="P345" i="3"/>
  <c r="BC344" i="3"/>
  <c r="BD344" i="3" s="1"/>
  <c r="AZ344" i="3"/>
  <c r="BA344" i="3" s="1"/>
  <c r="AW344" i="3"/>
  <c r="AX344" i="3" s="1"/>
  <c r="AT344" i="3"/>
  <c r="AU344" i="3" s="1"/>
  <c r="AQ344" i="3"/>
  <c r="AR344" i="3" s="1"/>
  <c r="AN344" i="3"/>
  <c r="AO344" i="3" s="1"/>
  <c r="AK344" i="3"/>
  <c r="AL344" i="3" s="1"/>
  <c r="AH344" i="3"/>
  <c r="AI344" i="3" s="1"/>
  <c r="AE344" i="3"/>
  <c r="AF344" i="3" s="1"/>
  <c r="AB344" i="3"/>
  <c r="AC344" i="3" s="1"/>
  <c r="Y344" i="3"/>
  <c r="Z344" i="3" s="1"/>
  <c r="V344" i="3"/>
  <c r="W344" i="3" s="1"/>
  <c r="R344" i="3"/>
  <c r="P344" i="3"/>
  <c r="BC343" i="3"/>
  <c r="BD343" i="3" s="1"/>
  <c r="AZ343" i="3"/>
  <c r="BA343" i="3" s="1"/>
  <c r="AW343" i="3"/>
  <c r="AX343" i="3" s="1"/>
  <c r="AT343" i="3"/>
  <c r="AU343" i="3" s="1"/>
  <c r="AQ343" i="3"/>
  <c r="AR343" i="3" s="1"/>
  <c r="AN343" i="3"/>
  <c r="AO343" i="3" s="1"/>
  <c r="AK343" i="3"/>
  <c r="AL343" i="3" s="1"/>
  <c r="AH343" i="3"/>
  <c r="AI343" i="3" s="1"/>
  <c r="AE343" i="3"/>
  <c r="AF343" i="3" s="1"/>
  <c r="AB343" i="3"/>
  <c r="AC343" i="3" s="1"/>
  <c r="Y343" i="3"/>
  <c r="Z343" i="3" s="1"/>
  <c r="V343" i="3"/>
  <c r="R343" i="3"/>
  <c r="P343" i="3"/>
  <c r="BC342" i="3"/>
  <c r="BD342" i="3" s="1"/>
  <c r="AZ342" i="3"/>
  <c r="BA342" i="3" s="1"/>
  <c r="AW342" i="3"/>
  <c r="AX342" i="3" s="1"/>
  <c r="AT342" i="3"/>
  <c r="AU342" i="3" s="1"/>
  <c r="AQ342" i="3"/>
  <c r="AR342" i="3" s="1"/>
  <c r="AN342" i="3"/>
  <c r="AO342" i="3" s="1"/>
  <c r="AK342" i="3"/>
  <c r="AL342" i="3" s="1"/>
  <c r="AH342" i="3"/>
  <c r="AI342" i="3" s="1"/>
  <c r="AE342" i="3"/>
  <c r="AF342" i="3" s="1"/>
  <c r="AB342" i="3"/>
  <c r="AC342" i="3" s="1"/>
  <c r="Y342" i="3"/>
  <c r="Z342" i="3" s="1"/>
  <c r="V342" i="3"/>
  <c r="W342" i="3" s="1"/>
  <c r="R342" i="3"/>
  <c r="P342" i="3"/>
  <c r="BC341" i="3"/>
  <c r="BD341" i="3" s="1"/>
  <c r="AZ341" i="3"/>
  <c r="BA341" i="3" s="1"/>
  <c r="AW341" i="3"/>
  <c r="AX341" i="3" s="1"/>
  <c r="AT341" i="3"/>
  <c r="AU341" i="3" s="1"/>
  <c r="AQ341" i="3"/>
  <c r="AR341" i="3" s="1"/>
  <c r="AN341" i="3"/>
  <c r="AO341" i="3" s="1"/>
  <c r="AK341" i="3"/>
  <c r="AL341" i="3" s="1"/>
  <c r="AH341" i="3"/>
  <c r="AI341" i="3" s="1"/>
  <c r="AE341" i="3"/>
  <c r="AF341" i="3" s="1"/>
  <c r="AB341" i="3"/>
  <c r="AC341" i="3" s="1"/>
  <c r="Y341" i="3"/>
  <c r="Z341" i="3" s="1"/>
  <c r="V341" i="3"/>
  <c r="W341" i="3" s="1"/>
  <c r="R341" i="3"/>
  <c r="P341" i="3"/>
  <c r="BC340" i="3"/>
  <c r="BD340" i="3" s="1"/>
  <c r="AZ340" i="3"/>
  <c r="BA340" i="3" s="1"/>
  <c r="AW340" i="3"/>
  <c r="AX340" i="3" s="1"/>
  <c r="AT340" i="3"/>
  <c r="AU340" i="3" s="1"/>
  <c r="AQ340" i="3"/>
  <c r="AR340" i="3" s="1"/>
  <c r="AN340" i="3"/>
  <c r="AO340" i="3" s="1"/>
  <c r="AK340" i="3"/>
  <c r="AL340" i="3" s="1"/>
  <c r="AH340" i="3"/>
  <c r="AI340" i="3" s="1"/>
  <c r="AE340" i="3"/>
  <c r="AF340" i="3" s="1"/>
  <c r="AB340" i="3"/>
  <c r="AC340" i="3" s="1"/>
  <c r="Y340" i="3"/>
  <c r="Z340" i="3" s="1"/>
  <c r="V340" i="3"/>
  <c r="W340" i="3" s="1"/>
  <c r="R340" i="3"/>
  <c r="P340" i="3"/>
  <c r="BC339" i="3"/>
  <c r="BD339" i="3" s="1"/>
  <c r="AZ339" i="3"/>
  <c r="BA339" i="3" s="1"/>
  <c r="AW339" i="3"/>
  <c r="AX339" i="3" s="1"/>
  <c r="AT339" i="3"/>
  <c r="AU339" i="3" s="1"/>
  <c r="AQ339" i="3"/>
  <c r="AR339" i="3" s="1"/>
  <c r="AN339" i="3"/>
  <c r="AO339" i="3" s="1"/>
  <c r="AK339" i="3"/>
  <c r="AL339" i="3" s="1"/>
  <c r="AH339" i="3"/>
  <c r="AI339" i="3" s="1"/>
  <c r="AE339" i="3"/>
  <c r="AF339" i="3" s="1"/>
  <c r="AB339" i="3"/>
  <c r="AC339" i="3" s="1"/>
  <c r="Y339" i="3"/>
  <c r="Z339" i="3" s="1"/>
  <c r="V339" i="3"/>
  <c r="W339" i="3" s="1"/>
  <c r="R339" i="3"/>
  <c r="P339" i="3"/>
  <c r="BC338" i="3"/>
  <c r="BD338" i="3" s="1"/>
  <c r="AZ338" i="3"/>
  <c r="BA338" i="3" s="1"/>
  <c r="AW338" i="3"/>
  <c r="AX338" i="3" s="1"/>
  <c r="AT338" i="3"/>
  <c r="AU338" i="3" s="1"/>
  <c r="AQ338" i="3"/>
  <c r="AR338" i="3" s="1"/>
  <c r="AN338" i="3"/>
  <c r="AO338" i="3" s="1"/>
  <c r="AK338" i="3"/>
  <c r="AL338" i="3" s="1"/>
  <c r="AH338" i="3"/>
  <c r="AI338" i="3" s="1"/>
  <c r="AE338" i="3"/>
  <c r="AF338" i="3" s="1"/>
  <c r="AB338" i="3"/>
  <c r="AC338" i="3" s="1"/>
  <c r="Y338" i="3"/>
  <c r="Z338" i="3" s="1"/>
  <c r="V338" i="3"/>
  <c r="W338" i="3" s="1"/>
  <c r="R338" i="3"/>
  <c r="P338" i="3"/>
  <c r="BC337" i="3"/>
  <c r="BD337" i="3" s="1"/>
  <c r="AZ337" i="3"/>
  <c r="BA337" i="3" s="1"/>
  <c r="AW337" i="3"/>
  <c r="AX337" i="3" s="1"/>
  <c r="AT337" i="3"/>
  <c r="AU337" i="3" s="1"/>
  <c r="AQ337" i="3"/>
  <c r="AR337" i="3" s="1"/>
  <c r="AN337" i="3"/>
  <c r="AO337" i="3" s="1"/>
  <c r="AK337" i="3"/>
  <c r="AL337" i="3" s="1"/>
  <c r="AH337" i="3"/>
  <c r="AI337" i="3" s="1"/>
  <c r="AE337" i="3"/>
  <c r="AF337" i="3" s="1"/>
  <c r="AB337" i="3"/>
  <c r="AC337" i="3" s="1"/>
  <c r="Y337" i="3"/>
  <c r="Z337" i="3" s="1"/>
  <c r="V337" i="3"/>
  <c r="W337" i="3" s="1"/>
  <c r="R337" i="3"/>
  <c r="P337" i="3"/>
  <c r="BC336" i="3"/>
  <c r="BD336" i="3" s="1"/>
  <c r="AZ336" i="3"/>
  <c r="BA336" i="3" s="1"/>
  <c r="AW336" i="3"/>
  <c r="AX336" i="3" s="1"/>
  <c r="AT336" i="3"/>
  <c r="AU336" i="3" s="1"/>
  <c r="AQ336" i="3"/>
  <c r="AR336" i="3" s="1"/>
  <c r="AN336" i="3"/>
  <c r="AO336" i="3" s="1"/>
  <c r="AK336" i="3"/>
  <c r="AL336" i="3" s="1"/>
  <c r="AH336" i="3"/>
  <c r="AI336" i="3" s="1"/>
  <c r="AE336" i="3"/>
  <c r="AF336" i="3" s="1"/>
  <c r="AB336" i="3"/>
  <c r="AC336" i="3" s="1"/>
  <c r="Y336" i="3"/>
  <c r="Z336" i="3" s="1"/>
  <c r="V336" i="3"/>
  <c r="W336" i="3" s="1"/>
  <c r="R336" i="3"/>
  <c r="P336" i="3"/>
  <c r="BC335" i="3"/>
  <c r="BD335" i="3" s="1"/>
  <c r="AZ335" i="3"/>
  <c r="BA335" i="3" s="1"/>
  <c r="AW335" i="3"/>
  <c r="AX335" i="3" s="1"/>
  <c r="AT335" i="3"/>
  <c r="AU335" i="3" s="1"/>
  <c r="AQ335" i="3"/>
  <c r="AR335" i="3" s="1"/>
  <c r="AN335" i="3"/>
  <c r="AO335" i="3" s="1"/>
  <c r="AK335" i="3"/>
  <c r="AL335" i="3" s="1"/>
  <c r="AH335" i="3"/>
  <c r="AI335" i="3" s="1"/>
  <c r="AE335" i="3"/>
  <c r="AF335" i="3" s="1"/>
  <c r="AB335" i="3"/>
  <c r="AC335" i="3" s="1"/>
  <c r="Y335" i="3"/>
  <c r="Z335" i="3" s="1"/>
  <c r="V335" i="3"/>
  <c r="R335" i="3"/>
  <c r="P335" i="3"/>
  <c r="BC334" i="3"/>
  <c r="BD334" i="3" s="1"/>
  <c r="AZ334" i="3"/>
  <c r="BA334" i="3" s="1"/>
  <c r="AW334" i="3"/>
  <c r="AX334" i="3" s="1"/>
  <c r="AT334" i="3"/>
  <c r="AU334" i="3" s="1"/>
  <c r="AQ334" i="3"/>
  <c r="AR334" i="3" s="1"/>
  <c r="AN334" i="3"/>
  <c r="AO334" i="3" s="1"/>
  <c r="AK334" i="3"/>
  <c r="AL334" i="3" s="1"/>
  <c r="AH334" i="3"/>
  <c r="AI334" i="3" s="1"/>
  <c r="AE334" i="3"/>
  <c r="AF334" i="3" s="1"/>
  <c r="AB334" i="3"/>
  <c r="AC334" i="3" s="1"/>
  <c r="Y334" i="3"/>
  <c r="Z334" i="3" s="1"/>
  <c r="V334" i="3"/>
  <c r="W334" i="3" s="1"/>
  <c r="R334" i="3"/>
  <c r="P334" i="3"/>
  <c r="BC333" i="3"/>
  <c r="BD333" i="3" s="1"/>
  <c r="AZ333" i="3"/>
  <c r="BA333" i="3" s="1"/>
  <c r="AW333" i="3"/>
  <c r="AX333" i="3" s="1"/>
  <c r="AT333" i="3"/>
  <c r="AU333" i="3" s="1"/>
  <c r="AQ333" i="3"/>
  <c r="AR333" i="3" s="1"/>
  <c r="AN333" i="3"/>
  <c r="AO333" i="3" s="1"/>
  <c r="AK333" i="3"/>
  <c r="AL333" i="3" s="1"/>
  <c r="AH333" i="3"/>
  <c r="AI333" i="3" s="1"/>
  <c r="AE333" i="3"/>
  <c r="AF333" i="3" s="1"/>
  <c r="AB333" i="3"/>
  <c r="AC333" i="3" s="1"/>
  <c r="Y333" i="3"/>
  <c r="Z333" i="3" s="1"/>
  <c r="V333" i="3"/>
  <c r="W333" i="3" s="1"/>
  <c r="R333" i="3"/>
  <c r="P333" i="3"/>
  <c r="BC332" i="3"/>
  <c r="BD332" i="3" s="1"/>
  <c r="AZ332" i="3"/>
  <c r="BA332" i="3" s="1"/>
  <c r="AW332" i="3"/>
  <c r="AX332" i="3" s="1"/>
  <c r="AT332" i="3"/>
  <c r="AU332" i="3" s="1"/>
  <c r="AQ332" i="3"/>
  <c r="AR332" i="3" s="1"/>
  <c r="AN332" i="3"/>
  <c r="AO332" i="3" s="1"/>
  <c r="AK332" i="3"/>
  <c r="AL332" i="3" s="1"/>
  <c r="AH332" i="3"/>
  <c r="AI332" i="3" s="1"/>
  <c r="AE332" i="3"/>
  <c r="AF332" i="3" s="1"/>
  <c r="AB332" i="3"/>
  <c r="AC332" i="3" s="1"/>
  <c r="Y332" i="3"/>
  <c r="Z332" i="3" s="1"/>
  <c r="V332" i="3"/>
  <c r="W332" i="3" s="1"/>
  <c r="R332" i="3"/>
  <c r="P332" i="3"/>
  <c r="BC331" i="3"/>
  <c r="BD331" i="3" s="1"/>
  <c r="AZ331" i="3"/>
  <c r="BA331" i="3" s="1"/>
  <c r="AW331" i="3"/>
  <c r="AX331" i="3" s="1"/>
  <c r="AT331" i="3"/>
  <c r="AU331" i="3" s="1"/>
  <c r="AQ331" i="3"/>
  <c r="AR331" i="3" s="1"/>
  <c r="AN331" i="3"/>
  <c r="AO331" i="3" s="1"/>
  <c r="AK331" i="3"/>
  <c r="AL331" i="3" s="1"/>
  <c r="AH331" i="3"/>
  <c r="AI331" i="3" s="1"/>
  <c r="AE331" i="3"/>
  <c r="AF331" i="3" s="1"/>
  <c r="AB331" i="3"/>
  <c r="AC331" i="3" s="1"/>
  <c r="Y331" i="3"/>
  <c r="Z331" i="3" s="1"/>
  <c r="V331" i="3"/>
  <c r="W331" i="3" s="1"/>
  <c r="R331" i="3"/>
  <c r="P331" i="3"/>
  <c r="BC330" i="3"/>
  <c r="BD330" i="3" s="1"/>
  <c r="AZ330" i="3"/>
  <c r="BA330" i="3" s="1"/>
  <c r="AW330" i="3"/>
  <c r="AX330" i="3" s="1"/>
  <c r="AT330" i="3"/>
  <c r="AU330" i="3" s="1"/>
  <c r="AQ330" i="3"/>
  <c r="AR330" i="3" s="1"/>
  <c r="AN330" i="3"/>
  <c r="AO330" i="3" s="1"/>
  <c r="AK330" i="3"/>
  <c r="AL330" i="3" s="1"/>
  <c r="AH330" i="3"/>
  <c r="AI330" i="3" s="1"/>
  <c r="AE330" i="3"/>
  <c r="AF330" i="3" s="1"/>
  <c r="AB330" i="3"/>
  <c r="AC330" i="3" s="1"/>
  <c r="Y330" i="3"/>
  <c r="Z330" i="3" s="1"/>
  <c r="V330" i="3"/>
  <c r="W330" i="3" s="1"/>
  <c r="R330" i="3"/>
  <c r="P330" i="3"/>
  <c r="BC329" i="3"/>
  <c r="BD329" i="3" s="1"/>
  <c r="AZ329" i="3"/>
  <c r="BA329" i="3" s="1"/>
  <c r="AW329" i="3"/>
  <c r="AX329" i="3" s="1"/>
  <c r="AT329" i="3"/>
  <c r="AU329" i="3" s="1"/>
  <c r="AQ329" i="3"/>
  <c r="AR329" i="3" s="1"/>
  <c r="AN329" i="3"/>
  <c r="AO329" i="3" s="1"/>
  <c r="AK329" i="3"/>
  <c r="AL329" i="3" s="1"/>
  <c r="AH329" i="3"/>
  <c r="AI329" i="3" s="1"/>
  <c r="AE329" i="3"/>
  <c r="AF329" i="3" s="1"/>
  <c r="AB329" i="3"/>
  <c r="AC329" i="3" s="1"/>
  <c r="Y329" i="3"/>
  <c r="Z329" i="3" s="1"/>
  <c r="V329" i="3"/>
  <c r="W329" i="3" s="1"/>
  <c r="R329" i="3"/>
  <c r="P329" i="3"/>
  <c r="BC328" i="3"/>
  <c r="BD328" i="3" s="1"/>
  <c r="AZ328" i="3"/>
  <c r="BA328" i="3" s="1"/>
  <c r="AW328" i="3"/>
  <c r="AX328" i="3" s="1"/>
  <c r="AT328" i="3"/>
  <c r="AU328" i="3" s="1"/>
  <c r="AQ328" i="3"/>
  <c r="AR328" i="3" s="1"/>
  <c r="AN328" i="3"/>
  <c r="AO328" i="3" s="1"/>
  <c r="AK328" i="3"/>
  <c r="AL328" i="3" s="1"/>
  <c r="AH328" i="3"/>
  <c r="AI328" i="3" s="1"/>
  <c r="AE328" i="3"/>
  <c r="AF328" i="3" s="1"/>
  <c r="AB328" i="3"/>
  <c r="AC328" i="3" s="1"/>
  <c r="Y328" i="3"/>
  <c r="Z328" i="3" s="1"/>
  <c r="V328" i="3"/>
  <c r="W328" i="3" s="1"/>
  <c r="R328" i="3"/>
  <c r="P328" i="3"/>
  <c r="BC327" i="3"/>
  <c r="BD327" i="3" s="1"/>
  <c r="AZ327" i="3"/>
  <c r="BA327" i="3" s="1"/>
  <c r="AW327" i="3"/>
  <c r="AX327" i="3" s="1"/>
  <c r="AT327" i="3"/>
  <c r="AU327" i="3" s="1"/>
  <c r="AQ327" i="3"/>
  <c r="AR327" i="3" s="1"/>
  <c r="AN327" i="3"/>
  <c r="AO327" i="3" s="1"/>
  <c r="AK327" i="3"/>
  <c r="AL327" i="3" s="1"/>
  <c r="AH327" i="3"/>
  <c r="AI327" i="3" s="1"/>
  <c r="AE327" i="3"/>
  <c r="AF327" i="3" s="1"/>
  <c r="AB327" i="3"/>
  <c r="AC327" i="3" s="1"/>
  <c r="Y327" i="3"/>
  <c r="Z327" i="3" s="1"/>
  <c r="V327" i="3"/>
  <c r="W327" i="3" s="1"/>
  <c r="R327" i="3"/>
  <c r="P327" i="3"/>
  <c r="BC326" i="3"/>
  <c r="BD326" i="3" s="1"/>
  <c r="AZ326" i="3"/>
  <c r="BA326" i="3" s="1"/>
  <c r="AW326" i="3"/>
  <c r="AX326" i="3" s="1"/>
  <c r="AT326" i="3"/>
  <c r="AU326" i="3" s="1"/>
  <c r="AQ326" i="3"/>
  <c r="AR326" i="3" s="1"/>
  <c r="AN326" i="3"/>
  <c r="AO326" i="3" s="1"/>
  <c r="AK326" i="3"/>
  <c r="AL326" i="3" s="1"/>
  <c r="AH326" i="3"/>
  <c r="AI326" i="3" s="1"/>
  <c r="AE326" i="3"/>
  <c r="AF326" i="3" s="1"/>
  <c r="AB326" i="3"/>
  <c r="AC326" i="3" s="1"/>
  <c r="Y326" i="3"/>
  <c r="Z326" i="3" s="1"/>
  <c r="V326" i="3"/>
  <c r="W326" i="3" s="1"/>
  <c r="R326" i="3"/>
  <c r="P326" i="3"/>
  <c r="BC325" i="3"/>
  <c r="BD325" i="3" s="1"/>
  <c r="AZ325" i="3"/>
  <c r="BA325" i="3" s="1"/>
  <c r="AW325" i="3"/>
  <c r="AX325" i="3" s="1"/>
  <c r="AT325" i="3"/>
  <c r="AU325" i="3" s="1"/>
  <c r="AQ325" i="3"/>
  <c r="AR325" i="3" s="1"/>
  <c r="AN325" i="3"/>
  <c r="AO325" i="3" s="1"/>
  <c r="AK325" i="3"/>
  <c r="AL325" i="3" s="1"/>
  <c r="AH325" i="3"/>
  <c r="AI325" i="3" s="1"/>
  <c r="AE325" i="3"/>
  <c r="AF325" i="3" s="1"/>
  <c r="AB325" i="3"/>
  <c r="AC325" i="3" s="1"/>
  <c r="Y325" i="3"/>
  <c r="Z325" i="3" s="1"/>
  <c r="V325" i="3"/>
  <c r="W325" i="3" s="1"/>
  <c r="R325" i="3"/>
  <c r="P325" i="3"/>
  <c r="BC324" i="3"/>
  <c r="BD324" i="3" s="1"/>
  <c r="AZ324" i="3"/>
  <c r="BA324" i="3" s="1"/>
  <c r="AW324" i="3"/>
  <c r="AX324" i="3" s="1"/>
  <c r="AT324" i="3"/>
  <c r="AU324" i="3" s="1"/>
  <c r="AQ324" i="3"/>
  <c r="AR324" i="3" s="1"/>
  <c r="AN324" i="3"/>
  <c r="AO324" i="3" s="1"/>
  <c r="AK324" i="3"/>
  <c r="AL324" i="3" s="1"/>
  <c r="AH324" i="3"/>
  <c r="AI324" i="3" s="1"/>
  <c r="AE324" i="3"/>
  <c r="AF324" i="3" s="1"/>
  <c r="AB324" i="3"/>
  <c r="AC324" i="3" s="1"/>
  <c r="Y324" i="3"/>
  <c r="Z324" i="3" s="1"/>
  <c r="V324" i="3"/>
  <c r="W324" i="3" s="1"/>
  <c r="R324" i="3"/>
  <c r="P324" i="3"/>
  <c r="BC323" i="3"/>
  <c r="BD323" i="3" s="1"/>
  <c r="AZ323" i="3"/>
  <c r="BA323" i="3" s="1"/>
  <c r="AW323" i="3"/>
  <c r="AX323" i="3" s="1"/>
  <c r="AT323" i="3"/>
  <c r="AU323" i="3" s="1"/>
  <c r="AQ323" i="3"/>
  <c r="AR323" i="3" s="1"/>
  <c r="AN323" i="3"/>
  <c r="AO323" i="3" s="1"/>
  <c r="AK323" i="3"/>
  <c r="AL323" i="3" s="1"/>
  <c r="AH323" i="3"/>
  <c r="AI323" i="3" s="1"/>
  <c r="AE323" i="3"/>
  <c r="AF323" i="3" s="1"/>
  <c r="AB323" i="3"/>
  <c r="AC323" i="3" s="1"/>
  <c r="Y323" i="3"/>
  <c r="Z323" i="3" s="1"/>
  <c r="V323" i="3"/>
  <c r="R323" i="3"/>
  <c r="P323" i="3"/>
  <c r="BC322" i="3"/>
  <c r="BD322" i="3" s="1"/>
  <c r="AZ322" i="3"/>
  <c r="BA322" i="3" s="1"/>
  <c r="AW322" i="3"/>
  <c r="AX322" i="3" s="1"/>
  <c r="AT322" i="3"/>
  <c r="AU322" i="3" s="1"/>
  <c r="AQ322" i="3"/>
  <c r="AR322" i="3" s="1"/>
  <c r="AN322" i="3"/>
  <c r="AO322" i="3" s="1"/>
  <c r="AK322" i="3"/>
  <c r="AL322" i="3" s="1"/>
  <c r="AH322" i="3"/>
  <c r="AI322" i="3" s="1"/>
  <c r="AE322" i="3"/>
  <c r="AF322" i="3" s="1"/>
  <c r="AB322" i="3"/>
  <c r="AC322" i="3" s="1"/>
  <c r="Y322" i="3"/>
  <c r="Z322" i="3" s="1"/>
  <c r="V322" i="3"/>
  <c r="W322" i="3" s="1"/>
  <c r="R322" i="3"/>
  <c r="P322" i="3"/>
  <c r="BC321" i="3"/>
  <c r="BD321" i="3" s="1"/>
  <c r="AZ321" i="3"/>
  <c r="BA321" i="3" s="1"/>
  <c r="AW321" i="3"/>
  <c r="AX321" i="3" s="1"/>
  <c r="AT321" i="3"/>
  <c r="AU321" i="3" s="1"/>
  <c r="AQ321" i="3"/>
  <c r="AR321" i="3" s="1"/>
  <c r="AN321" i="3"/>
  <c r="AO321" i="3" s="1"/>
  <c r="AK321" i="3"/>
  <c r="AL321" i="3" s="1"/>
  <c r="AH321" i="3"/>
  <c r="AI321" i="3" s="1"/>
  <c r="AE321" i="3"/>
  <c r="AF321" i="3" s="1"/>
  <c r="AB321" i="3"/>
  <c r="AC321" i="3" s="1"/>
  <c r="Y321" i="3"/>
  <c r="Z321" i="3" s="1"/>
  <c r="V321" i="3"/>
  <c r="W321" i="3" s="1"/>
  <c r="R321" i="3"/>
  <c r="P321" i="3"/>
  <c r="BC320" i="3"/>
  <c r="BD320" i="3" s="1"/>
  <c r="AZ320" i="3"/>
  <c r="BA320" i="3" s="1"/>
  <c r="AW320" i="3"/>
  <c r="AX320" i="3" s="1"/>
  <c r="AT320" i="3"/>
  <c r="AU320" i="3" s="1"/>
  <c r="AQ320" i="3"/>
  <c r="AR320" i="3" s="1"/>
  <c r="AN320" i="3"/>
  <c r="AO320" i="3" s="1"/>
  <c r="AK320" i="3"/>
  <c r="AL320" i="3" s="1"/>
  <c r="AH320" i="3"/>
  <c r="AI320" i="3" s="1"/>
  <c r="AE320" i="3"/>
  <c r="AF320" i="3" s="1"/>
  <c r="AB320" i="3"/>
  <c r="AC320" i="3" s="1"/>
  <c r="Y320" i="3"/>
  <c r="Z320" i="3" s="1"/>
  <c r="V320" i="3"/>
  <c r="W320" i="3" s="1"/>
  <c r="R320" i="3"/>
  <c r="P320" i="3"/>
  <c r="BC319" i="3"/>
  <c r="BD319" i="3" s="1"/>
  <c r="AZ319" i="3"/>
  <c r="BA319" i="3" s="1"/>
  <c r="AW319" i="3"/>
  <c r="AX319" i="3" s="1"/>
  <c r="AT319" i="3"/>
  <c r="AU319" i="3" s="1"/>
  <c r="AQ319" i="3"/>
  <c r="AR319" i="3" s="1"/>
  <c r="AN319" i="3"/>
  <c r="AO319" i="3" s="1"/>
  <c r="AK319" i="3"/>
  <c r="AL319" i="3" s="1"/>
  <c r="AH319" i="3"/>
  <c r="AI319" i="3" s="1"/>
  <c r="AE319" i="3"/>
  <c r="AF319" i="3" s="1"/>
  <c r="AB319" i="3"/>
  <c r="AC319" i="3" s="1"/>
  <c r="Y319" i="3"/>
  <c r="Z319" i="3" s="1"/>
  <c r="V319" i="3"/>
  <c r="W319" i="3" s="1"/>
  <c r="R319" i="3"/>
  <c r="P319" i="3"/>
  <c r="BC318" i="3"/>
  <c r="BD318" i="3" s="1"/>
  <c r="AZ318" i="3"/>
  <c r="BA318" i="3" s="1"/>
  <c r="AW318" i="3"/>
  <c r="AX318" i="3" s="1"/>
  <c r="AT318" i="3"/>
  <c r="AU318" i="3" s="1"/>
  <c r="AQ318" i="3"/>
  <c r="AR318" i="3" s="1"/>
  <c r="AN318" i="3"/>
  <c r="AO318" i="3" s="1"/>
  <c r="AK318" i="3"/>
  <c r="AL318" i="3" s="1"/>
  <c r="AH318" i="3"/>
  <c r="AI318" i="3" s="1"/>
  <c r="AE318" i="3"/>
  <c r="AF318" i="3" s="1"/>
  <c r="AB318" i="3"/>
  <c r="AC318" i="3" s="1"/>
  <c r="Y318" i="3"/>
  <c r="Z318" i="3" s="1"/>
  <c r="V318" i="3"/>
  <c r="W318" i="3" s="1"/>
  <c r="R318" i="3"/>
  <c r="P318" i="3"/>
  <c r="BC317" i="3"/>
  <c r="BD317" i="3" s="1"/>
  <c r="AZ317" i="3"/>
  <c r="BA317" i="3" s="1"/>
  <c r="AW317" i="3"/>
  <c r="AX317" i="3" s="1"/>
  <c r="AT317" i="3"/>
  <c r="AU317" i="3" s="1"/>
  <c r="AQ317" i="3"/>
  <c r="AR317" i="3" s="1"/>
  <c r="AN317" i="3"/>
  <c r="AO317" i="3" s="1"/>
  <c r="AK317" i="3"/>
  <c r="AH317" i="3"/>
  <c r="AI317" i="3" s="1"/>
  <c r="AE317" i="3"/>
  <c r="AF317" i="3" s="1"/>
  <c r="AB317" i="3"/>
  <c r="AC317" i="3" s="1"/>
  <c r="Y317" i="3"/>
  <c r="Z317" i="3" s="1"/>
  <c r="V317" i="3"/>
  <c r="W317" i="3" s="1"/>
  <c r="R317" i="3"/>
  <c r="P317" i="3"/>
  <c r="BC316" i="3"/>
  <c r="BD316" i="3" s="1"/>
  <c r="AZ316" i="3"/>
  <c r="BA316" i="3" s="1"/>
  <c r="AW316" i="3"/>
  <c r="AX316" i="3" s="1"/>
  <c r="AT316" i="3"/>
  <c r="AU316" i="3" s="1"/>
  <c r="AQ316" i="3"/>
  <c r="AR316" i="3" s="1"/>
  <c r="AN316" i="3"/>
  <c r="AO316" i="3" s="1"/>
  <c r="AK316" i="3"/>
  <c r="AL316" i="3" s="1"/>
  <c r="AH316" i="3"/>
  <c r="AI316" i="3" s="1"/>
  <c r="AE316" i="3"/>
  <c r="AF316" i="3" s="1"/>
  <c r="AB316" i="3"/>
  <c r="AC316" i="3" s="1"/>
  <c r="Y316" i="3"/>
  <c r="Z316" i="3" s="1"/>
  <c r="V316" i="3"/>
  <c r="W316" i="3" s="1"/>
  <c r="R316" i="3"/>
  <c r="P316" i="3"/>
  <c r="BC315" i="3"/>
  <c r="BD315" i="3" s="1"/>
  <c r="AZ315" i="3"/>
  <c r="BA315" i="3" s="1"/>
  <c r="AW315" i="3"/>
  <c r="AX315" i="3" s="1"/>
  <c r="AT315" i="3"/>
  <c r="AU315" i="3" s="1"/>
  <c r="AQ315" i="3"/>
  <c r="AR315" i="3" s="1"/>
  <c r="AN315" i="3"/>
  <c r="AO315" i="3" s="1"/>
  <c r="AK315" i="3"/>
  <c r="AL315" i="3" s="1"/>
  <c r="AH315" i="3"/>
  <c r="AI315" i="3" s="1"/>
  <c r="AE315" i="3"/>
  <c r="AF315" i="3" s="1"/>
  <c r="AB315" i="3"/>
  <c r="AC315" i="3" s="1"/>
  <c r="Y315" i="3"/>
  <c r="Z315" i="3" s="1"/>
  <c r="V315" i="3"/>
  <c r="R315" i="3"/>
  <c r="P315" i="3"/>
  <c r="BC314" i="3"/>
  <c r="BD314" i="3" s="1"/>
  <c r="AZ314" i="3"/>
  <c r="BA314" i="3" s="1"/>
  <c r="AW314" i="3"/>
  <c r="AX314" i="3" s="1"/>
  <c r="AT314" i="3"/>
  <c r="AU314" i="3" s="1"/>
  <c r="AQ314" i="3"/>
  <c r="AR314" i="3" s="1"/>
  <c r="AN314" i="3"/>
  <c r="AO314" i="3" s="1"/>
  <c r="AK314" i="3"/>
  <c r="AL314" i="3" s="1"/>
  <c r="AH314" i="3"/>
  <c r="AI314" i="3" s="1"/>
  <c r="AE314" i="3"/>
  <c r="AF314" i="3" s="1"/>
  <c r="AB314" i="3"/>
  <c r="AC314" i="3" s="1"/>
  <c r="Y314" i="3"/>
  <c r="Z314" i="3" s="1"/>
  <c r="V314" i="3"/>
  <c r="W314" i="3" s="1"/>
  <c r="R314" i="3"/>
  <c r="P314" i="3"/>
  <c r="BC313" i="3"/>
  <c r="BD313" i="3" s="1"/>
  <c r="AZ313" i="3"/>
  <c r="BA313" i="3" s="1"/>
  <c r="AW313" i="3"/>
  <c r="AX313" i="3" s="1"/>
  <c r="AT313" i="3"/>
  <c r="AU313" i="3" s="1"/>
  <c r="AQ313" i="3"/>
  <c r="AR313" i="3" s="1"/>
  <c r="AN313" i="3"/>
  <c r="AO313" i="3" s="1"/>
  <c r="AK313" i="3"/>
  <c r="AL313" i="3" s="1"/>
  <c r="AH313" i="3"/>
  <c r="AI313" i="3" s="1"/>
  <c r="AE313" i="3"/>
  <c r="AF313" i="3" s="1"/>
  <c r="AB313" i="3"/>
  <c r="AC313" i="3" s="1"/>
  <c r="Y313" i="3"/>
  <c r="Z313" i="3" s="1"/>
  <c r="V313" i="3"/>
  <c r="W313" i="3" s="1"/>
  <c r="R313" i="3"/>
  <c r="P313" i="3"/>
  <c r="BC312" i="3"/>
  <c r="BD312" i="3" s="1"/>
  <c r="AZ312" i="3"/>
  <c r="BA312" i="3" s="1"/>
  <c r="AW312" i="3"/>
  <c r="AX312" i="3" s="1"/>
  <c r="AT312" i="3"/>
  <c r="AU312" i="3" s="1"/>
  <c r="AQ312" i="3"/>
  <c r="AR312" i="3" s="1"/>
  <c r="AN312" i="3"/>
  <c r="AO312" i="3" s="1"/>
  <c r="AK312" i="3"/>
  <c r="AL312" i="3" s="1"/>
  <c r="AH312" i="3"/>
  <c r="AI312" i="3" s="1"/>
  <c r="AE312" i="3"/>
  <c r="AF312" i="3" s="1"/>
  <c r="AB312" i="3"/>
  <c r="AC312" i="3" s="1"/>
  <c r="Y312" i="3"/>
  <c r="Z312" i="3" s="1"/>
  <c r="V312" i="3"/>
  <c r="W312" i="3" s="1"/>
  <c r="R312" i="3"/>
  <c r="P312" i="3"/>
  <c r="BC311" i="3"/>
  <c r="BD311" i="3" s="1"/>
  <c r="AZ311" i="3"/>
  <c r="BA311" i="3" s="1"/>
  <c r="AW311" i="3"/>
  <c r="AX311" i="3" s="1"/>
  <c r="AT311" i="3"/>
  <c r="AU311" i="3" s="1"/>
  <c r="AQ311" i="3"/>
  <c r="AR311" i="3" s="1"/>
  <c r="AN311" i="3"/>
  <c r="AO311" i="3" s="1"/>
  <c r="AK311" i="3"/>
  <c r="AL311" i="3" s="1"/>
  <c r="AH311" i="3"/>
  <c r="AI311" i="3" s="1"/>
  <c r="AE311" i="3"/>
  <c r="AF311" i="3" s="1"/>
  <c r="AB311" i="3"/>
  <c r="AC311" i="3" s="1"/>
  <c r="Y311" i="3"/>
  <c r="Z311" i="3" s="1"/>
  <c r="V311" i="3"/>
  <c r="W311" i="3" s="1"/>
  <c r="R311" i="3"/>
  <c r="P311" i="3"/>
  <c r="BC310" i="3"/>
  <c r="BD310" i="3" s="1"/>
  <c r="AZ310" i="3"/>
  <c r="BA310" i="3" s="1"/>
  <c r="AW310" i="3"/>
  <c r="AX310" i="3" s="1"/>
  <c r="AT310" i="3"/>
  <c r="AU310" i="3" s="1"/>
  <c r="AQ310" i="3"/>
  <c r="AR310" i="3" s="1"/>
  <c r="AN310" i="3"/>
  <c r="AO310" i="3" s="1"/>
  <c r="AK310" i="3"/>
  <c r="AL310" i="3" s="1"/>
  <c r="AH310" i="3"/>
  <c r="AI310" i="3" s="1"/>
  <c r="AE310" i="3"/>
  <c r="AF310" i="3" s="1"/>
  <c r="AB310" i="3"/>
  <c r="AC310" i="3" s="1"/>
  <c r="Y310" i="3"/>
  <c r="Z310" i="3" s="1"/>
  <c r="V310" i="3"/>
  <c r="W310" i="3" s="1"/>
  <c r="R310" i="3"/>
  <c r="P310" i="3"/>
  <c r="BC309" i="3"/>
  <c r="BD309" i="3" s="1"/>
  <c r="AZ309" i="3"/>
  <c r="BA309" i="3" s="1"/>
  <c r="AW309" i="3"/>
  <c r="AX309" i="3" s="1"/>
  <c r="AT309" i="3"/>
  <c r="AU309" i="3" s="1"/>
  <c r="AQ309" i="3"/>
  <c r="AR309" i="3" s="1"/>
  <c r="AN309" i="3"/>
  <c r="AO309" i="3" s="1"/>
  <c r="AK309" i="3"/>
  <c r="AL309" i="3" s="1"/>
  <c r="AH309" i="3"/>
  <c r="AI309" i="3" s="1"/>
  <c r="AE309" i="3"/>
  <c r="AF309" i="3" s="1"/>
  <c r="AB309" i="3"/>
  <c r="AC309" i="3" s="1"/>
  <c r="Y309" i="3"/>
  <c r="Z309" i="3" s="1"/>
  <c r="V309" i="3"/>
  <c r="W309" i="3" s="1"/>
  <c r="R309" i="3"/>
  <c r="P309" i="3"/>
  <c r="BC308" i="3"/>
  <c r="BD308" i="3" s="1"/>
  <c r="AZ308" i="3"/>
  <c r="BA308" i="3" s="1"/>
  <c r="AW308" i="3"/>
  <c r="AX308" i="3" s="1"/>
  <c r="AT308" i="3"/>
  <c r="AU308" i="3" s="1"/>
  <c r="AQ308" i="3"/>
  <c r="AR308" i="3" s="1"/>
  <c r="AN308" i="3"/>
  <c r="AO308" i="3" s="1"/>
  <c r="AK308" i="3"/>
  <c r="AL308" i="3" s="1"/>
  <c r="AH308" i="3"/>
  <c r="AI308" i="3" s="1"/>
  <c r="AE308" i="3"/>
  <c r="AF308" i="3" s="1"/>
  <c r="AB308" i="3"/>
  <c r="AC308" i="3" s="1"/>
  <c r="Y308" i="3"/>
  <c r="Z308" i="3" s="1"/>
  <c r="V308" i="3"/>
  <c r="W308" i="3" s="1"/>
  <c r="R308" i="3"/>
  <c r="P308" i="3"/>
  <c r="BC307" i="3"/>
  <c r="BD307" i="3" s="1"/>
  <c r="AZ307" i="3"/>
  <c r="BA307" i="3" s="1"/>
  <c r="AW307" i="3"/>
  <c r="AX307" i="3" s="1"/>
  <c r="AT307" i="3"/>
  <c r="AU307" i="3" s="1"/>
  <c r="AQ307" i="3"/>
  <c r="AR307" i="3" s="1"/>
  <c r="AN307" i="3"/>
  <c r="AO307" i="3" s="1"/>
  <c r="AK307" i="3"/>
  <c r="AL307" i="3" s="1"/>
  <c r="AH307" i="3"/>
  <c r="AI307" i="3" s="1"/>
  <c r="AE307" i="3"/>
  <c r="AF307" i="3" s="1"/>
  <c r="AB307" i="3"/>
  <c r="AC307" i="3" s="1"/>
  <c r="Y307" i="3"/>
  <c r="Z307" i="3" s="1"/>
  <c r="V307" i="3"/>
  <c r="W307" i="3" s="1"/>
  <c r="R307" i="3"/>
  <c r="P307" i="3"/>
  <c r="BC306" i="3"/>
  <c r="BD306" i="3" s="1"/>
  <c r="AZ306" i="3"/>
  <c r="BA306" i="3" s="1"/>
  <c r="AW306" i="3"/>
  <c r="AX306" i="3" s="1"/>
  <c r="AT306" i="3"/>
  <c r="AU306" i="3" s="1"/>
  <c r="AQ306" i="3"/>
  <c r="AR306" i="3" s="1"/>
  <c r="AN306" i="3"/>
  <c r="AO306" i="3" s="1"/>
  <c r="AK306" i="3"/>
  <c r="AL306" i="3" s="1"/>
  <c r="AH306" i="3"/>
  <c r="AI306" i="3" s="1"/>
  <c r="AE306" i="3"/>
  <c r="AF306" i="3" s="1"/>
  <c r="AB306" i="3"/>
  <c r="AC306" i="3" s="1"/>
  <c r="Y306" i="3"/>
  <c r="Z306" i="3" s="1"/>
  <c r="V306" i="3"/>
  <c r="W306" i="3" s="1"/>
  <c r="R306" i="3"/>
  <c r="P306" i="3"/>
  <c r="BC305" i="3"/>
  <c r="BD305" i="3" s="1"/>
  <c r="AZ305" i="3"/>
  <c r="BA305" i="3" s="1"/>
  <c r="AW305" i="3"/>
  <c r="AX305" i="3" s="1"/>
  <c r="AT305" i="3"/>
  <c r="AU305" i="3" s="1"/>
  <c r="AQ305" i="3"/>
  <c r="AR305" i="3" s="1"/>
  <c r="AN305" i="3"/>
  <c r="AO305" i="3" s="1"/>
  <c r="AK305" i="3"/>
  <c r="AL305" i="3" s="1"/>
  <c r="AH305" i="3"/>
  <c r="AI305" i="3" s="1"/>
  <c r="AE305" i="3"/>
  <c r="AF305" i="3" s="1"/>
  <c r="AB305" i="3"/>
  <c r="AC305" i="3" s="1"/>
  <c r="Y305" i="3"/>
  <c r="Z305" i="3" s="1"/>
  <c r="V305" i="3"/>
  <c r="W305" i="3" s="1"/>
  <c r="R305" i="3"/>
  <c r="P305" i="3"/>
  <c r="BC304" i="3"/>
  <c r="BD304" i="3" s="1"/>
  <c r="AZ304" i="3"/>
  <c r="BA304" i="3" s="1"/>
  <c r="AW304" i="3"/>
  <c r="AX304" i="3" s="1"/>
  <c r="AT304" i="3"/>
  <c r="AU304" i="3" s="1"/>
  <c r="AQ304" i="3"/>
  <c r="AR304" i="3" s="1"/>
  <c r="AN304" i="3"/>
  <c r="AO304" i="3" s="1"/>
  <c r="AK304" i="3"/>
  <c r="AL304" i="3" s="1"/>
  <c r="AH304" i="3"/>
  <c r="AI304" i="3" s="1"/>
  <c r="AE304" i="3"/>
  <c r="AF304" i="3" s="1"/>
  <c r="AB304" i="3"/>
  <c r="AC304" i="3" s="1"/>
  <c r="Y304" i="3"/>
  <c r="Z304" i="3" s="1"/>
  <c r="V304" i="3"/>
  <c r="W304" i="3" s="1"/>
  <c r="R304" i="3"/>
  <c r="P304" i="3"/>
  <c r="BC303" i="3"/>
  <c r="BD303" i="3" s="1"/>
  <c r="AZ303" i="3"/>
  <c r="BA303" i="3" s="1"/>
  <c r="AW303" i="3"/>
  <c r="AX303" i="3" s="1"/>
  <c r="AT303" i="3"/>
  <c r="AU303" i="3" s="1"/>
  <c r="AQ303" i="3"/>
  <c r="AR303" i="3" s="1"/>
  <c r="AN303" i="3"/>
  <c r="AO303" i="3" s="1"/>
  <c r="AK303" i="3"/>
  <c r="AL303" i="3" s="1"/>
  <c r="AH303" i="3"/>
  <c r="AI303" i="3" s="1"/>
  <c r="AE303" i="3"/>
  <c r="AF303" i="3" s="1"/>
  <c r="AB303" i="3"/>
  <c r="AC303" i="3" s="1"/>
  <c r="Y303" i="3"/>
  <c r="Z303" i="3" s="1"/>
  <c r="V303" i="3"/>
  <c r="R303" i="3"/>
  <c r="P303" i="3"/>
  <c r="BC302" i="3"/>
  <c r="BD302" i="3" s="1"/>
  <c r="AZ302" i="3"/>
  <c r="BA302" i="3" s="1"/>
  <c r="AW302" i="3"/>
  <c r="AX302" i="3" s="1"/>
  <c r="AT302" i="3"/>
  <c r="AU302" i="3" s="1"/>
  <c r="AQ302" i="3"/>
  <c r="AR302" i="3" s="1"/>
  <c r="AN302" i="3"/>
  <c r="AO302" i="3" s="1"/>
  <c r="AK302" i="3"/>
  <c r="AL302" i="3" s="1"/>
  <c r="AH302" i="3"/>
  <c r="AI302" i="3" s="1"/>
  <c r="AE302" i="3"/>
  <c r="AF302" i="3" s="1"/>
  <c r="AB302" i="3"/>
  <c r="AC302" i="3" s="1"/>
  <c r="Y302" i="3"/>
  <c r="Z302" i="3" s="1"/>
  <c r="V302" i="3"/>
  <c r="W302" i="3" s="1"/>
  <c r="R302" i="3"/>
  <c r="P302" i="3"/>
  <c r="BC301" i="3"/>
  <c r="BD301" i="3" s="1"/>
  <c r="AZ301" i="3"/>
  <c r="BA301" i="3" s="1"/>
  <c r="AW301" i="3"/>
  <c r="AX301" i="3" s="1"/>
  <c r="AT301" i="3"/>
  <c r="AU301" i="3" s="1"/>
  <c r="AQ301" i="3"/>
  <c r="AR301" i="3" s="1"/>
  <c r="AN301" i="3"/>
  <c r="AO301" i="3" s="1"/>
  <c r="AK301" i="3"/>
  <c r="AL301" i="3" s="1"/>
  <c r="AH301" i="3"/>
  <c r="AI301" i="3" s="1"/>
  <c r="AE301" i="3"/>
  <c r="AF301" i="3" s="1"/>
  <c r="AB301" i="3"/>
  <c r="AC301" i="3" s="1"/>
  <c r="Y301" i="3"/>
  <c r="Z301" i="3" s="1"/>
  <c r="V301" i="3"/>
  <c r="W301" i="3" s="1"/>
  <c r="R301" i="3"/>
  <c r="P301" i="3"/>
  <c r="BC300" i="3"/>
  <c r="BD300" i="3" s="1"/>
  <c r="AZ300" i="3"/>
  <c r="BA300" i="3" s="1"/>
  <c r="AW300" i="3"/>
  <c r="AX300" i="3" s="1"/>
  <c r="AT300" i="3"/>
  <c r="AU300" i="3" s="1"/>
  <c r="AQ300" i="3"/>
  <c r="AR300" i="3" s="1"/>
  <c r="AN300" i="3"/>
  <c r="AO300" i="3" s="1"/>
  <c r="AK300" i="3"/>
  <c r="AL300" i="3" s="1"/>
  <c r="AH300" i="3"/>
  <c r="AI300" i="3" s="1"/>
  <c r="AE300" i="3"/>
  <c r="AF300" i="3" s="1"/>
  <c r="AB300" i="3"/>
  <c r="AC300" i="3" s="1"/>
  <c r="Y300" i="3"/>
  <c r="Z300" i="3" s="1"/>
  <c r="V300" i="3"/>
  <c r="W300" i="3" s="1"/>
  <c r="R300" i="3"/>
  <c r="P300" i="3"/>
  <c r="BC299" i="3"/>
  <c r="BD299" i="3" s="1"/>
  <c r="AZ299" i="3"/>
  <c r="BA299" i="3" s="1"/>
  <c r="AW299" i="3"/>
  <c r="AX299" i="3" s="1"/>
  <c r="AT299" i="3"/>
  <c r="AU299" i="3" s="1"/>
  <c r="AQ299" i="3"/>
  <c r="AR299" i="3" s="1"/>
  <c r="AN299" i="3"/>
  <c r="AO299" i="3" s="1"/>
  <c r="AK299" i="3"/>
  <c r="AL299" i="3" s="1"/>
  <c r="AH299" i="3"/>
  <c r="AI299" i="3" s="1"/>
  <c r="AE299" i="3"/>
  <c r="AF299" i="3" s="1"/>
  <c r="AB299" i="3"/>
  <c r="AC299" i="3" s="1"/>
  <c r="Y299" i="3"/>
  <c r="Z299" i="3" s="1"/>
  <c r="V299" i="3"/>
  <c r="R299" i="3"/>
  <c r="P299" i="3"/>
  <c r="BC298" i="3"/>
  <c r="BD298" i="3" s="1"/>
  <c r="AZ298" i="3"/>
  <c r="BA298" i="3" s="1"/>
  <c r="AW298" i="3"/>
  <c r="AX298" i="3" s="1"/>
  <c r="AT298" i="3"/>
  <c r="AU298" i="3" s="1"/>
  <c r="AQ298" i="3"/>
  <c r="AR298" i="3" s="1"/>
  <c r="AN298" i="3"/>
  <c r="AO298" i="3" s="1"/>
  <c r="AK298" i="3"/>
  <c r="AL298" i="3" s="1"/>
  <c r="AH298" i="3"/>
  <c r="AI298" i="3" s="1"/>
  <c r="AE298" i="3"/>
  <c r="AF298" i="3" s="1"/>
  <c r="AB298" i="3"/>
  <c r="AC298" i="3" s="1"/>
  <c r="Y298" i="3"/>
  <c r="Z298" i="3" s="1"/>
  <c r="V298" i="3"/>
  <c r="W298" i="3" s="1"/>
  <c r="R298" i="3"/>
  <c r="P298" i="3"/>
  <c r="BC297" i="3"/>
  <c r="BD297" i="3" s="1"/>
  <c r="AZ297" i="3"/>
  <c r="BA297" i="3" s="1"/>
  <c r="AW297" i="3"/>
  <c r="AX297" i="3" s="1"/>
  <c r="AT297" i="3"/>
  <c r="AU297" i="3" s="1"/>
  <c r="AQ297" i="3"/>
  <c r="AR297" i="3" s="1"/>
  <c r="AN297" i="3"/>
  <c r="AO297" i="3" s="1"/>
  <c r="AK297" i="3"/>
  <c r="AL297" i="3" s="1"/>
  <c r="AH297" i="3"/>
  <c r="AI297" i="3" s="1"/>
  <c r="AE297" i="3"/>
  <c r="AF297" i="3" s="1"/>
  <c r="AB297" i="3"/>
  <c r="AC297" i="3" s="1"/>
  <c r="Y297" i="3"/>
  <c r="Z297" i="3" s="1"/>
  <c r="V297" i="3"/>
  <c r="W297" i="3" s="1"/>
  <c r="R297" i="3"/>
  <c r="P297" i="3"/>
  <c r="BC296" i="3"/>
  <c r="BD296" i="3" s="1"/>
  <c r="AZ296" i="3"/>
  <c r="BA296" i="3" s="1"/>
  <c r="AW296" i="3"/>
  <c r="AX296" i="3" s="1"/>
  <c r="AT296" i="3"/>
  <c r="AU296" i="3" s="1"/>
  <c r="AQ296" i="3"/>
  <c r="AR296" i="3" s="1"/>
  <c r="AN296" i="3"/>
  <c r="AO296" i="3" s="1"/>
  <c r="AK296" i="3"/>
  <c r="AL296" i="3" s="1"/>
  <c r="AH296" i="3"/>
  <c r="AI296" i="3" s="1"/>
  <c r="AE296" i="3"/>
  <c r="AF296" i="3" s="1"/>
  <c r="AB296" i="3"/>
  <c r="AC296" i="3" s="1"/>
  <c r="Y296" i="3"/>
  <c r="Z296" i="3" s="1"/>
  <c r="V296" i="3"/>
  <c r="W296" i="3" s="1"/>
  <c r="R296" i="3"/>
  <c r="P296" i="3"/>
  <c r="BC295" i="3"/>
  <c r="BD295" i="3" s="1"/>
  <c r="AZ295" i="3"/>
  <c r="BA295" i="3" s="1"/>
  <c r="AW295" i="3"/>
  <c r="AX295" i="3" s="1"/>
  <c r="AT295" i="3"/>
  <c r="AU295" i="3" s="1"/>
  <c r="AQ295" i="3"/>
  <c r="AR295" i="3" s="1"/>
  <c r="AN295" i="3"/>
  <c r="AO295" i="3" s="1"/>
  <c r="AK295" i="3"/>
  <c r="AL295" i="3" s="1"/>
  <c r="AH295" i="3"/>
  <c r="AI295" i="3" s="1"/>
  <c r="AE295" i="3"/>
  <c r="AF295" i="3" s="1"/>
  <c r="AB295" i="3"/>
  <c r="AC295" i="3" s="1"/>
  <c r="Y295" i="3"/>
  <c r="Z295" i="3" s="1"/>
  <c r="V295" i="3"/>
  <c r="W295" i="3" s="1"/>
  <c r="R295" i="3"/>
  <c r="P295" i="3"/>
  <c r="BC294" i="3"/>
  <c r="BD294" i="3" s="1"/>
  <c r="AZ294" i="3"/>
  <c r="BA294" i="3" s="1"/>
  <c r="AW294" i="3"/>
  <c r="AX294" i="3" s="1"/>
  <c r="AT294" i="3"/>
  <c r="AU294" i="3" s="1"/>
  <c r="AQ294" i="3"/>
  <c r="AR294" i="3" s="1"/>
  <c r="AN294" i="3"/>
  <c r="AO294" i="3" s="1"/>
  <c r="AK294" i="3"/>
  <c r="AL294" i="3" s="1"/>
  <c r="AH294" i="3"/>
  <c r="AI294" i="3" s="1"/>
  <c r="AE294" i="3"/>
  <c r="AF294" i="3" s="1"/>
  <c r="AB294" i="3"/>
  <c r="AC294" i="3" s="1"/>
  <c r="Y294" i="3"/>
  <c r="Z294" i="3" s="1"/>
  <c r="V294" i="3"/>
  <c r="W294" i="3" s="1"/>
  <c r="R294" i="3"/>
  <c r="P294" i="3"/>
  <c r="BC293" i="3"/>
  <c r="BD293" i="3" s="1"/>
  <c r="AZ293" i="3"/>
  <c r="BA293" i="3" s="1"/>
  <c r="AW293" i="3"/>
  <c r="AX293" i="3" s="1"/>
  <c r="AT293" i="3"/>
  <c r="AU293" i="3" s="1"/>
  <c r="AQ293" i="3"/>
  <c r="AR293" i="3" s="1"/>
  <c r="AN293" i="3"/>
  <c r="AO293" i="3" s="1"/>
  <c r="AK293" i="3"/>
  <c r="AL293" i="3" s="1"/>
  <c r="AH293" i="3"/>
  <c r="AI293" i="3" s="1"/>
  <c r="AE293" i="3"/>
  <c r="AF293" i="3" s="1"/>
  <c r="AB293" i="3"/>
  <c r="AC293" i="3" s="1"/>
  <c r="Y293" i="3"/>
  <c r="Z293" i="3" s="1"/>
  <c r="V293" i="3"/>
  <c r="W293" i="3" s="1"/>
  <c r="R293" i="3"/>
  <c r="P293" i="3"/>
  <c r="BC292" i="3"/>
  <c r="BD292" i="3" s="1"/>
  <c r="AZ292" i="3"/>
  <c r="BA292" i="3" s="1"/>
  <c r="AW292" i="3"/>
  <c r="AX292" i="3" s="1"/>
  <c r="AT292" i="3"/>
  <c r="AU292" i="3" s="1"/>
  <c r="AQ292" i="3"/>
  <c r="AR292" i="3" s="1"/>
  <c r="AN292" i="3"/>
  <c r="AO292" i="3" s="1"/>
  <c r="AK292" i="3"/>
  <c r="AL292" i="3" s="1"/>
  <c r="AH292" i="3"/>
  <c r="AI292" i="3" s="1"/>
  <c r="AE292" i="3"/>
  <c r="AF292" i="3" s="1"/>
  <c r="AB292" i="3"/>
  <c r="AC292" i="3" s="1"/>
  <c r="Y292" i="3"/>
  <c r="Z292" i="3" s="1"/>
  <c r="V292" i="3"/>
  <c r="W292" i="3" s="1"/>
  <c r="R292" i="3"/>
  <c r="P292" i="3"/>
  <c r="BC291" i="3"/>
  <c r="BD291" i="3" s="1"/>
  <c r="AZ291" i="3"/>
  <c r="BA291" i="3" s="1"/>
  <c r="AW291" i="3"/>
  <c r="AX291" i="3" s="1"/>
  <c r="AT291" i="3"/>
  <c r="AU291" i="3" s="1"/>
  <c r="AQ291" i="3"/>
  <c r="AR291" i="3" s="1"/>
  <c r="AN291" i="3"/>
  <c r="AO291" i="3" s="1"/>
  <c r="AK291" i="3"/>
  <c r="AL291" i="3" s="1"/>
  <c r="AH291" i="3"/>
  <c r="AI291" i="3" s="1"/>
  <c r="AE291" i="3"/>
  <c r="AF291" i="3" s="1"/>
  <c r="AB291" i="3"/>
  <c r="AC291" i="3" s="1"/>
  <c r="Y291" i="3"/>
  <c r="Z291" i="3" s="1"/>
  <c r="V291" i="3"/>
  <c r="R291" i="3"/>
  <c r="P291" i="3"/>
  <c r="BC290" i="3"/>
  <c r="BD290" i="3" s="1"/>
  <c r="AZ290" i="3"/>
  <c r="BA290" i="3" s="1"/>
  <c r="AW290" i="3"/>
  <c r="AX290" i="3" s="1"/>
  <c r="AT290" i="3"/>
  <c r="AU290" i="3" s="1"/>
  <c r="AQ290" i="3"/>
  <c r="AR290" i="3" s="1"/>
  <c r="AN290" i="3"/>
  <c r="AO290" i="3" s="1"/>
  <c r="AK290" i="3"/>
  <c r="AL290" i="3" s="1"/>
  <c r="AH290" i="3"/>
  <c r="AI290" i="3" s="1"/>
  <c r="AE290" i="3"/>
  <c r="AF290" i="3" s="1"/>
  <c r="AB290" i="3"/>
  <c r="AC290" i="3" s="1"/>
  <c r="Y290" i="3"/>
  <c r="Z290" i="3" s="1"/>
  <c r="V290" i="3"/>
  <c r="W290" i="3" s="1"/>
  <c r="R290" i="3"/>
  <c r="P290" i="3"/>
  <c r="BC289" i="3"/>
  <c r="BD289" i="3" s="1"/>
  <c r="AZ289" i="3"/>
  <c r="BA289" i="3" s="1"/>
  <c r="AW289" i="3"/>
  <c r="AX289" i="3" s="1"/>
  <c r="AT289" i="3"/>
  <c r="AU289" i="3" s="1"/>
  <c r="AQ289" i="3"/>
  <c r="AR289" i="3" s="1"/>
  <c r="AN289" i="3"/>
  <c r="AO289" i="3" s="1"/>
  <c r="AK289" i="3"/>
  <c r="AL289" i="3" s="1"/>
  <c r="AH289" i="3"/>
  <c r="AI289" i="3" s="1"/>
  <c r="AE289" i="3"/>
  <c r="AF289" i="3" s="1"/>
  <c r="AB289" i="3"/>
  <c r="AC289" i="3" s="1"/>
  <c r="Y289" i="3"/>
  <c r="Z289" i="3" s="1"/>
  <c r="V289" i="3"/>
  <c r="R289" i="3"/>
  <c r="P289" i="3"/>
  <c r="BC288" i="3"/>
  <c r="BD288" i="3" s="1"/>
  <c r="AZ288" i="3"/>
  <c r="BA288" i="3" s="1"/>
  <c r="AW288" i="3"/>
  <c r="AX288" i="3" s="1"/>
  <c r="AT288" i="3"/>
  <c r="AU288" i="3" s="1"/>
  <c r="AQ288" i="3"/>
  <c r="AR288" i="3" s="1"/>
  <c r="AN288" i="3"/>
  <c r="AO288" i="3" s="1"/>
  <c r="AK288" i="3"/>
  <c r="AL288" i="3" s="1"/>
  <c r="AH288" i="3"/>
  <c r="AI288" i="3" s="1"/>
  <c r="AE288" i="3"/>
  <c r="AF288" i="3" s="1"/>
  <c r="AB288" i="3"/>
  <c r="AC288" i="3" s="1"/>
  <c r="Y288" i="3"/>
  <c r="Z288" i="3" s="1"/>
  <c r="V288" i="3"/>
  <c r="W288" i="3" s="1"/>
  <c r="R288" i="3"/>
  <c r="P288" i="3"/>
  <c r="BC287" i="3"/>
  <c r="BD287" i="3" s="1"/>
  <c r="AZ287" i="3"/>
  <c r="BA287" i="3" s="1"/>
  <c r="AW287" i="3"/>
  <c r="AX287" i="3" s="1"/>
  <c r="AT287" i="3"/>
  <c r="AU287" i="3" s="1"/>
  <c r="AQ287" i="3"/>
  <c r="AR287" i="3" s="1"/>
  <c r="AN287" i="3"/>
  <c r="AO287" i="3" s="1"/>
  <c r="AK287" i="3"/>
  <c r="AL287" i="3" s="1"/>
  <c r="AH287" i="3"/>
  <c r="AI287" i="3" s="1"/>
  <c r="AE287" i="3"/>
  <c r="AF287" i="3" s="1"/>
  <c r="AB287" i="3"/>
  <c r="AC287" i="3" s="1"/>
  <c r="Y287" i="3"/>
  <c r="Z287" i="3" s="1"/>
  <c r="V287" i="3"/>
  <c r="W287" i="3" s="1"/>
  <c r="R287" i="3"/>
  <c r="P287" i="3"/>
  <c r="BC286" i="3"/>
  <c r="BD286" i="3" s="1"/>
  <c r="AZ286" i="3"/>
  <c r="BA286" i="3" s="1"/>
  <c r="AW286" i="3"/>
  <c r="AX286" i="3" s="1"/>
  <c r="AT286" i="3"/>
  <c r="AU286" i="3" s="1"/>
  <c r="AQ286" i="3"/>
  <c r="AR286" i="3" s="1"/>
  <c r="AN286" i="3"/>
  <c r="AO286" i="3" s="1"/>
  <c r="AK286" i="3"/>
  <c r="AL286" i="3" s="1"/>
  <c r="AH286" i="3"/>
  <c r="AI286" i="3" s="1"/>
  <c r="AE286" i="3"/>
  <c r="AF286" i="3" s="1"/>
  <c r="AB286" i="3"/>
  <c r="AC286" i="3" s="1"/>
  <c r="Y286" i="3"/>
  <c r="Z286" i="3" s="1"/>
  <c r="V286" i="3"/>
  <c r="W286" i="3" s="1"/>
  <c r="R286" i="3"/>
  <c r="P286" i="3"/>
  <c r="BC285" i="3"/>
  <c r="BD285" i="3" s="1"/>
  <c r="AZ285" i="3"/>
  <c r="BA285" i="3" s="1"/>
  <c r="AW285" i="3"/>
  <c r="AX285" i="3" s="1"/>
  <c r="AT285" i="3"/>
  <c r="AU285" i="3" s="1"/>
  <c r="AQ285" i="3"/>
  <c r="AR285" i="3" s="1"/>
  <c r="AN285" i="3"/>
  <c r="AO285" i="3" s="1"/>
  <c r="AK285" i="3"/>
  <c r="AL285" i="3" s="1"/>
  <c r="AH285" i="3"/>
  <c r="AI285" i="3" s="1"/>
  <c r="AE285" i="3"/>
  <c r="AF285" i="3" s="1"/>
  <c r="AB285" i="3"/>
  <c r="AC285" i="3" s="1"/>
  <c r="Y285" i="3"/>
  <c r="Z285" i="3" s="1"/>
  <c r="V285" i="3"/>
  <c r="W285" i="3" s="1"/>
  <c r="R285" i="3"/>
  <c r="P285" i="3"/>
  <c r="BC284" i="3"/>
  <c r="BD284" i="3" s="1"/>
  <c r="AZ284" i="3"/>
  <c r="BA284" i="3" s="1"/>
  <c r="AW284" i="3"/>
  <c r="AX284" i="3" s="1"/>
  <c r="AT284" i="3"/>
  <c r="AU284" i="3" s="1"/>
  <c r="AQ284" i="3"/>
  <c r="AR284" i="3" s="1"/>
  <c r="AN284" i="3"/>
  <c r="AO284" i="3" s="1"/>
  <c r="AK284" i="3"/>
  <c r="AL284" i="3" s="1"/>
  <c r="AH284" i="3"/>
  <c r="AI284" i="3" s="1"/>
  <c r="AE284" i="3"/>
  <c r="AF284" i="3" s="1"/>
  <c r="AB284" i="3"/>
  <c r="AC284" i="3" s="1"/>
  <c r="Y284" i="3"/>
  <c r="Z284" i="3" s="1"/>
  <c r="V284" i="3"/>
  <c r="W284" i="3" s="1"/>
  <c r="R284" i="3"/>
  <c r="P284" i="3"/>
  <c r="BC283" i="3"/>
  <c r="BD283" i="3" s="1"/>
  <c r="AZ283" i="3"/>
  <c r="BA283" i="3" s="1"/>
  <c r="AW283" i="3"/>
  <c r="AX283" i="3" s="1"/>
  <c r="AT283" i="3"/>
  <c r="AU283" i="3" s="1"/>
  <c r="AQ283" i="3"/>
  <c r="AR283" i="3" s="1"/>
  <c r="AN283" i="3"/>
  <c r="AO283" i="3" s="1"/>
  <c r="AK283" i="3"/>
  <c r="AL283" i="3" s="1"/>
  <c r="AH283" i="3"/>
  <c r="AI283" i="3" s="1"/>
  <c r="AE283" i="3"/>
  <c r="AF283" i="3" s="1"/>
  <c r="AB283" i="3"/>
  <c r="AC283" i="3" s="1"/>
  <c r="Y283" i="3"/>
  <c r="Z283" i="3" s="1"/>
  <c r="V283" i="3"/>
  <c r="R283" i="3"/>
  <c r="P283" i="3"/>
  <c r="BC282" i="3"/>
  <c r="BD282" i="3" s="1"/>
  <c r="AZ282" i="3"/>
  <c r="BA282" i="3" s="1"/>
  <c r="AW282" i="3"/>
  <c r="AX282" i="3" s="1"/>
  <c r="AT282" i="3"/>
  <c r="AU282" i="3" s="1"/>
  <c r="AQ282" i="3"/>
  <c r="AR282" i="3" s="1"/>
  <c r="AN282" i="3"/>
  <c r="AO282" i="3" s="1"/>
  <c r="AK282" i="3"/>
  <c r="AL282" i="3" s="1"/>
  <c r="AH282" i="3"/>
  <c r="AI282" i="3" s="1"/>
  <c r="AE282" i="3"/>
  <c r="AF282" i="3" s="1"/>
  <c r="AB282" i="3"/>
  <c r="AC282" i="3" s="1"/>
  <c r="Y282" i="3"/>
  <c r="Z282" i="3" s="1"/>
  <c r="V282" i="3"/>
  <c r="W282" i="3" s="1"/>
  <c r="R282" i="3"/>
  <c r="P282" i="3"/>
  <c r="BC281" i="3"/>
  <c r="BD281" i="3" s="1"/>
  <c r="AZ281" i="3"/>
  <c r="BA281" i="3" s="1"/>
  <c r="AW281" i="3"/>
  <c r="AX281" i="3" s="1"/>
  <c r="AT281" i="3"/>
  <c r="AU281" i="3" s="1"/>
  <c r="AQ281" i="3"/>
  <c r="AR281" i="3" s="1"/>
  <c r="AN281" i="3"/>
  <c r="AO281" i="3" s="1"/>
  <c r="AK281" i="3"/>
  <c r="AL281" i="3" s="1"/>
  <c r="AH281" i="3"/>
  <c r="AI281" i="3" s="1"/>
  <c r="AE281" i="3"/>
  <c r="AF281" i="3" s="1"/>
  <c r="AB281" i="3"/>
  <c r="AC281" i="3" s="1"/>
  <c r="Y281" i="3"/>
  <c r="Z281" i="3" s="1"/>
  <c r="V281" i="3"/>
  <c r="W281" i="3" s="1"/>
  <c r="R281" i="3"/>
  <c r="P281" i="3"/>
  <c r="BC280" i="3"/>
  <c r="BD280" i="3" s="1"/>
  <c r="AZ280" i="3"/>
  <c r="BA280" i="3" s="1"/>
  <c r="AW280" i="3"/>
  <c r="AX280" i="3" s="1"/>
  <c r="AT280" i="3"/>
  <c r="AU280" i="3" s="1"/>
  <c r="AQ280" i="3"/>
  <c r="AR280" i="3" s="1"/>
  <c r="AN280" i="3"/>
  <c r="AO280" i="3" s="1"/>
  <c r="AK280" i="3"/>
  <c r="AL280" i="3" s="1"/>
  <c r="AH280" i="3"/>
  <c r="AI280" i="3" s="1"/>
  <c r="AE280" i="3"/>
  <c r="AF280" i="3" s="1"/>
  <c r="AB280" i="3"/>
  <c r="AC280" i="3" s="1"/>
  <c r="Y280" i="3"/>
  <c r="Z280" i="3" s="1"/>
  <c r="V280" i="3"/>
  <c r="W280" i="3" s="1"/>
  <c r="R280" i="3"/>
  <c r="P280" i="3"/>
  <c r="BC279" i="3"/>
  <c r="BD279" i="3" s="1"/>
  <c r="AZ279" i="3"/>
  <c r="BA279" i="3" s="1"/>
  <c r="AW279" i="3"/>
  <c r="AX279" i="3" s="1"/>
  <c r="AT279" i="3"/>
  <c r="AU279" i="3" s="1"/>
  <c r="AQ279" i="3"/>
  <c r="AR279" i="3" s="1"/>
  <c r="AN279" i="3"/>
  <c r="AO279" i="3" s="1"/>
  <c r="AK279" i="3"/>
  <c r="AL279" i="3" s="1"/>
  <c r="AH279" i="3"/>
  <c r="AI279" i="3" s="1"/>
  <c r="AE279" i="3"/>
  <c r="AF279" i="3" s="1"/>
  <c r="AB279" i="3"/>
  <c r="AC279" i="3" s="1"/>
  <c r="Y279" i="3"/>
  <c r="Z279" i="3" s="1"/>
  <c r="V279" i="3"/>
  <c r="R279" i="3"/>
  <c r="P279" i="3"/>
  <c r="BC278" i="3"/>
  <c r="BD278" i="3" s="1"/>
  <c r="AZ278" i="3"/>
  <c r="BA278" i="3" s="1"/>
  <c r="AW278" i="3"/>
  <c r="AX278" i="3" s="1"/>
  <c r="AT278" i="3"/>
  <c r="AU278" i="3" s="1"/>
  <c r="AQ278" i="3"/>
  <c r="AR278" i="3" s="1"/>
  <c r="AN278" i="3"/>
  <c r="AO278" i="3" s="1"/>
  <c r="AK278" i="3"/>
  <c r="AL278" i="3" s="1"/>
  <c r="AH278" i="3"/>
  <c r="AI278" i="3" s="1"/>
  <c r="AE278" i="3"/>
  <c r="AF278" i="3" s="1"/>
  <c r="AB278" i="3"/>
  <c r="AC278" i="3" s="1"/>
  <c r="Y278" i="3"/>
  <c r="Z278" i="3" s="1"/>
  <c r="V278" i="3"/>
  <c r="W278" i="3" s="1"/>
  <c r="R278" i="3"/>
  <c r="P278" i="3"/>
  <c r="BC277" i="3"/>
  <c r="BD277" i="3" s="1"/>
  <c r="AZ277" i="3"/>
  <c r="BA277" i="3" s="1"/>
  <c r="AW277" i="3"/>
  <c r="AX277" i="3" s="1"/>
  <c r="AT277" i="3"/>
  <c r="AU277" i="3" s="1"/>
  <c r="AQ277" i="3"/>
  <c r="AR277" i="3" s="1"/>
  <c r="AN277" i="3"/>
  <c r="AO277" i="3" s="1"/>
  <c r="AK277" i="3"/>
  <c r="AL277" i="3" s="1"/>
  <c r="AH277" i="3"/>
  <c r="AI277" i="3" s="1"/>
  <c r="AE277" i="3"/>
  <c r="AF277" i="3" s="1"/>
  <c r="AB277" i="3"/>
  <c r="AC277" i="3" s="1"/>
  <c r="Y277" i="3"/>
  <c r="Z277" i="3" s="1"/>
  <c r="V277" i="3"/>
  <c r="W277" i="3" s="1"/>
  <c r="R277" i="3"/>
  <c r="P277" i="3"/>
  <c r="BC276" i="3"/>
  <c r="BD276" i="3" s="1"/>
  <c r="AZ276" i="3"/>
  <c r="BA276" i="3" s="1"/>
  <c r="AW276" i="3"/>
  <c r="AX276" i="3" s="1"/>
  <c r="AT276" i="3"/>
  <c r="AU276" i="3" s="1"/>
  <c r="AQ276" i="3"/>
  <c r="AR276" i="3" s="1"/>
  <c r="AN276" i="3"/>
  <c r="AO276" i="3" s="1"/>
  <c r="AK276" i="3"/>
  <c r="AL276" i="3" s="1"/>
  <c r="AH276" i="3"/>
  <c r="AI276" i="3" s="1"/>
  <c r="AE276" i="3"/>
  <c r="AF276" i="3" s="1"/>
  <c r="AB276" i="3"/>
  <c r="AC276" i="3" s="1"/>
  <c r="Y276" i="3"/>
  <c r="Z276" i="3" s="1"/>
  <c r="V276" i="3"/>
  <c r="W276" i="3" s="1"/>
  <c r="R276" i="3"/>
  <c r="P276" i="3"/>
  <c r="BC275" i="3"/>
  <c r="BD275" i="3" s="1"/>
  <c r="AZ275" i="3"/>
  <c r="BA275" i="3" s="1"/>
  <c r="AW275" i="3"/>
  <c r="AX275" i="3" s="1"/>
  <c r="AT275" i="3"/>
  <c r="AU275" i="3" s="1"/>
  <c r="AQ275" i="3"/>
  <c r="AR275" i="3" s="1"/>
  <c r="AN275" i="3"/>
  <c r="AO275" i="3" s="1"/>
  <c r="AK275" i="3"/>
  <c r="AL275" i="3" s="1"/>
  <c r="AH275" i="3"/>
  <c r="AI275" i="3" s="1"/>
  <c r="AE275" i="3"/>
  <c r="AF275" i="3" s="1"/>
  <c r="AB275" i="3"/>
  <c r="AC275" i="3" s="1"/>
  <c r="Y275" i="3"/>
  <c r="Z275" i="3" s="1"/>
  <c r="V275" i="3"/>
  <c r="R275" i="3"/>
  <c r="P275" i="3"/>
  <c r="BC274" i="3"/>
  <c r="BD274" i="3" s="1"/>
  <c r="AZ274" i="3"/>
  <c r="BA274" i="3" s="1"/>
  <c r="AW274" i="3"/>
  <c r="AX274" i="3" s="1"/>
  <c r="AT274" i="3"/>
  <c r="AU274" i="3" s="1"/>
  <c r="AQ274" i="3"/>
  <c r="AR274" i="3" s="1"/>
  <c r="AN274" i="3"/>
  <c r="AO274" i="3" s="1"/>
  <c r="AK274" i="3"/>
  <c r="AL274" i="3" s="1"/>
  <c r="AH274" i="3"/>
  <c r="AI274" i="3" s="1"/>
  <c r="AE274" i="3"/>
  <c r="AF274" i="3" s="1"/>
  <c r="AB274" i="3"/>
  <c r="AC274" i="3" s="1"/>
  <c r="Y274" i="3"/>
  <c r="Z274" i="3" s="1"/>
  <c r="V274" i="3"/>
  <c r="W274" i="3" s="1"/>
  <c r="R274" i="3"/>
  <c r="P274" i="3"/>
  <c r="BC273" i="3"/>
  <c r="BD273" i="3" s="1"/>
  <c r="AZ273" i="3"/>
  <c r="BA273" i="3" s="1"/>
  <c r="AW273" i="3"/>
  <c r="AX273" i="3" s="1"/>
  <c r="AT273" i="3"/>
  <c r="AU273" i="3" s="1"/>
  <c r="AQ273" i="3"/>
  <c r="AR273" i="3" s="1"/>
  <c r="AN273" i="3"/>
  <c r="AO273" i="3" s="1"/>
  <c r="AK273" i="3"/>
  <c r="AL273" i="3" s="1"/>
  <c r="AH273" i="3"/>
  <c r="AI273" i="3" s="1"/>
  <c r="AE273" i="3"/>
  <c r="AF273" i="3" s="1"/>
  <c r="AB273" i="3"/>
  <c r="AC273" i="3" s="1"/>
  <c r="Y273" i="3"/>
  <c r="Z273" i="3" s="1"/>
  <c r="V273" i="3"/>
  <c r="W273" i="3" s="1"/>
  <c r="R273" i="3"/>
  <c r="P273" i="3"/>
  <c r="BC272" i="3"/>
  <c r="BD272" i="3" s="1"/>
  <c r="AZ272" i="3"/>
  <c r="BA272" i="3" s="1"/>
  <c r="AW272" i="3"/>
  <c r="AX272" i="3" s="1"/>
  <c r="AT272" i="3"/>
  <c r="AU272" i="3" s="1"/>
  <c r="AQ272" i="3"/>
  <c r="AR272" i="3" s="1"/>
  <c r="AN272" i="3"/>
  <c r="AO272" i="3" s="1"/>
  <c r="AK272" i="3"/>
  <c r="AL272" i="3" s="1"/>
  <c r="AH272" i="3"/>
  <c r="AI272" i="3" s="1"/>
  <c r="AE272" i="3"/>
  <c r="AF272" i="3" s="1"/>
  <c r="AB272" i="3"/>
  <c r="AC272" i="3" s="1"/>
  <c r="Y272" i="3"/>
  <c r="Z272" i="3" s="1"/>
  <c r="V272" i="3"/>
  <c r="W272" i="3" s="1"/>
  <c r="R272" i="3"/>
  <c r="P272" i="3"/>
  <c r="BC271" i="3"/>
  <c r="BD271" i="3" s="1"/>
  <c r="AZ271" i="3"/>
  <c r="BA271" i="3" s="1"/>
  <c r="AW271" i="3"/>
  <c r="AX271" i="3" s="1"/>
  <c r="AT271" i="3"/>
  <c r="AU271" i="3" s="1"/>
  <c r="AQ271" i="3"/>
  <c r="AR271" i="3" s="1"/>
  <c r="AN271" i="3"/>
  <c r="AO271" i="3" s="1"/>
  <c r="AK271" i="3"/>
  <c r="AL271" i="3" s="1"/>
  <c r="AH271" i="3"/>
  <c r="AI271" i="3" s="1"/>
  <c r="AE271" i="3"/>
  <c r="AF271" i="3" s="1"/>
  <c r="AB271" i="3"/>
  <c r="AC271" i="3" s="1"/>
  <c r="Y271" i="3"/>
  <c r="Z271" i="3" s="1"/>
  <c r="V271" i="3"/>
  <c r="W271" i="3" s="1"/>
  <c r="R271" i="3"/>
  <c r="P271" i="3"/>
  <c r="BC270" i="3"/>
  <c r="BD270" i="3" s="1"/>
  <c r="AZ270" i="3"/>
  <c r="BA270" i="3" s="1"/>
  <c r="AW270" i="3"/>
  <c r="AX270" i="3" s="1"/>
  <c r="AT270" i="3"/>
  <c r="AU270" i="3" s="1"/>
  <c r="AQ270" i="3"/>
  <c r="AR270" i="3" s="1"/>
  <c r="AN270" i="3"/>
  <c r="AO270" i="3" s="1"/>
  <c r="AK270" i="3"/>
  <c r="AL270" i="3" s="1"/>
  <c r="AH270" i="3"/>
  <c r="AI270" i="3" s="1"/>
  <c r="AE270" i="3"/>
  <c r="AF270" i="3" s="1"/>
  <c r="AB270" i="3"/>
  <c r="AC270" i="3" s="1"/>
  <c r="Y270" i="3"/>
  <c r="Z270" i="3" s="1"/>
  <c r="V270" i="3"/>
  <c r="W270" i="3" s="1"/>
  <c r="R270" i="3"/>
  <c r="P270" i="3"/>
  <c r="BC269" i="3"/>
  <c r="BD269" i="3" s="1"/>
  <c r="AZ269" i="3"/>
  <c r="BA269" i="3" s="1"/>
  <c r="AW269" i="3"/>
  <c r="AX269" i="3" s="1"/>
  <c r="AT269" i="3"/>
  <c r="AU269" i="3" s="1"/>
  <c r="AQ269" i="3"/>
  <c r="AR269" i="3" s="1"/>
  <c r="AN269" i="3"/>
  <c r="AO269" i="3" s="1"/>
  <c r="AK269" i="3"/>
  <c r="AL269" i="3" s="1"/>
  <c r="AH269" i="3"/>
  <c r="AI269" i="3" s="1"/>
  <c r="AE269" i="3"/>
  <c r="AF269" i="3" s="1"/>
  <c r="AB269" i="3"/>
  <c r="AC269" i="3" s="1"/>
  <c r="Y269" i="3"/>
  <c r="Z269" i="3" s="1"/>
  <c r="V269" i="3"/>
  <c r="W269" i="3" s="1"/>
  <c r="R269" i="3"/>
  <c r="P269" i="3"/>
  <c r="BC268" i="3"/>
  <c r="BD268" i="3" s="1"/>
  <c r="AZ268" i="3"/>
  <c r="BA268" i="3" s="1"/>
  <c r="AW268" i="3"/>
  <c r="AX268" i="3" s="1"/>
  <c r="AT268" i="3"/>
  <c r="AU268" i="3" s="1"/>
  <c r="AQ268" i="3"/>
  <c r="AR268" i="3" s="1"/>
  <c r="AN268" i="3"/>
  <c r="AO268" i="3" s="1"/>
  <c r="AK268" i="3"/>
  <c r="AL268" i="3" s="1"/>
  <c r="AH268" i="3"/>
  <c r="AI268" i="3" s="1"/>
  <c r="AE268" i="3"/>
  <c r="AF268" i="3" s="1"/>
  <c r="AB268" i="3"/>
  <c r="AC268" i="3" s="1"/>
  <c r="Y268" i="3"/>
  <c r="Z268" i="3" s="1"/>
  <c r="V268" i="3"/>
  <c r="W268" i="3" s="1"/>
  <c r="R268" i="3"/>
  <c r="P268" i="3"/>
  <c r="BC267" i="3"/>
  <c r="BD267" i="3" s="1"/>
  <c r="AZ267" i="3"/>
  <c r="BA267" i="3" s="1"/>
  <c r="AW267" i="3"/>
  <c r="AX267" i="3" s="1"/>
  <c r="AT267" i="3"/>
  <c r="AU267" i="3" s="1"/>
  <c r="AQ267" i="3"/>
  <c r="AR267" i="3" s="1"/>
  <c r="AN267" i="3"/>
  <c r="AO267" i="3" s="1"/>
  <c r="AK267" i="3"/>
  <c r="AL267" i="3" s="1"/>
  <c r="AH267" i="3"/>
  <c r="AI267" i="3" s="1"/>
  <c r="AE267" i="3"/>
  <c r="AF267" i="3" s="1"/>
  <c r="AB267" i="3"/>
  <c r="AC267" i="3" s="1"/>
  <c r="Y267" i="3"/>
  <c r="V267" i="3"/>
  <c r="W267" i="3" s="1"/>
  <c r="R267" i="3"/>
  <c r="P267" i="3"/>
  <c r="BC266" i="3"/>
  <c r="BD266" i="3" s="1"/>
  <c r="AZ266" i="3"/>
  <c r="BA266" i="3" s="1"/>
  <c r="AW266" i="3"/>
  <c r="AX266" i="3" s="1"/>
  <c r="AT266" i="3"/>
  <c r="AU266" i="3" s="1"/>
  <c r="AQ266" i="3"/>
  <c r="AR266" i="3" s="1"/>
  <c r="AN266" i="3"/>
  <c r="AO266" i="3" s="1"/>
  <c r="AK266" i="3"/>
  <c r="AL266" i="3" s="1"/>
  <c r="AH266" i="3"/>
  <c r="AI266" i="3" s="1"/>
  <c r="AE266" i="3"/>
  <c r="AF266" i="3" s="1"/>
  <c r="AB266" i="3"/>
  <c r="AC266" i="3" s="1"/>
  <c r="Y266" i="3"/>
  <c r="Z266" i="3" s="1"/>
  <c r="V266" i="3"/>
  <c r="W266" i="3" s="1"/>
  <c r="R266" i="3"/>
  <c r="P266" i="3"/>
  <c r="BC265" i="3"/>
  <c r="BD265" i="3" s="1"/>
  <c r="AZ265" i="3"/>
  <c r="BA265" i="3" s="1"/>
  <c r="AW265" i="3"/>
  <c r="AX265" i="3" s="1"/>
  <c r="AT265" i="3"/>
  <c r="AU265" i="3" s="1"/>
  <c r="AQ265" i="3"/>
  <c r="AR265" i="3" s="1"/>
  <c r="AN265" i="3"/>
  <c r="AO265" i="3" s="1"/>
  <c r="AK265" i="3"/>
  <c r="AL265" i="3" s="1"/>
  <c r="AH265" i="3"/>
  <c r="AI265" i="3" s="1"/>
  <c r="AE265" i="3"/>
  <c r="AF265" i="3" s="1"/>
  <c r="AB265" i="3"/>
  <c r="AC265" i="3" s="1"/>
  <c r="Y265" i="3"/>
  <c r="Z265" i="3" s="1"/>
  <c r="V265" i="3"/>
  <c r="W265" i="3" s="1"/>
  <c r="R265" i="3"/>
  <c r="P265" i="3"/>
  <c r="BC264" i="3"/>
  <c r="BD264" i="3" s="1"/>
  <c r="AZ264" i="3"/>
  <c r="BA264" i="3" s="1"/>
  <c r="AW264" i="3"/>
  <c r="AX264" i="3" s="1"/>
  <c r="AT264" i="3"/>
  <c r="AU264" i="3" s="1"/>
  <c r="AQ264" i="3"/>
  <c r="AR264" i="3" s="1"/>
  <c r="AN264" i="3"/>
  <c r="AO264" i="3" s="1"/>
  <c r="AK264" i="3"/>
  <c r="AL264" i="3" s="1"/>
  <c r="AH264" i="3"/>
  <c r="AI264" i="3" s="1"/>
  <c r="AE264" i="3"/>
  <c r="AF264" i="3" s="1"/>
  <c r="AB264" i="3"/>
  <c r="AC264" i="3" s="1"/>
  <c r="Y264" i="3"/>
  <c r="Z264" i="3" s="1"/>
  <c r="V264" i="3"/>
  <c r="W264" i="3" s="1"/>
  <c r="R264" i="3"/>
  <c r="P264" i="3"/>
  <c r="BC263" i="3"/>
  <c r="BD263" i="3" s="1"/>
  <c r="AZ263" i="3"/>
  <c r="BA263" i="3" s="1"/>
  <c r="AW263" i="3"/>
  <c r="AX263" i="3" s="1"/>
  <c r="AT263" i="3"/>
  <c r="AU263" i="3" s="1"/>
  <c r="AQ263" i="3"/>
  <c r="AR263" i="3" s="1"/>
  <c r="AN263" i="3"/>
  <c r="AO263" i="3" s="1"/>
  <c r="AK263" i="3"/>
  <c r="AL263" i="3" s="1"/>
  <c r="AH263" i="3"/>
  <c r="AI263" i="3" s="1"/>
  <c r="AE263" i="3"/>
  <c r="AF263" i="3" s="1"/>
  <c r="AB263" i="3"/>
  <c r="AC263" i="3" s="1"/>
  <c r="Y263" i="3"/>
  <c r="Z263" i="3" s="1"/>
  <c r="V263" i="3"/>
  <c r="W263" i="3" s="1"/>
  <c r="R263" i="3"/>
  <c r="P263" i="3"/>
  <c r="BC262" i="3"/>
  <c r="BD262" i="3" s="1"/>
  <c r="AZ262" i="3"/>
  <c r="BA262" i="3" s="1"/>
  <c r="AW262" i="3"/>
  <c r="AX262" i="3" s="1"/>
  <c r="AT262" i="3"/>
  <c r="AU262" i="3" s="1"/>
  <c r="AQ262" i="3"/>
  <c r="AR262" i="3" s="1"/>
  <c r="AN262" i="3"/>
  <c r="AO262" i="3" s="1"/>
  <c r="AK262" i="3"/>
  <c r="AL262" i="3" s="1"/>
  <c r="AH262" i="3"/>
  <c r="AI262" i="3" s="1"/>
  <c r="AE262" i="3"/>
  <c r="AF262" i="3" s="1"/>
  <c r="AB262" i="3"/>
  <c r="AC262" i="3" s="1"/>
  <c r="Y262" i="3"/>
  <c r="Z262" i="3" s="1"/>
  <c r="V262" i="3"/>
  <c r="W262" i="3" s="1"/>
  <c r="R262" i="3"/>
  <c r="P262" i="3"/>
  <c r="BC261" i="3"/>
  <c r="BD261" i="3" s="1"/>
  <c r="AZ261" i="3"/>
  <c r="BA261" i="3" s="1"/>
  <c r="AW261" i="3"/>
  <c r="AX261" i="3" s="1"/>
  <c r="AT261" i="3"/>
  <c r="AU261" i="3" s="1"/>
  <c r="AQ261" i="3"/>
  <c r="AR261" i="3" s="1"/>
  <c r="AN261" i="3"/>
  <c r="AO261" i="3" s="1"/>
  <c r="AK261" i="3"/>
  <c r="AL261" i="3" s="1"/>
  <c r="AH261" i="3"/>
  <c r="AI261" i="3" s="1"/>
  <c r="AE261" i="3"/>
  <c r="AF261" i="3" s="1"/>
  <c r="AB261" i="3"/>
  <c r="AC261" i="3" s="1"/>
  <c r="Y261" i="3"/>
  <c r="Z261" i="3" s="1"/>
  <c r="V261" i="3"/>
  <c r="W261" i="3" s="1"/>
  <c r="R261" i="3"/>
  <c r="P261" i="3"/>
  <c r="BC260" i="3"/>
  <c r="BD260" i="3" s="1"/>
  <c r="AZ260" i="3"/>
  <c r="BA260" i="3" s="1"/>
  <c r="AW260" i="3"/>
  <c r="AX260" i="3" s="1"/>
  <c r="AT260" i="3"/>
  <c r="AU260" i="3" s="1"/>
  <c r="AQ260" i="3"/>
  <c r="AR260" i="3" s="1"/>
  <c r="AN260" i="3"/>
  <c r="AO260" i="3" s="1"/>
  <c r="AK260" i="3"/>
  <c r="AL260" i="3" s="1"/>
  <c r="AH260" i="3"/>
  <c r="AI260" i="3" s="1"/>
  <c r="AE260" i="3"/>
  <c r="AF260" i="3" s="1"/>
  <c r="AB260" i="3"/>
  <c r="AC260" i="3" s="1"/>
  <c r="Y260" i="3"/>
  <c r="Z260" i="3" s="1"/>
  <c r="V260" i="3"/>
  <c r="W260" i="3" s="1"/>
  <c r="R260" i="3"/>
  <c r="P260" i="3"/>
  <c r="BC259" i="3"/>
  <c r="BD259" i="3" s="1"/>
  <c r="AZ259" i="3"/>
  <c r="BA259" i="3" s="1"/>
  <c r="AW259" i="3"/>
  <c r="AX259" i="3" s="1"/>
  <c r="AT259" i="3"/>
  <c r="AU259" i="3" s="1"/>
  <c r="AQ259" i="3"/>
  <c r="AR259" i="3" s="1"/>
  <c r="AN259" i="3"/>
  <c r="AO259" i="3" s="1"/>
  <c r="AK259" i="3"/>
  <c r="AL259" i="3" s="1"/>
  <c r="AH259" i="3"/>
  <c r="AI259" i="3" s="1"/>
  <c r="AE259" i="3"/>
  <c r="AF259" i="3" s="1"/>
  <c r="AB259" i="3"/>
  <c r="AC259" i="3" s="1"/>
  <c r="Y259" i="3"/>
  <c r="Z259" i="3" s="1"/>
  <c r="V259" i="3"/>
  <c r="R259" i="3"/>
  <c r="P259" i="3"/>
  <c r="BC258" i="3"/>
  <c r="BD258" i="3" s="1"/>
  <c r="AZ258" i="3"/>
  <c r="BA258" i="3" s="1"/>
  <c r="AW258" i="3"/>
  <c r="AX258" i="3" s="1"/>
  <c r="AT258" i="3"/>
  <c r="AU258" i="3" s="1"/>
  <c r="AQ258" i="3"/>
  <c r="AR258" i="3" s="1"/>
  <c r="AN258" i="3"/>
  <c r="AO258" i="3" s="1"/>
  <c r="AK258" i="3"/>
  <c r="AL258" i="3" s="1"/>
  <c r="AH258" i="3"/>
  <c r="AI258" i="3" s="1"/>
  <c r="AE258" i="3"/>
  <c r="AF258" i="3" s="1"/>
  <c r="AB258" i="3"/>
  <c r="AC258" i="3" s="1"/>
  <c r="Y258" i="3"/>
  <c r="Z258" i="3" s="1"/>
  <c r="V258" i="3"/>
  <c r="W258" i="3" s="1"/>
  <c r="R258" i="3"/>
  <c r="P258" i="3"/>
  <c r="BC257" i="3"/>
  <c r="BD257" i="3" s="1"/>
  <c r="AZ257" i="3"/>
  <c r="BA257" i="3" s="1"/>
  <c r="AW257" i="3"/>
  <c r="AX257" i="3" s="1"/>
  <c r="AT257" i="3"/>
  <c r="AU257" i="3" s="1"/>
  <c r="AQ257" i="3"/>
  <c r="AR257" i="3" s="1"/>
  <c r="AN257" i="3"/>
  <c r="AO257" i="3" s="1"/>
  <c r="AK257" i="3"/>
  <c r="AL257" i="3" s="1"/>
  <c r="AH257" i="3"/>
  <c r="AI257" i="3" s="1"/>
  <c r="AE257" i="3"/>
  <c r="AF257" i="3" s="1"/>
  <c r="AB257" i="3"/>
  <c r="AC257" i="3" s="1"/>
  <c r="Y257" i="3"/>
  <c r="Z257" i="3" s="1"/>
  <c r="V257" i="3"/>
  <c r="W257" i="3" s="1"/>
  <c r="R257" i="3"/>
  <c r="P257" i="3"/>
  <c r="BC256" i="3"/>
  <c r="BD256" i="3" s="1"/>
  <c r="AZ256" i="3"/>
  <c r="BA256" i="3" s="1"/>
  <c r="AW256" i="3"/>
  <c r="AX256" i="3" s="1"/>
  <c r="AT256" i="3"/>
  <c r="AU256" i="3" s="1"/>
  <c r="AQ256" i="3"/>
  <c r="AR256" i="3" s="1"/>
  <c r="AN256" i="3"/>
  <c r="AO256" i="3" s="1"/>
  <c r="AK256" i="3"/>
  <c r="AL256" i="3" s="1"/>
  <c r="AH256" i="3"/>
  <c r="AI256" i="3" s="1"/>
  <c r="AE256" i="3"/>
  <c r="AF256" i="3" s="1"/>
  <c r="AB256" i="3"/>
  <c r="AC256" i="3" s="1"/>
  <c r="Y256" i="3"/>
  <c r="Z256" i="3" s="1"/>
  <c r="V256" i="3"/>
  <c r="W256" i="3" s="1"/>
  <c r="R256" i="3"/>
  <c r="P256" i="3"/>
  <c r="BC255" i="3"/>
  <c r="BD255" i="3" s="1"/>
  <c r="AZ255" i="3"/>
  <c r="BA255" i="3" s="1"/>
  <c r="AW255" i="3"/>
  <c r="AX255" i="3" s="1"/>
  <c r="AT255" i="3"/>
  <c r="AU255" i="3" s="1"/>
  <c r="AQ255" i="3"/>
  <c r="AR255" i="3" s="1"/>
  <c r="AN255" i="3"/>
  <c r="AO255" i="3" s="1"/>
  <c r="AK255" i="3"/>
  <c r="AL255" i="3" s="1"/>
  <c r="AH255" i="3"/>
  <c r="AI255" i="3" s="1"/>
  <c r="AE255" i="3"/>
  <c r="AF255" i="3" s="1"/>
  <c r="AB255" i="3"/>
  <c r="AC255" i="3" s="1"/>
  <c r="Y255" i="3"/>
  <c r="Z255" i="3" s="1"/>
  <c r="V255" i="3"/>
  <c r="W255" i="3" s="1"/>
  <c r="R255" i="3"/>
  <c r="P255" i="3"/>
  <c r="BC254" i="3"/>
  <c r="BD254" i="3" s="1"/>
  <c r="AZ254" i="3"/>
  <c r="BA254" i="3" s="1"/>
  <c r="AW254" i="3"/>
  <c r="AX254" i="3" s="1"/>
  <c r="AT254" i="3"/>
  <c r="AU254" i="3" s="1"/>
  <c r="AQ254" i="3"/>
  <c r="AR254" i="3" s="1"/>
  <c r="AN254" i="3"/>
  <c r="AO254" i="3" s="1"/>
  <c r="AK254" i="3"/>
  <c r="AL254" i="3" s="1"/>
  <c r="AH254" i="3"/>
  <c r="AI254" i="3" s="1"/>
  <c r="AE254" i="3"/>
  <c r="AF254" i="3" s="1"/>
  <c r="AB254" i="3"/>
  <c r="AC254" i="3" s="1"/>
  <c r="Y254" i="3"/>
  <c r="Z254" i="3" s="1"/>
  <c r="V254" i="3"/>
  <c r="W254" i="3" s="1"/>
  <c r="R254" i="3"/>
  <c r="P254" i="3"/>
  <c r="BC253" i="3"/>
  <c r="BD253" i="3" s="1"/>
  <c r="AZ253" i="3"/>
  <c r="BA253" i="3" s="1"/>
  <c r="AW253" i="3"/>
  <c r="AX253" i="3" s="1"/>
  <c r="AT253" i="3"/>
  <c r="AU253" i="3" s="1"/>
  <c r="AQ253" i="3"/>
  <c r="AR253" i="3" s="1"/>
  <c r="AN253" i="3"/>
  <c r="AO253" i="3" s="1"/>
  <c r="AK253" i="3"/>
  <c r="AL253" i="3" s="1"/>
  <c r="AH253" i="3"/>
  <c r="AI253" i="3" s="1"/>
  <c r="AE253" i="3"/>
  <c r="AF253" i="3" s="1"/>
  <c r="AB253" i="3"/>
  <c r="AC253" i="3" s="1"/>
  <c r="Y253" i="3"/>
  <c r="Z253" i="3" s="1"/>
  <c r="V253" i="3"/>
  <c r="W253" i="3" s="1"/>
  <c r="R253" i="3"/>
  <c r="P253" i="3"/>
  <c r="BC252" i="3"/>
  <c r="BD252" i="3" s="1"/>
  <c r="AZ252" i="3"/>
  <c r="BA252" i="3" s="1"/>
  <c r="AW252" i="3"/>
  <c r="AX252" i="3" s="1"/>
  <c r="AT252" i="3"/>
  <c r="AU252" i="3" s="1"/>
  <c r="AQ252" i="3"/>
  <c r="AR252" i="3" s="1"/>
  <c r="AN252" i="3"/>
  <c r="AO252" i="3" s="1"/>
  <c r="AK252" i="3"/>
  <c r="AL252" i="3" s="1"/>
  <c r="AH252" i="3"/>
  <c r="AI252" i="3" s="1"/>
  <c r="AE252" i="3"/>
  <c r="AF252" i="3" s="1"/>
  <c r="AB252" i="3"/>
  <c r="AC252" i="3" s="1"/>
  <c r="Y252" i="3"/>
  <c r="Z252" i="3" s="1"/>
  <c r="V252" i="3"/>
  <c r="W252" i="3" s="1"/>
  <c r="R252" i="3"/>
  <c r="P252" i="3"/>
  <c r="BC251" i="3"/>
  <c r="BD251" i="3" s="1"/>
  <c r="AZ251" i="3"/>
  <c r="BA251" i="3" s="1"/>
  <c r="AW251" i="3"/>
  <c r="AX251" i="3" s="1"/>
  <c r="AT251" i="3"/>
  <c r="AU251" i="3" s="1"/>
  <c r="AQ251" i="3"/>
  <c r="AR251" i="3" s="1"/>
  <c r="AN251" i="3"/>
  <c r="AO251" i="3" s="1"/>
  <c r="AK251" i="3"/>
  <c r="AL251" i="3" s="1"/>
  <c r="AH251" i="3"/>
  <c r="AI251" i="3" s="1"/>
  <c r="AE251" i="3"/>
  <c r="AF251" i="3" s="1"/>
  <c r="AB251" i="3"/>
  <c r="AC251" i="3" s="1"/>
  <c r="Y251" i="3"/>
  <c r="Z251" i="3" s="1"/>
  <c r="V251" i="3"/>
  <c r="W251" i="3" s="1"/>
  <c r="R251" i="3"/>
  <c r="P251" i="3"/>
  <c r="BC250" i="3"/>
  <c r="BD250" i="3" s="1"/>
  <c r="AZ250" i="3"/>
  <c r="BA250" i="3" s="1"/>
  <c r="AW250" i="3"/>
  <c r="AX250" i="3" s="1"/>
  <c r="AT250" i="3"/>
  <c r="AU250" i="3" s="1"/>
  <c r="AQ250" i="3"/>
  <c r="AR250" i="3" s="1"/>
  <c r="AN250" i="3"/>
  <c r="AO250" i="3" s="1"/>
  <c r="AK250" i="3"/>
  <c r="AL250" i="3" s="1"/>
  <c r="AH250" i="3"/>
  <c r="AI250" i="3" s="1"/>
  <c r="AE250" i="3"/>
  <c r="AF250" i="3" s="1"/>
  <c r="AB250" i="3"/>
  <c r="AC250" i="3" s="1"/>
  <c r="Y250" i="3"/>
  <c r="Z250" i="3" s="1"/>
  <c r="V250" i="3"/>
  <c r="W250" i="3" s="1"/>
  <c r="R250" i="3"/>
  <c r="P250" i="3"/>
  <c r="BC249" i="3"/>
  <c r="BD249" i="3" s="1"/>
  <c r="AZ249" i="3"/>
  <c r="BA249" i="3" s="1"/>
  <c r="AW249" i="3"/>
  <c r="AX249" i="3" s="1"/>
  <c r="AT249" i="3"/>
  <c r="AU249" i="3" s="1"/>
  <c r="AQ249" i="3"/>
  <c r="AR249" i="3" s="1"/>
  <c r="AN249" i="3"/>
  <c r="AO249" i="3" s="1"/>
  <c r="AK249" i="3"/>
  <c r="AL249" i="3" s="1"/>
  <c r="AH249" i="3"/>
  <c r="AI249" i="3" s="1"/>
  <c r="AE249" i="3"/>
  <c r="AF249" i="3" s="1"/>
  <c r="AB249" i="3"/>
  <c r="AC249" i="3" s="1"/>
  <c r="Y249" i="3"/>
  <c r="Z249" i="3" s="1"/>
  <c r="V249" i="3"/>
  <c r="W249" i="3" s="1"/>
  <c r="R249" i="3"/>
  <c r="P249" i="3"/>
  <c r="BC248" i="3"/>
  <c r="BD248" i="3" s="1"/>
  <c r="AZ248" i="3"/>
  <c r="BA248" i="3" s="1"/>
  <c r="AW248" i="3"/>
  <c r="AX248" i="3" s="1"/>
  <c r="AT248" i="3"/>
  <c r="AU248" i="3" s="1"/>
  <c r="AQ248" i="3"/>
  <c r="AR248" i="3" s="1"/>
  <c r="AN248" i="3"/>
  <c r="AO248" i="3" s="1"/>
  <c r="AK248" i="3"/>
  <c r="AL248" i="3" s="1"/>
  <c r="AH248" i="3"/>
  <c r="AI248" i="3" s="1"/>
  <c r="AE248" i="3"/>
  <c r="AF248" i="3" s="1"/>
  <c r="AB248" i="3"/>
  <c r="AC248" i="3" s="1"/>
  <c r="Y248" i="3"/>
  <c r="Z248" i="3" s="1"/>
  <c r="V248" i="3"/>
  <c r="W248" i="3" s="1"/>
  <c r="R248" i="3"/>
  <c r="P248" i="3"/>
  <c r="BC247" i="3"/>
  <c r="BD247" i="3" s="1"/>
  <c r="AZ247" i="3"/>
  <c r="BA247" i="3" s="1"/>
  <c r="AW247" i="3"/>
  <c r="AX247" i="3" s="1"/>
  <c r="AT247" i="3"/>
  <c r="AU247" i="3" s="1"/>
  <c r="AQ247" i="3"/>
  <c r="AR247" i="3" s="1"/>
  <c r="AN247" i="3"/>
  <c r="AO247" i="3" s="1"/>
  <c r="AK247" i="3"/>
  <c r="AL247" i="3" s="1"/>
  <c r="AH247" i="3"/>
  <c r="AI247" i="3" s="1"/>
  <c r="AE247" i="3"/>
  <c r="AF247" i="3" s="1"/>
  <c r="AB247" i="3"/>
  <c r="AC247" i="3" s="1"/>
  <c r="Y247" i="3"/>
  <c r="Z247" i="3" s="1"/>
  <c r="V247" i="3"/>
  <c r="W247" i="3" s="1"/>
  <c r="R247" i="3"/>
  <c r="P247" i="3"/>
  <c r="BC246" i="3"/>
  <c r="BD246" i="3" s="1"/>
  <c r="AZ246" i="3"/>
  <c r="BA246" i="3" s="1"/>
  <c r="AW246" i="3"/>
  <c r="AX246" i="3" s="1"/>
  <c r="AT246" i="3"/>
  <c r="AU246" i="3" s="1"/>
  <c r="AQ246" i="3"/>
  <c r="AR246" i="3" s="1"/>
  <c r="AN246" i="3"/>
  <c r="AO246" i="3" s="1"/>
  <c r="AK246" i="3"/>
  <c r="AL246" i="3" s="1"/>
  <c r="AH246" i="3"/>
  <c r="AI246" i="3" s="1"/>
  <c r="AE246" i="3"/>
  <c r="AF246" i="3" s="1"/>
  <c r="AB246" i="3"/>
  <c r="AC246" i="3" s="1"/>
  <c r="Y246" i="3"/>
  <c r="Z246" i="3" s="1"/>
  <c r="V246" i="3"/>
  <c r="W246" i="3" s="1"/>
  <c r="R246" i="3"/>
  <c r="P246" i="3"/>
  <c r="BC245" i="3"/>
  <c r="BD245" i="3" s="1"/>
  <c r="AZ245" i="3"/>
  <c r="BA245" i="3" s="1"/>
  <c r="AW245" i="3"/>
  <c r="AX245" i="3" s="1"/>
  <c r="AT245" i="3"/>
  <c r="AU245" i="3" s="1"/>
  <c r="AQ245" i="3"/>
  <c r="AR245" i="3" s="1"/>
  <c r="AN245" i="3"/>
  <c r="AO245" i="3" s="1"/>
  <c r="AK245" i="3"/>
  <c r="AL245" i="3" s="1"/>
  <c r="AH245" i="3"/>
  <c r="AI245" i="3" s="1"/>
  <c r="AE245" i="3"/>
  <c r="AF245" i="3" s="1"/>
  <c r="AB245" i="3"/>
  <c r="AC245" i="3" s="1"/>
  <c r="Y245" i="3"/>
  <c r="Z245" i="3" s="1"/>
  <c r="V245" i="3"/>
  <c r="W245" i="3" s="1"/>
  <c r="R245" i="3"/>
  <c r="P245" i="3"/>
  <c r="BC244" i="3"/>
  <c r="BD244" i="3" s="1"/>
  <c r="AZ244" i="3"/>
  <c r="BA244" i="3" s="1"/>
  <c r="AW244" i="3"/>
  <c r="AX244" i="3" s="1"/>
  <c r="AT244" i="3"/>
  <c r="AU244" i="3" s="1"/>
  <c r="AQ244" i="3"/>
  <c r="AR244" i="3" s="1"/>
  <c r="AN244" i="3"/>
  <c r="AO244" i="3" s="1"/>
  <c r="AK244" i="3"/>
  <c r="AL244" i="3" s="1"/>
  <c r="AH244" i="3"/>
  <c r="AI244" i="3" s="1"/>
  <c r="AE244" i="3"/>
  <c r="AF244" i="3" s="1"/>
  <c r="AB244" i="3"/>
  <c r="AC244" i="3" s="1"/>
  <c r="Y244" i="3"/>
  <c r="Z244" i="3" s="1"/>
  <c r="V244" i="3"/>
  <c r="W244" i="3" s="1"/>
  <c r="R244" i="3"/>
  <c r="P244" i="3"/>
  <c r="BC243" i="3"/>
  <c r="BD243" i="3" s="1"/>
  <c r="AZ243" i="3"/>
  <c r="BA243" i="3" s="1"/>
  <c r="AW243" i="3"/>
  <c r="AX243" i="3" s="1"/>
  <c r="AT243" i="3"/>
  <c r="AU243" i="3" s="1"/>
  <c r="AQ243" i="3"/>
  <c r="AR243" i="3" s="1"/>
  <c r="AN243" i="3"/>
  <c r="AO243" i="3" s="1"/>
  <c r="AK243" i="3"/>
  <c r="AL243" i="3" s="1"/>
  <c r="AH243" i="3"/>
  <c r="AI243" i="3" s="1"/>
  <c r="AE243" i="3"/>
  <c r="AF243" i="3" s="1"/>
  <c r="AB243" i="3"/>
  <c r="AC243" i="3" s="1"/>
  <c r="Y243" i="3"/>
  <c r="Z243" i="3" s="1"/>
  <c r="V243" i="3"/>
  <c r="W243" i="3" s="1"/>
  <c r="R243" i="3"/>
  <c r="P243" i="3"/>
  <c r="BC242" i="3"/>
  <c r="BD242" i="3" s="1"/>
  <c r="AZ242" i="3"/>
  <c r="BA242" i="3" s="1"/>
  <c r="AW242" i="3"/>
  <c r="AX242" i="3" s="1"/>
  <c r="AT242" i="3"/>
  <c r="AU242" i="3" s="1"/>
  <c r="AQ242" i="3"/>
  <c r="AR242" i="3" s="1"/>
  <c r="AN242" i="3"/>
  <c r="AO242" i="3" s="1"/>
  <c r="AK242" i="3"/>
  <c r="AL242" i="3" s="1"/>
  <c r="AH242" i="3"/>
  <c r="AI242" i="3" s="1"/>
  <c r="AE242" i="3"/>
  <c r="AF242" i="3" s="1"/>
  <c r="AB242" i="3"/>
  <c r="AC242" i="3" s="1"/>
  <c r="Y242" i="3"/>
  <c r="Z242" i="3" s="1"/>
  <c r="V242" i="3"/>
  <c r="W242" i="3" s="1"/>
  <c r="R242" i="3"/>
  <c r="P242" i="3"/>
  <c r="BC241" i="3"/>
  <c r="BD241" i="3" s="1"/>
  <c r="AZ241" i="3"/>
  <c r="BA241" i="3" s="1"/>
  <c r="AW241" i="3"/>
  <c r="AX241" i="3" s="1"/>
  <c r="AT241" i="3"/>
  <c r="AU241" i="3" s="1"/>
  <c r="AQ241" i="3"/>
  <c r="AR241" i="3" s="1"/>
  <c r="AN241" i="3"/>
  <c r="AO241" i="3" s="1"/>
  <c r="AK241" i="3"/>
  <c r="AL241" i="3" s="1"/>
  <c r="AH241" i="3"/>
  <c r="AI241" i="3" s="1"/>
  <c r="AE241" i="3"/>
  <c r="AF241" i="3" s="1"/>
  <c r="AB241" i="3"/>
  <c r="AC241" i="3" s="1"/>
  <c r="Y241" i="3"/>
  <c r="Z241" i="3" s="1"/>
  <c r="V241" i="3"/>
  <c r="R241" i="3"/>
  <c r="P241" i="3"/>
  <c r="BC240" i="3"/>
  <c r="BD240" i="3" s="1"/>
  <c r="AZ240" i="3"/>
  <c r="BA240" i="3" s="1"/>
  <c r="AW240" i="3"/>
  <c r="AX240" i="3" s="1"/>
  <c r="AT240" i="3"/>
  <c r="AU240" i="3" s="1"/>
  <c r="AQ240" i="3"/>
  <c r="AR240" i="3" s="1"/>
  <c r="AN240" i="3"/>
  <c r="AO240" i="3" s="1"/>
  <c r="AK240" i="3"/>
  <c r="AL240" i="3" s="1"/>
  <c r="AH240" i="3"/>
  <c r="AI240" i="3" s="1"/>
  <c r="AE240" i="3"/>
  <c r="AF240" i="3" s="1"/>
  <c r="AB240" i="3"/>
  <c r="AC240" i="3" s="1"/>
  <c r="Y240" i="3"/>
  <c r="Z240" i="3" s="1"/>
  <c r="V240" i="3"/>
  <c r="W240" i="3" s="1"/>
  <c r="R240" i="3"/>
  <c r="P240" i="3"/>
  <c r="BC239" i="3"/>
  <c r="BD239" i="3" s="1"/>
  <c r="AZ239" i="3"/>
  <c r="BA239" i="3" s="1"/>
  <c r="AW239" i="3"/>
  <c r="AX239" i="3" s="1"/>
  <c r="AT239" i="3"/>
  <c r="AU239" i="3" s="1"/>
  <c r="AQ239" i="3"/>
  <c r="AR239" i="3" s="1"/>
  <c r="AN239" i="3"/>
  <c r="AO239" i="3" s="1"/>
  <c r="AK239" i="3"/>
  <c r="AL239" i="3" s="1"/>
  <c r="AH239" i="3"/>
  <c r="AI239" i="3" s="1"/>
  <c r="AE239" i="3"/>
  <c r="AF239" i="3" s="1"/>
  <c r="AB239" i="3"/>
  <c r="AC239" i="3" s="1"/>
  <c r="Y239" i="3"/>
  <c r="Z239" i="3" s="1"/>
  <c r="V239" i="3"/>
  <c r="R239" i="3"/>
  <c r="P239" i="3"/>
  <c r="BC238" i="3"/>
  <c r="BD238" i="3" s="1"/>
  <c r="AZ238" i="3"/>
  <c r="BA238" i="3" s="1"/>
  <c r="AW238" i="3"/>
  <c r="AX238" i="3" s="1"/>
  <c r="AT238" i="3"/>
  <c r="AU238" i="3" s="1"/>
  <c r="AQ238" i="3"/>
  <c r="AR238" i="3" s="1"/>
  <c r="AN238" i="3"/>
  <c r="AO238" i="3" s="1"/>
  <c r="AK238" i="3"/>
  <c r="AL238" i="3" s="1"/>
  <c r="AH238" i="3"/>
  <c r="AI238" i="3" s="1"/>
  <c r="AE238" i="3"/>
  <c r="AF238" i="3" s="1"/>
  <c r="AB238" i="3"/>
  <c r="AC238" i="3" s="1"/>
  <c r="Y238" i="3"/>
  <c r="Z238" i="3" s="1"/>
  <c r="V238" i="3"/>
  <c r="W238" i="3" s="1"/>
  <c r="R238" i="3"/>
  <c r="P238" i="3"/>
  <c r="BC237" i="3"/>
  <c r="BD237" i="3" s="1"/>
  <c r="AZ237" i="3"/>
  <c r="BA237" i="3" s="1"/>
  <c r="AW237" i="3"/>
  <c r="AX237" i="3" s="1"/>
  <c r="AT237" i="3"/>
  <c r="AU237" i="3" s="1"/>
  <c r="AQ237" i="3"/>
  <c r="AR237" i="3" s="1"/>
  <c r="AN237" i="3"/>
  <c r="AO237" i="3" s="1"/>
  <c r="AK237" i="3"/>
  <c r="AL237" i="3" s="1"/>
  <c r="AH237" i="3"/>
  <c r="AI237" i="3" s="1"/>
  <c r="AE237" i="3"/>
  <c r="AF237" i="3" s="1"/>
  <c r="AB237" i="3"/>
  <c r="AC237" i="3" s="1"/>
  <c r="Y237" i="3"/>
  <c r="Z237" i="3" s="1"/>
  <c r="V237" i="3"/>
  <c r="W237" i="3" s="1"/>
  <c r="R237" i="3"/>
  <c r="P237" i="3"/>
  <c r="BC236" i="3"/>
  <c r="BD236" i="3" s="1"/>
  <c r="AZ236" i="3"/>
  <c r="BA236" i="3" s="1"/>
  <c r="AW236" i="3"/>
  <c r="AX236" i="3" s="1"/>
  <c r="AT236" i="3"/>
  <c r="AU236" i="3" s="1"/>
  <c r="AQ236" i="3"/>
  <c r="AR236" i="3" s="1"/>
  <c r="AN236" i="3"/>
  <c r="AO236" i="3" s="1"/>
  <c r="AK236" i="3"/>
  <c r="AL236" i="3" s="1"/>
  <c r="AH236" i="3"/>
  <c r="AI236" i="3" s="1"/>
  <c r="AE236" i="3"/>
  <c r="AF236" i="3" s="1"/>
  <c r="AB236" i="3"/>
  <c r="AC236" i="3" s="1"/>
  <c r="Y236" i="3"/>
  <c r="Z236" i="3" s="1"/>
  <c r="V236" i="3"/>
  <c r="W236" i="3" s="1"/>
  <c r="R236" i="3"/>
  <c r="P236" i="3"/>
  <c r="BC235" i="3"/>
  <c r="BD235" i="3" s="1"/>
  <c r="AZ235" i="3"/>
  <c r="BA235" i="3" s="1"/>
  <c r="AW235" i="3"/>
  <c r="AX235" i="3" s="1"/>
  <c r="AT235" i="3"/>
  <c r="AU235" i="3" s="1"/>
  <c r="AQ235" i="3"/>
  <c r="AR235" i="3" s="1"/>
  <c r="AN235" i="3"/>
  <c r="AO235" i="3" s="1"/>
  <c r="AK235" i="3"/>
  <c r="AL235" i="3" s="1"/>
  <c r="AH235" i="3"/>
  <c r="AI235" i="3" s="1"/>
  <c r="AE235" i="3"/>
  <c r="AF235" i="3" s="1"/>
  <c r="AB235" i="3"/>
  <c r="AC235" i="3" s="1"/>
  <c r="Y235" i="3"/>
  <c r="Z235" i="3" s="1"/>
  <c r="V235" i="3"/>
  <c r="R235" i="3"/>
  <c r="P235" i="3"/>
  <c r="BC234" i="3"/>
  <c r="BD234" i="3" s="1"/>
  <c r="AZ234" i="3"/>
  <c r="BA234" i="3" s="1"/>
  <c r="AW234" i="3"/>
  <c r="AX234" i="3" s="1"/>
  <c r="AT234" i="3"/>
  <c r="AU234" i="3" s="1"/>
  <c r="AQ234" i="3"/>
  <c r="AR234" i="3" s="1"/>
  <c r="AN234" i="3"/>
  <c r="AO234" i="3" s="1"/>
  <c r="AK234" i="3"/>
  <c r="AL234" i="3" s="1"/>
  <c r="AH234" i="3"/>
  <c r="AI234" i="3" s="1"/>
  <c r="AE234" i="3"/>
  <c r="AF234" i="3" s="1"/>
  <c r="AB234" i="3"/>
  <c r="AC234" i="3" s="1"/>
  <c r="Y234" i="3"/>
  <c r="Z234" i="3" s="1"/>
  <c r="V234" i="3"/>
  <c r="W234" i="3" s="1"/>
  <c r="R234" i="3"/>
  <c r="P234" i="3"/>
  <c r="BC233" i="3"/>
  <c r="BD233" i="3" s="1"/>
  <c r="AZ233" i="3"/>
  <c r="BA233" i="3" s="1"/>
  <c r="AW233" i="3"/>
  <c r="AX233" i="3" s="1"/>
  <c r="AT233" i="3"/>
  <c r="AU233" i="3" s="1"/>
  <c r="AQ233" i="3"/>
  <c r="AR233" i="3" s="1"/>
  <c r="AN233" i="3"/>
  <c r="AO233" i="3" s="1"/>
  <c r="AK233" i="3"/>
  <c r="AL233" i="3" s="1"/>
  <c r="AH233" i="3"/>
  <c r="AI233" i="3" s="1"/>
  <c r="AE233" i="3"/>
  <c r="AF233" i="3" s="1"/>
  <c r="AB233" i="3"/>
  <c r="AC233" i="3" s="1"/>
  <c r="Y233" i="3"/>
  <c r="Z233" i="3" s="1"/>
  <c r="V233" i="3"/>
  <c r="W233" i="3" s="1"/>
  <c r="R233" i="3"/>
  <c r="P233" i="3"/>
  <c r="BC232" i="3"/>
  <c r="BD232" i="3" s="1"/>
  <c r="AZ232" i="3"/>
  <c r="BA232" i="3" s="1"/>
  <c r="AW232" i="3"/>
  <c r="AX232" i="3" s="1"/>
  <c r="AT232" i="3"/>
  <c r="AU232" i="3" s="1"/>
  <c r="AQ232" i="3"/>
  <c r="AR232" i="3" s="1"/>
  <c r="AN232" i="3"/>
  <c r="AO232" i="3" s="1"/>
  <c r="AK232" i="3"/>
  <c r="AL232" i="3" s="1"/>
  <c r="AH232" i="3"/>
  <c r="AI232" i="3" s="1"/>
  <c r="AE232" i="3"/>
  <c r="AF232" i="3" s="1"/>
  <c r="AB232" i="3"/>
  <c r="AC232" i="3" s="1"/>
  <c r="Y232" i="3"/>
  <c r="Z232" i="3" s="1"/>
  <c r="V232" i="3"/>
  <c r="W232" i="3" s="1"/>
  <c r="R232" i="3"/>
  <c r="P232" i="3"/>
  <c r="BC231" i="3"/>
  <c r="BD231" i="3" s="1"/>
  <c r="AZ231" i="3"/>
  <c r="BA231" i="3" s="1"/>
  <c r="AW231" i="3"/>
  <c r="AX231" i="3" s="1"/>
  <c r="AT231" i="3"/>
  <c r="AU231" i="3" s="1"/>
  <c r="AQ231" i="3"/>
  <c r="AR231" i="3" s="1"/>
  <c r="AN231" i="3"/>
  <c r="AO231" i="3" s="1"/>
  <c r="AK231" i="3"/>
  <c r="AL231" i="3" s="1"/>
  <c r="AH231" i="3"/>
  <c r="AI231" i="3" s="1"/>
  <c r="AE231" i="3"/>
  <c r="AF231" i="3" s="1"/>
  <c r="AB231" i="3"/>
  <c r="AC231" i="3" s="1"/>
  <c r="Y231" i="3"/>
  <c r="Z231" i="3" s="1"/>
  <c r="V231" i="3"/>
  <c r="R231" i="3"/>
  <c r="P231" i="3"/>
  <c r="BC230" i="3"/>
  <c r="BD230" i="3" s="1"/>
  <c r="AZ230" i="3"/>
  <c r="BA230" i="3" s="1"/>
  <c r="AW230" i="3"/>
  <c r="AX230" i="3" s="1"/>
  <c r="AT230" i="3"/>
  <c r="AU230" i="3" s="1"/>
  <c r="AQ230" i="3"/>
  <c r="AR230" i="3" s="1"/>
  <c r="AN230" i="3"/>
  <c r="AO230" i="3" s="1"/>
  <c r="AK230" i="3"/>
  <c r="AL230" i="3" s="1"/>
  <c r="AH230" i="3"/>
  <c r="AI230" i="3" s="1"/>
  <c r="AE230" i="3"/>
  <c r="AF230" i="3" s="1"/>
  <c r="AB230" i="3"/>
  <c r="AC230" i="3" s="1"/>
  <c r="Y230" i="3"/>
  <c r="Z230" i="3" s="1"/>
  <c r="V230" i="3"/>
  <c r="W230" i="3" s="1"/>
  <c r="R230" i="3"/>
  <c r="P230" i="3"/>
  <c r="BC229" i="3"/>
  <c r="BD229" i="3" s="1"/>
  <c r="AZ229" i="3"/>
  <c r="BA229" i="3" s="1"/>
  <c r="AW229" i="3"/>
  <c r="AX229" i="3" s="1"/>
  <c r="AT229" i="3"/>
  <c r="AU229" i="3" s="1"/>
  <c r="AQ229" i="3"/>
  <c r="AR229" i="3" s="1"/>
  <c r="AN229" i="3"/>
  <c r="AO229" i="3" s="1"/>
  <c r="AK229" i="3"/>
  <c r="AL229" i="3" s="1"/>
  <c r="AH229" i="3"/>
  <c r="AI229" i="3" s="1"/>
  <c r="AE229" i="3"/>
  <c r="AF229" i="3" s="1"/>
  <c r="AB229" i="3"/>
  <c r="AC229" i="3" s="1"/>
  <c r="Y229" i="3"/>
  <c r="Z229" i="3" s="1"/>
  <c r="V229" i="3"/>
  <c r="W229" i="3" s="1"/>
  <c r="R229" i="3"/>
  <c r="P229" i="3"/>
  <c r="BC228" i="3"/>
  <c r="BD228" i="3" s="1"/>
  <c r="AZ228" i="3"/>
  <c r="BA228" i="3" s="1"/>
  <c r="AW228" i="3"/>
  <c r="AX228" i="3" s="1"/>
  <c r="AT228" i="3"/>
  <c r="AU228" i="3" s="1"/>
  <c r="AQ228" i="3"/>
  <c r="AR228" i="3" s="1"/>
  <c r="AN228" i="3"/>
  <c r="AO228" i="3" s="1"/>
  <c r="AK228" i="3"/>
  <c r="AL228" i="3" s="1"/>
  <c r="AH228" i="3"/>
  <c r="AI228" i="3" s="1"/>
  <c r="AE228" i="3"/>
  <c r="AF228" i="3" s="1"/>
  <c r="AB228" i="3"/>
  <c r="AC228" i="3" s="1"/>
  <c r="Y228" i="3"/>
  <c r="Z228" i="3" s="1"/>
  <c r="V228" i="3"/>
  <c r="W228" i="3" s="1"/>
  <c r="R228" i="3"/>
  <c r="P228" i="3"/>
  <c r="BC227" i="3"/>
  <c r="BD227" i="3" s="1"/>
  <c r="AZ227" i="3"/>
  <c r="BA227" i="3" s="1"/>
  <c r="AW227" i="3"/>
  <c r="AX227" i="3" s="1"/>
  <c r="AT227" i="3"/>
  <c r="AU227" i="3" s="1"/>
  <c r="AQ227" i="3"/>
  <c r="AR227" i="3" s="1"/>
  <c r="AN227" i="3"/>
  <c r="AO227" i="3" s="1"/>
  <c r="AK227" i="3"/>
  <c r="AL227" i="3" s="1"/>
  <c r="AH227" i="3"/>
  <c r="AI227" i="3" s="1"/>
  <c r="AE227" i="3"/>
  <c r="AF227" i="3" s="1"/>
  <c r="AB227" i="3"/>
  <c r="AC227" i="3" s="1"/>
  <c r="Y227" i="3"/>
  <c r="Z227" i="3" s="1"/>
  <c r="V227" i="3"/>
  <c r="W227" i="3" s="1"/>
  <c r="R227" i="3"/>
  <c r="P227" i="3"/>
  <c r="BC226" i="3"/>
  <c r="BD226" i="3" s="1"/>
  <c r="AZ226" i="3"/>
  <c r="BA226" i="3" s="1"/>
  <c r="AW226" i="3"/>
  <c r="AX226" i="3" s="1"/>
  <c r="AT226" i="3"/>
  <c r="AU226" i="3" s="1"/>
  <c r="AQ226" i="3"/>
  <c r="AR226" i="3" s="1"/>
  <c r="AN226" i="3"/>
  <c r="AO226" i="3" s="1"/>
  <c r="AK226" i="3"/>
  <c r="AL226" i="3" s="1"/>
  <c r="AH226" i="3"/>
  <c r="AI226" i="3" s="1"/>
  <c r="AE226" i="3"/>
  <c r="AF226" i="3" s="1"/>
  <c r="AB226" i="3"/>
  <c r="AC226" i="3" s="1"/>
  <c r="Y226" i="3"/>
  <c r="Z226" i="3" s="1"/>
  <c r="V226" i="3"/>
  <c r="W226" i="3" s="1"/>
  <c r="R226" i="3"/>
  <c r="P226" i="3"/>
  <c r="BC225" i="3"/>
  <c r="BD225" i="3" s="1"/>
  <c r="AZ225" i="3"/>
  <c r="BA225" i="3" s="1"/>
  <c r="AW225" i="3"/>
  <c r="AX225" i="3" s="1"/>
  <c r="AT225" i="3"/>
  <c r="AU225" i="3" s="1"/>
  <c r="AQ225" i="3"/>
  <c r="AR225" i="3" s="1"/>
  <c r="AN225" i="3"/>
  <c r="AO225" i="3" s="1"/>
  <c r="AK225" i="3"/>
  <c r="AL225" i="3" s="1"/>
  <c r="AH225" i="3"/>
  <c r="AI225" i="3" s="1"/>
  <c r="AE225" i="3"/>
  <c r="AF225" i="3" s="1"/>
  <c r="AB225" i="3"/>
  <c r="AC225" i="3" s="1"/>
  <c r="Y225" i="3"/>
  <c r="V225" i="3"/>
  <c r="W225" i="3" s="1"/>
  <c r="R225" i="3"/>
  <c r="P225" i="3"/>
  <c r="BC224" i="3"/>
  <c r="BD224" i="3" s="1"/>
  <c r="AZ224" i="3"/>
  <c r="BA224" i="3" s="1"/>
  <c r="AW224" i="3"/>
  <c r="AX224" i="3" s="1"/>
  <c r="AT224" i="3"/>
  <c r="AU224" i="3" s="1"/>
  <c r="AQ224" i="3"/>
  <c r="AR224" i="3" s="1"/>
  <c r="AN224" i="3"/>
  <c r="AO224" i="3" s="1"/>
  <c r="AK224" i="3"/>
  <c r="AL224" i="3" s="1"/>
  <c r="AH224" i="3"/>
  <c r="AI224" i="3" s="1"/>
  <c r="AE224" i="3"/>
  <c r="AF224" i="3" s="1"/>
  <c r="AB224" i="3"/>
  <c r="AC224" i="3" s="1"/>
  <c r="Y224" i="3"/>
  <c r="Z224" i="3" s="1"/>
  <c r="V224" i="3"/>
  <c r="W224" i="3" s="1"/>
  <c r="R224" i="3"/>
  <c r="P224" i="3"/>
  <c r="BC223" i="3"/>
  <c r="BD223" i="3" s="1"/>
  <c r="AZ223" i="3"/>
  <c r="BA223" i="3" s="1"/>
  <c r="AW223" i="3"/>
  <c r="AX223" i="3" s="1"/>
  <c r="AT223" i="3"/>
  <c r="AU223" i="3" s="1"/>
  <c r="AQ223" i="3"/>
  <c r="AR223" i="3" s="1"/>
  <c r="AN223" i="3"/>
  <c r="AO223" i="3" s="1"/>
  <c r="AK223" i="3"/>
  <c r="AL223" i="3" s="1"/>
  <c r="AH223" i="3"/>
  <c r="AI223" i="3" s="1"/>
  <c r="AE223" i="3"/>
  <c r="AF223" i="3" s="1"/>
  <c r="AB223" i="3"/>
  <c r="AC223" i="3" s="1"/>
  <c r="Y223" i="3"/>
  <c r="Z223" i="3" s="1"/>
  <c r="V223" i="3"/>
  <c r="W223" i="3" s="1"/>
  <c r="R223" i="3"/>
  <c r="P223" i="3"/>
  <c r="BC222" i="3"/>
  <c r="BD222" i="3" s="1"/>
  <c r="AZ222" i="3"/>
  <c r="BA222" i="3" s="1"/>
  <c r="AW222" i="3"/>
  <c r="AX222" i="3" s="1"/>
  <c r="AT222" i="3"/>
  <c r="AU222" i="3" s="1"/>
  <c r="AQ222" i="3"/>
  <c r="AR222" i="3" s="1"/>
  <c r="AN222" i="3"/>
  <c r="AO222" i="3" s="1"/>
  <c r="AK222" i="3"/>
  <c r="AL222" i="3" s="1"/>
  <c r="AH222" i="3"/>
  <c r="AI222" i="3" s="1"/>
  <c r="AE222" i="3"/>
  <c r="AF222" i="3" s="1"/>
  <c r="AB222" i="3"/>
  <c r="AC222" i="3" s="1"/>
  <c r="Y222" i="3"/>
  <c r="Z222" i="3" s="1"/>
  <c r="V222" i="3"/>
  <c r="W222" i="3" s="1"/>
  <c r="R222" i="3"/>
  <c r="P222" i="3"/>
  <c r="BC221" i="3"/>
  <c r="BD221" i="3" s="1"/>
  <c r="AZ221" i="3"/>
  <c r="BA221" i="3" s="1"/>
  <c r="AW221" i="3"/>
  <c r="AX221" i="3" s="1"/>
  <c r="AT221" i="3"/>
  <c r="AU221" i="3" s="1"/>
  <c r="AQ221" i="3"/>
  <c r="AR221" i="3" s="1"/>
  <c r="AN221" i="3"/>
  <c r="AO221" i="3" s="1"/>
  <c r="AK221" i="3"/>
  <c r="AL221" i="3" s="1"/>
  <c r="AH221" i="3"/>
  <c r="AI221" i="3" s="1"/>
  <c r="AE221" i="3"/>
  <c r="AF221" i="3" s="1"/>
  <c r="AB221" i="3"/>
  <c r="AC221" i="3" s="1"/>
  <c r="Y221" i="3"/>
  <c r="Z221" i="3" s="1"/>
  <c r="V221" i="3"/>
  <c r="W221" i="3" s="1"/>
  <c r="R221" i="3"/>
  <c r="P221" i="3"/>
  <c r="BC220" i="3"/>
  <c r="BD220" i="3" s="1"/>
  <c r="AZ220" i="3"/>
  <c r="BA220" i="3" s="1"/>
  <c r="AW220" i="3"/>
  <c r="AX220" i="3" s="1"/>
  <c r="AT220" i="3"/>
  <c r="AU220" i="3" s="1"/>
  <c r="AQ220" i="3"/>
  <c r="AR220" i="3" s="1"/>
  <c r="AN220" i="3"/>
  <c r="AO220" i="3" s="1"/>
  <c r="AK220" i="3"/>
  <c r="AL220" i="3" s="1"/>
  <c r="AH220" i="3"/>
  <c r="AI220" i="3" s="1"/>
  <c r="AE220" i="3"/>
  <c r="AF220" i="3" s="1"/>
  <c r="AB220" i="3"/>
  <c r="AC220" i="3" s="1"/>
  <c r="Y220" i="3"/>
  <c r="Z220" i="3" s="1"/>
  <c r="V220" i="3"/>
  <c r="W220" i="3" s="1"/>
  <c r="R220" i="3"/>
  <c r="P220" i="3"/>
  <c r="BC219" i="3"/>
  <c r="BD219" i="3" s="1"/>
  <c r="AZ219" i="3"/>
  <c r="BA219" i="3" s="1"/>
  <c r="AW219" i="3"/>
  <c r="AX219" i="3" s="1"/>
  <c r="AT219" i="3"/>
  <c r="AU219" i="3" s="1"/>
  <c r="AQ219" i="3"/>
  <c r="AR219" i="3" s="1"/>
  <c r="AN219" i="3"/>
  <c r="AO219" i="3" s="1"/>
  <c r="AK219" i="3"/>
  <c r="AL219" i="3" s="1"/>
  <c r="AH219" i="3"/>
  <c r="AI219" i="3" s="1"/>
  <c r="AE219" i="3"/>
  <c r="AF219" i="3" s="1"/>
  <c r="AB219" i="3"/>
  <c r="AC219" i="3" s="1"/>
  <c r="Y219" i="3"/>
  <c r="Z219" i="3" s="1"/>
  <c r="V219" i="3"/>
  <c r="W219" i="3" s="1"/>
  <c r="R219" i="3"/>
  <c r="P219" i="3"/>
  <c r="BC218" i="3"/>
  <c r="BD218" i="3" s="1"/>
  <c r="AZ218" i="3"/>
  <c r="BA218" i="3" s="1"/>
  <c r="AW218" i="3"/>
  <c r="AX218" i="3" s="1"/>
  <c r="AT218" i="3"/>
  <c r="AU218" i="3" s="1"/>
  <c r="AQ218" i="3"/>
  <c r="AR218" i="3" s="1"/>
  <c r="AN218" i="3"/>
  <c r="AO218" i="3" s="1"/>
  <c r="AK218" i="3"/>
  <c r="AL218" i="3" s="1"/>
  <c r="AH218" i="3"/>
  <c r="AI218" i="3" s="1"/>
  <c r="AE218" i="3"/>
  <c r="AF218" i="3" s="1"/>
  <c r="AB218" i="3"/>
  <c r="AC218" i="3" s="1"/>
  <c r="Y218" i="3"/>
  <c r="Z218" i="3" s="1"/>
  <c r="V218" i="3"/>
  <c r="W218" i="3" s="1"/>
  <c r="R218" i="3"/>
  <c r="P218" i="3"/>
  <c r="BC217" i="3"/>
  <c r="BD217" i="3" s="1"/>
  <c r="AZ217" i="3"/>
  <c r="BA217" i="3" s="1"/>
  <c r="AW217" i="3"/>
  <c r="AX217" i="3" s="1"/>
  <c r="AT217" i="3"/>
  <c r="AU217" i="3" s="1"/>
  <c r="AQ217" i="3"/>
  <c r="AR217" i="3" s="1"/>
  <c r="AN217" i="3"/>
  <c r="AO217" i="3" s="1"/>
  <c r="AK217" i="3"/>
  <c r="AL217" i="3" s="1"/>
  <c r="AH217" i="3"/>
  <c r="AI217" i="3" s="1"/>
  <c r="AE217" i="3"/>
  <c r="AF217" i="3" s="1"/>
  <c r="AB217" i="3"/>
  <c r="AC217" i="3" s="1"/>
  <c r="Y217" i="3"/>
  <c r="Z217" i="3" s="1"/>
  <c r="V217" i="3"/>
  <c r="W217" i="3" s="1"/>
  <c r="R217" i="3"/>
  <c r="P217" i="3"/>
  <c r="BC216" i="3"/>
  <c r="BD216" i="3" s="1"/>
  <c r="AZ216" i="3"/>
  <c r="BA216" i="3" s="1"/>
  <c r="AW216" i="3"/>
  <c r="AX216" i="3" s="1"/>
  <c r="AT216" i="3"/>
  <c r="AU216" i="3" s="1"/>
  <c r="AQ216" i="3"/>
  <c r="AR216" i="3" s="1"/>
  <c r="AN216" i="3"/>
  <c r="AO216" i="3" s="1"/>
  <c r="AK216" i="3"/>
  <c r="AL216" i="3" s="1"/>
  <c r="AH216" i="3"/>
  <c r="AI216" i="3" s="1"/>
  <c r="AE216" i="3"/>
  <c r="AF216" i="3" s="1"/>
  <c r="AB216" i="3"/>
  <c r="AC216" i="3" s="1"/>
  <c r="Y216" i="3"/>
  <c r="Z216" i="3" s="1"/>
  <c r="V216" i="3"/>
  <c r="W216" i="3" s="1"/>
  <c r="R216" i="3"/>
  <c r="P216" i="3"/>
  <c r="BC215" i="3"/>
  <c r="BD215" i="3" s="1"/>
  <c r="AZ215" i="3"/>
  <c r="BA215" i="3" s="1"/>
  <c r="AW215" i="3"/>
  <c r="AX215" i="3" s="1"/>
  <c r="AT215" i="3"/>
  <c r="AU215" i="3" s="1"/>
  <c r="AQ215" i="3"/>
  <c r="AR215" i="3" s="1"/>
  <c r="AN215" i="3"/>
  <c r="AO215" i="3" s="1"/>
  <c r="AK215" i="3"/>
  <c r="AL215" i="3" s="1"/>
  <c r="AH215" i="3"/>
  <c r="AI215" i="3" s="1"/>
  <c r="AE215" i="3"/>
  <c r="AF215" i="3" s="1"/>
  <c r="AB215" i="3"/>
  <c r="AC215" i="3" s="1"/>
  <c r="Y215" i="3"/>
  <c r="Z215" i="3" s="1"/>
  <c r="V215" i="3"/>
  <c r="R215" i="3"/>
  <c r="P215" i="3"/>
  <c r="BC214" i="3"/>
  <c r="BD214" i="3" s="1"/>
  <c r="AZ214" i="3"/>
  <c r="BA214" i="3" s="1"/>
  <c r="AW214" i="3"/>
  <c r="AX214" i="3" s="1"/>
  <c r="AT214" i="3"/>
  <c r="AU214" i="3" s="1"/>
  <c r="AQ214" i="3"/>
  <c r="AR214" i="3" s="1"/>
  <c r="AN214" i="3"/>
  <c r="AO214" i="3" s="1"/>
  <c r="AK214" i="3"/>
  <c r="AL214" i="3" s="1"/>
  <c r="AH214" i="3"/>
  <c r="AI214" i="3" s="1"/>
  <c r="AE214" i="3"/>
  <c r="AF214" i="3" s="1"/>
  <c r="AB214" i="3"/>
  <c r="AC214" i="3" s="1"/>
  <c r="Y214" i="3"/>
  <c r="Z214" i="3" s="1"/>
  <c r="V214" i="3"/>
  <c r="W214" i="3" s="1"/>
  <c r="R214" i="3"/>
  <c r="P214" i="3"/>
  <c r="BC213" i="3"/>
  <c r="BD213" i="3" s="1"/>
  <c r="AZ213" i="3"/>
  <c r="BA213" i="3" s="1"/>
  <c r="AW213" i="3"/>
  <c r="AX213" i="3" s="1"/>
  <c r="AT213" i="3"/>
  <c r="AU213" i="3" s="1"/>
  <c r="AQ213" i="3"/>
  <c r="AR213" i="3" s="1"/>
  <c r="AN213" i="3"/>
  <c r="AO213" i="3" s="1"/>
  <c r="AK213" i="3"/>
  <c r="AL213" i="3" s="1"/>
  <c r="AH213" i="3"/>
  <c r="AI213" i="3" s="1"/>
  <c r="AE213" i="3"/>
  <c r="AF213" i="3" s="1"/>
  <c r="AB213" i="3"/>
  <c r="AC213" i="3" s="1"/>
  <c r="Y213" i="3"/>
  <c r="Z213" i="3" s="1"/>
  <c r="V213" i="3"/>
  <c r="W213" i="3" s="1"/>
  <c r="R213" i="3"/>
  <c r="P213" i="3"/>
  <c r="BC212" i="3"/>
  <c r="BD212" i="3" s="1"/>
  <c r="AZ212" i="3"/>
  <c r="BA212" i="3" s="1"/>
  <c r="AW212" i="3"/>
  <c r="AX212" i="3" s="1"/>
  <c r="AT212" i="3"/>
  <c r="AU212" i="3" s="1"/>
  <c r="AQ212" i="3"/>
  <c r="AR212" i="3" s="1"/>
  <c r="AN212" i="3"/>
  <c r="AO212" i="3" s="1"/>
  <c r="AK212" i="3"/>
  <c r="AL212" i="3" s="1"/>
  <c r="AH212" i="3"/>
  <c r="AI212" i="3" s="1"/>
  <c r="AE212" i="3"/>
  <c r="AF212" i="3" s="1"/>
  <c r="AB212" i="3"/>
  <c r="AC212" i="3" s="1"/>
  <c r="Y212" i="3"/>
  <c r="Z212" i="3" s="1"/>
  <c r="V212" i="3"/>
  <c r="W212" i="3" s="1"/>
  <c r="R212" i="3"/>
  <c r="P212" i="3"/>
  <c r="BC211" i="3"/>
  <c r="BD211" i="3" s="1"/>
  <c r="AZ211" i="3"/>
  <c r="BA211" i="3" s="1"/>
  <c r="AW211" i="3"/>
  <c r="AX211" i="3" s="1"/>
  <c r="AT211" i="3"/>
  <c r="AU211" i="3" s="1"/>
  <c r="AQ211" i="3"/>
  <c r="AR211" i="3" s="1"/>
  <c r="AN211" i="3"/>
  <c r="AO211" i="3" s="1"/>
  <c r="AK211" i="3"/>
  <c r="AL211" i="3" s="1"/>
  <c r="AH211" i="3"/>
  <c r="AI211" i="3" s="1"/>
  <c r="AE211" i="3"/>
  <c r="AF211" i="3" s="1"/>
  <c r="AB211" i="3"/>
  <c r="AC211" i="3" s="1"/>
  <c r="Y211" i="3"/>
  <c r="Z211" i="3" s="1"/>
  <c r="V211" i="3"/>
  <c r="W211" i="3" s="1"/>
  <c r="R211" i="3"/>
  <c r="P211" i="3"/>
  <c r="BC210" i="3"/>
  <c r="BD210" i="3" s="1"/>
  <c r="AZ210" i="3"/>
  <c r="BA210" i="3" s="1"/>
  <c r="AW210" i="3"/>
  <c r="AX210" i="3" s="1"/>
  <c r="AT210" i="3"/>
  <c r="AU210" i="3" s="1"/>
  <c r="AQ210" i="3"/>
  <c r="AR210" i="3" s="1"/>
  <c r="AN210" i="3"/>
  <c r="AO210" i="3" s="1"/>
  <c r="AK210" i="3"/>
  <c r="AL210" i="3" s="1"/>
  <c r="AH210" i="3"/>
  <c r="AI210" i="3" s="1"/>
  <c r="AE210" i="3"/>
  <c r="AF210" i="3" s="1"/>
  <c r="AB210" i="3"/>
  <c r="AC210" i="3" s="1"/>
  <c r="Y210" i="3"/>
  <c r="Z210" i="3" s="1"/>
  <c r="V210" i="3"/>
  <c r="W210" i="3" s="1"/>
  <c r="R210" i="3"/>
  <c r="P210" i="3"/>
  <c r="BC209" i="3"/>
  <c r="BD209" i="3" s="1"/>
  <c r="AZ209" i="3"/>
  <c r="BA209" i="3" s="1"/>
  <c r="AW209" i="3"/>
  <c r="AX209" i="3" s="1"/>
  <c r="AT209" i="3"/>
  <c r="AU209" i="3" s="1"/>
  <c r="AQ209" i="3"/>
  <c r="AR209" i="3" s="1"/>
  <c r="AN209" i="3"/>
  <c r="AO209" i="3" s="1"/>
  <c r="AK209" i="3"/>
  <c r="AL209" i="3" s="1"/>
  <c r="AH209" i="3"/>
  <c r="AI209" i="3" s="1"/>
  <c r="AE209" i="3"/>
  <c r="AF209" i="3" s="1"/>
  <c r="AB209" i="3"/>
  <c r="AC209" i="3" s="1"/>
  <c r="Y209" i="3"/>
  <c r="Z209" i="3" s="1"/>
  <c r="V209" i="3"/>
  <c r="W209" i="3" s="1"/>
  <c r="R209" i="3"/>
  <c r="P209" i="3"/>
  <c r="BC208" i="3"/>
  <c r="BD208" i="3" s="1"/>
  <c r="AZ208" i="3"/>
  <c r="BA208" i="3" s="1"/>
  <c r="AW208" i="3"/>
  <c r="AX208" i="3" s="1"/>
  <c r="AT208" i="3"/>
  <c r="AU208" i="3" s="1"/>
  <c r="AQ208" i="3"/>
  <c r="AR208" i="3" s="1"/>
  <c r="AN208" i="3"/>
  <c r="AO208" i="3" s="1"/>
  <c r="AK208" i="3"/>
  <c r="AL208" i="3" s="1"/>
  <c r="AH208" i="3"/>
  <c r="AI208" i="3" s="1"/>
  <c r="AE208" i="3"/>
  <c r="AF208" i="3" s="1"/>
  <c r="AB208" i="3"/>
  <c r="AC208" i="3" s="1"/>
  <c r="Y208" i="3"/>
  <c r="Z208" i="3" s="1"/>
  <c r="V208" i="3"/>
  <c r="W208" i="3" s="1"/>
  <c r="R208" i="3"/>
  <c r="P208" i="3"/>
  <c r="BC207" i="3"/>
  <c r="BD207" i="3" s="1"/>
  <c r="AZ207" i="3"/>
  <c r="BA207" i="3" s="1"/>
  <c r="AW207" i="3"/>
  <c r="AX207" i="3" s="1"/>
  <c r="AT207" i="3"/>
  <c r="AU207" i="3" s="1"/>
  <c r="AQ207" i="3"/>
  <c r="AR207" i="3" s="1"/>
  <c r="AN207" i="3"/>
  <c r="AO207" i="3" s="1"/>
  <c r="AK207" i="3"/>
  <c r="AL207" i="3" s="1"/>
  <c r="AH207" i="3"/>
  <c r="AI207" i="3" s="1"/>
  <c r="AE207" i="3"/>
  <c r="AF207" i="3" s="1"/>
  <c r="AB207" i="3"/>
  <c r="AC207" i="3" s="1"/>
  <c r="Y207" i="3"/>
  <c r="Z207" i="3" s="1"/>
  <c r="V207" i="3"/>
  <c r="R207" i="3"/>
  <c r="P207" i="3"/>
  <c r="BC206" i="3"/>
  <c r="BD206" i="3" s="1"/>
  <c r="AZ206" i="3"/>
  <c r="BA206" i="3" s="1"/>
  <c r="AW206" i="3"/>
  <c r="AX206" i="3" s="1"/>
  <c r="AT206" i="3"/>
  <c r="AU206" i="3" s="1"/>
  <c r="AQ206" i="3"/>
  <c r="AR206" i="3" s="1"/>
  <c r="AN206" i="3"/>
  <c r="AO206" i="3" s="1"/>
  <c r="AK206" i="3"/>
  <c r="AL206" i="3" s="1"/>
  <c r="AH206" i="3"/>
  <c r="AI206" i="3" s="1"/>
  <c r="AE206" i="3"/>
  <c r="AF206" i="3" s="1"/>
  <c r="AB206" i="3"/>
  <c r="AC206" i="3" s="1"/>
  <c r="Y206" i="3"/>
  <c r="Z206" i="3" s="1"/>
  <c r="V206" i="3"/>
  <c r="W206" i="3" s="1"/>
  <c r="R206" i="3"/>
  <c r="P206" i="3"/>
  <c r="BC205" i="3"/>
  <c r="BD205" i="3" s="1"/>
  <c r="AZ205" i="3"/>
  <c r="BA205" i="3" s="1"/>
  <c r="AW205" i="3"/>
  <c r="AX205" i="3" s="1"/>
  <c r="AT205" i="3"/>
  <c r="AU205" i="3" s="1"/>
  <c r="AQ205" i="3"/>
  <c r="AR205" i="3" s="1"/>
  <c r="AN205" i="3"/>
  <c r="AO205" i="3" s="1"/>
  <c r="AK205" i="3"/>
  <c r="AL205" i="3" s="1"/>
  <c r="AH205" i="3"/>
  <c r="AI205" i="3" s="1"/>
  <c r="AE205" i="3"/>
  <c r="AF205" i="3" s="1"/>
  <c r="AB205" i="3"/>
  <c r="AC205" i="3" s="1"/>
  <c r="Y205" i="3"/>
  <c r="Z205" i="3" s="1"/>
  <c r="V205" i="3"/>
  <c r="W205" i="3" s="1"/>
  <c r="R205" i="3"/>
  <c r="P205" i="3"/>
  <c r="BC204" i="3"/>
  <c r="BD204" i="3" s="1"/>
  <c r="AZ204" i="3"/>
  <c r="BA204" i="3" s="1"/>
  <c r="AW204" i="3"/>
  <c r="AX204" i="3" s="1"/>
  <c r="AT204" i="3"/>
  <c r="AU204" i="3" s="1"/>
  <c r="AQ204" i="3"/>
  <c r="AR204" i="3" s="1"/>
  <c r="AN204" i="3"/>
  <c r="AO204" i="3" s="1"/>
  <c r="AK204" i="3"/>
  <c r="AL204" i="3" s="1"/>
  <c r="AH204" i="3"/>
  <c r="AI204" i="3" s="1"/>
  <c r="AE204" i="3"/>
  <c r="AF204" i="3" s="1"/>
  <c r="AB204" i="3"/>
  <c r="AC204" i="3" s="1"/>
  <c r="Y204" i="3"/>
  <c r="Z204" i="3" s="1"/>
  <c r="V204" i="3"/>
  <c r="W204" i="3" s="1"/>
  <c r="R204" i="3"/>
  <c r="P204" i="3"/>
  <c r="BC203" i="3"/>
  <c r="BD203" i="3" s="1"/>
  <c r="AZ203" i="3"/>
  <c r="BA203" i="3" s="1"/>
  <c r="AW203" i="3"/>
  <c r="AX203" i="3" s="1"/>
  <c r="AT203" i="3"/>
  <c r="AU203" i="3" s="1"/>
  <c r="AQ203" i="3"/>
  <c r="AR203" i="3" s="1"/>
  <c r="AN203" i="3"/>
  <c r="AO203" i="3" s="1"/>
  <c r="AK203" i="3"/>
  <c r="AL203" i="3" s="1"/>
  <c r="AH203" i="3"/>
  <c r="AI203" i="3" s="1"/>
  <c r="AE203" i="3"/>
  <c r="AF203" i="3" s="1"/>
  <c r="AB203" i="3"/>
  <c r="AC203" i="3" s="1"/>
  <c r="Y203" i="3"/>
  <c r="Z203" i="3" s="1"/>
  <c r="V203" i="3"/>
  <c r="R203" i="3"/>
  <c r="P203" i="3"/>
  <c r="BC202" i="3"/>
  <c r="BD202" i="3" s="1"/>
  <c r="AZ202" i="3"/>
  <c r="BA202" i="3" s="1"/>
  <c r="AW202" i="3"/>
  <c r="AX202" i="3" s="1"/>
  <c r="AT202" i="3"/>
  <c r="AU202" i="3" s="1"/>
  <c r="AQ202" i="3"/>
  <c r="AR202" i="3" s="1"/>
  <c r="AN202" i="3"/>
  <c r="AO202" i="3" s="1"/>
  <c r="AK202" i="3"/>
  <c r="AL202" i="3" s="1"/>
  <c r="AH202" i="3"/>
  <c r="AI202" i="3" s="1"/>
  <c r="AE202" i="3"/>
  <c r="AF202" i="3" s="1"/>
  <c r="AB202" i="3"/>
  <c r="AC202" i="3" s="1"/>
  <c r="Y202" i="3"/>
  <c r="Z202" i="3" s="1"/>
  <c r="V202" i="3"/>
  <c r="W202" i="3" s="1"/>
  <c r="R202" i="3"/>
  <c r="P202" i="3"/>
  <c r="BC201" i="3"/>
  <c r="BD201" i="3" s="1"/>
  <c r="AZ201" i="3"/>
  <c r="BA201" i="3" s="1"/>
  <c r="AW201" i="3"/>
  <c r="AX201" i="3" s="1"/>
  <c r="AT201" i="3"/>
  <c r="AU201" i="3" s="1"/>
  <c r="AQ201" i="3"/>
  <c r="AR201" i="3" s="1"/>
  <c r="AN201" i="3"/>
  <c r="AO201" i="3" s="1"/>
  <c r="AK201" i="3"/>
  <c r="AL201" i="3" s="1"/>
  <c r="AH201" i="3"/>
  <c r="AI201" i="3" s="1"/>
  <c r="AE201" i="3"/>
  <c r="AF201" i="3" s="1"/>
  <c r="AB201" i="3"/>
  <c r="AC201" i="3" s="1"/>
  <c r="Y201" i="3"/>
  <c r="Z201" i="3" s="1"/>
  <c r="V201" i="3"/>
  <c r="W201" i="3" s="1"/>
  <c r="R201" i="3"/>
  <c r="P201" i="3"/>
  <c r="BC200" i="3"/>
  <c r="BD200" i="3" s="1"/>
  <c r="AZ200" i="3"/>
  <c r="BA200" i="3" s="1"/>
  <c r="AW200" i="3"/>
  <c r="AX200" i="3" s="1"/>
  <c r="AT200" i="3"/>
  <c r="AU200" i="3" s="1"/>
  <c r="AQ200" i="3"/>
  <c r="AR200" i="3" s="1"/>
  <c r="AN200" i="3"/>
  <c r="AO200" i="3" s="1"/>
  <c r="AK200" i="3"/>
  <c r="AL200" i="3" s="1"/>
  <c r="AH200" i="3"/>
  <c r="AI200" i="3" s="1"/>
  <c r="AE200" i="3"/>
  <c r="AF200" i="3" s="1"/>
  <c r="AB200" i="3"/>
  <c r="AC200" i="3" s="1"/>
  <c r="Y200" i="3"/>
  <c r="Z200" i="3" s="1"/>
  <c r="V200" i="3"/>
  <c r="W200" i="3" s="1"/>
  <c r="R200" i="3"/>
  <c r="P200" i="3"/>
  <c r="BC199" i="3"/>
  <c r="BD199" i="3" s="1"/>
  <c r="AZ199" i="3"/>
  <c r="BA199" i="3" s="1"/>
  <c r="AW199" i="3"/>
  <c r="AX199" i="3" s="1"/>
  <c r="AT199" i="3"/>
  <c r="AU199" i="3" s="1"/>
  <c r="AQ199" i="3"/>
  <c r="AR199" i="3" s="1"/>
  <c r="AN199" i="3"/>
  <c r="AO199" i="3" s="1"/>
  <c r="AK199" i="3"/>
  <c r="AL199" i="3" s="1"/>
  <c r="AH199" i="3"/>
  <c r="AI199" i="3" s="1"/>
  <c r="AE199" i="3"/>
  <c r="AF199" i="3" s="1"/>
  <c r="AB199" i="3"/>
  <c r="AC199" i="3" s="1"/>
  <c r="Y199" i="3"/>
  <c r="Z199" i="3" s="1"/>
  <c r="V199" i="3"/>
  <c r="W199" i="3" s="1"/>
  <c r="R199" i="3"/>
  <c r="P199" i="3"/>
  <c r="BC198" i="3"/>
  <c r="BD198" i="3" s="1"/>
  <c r="AZ198" i="3"/>
  <c r="BA198" i="3" s="1"/>
  <c r="AW198" i="3"/>
  <c r="AX198" i="3" s="1"/>
  <c r="AT198" i="3"/>
  <c r="AU198" i="3" s="1"/>
  <c r="AQ198" i="3"/>
  <c r="AR198" i="3" s="1"/>
  <c r="AN198" i="3"/>
  <c r="AO198" i="3" s="1"/>
  <c r="AK198" i="3"/>
  <c r="AL198" i="3" s="1"/>
  <c r="AH198" i="3"/>
  <c r="AI198" i="3" s="1"/>
  <c r="AE198" i="3"/>
  <c r="AF198" i="3" s="1"/>
  <c r="AB198" i="3"/>
  <c r="AC198" i="3" s="1"/>
  <c r="Y198" i="3"/>
  <c r="Z198" i="3" s="1"/>
  <c r="V198" i="3"/>
  <c r="W198" i="3" s="1"/>
  <c r="R198" i="3"/>
  <c r="P198" i="3"/>
  <c r="BC197" i="3"/>
  <c r="BD197" i="3" s="1"/>
  <c r="AZ197" i="3"/>
  <c r="BA197" i="3" s="1"/>
  <c r="AW197" i="3"/>
  <c r="AX197" i="3" s="1"/>
  <c r="AT197" i="3"/>
  <c r="AU197" i="3" s="1"/>
  <c r="AQ197" i="3"/>
  <c r="AR197" i="3" s="1"/>
  <c r="AN197" i="3"/>
  <c r="AO197" i="3" s="1"/>
  <c r="AK197" i="3"/>
  <c r="AL197" i="3" s="1"/>
  <c r="AH197" i="3"/>
  <c r="AI197" i="3" s="1"/>
  <c r="AE197" i="3"/>
  <c r="AF197" i="3" s="1"/>
  <c r="AB197" i="3"/>
  <c r="AC197" i="3" s="1"/>
  <c r="Y197" i="3"/>
  <c r="Z197" i="3" s="1"/>
  <c r="V197" i="3"/>
  <c r="W197" i="3" s="1"/>
  <c r="R197" i="3"/>
  <c r="P197" i="3"/>
  <c r="BC196" i="3"/>
  <c r="BD196" i="3" s="1"/>
  <c r="AZ196" i="3"/>
  <c r="BA196" i="3" s="1"/>
  <c r="AW196" i="3"/>
  <c r="AX196" i="3" s="1"/>
  <c r="AT196" i="3"/>
  <c r="AU196" i="3" s="1"/>
  <c r="AQ196" i="3"/>
  <c r="AR196" i="3" s="1"/>
  <c r="AN196" i="3"/>
  <c r="AO196" i="3" s="1"/>
  <c r="AK196" i="3"/>
  <c r="AL196" i="3" s="1"/>
  <c r="AH196" i="3"/>
  <c r="AI196" i="3" s="1"/>
  <c r="AE196" i="3"/>
  <c r="AF196" i="3" s="1"/>
  <c r="AB196" i="3"/>
  <c r="AC196" i="3" s="1"/>
  <c r="Y196" i="3"/>
  <c r="Z196" i="3" s="1"/>
  <c r="V196" i="3"/>
  <c r="W196" i="3" s="1"/>
  <c r="R196" i="3"/>
  <c r="P196" i="3"/>
  <c r="BC195" i="3"/>
  <c r="BD195" i="3" s="1"/>
  <c r="AZ195" i="3"/>
  <c r="BA195" i="3" s="1"/>
  <c r="AW195" i="3"/>
  <c r="AX195" i="3" s="1"/>
  <c r="AT195" i="3"/>
  <c r="AU195" i="3" s="1"/>
  <c r="AQ195" i="3"/>
  <c r="AR195" i="3" s="1"/>
  <c r="AN195" i="3"/>
  <c r="AO195" i="3" s="1"/>
  <c r="AK195" i="3"/>
  <c r="AL195" i="3" s="1"/>
  <c r="AH195" i="3"/>
  <c r="AI195" i="3" s="1"/>
  <c r="AE195" i="3"/>
  <c r="AF195" i="3" s="1"/>
  <c r="AB195" i="3"/>
  <c r="AC195" i="3" s="1"/>
  <c r="Y195" i="3"/>
  <c r="Z195" i="3" s="1"/>
  <c r="V195" i="3"/>
  <c r="W195" i="3" s="1"/>
  <c r="R195" i="3"/>
  <c r="P195" i="3"/>
  <c r="BC194" i="3"/>
  <c r="BD194" i="3" s="1"/>
  <c r="AZ194" i="3"/>
  <c r="BA194" i="3" s="1"/>
  <c r="AW194" i="3"/>
  <c r="AX194" i="3" s="1"/>
  <c r="AT194" i="3"/>
  <c r="AU194" i="3" s="1"/>
  <c r="AQ194" i="3"/>
  <c r="AR194" i="3" s="1"/>
  <c r="AN194" i="3"/>
  <c r="AO194" i="3" s="1"/>
  <c r="AK194" i="3"/>
  <c r="AL194" i="3" s="1"/>
  <c r="AH194" i="3"/>
  <c r="AI194" i="3" s="1"/>
  <c r="AE194" i="3"/>
  <c r="AF194" i="3" s="1"/>
  <c r="AB194" i="3"/>
  <c r="AC194" i="3" s="1"/>
  <c r="Y194" i="3"/>
  <c r="Z194" i="3" s="1"/>
  <c r="V194" i="3"/>
  <c r="W194" i="3" s="1"/>
  <c r="R194" i="3"/>
  <c r="P194" i="3"/>
  <c r="BC193" i="3"/>
  <c r="BD193" i="3" s="1"/>
  <c r="AZ193" i="3"/>
  <c r="BA193" i="3" s="1"/>
  <c r="AW193" i="3"/>
  <c r="AX193" i="3" s="1"/>
  <c r="AT193" i="3"/>
  <c r="AU193" i="3" s="1"/>
  <c r="AQ193" i="3"/>
  <c r="AR193" i="3" s="1"/>
  <c r="AN193" i="3"/>
  <c r="AO193" i="3" s="1"/>
  <c r="AK193" i="3"/>
  <c r="AL193" i="3" s="1"/>
  <c r="AH193" i="3"/>
  <c r="AI193" i="3" s="1"/>
  <c r="AE193" i="3"/>
  <c r="AF193" i="3" s="1"/>
  <c r="AB193" i="3"/>
  <c r="AC193" i="3" s="1"/>
  <c r="Y193" i="3"/>
  <c r="Z193" i="3" s="1"/>
  <c r="V193" i="3"/>
  <c r="W193" i="3" s="1"/>
  <c r="R193" i="3"/>
  <c r="P193" i="3"/>
  <c r="BC192" i="3"/>
  <c r="BD192" i="3" s="1"/>
  <c r="AZ192" i="3"/>
  <c r="BA192" i="3" s="1"/>
  <c r="AW192" i="3"/>
  <c r="AX192" i="3" s="1"/>
  <c r="AT192" i="3"/>
  <c r="AU192" i="3" s="1"/>
  <c r="AQ192" i="3"/>
  <c r="AR192" i="3" s="1"/>
  <c r="AN192" i="3"/>
  <c r="AO192" i="3" s="1"/>
  <c r="AK192" i="3"/>
  <c r="AL192" i="3" s="1"/>
  <c r="AH192" i="3"/>
  <c r="AI192" i="3" s="1"/>
  <c r="AE192" i="3"/>
  <c r="AF192" i="3" s="1"/>
  <c r="AB192" i="3"/>
  <c r="AC192" i="3" s="1"/>
  <c r="Y192" i="3"/>
  <c r="Z192" i="3" s="1"/>
  <c r="V192" i="3"/>
  <c r="W192" i="3" s="1"/>
  <c r="R192" i="3"/>
  <c r="P192" i="3"/>
  <c r="BC191" i="3"/>
  <c r="BD191" i="3" s="1"/>
  <c r="AZ191" i="3"/>
  <c r="BA191" i="3" s="1"/>
  <c r="AW191" i="3"/>
  <c r="AX191" i="3" s="1"/>
  <c r="AT191" i="3"/>
  <c r="AU191" i="3" s="1"/>
  <c r="AQ191" i="3"/>
  <c r="AR191" i="3" s="1"/>
  <c r="AN191" i="3"/>
  <c r="AO191" i="3" s="1"/>
  <c r="AK191" i="3"/>
  <c r="AL191" i="3" s="1"/>
  <c r="AH191" i="3"/>
  <c r="AI191" i="3" s="1"/>
  <c r="AE191" i="3"/>
  <c r="AF191" i="3" s="1"/>
  <c r="AB191" i="3"/>
  <c r="AC191" i="3" s="1"/>
  <c r="Y191" i="3"/>
  <c r="Z191" i="3" s="1"/>
  <c r="V191" i="3"/>
  <c r="W191" i="3" s="1"/>
  <c r="R191" i="3"/>
  <c r="P191" i="3"/>
  <c r="BC190" i="3"/>
  <c r="BD190" i="3" s="1"/>
  <c r="AZ190" i="3"/>
  <c r="BA190" i="3" s="1"/>
  <c r="AW190" i="3"/>
  <c r="AX190" i="3" s="1"/>
  <c r="AT190" i="3"/>
  <c r="AU190" i="3" s="1"/>
  <c r="AQ190" i="3"/>
  <c r="AR190" i="3" s="1"/>
  <c r="AN190" i="3"/>
  <c r="AO190" i="3" s="1"/>
  <c r="AK190" i="3"/>
  <c r="AL190" i="3" s="1"/>
  <c r="AH190" i="3"/>
  <c r="AI190" i="3" s="1"/>
  <c r="AE190" i="3"/>
  <c r="AF190" i="3" s="1"/>
  <c r="AB190" i="3"/>
  <c r="AC190" i="3" s="1"/>
  <c r="Y190" i="3"/>
  <c r="Z190" i="3" s="1"/>
  <c r="V190" i="3"/>
  <c r="W190" i="3" s="1"/>
  <c r="R190" i="3"/>
  <c r="P190" i="3"/>
  <c r="BC189" i="3"/>
  <c r="BD189" i="3" s="1"/>
  <c r="AZ189" i="3"/>
  <c r="BA189" i="3" s="1"/>
  <c r="AW189" i="3"/>
  <c r="AX189" i="3" s="1"/>
  <c r="AT189" i="3"/>
  <c r="AU189" i="3" s="1"/>
  <c r="AQ189" i="3"/>
  <c r="AR189" i="3" s="1"/>
  <c r="AN189" i="3"/>
  <c r="AO189" i="3" s="1"/>
  <c r="AK189" i="3"/>
  <c r="AL189" i="3" s="1"/>
  <c r="AH189" i="3"/>
  <c r="AI189" i="3" s="1"/>
  <c r="AE189" i="3"/>
  <c r="AF189" i="3" s="1"/>
  <c r="AB189" i="3"/>
  <c r="AC189" i="3" s="1"/>
  <c r="Y189" i="3"/>
  <c r="Z189" i="3" s="1"/>
  <c r="V189" i="3"/>
  <c r="W189" i="3" s="1"/>
  <c r="R189" i="3"/>
  <c r="P189" i="3"/>
  <c r="BC188" i="3"/>
  <c r="BD188" i="3" s="1"/>
  <c r="AZ188" i="3"/>
  <c r="BA188" i="3" s="1"/>
  <c r="AW188" i="3"/>
  <c r="AX188" i="3" s="1"/>
  <c r="AT188" i="3"/>
  <c r="AU188" i="3" s="1"/>
  <c r="AQ188" i="3"/>
  <c r="AR188" i="3" s="1"/>
  <c r="AN188" i="3"/>
  <c r="AO188" i="3" s="1"/>
  <c r="AK188" i="3"/>
  <c r="AL188" i="3" s="1"/>
  <c r="AH188" i="3"/>
  <c r="AI188" i="3" s="1"/>
  <c r="AE188" i="3"/>
  <c r="AF188" i="3" s="1"/>
  <c r="AB188" i="3"/>
  <c r="AC188" i="3" s="1"/>
  <c r="Y188" i="3"/>
  <c r="Z188" i="3" s="1"/>
  <c r="V188" i="3"/>
  <c r="W188" i="3" s="1"/>
  <c r="R188" i="3"/>
  <c r="P188" i="3"/>
  <c r="BC187" i="3"/>
  <c r="BD187" i="3" s="1"/>
  <c r="AZ187" i="3"/>
  <c r="BA187" i="3" s="1"/>
  <c r="AW187" i="3"/>
  <c r="AX187" i="3" s="1"/>
  <c r="AT187" i="3"/>
  <c r="AU187" i="3" s="1"/>
  <c r="AQ187" i="3"/>
  <c r="AR187" i="3" s="1"/>
  <c r="AN187" i="3"/>
  <c r="AO187" i="3" s="1"/>
  <c r="AK187" i="3"/>
  <c r="AL187" i="3" s="1"/>
  <c r="AH187" i="3"/>
  <c r="AI187" i="3" s="1"/>
  <c r="AE187" i="3"/>
  <c r="AF187" i="3" s="1"/>
  <c r="AB187" i="3"/>
  <c r="AC187" i="3" s="1"/>
  <c r="Y187" i="3"/>
  <c r="Z187" i="3" s="1"/>
  <c r="V187" i="3"/>
  <c r="R187" i="3"/>
  <c r="P187" i="3"/>
  <c r="BC186" i="3"/>
  <c r="BD186" i="3" s="1"/>
  <c r="AZ186" i="3"/>
  <c r="BA186" i="3" s="1"/>
  <c r="AW186" i="3"/>
  <c r="AX186" i="3" s="1"/>
  <c r="AT186" i="3"/>
  <c r="AU186" i="3" s="1"/>
  <c r="AQ186" i="3"/>
  <c r="AR186" i="3" s="1"/>
  <c r="AN186" i="3"/>
  <c r="AO186" i="3" s="1"/>
  <c r="AK186" i="3"/>
  <c r="AL186" i="3" s="1"/>
  <c r="AH186" i="3"/>
  <c r="AI186" i="3" s="1"/>
  <c r="AE186" i="3"/>
  <c r="AF186" i="3" s="1"/>
  <c r="AB186" i="3"/>
  <c r="AC186" i="3" s="1"/>
  <c r="Y186" i="3"/>
  <c r="Z186" i="3" s="1"/>
  <c r="V186" i="3"/>
  <c r="W186" i="3" s="1"/>
  <c r="R186" i="3"/>
  <c r="P186" i="3"/>
  <c r="BC185" i="3"/>
  <c r="BD185" i="3" s="1"/>
  <c r="AZ185" i="3"/>
  <c r="BA185" i="3" s="1"/>
  <c r="AW185" i="3"/>
  <c r="AX185" i="3" s="1"/>
  <c r="AT185" i="3"/>
  <c r="AU185" i="3" s="1"/>
  <c r="AQ185" i="3"/>
  <c r="AR185" i="3" s="1"/>
  <c r="AN185" i="3"/>
  <c r="AO185" i="3" s="1"/>
  <c r="AK185" i="3"/>
  <c r="AL185" i="3" s="1"/>
  <c r="AH185" i="3"/>
  <c r="AI185" i="3" s="1"/>
  <c r="AE185" i="3"/>
  <c r="AF185" i="3" s="1"/>
  <c r="AB185" i="3"/>
  <c r="AC185" i="3" s="1"/>
  <c r="Y185" i="3"/>
  <c r="Z185" i="3" s="1"/>
  <c r="V185" i="3"/>
  <c r="W185" i="3" s="1"/>
  <c r="R185" i="3"/>
  <c r="P185" i="3"/>
  <c r="BC184" i="3"/>
  <c r="BD184" i="3" s="1"/>
  <c r="AZ184" i="3"/>
  <c r="BA184" i="3" s="1"/>
  <c r="AW184" i="3"/>
  <c r="AX184" i="3" s="1"/>
  <c r="AT184" i="3"/>
  <c r="AU184" i="3" s="1"/>
  <c r="AQ184" i="3"/>
  <c r="AR184" i="3" s="1"/>
  <c r="AN184" i="3"/>
  <c r="AO184" i="3" s="1"/>
  <c r="AK184" i="3"/>
  <c r="AL184" i="3" s="1"/>
  <c r="AH184" i="3"/>
  <c r="AI184" i="3" s="1"/>
  <c r="AE184" i="3"/>
  <c r="AF184" i="3" s="1"/>
  <c r="AB184" i="3"/>
  <c r="AC184" i="3" s="1"/>
  <c r="Y184" i="3"/>
  <c r="Z184" i="3" s="1"/>
  <c r="V184" i="3"/>
  <c r="W184" i="3" s="1"/>
  <c r="R184" i="3"/>
  <c r="P184" i="3"/>
  <c r="BC183" i="3"/>
  <c r="BD183" i="3" s="1"/>
  <c r="AZ183" i="3"/>
  <c r="BA183" i="3" s="1"/>
  <c r="AW183" i="3"/>
  <c r="AX183" i="3" s="1"/>
  <c r="AT183" i="3"/>
  <c r="AU183" i="3" s="1"/>
  <c r="AQ183" i="3"/>
  <c r="AR183" i="3" s="1"/>
  <c r="AN183" i="3"/>
  <c r="AO183" i="3" s="1"/>
  <c r="AK183" i="3"/>
  <c r="AL183" i="3" s="1"/>
  <c r="AH183" i="3"/>
  <c r="AI183" i="3" s="1"/>
  <c r="AE183" i="3"/>
  <c r="AF183" i="3" s="1"/>
  <c r="AB183" i="3"/>
  <c r="AC183" i="3" s="1"/>
  <c r="Y183" i="3"/>
  <c r="Z183" i="3" s="1"/>
  <c r="V183" i="3"/>
  <c r="R183" i="3"/>
  <c r="P183" i="3"/>
  <c r="BC182" i="3"/>
  <c r="BD182" i="3" s="1"/>
  <c r="AZ182" i="3"/>
  <c r="BA182" i="3" s="1"/>
  <c r="AW182" i="3"/>
  <c r="AX182" i="3" s="1"/>
  <c r="AT182" i="3"/>
  <c r="AU182" i="3" s="1"/>
  <c r="AQ182" i="3"/>
  <c r="AR182" i="3" s="1"/>
  <c r="AN182" i="3"/>
  <c r="AO182" i="3" s="1"/>
  <c r="AK182" i="3"/>
  <c r="AL182" i="3" s="1"/>
  <c r="AH182" i="3"/>
  <c r="AI182" i="3" s="1"/>
  <c r="AE182" i="3"/>
  <c r="AF182" i="3" s="1"/>
  <c r="AB182" i="3"/>
  <c r="AC182" i="3" s="1"/>
  <c r="Y182" i="3"/>
  <c r="Z182" i="3" s="1"/>
  <c r="V182" i="3"/>
  <c r="W182" i="3" s="1"/>
  <c r="R182" i="3"/>
  <c r="P182" i="3"/>
  <c r="BC181" i="3"/>
  <c r="BD181" i="3" s="1"/>
  <c r="AZ181" i="3"/>
  <c r="BA181" i="3" s="1"/>
  <c r="AW181" i="3"/>
  <c r="AX181" i="3" s="1"/>
  <c r="AT181" i="3"/>
  <c r="AU181" i="3" s="1"/>
  <c r="AQ181" i="3"/>
  <c r="AR181" i="3" s="1"/>
  <c r="AN181" i="3"/>
  <c r="AO181" i="3" s="1"/>
  <c r="AK181" i="3"/>
  <c r="AL181" i="3" s="1"/>
  <c r="AH181" i="3"/>
  <c r="AI181" i="3" s="1"/>
  <c r="AE181" i="3"/>
  <c r="AF181" i="3" s="1"/>
  <c r="AB181" i="3"/>
  <c r="AC181" i="3" s="1"/>
  <c r="Y181" i="3"/>
  <c r="Z181" i="3" s="1"/>
  <c r="V181" i="3"/>
  <c r="R181" i="3"/>
  <c r="P181" i="3"/>
  <c r="BC180" i="3"/>
  <c r="BD180" i="3" s="1"/>
  <c r="AZ180" i="3"/>
  <c r="BA180" i="3" s="1"/>
  <c r="AW180" i="3"/>
  <c r="AX180" i="3" s="1"/>
  <c r="AT180" i="3"/>
  <c r="AU180" i="3" s="1"/>
  <c r="AQ180" i="3"/>
  <c r="AR180" i="3" s="1"/>
  <c r="AN180" i="3"/>
  <c r="AO180" i="3" s="1"/>
  <c r="AK180" i="3"/>
  <c r="AL180" i="3" s="1"/>
  <c r="AH180" i="3"/>
  <c r="AI180" i="3" s="1"/>
  <c r="AE180" i="3"/>
  <c r="AF180" i="3" s="1"/>
  <c r="AB180" i="3"/>
  <c r="AC180" i="3" s="1"/>
  <c r="Y180" i="3"/>
  <c r="Z180" i="3" s="1"/>
  <c r="V180" i="3"/>
  <c r="W180" i="3" s="1"/>
  <c r="R180" i="3"/>
  <c r="P180" i="3"/>
  <c r="BC179" i="3"/>
  <c r="BD179" i="3" s="1"/>
  <c r="AZ179" i="3"/>
  <c r="BA179" i="3" s="1"/>
  <c r="AW179" i="3"/>
  <c r="AX179" i="3" s="1"/>
  <c r="AT179" i="3"/>
  <c r="AU179" i="3" s="1"/>
  <c r="AQ179" i="3"/>
  <c r="AR179" i="3" s="1"/>
  <c r="AN179" i="3"/>
  <c r="AO179" i="3" s="1"/>
  <c r="AK179" i="3"/>
  <c r="AL179" i="3" s="1"/>
  <c r="AH179" i="3"/>
  <c r="AI179" i="3" s="1"/>
  <c r="AE179" i="3"/>
  <c r="AF179" i="3" s="1"/>
  <c r="AB179" i="3"/>
  <c r="AC179" i="3" s="1"/>
  <c r="Y179" i="3"/>
  <c r="Z179" i="3" s="1"/>
  <c r="V179" i="3"/>
  <c r="W179" i="3" s="1"/>
  <c r="R179" i="3"/>
  <c r="P179" i="3"/>
  <c r="BC178" i="3"/>
  <c r="BD178" i="3" s="1"/>
  <c r="AZ178" i="3"/>
  <c r="BA178" i="3" s="1"/>
  <c r="AW178" i="3"/>
  <c r="AX178" i="3" s="1"/>
  <c r="AT178" i="3"/>
  <c r="AU178" i="3" s="1"/>
  <c r="AQ178" i="3"/>
  <c r="AR178" i="3" s="1"/>
  <c r="AN178" i="3"/>
  <c r="AO178" i="3" s="1"/>
  <c r="AK178" i="3"/>
  <c r="AL178" i="3" s="1"/>
  <c r="AH178" i="3"/>
  <c r="AI178" i="3" s="1"/>
  <c r="AE178" i="3"/>
  <c r="AF178" i="3" s="1"/>
  <c r="AB178" i="3"/>
  <c r="AC178" i="3" s="1"/>
  <c r="Y178" i="3"/>
  <c r="Z178" i="3" s="1"/>
  <c r="V178" i="3"/>
  <c r="W178" i="3" s="1"/>
  <c r="R178" i="3"/>
  <c r="P178" i="3"/>
  <c r="BC177" i="3"/>
  <c r="BD177" i="3" s="1"/>
  <c r="AZ177" i="3"/>
  <c r="BA177" i="3" s="1"/>
  <c r="AW177" i="3"/>
  <c r="AX177" i="3" s="1"/>
  <c r="AT177" i="3"/>
  <c r="AU177" i="3" s="1"/>
  <c r="AQ177" i="3"/>
  <c r="AR177" i="3" s="1"/>
  <c r="AN177" i="3"/>
  <c r="AO177" i="3" s="1"/>
  <c r="AK177" i="3"/>
  <c r="AL177" i="3" s="1"/>
  <c r="AH177" i="3"/>
  <c r="AI177" i="3" s="1"/>
  <c r="AE177" i="3"/>
  <c r="AF177" i="3" s="1"/>
  <c r="AB177" i="3"/>
  <c r="AC177" i="3" s="1"/>
  <c r="Y177" i="3"/>
  <c r="Z177" i="3" s="1"/>
  <c r="V177" i="3"/>
  <c r="R177" i="3"/>
  <c r="P177" i="3"/>
  <c r="BC176" i="3"/>
  <c r="BD176" i="3" s="1"/>
  <c r="AZ176" i="3"/>
  <c r="BA176" i="3" s="1"/>
  <c r="AW176" i="3"/>
  <c r="AX176" i="3" s="1"/>
  <c r="AT176" i="3"/>
  <c r="AU176" i="3" s="1"/>
  <c r="AQ176" i="3"/>
  <c r="AR176" i="3" s="1"/>
  <c r="AN176" i="3"/>
  <c r="AO176" i="3" s="1"/>
  <c r="AK176" i="3"/>
  <c r="AL176" i="3" s="1"/>
  <c r="AH176" i="3"/>
  <c r="AI176" i="3" s="1"/>
  <c r="AE176" i="3"/>
  <c r="AF176" i="3" s="1"/>
  <c r="AB176" i="3"/>
  <c r="AC176" i="3" s="1"/>
  <c r="Y176" i="3"/>
  <c r="Z176" i="3" s="1"/>
  <c r="V176" i="3"/>
  <c r="W176" i="3" s="1"/>
  <c r="R176" i="3"/>
  <c r="P176" i="3"/>
  <c r="BC175" i="3"/>
  <c r="BD175" i="3" s="1"/>
  <c r="AZ175" i="3"/>
  <c r="BA175" i="3" s="1"/>
  <c r="AW175" i="3"/>
  <c r="AX175" i="3" s="1"/>
  <c r="AT175" i="3"/>
  <c r="AU175" i="3" s="1"/>
  <c r="AQ175" i="3"/>
  <c r="AR175" i="3" s="1"/>
  <c r="AN175" i="3"/>
  <c r="AO175" i="3" s="1"/>
  <c r="AK175" i="3"/>
  <c r="AL175" i="3" s="1"/>
  <c r="AH175" i="3"/>
  <c r="AI175" i="3" s="1"/>
  <c r="AE175" i="3"/>
  <c r="AF175" i="3" s="1"/>
  <c r="AB175" i="3"/>
  <c r="AC175" i="3" s="1"/>
  <c r="Y175" i="3"/>
  <c r="Z175" i="3" s="1"/>
  <c r="V175" i="3"/>
  <c r="R175" i="3"/>
  <c r="P175" i="3"/>
  <c r="BC174" i="3"/>
  <c r="BD174" i="3" s="1"/>
  <c r="AZ174" i="3"/>
  <c r="BA174" i="3" s="1"/>
  <c r="AW174" i="3"/>
  <c r="AX174" i="3" s="1"/>
  <c r="AT174" i="3"/>
  <c r="AU174" i="3" s="1"/>
  <c r="AQ174" i="3"/>
  <c r="AR174" i="3" s="1"/>
  <c r="AN174" i="3"/>
  <c r="AO174" i="3" s="1"/>
  <c r="AK174" i="3"/>
  <c r="AL174" i="3" s="1"/>
  <c r="AH174" i="3"/>
  <c r="AI174" i="3" s="1"/>
  <c r="AE174" i="3"/>
  <c r="AF174" i="3" s="1"/>
  <c r="AB174" i="3"/>
  <c r="AC174" i="3" s="1"/>
  <c r="Y174" i="3"/>
  <c r="Z174" i="3" s="1"/>
  <c r="V174" i="3"/>
  <c r="W174" i="3" s="1"/>
  <c r="R174" i="3"/>
  <c r="P174" i="3"/>
  <c r="BC173" i="3"/>
  <c r="BD173" i="3" s="1"/>
  <c r="AZ173" i="3"/>
  <c r="BA173" i="3" s="1"/>
  <c r="AW173" i="3"/>
  <c r="AX173" i="3" s="1"/>
  <c r="AT173" i="3"/>
  <c r="AU173" i="3" s="1"/>
  <c r="AQ173" i="3"/>
  <c r="AR173" i="3" s="1"/>
  <c r="AN173" i="3"/>
  <c r="AO173" i="3" s="1"/>
  <c r="AK173" i="3"/>
  <c r="AL173" i="3" s="1"/>
  <c r="AH173" i="3"/>
  <c r="AI173" i="3" s="1"/>
  <c r="AE173" i="3"/>
  <c r="AF173" i="3" s="1"/>
  <c r="AB173" i="3"/>
  <c r="AC173" i="3" s="1"/>
  <c r="Y173" i="3"/>
  <c r="Z173" i="3" s="1"/>
  <c r="V173" i="3"/>
  <c r="W173" i="3" s="1"/>
  <c r="R173" i="3"/>
  <c r="P173" i="3"/>
  <c r="BC172" i="3"/>
  <c r="BD172" i="3" s="1"/>
  <c r="AZ172" i="3"/>
  <c r="BA172" i="3" s="1"/>
  <c r="AW172" i="3"/>
  <c r="AX172" i="3" s="1"/>
  <c r="AT172" i="3"/>
  <c r="AU172" i="3" s="1"/>
  <c r="AQ172" i="3"/>
  <c r="AR172" i="3" s="1"/>
  <c r="AN172" i="3"/>
  <c r="AO172" i="3" s="1"/>
  <c r="AK172" i="3"/>
  <c r="AL172" i="3" s="1"/>
  <c r="AH172" i="3"/>
  <c r="AI172" i="3" s="1"/>
  <c r="AE172" i="3"/>
  <c r="AF172" i="3" s="1"/>
  <c r="AB172" i="3"/>
  <c r="AC172" i="3" s="1"/>
  <c r="Y172" i="3"/>
  <c r="Z172" i="3" s="1"/>
  <c r="V172" i="3"/>
  <c r="W172" i="3" s="1"/>
  <c r="R172" i="3"/>
  <c r="P172" i="3"/>
  <c r="BC171" i="3"/>
  <c r="BD171" i="3" s="1"/>
  <c r="AZ171" i="3"/>
  <c r="BA171" i="3" s="1"/>
  <c r="AW171" i="3"/>
  <c r="AX171" i="3" s="1"/>
  <c r="AT171" i="3"/>
  <c r="AU171" i="3" s="1"/>
  <c r="AQ171" i="3"/>
  <c r="AR171" i="3" s="1"/>
  <c r="AN171" i="3"/>
  <c r="AO171" i="3" s="1"/>
  <c r="AK171" i="3"/>
  <c r="AL171" i="3" s="1"/>
  <c r="AH171" i="3"/>
  <c r="AI171" i="3" s="1"/>
  <c r="AE171" i="3"/>
  <c r="AF171" i="3" s="1"/>
  <c r="AB171" i="3"/>
  <c r="AC171" i="3" s="1"/>
  <c r="Y171" i="3"/>
  <c r="Z171" i="3" s="1"/>
  <c r="V171" i="3"/>
  <c r="W171" i="3" s="1"/>
  <c r="R171" i="3"/>
  <c r="P171" i="3"/>
  <c r="BC170" i="3"/>
  <c r="BD170" i="3" s="1"/>
  <c r="AZ170" i="3"/>
  <c r="BA170" i="3" s="1"/>
  <c r="AW170" i="3"/>
  <c r="AX170" i="3" s="1"/>
  <c r="AT170" i="3"/>
  <c r="AU170" i="3" s="1"/>
  <c r="AQ170" i="3"/>
  <c r="AR170" i="3" s="1"/>
  <c r="AN170" i="3"/>
  <c r="AO170" i="3" s="1"/>
  <c r="AK170" i="3"/>
  <c r="AL170" i="3" s="1"/>
  <c r="AH170" i="3"/>
  <c r="AI170" i="3" s="1"/>
  <c r="AE170" i="3"/>
  <c r="AF170" i="3" s="1"/>
  <c r="AB170" i="3"/>
  <c r="AC170" i="3" s="1"/>
  <c r="Y170" i="3"/>
  <c r="Z170" i="3" s="1"/>
  <c r="V170" i="3"/>
  <c r="W170" i="3" s="1"/>
  <c r="R170" i="3"/>
  <c r="P170" i="3"/>
  <c r="BC169" i="3"/>
  <c r="BD169" i="3" s="1"/>
  <c r="AZ169" i="3"/>
  <c r="BA169" i="3" s="1"/>
  <c r="AW169" i="3"/>
  <c r="AX169" i="3" s="1"/>
  <c r="AT169" i="3"/>
  <c r="AU169" i="3" s="1"/>
  <c r="AQ169" i="3"/>
  <c r="AR169" i="3" s="1"/>
  <c r="AN169" i="3"/>
  <c r="AO169" i="3" s="1"/>
  <c r="AK169" i="3"/>
  <c r="AL169" i="3" s="1"/>
  <c r="AH169" i="3"/>
  <c r="AI169" i="3" s="1"/>
  <c r="AE169" i="3"/>
  <c r="AF169" i="3" s="1"/>
  <c r="AB169" i="3"/>
  <c r="AC169" i="3" s="1"/>
  <c r="Y169" i="3"/>
  <c r="Z169" i="3" s="1"/>
  <c r="V169" i="3"/>
  <c r="W169" i="3" s="1"/>
  <c r="R169" i="3"/>
  <c r="P169" i="3"/>
  <c r="BC168" i="3"/>
  <c r="BD168" i="3" s="1"/>
  <c r="AZ168" i="3"/>
  <c r="BA168" i="3" s="1"/>
  <c r="AW168" i="3"/>
  <c r="AX168" i="3" s="1"/>
  <c r="AT168" i="3"/>
  <c r="AU168" i="3" s="1"/>
  <c r="AQ168" i="3"/>
  <c r="AR168" i="3" s="1"/>
  <c r="AN168" i="3"/>
  <c r="AO168" i="3" s="1"/>
  <c r="AK168" i="3"/>
  <c r="AL168" i="3" s="1"/>
  <c r="AH168" i="3"/>
  <c r="AI168" i="3" s="1"/>
  <c r="AE168" i="3"/>
  <c r="AF168" i="3" s="1"/>
  <c r="AB168" i="3"/>
  <c r="AC168" i="3" s="1"/>
  <c r="Y168" i="3"/>
  <c r="Z168" i="3" s="1"/>
  <c r="V168" i="3"/>
  <c r="W168" i="3" s="1"/>
  <c r="R168" i="3"/>
  <c r="P168" i="3"/>
  <c r="BC167" i="3"/>
  <c r="BD167" i="3" s="1"/>
  <c r="AZ167" i="3"/>
  <c r="BA167" i="3" s="1"/>
  <c r="AW167" i="3"/>
  <c r="AX167" i="3" s="1"/>
  <c r="AT167" i="3"/>
  <c r="AU167" i="3" s="1"/>
  <c r="AQ167" i="3"/>
  <c r="AR167" i="3" s="1"/>
  <c r="AN167" i="3"/>
  <c r="AO167" i="3" s="1"/>
  <c r="AK167" i="3"/>
  <c r="AL167" i="3" s="1"/>
  <c r="AH167" i="3"/>
  <c r="AI167" i="3" s="1"/>
  <c r="AE167" i="3"/>
  <c r="AF167" i="3" s="1"/>
  <c r="AB167" i="3"/>
  <c r="AC167" i="3" s="1"/>
  <c r="Y167" i="3"/>
  <c r="Z167" i="3" s="1"/>
  <c r="V167" i="3"/>
  <c r="R167" i="3"/>
  <c r="P167" i="3"/>
  <c r="BC166" i="3"/>
  <c r="BD166" i="3" s="1"/>
  <c r="AZ166" i="3"/>
  <c r="BA166" i="3" s="1"/>
  <c r="AW166" i="3"/>
  <c r="AX166" i="3" s="1"/>
  <c r="AT166" i="3"/>
  <c r="AU166" i="3" s="1"/>
  <c r="AQ166" i="3"/>
  <c r="AR166" i="3" s="1"/>
  <c r="AN166" i="3"/>
  <c r="AO166" i="3" s="1"/>
  <c r="AK166" i="3"/>
  <c r="AL166" i="3" s="1"/>
  <c r="AH166" i="3"/>
  <c r="AI166" i="3" s="1"/>
  <c r="AE166" i="3"/>
  <c r="AF166" i="3" s="1"/>
  <c r="AB166" i="3"/>
  <c r="AC166" i="3" s="1"/>
  <c r="Y166" i="3"/>
  <c r="Z166" i="3" s="1"/>
  <c r="V166" i="3"/>
  <c r="W166" i="3" s="1"/>
  <c r="R166" i="3"/>
  <c r="P166" i="3"/>
  <c r="BC165" i="3"/>
  <c r="BD165" i="3" s="1"/>
  <c r="AZ165" i="3"/>
  <c r="BA165" i="3" s="1"/>
  <c r="AW165" i="3"/>
  <c r="AX165" i="3" s="1"/>
  <c r="AT165" i="3"/>
  <c r="AU165" i="3" s="1"/>
  <c r="AQ165" i="3"/>
  <c r="AR165" i="3" s="1"/>
  <c r="AN165" i="3"/>
  <c r="AO165" i="3" s="1"/>
  <c r="AK165" i="3"/>
  <c r="AL165" i="3" s="1"/>
  <c r="AH165" i="3"/>
  <c r="AI165" i="3" s="1"/>
  <c r="AE165" i="3"/>
  <c r="AF165" i="3" s="1"/>
  <c r="AB165" i="3"/>
  <c r="AC165" i="3" s="1"/>
  <c r="Y165" i="3"/>
  <c r="Z165" i="3" s="1"/>
  <c r="V165" i="3"/>
  <c r="W165" i="3" s="1"/>
  <c r="R165" i="3"/>
  <c r="P165" i="3"/>
  <c r="BC164" i="3"/>
  <c r="BD164" i="3" s="1"/>
  <c r="AZ164" i="3"/>
  <c r="BA164" i="3" s="1"/>
  <c r="AW164" i="3"/>
  <c r="AX164" i="3" s="1"/>
  <c r="AT164" i="3"/>
  <c r="AU164" i="3" s="1"/>
  <c r="AQ164" i="3"/>
  <c r="AR164" i="3" s="1"/>
  <c r="AN164" i="3"/>
  <c r="AO164" i="3" s="1"/>
  <c r="AK164" i="3"/>
  <c r="AL164" i="3" s="1"/>
  <c r="AH164" i="3"/>
  <c r="AI164" i="3" s="1"/>
  <c r="AE164" i="3"/>
  <c r="AF164" i="3" s="1"/>
  <c r="AB164" i="3"/>
  <c r="AC164" i="3" s="1"/>
  <c r="Y164" i="3"/>
  <c r="Z164" i="3" s="1"/>
  <c r="V164" i="3"/>
  <c r="W164" i="3" s="1"/>
  <c r="R164" i="3"/>
  <c r="P164" i="3"/>
  <c r="BC163" i="3"/>
  <c r="BD163" i="3" s="1"/>
  <c r="AZ163" i="3"/>
  <c r="BA163" i="3" s="1"/>
  <c r="AW163" i="3"/>
  <c r="AX163" i="3" s="1"/>
  <c r="AT163" i="3"/>
  <c r="AU163" i="3" s="1"/>
  <c r="AQ163" i="3"/>
  <c r="AR163" i="3" s="1"/>
  <c r="AN163" i="3"/>
  <c r="AO163" i="3" s="1"/>
  <c r="AK163" i="3"/>
  <c r="AL163" i="3" s="1"/>
  <c r="AH163" i="3"/>
  <c r="AI163" i="3" s="1"/>
  <c r="AE163" i="3"/>
  <c r="AF163" i="3" s="1"/>
  <c r="AB163" i="3"/>
  <c r="AC163" i="3" s="1"/>
  <c r="Y163" i="3"/>
  <c r="Z163" i="3" s="1"/>
  <c r="V163" i="3"/>
  <c r="W163" i="3" s="1"/>
  <c r="R163" i="3"/>
  <c r="P163" i="3"/>
  <c r="BC162" i="3"/>
  <c r="BD162" i="3" s="1"/>
  <c r="AZ162" i="3"/>
  <c r="BA162" i="3" s="1"/>
  <c r="AW162" i="3"/>
  <c r="AX162" i="3" s="1"/>
  <c r="AT162" i="3"/>
  <c r="AU162" i="3" s="1"/>
  <c r="AQ162" i="3"/>
  <c r="AR162" i="3" s="1"/>
  <c r="AN162" i="3"/>
  <c r="AO162" i="3" s="1"/>
  <c r="AK162" i="3"/>
  <c r="AL162" i="3" s="1"/>
  <c r="AH162" i="3"/>
  <c r="AI162" i="3" s="1"/>
  <c r="AE162" i="3"/>
  <c r="AF162" i="3" s="1"/>
  <c r="AB162" i="3"/>
  <c r="AC162" i="3" s="1"/>
  <c r="Y162" i="3"/>
  <c r="Z162" i="3" s="1"/>
  <c r="V162" i="3"/>
  <c r="W162" i="3" s="1"/>
  <c r="R162" i="3"/>
  <c r="P162" i="3"/>
  <c r="BC161" i="3"/>
  <c r="BD161" i="3" s="1"/>
  <c r="AZ161" i="3"/>
  <c r="BA161" i="3" s="1"/>
  <c r="AW161" i="3"/>
  <c r="AX161" i="3" s="1"/>
  <c r="AT161" i="3"/>
  <c r="AU161" i="3" s="1"/>
  <c r="AQ161" i="3"/>
  <c r="AR161" i="3" s="1"/>
  <c r="AN161" i="3"/>
  <c r="AO161" i="3" s="1"/>
  <c r="AK161" i="3"/>
  <c r="AL161" i="3" s="1"/>
  <c r="AH161" i="3"/>
  <c r="AI161" i="3" s="1"/>
  <c r="AE161" i="3"/>
  <c r="AF161" i="3" s="1"/>
  <c r="AB161" i="3"/>
  <c r="AC161" i="3" s="1"/>
  <c r="Y161" i="3"/>
  <c r="V161" i="3"/>
  <c r="W161" i="3" s="1"/>
  <c r="R161" i="3"/>
  <c r="P161" i="3"/>
  <c r="BC160" i="3"/>
  <c r="BD160" i="3" s="1"/>
  <c r="AZ160" i="3"/>
  <c r="BA160" i="3" s="1"/>
  <c r="AW160" i="3"/>
  <c r="AX160" i="3" s="1"/>
  <c r="AT160" i="3"/>
  <c r="AU160" i="3" s="1"/>
  <c r="AQ160" i="3"/>
  <c r="AR160" i="3" s="1"/>
  <c r="AN160" i="3"/>
  <c r="AO160" i="3" s="1"/>
  <c r="AK160" i="3"/>
  <c r="AL160" i="3" s="1"/>
  <c r="AH160" i="3"/>
  <c r="AI160" i="3" s="1"/>
  <c r="AE160" i="3"/>
  <c r="AF160" i="3" s="1"/>
  <c r="AB160" i="3"/>
  <c r="AC160" i="3" s="1"/>
  <c r="Y160" i="3"/>
  <c r="Z160" i="3" s="1"/>
  <c r="V160" i="3"/>
  <c r="W160" i="3" s="1"/>
  <c r="R160" i="3"/>
  <c r="P160" i="3"/>
  <c r="BC159" i="3"/>
  <c r="BD159" i="3" s="1"/>
  <c r="AZ159" i="3"/>
  <c r="BA159" i="3" s="1"/>
  <c r="AW159" i="3"/>
  <c r="AX159" i="3" s="1"/>
  <c r="AT159" i="3"/>
  <c r="AU159" i="3" s="1"/>
  <c r="AQ159" i="3"/>
  <c r="AR159" i="3" s="1"/>
  <c r="AN159" i="3"/>
  <c r="AO159" i="3" s="1"/>
  <c r="AK159" i="3"/>
  <c r="AL159" i="3" s="1"/>
  <c r="AH159" i="3"/>
  <c r="AI159" i="3" s="1"/>
  <c r="AE159" i="3"/>
  <c r="AF159" i="3" s="1"/>
  <c r="AB159" i="3"/>
  <c r="AC159" i="3" s="1"/>
  <c r="Y159" i="3"/>
  <c r="Z159" i="3" s="1"/>
  <c r="V159" i="3"/>
  <c r="W159" i="3" s="1"/>
  <c r="R159" i="3"/>
  <c r="P159" i="3"/>
  <c r="BC158" i="3"/>
  <c r="BD158" i="3" s="1"/>
  <c r="AZ158" i="3"/>
  <c r="BA158" i="3" s="1"/>
  <c r="AW158" i="3"/>
  <c r="AX158" i="3" s="1"/>
  <c r="AT158" i="3"/>
  <c r="AU158" i="3" s="1"/>
  <c r="AQ158" i="3"/>
  <c r="AR158" i="3" s="1"/>
  <c r="AN158" i="3"/>
  <c r="AO158" i="3" s="1"/>
  <c r="AK158" i="3"/>
  <c r="AL158" i="3" s="1"/>
  <c r="AH158" i="3"/>
  <c r="AI158" i="3" s="1"/>
  <c r="AE158" i="3"/>
  <c r="AF158" i="3" s="1"/>
  <c r="AB158" i="3"/>
  <c r="AC158" i="3" s="1"/>
  <c r="Y158" i="3"/>
  <c r="Z158" i="3" s="1"/>
  <c r="V158" i="3"/>
  <c r="W158" i="3" s="1"/>
  <c r="R158" i="3"/>
  <c r="P158" i="3"/>
  <c r="BC157" i="3"/>
  <c r="BD157" i="3" s="1"/>
  <c r="AZ157" i="3"/>
  <c r="BA157" i="3" s="1"/>
  <c r="AW157" i="3"/>
  <c r="AX157" i="3" s="1"/>
  <c r="AT157" i="3"/>
  <c r="AU157" i="3" s="1"/>
  <c r="AQ157" i="3"/>
  <c r="AR157" i="3" s="1"/>
  <c r="AN157" i="3"/>
  <c r="AO157" i="3" s="1"/>
  <c r="AK157" i="3"/>
  <c r="AL157" i="3" s="1"/>
  <c r="AH157" i="3"/>
  <c r="AI157" i="3" s="1"/>
  <c r="AE157" i="3"/>
  <c r="AF157" i="3" s="1"/>
  <c r="AB157" i="3"/>
  <c r="AC157" i="3" s="1"/>
  <c r="Y157" i="3"/>
  <c r="Z157" i="3" s="1"/>
  <c r="V157" i="3"/>
  <c r="W157" i="3" s="1"/>
  <c r="R157" i="3"/>
  <c r="P157" i="3"/>
  <c r="BC156" i="3"/>
  <c r="BD156" i="3" s="1"/>
  <c r="AZ156" i="3"/>
  <c r="BA156" i="3" s="1"/>
  <c r="AW156" i="3"/>
  <c r="AX156" i="3" s="1"/>
  <c r="AT156" i="3"/>
  <c r="AU156" i="3" s="1"/>
  <c r="AQ156" i="3"/>
  <c r="AR156" i="3" s="1"/>
  <c r="AN156" i="3"/>
  <c r="AO156" i="3" s="1"/>
  <c r="AK156" i="3"/>
  <c r="AL156" i="3" s="1"/>
  <c r="AH156" i="3"/>
  <c r="AI156" i="3" s="1"/>
  <c r="AE156" i="3"/>
  <c r="AF156" i="3" s="1"/>
  <c r="AB156" i="3"/>
  <c r="AC156" i="3" s="1"/>
  <c r="Y156" i="3"/>
  <c r="Z156" i="3" s="1"/>
  <c r="V156" i="3"/>
  <c r="W156" i="3" s="1"/>
  <c r="R156" i="3"/>
  <c r="P156" i="3"/>
  <c r="BC155" i="3"/>
  <c r="BD155" i="3" s="1"/>
  <c r="AZ155" i="3"/>
  <c r="BA155" i="3" s="1"/>
  <c r="AW155" i="3"/>
  <c r="AX155" i="3" s="1"/>
  <c r="AT155" i="3"/>
  <c r="AU155" i="3" s="1"/>
  <c r="AQ155" i="3"/>
  <c r="AR155" i="3" s="1"/>
  <c r="AN155" i="3"/>
  <c r="AO155" i="3" s="1"/>
  <c r="AK155" i="3"/>
  <c r="AL155" i="3" s="1"/>
  <c r="AH155" i="3"/>
  <c r="AI155" i="3" s="1"/>
  <c r="AE155" i="3"/>
  <c r="AF155" i="3" s="1"/>
  <c r="AB155" i="3"/>
  <c r="AC155" i="3" s="1"/>
  <c r="Y155" i="3"/>
  <c r="Z155" i="3" s="1"/>
  <c r="V155" i="3"/>
  <c r="W155" i="3" s="1"/>
  <c r="R155" i="3"/>
  <c r="P155" i="3"/>
  <c r="BC154" i="3"/>
  <c r="BD154" i="3" s="1"/>
  <c r="AZ154" i="3"/>
  <c r="BA154" i="3" s="1"/>
  <c r="AW154" i="3"/>
  <c r="AX154" i="3" s="1"/>
  <c r="AT154" i="3"/>
  <c r="AU154" i="3" s="1"/>
  <c r="AQ154" i="3"/>
  <c r="AR154" i="3" s="1"/>
  <c r="AN154" i="3"/>
  <c r="AO154" i="3" s="1"/>
  <c r="AK154" i="3"/>
  <c r="AL154" i="3" s="1"/>
  <c r="AH154" i="3"/>
  <c r="AI154" i="3" s="1"/>
  <c r="AE154" i="3"/>
  <c r="AF154" i="3" s="1"/>
  <c r="AB154" i="3"/>
  <c r="AC154" i="3" s="1"/>
  <c r="Y154" i="3"/>
  <c r="Z154" i="3" s="1"/>
  <c r="V154" i="3"/>
  <c r="W154" i="3" s="1"/>
  <c r="R154" i="3"/>
  <c r="P154" i="3"/>
  <c r="BC153" i="3"/>
  <c r="BD153" i="3" s="1"/>
  <c r="AZ153" i="3"/>
  <c r="BA153" i="3" s="1"/>
  <c r="AW153" i="3"/>
  <c r="AX153" i="3" s="1"/>
  <c r="AT153" i="3"/>
  <c r="AU153" i="3" s="1"/>
  <c r="AQ153" i="3"/>
  <c r="AR153" i="3" s="1"/>
  <c r="AN153" i="3"/>
  <c r="AO153" i="3" s="1"/>
  <c r="AK153" i="3"/>
  <c r="AL153" i="3" s="1"/>
  <c r="AH153" i="3"/>
  <c r="AI153" i="3" s="1"/>
  <c r="AE153" i="3"/>
  <c r="AF153" i="3" s="1"/>
  <c r="AB153" i="3"/>
  <c r="AC153" i="3" s="1"/>
  <c r="Y153" i="3"/>
  <c r="Z153" i="3" s="1"/>
  <c r="V153" i="3"/>
  <c r="W153" i="3" s="1"/>
  <c r="R153" i="3"/>
  <c r="P153" i="3"/>
  <c r="BC152" i="3"/>
  <c r="BD152" i="3" s="1"/>
  <c r="AZ152" i="3"/>
  <c r="BA152" i="3" s="1"/>
  <c r="AW152" i="3"/>
  <c r="AX152" i="3" s="1"/>
  <c r="AT152" i="3"/>
  <c r="AU152" i="3" s="1"/>
  <c r="AQ152" i="3"/>
  <c r="AR152" i="3" s="1"/>
  <c r="AN152" i="3"/>
  <c r="AO152" i="3" s="1"/>
  <c r="AK152" i="3"/>
  <c r="AL152" i="3" s="1"/>
  <c r="AH152" i="3"/>
  <c r="AI152" i="3" s="1"/>
  <c r="AE152" i="3"/>
  <c r="AF152" i="3" s="1"/>
  <c r="AB152" i="3"/>
  <c r="AC152" i="3" s="1"/>
  <c r="Y152" i="3"/>
  <c r="Z152" i="3" s="1"/>
  <c r="V152" i="3"/>
  <c r="W152" i="3" s="1"/>
  <c r="R152" i="3"/>
  <c r="P152" i="3"/>
  <c r="BC151" i="3"/>
  <c r="BD151" i="3" s="1"/>
  <c r="AZ151" i="3"/>
  <c r="BA151" i="3" s="1"/>
  <c r="AW151" i="3"/>
  <c r="AX151" i="3" s="1"/>
  <c r="AT151" i="3"/>
  <c r="AU151" i="3" s="1"/>
  <c r="AQ151" i="3"/>
  <c r="AR151" i="3" s="1"/>
  <c r="AN151" i="3"/>
  <c r="AO151" i="3" s="1"/>
  <c r="AK151" i="3"/>
  <c r="AL151" i="3" s="1"/>
  <c r="AH151" i="3"/>
  <c r="AI151" i="3" s="1"/>
  <c r="AE151" i="3"/>
  <c r="AF151" i="3" s="1"/>
  <c r="AB151" i="3"/>
  <c r="AC151" i="3" s="1"/>
  <c r="Y151" i="3"/>
  <c r="Z151" i="3" s="1"/>
  <c r="V151" i="3"/>
  <c r="R151" i="3"/>
  <c r="P151" i="3"/>
  <c r="BC150" i="3"/>
  <c r="BD150" i="3" s="1"/>
  <c r="AZ150" i="3"/>
  <c r="BA150" i="3" s="1"/>
  <c r="AW150" i="3"/>
  <c r="AX150" i="3" s="1"/>
  <c r="AT150" i="3"/>
  <c r="AU150" i="3" s="1"/>
  <c r="AQ150" i="3"/>
  <c r="AR150" i="3" s="1"/>
  <c r="AN150" i="3"/>
  <c r="AO150" i="3" s="1"/>
  <c r="AK150" i="3"/>
  <c r="AL150" i="3" s="1"/>
  <c r="AH150" i="3"/>
  <c r="AI150" i="3" s="1"/>
  <c r="AE150" i="3"/>
  <c r="AF150" i="3" s="1"/>
  <c r="AB150" i="3"/>
  <c r="AC150" i="3" s="1"/>
  <c r="Y150" i="3"/>
  <c r="Z150" i="3" s="1"/>
  <c r="V150" i="3"/>
  <c r="W150" i="3" s="1"/>
  <c r="R150" i="3"/>
  <c r="P150" i="3"/>
  <c r="BC149" i="3"/>
  <c r="BD149" i="3" s="1"/>
  <c r="AZ149" i="3"/>
  <c r="BA149" i="3" s="1"/>
  <c r="AW149" i="3"/>
  <c r="AX149" i="3" s="1"/>
  <c r="AT149" i="3"/>
  <c r="AU149" i="3" s="1"/>
  <c r="AQ149" i="3"/>
  <c r="AR149" i="3" s="1"/>
  <c r="AN149" i="3"/>
  <c r="AO149" i="3" s="1"/>
  <c r="AK149" i="3"/>
  <c r="AL149" i="3" s="1"/>
  <c r="AH149" i="3"/>
  <c r="AI149" i="3" s="1"/>
  <c r="AE149" i="3"/>
  <c r="AF149" i="3" s="1"/>
  <c r="AB149" i="3"/>
  <c r="AC149" i="3" s="1"/>
  <c r="Y149" i="3"/>
  <c r="Z149" i="3" s="1"/>
  <c r="V149" i="3"/>
  <c r="W149" i="3" s="1"/>
  <c r="R149" i="3"/>
  <c r="P149" i="3"/>
  <c r="BC148" i="3"/>
  <c r="BD148" i="3" s="1"/>
  <c r="AZ148" i="3"/>
  <c r="BA148" i="3" s="1"/>
  <c r="AW148" i="3"/>
  <c r="AX148" i="3" s="1"/>
  <c r="AT148" i="3"/>
  <c r="AU148" i="3" s="1"/>
  <c r="AQ148" i="3"/>
  <c r="AR148" i="3" s="1"/>
  <c r="AN148" i="3"/>
  <c r="AO148" i="3" s="1"/>
  <c r="AK148" i="3"/>
  <c r="AL148" i="3" s="1"/>
  <c r="AH148" i="3"/>
  <c r="AI148" i="3" s="1"/>
  <c r="AE148" i="3"/>
  <c r="AF148" i="3" s="1"/>
  <c r="AB148" i="3"/>
  <c r="AC148" i="3" s="1"/>
  <c r="Y148" i="3"/>
  <c r="Z148" i="3" s="1"/>
  <c r="V148" i="3"/>
  <c r="W148" i="3" s="1"/>
  <c r="R148" i="3"/>
  <c r="P148" i="3"/>
  <c r="BC147" i="3"/>
  <c r="BD147" i="3" s="1"/>
  <c r="AZ147" i="3"/>
  <c r="BA147" i="3" s="1"/>
  <c r="AW147" i="3"/>
  <c r="AX147" i="3" s="1"/>
  <c r="AT147" i="3"/>
  <c r="AU147" i="3" s="1"/>
  <c r="AQ147" i="3"/>
  <c r="AR147" i="3" s="1"/>
  <c r="AN147" i="3"/>
  <c r="AO147" i="3" s="1"/>
  <c r="AK147" i="3"/>
  <c r="AL147" i="3" s="1"/>
  <c r="AH147" i="3"/>
  <c r="AI147" i="3" s="1"/>
  <c r="AE147" i="3"/>
  <c r="AF147" i="3" s="1"/>
  <c r="AB147" i="3"/>
  <c r="AC147" i="3" s="1"/>
  <c r="Y147" i="3"/>
  <c r="Z147" i="3" s="1"/>
  <c r="V147" i="3"/>
  <c r="W147" i="3" s="1"/>
  <c r="R147" i="3"/>
  <c r="P147" i="3"/>
  <c r="BC146" i="3"/>
  <c r="BD146" i="3" s="1"/>
  <c r="AZ146" i="3"/>
  <c r="BA146" i="3" s="1"/>
  <c r="AW146" i="3"/>
  <c r="AX146" i="3" s="1"/>
  <c r="AT146" i="3"/>
  <c r="AU146" i="3" s="1"/>
  <c r="AQ146" i="3"/>
  <c r="AR146" i="3" s="1"/>
  <c r="AN146" i="3"/>
  <c r="AO146" i="3" s="1"/>
  <c r="AK146" i="3"/>
  <c r="AL146" i="3" s="1"/>
  <c r="AH146" i="3"/>
  <c r="AI146" i="3" s="1"/>
  <c r="AE146" i="3"/>
  <c r="AF146" i="3" s="1"/>
  <c r="AB146" i="3"/>
  <c r="AC146" i="3" s="1"/>
  <c r="Y146" i="3"/>
  <c r="Z146" i="3" s="1"/>
  <c r="V146" i="3"/>
  <c r="W146" i="3" s="1"/>
  <c r="R146" i="3"/>
  <c r="P146" i="3"/>
  <c r="BC145" i="3"/>
  <c r="BD145" i="3" s="1"/>
  <c r="AZ145" i="3"/>
  <c r="BA145" i="3" s="1"/>
  <c r="AW145" i="3"/>
  <c r="AX145" i="3" s="1"/>
  <c r="AT145" i="3"/>
  <c r="AU145" i="3" s="1"/>
  <c r="AQ145" i="3"/>
  <c r="AR145" i="3" s="1"/>
  <c r="AN145" i="3"/>
  <c r="AO145" i="3" s="1"/>
  <c r="AK145" i="3"/>
  <c r="AL145" i="3" s="1"/>
  <c r="AH145" i="3"/>
  <c r="AI145" i="3" s="1"/>
  <c r="AE145" i="3"/>
  <c r="AF145" i="3" s="1"/>
  <c r="AB145" i="3"/>
  <c r="AC145" i="3" s="1"/>
  <c r="Y145" i="3"/>
  <c r="Z145" i="3" s="1"/>
  <c r="V145" i="3"/>
  <c r="W145" i="3" s="1"/>
  <c r="R145" i="3"/>
  <c r="P145" i="3"/>
  <c r="BC144" i="3"/>
  <c r="BD144" i="3" s="1"/>
  <c r="AZ144" i="3"/>
  <c r="BA144" i="3" s="1"/>
  <c r="AW144" i="3"/>
  <c r="AX144" i="3" s="1"/>
  <c r="AT144" i="3"/>
  <c r="AU144" i="3" s="1"/>
  <c r="AQ144" i="3"/>
  <c r="AR144" i="3" s="1"/>
  <c r="AN144" i="3"/>
  <c r="AO144" i="3" s="1"/>
  <c r="AK144" i="3"/>
  <c r="AL144" i="3" s="1"/>
  <c r="AH144" i="3"/>
  <c r="AI144" i="3" s="1"/>
  <c r="AE144" i="3"/>
  <c r="AF144" i="3" s="1"/>
  <c r="AB144" i="3"/>
  <c r="AC144" i="3" s="1"/>
  <c r="Y144" i="3"/>
  <c r="Z144" i="3" s="1"/>
  <c r="V144" i="3"/>
  <c r="W144" i="3" s="1"/>
  <c r="R144" i="3"/>
  <c r="P144" i="3"/>
  <c r="BC143" i="3"/>
  <c r="BD143" i="3" s="1"/>
  <c r="AZ143" i="3"/>
  <c r="BA143" i="3" s="1"/>
  <c r="AW143" i="3"/>
  <c r="AX143" i="3" s="1"/>
  <c r="AT143" i="3"/>
  <c r="AU143" i="3" s="1"/>
  <c r="AQ143" i="3"/>
  <c r="AR143" i="3" s="1"/>
  <c r="AN143" i="3"/>
  <c r="AO143" i="3" s="1"/>
  <c r="AK143" i="3"/>
  <c r="AL143" i="3" s="1"/>
  <c r="AH143" i="3"/>
  <c r="AI143" i="3" s="1"/>
  <c r="AE143" i="3"/>
  <c r="AF143" i="3" s="1"/>
  <c r="AB143" i="3"/>
  <c r="AC143" i="3" s="1"/>
  <c r="Y143" i="3"/>
  <c r="Z143" i="3" s="1"/>
  <c r="V143" i="3"/>
  <c r="W143" i="3" s="1"/>
  <c r="R143" i="3"/>
  <c r="P143" i="3"/>
  <c r="BC142" i="3"/>
  <c r="BD142" i="3" s="1"/>
  <c r="AZ142" i="3"/>
  <c r="BA142" i="3" s="1"/>
  <c r="AW142" i="3"/>
  <c r="AX142" i="3" s="1"/>
  <c r="AT142" i="3"/>
  <c r="AU142" i="3" s="1"/>
  <c r="AQ142" i="3"/>
  <c r="AR142" i="3" s="1"/>
  <c r="AN142" i="3"/>
  <c r="AO142" i="3" s="1"/>
  <c r="AK142" i="3"/>
  <c r="AL142" i="3" s="1"/>
  <c r="AH142" i="3"/>
  <c r="AI142" i="3" s="1"/>
  <c r="AE142" i="3"/>
  <c r="AF142" i="3" s="1"/>
  <c r="AB142" i="3"/>
  <c r="AC142" i="3" s="1"/>
  <c r="Y142" i="3"/>
  <c r="Z142" i="3" s="1"/>
  <c r="V142" i="3"/>
  <c r="W142" i="3" s="1"/>
  <c r="R142" i="3"/>
  <c r="P142" i="3"/>
  <c r="BC141" i="3"/>
  <c r="BD141" i="3" s="1"/>
  <c r="AZ141" i="3"/>
  <c r="BA141" i="3" s="1"/>
  <c r="AW141" i="3"/>
  <c r="AX141" i="3" s="1"/>
  <c r="AT141" i="3"/>
  <c r="AU141" i="3" s="1"/>
  <c r="AQ141" i="3"/>
  <c r="AR141" i="3" s="1"/>
  <c r="AN141" i="3"/>
  <c r="AO141" i="3" s="1"/>
  <c r="AK141" i="3"/>
  <c r="AL141" i="3" s="1"/>
  <c r="AH141" i="3"/>
  <c r="AI141" i="3" s="1"/>
  <c r="AE141" i="3"/>
  <c r="AF141" i="3" s="1"/>
  <c r="AB141" i="3"/>
  <c r="AC141" i="3" s="1"/>
  <c r="Y141" i="3"/>
  <c r="Z141" i="3" s="1"/>
  <c r="V141" i="3"/>
  <c r="W141" i="3" s="1"/>
  <c r="R141" i="3"/>
  <c r="P141" i="3"/>
  <c r="BC140" i="3"/>
  <c r="BD140" i="3" s="1"/>
  <c r="AZ140" i="3"/>
  <c r="BA140" i="3" s="1"/>
  <c r="AW140" i="3"/>
  <c r="AX140" i="3" s="1"/>
  <c r="AT140" i="3"/>
  <c r="AU140" i="3" s="1"/>
  <c r="AQ140" i="3"/>
  <c r="AR140" i="3" s="1"/>
  <c r="AN140" i="3"/>
  <c r="AO140" i="3" s="1"/>
  <c r="AK140" i="3"/>
  <c r="AL140" i="3" s="1"/>
  <c r="AH140" i="3"/>
  <c r="AI140" i="3" s="1"/>
  <c r="AE140" i="3"/>
  <c r="AF140" i="3" s="1"/>
  <c r="AB140" i="3"/>
  <c r="AC140" i="3" s="1"/>
  <c r="Y140" i="3"/>
  <c r="Z140" i="3" s="1"/>
  <c r="V140" i="3"/>
  <c r="W140" i="3" s="1"/>
  <c r="R140" i="3"/>
  <c r="P140" i="3"/>
  <c r="BC139" i="3"/>
  <c r="BD139" i="3" s="1"/>
  <c r="AZ139" i="3"/>
  <c r="BA139" i="3" s="1"/>
  <c r="AW139" i="3"/>
  <c r="AX139" i="3" s="1"/>
  <c r="AT139" i="3"/>
  <c r="AU139" i="3" s="1"/>
  <c r="AQ139" i="3"/>
  <c r="AR139" i="3" s="1"/>
  <c r="AN139" i="3"/>
  <c r="AO139" i="3" s="1"/>
  <c r="AK139" i="3"/>
  <c r="AL139" i="3" s="1"/>
  <c r="AH139" i="3"/>
  <c r="AI139" i="3" s="1"/>
  <c r="AE139" i="3"/>
  <c r="AF139" i="3" s="1"/>
  <c r="AB139" i="3"/>
  <c r="AC139" i="3" s="1"/>
  <c r="Y139" i="3"/>
  <c r="Z139" i="3" s="1"/>
  <c r="V139" i="3"/>
  <c r="W139" i="3" s="1"/>
  <c r="R139" i="3"/>
  <c r="P139" i="3"/>
  <c r="BC138" i="3"/>
  <c r="BD138" i="3" s="1"/>
  <c r="AZ138" i="3"/>
  <c r="BA138" i="3" s="1"/>
  <c r="AW138" i="3"/>
  <c r="AX138" i="3" s="1"/>
  <c r="AT138" i="3"/>
  <c r="AU138" i="3" s="1"/>
  <c r="AQ138" i="3"/>
  <c r="AR138" i="3" s="1"/>
  <c r="AN138" i="3"/>
  <c r="AO138" i="3" s="1"/>
  <c r="AK138" i="3"/>
  <c r="AL138" i="3" s="1"/>
  <c r="AH138" i="3"/>
  <c r="AI138" i="3" s="1"/>
  <c r="AE138" i="3"/>
  <c r="AF138" i="3" s="1"/>
  <c r="AB138" i="3"/>
  <c r="AC138" i="3" s="1"/>
  <c r="Y138" i="3"/>
  <c r="Z138" i="3" s="1"/>
  <c r="V138" i="3"/>
  <c r="W138" i="3" s="1"/>
  <c r="R138" i="3"/>
  <c r="P138" i="3"/>
  <c r="BC137" i="3"/>
  <c r="BD137" i="3" s="1"/>
  <c r="AZ137" i="3"/>
  <c r="BA137" i="3" s="1"/>
  <c r="AW137" i="3"/>
  <c r="AX137" i="3" s="1"/>
  <c r="AT137" i="3"/>
  <c r="AU137" i="3" s="1"/>
  <c r="AQ137" i="3"/>
  <c r="AR137" i="3" s="1"/>
  <c r="AN137" i="3"/>
  <c r="AO137" i="3" s="1"/>
  <c r="AK137" i="3"/>
  <c r="AL137" i="3" s="1"/>
  <c r="AH137" i="3"/>
  <c r="AI137" i="3" s="1"/>
  <c r="AE137" i="3"/>
  <c r="AF137" i="3" s="1"/>
  <c r="AB137" i="3"/>
  <c r="AC137" i="3" s="1"/>
  <c r="Y137" i="3"/>
  <c r="Z137" i="3" s="1"/>
  <c r="V137" i="3"/>
  <c r="W137" i="3" s="1"/>
  <c r="R137" i="3"/>
  <c r="P137" i="3"/>
  <c r="BC136" i="3"/>
  <c r="BD136" i="3" s="1"/>
  <c r="AZ136" i="3"/>
  <c r="BA136" i="3" s="1"/>
  <c r="AW136" i="3"/>
  <c r="AX136" i="3" s="1"/>
  <c r="AT136" i="3"/>
  <c r="AU136" i="3" s="1"/>
  <c r="AQ136" i="3"/>
  <c r="AR136" i="3" s="1"/>
  <c r="AN136" i="3"/>
  <c r="AO136" i="3" s="1"/>
  <c r="AK136" i="3"/>
  <c r="AL136" i="3" s="1"/>
  <c r="AH136" i="3"/>
  <c r="AI136" i="3" s="1"/>
  <c r="AE136" i="3"/>
  <c r="AF136" i="3" s="1"/>
  <c r="AB136" i="3"/>
  <c r="AC136" i="3" s="1"/>
  <c r="Y136" i="3"/>
  <c r="Z136" i="3" s="1"/>
  <c r="V136" i="3"/>
  <c r="W136" i="3" s="1"/>
  <c r="R136" i="3"/>
  <c r="P136" i="3"/>
  <c r="BC135" i="3"/>
  <c r="BD135" i="3" s="1"/>
  <c r="AZ135" i="3"/>
  <c r="BA135" i="3" s="1"/>
  <c r="AW135" i="3"/>
  <c r="AX135" i="3" s="1"/>
  <c r="AT135" i="3"/>
  <c r="AU135" i="3" s="1"/>
  <c r="AQ135" i="3"/>
  <c r="AR135" i="3" s="1"/>
  <c r="AN135" i="3"/>
  <c r="AO135" i="3" s="1"/>
  <c r="AK135" i="3"/>
  <c r="AL135" i="3" s="1"/>
  <c r="AH135" i="3"/>
  <c r="AI135" i="3" s="1"/>
  <c r="AE135" i="3"/>
  <c r="AF135" i="3" s="1"/>
  <c r="AB135" i="3"/>
  <c r="AC135" i="3" s="1"/>
  <c r="Y135" i="3"/>
  <c r="Z135" i="3" s="1"/>
  <c r="V135" i="3"/>
  <c r="W135" i="3" s="1"/>
  <c r="R135" i="3"/>
  <c r="P135" i="3"/>
  <c r="BC134" i="3"/>
  <c r="BD134" i="3" s="1"/>
  <c r="AZ134" i="3"/>
  <c r="BA134" i="3" s="1"/>
  <c r="AW134" i="3"/>
  <c r="AX134" i="3" s="1"/>
  <c r="AT134" i="3"/>
  <c r="AU134" i="3" s="1"/>
  <c r="AQ134" i="3"/>
  <c r="AR134" i="3" s="1"/>
  <c r="AN134" i="3"/>
  <c r="AO134" i="3" s="1"/>
  <c r="AK134" i="3"/>
  <c r="AL134" i="3" s="1"/>
  <c r="AH134" i="3"/>
  <c r="AI134" i="3" s="1"/>
  <c r="AE134" i="3"/>
  <c r="AF134" i="3" s="1"/>
  <c r="AB134" i="3"/>
  <c r="AC134" i="3" s="1"/>
  <c r="Y134" i="3"/>
  <c r="Z134" i="3" s="1"/>
  <c r="V134" i="3"/>
  <c r="W134" i="3" s="1"/>
  <c r="R134" i="3"/>
  <c r="P134" i="3"/>
  <c r="BC133" i="3"/>
  <c r="BD133" i="3" s="1"/>
  <c r="AZ133" i="3"/>
  <c r="BA133" i="3" s="1"/>
  <c r="AW133" i="3"/>
  <c r="AX133" i="3" s="1"/>
  <c r="AT133" i="3"/>
  <c r="AU133" i="3" s="1"/>
  <c r="AQ133" i="3"/>
  <c r="AR133" i="3" s="1"/>
  <c r="AN133" i="3"/>
  <c r="AO133" i="3" s="1"/>
  <c r="AK133" i="3"/>
  <c r="AL133" i="3" s="1"/>
  <c r="AH133" i="3"/>
  <c r="AI133" i="3" s="1"/>
  <c r="AE133" i="3"/>
  <c r="AF133" i="3" s="1"/>
  <c r="AB133" i="3"/>
  <c r="AC133" i="3" s="1"/>
  <c r="Y133" i="3"/>
  <c r="Z133" i="3" s="1"/>
  <c r="V133" i="3"/>
  <c r="W133" i="3" s="1"/>
  <c r="R133" i="3"/>
  <c r="P133" i="3"/>
  <c r="BC132" i="3"/>
  <c r="BD132" i="3" s="1"/>
  <c r="AZ132" i="3"/>
  <c r="BA132" i="3" s="1"/>
  <c r="AW132" i="3"/>
  <c r="AX132" i="3" s="1"/>
  <c r="AT132" i="3"/>
  <c r="AU132" i="3" s="1"/>
  <c r="AQ132" i="3"/>
  <c r="AR132" i="3" s="1"/>
  <c r="AN132" i="3"/>
  <c r="AO132" i="3" s="1"/>
  <c r="AK132" i="3"/>
  <c r="AL132" i="3" s="1"/>
  <c r="AH132" i="3"/>
  <c r="AI132" i="3" s="1"/>
  <c r="AE132" i="3"/>
  <c r="AF132" i="3" s="1"/>
  <c r="AB132" i="3"/>
  <c r="AC132" i="3" s="1"/>
  <c r="Y132" i="3"/>
  <c r="Z132" i="3" s="1"/>
  <c r="V132" i="3"/>
  <c r="W132" i="3" s="1"/>
  <c r="R132" i="3"/>
  <c r="P132" i="3"/>
  <c r="BC131" i="3"/>
  <c r="AZ131" i="3"/>
  <c r="AW131" i="3"/>
  <c r="AT131" i="3"/>
  <c r="AQ131" i="3"/>
  <c r="AN131" i="3"/>
  <c r="AK131" i="3"/>
  <c r="AH131" i="3"/>
  <c r="AE131" i="3"/>
  <c r="AB131" i="3"/>
  <c r="Y131" i="3"/>
  <c r="V131" i="3"/>
  <c r="B7" i="2" s="1"/>
  <c r="R131" i="3"/>
  <c r="P131" i="3"/>
  <c r="BC130" i="3"/>
  <c r="AZ130" i="3"/>
  <c r="AW130" i="3"/>
  <c r="AT130" i="3"/>
  <c r="AQ130" i="3"/>
  <c r="AN130" i="3"/>
  <c r="AK130" i="3"/>
  <c r="AH130" i="3"/>
  <c r="AE130" i="3"/>
  <c r="AB130" i="3"/>
  <c r="Y130" i="3"/>
  <c r="V130" i="3"/>
  <c r="R130" i="3"/>
  <c r="P130" i="3"/>
  <c r="BC129" i="3"/>
  <c r="BD129" i="3" s="1"/>
  <c r="AZ129" i="3"/>
  <c r="BA129" i="3" s="1"/>
  <c r="AW129" i="3"/>
  <c r="AX129" i="3" s="1"/>
  <c r="AT129" i="3"/>
  <c r="AU129" i="3" s="1"/>
  <c r="AQ129" i="3"/>
  <c r="AR129" i="3" s="1"/>
  <c r="AN129" i="3"/>
  <c r="AO129" i="3" s="1"/>
  <c r="AK129" i="3"/>
  <c r="AL129" i="3" s="1"/>
  <c r="AH129" i="3"/>
  <c r="AI129" i="3" s="1"/>
  <c r="AE129" i="3"/>
  <c r="AF129" i="3" s="1"/>
  <c r="AB129" i="3"/>
  <c r="AC129" i="3" s="1"/>
  <c r="Y129" i="3"/>
  <c r="Z129" i="3" s="1"/>
  <c r="V129" i="3"/>
  <c r="W129" i="3" s="1"/>
  <c r="R129" i="3"/>
  <c r="P129" i="3"/>
  <c r="BC128" i="3"/>
  <c r="BD128" i="3" s="1"/>
  <c r="AZ128" i="3"/>
  <c r="BA128" i="3" s="1"/>
  <c r="AW128" i="3"/>
  <c r="AX128" i="3" s="1"/>
  <c r="AT128" i="3"/>
  <c r="AU128" i="3" s="1"/>
  <c r="AQ128" i="3"/>
  <c r="AR128" i="3" s="1"/>
  <c r="AN128" i="3"/>
  <c r="AO128" i="3" s="1"/>
  <c r="AK128" i="3"/>
  <c r="AL128" i="3" s="1"/>
  <c r="AH128" i="3"/>
  <c r="AI128" i="3" s="1"/>
  <c r="AE128" i="3"/>
  <c r="AF128" i="3" s="1"/>
  <c r="AB128" i="3"/>
  <c r="AC128" i="3" s="1"/>
  <c r="Y128" i="3"/>
  <c r="Z128" i="3" s="1"/>
  <c r="V128" i="3"/>
  <c r="W128" i="3" s="1"/>
  <c r="R128" i="3"/>
  <c r="P128" i="3"/>
  <c r="BC127" i="3"/>
  <c r="BD127" i="3" s="1"/>
  <c r="AZ127" i="3"/>
  <c r="BA127" i="3" s="1"/>
  <c r="AW127" i="3"/>
  <c r="AX127" i="3" s="1"/>
  <c r="AT127" i="3"/>
  <c r="AU127" i="3" s="1"/>
  <c r="AQ127" i="3"/>
  <c r="AR127" i="3" s="1"/>
  <c r="AN127" i="3"/>
  <c r="AO127" i="3" s="1"/>
  <c r="AK127" i="3"/>
  <c r="AL127" i="3" s="1"/>
  <c r="AH127" i="3"/>
  <c r="AI127" i="3" s="1"/>
  <c r="AE127" i="3"/>
  <c r="AF127" i="3" s="1"/>
  <c r="AB127" i="3"/>
  <c r="AC127" i="3" s="1"/>
  <c r="Y127" i="3"/>
  <c r="Z127" i="3" s="1"/>
  <c r="V127" i="3"/>
  <c r="W127" i="3" s="1"/>
  <c r="R127" i="3"/>
  <c r="P127" i="3"/>
  <c r="BC126" i="3"/>
  <c r="BD126" i="3" s="1"/>
  <c r="AZ126" i="3"/>
  <c r="BA126" i="3" s="1"/>
  <c r="AW126" i="3"/>
  <c r="AX126" i="3" s="1"/>
  <c r="AT126" i="3"/>
  <c r="AU126" i="3" s="1"/>
  <c r="AQ126" i="3"/>
  <c r="AR126" i="3" s="1"/>
  <c r="AN126" i="3"/>
  <c r="AO126" i="3" s="1"/>
  <c r="AK126" i="3"/>
  <c r="AL126" i="3" s="1"/>
  <c r="AH126" i="3"/>
  <c r="AI126" i="3" s="1"/>
  <c r="AE126" i="3"/>
  <c r="AF126" i="3" s="1"/>
  <c r="AB126" i="3"/>
  <c r="AC126" i="3" s="1"/>
  <c r="Y126" i="3"/>
  <c r="Z126" i="3" s="1"/>
  <c r="V126" i="3"/>
  <c r="W126" i="3" s="1"/>
  <c r="R126" i="3"/>
  <c r="P126" i="3"/>
  <c r="BC125" i="3"/>
  <c r="BD125" i="3" s="1"/>
  <c r="AZ125" i="3"/>
  <c r="BA125" i="3" s="1"/>
  <c r="AW125" i="3"/>
  <c r="AX125" i="3" s="1"/>
  <c r="AT125" i="3"/>
  <c r="AU125" i="3" s="1"/>
  <c r="AQ125" i="3"/>
  <c r="AR125" i="3" s="1"/>
  <c r="AN125" i="3"/>
  <c r="AO125" i="3" s="1"/>
  <c r="AK125" i="3"/>
  <c r="AL125" i="3" s="1"/>
  <c r="AH125" i="3"/>
  <c r="AI125" i="3" s="1"/>
  <c r="AE125" i="3"/>
  <c r="AF125" i="3" s="1"/>
  <c r="AB125" i="3"/>
  <c r="AC125" i="3" s="1"/>
  <c r="Y125" i="3"/>
  <c r="Z125" i="3" s="1"/>
  <c r="V125" i="3"/>
  <c r="W125" i="3" s="1"/>
  <c r="R125" i="3"/>
  <c r="P125" i="3"/>
  <c r="BC124" i="3"/>
  <c r="BD124" i="3" s="1"/>
  <c r="AZ124" i="3"/>
  <c r="BA124" i="3" s="1"/>
  <c r="AW124" i="3"/>
  <c r="AX124" i="3" s="1"/>
  <c r="AT124" i="3"/>
  <c r="AU124" i="3" s="1"/>
  <c r="AQ124" i="3"/>
  <c r="AR124" i="3" s="1"/>
  <c r="AN124" i="3"/>
  <c r="AO124" i="3" s="1"/>
  <c r="AK124" i="3"/>
  <c r="AL124" i="3" s="1"/>
  <c r="AH124" i="3"/>
  <c r="AI124" i="3" s="1"/>
  <c r="AE124" i="3"/>
  <c r="AF124" i="3" s="1"/>
  <c r="AB124" i="3"/>
  <c r="AC124" i="3" s="1"/>
  <c r="Y124" i="3"/>
  <c r="Z124" i="3" s="1"/>
  <c r="V124" i="3"/>
  <c r="W124" i="3" s="1"/>
  <c r="R124" i="3"/>
  <c r="P124" i="3"/>
  <c r="BC123" i="3"/>
  <c r="BD123" i="3" s="1"/>
  <c r="AZ123" i="3"/>
  <c r="BA123" i="3" s="1"/>
  <c r="AW123" i="3"/>
  <c r="AX123" i="3" s="1"/>
  <c r="AT123" i="3"/>
  <c r="AU123" i="3" s="1"/>
  <c r="AQ123" i="3"/>
  <c r="AR123" i="3" s="1"/>
  <c r="AN123" i="3"/>
  <c r="AO123" i="3" s="1"/>
  <c r="AK123" i="3"/>
  <c r="AL123" i="3" s="1"/>
  <c r="AH123" i="3"/>
  <c r="AI123" i="3" s="1"/>
  <c r="AE123" i="3"/>
  <c r="AF123" i="3" s="1"/>
  <c r="AB123" i="3"/>
  <c r="AC123" i="3" s="1"/>
  <c r="Y123" i="3"/>
  <c r="Z123" i="3" s="1"/>
  <c r="V123" i="3"/>
  <c r="W123" i="3" s="1"/>
  <c r="R123" i="3"/>
  <c r="P123" i="3"/>
  <c r="BC122" i="3"/>
  <c r="BD122" i="3" s="1"/>
  <c r="AZ122" i="3"/>
  <c r="BA122" i="3" s="1"/>
  <c r="AW122" i="3"/>
  <c r="AX122" i="3" s="1"/>
  <c r="AT122" i="3"/>
  <c r="AU122" i="3" s="1"/>
  <c r="AQ122" i="3"/>
  <c r="AR122" i="3" s="1"/>
  <c r="AN122" i="3"/>
  <c r="AO122" i="3" s="1"/>
  <c r="AK122" i="3"/>
  <c r="AL122" i="3" s="1"/>
  <c r="AH122" i="3"/>
  <c r="AI122" i="3" s="1"/>
  <c r="AE122" i="3"/>
  <c r="AF122" i="3" s="1"/>
  <c r="AB122" i="3"/>
  <c r="AC122" i="3" s="1"/>
  <c r="Y122" i="3"/>
  <c r="Z122" i="3" s="1"/>
  <c r="V122" i="3"/>
  <c r="W122" i="3" s="1"/>
  <c r="R122" i="3"/>
  <c r="P122" i="3"/>
  <c r="BC121" i="3"/>
  <c r="BD121" i="3" s="1"/>
  <c r="AZ121" i="3"/>
  <c r="BA121" i="3" s="1"/>
  <c r="AW121" i="3"/>
  <c r="AX121" i="3" s="1"/>
  <c r="AT121" i="3"/>
  <c r="AU121" i="3" s="1"/>
  <c r="AQ121" i="3"/>
  <c r="AR121" i="3" s="1"/>
  <c r="AN121" i="3"/>
  <c r="AO121" i="3" s="1"/>
  <c r="AK121" i="3"/>
  <c r="AL121" i="3" s="1"/>
  <c r="AH121" i="3"/>
  <c r="AI121" i="3" s="1"/>
  <c r="AE121" i="3"/>
  <c r="AF121" i="3" s="1"/>
  <c r="AB121" i="3"/>
  <c r="AC121" i="3" s="1"/>
  <c r="Y121" i="3"/>
  <c r="Z121" i="3" s="1"/>
  <c r="V121" i="3"/>
  <c r="R121" i="3"/>
  <c r="P121" i="3"/>
  <c r="BC120" i="3"/>
  <c r="BD120" i="3" s="1"/>
  <c r="AZ120" i="3"/>
  <c r="BA120" i="3" s="1"/>
  <c r="AW120" i="3"/>
  <c r="AX120" i="3" s="1"/>
  <c r="AT120" i="3"/>
  <c r="AU120" i="3" s="1"/>
  <c r="AQ120" i="3"/>
  <c r="AR120" i="3" s="1"/>
  <c r="AN120" i="3"/>
  <c r="AO120" i="3" s="1"/>
  <c r="AK120" i="3"/>
  <c r="AL120" i="3" s="1"/>
  <c r="AH120" i="3"/>
  <c r="AI120" i="3" s="1"/>
  <c r="AE120" i="3"/>
  <c r="AF120" i="3" s="1"/>
  <c r="AB120" i="3"/>
  <c r="AC120" i="3" s="1"/>
  <c r="Y120" i="3"/>
  <c r="Z120" i="3" s="1"/>
  <c r="V120" i="3"/>
  <c r="W120" i="3" s="1"/>
  <c r="R120" i="3"/>
  <c r="P120" i="3"/>
  <c r="BC119" i="3"/>
  <c r="BD119" i="3" s="1"/>
  <c r="AZ119" i="3"/>
  <c r="BA119" i="3" s="1"/>
  <c r="AW119" i="3"/>
  <c r="AX119" i="3" s="1"/>
  <c r="AT119" i="3"/>
  <c r="AU119" i="3" s="1"/>
  <c r="AQ119" i="3"/>
  <c r="AR119" i="3" s="1"/>
  <c r="AN119" i="3"/>
  <c r="AO119" i="3" s="1"/>
  <c r="AK119" i="3"/>
  <c r="AL119" i="3" s="1"/>
  <c r="AH119" i="3"/>
  <c r="AI119" i="3" s="1"/>
  <c r="AE119" i="3"/>
  <c r="AF119" i="3" s="1"/>
  <c r="AB119" i="3"/>
  <c r="AC119" i="3" s="1"/>
  <c r="Y119" i="3"/>
  <c r="Z119" i="3" s="1"/>
  <c r="V119" i="3"/>
  <c r="W119" i="3" s="1"/>
  <c r="R119" i="3"/>
  <c r="P119" i="3"/>
  <c r="BC118" i="3"/>
  <c r="BD118" i="3" s="1"/>
  <c r="AZ118" i="3"/>
  <c r="BA118" i="3" s="1"/>
  <c r="AW118" i="3"/>
  <c r="AX118" i="3" s="1"/>
  <c r="AT118" i="3"/>
  <c r="AU118" i="3" s="1"/>
  <c r="AQ118" i="3"/>
  <c r="AR118" i="3" s="1"/>
  <c r="AN118" i="3"/>
  <c r="AO118" i="3" s="1"/>
  <c r="AK118" i="3"/>
  <c r="AL118" i="3" s="1"/>
  <c r="AH118" i="3"/>
  <c r="AI118" i="3" s="1"/>
  <c r="AE118" i="3"/>
  <c r="AF118" i="3" s="1"/>
  <c r="AB118" i="3"/>
  <c r="AC118" i="3" s="1"/>
  <c r="Y118" i="3"/>
  <c r="Z118" i="3" s="1"/>
  <c r="V118" i="3"/>
  <c r="W118" i="3" s="1"/>
  <c r="R118" i="3"/>
  <c r="P118" i="3"/>
  <c r="BC117" i="3"/>
  <c r="BD117" i="3" s="1"/>
  <c r="AZ117" i="3"/>
  <c r="BA117" i="3" s="1"/>
  <c r="AW117" i="3"/>
  <c r="AX117" i="3" s="1"/>
  <c r="AT117" i="3"/>
  <c r="AU117" i="3" s="1"/>
  <c r="AQ117" i="3"/>
  <c r="AR117" i="3" s="1"/>
  <c r="AN117" i="3"/>
  <c r="AO117" i="3" s="1"/>
  <c r="AK117" i="3"/>
  <c r="AL117" i="3" s="1"/>
  <c r="AH117" i="3"/>
  <c r="AI117" i="3" s="1"/>
  <c r="AE117" i="3"/>
  <c r="AF117" i="3" s="1"/>
  <c r="AB117" i="3"/>
  <c r="AC117" i="3" s="1"/>
  <c r="Y117" i="3"/>
  <c r="Z117" i="3" s="1"/>
  <c r="V117" i="3"/>
  <c r="W117" i="3" s="1"/>
  <c r="R117" i="3"/>
  <c r="P117" i="3"/>
  <c r="BC116" i="3"/>
  <c r="BD116" i="3" s="1"/>
  <c r="AZ116" i="3"/>
  <c r="BA116" i="3" s="1"/>
  <c r="AW116" i="3"/>
  <c r="AX116" i="3" s="1"/>
  <c r="AT116" i="3"/>
  <c r="AU116" i="3" s="1"/>
  <c r="AQ116" i="3"/>
  <c r="AR116" i="3" s="1"/>
  <c r="AN116" i="3"/>
  <c r="AO116" i="3" s="1"/>
  <c r="AK116" i="3"/>
  <c r="AL116" i="3" s="1"/>
  <c r="AH116" i="3"/>
  <c r="AI116" i="3" s="1"/>
  <c r="AE116" i="3"/>
  <c r="AF116" i="3" s="1"/>
  <c r="AB116" i="3"/>
  <c r="AC116" i="3" s="1"/>
  <c r="Y116" i="3"/>
  <c r="Z116" i="3" s="1"/>
  <c r="V116" i="3"/>
  <c r="W116" i="3" s="1"/>
  <c r="R116" i="3"/>
  <c r="P116" i="3"/>
  <c r="BC115" i="3"/>
  <c r="BD115" i="3" s="1"/>
  <c r="AZ115" i="3"/>
  <c r="BA115" i="3" s="1"/>
  <c r="AW115" i="3"/>
  <c r="AX115" i="3" s="1"/>
  <c r="AT115" i="3"/>
  <c r="AU115" i="3" s="1"/>
  <c r="AQ115" i="3"/>
  <c r="AR115" i="3" s="1"/>
  <c r="AN115" i="3"/>
  <c r="AO115" i="3" s="1"/>
  <c r="AK115" i="3"/>
  <c r="AL115" i="3" s="1"/>
  <c r="AH115" i="3"/>
  <c r="AI115" i="3" s="1"/>
  <c r="AE115" i="3"/>
  <c r="AF115" i="3" s="1"/>
  <c r="AB115" i="3"/>
  <c r="AC115" i="3" s="1"/>
  <c r="Y115" i="3"/>
  <c r="Z115" i="3" s="1"/>
  <c r="V115" i="3"/>
  <c r="R115" i="3"/>
  <c r="P115" i="3"/>
  <c r="BC114" i="3"/>
  <c r="BD114" i="3" s="1"/>
  <c r="AZ114" i="3"/>
  <c r="BA114" i="3" s="1"/>
  <c r="AW114" i="3"/>
  <c r="AX114" i="3" s="1"/>
  <c r="AT114" i="3"/>
  <c r="AU114" i="3" s="1"/>
  <c r="AQ114" i="3"/>
  <c r="AR114" i="3" s="1"/>
  <c r="AN114" i="3"/>
  <c r="AO114" i="3" s="1"/>
  <c r="AK114" i="3"/>
  <c r="AL114" i="3" s="1"/>
  <c r="AH114" i="3"/>
  <c r="AI114" i="3" s="1"/>
  <c r="AE114" i="3"/>
  <c r="AF114" i="3" s="1"/>
  <c r="AB114" i="3"/>
  <c r="AC114" i="3" s="1"/>
  <c r="Y114" i="3"/>
  <c r="Z114" i="3" s="1"/>
  <c r="V114" i="3"/>
  <c r="W114" i="3" s="1"/>
  <c r="R114" i="3"/>
  <c r="P114" i="3"/>
  <c r="BC113" i="3"/>
  <c r="BD113" i="3" s="1"/>
  <c r="AZ113" i="3"/>
  <c r="BA113" i="3" s="1"/>
  <c r="AW113" i="3"/>
  <c r="AX113" i="3" s="1"/>
  <c r="AT113" i="3"/>
  <c r="AU113" i="3" s="1"/>
  <c r="AQ113" i="3"/>
  <c r="AR113" i="3" s="1"/>
  <c r="AN113" i="3"/>
  <c r="AO113" i="3" s="1"/>
  <c r="AK113" i="3"/>
  <c r="AL113" i="3" s="1"/>
  <c r="AH113" i="3"/>
  <c r="AI113" i="3" s="1"/>
  <c r="AE113" i="3"/>
  <c r="AF113" i="3" s="1"/>
  <c r="AB113" i="3"/>
  <c r="AC113" i="3" s="1"/>
  <c r="Y113" i="3"/>
  <c r="Z113" i="3" s="1"/>
  <c r="V113" i="3"/>
  <c r="R113" i="3"/>
  <c r="P113" i="3"/>
  <c r="BC112" i="3"/>
  <c r="BD112" i="3" s="1"/>
  <c r="AZ112" i="3"/>
  <c r="BA112" i="3" s="1"/>
  <c r="AW112" i="3"/>
  <c r="AX112" i="3" s="1"/>
  <c r="AT112" i="3"/>
  <c r="AU112" i="3" s="1"/>
  <c r="AQ112" i="3"/>
  <c r="AR112" i="3" s="1"/>
  <c r="AN112" i="3"/>
  <c r="AO112" i="3" s="1"/>
  <c r="AK112" i="3"/>
  <c r="AL112" i="3" s="1"/>
  <c r="AH112" i="3"/>
  <c r="AI112" i="3" s="1"/>
  <c r="AE112" i="3"/>
  <c r="AF112" i="3" s="1"/>
  <c r="AB112" i="3"/>
  <c r="AC112" i="3" s="1"/>
  <c r="Y112" i="3"/>
  <c r="Z112" i="3" s="1"/>
  <c r="V112" i="3"/>
  <c r="W112" i="3" s="1"/>
  <c r="R112" i="3"/>
  <c r="P112" i="3"/>
  <c r="BC111" i="3"/>
  <c r="BD111" i="3" s="1"/>
  <c r="AZ111" i="3"/>
  <c r="BA111" i="3" s="1"/>
  <c r="AW111" i="3"/>
  <c r="AX111" i="3" s="1"/>
  <c r="AT111" i="3"/>
  <c r="AU111" i="3" s="1"/>
  <c r="AQ111" i="3"/>
  <c r="AR111" i="3" s="1"/>
  <c r="AN111" i="3"/>
  <c r="AO111" i="3" s="1"/>
  <c r="AK111" i="3"/>
  <c r="AL111" i="3" s="1"/>
  <c r="AH111" i="3"/>
  <c r="AI111" i="3" s="1"/>
  <c r="AE111" i="3"/>
  <c r="AF111" i="3" s="1"/>
  <c r="AB111" i="3"/>
  <c r="AC111" i="3" s="1"/>
  <c r="Y111" i="3"/>
  <c r="Z111" i="3" s="1"/>
  <c r="V111" i="3"/>
  <c r="W111" i="3" s="1"/>
  <c r="R111" i="3"/>
  <c r="P111" i="3"/>
  <c r="BC110" i="3"/>
  <c r="BD110" i="3" s="1"/>
  <c r="AZ110" i="3"/>
  <c r="BA110" i="3" s="1"/>
  <c r="AW110" i="3"/>
  <c r="AX110" i="3" s="1"/>
  <c r="AT110" i="3"/>
  <c r="AU110" i="3" s="1"/>
  <c r="AQ110" i="3"/>
  <c r="AR110" i="3" s="1"/>
  <c r="AN110" i="3"/>
  <c r="AO110" i="3" s="1"/>
  <c r="AK110" i="3"/>
  <c r="AL110" i="3" s="1"/>
  <c r="AH110" i="3"/>
  <c r="AI110" i="3" s="1"/>
  <c r="AE110" i="3"/>
  <c r="AF110" i="3" s="1"/>
  <c r="AB110" i="3"/>
  <c r="AC110" i="3" s="1"/>
  <c r="Y110" i="3"/>
  <c r="Z110" i="3" s="1"/>
  <c r="V110" i="3"/>
  <c r="W110" i="3" s="1"/>
  <c r="R110" i="3"/>
  <c r="P110" i="3"/>
  <c r="BC109" i="3"/>
  <c r="BD109" i="3" s="1"/>
  <c r="AZ109" i="3"/>
  <c r="BA109" i="3" s="1"/>
  <c r="AW109" i="3"/>
  <c r="AX109" i="3" s="1"/>
  <c r="AT109" i="3"/>
  <c r="AU109" i="3" s="1"/>
  <c r="AQ109" i="3"/>
  <c r="AR109" i="3" s="1"/>
  <c r="AN109" i="3"/>
  <c r="AO109" i="3" s="1"/>
  <c r="AK109" i="3"/>
  <c r="AL109" i="3" s="1"/>
  <c r="AH109" i="3"/>
  <c r="AI109" i="3" s="1"/>
  <c r="AE109" i="3"/>
  <c r="AF109" i="3" s="1"/>
  <c r="AB109" i="3"/>
  <c r="AC109" i="3" s="1"/>
  <c r="Y109" i="3"/>
  <c r="Z109" i="3" s="1"/>
  <c r="V109" i="3"/>
  <c r="W109" i="3" s="1"/>
  <c r="R109" i="3"/>
  <c r="P109" i="3"/>
  <c r="BC108" i="3"/>
  <c r="BD108" i="3" s="1"/>
  <c r="AZ108" i="3"/>
  <c r="BA108" i="3" s="1"/>
  <c r="AW108" i="3"/>
  <c r="AX108" i="3" s="1"/>
  <c r="AT108" i="3"/>
  <c r="AU108" i="3" s="1"/>
  <c r="AQ108" i="3"/>
  <c r="AR108" i="3" s="1"/>
  <c r="AN108" i="3"/>
  <c r="AO108" i="3" s="1"/>
  <c r="AK108" i="3"/>
  <c r="AL108" i="3" s="1"/>
  <c r="AH108" i="3"/>
  <c r="AI108" i="3" s="1"/>
  <c r="AE108" i="3"/>
  <c r="AF108" i="3" s="1"/>
  <c r="AB108" i="3"/>
  <c r="AC108" i="3" s="1"/>
  <c r="Y108" i="3"/>
  <c r="Z108" i="3" s="1"/>
  <c r="V108" i="3"/>
  <c r="W108" i="3" s="1"/>
  <c r="R108" i="3"/>
  <c r="P108" i="3"/>
  <c r="BC107" i="3"/>
  <c r="BD107" i="3" s="1"/>
  <c r="AZ107" i="3"/>
  <c r="BA107" i="3" s="1"/>
  <c r="AW107" i="3"/>
  <c r="AX107" i="3" s="1"/>
  <c r="AT107" i="3"/>
  <c r="AU107" i="3" s="1"/>
  <c r="AQ107" i="3"/>
  <c r="AR107" i="3" s="1"/>
  <c r="AN107" i="3"/>
  <c r="AO107" i="3" s="1"/>
  <c r="AK107" i="3"/>
  <c r="AL107" i="3" s="1"/>
  <c r="AH107" i="3"/>
  <c r="AI107" i="3" s="1"/>
  <c r="AE107" i="3"/>
  <c r="AF107" i="3" s="1"/>
  <c r="AB107" i="3"/>
  <c r="AC107" i="3" s="1"/>
  <c r="Y107" i="3"/>
  <c r="Z107" i="3" s="1"/>
  <c r="V107" i="3"/>
  <c r="W107" i="3" s="1"/>
  <c r="R107" i="3"/>
  <c r="P107" i="3"/>
  <c r="BC106" i="3"/>
  <c r="BD106" i="3" s="1"/>
  <c r="AZ106" i="3"/>
  <c r="BA106" i="3" s="1"/>
  <c r="AW106" i="3"/>
  <c r="AX106" i="3" s="1"/>
  <c r="AT106" i="3"/>
  <c r="AU106" i="3" s="1"/>
  <c r="AQ106" i="3"/>
  <c r="AR106" i="3" s="1"/>
  <c r="AN106" i="3"/>
  <c r="AO106" i="3" s="1"/>
  <c r="AK106" i="3"/>
  <c r="AL106" i="3" s="1"/>
  <c r="AH106" i="3"/>
  <c r="AI106" i="3" s="1"/>
  <c r="AE106" i="3"/>
  <c r="AF106" i="3" s="1"/>
  <c r="AB106" i="3"/>
  <c r="AC106" i="3" s="1"/>
  <c r="Y106" i="3"/>
  <c r="Z106" i="3" s="1"/>
  <c r="V106" i="3"/>
  <c r="W106" i="3" s="1"/>
  <c r="R106" i="3"/>
  <c r="P106" i="3"/>
  <c r="BC105" i="3"/>
  <c r="BD105" i="3" s="1"/>
  <c r="AZ105" i="3"/>
  <c r="BA105" i="3" s="1"/>
  <c r="AW105" i="3"/>
  <c r="AX105" i="3" s="1"/>
  <c r="AT105" i="3"/>
  <c r="AU105" i="3" s="1"/>
  <c r="AQ105" i="3"/>
  <c r="AR105" i="3" s="1"/>
  <c r="AN105" i="3"/>
  <c r="AO105" i="3" s="1"/>
  <c r="AK105" i="3"/>
  <c r="AL105" i="3" s="1"/>
  <c r="AH105" i="3"/>
  <c r="AI105" i="3" s="1"/>
  <c r="AE105" i="3"/>
  <c r="AF105" i="3" s="1"/>
  <c r="AB105" i="3"/>
  <c r="AC105" i="3" s="1"/>
  <c r="Y105" i="3"/>
  <c r="Z105" i="3" s="1"/>
  <c r="V105" i="3"/>
  <c r="W105" i="3" s="1"/>
  <c r="R105" i="3"/>
  <c r="P105" i="3"/>
  <c r="BC104" i="3"/>
  <c r="BD104" i="3" s="1"/>
  <c r="AZ104" i="3"/>
  <c r="BA104" i="3" s="1"/>
  <c r="AW104" i="3"/>
  <c r="AX104" i="3" s="1"/>
  <c r="AT104" i="3"/>
  <c r="AU104" i="3" s="1"/>
  <c r="AQ104" i="3"/>
  <c r="AR104" i="3" s="1"/>
  <c r="AN104" i="3"/>
  <c r="AO104" i="3" s="1"/>
  <c r="AK104" i="3"/>
  <c r="AL104" i="3" s="1"/>
  <c r="AH104" i="3"/>
  <c r="AI104" i="3" s="1"/>
  <c r="AE104" i="3"/>
  <c r="AF104" i="3" s="1"/>
  <c r="AB104" i="3"/>
  <c r="AC104" i="3" s="1"/>
  <c r="Y104" i="3"/>
  <c r="Z104" i="3" s="1"/>
  <c r="V104" i="3"/>
  <c r="W104" i="3" s="1"/>
  <c r="R104" i="3"/>
  <c r="P104" i="3"/>
  <c r="BC103" i="3"/>
  <c r="BD103" i="3" s="1"/>
  <c r="AZ103" i="3"/>
  <c r="BA103" i="3" s="1"/>
  <c r="AW103" i="3"/>
  <c r="AX103" i="3" s="1"/>
  <c r="AT103" i="3"/>
  <c r="AU103" i="3" s="1"/>
  <c r="AQ103" i="3"/>
  <c r="AR103" i="3" s="1"/>
  <c r="AN103" i="3"/>
  <c r="AO103" i="3" s="1"/>
  <c r="AK103" i="3"/>
  <c r="AL103" i="3" s="1"/>
  <c r="AH103" i="3"/>
  <c r="AI103" i="3" s="1"/>
  <c r="AE103" i="3"/>
  <c r="AF103" i="3" s="1"/>
  <c r="AB103" i="3"/>
  <c r="AC103" i="3" s="1"/>
  <c r="Y103" i="3"/>
  <c r="Z103" i="3" s="1"/>
  <c r="V103" i="3"/>
  <c r="W103" i="3" s="1"/>
  <c r="R103" i="3"/>
  <c r="P103" i="3"/>
  <c r="BC102" i="3"/>
  <c r="BD102" i="3" s="1"/>
  <c r="AZ102" i="3"/>
  <c r="BA102" i="3" s="1"/>
  <c r="AW102" i="3"/>
  <c r="AX102" i="3" s="1"/>
  <c r="AT102" i="3"/>
  <c r="AU102" i="3" s="1"/>
  <c r="AQ102" i="3"/>
  <c r="AR102" i="3" s="1"/>
  <c r="AN102" i="3"/>
  <c r="AO102" i="3" s="1"/>
  <c r="AK102" i="3"/>
  <c r="AL102" i="3" s="1"/>
  <c r="AH102" i="3"/>
  <c r="AI102" i="3" s="1"/>
  <c r="AE102" i="3"/>
  <c r="AF102" i="3" s="1"/>
  <c r="AB102" i="3"/>
  <c r="AC102" i="3" s="1"/>
  <c r="Y102" i="3"/>
  <c r="Z102" i="3" s="1"/>
  <c r="V102" i="3"/>
  <c r="W102" i="3" s="1"/>
  <c r="R102" i="3"/>
  <c r="P102" i="3"/>
  <c r="BC101" i="3"/>
  <c r="BD101" i="3" s="1"/>
  <c r="AZ101" i="3"/>
  <c r="BA101" i="3" s="1"/>
  <c r="AW101" i="3"/>
  <c r="AX101" i="3" s="1"/>
  <c r="AT101" i="3"/>
  <c r="AU101" i="3" s="1"/>
  <c r="AQ101" i="3"/>
  <c r="AR101" i="3" s="1"/>
  <c r="AN101" i="3"/>
  <c r="AO101" i="3" s="1"/>
  <c r="AK101" i="3"/>
  <c r="AL101" i="3" s="1"/>
  <c r="AH101" i="3"/>
  <c r="AI101" i="3" s="1"/>
  <c r="AE101" i="3"/>
  <c r="AF101" i="3" s="1"/>
  <c r="AB101" i="3"/>
  <c r="AC101" i="3" s="1"/>
  <c r="Y101" i="3"/>
  <c r="Z101" i="3" s="1"/>
  <c r="V101" i="3"/>
  <c r="W101" i="3" s="1"/>
  <c r="R101" i="3"/>
  <c r="P101" i="3"/>
  <c r="BC100" i="3"/>
  <c r="BD100" i="3" s="1"/>
  <c r="AZ100" i="3"/>
  <c r="BA100" i="3" s="1"/>
  <c r="AW100" i="3"/>
  <c r="AX100" i="3" s="1"/>
  <c r="AT100" i="3"/>
  <c r="AU100" i="3" s="1"/>
  <c r="AQ100" i="3"/>
  <c r="AR100" i="3" s="1"/>
  <c r="AN100" i="3"/>
  <c r="AO100" i="3" s="1"/>
  <c r="AK100" i="3"/>
  <c r="AL100" i="3" s="1"/>
  <c r="AH100" i="3"/>
  <c r="AI100" i="3" s="1"/>
  <c r="AE100" i="3"/>
  <c r="AF100" i="3" s="1"/>
  <c r="AB100" i="3"/>
  <c r="AC100" i="3" s="1"/>
  <c r="Y100" i="3"/>
  <c r="Z100" i="3" s="1"/>
  <c r="V100" i="3"/>
  <c r="W100" i="3" s="1"/>
  <c r="R100" i="3"/>
  <c r="P100" i="3"/>
  <c r="BC99" i="3"/>
  <c r="BD99" i="3" s="1"/>
  <c r="AZ99" i="3"/>
  <c r="BA99" i="3" s="1"/>
  <c r="AW99" i="3"/>
  <c r="AX99" i="3" s="1"/>
  <c r="AT99" i="3"/>
  <c r="AU99" i="3" s="1"/>
  <c r="AQ99" i="3"/>
  <c r="AR99" i="3" s="1"/>
  <c r="AN99" i="3"/>
  <c r="AO99" i="3" s="1"/>
  <c r="AK99" i="3"/>
  <c r="AL99" i="3" s="1"/>
  <c r="AH99" i="3"/>
  <c r="AI99" i="3" s="1"/>
  <c r="AE99" i="3"/>
  <c r="AF99" i="3" s="1"/>
  <c r="AB99" i="3"/>
  <c r="AC99" i="3" s="1"/>
  <c r="Y99" i="3"/>
  <c r="Z99" i="3" s="1"/>
  <c r="V99" i="3"/>
  <c r="W99" i="3" s="1"/>
  <c r="R99" i="3"/>
  <c r="P99" i="3"/>
  <c r="BC98" i="3"/>
  <c r="BD98" i="3" s="1"/>
  <c r="AZ98" i="3"/>
  <c r="BA98" i="3" s="1"/>
  <c r="AW98" i="3"/>
  <c r="AX98" i="3" s="1"/>
  <c r="AT98" i="3"/>
  <c r="AU98" i="3" s="1"/>
  <c r="AQ98" i="3"/>
  <c r="AR98" i="3" s="1"/>
  <c r="AN98" i="3"/>
  <c r="AO98" i="3" s="1"/>
  <c r="AK98" i="3"/>
  <c r="AL98" i="3" s="1"/>
  <c r="AH98" i="3"/>
  <c r="AI98" i="3" s="1"/>
  <c r="AE98" i="3"/>
  <c r="AF98" i="3" s="1"/>
  <c r="AB98" i="3"/>
  <c r="AC98" i="3" s="1"/>
  <c r="Y98" i="3"/>
  <c r="Z98" i="3" s="1"/>
  <c r="V98" i="3"/>
  <c r="W98" i="3" s="1"/>
  <c r="R98" i="3"/>
  <c r="P98" i="3"/>
  <c r="BC97" i="3"/>
  <c r="BD97" i="3" s="1"/>
  <c r="AZ97" i="3"/>
  <c r="BA97" i="3" s="1"/>
  <c r="AW97" i="3"/>
  <c r="AX97" i="3" s="1"/>
  <c r="AT97" i="3"/>
  <c r="AU97" i="3" s="1"/>
  <c r="AQ97" i="3"/>
  <c r="AR97" i="3" s="1"/>
  <c r="AN97" i="3"/>
  <c r="AO97" i="3" s="1"/>
  <c r="AK97" i="3"/>
  <c r="AL97" i="3" s="1"/>
  <c r="AH97" i="3"/>
  <c r="AI97" i="3" s="1"/>
  <c r="AE97" i="3"/>
  <c r="AF97" i="3" s="1"/>
  <c r="AB97" i="3"/>
  <c r="AC97" i="3" s="1"/>
  <c r="Y97" i="3"/>
  <c r="Z97" i="3" s="1"/>
  <c r="V97" i="3"/>
  <c r="W97" i="3" s="1"/>
  <c r="R97" i="3"/>
  <c r="P97" i="3"/>
  <c r="BC96" i="3"/>
  <c r="BD96" i="3" s="1"/>
  <c r="AZ96" i="3"/>
  <c r="BA96" i="3" s="1"/>
  <c r="AW96" i="3"/>
  <c r="AX96" i="3" s="1"/>
  <c r="AT96" i="3"/>
  <c r="AU96" i="3" s="1"/>
  <c r="AQ96" i="3"/>
  <c r="AR96" i="3" s="1"/>
  <c r="AN96" i="3"/>
  <c r="AO96" i="3" s="1"/>
  <c r="AK96" i="3"/>
  <c r="AL96" i="3" s="1"/>
  <c r="AH96" i="3"/>
  <c r="AI96" i="3" s="1"/>
  <c r="AE96" i="3"/>
  <c r="AF96" i="3" s="1"/>
  <c r="AB96" i="3"/>
  <c r="AC96" i="3" s="1"/>
  <c r="Y96" i="3"/>
  <c r="Z96" i="3" s="1"/>
  <c r="V96" i="3"/>
  <c r="W96" i="3" s="1"/>
  <c r="R96" i="3"/>
  <c r="P96" i="3"/>
  <c r="BC95" i="3"/>
  <c r="BD95" i="3" s="1"/>
  <c r="AZ95" i="3"/>
  <c r="BA95" i="3" s="1"/>
  <c r="AW95" i="3"/>
  <c r="AX95" i="3" s="1"/>
  <c r="AT95" i="3"/>
  <c r="AU95" i="3" s="1"/>
  <c r="AQ95" i="3"/>
  <c r="AR95" i="3" s="1"/>
  <c r="AN95" i="3"/>
  <c r="AO95" i="3" s="1"/>
  <c r="AK95" i="3"/>
  <c r="AL95" i="3" s="1"/>
  <c r="AH95" i="3"/>
  <c r="AI95" i="3" s="1"/>
  <c r="AE95" i="3"/>
  <c r="AF95" i="3" s="1"/>
  <c r="AB95" i="3"/>
  <c r="AC95" i="3" s="1"/>
  <c r="Y95" i="3"/>
  <c r="Z95" i="3" s="1"/>
  <c r="V95" i="3"/>
  <c r="W95" i="3" s="1"/>
  <c r="R95" i="3"/>
  <c r="P95" i="3"/>
  <c r="BC94" i="3"/>
  <c r="BD94" i="3" s="1"/>
  <c r="AZ94" i="3"/>
  <c r="BA94" i="3" s="1"/>
  <c r="AW94" i="3"/>
  <c r="AX94" i="3" s="1"/>
  <c r="AT94" i="3"/>
  <c r="AU94" i="3" s="1"/>
  <c r="AQ94" i="3"/>
  <c r="AR94" i="3" s="1"/>
  <c r="AN94" i="3"/>
  <c r="AO94" i="3" s="1"/>
  <c r="AK94" i="3"/>
  <c r="AL94" i="3" s="1"/>
  <c r="AH94" i="3"/>
  <c r="AI94" i="3" s="1"/>
  <c r="AE94" i="3"/>
  <c r="AF94" i="3" s="1"/>
  <c r="AB94" i="3"/>
  <c r="AC94" i="3" s="1"/>
  <c r="Y94" i="3"/>
  <c r="Z94" i="3" s="1"/>
  <c r="V94" i="3"/>
  <c r="W94" i="3" s="1"/>
  <c r="R94" i="3"/>
  <c r="P94" i="3"/>
  <c r="BC93" i="3"/>
  <c r="BD93" i="3" s="1"/>
  <c r="AZ93" i="3"/>
  <c r="BA93" i="3" s="1"/>
  <c r="AW93" i="3"/>
  <c r="AX93" i="3" s="1"/>
  <c r="AT93" i="3"/>
  <c r="AU93" i="3" s="1"/>
  <c r="AQ93" i="3"/>
  <c r="AR93" i="3" s="1"/>
  <c r="AN93" i="3"/>
  <c r="AO93" i="3" s="1"/>
  <c r="AK93" i="3"/>
  <c r="AL93" i="3" s="1"/>
  <c r="AH93" i="3"/>
  <c r="AI93" i="3" s="1"/>
  <c r="AE93" i="3"/>
  <c r="AF93" i="3" s="1"/>
  <c r="AB93" i="3"/>
  <c r="AC93" i="3" s="1"/>
  <c r="Y93" i="3"/>
  <c r="Z93" i="3" s="1"/>
  <c r="V93" i="3"/>
  <c r="W93" i="3" s="1"/>
  <c r="R93" i="3"/>
  <c r="P93" i="3"/>
  <c r="BC92" i="3"/>
  <c r="BD92" i="3" s="1"/>
  <c r="AZ92" i="3"/>
  <c r="BA92" i="3" s="1"/>
  <c r="AW92" i="3"/>
  <c r="AX92" i="3" s="1"/>
  <c r="AT92" i="3"/>
  <c r="AU92" i="3" s="1"/>
  <c r="AQ92" i="3"/>
  <c r="AR92" i="3" s="1"/>
  <c r="AN92" i="3"/>
  <c r="AO92" i="3" s="1"/>
  <c r="AK92" i="3"/>
  <c r="AL92" i="3" s="1"/>
  <c r="AH92" i="3"/>
  <c r="AI92" i="3" s="1"/>
  <c r="AE92" i="3"/>
  <c r="AF92" i="3" s="1"/>
  <c r="AB92" i="3"/>
  <c r="AC92" i="3" s="1"/>
  <c r="Y92" i="3"/>
  <c r="Z92" i="3" s="1"/>
  <c r="V92" i="3"/>
  <c r="W92" i="3" s="1"/>
  <c r="R92" i="3"/>
  <c r="P92" i="3"/>
  <c r="BC91" i="3"/>
  <c r="BD91" i="3" s="1"/>
  <c r="AZ91" i="3"/>
  <c r="BA91" i="3" s="1"/>
  <c r="AW91" i="3"/>
  <c r="AX91" i="3" s="1"/>
  <c r="AT91" i="3"/>
  <c r="AU91" i="3" s="1"/>
  <c r="AQ91" i="3"/>
  <c r="AR91" i="3" s="1"/>
  <c r="AN91" i="3"/>
  <c r="AO91" i="3" s="1"/>
  <c r="AK91" i="3"/>
  <c r="AL91" i="3" s="1"/>
  <c r="AH91" i="3"/>
  <c r="AI91" i="3" s="1"/>
  <c r="AE91" i="3"/>
  <c r="AF91" i="3" s="1"/>
  <c r="AB91" i="3"/>
  <c r="AC91" i="3" s="1"/>
  <c r="Y91" i="3"/>
  <c r="Z91" i="3" s="1"/>
  <c r="V91" i="3"/>
  <c r="R91" i="3"/>
  <c r="P91" i="3"/>
  <c r="BC90" i="3"/>
  <c r="BD90" i="3" s="1"/>
  <c r="AZ90" i="3"/>
  <c r="BA90" i="3" s="1"/>
  <c r="AW90" i="3"/>
  <c r="AX90" i="3" s="1"/>
  <c r="AT90" i="3"/>
  <c r="AU90" i="3" s="1"/>
  <c r="AQ90" i="3"/>
  <c r="AR90" i="3" s="1"/>
  <c r="AN90" i="3"/>
  <c r="AO90" i="3" s="1"/>
  <c r="AK90" i="3"/>
  <c r="AL90" i="3" s="1"/>
  <c r="AH90" i="3"/>
  <c r="AI90" i="3" s="1"/>
  <c r="AE90" i="3"/>
  <c r="AF90" i="3" s="1"/>
  <c r="AB90" i="3"/>
  <c r="AC90" i="3" s="1"/>
  <c r="Y90" i="3"/>
  <c r="Z90" i="3" s="1"/>
  <c r="V90" i="3"/>
  <c r="W90" i="3" s="1"/>
  <c r="R90" i="3"/>
  <c r="P90" i="3"/>
  <c r="BC89" i="3"/>
  <c r="BD89" i="3" s="1"/>
  <c r="AZ89" i="3"/>
  <c r="BA89" i="3" s="1"/>
  <c r="AW89" i="3"/>
  <c r="AX89" i="3" s="1"/>
  <c r="AT89" i="3"/>
  <c r="AU89" i="3" s="1"/>
  <c r="AQ89" i="3"/>
  <c r="AR89" i="3" s="1"/>
  <c r="AN89" i="3"/>
  <c r="AO89" i="3" s="1"/>
  <c r="AK89" i="3"/>
  <c r="AL89" i="3" s="1"/>
  <c r="AH89" i="3"/>
  <c r="AI89" i="3" s="1"/>
  <c r="AE89" i="3"/>
  <c r="AF89" i="3" s="1"/>
  <c r="AB89" i="3"/>
  <c r="AC89" i="3" s="1"/>
  <c r="Y89" i="3"/>
  <c r="Z89" i="3" s="1"/>
  <c r="V89" i="3"/>
  <c r="R89" i="3"/>
  <c r="P89" i="3"/>
  <c r="BC88" i="3"/>
  <c r="BD88" i="3" s="1"/>
  <c r="AZ88" i="3"/>
  <c r="BA88" i="3" s="1"/>
  <c r="AW88" i="3"/>
  <c r="AX88" i="3" s="1"/>
  <c r="AT88" i="3"/>
  <c r="AU88" i="3" s="1"/>
  <c r="AQ88" i="3"/>
  <c r="AR88" i="3" s="1"/>
  <c r="AN88" i="3"/>
  <c r="AO88" i="3" s="1"/>
  <c r="AK88" i="3"/>
  <c r="AL88" i="3" s="1"/>
  <c r="AH88" i="3"/>
  <c r="AI88" i="3" s="1"/>
  <c r="AE88" i="3"/>
  <c r="AF88" i="3" s="1"/>
  <c r="AB88" i="3"/>
  <c r="AC88" i="3" s="1"/>
  <c r="Y88" i="3"/>
  <c r="Z88" i="3" s="1"/>
  <c r="V88" i="3"/>
  <c r="W88" i="3" s="1"/>
  <c r="R88" i="3"/>
  <c r="P88" i="3"/>
  <c r="BC87" i="3"/>
  <c r="BD87" i="3" s="1"/>
  <c r="AZ87" i="3"/>
  <c r="BA87" i="3" s="1"/>
  <c r="AW87" i="3"/>
  <c r="AX87" i="3" s="1"/>
  <c r="AT87" i="3"/>
  <c r="AU87" i="3" s="1"/>
  <c r="AQ87" i="3"/>
  <c r="AR87" i="3" s="1"/>
  <c r="AN87" i="3"/>
  <c r="AO87" i="3" s="1"/>
  <c r="AK87" i="3"/>
  <c r="AL87" i="3" s="1"/>
  <c r="AH87" i="3"/>
  <c r="AI87" i="3" s="1"/>
  <c r="AE87" i="3"/>
  <c r="AF87" i="3" s="1"/>
  <c r="AB87" i="3"/>
  <c r="AC87" i="3" s="1"/>
  <c r="Y87" i="3"/>
  <c r="Z87" i="3" s="1"/>
  <c r="V87" i="3"/>
  <c r="W87" i="3" s="1"/>
  <c r="R87" i="3"/>
  <c r="P87" i="3"/>
  <c r="BC86" i="3"/>
  <c r="BD86" i="3" s="1"/>
  <c r="AZ86" i="3"/>
  <c r="BA86" i="3" s="1"/>
  <c r="AW86" i="3"/>
  <c r="AX86" i="3" s="1"/>
  <c r="AT86" i="3"/>
  <c r="AU86" i="3" s="1"/>
  <c r="AQ86" i="3"/>
  <c r="AR86" i="3" s="1"/>
  <c r="AN86" i="3"/>
  <c r="AO86" i="3" s="1"/>
  <c r="AK86" i="3"/>
  <c r="AL86" i="3" s="1"/>
  <c r="AH86" i="3"/>
  <c r="AI86" i="3" s="1"/>
  <c r="AE86" i="3"/>
  <c r="AF86" i="3" s="1"/>
  <c r="AB86" i="3"/>
  <c r="AC86" i="3" s="1"/>
  <c r="Y86" i="3"/>
  <c r="Z86" i="3" s="1"/>
  <c r="V86" i="3"/>
  <c r="W86" i="3" s="1"/>
  <c r="R86" i="3"/>
  <c r="P86" i="3"/>
  <c r="BC85" i="3"/>
  <c r="BD85" i="3" s="1"/>
  <c r="AZ85" i="3"/>
  <c r="BA85" i="3" s="1"/>
  <c r="AW85" i="3"/>
  <c r="AX85" i="3" s="1"/>
  <c r="AT85" i="3"/>
  <c r="AU85" i="3" s="1"/>
  <c r="AQ85" i="3"/>
  <c r="AR85" i="3" s="1"/>
  <c r="AN85" i="3"/>
  <c r="AO85" i="3" s="1"/>
  <c r="AK85" i="3"/>
  <c r="AL85" i="3" s="1"/>
  <c r="AH85" i="3"/>
  <c r="AI85" i="3" s="1"/>
  <c r="AE85" i="3"/>
  <c r="AF85" i="3" s="1"/>
  <c r="AB85" i="3"/>
  <c r="AC85" i="3" s="1"/>
  <c r="Y85" i="3"/>
  <c r="Z85" i="3" s="1"/>
  <c r="V85" i="3"/>
  <c r="W85" i="3" s="1"/>
  <c r="R85" i="3"/>
  <c r="P85" i="3"/>
  <c r="BC84" i="3"/>
  <c r="BD84" i="3" s="1"/>
  <c r="AZ84" i="3"/>
  <c r="BA84" i="3" s="1"/>
  <c r="AW84" i="3"/>
  <c r="AX84" i="3" s="1"/>
  <c r="AT84" i="3"/>
  <c r="AU84" i="3" s="1"/>
  <c r="AQ84" i="3"/>
  <c r="AR84" i="3" s="1"/>
  <c r="AN84" i="3"/>
  <c r="AO84" i="3" s="1"/>
  <c r="AK84" i="3"/>
  <c r="AL84" i="3" s="1"/>
  <c r="AH84" i="3"/>
  <c r="AI84" i="3" s="1"/>
  <c r="AE84" i="3"/>
  <c r="AF84" i="3" s="1"/>
  <c r="AB84" i="3"/>
  <c r="AC84" i="3" s="1"/>
  <c r="Y84" i="3"/>
  <c r="Z84" i="3" s="1"/>
  <c r="V84" i="3"/>
  <c r="W84" i="3" s="1"/>
  <c r="R84" i="3"/>
  <c r="P84" i="3"/>
  <c r="BC83" i="3"/>
  <c r="BD83" i="3" s="1"/>
  <c r="AZ83" i="3"/>
  <c r="BA83" i="3" s="1"/>
  <c r="AW83" i="3"/>
  <c r="AX83" i="3" s="1"/>
  <c r="AT83" i="3"/>
  <c r="AU83" i="3" s="1"/>
  <c r="AQ83" i="3"/>
  <c r="AR83" i="3" s="1"/>
  <c r="AN83" i="3"/>
  <c r="AO83" i="3" s="1"/>
  <c r="AK83" i="3"/>
  <c r="AL83" i="3" s="1"/>
  <c r="AH83" i="3"/>
  <c r="AI83" i="3" s="1"/>
  <c r="AE83" i="3"/>
  <c r="AF83" i="3" s="1"/>
  <c r="AB83" i="3"/>
  <c r="AC83" i="3" s="1"/>
  <c r="Y83" i="3"/>
  <c r="Z83" i="3" s="1"/>
  <c r="V83" i="3"/>
  <c r="W83" i="3" s="1"/>
  <c r="R83" i="3"/>
  <c r="P83" i="3"/>
  <c r="BC82" i="3"/>
  <c r="BD82" i="3" s="1"/>
  <c r="AZ82" i="3"/>
  <c r="BA82" i="3" s="1"/>
  <c r="AW82" i="3"/>
  <c r="AX82" i="3" s="1"/>
  <c r="AT82" i="3"/>
  <c r="AU82" i="3" s="1"/>
  <c r="AQ82" i="3"/>
  <c r="AR82" i="3" s="1"/>
  <c r="AN82" i="3"/>
  <c r="AO82" i="3" s="1"/>
  <c r="AK82" i="3"/>
  <c r="AL82" i="3" s="1"/>
  <c r="AH82" i="3"/>
  <c r="AI82" i="3" s="1"/>
  <c r="AE82" i="3"/>
  <c r="AF82" i="3" s="1"/>
  <c r="AB82" i="3"/>
  <c r="AC82" i="3" s="1"/>
  <c r="Y82" i="3"/>
  <c r="Z82" i="3" s="1"/>
  <c r="V82" i="3"/>
  <c r="W82" i="3" s="1"/>
  <c r="R82" i="3"/>
  <c r="P82" i="3"/>
  <c r="BC81" i="3"/>
  <c r="BD81" i="3" s="1"/>
  <c r="AZ81" i="3"/>
  <c r="BA81" i="3" s="1"/>
  <c r="AW81" i="3"/>
  <c r="AX81" i="3" s="1"/>
  <c r="AT81" i="3"/>
  <c r="AU81" i="3" s="1"/>
  <c r="AQ81" i="3"/>
  <c r="AR81" i="3" s="1"/>
  <c r="AN81" i="3"/>
  <c r="AO81" i="3" s="1"/>
  <c r="AK81" i="3"/>
  <c r="AL81" i="3" s="1"/>
  <c r="AH81" i="3"/>
  <c r="AI81" i="3" s="1"/>
  <c r="AE81" i="3"/>
  <c r="AF81" i="3" s="1"/>
  <c r="AB81" i="3"/>
  <c r="AC81" i="3" s="1"/>
  <c r="Y81" i="3"/>
  <c r="Z81" i="3" s="1"/>
  <c r="V81" i="3"/>
  <c r="W81" i="3" s="1"/>
  <c r="R81" i="3"/>
  <c r="P81" i="3"/>
  <c r="BC80" i="3"/>
  <c r="BD80" i="3" s="1"/>
  <c r="AZ80" i="3"/>
  <c r="BA80" i="3" s="1"/>
  <c r="AW80" i="3"/>
  <c r="AX80" i="3" s="1"/>
  <c r="AT80" i="3"/>
  <c r="AU80" i="3" s="1"/>
  <c r="AQ80" i="3"/>
  <c r="AR80" i="3" s="1"/>
  <c r="AN80" i="3"/>
  <c r="AO80" i="3" s="1"/>
  <c r="AK80" i="3"/>
  <c r="AL80" i="3" s="1"/>
  <c r="AH80" i="3"/>
  <c r="AI80" i="3" s="1"/>
  <c r="AE80" i="3"/>
  <c r="AF80" i="3" s="1"/>
  <c r="AB80" i="3"/>
  <c r="AC80" i="3" s="1"/>
  <c r="Y80" i="3"/>
  <c r="Z80" i="3" s="1"/>
  <c r="V80" i="3"/>
  <c r="R80" i="3"/>
  <c r="P80" i="3"/>
  <c r="BC79" i="3"/>
  <c r="BD79" i="3" s="1"/>
  <c r="AZ79" i="3"/>
  <c r="BA79" i="3" s="1"/>
  <c r="AW79" i="3"/>
  <c r="AX79" i="3" s="1"/>
  <c r="AT79" i="3"/>
  <c r="AU79" i="3" s="1"/>
  <c r="AQ79" i="3"/>
  <c r="AR79" i="3" s="1"/>
  <c r="AN79" i="3"/>
  <c r="AO79" i="3" s="1"/>
  <c r="AK79" i="3"/>
  <c r="AL79" i="3" s="1"/>
  <c r="AH79" i="3"/>
  <c r="AI79" i="3" s="1"/>
  <c r="AE79" i="3"/>
  <c r="AF79" i="3" s="1"/>
  <c r="AB79" i="3"/>
  <c r="AC79" i="3" s="1"/>
  <c r="Y79" i="3"/>
  <c r="Z79" i="3" s="1"/>
  <c r="V79" i="3"/>
  <c r="W79" i="3" s="1"/>
  <c r="R79" i="3"/>
  <c r="P79" i="3"/>
  <c r="BC78" i="3"/>
  <c r="BD78" i="3" s="1"/>
  <c r="AZ78" i="3"/>
  <c r="BA78" i="3" s="1"/>
  <c r="AW78" i="3"/>
  <c r="AX78" i="3" s="1"/>
  <c r="AT78" i="3"/>
  <c r="AU78" i="3" s="1"/>
  <c r="AQ78" i="3"/>
  <c r="AR78" i="3" s="1"/>
  <c r="AN78" i="3"/>
  <c r="AO78" i="3" s="1"/>
  <c r="AK78" i="3"/>
  <c r="AL78" i="3" s="1"/>
  <c r="AH78" i="3"/>
  <c r="AI78" i="3" s="1"/>
  <c r="AE78" i="3"/>
  <c r="AF78" i="3" s="1"/>
  <c r="AB78" i="3"/>
  <c r="AC78" i="3" s="1"/>
  <c r="Y78" i="3"/>
  <c r="Z78" i="3" s="1"/>
  <c r="V78" i="3"/>
  <c r="W78" i="3" s="1"/>
  <c r="R78" i="3"/>
  <c r="P78" i="3"/>
  <c r="BC77" i="3"/>
  <c r="BD77" i="3" s="1"/>
  <c r="AZ77" i="3"/>
  <c r="BA77" i="3" s="1"/>
  <c r="AW77" i="3"/>
  <c r="AX77" i="3" s="1"/>
  <c r="AT77" i="3"/>
  <c r="AU77" i="3" s="1"/>
  <c r="AQ77" i="3"/>
  <c r="AR77" i="3" s="1"/>
  <c r="AN77" i="3"/>
  <c r="AO77" i="3" s="1"/>
  <c r="AK77" i="3"/>
  <c r="AL77" i="3" s="1"/>
  <c r="AH77" i="3"/>
  <c r="AI77" i="3" s="1"/>
  <c r="AE77" i="3"/>
  <c r="AF77" i="3" s="1"/>
  <c r="AB77" i="3"/>
  <c r="AC77" i="3" s="1"/>
  <c r="Y77" i="3"/>
  <c r="Z77" i="3" s="1"/>
  <c r="V77" i="3"/>
  <c r="W77" i="3" s="1"/>
  <c r="R77" i="3"/>
  <c r="P77" i="3"/>
  <c r="BC76" i="3"/>
  <c r="BD76" i="3" s="1"/>
  <c r="AZ76" i="3"/>
  <c r="BA76" i="3" s="1"/>
  <c r="AW76" i="3"/>
  <c r="AX76" i="3" s="1"/>
  <c r="AT76" i="3"/>
  <c r="AU76" i="3" s="1"/>
  <c r="AQ76" i="3"/>
  <c r="AR76" i="3" s="1"/>
  <c r="AN76" i="3"/>
  <c r="AO76" i="3" s="1"/>
  <c r="AK76" i="3"/>
  <c r="AL76" i="3" s="1"/>
  <c r="AH76" i="3"/>
  <c r="AI76" i="3" s="1"/>
  <c r="AE76" i="3"/>
  <c r="AF76" i="3" s="1"/>
  <c r="AB76" i="3"/>
  <c r="AC76" i="3" s="1"/>
  <c r="Y76" i="3"/>
  <c r="Z76" i="3" s="1"/>
  <c r="V76" i="3"/>
  <c r="W76" i="3" s="1"/>
  <c r="R76" i="3"/>
  <c r="P76" i="3"/>
  <c r="BC75" i="3"/>
  <c r="BD75" i="3" s="1"/>
  <c r="AZ75" i="3"/>
  <c r="BA75" i="3" s="1"/>
  <c r="AW75" i="3"/>
  <c r="AX75" i="3" s="1"/>
  <c r="AT75" i="3"/>
  <c r="AU75" i="3" s="1"/>
  <c r="AQ75" i="3"/>
  <c r="AR75" i="3" s="1"/>
  <c r="AN75" i="3"/>
  <c r="AO75" i="3" s="1"/>
  <c r="AK75" i="3"/>
  <c r="AL75" i="3" s="1"/>
  <c r="AH75" i="3"/>
  <c r="AI75" i="3" s="1"/>
  <c r="AE75" i="3"/>
  <c r="AF75" i="3" s="1"/>
  <c r="AB75" i="3"/>
  <c r="AC75" i="3" s="1"/>
  <c r="Y75" i="3"/>
  <c r="Z75" i="3" s="1"/>
  <c r="V75" i="3"/>
  <c r="W75" i="3" s="1"/>
  <c r="R75" i="3"/>
  <c r="P75" i="3"/>
  <c r="BC74" i="3"/>
  <c r="BD74" i="3" s="1"/>
  <c r="AZ74" i="3"/>
  <c r="BA74" i="3" s="1"/>
  <c r="AW74" i="3"/>
  <c r="AX74" i="3" s="1"/>
  <c r="AT74" i="3"/>
  <c r="AU74" i="3" s="1"/>
  <c r="AQ74" i="3"/>
  <c r="AR74" i="3" s="1"/>
  <c r="AN74" i="3"/>
  <c r="AO74" i="3" s="1"/>
  <c r="AK74" i="3"/>
  <c r="AL74" i="3" s="1"/>
  <c r="AH74" i="3"/>
  <c r="AI74" i="3" s="1"/>
  <c r="AE74" i="3"/>
  <c r="AF74" i="3" s="1"/>
  <c r="AB74" i="3"/>
  <c r="AC74" i="3" s="1"/>
  <c r="Y74" i="3"/>
  <c r="Z74" i="3" s="1"/>
  <c r="V74" i="3"/>
  <c r="W74" i="3" s="1"/>
  <c r="R74" i="3"/>
  <c r="P74" i="3"/>
  <c r="BC73" i="3"/>
  <c r="BD73" i="3" s="1"/>
  <c r="AZ73" i="3"/>
  <c r="BA73" i="3" s="1"/>
  <c r="AW73" i="3"/>
  <c r="AX73" i="3" s="1"/>
  <c r="AT73" i="3"/>
  <c r="AU73" i="3" s="1"/>
  <c r="AQ73" i="3"/>
  <c r="AR73" i="3" s="1"/>
  <c r="AN73" i="3"/>
  <c r="AO73" i="3" s="1"/>
  <c r="AK73" i="3"/>
  <c r="AL73" i="3" s="1"/>
  <c r="AH73" i="3"/>
  <c r="AI73" i="3" s="1"/>
  <c r="AE73" i="3"/>
  <c r="AF73" i="3" s="1"/>
  <c r="AB73" i="3"/>
  <c r="AC73" i="3" s="1"/>
  <c r="Y73" i="3"/>
  <c r="Z73" i="3" s="1"/>
  <c r="V73" i="3"/>
  <c r="W73" i="3" s="1"/>
  <c r="R73" i="3"/>
  <c r="P73" i="3"/>
  <c r="BC72" i="3"/>
  <c r="BD72" i="3" s="1"/>
  <c r="AZ72" i="3"/>
  <c r="BA72" i="3" s="1"/>
  <c r="AW72" i="3"/>
  <c r="AX72" i="3" s="1"/>
  <c r="AT72" i="3"/>
  <c r="AU72" i="3" s="1"/>
  <c r="AQ72" i="3"/>
  <c r="AR72" i="3" s="1"/>
  <c r="AN72" i="3"/>
  <c r="AO72" i="3" s="1"/>
  <c r="AK72" i="3"/>
  <c r="AL72" i="3" s="1"/>
  <c r="AH72" i="3"/>
  <c r="AI72" i="3" s="1"/>
  <c r="AE72" i="3"/>
  <c r="AF72" i="3" s="1"/>
  <c r="AB72" i="3"/>
  <c r="AC72" i="3" s="1"/>
  <c r="Y72" i="3"/>
  <c r="Z72" i="3" s="1"/>
  <c r="V72" i="3"/>
  <c r="W72" i="3" s="1"/>
  <c r="R72" i="3"/>
  <c r="P72" i="3"/>
  <c r="BC71" i="3"/>
  <c r="BD71" i="3" s="1"/>
  <c r="AZ71" i="3"/>
  <c r="BA71" i="3" s="1"/>
  <c r="AW71" i="3"/>
  <c r="AX71" i="3" s="1"/>
  <c r="AT71" i="3"/>
  <c r="AU71" i="3" s="1"/>
  <c r="AQ71" i="3"/>
  <c r="AR71" i="3" s="1"/>
  <c r="AN71" i="3"/>
  <c r="AO71" i="3" s="1"/>
  <c r="AK71" i="3"/>
  <c r="AL71" i="3" s="1"/>
  <c r="AH71" i="3"/>
  <c r="AI71" i="3" s="1"/>
  <c r="AE71" i="3"/>
  <c r="AF71" i="3" s="1"/>
  <c r="AB71" i="3"/>
  <c r="AC71" i="3" s="1"/>
  <c r="Y71" i="3"/>
  <c r="Z71" i="3" s="1"/>
  <c r="V71" i="3"/>
  <c r="W71" i="3" s="1"/>
  <c r="R71" i="3"/>
  <c r="P71" i="3"/>
  <c r="BC70" i="3"/>
  <c r="BD70" i="3" s="1"/>
  <c r="AZ70" i="3"/>
  <c r="BA70" i="3" s="1"/>
  <c r="AW70" i="3"/>
  <c r="AX70" i="3" s="1"/>
  <c r="AT70" i="3"/>
  <c r="AU70" i="3" s="1"/>
  <c r="AQ70" i="3"/>
  <c r="AR70" i="3" s="1"/>
  <c r="AN70" i="3"/>
  <c r="AO70" i="3" s="1"/>
  <c r="AK70" i="3"/>
  <c r="AL70" i="3" s="1"/>
  <c r="AH70" i="3"/>
  <c r="AI70" i="3" s="1"/>
  <c r="AE70" i="3"/>
  <c r="AF70" i="3" s="1"/>
  <c r="AB70" i="3"/>
  <c r="AC70" i="3" s="1"/>
  <c r="Y70" i="3"/>
  <c r="Z70" i="3" s="1"/>
  <c r="V70" i="3"/>
  <c r="W70" i="3" s="1"/>
  <c r="R70" i="3"/>
  <c r="P70" i="3"/>
  <c r="BC69" i="3"/>
  <c r="BD69" i="3" s="1"/>
  <c r="AZ69" i="3"/>
  <c r="BA69" i="3" s="1"/>
  <c r="AW69" i="3"/>
  <c r="AX69" i="3" s="1"/>
  <c r="AT69" i="3"/>
  <c r="AU69" i="3" s="1"/>
  <c r="AQ69" i="3"/>
  <c r="AR69" i="3" s="1"/>
  <c r="AN69" i="3"/>
  <c r="AO69" i="3" s="1"/>
  <c r="AK69" i="3"/>
  <c r="AL69" i="3" s="1"/>
  <c r="AH69" i="3"/>
  <c r="AI69" i="3" s="1"/>
  <c r="AE69" i="3"/>
  <c r="AF69" i="3" s="1"/>
  <c r="AB69" i="3"/>
  <c r="AC69" i="3" s="1"/>
  <c r="Y69" i="3"/>
  <c r="Z69" i="3" s="1"/>
  <c r="V69" i="3"/>
  <c r="W69" i="3" s="1"/>
  <c r="R69" i="3"/>
  <c r="P69" i="3"/>
  <c r="BC68" i="3"/>
  <c r="BD68" i="3" s="1"/>
  <c r="AZ68" i="3"/>
  <c r="BA68" i="3" s="1"/>
  <c r="AW68" i="3"/>
  <c r="AX68" i="3" s="1"/>
  <c r="AT68" i="3"/>
  <c r="AU68" i="3" s="1"/>
  <c r="AQ68" i="3"/>
  <c r="AR68" i="3" s="1"/>
  <c r="AN68" i="3"/>
  <c r="AO68" i="3" s="1"/>
  <c r="AK68" i="3"/>
  <c r="AL68" i="3" s="1"/>
  <c r="AH68" i="3"/>
  <c r="AI68" i="3" s="1"/>
  <c r="AE68" i="3"/>
  <c r="AF68" i="3" s="1"/>
  <c r="AB68" i="3"/>
  <c r="AC68" i="3" s="1"/>
  <c r="Y68" i="3"/>
  <c r="Z68" i="3" s="1"/>
  <c r="V68" i="3"/>
  <c r="W68" i="3" s="1"/>
  <c r="R68" i="3"/>
  <c r="P68" i="3"/>
  <c r="BC67" i="3"/>
  <c r="BD67" i="3" s="1"/>
  <c r="AZ67" i="3"/>
  <c r="BA67" i="3" s="1"/>
  <c r="AW67" i="3"/>
  <c r="AX67" i="3" s="1"/>
  <c r="AT67" i="3"/>
  <c r="AU67" i="3" s="1"/>
  <c r="AQ67" i="3"/>
  <c r="AR67" i="3" s="1"/>
  <c r="AN67" i="3"/>
  <c r="AO67" i="3" s="1"/>
  <c r="AK67" i="3"/>
  <c r="AL67" i="3" s="1"/>
  <c r="AH67" i="3"/>
  <c r="AI67" i="3" s="1"/>
  <c r="AE67" i="3"/>
  <c r="AF67" i="3" s="1"/>
  <c r="AB67" i="3"/>
  <c r="AC67" i="3" s="1"/>
  <c r="Y67" i="3"/>
  <c r="Z67" i="3" s="1"/>
  <c r="V67" i="3"/>
  <c r="R67" i="3"/>
  <c r="P67" i="3"/>
  <c r="BC66" i="3"/>
  <c r="BD66" i="3" s="1"/>
  <c r="AZ66" i="3"/>
  <c r="BA66" i="3" s="1"/>
  <c r="AW66" i="3"/>
  <c r="AX66" i="3" s="1"/>
  <c r="AT66" i="3"/>
  <c r="AU66" i="3" s="1"/>
  <c r="AQ66" i="3"/>
  <c r="AR66" i="3" s="1"/>
  <c r="AN66" i="3"/>
  <c r="AO66" i="3" s="1"/>
  <c r="AK66" i="3"/>
  <c r="AL66" i="3" s="1"/>
  <c r="AH66" i="3"/>
  <c r="AI66" i="3" s="1"/>
  <c r="AE66" i="3"/>
  <c r="AF66" i="3" s="1"/>
  <c r="AB66" i="3"/>
  <c r="AC66" i="3" s="1"/>
  <c r="Y66" i="3"/>
  <c r="Z66" i="3" s="1"/>
  <c r="V66" i="3"/>
  <c r="W66" i="3" s="1"/>
  <c r="R66" i="3"/>
  <c r="P66" i="3"/>
  <c r="BC65" i="3"/>
  <c r="BD65" i="3" s="1"/>
  <c r="AZ65" i="3"/>
  <c r="BA65" i="3" s="1"/>
  <c r="AW65" i="3"/>
  <c r="AX65" i="3" s="1"/>
  <c r="AT65" i="3"/>
  <c r="AU65" i="3" s="1"/>
  <c r="AQ65" i="3"/>
  <c r="AR65" i="3" s="1"/>
  <c r="AN65" i="3"/>
  <c r="AO65" i="3" s="1"/>
  <c r="AK65" i="3"/>
  <c r="AL65" i="3" s="1"/>
  <c r="AH65" i="3"/>
  <c r="AI65" i="3" s="1"/>
  <c r="AE65" i="3"/>
  <c r="AF65" i="3" s="1"/>
  <c r="AB65" i="3"/>
  <c r="AC65" i="3" s="1"/>
  <c r="Y65" i="3"/>
  <c r="Z65" i="3" s="1"/>
  <c r="V65" i="3"/>
  <c r="W65" i="3" s="1"/>
  <c r="R65" i="3"/>
  <c r="P65" i="3"/>
  <c r="BC64" i="3"/>
  <c r="BD64" i="3" s="1"/>
  <c r="AZ64" i="3"/>
  <c r="BA64" i="3" s="1"/>
  <c r="AW64" i="3"/>
  <c r="AX64" i="3" s="1"/>
  <c r="AT64" i="3"/>
  <c r="AU64" i="3" s="1"/>
  <c r="AQ64" i="3"/>
  <c r="AR64" i="3" s="1"/>
  <c r="AN64" i="3"/>
  <c r="AO64" i="3" s="1"/>
  <c r="AK64" i="3"/>
  <c r="AL64" i="3" s="1"/>
  <c r="AH64" i="3"/>
  <c r="AI64" i="3" s="1"/>
  <c r="AE64" i="3"/>
  <c r="AF64" i="3" s="1"/>
  <c r="AB64" i="3"/>
  <c r="AC64" i="3" s="1"/>
  <c r="Y64" i="3"/>
  <c r="Z64" i="3" s="1"/>
  <c r="V64" i="3"/>
  <c r="W64" i="3" s="1"/>
  <c r="R64" i="3"/>
  <c r="P64" i="3"/>
  <c r="BC63" i="3"/>
  <c r="BD63" i="3" s="1"/>
  <c r="AZ63" i="3"/>
  <c r="BA63" i="3" s="1"/>
  <c r="AW63" i="3"/>
  <c r="AX63" i="3" s="1"/>
  <c r="AT63" i="3"/>
  <c r="AU63" i="3" s="1"/>
  <c r="AQ63" i="3"/>
  <c r="AR63" i="3" s="1"/>
  <c r="AN63" i="3"/>
  <c r="AO63" i="3" s="1"/>
  <c r="AK63" i="3"/>
  <c r="AL63" i="3" s="1"/>
  <c r="AH63" i="3"/>
  <c r="AI63" i="3" s="1"/>
  <c r="AE63" i="3"/>
  <c r="AF63" i="3" s="1"/>
  <c r="AB63" i="3"/>
  <c r="AC63" i="3" s="1"/>
  <c r="Y63" i="3"/>
  <c r="Z63" i="3" s="1"/>
  <c r="V63" i="3"/>
  <c r="R63" i="3"/>
  <c r="P63" i="3"/>
  <c r="BC62" i="3"/>
  <c r="BD62" i="3" s="1"/>
  <c r="AZ62" i="3"/>
  <c r="BA62" i="3" s="1"/>
  <c r="AW62" i="3"/>
  <c r="AX62" i="3" s="1"/>
  <c r="AT62" i="3"/>
  <c r="AU62" i="3" s="1"/>
  <c r="AQ62" i="3"/>
  <c r="AR62" i="3" s="1"/>
  <c r="AN62" i="3"/>
  <c r="AO62" i="3" s="1"/>
  <c r="AK62" i="3"/>
  <c r="AL62" i="3" s="1"/>
  <c r="AH62" i="3"/>
  <c r="AI62" i="3" s="1"/>
  <c r="AE62" i="3"/>
  <c r="AF62" i="3" s="1"/>
  <c r="AB62" i="3"/>
  <c r="AC62" i="3" s="1"/>
  <c r="Y62" i="3"/>
  <c r="Z62" i="3" s="1"/>
  <c r="V62" i="3"/>
  <c r="W62" i="3" s="1"/>
  <c r="R62" i="3"/>
  <c r="P62" i="3"/>
  <c r="BC61" i="3"/>
  <c r="BD61" i="3" s="1"/>
  <c r="AZ61" i="3"/>
  <c r="BA61" i="3" s="1"/>
  <c r="AW61" i="3"/>
  <c r="AX61" i="3" s="1"/>
  <c r="AT61" i="3"/>
  <c r="AU61" i="3" s="1"/>
  <c r="AQ61" i="3"/>
  <c r="AR61" i="3" s="1"/>
  <c r="AN61" i="3"/>
  <c r="AO61" i="3" s="1"/>
  <c r="AK61" i="3"/>
  <c r="AL61" i="3" s="1"/>
  <c r="AH61" i="3"/>
  <c r="AI61" i="3" s="1"/>
  <c r="AE61" i="3"/>
  <c r="AF61" i="3" s="1"/>
  <c r="AB61" i="3"/>
  <c r="AC61" i="3" s="1"/>
  <c r="Y61" i="3"/>
  <c r="Z61" i="3" s="1"/>
  <c r="V61" i="3"/>
  <c r="W61" i="3" s="1"/>
  <c r="R61" i="3"/>
  <c r="P61" i="3"/>
  <c r="BC60" i="3"/>
  <c r="BD60" i="3" s="1"/>
  <c r="AZ60" i="3"/>
  <c r="BA60" i="3" s="1"/>
  <c r="AW60" i="3"/>
  <c r="AX60" i="3" s="1"/>
  <c r="AT60" i="3"/>
  <c r="AU60" i="3" s="1"/>
  <c r="AQ60" i="3"/>
  <c r="AR60" i="3" s="1"/>
  <c r="AN60" i="3"/>
  <c r="AO60" i="3" s="1"/>
  <c r="AK60" i="3"/>
  <c r="AL60" i="3" s="1"/>
  <c r="AH60" i="3"/>
  <c r="AI60" i="3" s="1"/>
  <c r="AE60" i="3"/>
  <c r="AF60" i="3" s="1"/>
  <c r="AB60" i="3"/>
  <c r="AC60" i="3" s="1"/>
  <c r="Y60" i="3"/>
  <c r="Z60" i="3" s="1"/>
  <c r="V60" i="3"/>
  <c r="W60" i="3" s="1"/>
  <c r="R60" i="3"/>
  <c r="P60" i="3"/>
  <c r="BC59" i="3"/>
  <c r="BD59" i="3" s="1"/>
  <c r="AZ59" i="3"/>
  <c r="BA59" i="3" s="1"/>
  <c r="AW59" i="3"/>
  <c r="AX59" i="3" s="1"/>
  <c r="AT59" i="3"/>
  <c r="AU59" i="3" s="1"/>
  <c r="AQ59" i="3"/>
  <c r="AR59" i="3" s="1"/>
  <c r="AN59" i="3"/>
  <c r="AO59" i="3" s="1"/>
  <c r="AK59" i="3"/>
  <c r="AL59" i="3" s="1"/>
  <c r="AH59" i="3"/>
  <c r="AI59" i="3" s="1"/>
  <c r="AE59" i="3"/>
  <c r="AF59" i="3" s="1"/>
  <c r="AB59" i="3"/>
  <c r="AC59" i="3" s="1"/>
  <c r="Y59" i="3"/>
  <c r="Z59" i="3" s="1"/>
  <c r="V59" i="3"/>
  <c r="W59" i="3" s="1"/>
  <c r="R59" i="3"/>
  <c r="P59" i="3"/>
  <c r="BC58" i="3"/>
  <c r="BD58" i="3" s="1"/>
  <c r="AZ58" i="3"/>
  <c r="BA58" i="3" s="1"/>
  <c r="AW58" i="3"/>
  <c r="AX58" i="3" s="1"/>
  <c r="AT58" i="3"/>
  <c r="AU58" i="3" s="1"/>
  <c r="AQ58" i="3"/>
  <c r="AR58" i="3" s="1"/>
  <c r="AN58" i="3"/>
  <c r="AO58" i="3" s="1"/>
  <c r="AK58" i="3"/>
  <c r="AL58" i="3" s="1"/>
  <c r="AH58" i="3"/>
  <c r="AI58" i="3" s="1"/>
  <c r="AE58" i="3"/>
  <c r="AF58" i="3" s="1"/>
  <c r="AB58" i="3"/>
  <c r="AC58" i="3" s="1"/>
  <c r="Y58" i="3"/>
  <c r="Z58" i="3" s="1"/>
  <c r="V58" i="3"/>
  <c r="W58" i="3" s="1"/>
  <c r="R58" i="3"/>
  <c r="P58" i="3"/>
  <c r="BC57" i="3"/>
  <c r="BD57" i="3" s="1"/>
  <c r="AZ57" i="3"/>
  <c r="BA57" i="3" s="1"/>
  <c r="AW57" i="3"/>
  <c r="AX57" i="3" s="1"/>
  <c r="AT57" i="3"/>
  <c r="AU57" i="3" s="1"/>
  <c r="AQ57" i="3"/>
  <c r="AR57" i="3" s="1"/>
  <c r="AN57" i="3"/>
  <c r="AO57" i="3" s="1"/>
  <c r="AK57" i="3"/>
  <c r="AL57" i="3" s="1"/>
  <c r="AH57" i="3"/>
  <c r="AI57" i="3" s="1"/>
  <c r="AE57" i="3"/>
  <c r="AF57" i="3" s="1"/>
  <c r="AB57" i="3"/>
  <c r="AC57" i="3" s="1"/>
  <c r="Y57" i="3"/>
  <c r="Z57" i="3" s="1"/>
  <c r="V57" i="3"/>
  <c r="W57" i="3" s="1"/>
  <c r="R57" i="3"/>
  <c r="P57" i="3"/>
  <c r="BC56" i="3"/>
  <c r="BD56" i="3" s="1"/>
  <c r="AZ56" i="3"/>
  <c r="BA56" i="3" s="1"/>
  <c r="AW56" i="3"/>
  <c r="AX56" i="3" s="1"/>
  <c r="AT56" i="3"/>
  <c r="AU56" i="3" s="1"/>
  <c r="AQ56" i="3"/>
  <c r="AR56" i="3" s="1"/>
  <c r="AN56" i="3"/>
  <c r="AO56" i="3" s="1"/>
  <c r="AK56" i="3"/>
  <c r="AL56" i="3" s="1"/>
  <c r="AH56" i="3"/>
  <c r="AI56" i="3" s="1"/>
  <c r="AE56" i="3"/>
  <c r="AF56" i="3" s="1"/>
  <c r="AB56" i="3"/>
  <c r="AC56" i="3" s="1"/>
  <c r="Y56" i="3"/>
  <c r="Z56" i="3" s="1"/>
  <c r="V56" i="3"/>
  <c r="W56" i="3" s="1"/>
  <c r="R56" i="3"/>
  <c r="P56" i="3"/>
  <c r="BC55" i="3"/>
  <c r="BD55" i="3" s="1"/>
  <c r="AZ55" i="3"/>
  <c r="BA55" i="3" s="1"/>
  <c r="AW55" i="3"/>
  <c r="AX55" i="3" s="1"/>
  <c r="AT55" i="3"/>
  <c r="AU55" i="3" s="1"/>
  <c r="AQ55" i="3"/>
  <c r="AR55" i="3" s="1"/>
  <c r="AN55" i="3"/>
  <c r="AO55" i="3" s="1"/>
  <c r="AK55" i="3"/>
  <c r="AL55" i="3" s="1"/>
  <c r="AH55" i="3"/>
  <c r="AI55" i="3" s="1"/>
  <c r="AE55" i="3"/>
  <c r="AF55" i="3" s="1"/>
  <c r="AB55" i="3"/>
  <c r="AC55" i="3" s="1"/>
  <c r="Y55" i="3"/>
  <c r="Z55" i="3" s="1"/>
  <c r="V55" i="3"/>
  <c r="W55" i="3" s="1"/>
  <c r="R55" i="3"/>
  <c r="P55" i="3"/>
  <c r="BC54" i="3"/>
  <c r="BD54" i="3" s="1"/>
  <c r="AZ54" i="3"/>
  <c r="BA54" i="3" s="1"/>
  <c r="AW54" i="3"/>
  <c r="AX54" i="3" s="1"/>
  <c r="AT54" i="3"/>
  <c r="AU54" i="3" s="1"/>
  <c r="AQ54" i="3"/>
  <c r="AR54" i="3" s="1"/>
  <c r="AN54" i="3"/>
  <c r="AO54" i="3" s="1"/>
  <c r="AK54" i="3"/>
  <c r="AL54" i="3" s="1"/>
  <c r="AH54" i="3"/>
  <c r="AI54" i="3" s="1"/>
  <c r="AE54" i="3"/>
  <c r="AF54" i="3" s="1"/>
  <c r="AB54" i="3"/>
  <c r="AC54" i="3" s="1"/>
  <c r="Y54" i="3"/>
  <c r="Z54" i="3" s="1"/>
  <c r="V54" i="3"/>
  <c r="W54" i="3" s="1"/>
  <c r="R54" i="3"/>
  <c r="P54" i="3"/>
  <c r="BC53" i="3"/>
  <c r="BD53" i="3" s="1"/>
  <c r="AZ53" i="3"/>
  <c r="BA53" i="3" s="1"/>
  <c r="AW53" i="3"/>
  <c r="AX53" i="3" s="1"/>
  <c r="AT53" i="3"/>
  <c r="AU53" i="3" s="1"/>
  <c r="AQ53" i="3"/>
  <c r="AR53" i="3" s="1"/>
  <c r="AN53" i="3"/>
  <c r="AO53" i="3" s="1"/>
  <c r="AK53" i="3"/>
  <c r="AL53" i="3" s="1"/>
  <c r="AH53" i="3"/>
  <c r="AI53" i="3" s="1"/>
  <c r="AE53" i="3"/>
  <c r="AF53" i="3" s="1"/>
  <c r="AB53" i="3"/>
  <c r="AC53" i="3" s="1"/>
  <c r="Y53" i="3"/>
  <c r="Z53" i="3" s="1"/>
  <c r="V53" i="3"/>
  <c r="W53" i="3" s="1"/>
  <c r="R53" i="3"/>
  <c r="P53" i="3"/>
  <c r="BC52" i="3"/>
  <c r="BD52" i="3" s="1"/>
  <c r="AZ52" i="3"/>
  <c r="BA52" i="3" s="1"/>
  <c r="AW52" i="3"/>
  <c r="AX52" i="3" s="1"/>
  <c r="AT52" i="3"/>
  <c r="AU52" i="3" s="1"/>
  <c r="AQ52" i="3"/>
  <c r="AR52" i="3" s="1"/>
  <c r="AN52" i="3"/>
  <c r="AO52" i="3" s="1"/>
  <c r="AK52" i="3"/>
  <c r="AL52" i="3" s="1"/>
  <c r="AH52" i="3"/>
  <c r="AI52" i="3" s="1"/>
  <c r="AE52" i="3"/>
  <c r="AF52" i="3" s="1"/>
  <c r="AB52" i="3"/>
  <c r="AC52" i="3" s="1"/>
  <c r="Y52" i="3"/>
  <c r="Z52" i="3" s="1"/>
  <c r="V52" i="3"/>
  <c r="W52" i="3" s="1"/>
  <c r="R52" i="3"/>
  <c r="P52" i="3"/>
  <c r="BC51" i="3"/>
  <c r="BD51" i="3" s="1"/>
  <c r="AZ51" i="3"/>
  <c r="BA51" i="3" s="1"/>
  <c r="AW51" i="3"/>
  <c r="AX51" i="3" s="1"/>
  <c r="AT51" i="3"/>
  <c r="AU51" i="3" s="1"/>
  <c r="AQ51" i="3"/>
  <c r="AR51" i="3" s="1"/>
  <c r="AN51" i="3"/>
  <c r="AO51" i="3" s="1"/>
  <c r="AK51" i="3"/>
  <c r="AL51" i="3" s="1"/>
  <c r="AH51" i="3"/>
  <c r="AI51" i="3" s="1"/>
  <c r="AE51" i="3"/>
  <c r="AF51" i="3" s="1"/>
  <c r="AB51" i="3"/>
  <c r="AC51" i="3" s="1"/>
  <c r="Y51" i="3"/>
  <c r="Z51" i="3" s="1"/>
  <c r="V51" i="3"/>
  <c r="R51" i="3"/>
  <c r="P51" i="3"/>
  <c r="BC50" i="3"/>
  <c r="BD50" i="3" s="1"/>
  <c r="AZ50" i="3"/>
  <c r="BA50" i="3" s="1"/>
  <c r="AW50" i="3"/>
  <c r="AX50" i="3" s="1"/>
  <c r="AT50" i="3"/>
  <c r="AU50" i="3" s="1"/>
  <c r="AQ50" i="3"/>
  <c r="AR50" i="3" s="1"/>
  <c r="AN50" i="3"/>
  <c r="AO50" i="3" s="1"/>
  <c r="AK50" i="3"/>
  <c r="AL50" i="3" s="1"/>
  <c r="AH50" i="3"/>
  <c r="AI50" i="3" s="1"/>
  <c r="AE50" i="3"/>
  <c r="AF50" i="3" s="1"/>
  <c r="AB50" i="3"/>
  <c r="AC50" i="3" s="1"/>
  <c r="Y50" i="3"/>
  <c r="Z50" i="3" s="1"/>
  <c r="V50" i="3"/>
  <c r="W50" i="3" s="1"/>
  <c r="R50" i="3"/>
  <c r="P50" i="3"/>
  <c r="BC49" i="3"/>
  <c r="BD49" i="3" s="1"/>
  <c r="AZ49" i="3"/>
  <c r="BA49" i="3" s="1"/>
  <c r="AW49" i="3"/>
  <c r="AX49" i="3" s="1"/>
  <c r="AT49" i="3"/>
  <c r="AU49" i="3" s="1"/>
  <c r="AQ49" i="3"/>
  <c r="AR49" i="3" s="1"/>
  <c r="AN49" i="3"/>
  <c r="AO49" i="3" s="1"/>
  <c r="AK49" i="3"/>
  <c r="AL49" i="3" s="1"/>
  <c r="AH49" i="3"/>
  <c r="AI49" i="3" s="1"/>
  <c r="AE49" i="3"/>
  <c r="AF49" i="3" s="1"/>
  <c r="AB49" i="3"/>
  <c r="AC49" i="3" s="1"/>
  <c r="Y49" i="3"/>
  <c r="Z49" i="3" s="1"/>
  <c r="V49" i="3"/>
  <c r="W49" i="3" s="1"/>
  <c r="R49" i="3"/>
  <c r="P49" i="3"/>
  <c r="BC48" i="3"/>
  <c r="BD48" i="3" s="1"/>
  <c r="AZ48" i="3"/>
  <c r="BA48" i="3" s="1"/>
  <c r="AW48" i="3"/>
  <c r="AX48" i="3" s="1"/>
  <c r="AT48" i="3"/>
  <c r="AU48" i="3" s="1"/>
  <c r="AQ48" i="3"/>
  <c r="AR48" i="3" s="1"/>
  <c r="AN48" i="3"/>
  <c r="AO48" i="3" s="1"/>
  <c r="AK48" i="3"/>
  <c r="AL48" i="3" s="1"/>
  <c r="AH48" i="3"/>
  <c r="AI48" i="3" s="1"/>
  <c r="AE48" i="3"/>
  <c r="AF48" i="3" s="1"/>
  <c r="AB48" i="3"/>
  <c r="AC48" i="3" s="1"/>
  <c r="Y48" i="3"/>
  <c r="Z48" i="3" s="1"/>
  <c r="V48" i="3"/>
  <c r="W48" i="3" s="1"/>
  <c r="R48" i="3"/>
  <c r="P48" i="3"/>
  <c r="BC47" i="3"/>
  <c r="BD47" i="3" s="1"/>
  <c r="AZ47" i="3"/>
  <c r="BA47" i="3" s="1"/>
  <c r="AW47" i="3"/>
  <c r="AX47" i="3" s="1"/>
  <c r="AT47" i="3"/>
  <c r="AU47" i="3" s="1"/>
  <c r="AQ47" i="3"/>
  <c r="AR47" i="3" s="1"/>
  <c r="AN47" i="3"/>
  <c r="AO47" i="3" s="1"/>
  <c r="AK47" i="3"/>
  <c r="AL47" i="3" s="1"/>
  <c r="AH47" i="3"/>
  <c r="AI47" i="3" s="1"/>
  <c r="AE47" i="3"/>
  <c r="AF47" i="3" s="1"/>
  <c r="AB47" i="3"/>
  <c r="AC47" i="3" s="1"/>
  <c r="Y47" i="3"/>
  <c r="Z47" i="3" s="1"/>
  <c r="V47" i="3"/>
  <c r="W47" i="3" s="1"/>
  <c r="R47" i="3"/>
  <c r="P47" i="3"/>
  <c r="BC46" i="3"/>
  <c r="BD46" i="3" s="1"/>
  <c r="AZ46" i="3"/>
  <c r="BA46" i="3" s="1"/>
  <c r="AW46" i="3"/>
  <c r="AX46" i="3" s="1"/>
  <c r="AT46" i="3"/>
  <c r="AU46" i="3" s="1"/>
  <c r="AQ46" i="3"/>
  <c r="AR46" i="3" s="1"/>
  <c r="AN46" i="3"/>
  <c r="AO46" i="3" s="1"/>
  <c r="AK46" i="3"/>
  <c r="AL46" i="3" s="1"/>
  <c r="AH46" i="3"/>
  <c r="AI46" i="3" s="1"/>
  <c r="AE46" i="3"/>
  <c r="AF46" i="3" s="1"/>
  <c r="AB46" i="3"/>
  <c r="AC46" i="3" s="1"/>
  <c r="Y46" i="3"/>
  <c r="Z46" i="3" s="1"/>
  <c r="V46" i="3"/>
  <c r="W46" i="3" s="1"/>
  <c r="R46" i="3"/>
  <c r="P46" i="3"/>
  <c r="BC45" i="3"/>
  <c r="BD45" i="3" s="1"/>
  <c r="AZ45" i="3"/>
  <c r="BA45" i="3" s="1"/>
  <c r="AW45" i="3"/>
  <c r="AX45" i="3" s="1"/>
  <c r="AT45" i="3"/>
  <c r="AU45" i="3" s="1"/>
  <c r="AQ45" i="3"/>
  <c r="AR45" i="3" s="1"/>
  <c r="AN45" i="3"/>
  <c r="AO45" i="3" s="1"/>
  <c r="AK45" i="3"/>
  <c r="AL45" i="3" s="1"/>
  <c r="AH45" i="3"/>
  <c r="AI45" i="3" s="1"/>
  <c r="AE45" i="3"/>
  <c r="AF45" i="3" s="1"/>
  <c r="AB45" i="3"/>
  <c r="AC45" i="3" s="1"/>
  <c r="Y45" i="3"/>
  <c r="Z45" i="3" s="1"/>
  <c r="V45" i="3"/>
  <c r="W45" i="3" s="1"/>
  <c r="R45" i="3"/>
  <c r="P45" i="3"/>
  <c r="BC44" i="3"/>
  <c r="BD44" i="3" s="1"/>
  <c r="AZ44" i="3"/>
  <c r="BA44" i="3" s="1"/>
  <c r="AW44" i="3"/>
  <c r="AX44" i="3" s="1"/>
  <c r="AT44" i="3"/>
  <c r="AU44" i="3" s="1"/>
  <c r="AQ44" i="3"/>
  <c r="AR44" i="3" s="1"/>
  <c r="AN44" i="3"/>
  <c r="AO44" i="3" s="1"/>
  <c r="AK44" i="3"/>
  <c r="AL44" i="3" s="1"/>
  <c r="AH44" i="3"/>
  <c r="AI44" i="3" s="1"/>
  <c r="AE44" i="3"/>
  <c r="AF44" i="3" s="1"/>
  <c r="AB44" i="3"/>
  <c r="AC44" i="3" s="1"/>
  <c r="Y44" i="3"/>
  <c r="Z44" i="3" s="1"/>
  <c r="V44" i="3"/>
  <c r="W44" i="3" s="1"/>
  <c r="R44" i="3"/>
  <c r="P44" i="3"/>
  <c r="BC43" i="3"/>
  <c r="BD43" i="3" s="1"/>
  <c r="AZ43" i="3"/>
  <c r="BA43" i="3" s="1"/>
  <c r="AW43" i="3"/>
  <c r="AX43" i="3" s="1"/>
  <c r="AT43" i="3"/>
  <c r="AU43" i="3" s="1"/>
  <c r="AQ43" i="3"/>
  <c r="AR43" i="3" s="1"/>
  <c r="AN43" i="3"/>
  <c r="AO43" i="3" s="1"/>
  <c r="AK43" i="3"/>
  <c r="AL43" i="3" s="1"/>
  <c r="AH43" i="3"/>
  <c r="AI43" i="3" s="1"/>
  <c r="AE43" i="3"/>
  <c r="AF43" i="3" s="1"/>
  <c r="AB43" i="3"/>
  <c r="AC43" i="3" s="1"/>
  <c r="Y43" i="3"/>
  <c r="Z43" i="3" s="1"/>
  <c r="V43" i="3"/>
  <c r="W43" i="3" s="1"/>
  <c r="R43" i="3"/>
  <c r="P43" i="3"/>
  <c r="BC42" i="3"/>
  <c r="BD42" i="3" s="1"/>
  <c r="AZ42" i="3"/>
  <c r="BA42" i="3" s="1"/>
  <c r="AW42" i="3"/>
  <c r="AX42" i="3" s="1"/>
  <c r="AT42" i="3"/>
  <c r="AU42" i="3" s="1"/>
  <c r="AQ42" i="3"/>
  <c r="AR42" i="3" s="1"/>
  <c r="AN42" i="3"/>
  <c r="AO42" i="3" s="1"/>
  <c r="AK42" i="3"/>
  <c r="AL42" i="3" s="1"/>
  <c r="AH42" i="3"/>
  <c r="AI42" i="3" s="1"/>
  <c r="AE42" i="3"/>
  <c r="AF42" i="3" s="1"/>
  <c r="AB42" i="3"/>
  <c r="AC42" i="3" s="1"/>
  <c r="Y42" i="3"/>
  <c r="Z42" i="3" s="1"/>
  <c r="V42" i="3"/>
  <c r="W42" i="3" s="1"/>
  <c r="R42" i="3"/>
  <c r="P42" i="3"/>
  <c r="BC41" i="3"/>
  <c r="BD41" i="3" s="1"/>
  <c r="AZ41" i="3"/>
  <c r="BA41" i="3" s="1"/>
  <c r="AW41" i="3"/>
  <c r="AX41" i="3" s="1"/>
  <c r="AT41" i="3"/>
  <c r="AU41" i="3" s="1"/>
  <c r="AQ41" i="3"/>
  <c r="AR41" i="3" s="1"/>
  <c r="AN41" i="3"/>
  <c r="AO41" i="3" s="1"/>
  <c r="AK41" i="3"/>
  <c r="AL41" i="3" s="1"/>
  <c r="AH41" i="3"/>
  <c r="AI41" i="3" s="1"/>
  <c r="AE41" i="3"/>
  <c r="AF41" i="3" s="1"/>
  <c r="AB41" i="3"/>
  <c r="AC41" i="3" s="1"/>
  <c r="Y41" i="3"/>
  <c r="Z41" i="3" s="1"/>
  <c r="V41" i="3"/>
  <c r="R41" i="3"/>
  <c r="P41" i="3"/>
  <c r="BC40" i="3"/>
  <c r="BD40" i="3" s="1"/>
  <c r="AZ40" i="3"/>
  <c r="BA40" i="3" s="1"/>
  <c r="AW40" i="3"/>
  <c r="AX40" i="3" s="1"/>
  <c r="AT40" i="3"/>
  <c r="AU40" i="3" s="1"/>
  <c r="AQ40" i="3"/>
  <c r="AR40" i="3" s="1"/>
  <c r="AN40" i="3"/>
  <c r="AO40" i="3" s="1"/>
  <c r="AK40" i="3"/>
  <c r="AL40" i="3" s="1"/>
  <c r="AH40" i="3"/>
  <c r="AI40" i="3" s="1"/>
  <c r="AE40" i="3"/>
  <c r="AF40" i="3" s="1"/>
  <c r="AB40" i="3"/>
  <c r="AC40" i="3" s="1"/>
  <c r="Y40" i="3"/>
  <c r="Z40" i="3" s="1"/>
  <c r="V40" i="3"/>
  <c r="W40" i="3" s="1"/>
  <c r="R40" i="3"/>
  <c r="P40" i="3"/>
  <c r="BC39" i="3"/>
  <c r="BD39" i="3" s="1"/>
  <c r="AZ39" i="3"/>
  <c r="BA39" i="3" s="1"/>
  <c r="AW39" i="3"/>
  <c r="AX39" i="3" s="1"/>
  <c r="AT39" i="3"/>
  <c r="AU39" i="3" s="1"/>
  <c r="AQ39" i="3"/>
  <c r="AR39" i="3" s="1"/>
  <c r="AN39" i="3"/>
  <c r="AO39" i="3" s="1"/>
  <c r="AK39" i="3"/>
  <c r="AL39" i="3" s="1"/>
  <c r="AH39" i="3"/>
  <c r="AI39" i="3" s="1"/>
  <c r="AE39" i="3"/>
  <c r="AF39" i="3" s="1"/>
  <c r="AB39" i="3"/>
  <c r="AC39" i="3" s="1"/>
  <c r="Y39" i="3"/>
  <c r="Z39" i="3" s="1"/>
  <c r="V39" i="3"/>
  <c r="W39" i="3" s="1"/>
  <c r="R39" i="3"/>
  <c r="P39" i="3"/>
  <c r="BC38" i="3"/>
  <c r="BD38" i="3" s="1"/>
  <c r="AZ38" i="3"/>
  <c r="BA38" i="3" s="1"/>
  <c r="AW38" i="3"/>
  <c r="AX38" i="3" s="1"/>
  <c r="AT38" i="3"/>
  <c r="AU38" i="3" s="1"/>
  <c r="AQ38" i="3"/>
  <c r="AR38" i="3" s="1"/>
  <c r="AN38" i="3"/>
  <c r="AO38" i="3" s="1"/>
  <c r="AK38" i="3"/>
  <c r="AL38" i="3" s="1"/>
  <c r="AH38" i="3"/>
  <c r="AI38" i="3" s="1"/>
  <c r="AE38" i="3"/>
  <c r="AF38" i="3" s="1"/>
  <c r="AB38" i="3"/>
  <c r="AC38" i="3" s="1"/>
  <c r="Y38" i="3"/>
  <c r="Z38" i="3" s="1"/>
  <c r="V38" i="3"/>
  <c r="W38" i="3" s="1"/>
  <c r="R38" i="3"/>
  <c r="P38" i="3"/>
  <c r="BC37" i="3"/>
  <c r="AZ37" i="3"/>
  <c r="AW37" i="3"/>
  <c r="AT37" i="3"/>
  <c r="AQ37" i="3"/>
  <c r="AN37" i="3"/>
  <c r="AK37" i="3"/>
  <c r="AH37" i="3"/>
  <c r="AE37" i="3"/>
  <c r="AB37" i="3"/>
  <c r="Y37" i="3"/>
  <c r="V37" i="3"/>
  <c r="B4" i="2" s="1"/>
  <c r="R37" i="3"/>
  <c r="P37" i="3"/>
  <c r="BC36" i="3"/>
  <c r="BD36" i="3" s="1"/>
  <c r="AZ36" i="3"/>
  <c r="BA36" i="3" s="1"/>
  <c r="AW36" i="3"/>
  <c r="AX36" i="3" s="1"/>
  <c r="AT36" i="3"/>
  <c r="AU36" i="3" s="1"/>
  <c r="AQ36" i="3"/>
  <c r="AR36" i="3" s="1"/>
  <c r="AN36" i="3"/>
  <c r="AO36" i="3" s="1"/>
  <c r="AK36" i="3"/>
  <c r="AL36" i="3" s="1"/>
  <c r="AH36" i="3"/>
  <c r="AI36" i="3" s="1"/>
  <c r="AE36" i="3"/>
  <c r="AF36" i="3" s="1"/>
  <c r="AB36" i="3"/>
  <c r="AC36" i="3" s="1"/>
  <c r="Y36" i="3"/>
  <c r="Z36" i="3" s="1"/>
  <c r="V36" i="3"/>
  <c r="W36" i="3" s="1"/>
  <c r="R36" i="3"/>
  <c r="P36" i="3"/>
  <c r="BC35" i="3"/>
  <c r="BD35" i="3" s="1"/>
  <c r="AZ35" i="3"/>
  <c r="BA35" i="3" s="1"/>
  <c r="AW35" i="3"/>
  <c r="AX35" i="3" s="1"/>
  <c r="AT35" i="3"/>
  <c r="AU35" i="3" s="1"/>
  <c r="AQ35" i="3"/>
  <c r="AR35" i="3" s="1"/>
  <c r="AN35" i="3"/>
  <c r="AO35" i="3" s="1"/>
  <c r="AK35" i="3"/>
  <c r="AL35" i="3" s="1"/>
  <c r="AH35" i="3"/>
  <c r="AI35" i="3" s="1"/>
  <c r="AE35" i="3"/>
  <c r="AF35" i="3" s="1"/>
  <c r="AB35" i="3"/>
  <c r="AC35" i="3" s="1"/>
  <c r="Y35" i="3"/>
  <c r="Z35" i="3" s="1"/>
  <c r="V35" i="3"/>
  <c r="W35" i="3" s="1"/>
  <c r="R35" i="3"/>
  <c r="P35" i="3"/>
  <c r="BC34" i="3"/>
  <c r="BD34" i="3" s="1"/>
  <c r="AZ34" i="3"/>
  <c r="BA34" i="3" s="1"/>
  <c r="AW34" i="3"/>
  <c r="AX34" i="3" s="1"/>
  <c r="AT34" i="3"/>
  <c r="AU34" i="3" s="1"/>
  <c r="AQ34" i="3"/>
  <c r="AR34" i="3" s="1"/>
  <c r="AN34" i="3"/>
  <c r="AO34" i="3" s="1"/>
  <c r="AK34" i="3"/>
  <c r="AL34" i="3" s="1"/>
  <c r="AH34" i="3"/>
  <c r="AI34" i="3" s="1"/>
  <c r="AE34" i="3"/>
  <c r="AF34" i="3" s="1"/>
  <c r="AB34" i="3"/>
  <c r="AC34" i="3" s="1"/>
  <c r="Y34" i="3"/>
  <c r="Z34" i="3" s="1"/>
  <c r="V34" i="3"/>
  <c r="W34" i="3" s="1"/>
  <c r="R34" i="3"/>
  <c r="P34" i="3"/>
  <c r="BC33" i="3"/>
  <c r="BD33" i="3" s="1"/>
  <c r="AZ33" i="3"/>
  <c r="BA33" i="3" s="1"/>
  <c r="AW33" i="3"/>
  <c r="AX33" i="3" s="1"/>
  <c r="AT33" i="3"/>
  <c r="AU33" i="3" s="1"/>
  <c r="AQ33" i="3"/>
  <c r="AR33" i="3" s="1"/>
  <c r="AN33" i="3"/>
  <c r="AO33" i="3" s="1"/>
  <c r="AK33" i="3"/>
  <c r="AL33" i="3" s="1"/>
  <c r="AH33" i="3"/>
  <c r="AI33" i="3" s="1"/>
  <c r="AE33" i="3"/>
  <c r="AF33" i="3" s="1"/>
  <c r="AB33" i="3"/>
  <c r="AC33" i="3" s="1"/>
  <c r="Y33" i="3"/>
  <c r="Z33" i="3" s="1"/>
  <c r="V33" i="3"/>
  <c r="W33" i="3" s="1"/>
  <c r="R33" i="3"/>
  <c r="P33" i="3"/>
  <c r="BC32" i="3"/>
  <c r="BD32" i="3" s="1"/>
  <c r="AZ32" i="3"/>
  <c r="BA32" i="3" s="1"/>
  <c r="AW32" i="3"/>
  <c r="AX32" i="3" s="1"/>
  <c r="AT32" i="3"/>
  <c r="AU32" i="3" s="1"/>
  <c r="AQ32" i="3"/>
  <c r="AR32" i="3" s="1"/>
  <c r="AN32" i="3"/>
  <c r="AO32" i="3" s="1"/>
  <c r="AK32" i="3"/>
  <c r="AL32" i="3" s="1"/>
  <c r="AH32" i="3"/>
  <c r="AI32" i="3" s="1"/>
  <c r="AE32" i="3"/>
  <c r="AF32" i="3" s="1"/>
  <c r="AB32" i="3"/>
  <c r="AC32" i="3" s="1"/>
  <c r="Y32" i="3"/>
  <c r="Z32" i="3" s="1"/>
  <c r="V32" i="3"/>
  <c r="W32" i="3" s="1"/>
  <c r="R32" i="3"/>
  <c r="P32" i="3"/>
  <c r="BC31" i="3"/>
  <c r="BD31" i="3" s="1"/>
  <c r="AZ31" i="3"/>
  <c r="BA31" i="3" s="1"/>
  <c r="AW31" i="3"/>
  <c r="AX31" i="3" s="1"/>
  <c r="AT31" i="3"/>
  <c r="AU31" i="3" s="1"/>
  <c r="AQ31" i="3"/>
  <c r="AR31" i="3" s="1"/>
  <c r="AN31" i="3"/>
  <c r="AO31" i="3" s="1"/>
  <c r="AK31" i="3"/>
  <c r="AL31" i="3" s="1"/>
  <c r="AH31" i="3"/>
  <c r="AI31" i="3" s="1"/>
  <c r="AE31" i="3"/>
  <c r="AF31" i="3" s="1"/>
  <c r="AB31" i="3"/>
  <c r="AC31" i="3" s="1"/>
  <c r="Y31" i="3"/>
  <c r="Z31" i="3" s="1"/>
  <c r="V31" i="3"/>
  <c r="R31" i="3"/>
  <c r="P31" i="3"/>
  <c r="BC30" i="3"/>
  <c r="BD30" i="3" s="1"/>
  <c r="AZ30" i="3"/>
  <c r="BA30" i="3" s="1"/>
  <c r="AW30" i="3"/>
  <c r="AX30" i="3" s="1"/>
  <c r="AT30" i="3"/>
  <c r="AU30" i="3" s="1"/>
  <c r="AQ30" i="3"/>
  <c r="AR30" i="3" s="1"/>
  <c r="AN30" i="3"/>
  <c r="AO30" i="3" s="1"/>
  <c r="AK30" i="3"/>
  <c r="AL30" i="3" s="1"/>
  <c r="AH30" i="3"/>
  <c r="AI30" i="3" s="1"/>
  <c r="AE30" i="3"/>
  <c r="AF30" i="3" s="1"/>
  <c r="AB30" i="3"/>
  <c r="AC30" i="3" s="1"/>
  <c r="Y30" i="3"/>
  <c r="Z30" i="3" s="1"/>
  <c r="V30" i="3"/>
  <c r="W30" i="3" s="1"/>
  <c r="R30" i="3"/>
  <c r="P30" i="3"/>
  <c r="BC29" i="3"/>
  <c r="BD29" i="3" s="1"/>
  <c r="AZ29" i="3"/>
  <c r="BA29" i="3" s="1"/>
  <c r="AW29" i="3"/>
  <c r="AX29" i="3" s="1"/>
  <c r="AT29" i="3"/>
  <c r="AU29" i="3" s="1"/>
  <c r="AQ29" i="3"/>
  <c r="AR29" i="3" s="1"/>
  <c r="AN29" i="3"/>
  <c r="AO29" i="3" s="1"/>
  <c r="AK29" i="3"/>
  <c r="AL29" i="3" s="1"/>
  <c r="AH29" i="3"/>
  <c r="AI29" i="3" s="1"/>
  <c r="AE29" i="3"/>
  <c r="AF29" i="3" s="1"/>
  <c r="AB29" i="3"/>
  <c r="AC29" i="3" s="1"/>
  <c r="Y29" i="3"/>
  <c r="Z29" i="3" s="1"/>
  <c r="V29" i="3"/>
  <c r="W29" i="3" s="1"/>
  <c r="R29" i="3"/>
  <c r="P29" i="3"/>
  <c r="BC28" i="3"/>
  <c r="BD28" i="3" s="1"/>
  <c r="AZ28" i="3"/>
  <c r="BA28" i="3" s="1"/>
  <c r="AW28" i="3"/>
  <c r="AX28" i="3" s="1"/>
  <c r="AT28" i="3"/>
  <c r="AU28" i="3" s="1"/>
  <c r="AQ28" i="3"/>
  <c r="AR28" i="3" s="1"/>
  <c r="AN28" i="3"/>
  <c r="AO28" i="3" s="1"/>
  <c r="AK28" i="3"/>
  <c r="AL28" i="3" s="1"/>
  <c r="AH28" i="3"/>
  <c r="AI28" i="3" s="1"/>
  <c r="AE28" i="3"/>
  <c r="AF28" i="3" s="1"/>
  <c r="AB28" i="3"/>
  <c r="AC28" i="3" s="1"/>
  <c r="Y28" i="3"/>
  <c r="Z28" i="3" s="1"/>
  <c r="V28" i="3"/>
  <c r="W28" i="3" s="1"/>
  <c r="R28" i="3"/>
  <c r="P28" i="3"/>
  <c r="BC27" i="3"/>
  <c r="AZ27" i="3"/>
  <c r="AW27" i="3"/>
  <c r="AT27" i="3"/>
  <c r="AQ27" i="3"/>
  <c r="AN27" i="3"/>
  <c r="AK27" i="3"/>
  <c r="AH27" i="3"/>
  <c r="AE27" i="3"/>
  <c r="AB27" i="3"/>
  <c r="Y27" i="3"/>
  <c r="V27" i="3"/>
  <c r="B3" i="2" s="1"/>
  <c r="R27" i="3"/>
  <c r="P27" i="3"/>
  <c r="BC26" i="3"/>
  <c r="BD26" i="3" s="1"/>
  <c r="AZ26" i="3"/>
  <c r="BA26" i="3" s="1"/>
  <c r="AW26" i="3"/>
  <c r="AX26" i="3" s="1"/>
  <c r="AT26" i="3"/>
  <c r="AU26" i="3" s="1"/>
  <c r="AQ26" i="3"/>
  <c r="AR26" i="3" s="1"/>
  <c r="AN26" i="3"/>
  <c r="AO26" i="3" s="1"/>
  <c r="AK26" i="3"/>
  <c r="AL26" i="3" s="1"/>
  <c r="AH26" i="3"/>
  <c r="AI26" i="3" s="1"/>
  <c r="AE26" i="3"/>
  <c r="AF26" i="3" s="1"/>
  <c r="AB26" i="3"/>
  <c r="AC26" i="3" s="1"/>
  <c r="Y26" i="3"/>
  <c r="Z26" i="3" s="1"/>
  <c r="V26" i="3"/>
  <c r="W26" i="3" s="1"/>
  <c r="R26" i="3"/>
  <c r="P26" i="3"/>
  <c r="BC25" i="3"/>
  <c r="BD25" i="3" s="1"/>
  <c r="AZ25" i="3"/>
  <c r="BA25" i="3" s="1"/>
  <c r="AW25" i="3"/>
  <c r="AX25" i="3" s="1"/>
  <c r="AT25" i="3"/>
  <c r="AU25" i="3" s="1"/>
  <c r="AQ25" i="3"/>
  <c r="AR25" i="3" s="1"/>
  <c r="AN25" i="3"/>
  <c r="AO25" i="3" s="1"/>
  <c r="AK25" i="3"/>
  <c r="AL25" i="3" s="1"/>
  <c r="AH25" i="3"/>
  <c r="AI25" i="3" s="1"/>
  <c r="AE25" i="3"/>
  <c r="AF25" i="3" s="1"/>
  <c r="AB25" i="3"/>
  <c r="AC25" i="3" s="1"/>
  <c r="Y25" i="3"/>
  <c r="Z25" i="3" s="1"/>
  <c r="V25" i="3"/>
  <c r="W25" i="3" s="1"/>
  <c r="R25" i="3"/>
  <c r="P25" i="3"/>
  <c r="BC24" i="3"/>
  <c r="BD24" i="3" s="1"/>
  <c r="AZ24" i="3"/>
  <c r="BA24" i="3" s="1"/>
  <c r="AW24" i="3"/>
  <c r="AX24" i="3" s="1"/>
  <c r="AT24" i="3"/>
  <c r="AU24" i="3" s="1"/>
  <c r="AQ24" i="3"/>
  <c r="AR24" i="3" s="1"/>
  <c r="AN24" i="3"/>
  <c r="AO24" i="3" s="1"/>
  <c r="AK24" i="3"/>
  <c r="AL24" i="3" s="1"/>
  <c r="AH24" i="3"/>
  <c r="AI24" i="3" s="1"/>
  <c r="AE24" i="3"/>
  <c r="AF24" i="3" s="1"/>
  <c r="AB24" i="3"/>
  <c r="AC24" i="3" s="1"/>
  <c r="Y24" i="3"/>
  <c r="Z24" i="3" s="1"/>
  <c r="V24" i="3"/>
  <c r="W24" i="3" s="1"/>
  <c r="R24" i="3"/>
  <c r="P24" i="3"/>
  <c r="BC23" i="3"/>
  <c r="BD23" i="3" s="1"/>
  <c r="AZ23" i="3"/>
  <c r="BA23" i="3" s="1"/>
  <c r="AW23" i="3"/>
  <c r="AX23" i="3" s="1"/>
  <c r="AT23" i="3"/>
  <c r="AU23" i="3" s="1"/>
  <c r="AQ23" i="3"/>
  <c r="AR23" i="3" s="1"/>
  <c r="AN23" i="3"/>
  <c r="AO23" i="3" s="1"/>
  <c r="AK23" i="3"/>
  <c r="AL23" i="3" s="1"/>
  <c r="AH23" i="3"/>
  <c r="AI23" i="3" s="1"/>
  <c r="AE23" i="3"/>
  <c r="AF23" i="3" s="1"/>
  <c r="AB23" i="3"/>
  <c r="AC23" i="3" s="1"/>
  <c r="Y23" i="3"/>
  <c r="Z23" i="3" s="1"/>
  <c r="V23" i="3"/>
  <c r="W23" i="3" s="1"/>
  <c r="R23" i="3"/>
  <c r="P23" i="3"/>
  <c r="BC22" i="3"/>
  <c r="BD22" i="3" s="1"/>
  <c r="AZ22" i="3"/>
  <c r="BA22" i="3" s="1"/>
  <c r="AW22" i="3"/>
  <c r="AX22" i="3" s="1"/>
  <c r="AT22" i="3"/>
  <c r="AU22" i="3" s="1"/>
  <c r="AQ22" i="3"/>
  <c r="AR22" i="3" s="1"/>
  <c r="AN22" i="3"/>
  <c r="AO22" i="3" s="1"/>
  <c r="AK22" i="3"/>
  <c r="AL22" i="3" s="1"/>
  <c r="AH22" i="3"/>
  <c r="AI22" i="3" s="1"/>
  <c r="AE22" i="3"/>
  <c r="AF22" i="3" s="1"/>
  <c r="AB22" i="3"/>
  <c r="AC22" i="3" s="1"/>
  <c r="Y22" i="3"/>
  <c r="Z22" i="3" s="1"/>
  <c r="V22" i="3"/>
  <c r="W22" i="3" s="1"/>
  <c r="R22" i="3"/>
  <c r="P22" i="3"/>
  <c r="BC21" i="3"/>
  <c r="BD21" i="3" s="1"/>
  <c r="AZ21" i="3"/>
  <c r="BA21" i="3" s="1"/>
  <c r="AW21" i="3"/>
  <c r="AX21" i="3" s="1"/>
  <c r="AT21" i="3"/>
  <c r="AU21" i="3" s="1"/>
  <c r="AQ21" i="3"/>
  <c r="AR21" i="3" s="1"/>
  <c r="AN21" i="3"/>
  <c r="AO21" i="3" s="1"/>
  <c r="AK21" i="3"/>
  <c r="AL21" i="3" s="1"/>
  <c r="AH21" i="3"/>
  <c r="AI21" i="3" s="1"/>
  <c r="AE21" i="3"/>
  <c r="AF21" i="3" s="1"/>
  <c r="AB21" i="3"/>
  <c r="AC21" i="3" s="1"/>
  <c r="Y21" i="3"/>
  <c r="Z21" i="3" s="1"/>
  <c r="V21" i="3"/>
  <c r="W21" i="3" s="1"/>
  <c r="R21" i="3"/>
  <c r="P21" i="3"/>
  <c r="BC20" i="3"/>
  <c r="BD20" i="3" s="1"/>
  <c r="AZ20" i="3"/>
  <c r="BA20" i="3" s="1"/>
  <c r="AW20" i="3"/>
  <c r="AX20" i="3" s="1"/>
  <c r="AT20" i="3"/>
  <c r="AU20" i="3" s="1"/>
  <c r="AQ20" i="3"/>
  <c r="AR20" i="3" s="1"/>
  <c r="AN20" i="3"/>
  <c r="AO20" i="3" s="1"/>
  <c r="AK20" i="3"/>
  <c r="AL20" i="3" s="1"/>
  <c r="AH20" i="3"/>
  <c r="AI20" i="3" s="1"/>
  <c r="AE20" i="3"/>
  <c r="AF20" i="3" s="1"/>
  <c r="AB20" i="3"/>
  <c r="AC20" i="3" s="1"/>
  <c r="Y20" i="3"/>
  <c r="Z20" i="3" s="1"/>
  <c r="V20" i="3"/>
  <c r="W20" i="3" s="1"/>
  <c r="R20" i="3"/>
  <c r="P20" i="3"/>
  <c r="BC19" i="3"/>
  <c r="BD19" i="3" s="1"/>
  <c r="AZ19" i="3"/>
  <c r="BA19" i="3" s="1"/>
  <c r="AW19" i="3"/>
  <c r="AX19" i="3" s="1"/>
  <c r="AT19" i="3"/>
  <c r="AU19" i="3" s="1"/>
  <c r="AQ19" i="3"/>
  <c r="AR19" i="3" s="1"/>
  <c r="AN19" i="3"/>
  <c r="AO19" i="3" s="1"/>
  <c r="AK19" i="3"/>
  <c r="AL19" i="3" s="1"/>
  <c r="AH19" i="3"/>
  <c r="AI19" i="3" s="1"/>
  <c r="AE19" i="3"/>
  <c r="AF19" i="3" s="1"/>
  <c r="AB19" i="3"/>
  <c r="AC19" i="3" s="1"/>
  <c r="Y19" i="3"/>
  <c r="Z19" i="3" s="1"/>
  <c r="V19" i="3"/>
  <c r="W19" i="3" s="1"/>
  <c r="R19" i="3"/>
  <c r="P19" i="3"/>
  <c r="BC18" i="3"/>
  <c r="BD18" i="3" s="1"/>
  <c r="AZ18" i="3"/>
  <c r="BA18" i="3" s="1"/>
  <c r="AW18" i="3"/>
  <c r="AX18" i="3" s="1"/>
  <c r="AT18" i="3"/>
  <c r="AU18" i="3" s="1"/>
  <c r="AQ18" i="3"/>
  <c r="AR18" i="3" s="1"/>
  <c r="AN18" i="3"/>
  <c r="AO18" i="3" s="1"/>
  <c r="AK18" i="3"/>
  <c r="AL18" i="3" s="1"/>
  <c r="AH18" i="3"/>
  <c r="AI18" i="3" s="1"/>
  <c r="AE18" i="3"/>
  <c r="AF18" i="3" s="1"/>
  <c r="AB18" i="3"/>
  <c r="AC18" i="3" s="1"/>
  <c r="Y18" i="3"/>
  <c r="Z18" i="3" s="1"/>
  <c r="V18" i="3"/>
  <c r="W18" i="3" s="1"/>
  <c r="R18" i="3"/>
  <c r="P18" i="3"/>
  <c r="BC17" i="3"/>
  <c r="BD17" i="3" s="1"/>
  <c r="AZ17" i="3"/>
  <c r="BA17" i="3" s="1"/>
  <c r="AW17" i="3"/>
  <c r="AX17" i="3" s="1"/>
  <c r="AT17" i="3"/>
  <c r="AU17" i="3" s="1"/>
  <c r="AQ17" i="3"/>
  <c r="AR17" i="3" s="1"/>
  <c r="AN17" i="3"/>
  <c r="AO17" i="3" s="1"/>
  <c r="AK17" i="3"/>
  <c r="AL17" i="3" s="1"/>
  <c r="AH17" i="3"/>
  <c r="AI17" i="3" s="1"/>
  <c r="AE17" i="3"/>
  <c r="AF17" i="3" s="1"/>
  <c r="AB17" i="3"/>
  <c r="AC17" i="3" s="1"/>
  <c r="Y17" i="3"/>
  <c r="Z17" i="3" s="1"/>
  <c r="V17" i="3"/>
  <c r="W17" i="3" s="1"/>
  <c r="R17" i="3"/>
  <c r="P17" i="3"/>
  <c r="BC16" i="3"/>
  <c r="BD16" i="3" s="1"/>
  <c r="AZ16" i="3"/>
  <c r="BA16" i="3" s="1"/>
  <c r="AW16" i="3"/>
  <c r="AX16" i="3" s="1"/>
  <c r="AT16" i="3"/>
  <c r="AU16" i="3" s="1"/>
  <c r="AQ16" i="3"/>
  <c r="AR16" i="3" s="1"/>
  <c r="AN16" i="3"/>
  <c r="AO16" i="3" s="1"/>
  <c r="AK16" i="3"/>
  <c r="AL16" i="3" s="1"/>
  <c r="AH16" i="3"/>
  <c r="AI16" i="3" s="1"/>
  <c r="AE16" i="3"/>
  <c r="AF16" i="3" s="1"/>
  <c r="AB16" i="3"/>
  <c r="AC16" i="3" s="1"/>
  <c r="Y16" i="3"/>
  <c r="Z16" i="3" s="1"/>
  <c r="V16" i="3"/>
  <c r="W16" i="3" s="1"/>
  <c r="R16" i="3"/>
  <c r="P16" i="3"/>
  <c r="BC15" i="3"/>
  <c r="BD15" i="3" s="1"/>
  <c r="AZ15" i="3"/>
  <c r="BA15" i="3" s="1"/>
  <c r="AW15" i="3"/>
  <c r="AX15" i="3" s="1"/>
  <c r="AT15" i="3"/>
  <c r="AU15" i="3" s="1"/>
  <c r="AQ15" i="3"/>
  <c r="AR15" i="3" s="1"/>
  <c r="AN15" i="3"/>
  <c r="AO15" i="3" s="1"/>
  <c r="AK15" i="3"/>
  <c r="AL15" i="3" s="1"/>
  <c r="AH15" i="3"/>
  <c r="AI15" i="3" s="1"/>
  <c r="AE15" i="3"/>
  <c r="AF15" i="3" s="1"/>
  <c r="AB15" i="3"/>
  <c r="AC15" i="3" s="1"/>
  <c r="Y15" i="3"/>
  <c r="Z15" i="3" s="1"/>
  <c r="V15" i="3"/>
  <c r="W15" i="3" s="1"/>
  <c r="R15" i="3"/>
  <c r="P15" i="3"/>
  <c r="BC14" i="3"/>
  <c r="BD14" i="3" s="1"/>
  <c r="AZ14" i="3"/>
  <c r="BA14" i="3" s="1"/>
  <c r="AW14" i="3"/>
  <c r="AX14" i="3" s="1"/>
  <c r="AT14" i="3"/>
  <c r="AU14" i="3" s="1"/>
  <c r="AQ14" i="3"/>
  <c r="AR14" i="3" s="1"/>
  <c r="AN14" i="3"/>
  <c r="AO14" i="3" s="1"/>
  <c r="AK14" i="3"/>
  <c r="AL14" i="3" s="1"/>
  <c r="AH14" i="3"/>
  <c r="AI14" i="3" s="1"/>
  <c r="AE14" i="3"/>
  <c r="AF14" i="3" s="1"/>
  <c r="AB14" i="3"/>
  <c r="AC14" i="3" s="1"/>
  <c r="Y14" i="3"/>
  <c r="Z14" i="3" s="1"/>
  <c r="V14" i="3"/>
  <c r="W14" i="3" s="1"/>
  <c r="R14" i="3"/>
  <c r="P14" i="3"/>
  <c r="BC13" i="3"/>
  <c r="BD13" i="3" s="1"/>
  <c r="AZ13" i="3"/>
  <c r="BA13" i="3" s="1"/>
  <c r="AW13" i="3"/>
  <c r="AX13" i="3" s="1"/>
  <c r="AT13" i="3"/>
  <c r="AU13" i="3" s="1"/>
  <c r="AQ13" i="3"/>
  <c r="AR13" i="3" s="1"/>
  <c r="AN13" i="3"/>
  <c r="AO13" i="3" s="1"/>
  <c r="AK13" i="3"/>
  <c r="AL13" i="3" s="1"/>
  <c r="AH13" i="3"/>
  <c r="AI13" i="3" s="1"/>
  <c r="AE13" i="3"/>
  <c r="AF13" i="3" s="1"/>
  <c r="AB13" i="3"/>
  <c r="AC13" i="3" s="1"/>
  <c r="Y13" i="3"/>
  <c r="Z13" i="3" s="1"/>
  <c r="V13" i="3"/>
  <c r="W13" i="3" s="1"/>
  <c r="R13" i="3"/>
  <c r="P13" i="3"/>
  <c r="BC12" i="3"/>
  <c r="BD12" i="3" s="1"/>
  <c r="AZ12" i="3"/>
  <c r="BA12" i="3" s="1"/>
  <c r="AW12" i="3"/>
  <c r="AX12" i="3" s="1"/>
  <c r="AT12" i="3"/>
  <c r="AU12" i="3" s="1"/>
  <c r="AQ12" i="3"/>
  <c r="AR12" i="3" s="1"/>
  <c r="AN12" i="3"/>
  <c r="AO12" i="3" s="1"/>
  <c r="AK12" i="3"/>
  <c r="AL12" i="3" s="1"/>
  <c r="AH12" i="3"/>
  <c r="AI12" i="3" s="1"/>
  <c r="AE12" i="3"/>
  <c r="AF12" i="3" s="1"/>
  <c r="AB12" i="3"/>
  <c r="AC12" i="3" s="1"/>
  <c r="Y12" i="3"/>
  <c r="Z12" i="3" s="1"/>
  <c r="V12" i="3"/>
  <c r="W12" i="3" s="1"/>
  <c r="R12" i="3"/>
  <c r="P12" i="3"/>
  <c r="BC11" i="3"/>
  <c r="BD11" i="3" s="1"/>
  <c r="AZ11" i="3"/>
  <c r="BA11" i="3" s="1"/>
  <c r="AW11" i="3"/>
  <c r="AX11" i="3" s="1"/>
  <c r="AT11" i="3"/>
  <c r="AU11" i="3" s="1"/>
  <c r="AQ11" i="3"/>
  <c r="AR11" i="3" s="1"/>
  <c r="AN11" i="3"/>
  <c r="AO11" i="3" s="1"/>
  <c r="AK11" i="3"/>
  <c r="AL11" i="3" s="1"/>
  <c r="AH11" i="3"/>
  <c r="AI11" i="3" s="1"/>
  <c r="AE11" i="3"/>
  <c r="AF11" i="3" s="1"/>
  <c r="AB11" i="3"/>
  <c r="AC11" i="3" s="1"/>
  <c r="Y11" i="3"/>
  <c r="Z11" i="3" s="1"/>
  <c r="V11" i="3"/>
  <c r="R11" i="3"/>
  <c r="P11" i="3"/>
  <c r="BC10" i="3"/>
  <c r="BD10" i="3" s="1"/>
  <c r="AZ10" i="3"/>
  <c r="BA10" i="3" s="1"/>
  <c r="AW10" i="3"/>
  <c r="AX10" i="3" s="1"/>
  <c r="AT10" i="3"/>
  <c r="AU10" i="3" s="1"/>
  <c r="AQ10" i="3"/>
  <c r="AR10" i="3" s="1"/>
  <c r="AN10" i="3"/>
  <c r="AO10" i="3" s="1"/>
  <c r="AK10" i="3"/>
  <c r="AL10" i="3" s="1"/>
  <c r="AH10" i="3"/>
  <c r="AI10" i="3" s="1"/>
  <c r="AE10" i="3"/>
  <c r="AF10" i="3" s="1"/>
  <c r="AB10" i="3"/>
  <c r="AC10" i="3" s="1"/>
  <c r="Y10" i="3"/>
  <c r="Z10" i="3" s="1"/>
  <c r="V10" i="3"/>
  <c r="W10" i="3" s="1"/>
  <c r="R10" i="3"/>
  <c r="P10" i="3"/>
  <c r="BC9" i="3"/>
  <c r="BD9" i="3" s="1"/>
  <c r="AZ9" i="3"/>
  <c r="BA9" i="3" s="1"/>
  <c r="AW9" i="3"/>
  <c r="AX9" i="3" s="1"/>
  <c r="AT9" i="3"/>
  <c r="AU9" i="3" s="1"/>
  <c r="AQ9" i="3"/>
  <c r="AR9" i="3" s="1"/>
  <c r="AN9" i="3"/>
  <c r="AO9" i="3" s="1"/>
  <c r="AK9" i="3"/>
  <c r="AL9" i="3" s="1"/>
  <c r="AH9" i="3"/>
  <c r="AI9" i="3" s="1"/>
  <c r="AE9" i="3"/>
  <c r="AF9" i="3" s="1"/>
  <c r="AB9" i="3"/>
  <c r="AC9" i="3" s="1"/>
  <c r="Y9" i="3"/>
  <c r="Z9" i="3" s="1"/>
  <c r="V9" i="3"/>
  <c r="W9" i="3" s="1"/>
  <c r="R9" i="3"/>
  <c r="P9" i="3"/>
  <c r="BC8" i="3"/>
  <c r="BD8" i="3" s="1"/>
  <c r="AZ8" i="3"/>
  <c r="BA8" i="3" s="1"/>
  <c r="AW8" i="3"/>
  <c r="AX8" i="3" s="1"/>
  <c r="AT8" i="3"/>
  <c r="AU8" i="3" s="1"/>
  <c r="AQ8" i="3"/>
  <c r="AR8" i="3" s="1"/>
  <c r="AN8" i="3"/>
  <c r="AO8" i="3" s="1"/>
  <c r="AK8" i="3"/>
  <c r="AL8" i="3" s="1"/>
  <c r="AH8" i="3"/>
  <c r="AI8" i="3" s="1"/>
  <c r="AE8" i="3"/>
  <c r="AF8" i="3" s="1"/>
  <c r="AB8" i="3"/>
  <c r="AC8" i="3" s="1"/>
  <c r="Y8" i="3"/>
  <c r="Z8" i="3" s="1"/>
  <c r="V8" i="3"/>
  <c r="W8" i="3" s="1"/>
  <c r="R8" i="3"/>
  <c r="P8" i="3"/>
  <c r="BC7" i="3"/>
  <c r="BD7" i="3" s="1"/>
  <c r="AZ7" i="3"/>
  <c r="BA7" i="3" s="1"/>
  <c r="AW7" i="3"/>
  <c r="AX7" i="3" s="1"/>
  <c r="AT7" i="3"/>
  <c r="AU7" i="3" s="1"/>
  <c r="AQ7" i="3"/>
  <c r="AR7" i="3" s="1"/>
  <c r="AN7" i="3"/>
  <c r="AO7" i="3" s="1"/>
  <c r="AK7" i="3"/>
  <c r="AL7" i="3" s="1"/>
  <c r="AH7" i="3"/>
  <c r="AI7" i="3" s="1"/>
  <c r="AE7" i="3"/>
  <c r="AF7" i="3" s="1"/>
  <c r="AB7" i="3"/>
  <c r="AC7" i="3" s="1"/>
  <c r="Y7" i="3"/>
  <c r="Z7" i="3" s="1"/>
  <c r="V7" i="3"/>
  <c r="W7" i="3" s="1"/>
  <c r="R7" i="3"/>
  <c r="P7" i="3"/>
  <c r="BC6" i="3"/>
  <c r="BD6" i="3" s="1"/>
  <c r="AZ6" i="3"/>
  <c r="BA6" i="3" s="1"/>
  <c r="AW6" i="3"/>
  <c r="AX6" i="3" s="1"/>
  <c r="AT6" i="3"/>
  <c r="AU6" i="3" s="1"/>
  <c r="AQ6" i="3"/>
  <c r="AR6" i="3" s="1"/>
  <c r="AK6" i="3"/>
  <c r="AL6" i="3" s="1"/>
  <c r="AH6" i="3"/>
  <c r="AI6" i="3" s="1"/>
  <c r="AE6" i="3"/>
  <c r="AF6" i="3" s="1"/>
  <c r="AB6" i="3"/>
  <c r="AC6" i="3" s="1"/>
  <c r="Y6" i="3"/>
  <c r="Z6" i="3" s="1"/>
  <c r="V6" i="3"/>
  <c r="W6" i="3" s="1"/>
  <c r="R6" i="3"/>
  <c r="P6" i="3"/>
  <c r="BC5" i="3"/>
  <c r="BD5" i="3" s="1"/>
  <c r="AZ5" i="3"/>
  <c r="BA5" i="3" s="1"/>
  <c r="AW5" i="3"/>
  <c r="AX5" i="3" s="1"/>
  <c r="AT5" i="3"/>
  <c r="AU5" i="3" s="1"/>
  <c r="AQ5" i="3"/>
  <c r="AR5" i="3" s="1"/>
  <c r="AN5" i="3"/>
  <c r="AO5" i="3" s="1"/>
  <c r="AK5" i="3"/>
  <c r="AL5" i="3" s="1"/>
  <c r="AH5" i="3"/>
  <c r="AI5" i="3" s="1"/>
  <c r="AE5" i="3"/>
  <c r="AF5" i="3" s="1"/>
  <c r="AB5" i="3"/>
  <c r="AC5" i="3" s="1"/>
  <c r="Y5" i="3"/>
  <c r="Z5" i="3" s="1"/>
  <c r="V5" i="3"/>
  <c r="W5" i="3" s="1"/>
  <c r="R5" i="3"/>
  <c r="P5" i="3"/>
  <c r="BC4" i="3"/>
  <c r="AZ4" i="3"/>
  <c r="AW4" i="3"/>
  <c r="AT4" i="3"/>
  <c r="AQ4" i="3"/>
  <c r="AN4" i="3"/>
  <c r="AO4" i="3" s="1"/>
  <c r="AK4" i="3"/>
  <c r="AH4" i="3"/>
  <c r="AE4" i="3"/>
  <c r="AB4" i="3"/>
  <c r="Y4" i="3"/>
  <c r="V4" i="3"/>
  <c r="R4" i="3"/>
  <c r="P4" i="3"/>
  <c r="BB1" i="3"/>
  <c r="AY1" i="3"/>
  <c r="AV1" i="3"/>
  <c r="AS1" i="3"/>
  <c r="AP1" i="3"/>
  <c r="AM1" i="3"/>
  <c r="AJ1" i="3"/>
  <c r="AG1" i="3"/>
  <c r="AD1" i="3"/>
  <c r="AA1" i="3"/>
  <c r="X1" i="3"/>
  <c r="U1" i="3"/>
  <c r="T1" i="1"/>
  <c r="S1" i="1"/>
  <c r="R1" i="1"/>
  <c r="T1502" i="1"/>
  <c r="T1501" i="1"/>
  <c r="T1500" i="1"/>
  <c r="T1499" i="1"/>
  <c r="T1498" i="1"/>
  <c r="T1497" i="1"/>
  <c r="T1496" i="1"/>
  <c r="T1495" i="1"/>
  <c r="T1494" i="1"/>
  <c r="T1493" i="1"/>
  <c r="T1492" i="1"/>
  <c r="T1491" i="1"/>
  <c r="T1490" i="1"/>
  <c r="T1489" i="1"/>
  <c r="T1488" i="1"/>
  <c r="T1487" i="1"/>
  <c r="T1486" i="1"/>
  <c r="T1485" i="1"/>
  <c r="T1484" i="1"/>
  <c r="T1483" i="1"/>
  <c r="T1482" i="1"/>
  <c r="T1481" i="1"/>
  <c r="T1480" i="1"/>
  <c r="T1479" i="1"/>
  <c r="T1478" i="1"/>
  <c r="T1477" i="1"/>
  <c r="T1476" i="1"/>
  <c r="T1475" i="1"/>
  <c r="T1474" i="1"/>
  <c r="T1473" i="1"/>
  <c r="T1472" i="1"/>
  <c r="T1471" i="1"/>
  <c r="T1470" i="1"/>
  <c r="T1469" i="1"/>
  <c r="T1468" i="1"/>
  <c r="T1467" i="1"/>
  <c r="T1466" i="1"/>
  <c r="T1465" i="1"/>
  <c r="T1464" i="1"/>
  <c r="T1463" i="1"/>
  <c r="T1462" i="1"/>
  <c r="T1461" i="1"/>
  <c r="T1460" i="1"/>
  <c r="T1459" i="1"/>
  <c r="T1458" i="1"/>
  <c r="T1457" i="1"/>
  <c r="T1456" i="1"/>
  <c r="T1455" i="1"/>
  <c r="T1454" i="1"/>
  <c r="T1453" i="1"/>
  <c r="T1452" i="1"/>
  <c r="T1451" i="1"/>
  <c r="T1450" i="1"/>
  <c r="T1449" i="1"/>
  <c r="T1448" i="1"/>
  <c r="T1447" i="1"/>
  <c r="T1446" i="1"/>
  <c r="T1445" i="1"/>
  <c r="T1444" i="1"/>
  <c r="T1443" i="1"/>
  <c r="T1442" i="1"/>
  <c r="T1441" i="1"/>
  <c r="T1440" i="1"/>
  <c r="T1439" i="1"/>
  <c r="T1438" i="1"/>
  <c r="T1437" i="1"/>
  <c r="T1436" i="1"/>
  <c r="T1435" i="1"/>
  <c r="T1434" i="1"/>
  <c r="T1433" i="1"/>
  <c r="T1432" i="1"/>
  <c r="T1431" i="1"/>
  <c r="T1430" i="1"/>
  <c r="T1429" i="1"/>
  <c r="T1428" i="1"/>
  <c r="T1427" i="1"/>
  <c r="T1426" i="1"/>
  <c r="T1425" i="1"/>
  <c r="T1424" i="1"/>
  <c r="T1423" i="1"/>
  <c r="T1422" i="1"/>
  <c r="T1421" i="1"/>
  <c r="T1420" i="1"/>
  <c r="T1419" i="1"/>
  <c r="T1418" i="1"/>
  <c r="T1417" i="1"/>
  <c r="T1416" i="1"/>
  <c r="T1415" i="1"/>
  <c r="T1414" i="1"/>
  <c r="T1413" i="1"/>
  <c r="T1412" i="1"/>
  <c r="T1411" i="1"/>
  <c r="T1410" i="1"/>
  <c r="T1409" i="1"/>
  <c r="T1408" i="1"/>
  <c r="T1407" i="1"/>
  <c r="T1406" i="1"/>
  <c r="T1405" i="1"/>
  <c r="T1404" i="1"/>
  <c r="T1403" i="1"/>
  <c r="T1402" i="1"/>
  <c r="T1401" i="1"/>
  <c r="T1400" i="1"/>
  <c r="T1399" i="1"/>
  <c r="T1398" i="1"/>
  <c r="T1397" i="1"/>
  <c r="T1396" i="1"/>
  <c r="T1395" i="1"/>
  <c r="T1394" i="1"/>
  <c r="T1393" i="1"/>
  <c r="T1392" i="1"/>
  <c r="T1391" i="1"/>
  <c r="T1390" i="1"/>
  <c r="T1389" i="1"/>
  <c r="T1388" i="1"/>
  <c r="T1387" i="1"/>
  <c r="T1386" i="1"/>
  <c r="T1385" i="1"/>
  <c r="T1384" i="1"/>
  <c r="T1383" i="1"/>
  <c r="T1382" i="1"/>
  <c r="T1381" i="1"/>
  <c r="T1380" i="1"/>
  <c r="T1379" i="1"/>
  <c r="T1378" i="1"/>
  <c r="T1377" i="1"/>
  <c r="T1376" i="1"/>
  <c r="T1375" i="1"/>
  <c r="T1374" i="1"/>
  <c r="T1373" i="1"/>
  <c r="T1372" i="1"/>
  <c r="T1371" i="1"/>
  <c r="T1370" i="1"/>
  <c r="T1369" i="1"/>
  <c r="T1368" i="1"/>
  <c r="T1367" i="1"/>
  <c r="T1366" i="1"/>
  <c r="T1365" i="1"/>
  <c r="T1364" i="1"/>
  <c r="T1363" i="1"/>
  <c r="T1362" i="1"/>
  <c r="T1361" i="1"/>
  <c r="T1360" i="1"/>
  <c r="T1359" i="1"/>
  <c r="T1358" i="1"/>
  <c r="T1357" i="1"/>
  <c r="T1356" i="1"/>
  <c r="T1355" i="1"/>
  <c r="T1354" i="1"/>
  <c r="T1353" i="1"/>
  <c r="T1352" i="1"/>
  <c r="T1351" i="1"/>
  <c r="T1350" i="1"/>
  <c r="T1349" i="1"/>
  <c r="T1348" i="1"/>
  <c r="T1347" i="1"/>
  <c r="T1346" i="1"/>
  <c r="T1345" i="1"/>
  <c r="T1344" i="1"/>
  <c r="T1343" i="1"/>
  <c r="T1342" i="1"/>
  <c r="T1341" i="1"/>
  <c r="T1340" i="1"/>
  <c r="T1339" i="1"/>
  <c r="T1338" i="1"/>
  <c r="T1337" i="1"/>
  <c r="T1336" i="1"/>
  <c r="T1335" i="1"/>
  <c r="T1334" i="1"/>
  <c r="T1333" i="1"/>
  <c r="T1332" i="1"/>
  <c r="T1331" i="1"/>
  <c r="T1330" i="1"/>
  <c r="T1329" i="1"/>
  <c r="T1328" i="1"/>
  <c r="T1327" i="1"/>
  <c r="T1326" i="1"/>
  <c r="T1325" i="1"/>
  <c r="T1324" i="1"/>
  <c r="T1323" i="1"/>
  <c r="T1322" i="1"/>
  <c r="T1321" i="1"/>
  <c r="T1320" i="1"/>
  <c r="T1319" i="1"/>
  <c r="T1318" i="1"/>
  <c r="T1317" i="1"/>
  <c r="T1316" i="1"/>
  <c r="T1315" i="1"/>
  <c r="T1314" i="1"/>
  <c r="T1313" i="1"/>
  <c r="T1312" i="1"/>
  <c r="T1311" i="1"/>
  <c r="T1310" i="1"/>
  <c r="T1309" i="1"/>
  <c r="T1308" i="1"/>
  <c r="T1307" i="1"/>
  <c r="T1306" i="1"/>
  <c r="T1305" i="1"/>
  <c r="T1304" i="1"/>
  <c r="T1303" i="1"/>
  <c r="T1302" i="1"/>
  <c r="T1301" i="1"/>
  <c r="T1300" i="1"/>
  <c r="T1299" i="1"/>
  <c r="T1298" i="1"/>
  <c r="T1297" i="1"/>
  <c r="T1296" i="1"/>
  <c r="T1295" i="1"/>
  <c r="T1294" i="1"/>
  <c r="T1293" i="1"/>
  <c r="T1292" i="1"/>
  <c r="T1291" i="1"/>
  <c r="T1290" i="1"/>
  <c r="T1289" i="1"/>
  <c r="T1288" i="1"/>
  <c r="T1287" i="1"/>
  <c r="T1286" i="1"/>
  <c r="T1285" i="1"/>
  <c r="T1284" i="1"/>
  <c r="T1283" i="1"/>
  <c r="T1282" i="1"/>
  <c r="T1281" i="1"/>
  <c r="T1280" i="1"/>
  <c r="T1279" i="1"/>
  <c r="T1278" i="1"/>
  <c r="T1277" i="1"/>
  <c r="T1276" i="1"/>
  <c r="T1275" i="1"/>
  <c r="T1274" i="1"/>
  <c r="T1273" i="1"/>
  <c r="T1272" i="1"/>
  <c r="T1271" i="1"/>
  <c r="T1270" i="1"/>
  <c r="T1269" i="1"/>
  <c r="T1268" i="1"/>
  <c r="T1267" i="1"/>
  <c r="T1266" i="1"/>
  <c r="T1265" i="1"/>
  <c r="T1264" i="1"/>
  <c r="T1263" i="1"/>
  <c r="T1262" i="1"/>
  <c r="T1261" i="1"/>
  <c r="T1260" i="1"/>
  <c r="T1259" i="1"/>
  <c r="T1258" i="1"/>
  <c r="T1257" i="1"/>
  <c r="T1256" i="1"/>
  <c r="T1255" i="1"/>
  <c r="T1254" i="1"/>
  <c r="T1253" i="1"/>
  <c r="T1252" i="1"/>
  <c r="T1251" i="1"/>
  <c r="T1250" i="1"/>
  <c r="T1249" i="1"/>
  <c r="T1248" i="1"/>
  <c r="T1247" i="1"/>
  <c r="T1246" i="1"/>
  <c r="T1245" i="1"/>
  <c r="T1244" i="1"/>
  <c r="T1243" i="1"/>
  <c r="T1242" i="1"/>
  <c r="T1241" i="1"/>
  <c r="T1240" i="1"/>
  <c r="T1239" i="1"/>
  <c r="T1238" i="1"/>
  <c r="T1237" i="1"/>
  <c r="T1236" i="1"/>
  <c r="T1235" i="1"/>
  <c r="T1234" i="1"/>
  <c r="T1233" i="1"/>
  <c r="T1232" i="1"/>
  <c r="T1231" i="1"/>
  <c r="T1230" i="1"/>
  <c r="T1229" i="1"/>
  <c r="T1228" i="1"/>
  <c r="T1227" i="1"/>
  <c r="T1226" i="1"/>
  <c r="T1225" i="1"/>
  <c r="T1224" i="1"/>
  <c r="T1223" i="1"/>
  <c r="T1222" i="1"/>
  <c r="T1221" i="1"/>
  <c r="T1220" i="1"/>
  <c r="T1219" i="1"/>
  <c r="T1218" i="1"/>
  <c r="T1217" i="1"/>
  <c r="T1216" i="1"/>
  <c r="T1215" i="1"/>
  <c r="T1214" i="1"/>
  <c r="T1213" i="1"/>
  <c r="T1212" i="1"/>
  <c r="T1211" i="1"/>
  <c r="T1210" i="1"/>
  <c r="T1209" i="1"/>
  <c r="T1208" i="1"/>
  <c r="T1207" i="1"/>
  <c r="T1206" i="1"/>
  <c r="T1205" i="1"/>
  <c r="T1204" i="1"/>
  <c r="T1203" i="1"/>
  <c r="T1202" i="1"/>
  <c r="T1201" i="1"/>
  <c r="T1200" i="1"/>
  <c r="T1199" i="1"/>
  <c r="T1198" i="1"/>
  <c r="T1197" i="1"/>
  <c r="T1196" i="1"/>
  <c r="T1195" i="1"/>
  <c r="T1194" i="1"/>
  <c r="T1193" i="1"/>
  <c r="T1192" i="1"/>
  <c r="T1191" i="1"/>
  <c r="T1190" i="1"/>
  <c r="T1189" i="1"/>
  <c r="T1188" i="1"/>
  <c r="T1187" i="1"/>
  <c r="T1186" i="1"/>
  <c r="T1185" i="1"/>
  <c r="T1184" i="1"/>
  <c r="T1183" i="1"/>
  <c r="T1182" i="1"/>
  <c r="T1181" i="1"/>
  <c r="T1180" i="1"/>
  <c r="T1179" i="1"/>
  <c r="T1178" i="1"/>
  <c r="T1177" i="1"/>
  <c r="T1176" i="1"/>
  <c r="T1175" i="1"/>
  <c r="T1174" i="1"/>
  <c r="T1173" i="1"/>
  <c r="T1172" i="1"/>
  <c r="T1171" i="1"/>
  <c r="T1170" i="1"/>
  <c r="T1169" i="1"/>
  <c r="T1168" i="1"/>
  <c r="T1167" i="1"/>
  <c r="T1166" i="1"/>
  <c r="T1165" i="1"/>
  <c r="T1164" i="1"/>
  <c r="T1163" i="1"/>
  <c r="T1162" i="1"/>
  <c r="T1161" i="1"/>
  <c r="T1160" i="1"/>
  <c r="T1159" i="1"/>
  <c r="T1158" i="1"/>
  <c r="T1157" i="1"/>
  <c r="T1156" i="1"/>
  <c r="T1155" i="1"/>
  <c r="T1154" i="1"/>
  <c r="T1153" i="1"/>
  <c r="T1152" i="1"/>
  <c r="T1151" i="1"/>
  <c r="T1150" i="1"/>
  <c r="T1149" i="1"/>
  <c r="T1148" i="1"/>
  <c r="T1147" i="1"/>
  <c r="T1146" i="1"/>
  <c r="T1145" i="1"/>
  <c r="T1144" i="1"/>
  <c r="T1143" i="1"/>
  <c r="T1142" i="1"/>
  <c r="T1141" i="1"/>
  <c r="T1140" i="1"/>
  <c r="T1139" i="1"/>
  <c r="T1138" i="1"/>
  <c r="T1137" i="1"/>
  <c r="T1136" i="1"/>
  <c r="T1135" i="1"/>
  <c r="T1134" i="1"/>
  <c r="T1133" i="1"/>
  <c r="T1132" i="1"/>
  <c r="T1131" i="1"/>
  <c r="T1130" i="1"/>
  <c r="T1129" i="1"/>
  <c r="T1128" i="1"/>
  <c r="T1127" i="1"/>
  <c r="T1126" i="1"/>
  <c r="T1125" i="1"/>
  <c r="T1124" i="1"/>
  <c r="T1123" i="1"/>
  <c r="T1122" i="1"/>
  <c r="T1121" i="1"/>
  <c r="T1120" i="1"/>
  <c r="T1119" i="1"/>
  <c r="T1118" i="1"/>
  <c r="T1117" i="1"/>
  <c r="T1116" i="1"/>
  <c r="T1115" i="1"/>
  <c r="T1114" i="1"/>
  <c r="T1113" i="1"/>
  <c r="T1112" i="1"/>
  <c r="T1111" i="1"/>
  <c r="T1110" i="1"/>
  <c r="T1109" i="1"/>
  <c r="T1108" i="1"/>
  <c r="T1107" i="1"/>
  <c r="T1106" i="1"/>
  <c r="T1105" i="1"/>
  <c r="T1104" i="1"/>
  <c r="T1103" i="1"/>
  <c r="T1102" i="1"/>
  <c r="T1101" i="1"/>
  <c r="T1100" i="1"/>
  <c r="T1099" i="1"/>
  <c r="T1098" i="1"/>
  <c r="T1097" i="1"/>
  <c r="T1096" i="1"/>
  <c r="T1095" i="1"/>
  <c r="T1094" i="1"/>
  <c r="T1093" i="1"/>
  <c r="T1092" i="1"/>
  <c r="T1091" i="1"/>
  <c r="T1090" i="1"/>
  <c r="T1089" i="1"/>
  <c r="T1088" i="1"/>
  <c r="T1087" i="1"/>
  <c r="T1086" i="1"/>
  <c r="T1085" i="1"/>
  <c r="T1084" i="1"/>
  <c r="T1083" i="1"/>
  <c r="T1082" i="1"/>
  <c r="T1081" i="1"/>
  <c r="T1080" i="1"/>
  <c r="T1079" i="1"/>
  <c r="T1078" i="1"/>
  <c r="T1077" i="1"/>
  <c r="T1076" i="1"/>
  <c r="T1075" i="1"/>
  <c r="T1074" i="1"/>
  <c r="T1073" i="1"/>
  <c r="T1072" i="1"/>
  <c r="T1071" i="1"/>
  <c r="T1070" i="1"/>
  <c r="T1069" i="1"/>
  <c r="T1068" i="1"/>
  <c r="T1067" i="1"/>
  <c r="T1066" i="1"/>
  <c r="T1065" i="1"/>
  <c r="T1064" i="1"/>
  <c r="T1063" i="1"/>
  <c r="T1062" i="1"/>
  <c r="T1061" i="1"/>
  <c r="T1060" i="1"/>
  <c r="T1059" i="1"/>
  <c r="T1058" i="1"/>
  <c r="T1057" i="1"/>
  <c r="T1056" i="1"/>
  <c r="T1055" i="1"/>
  <c r="T1054" i="1"/>
  <c r="T1053" i="1"/>
  <c r="T1052" i="1"/>
  <c r="T1051" i="1"/>
  <c r="T1050" i="1"/>
  <c r="T1049" i="1"/>
  <c r="T1048" i="1"/>
  <c r="T1047" i="1"/>
  <c r="T1046" i="1"/>
  <c r="T1045" i="1"/>
  <c r="T1044" i="1"/>
  <c r="T1043" i="1"/>
  <c r="T1042" i="1"/>
  <c r="T1041" i="1"/>
  <c r="T1040" i="1"/>
  <c r="T1039" i="1"/>
  <c r="T1038" i="1"/>
  <c r="T1037" i="1"/>
  <c r="T1036" i="1"/>
  <c r="T1035" i="1"/>
  <c r="T1034" i="1"/>
  <c r="T1033" i="1"/>
  <c r="T1032" i="1"/>
  <c r="T1031" i="1"/>
  <c r="T1030" i="1"/>
  <c r="T1029" i="1"/>
  <c r="T1028" i="1"/>
  <c r="T1027" i="1"/>
  <c r="T1026" i="1"/>
  <c r="T1025" i="1"/>
  <c r="T1024" i="1"/>
  <c r="T1023" i="1"/>
  <c r="T1022" i="1"/>
  <c r="T1021" i="1"/>
  <c r="T1020" i="1"/>
  <c r="T1019" i="1"/>
  <c r="T1018" i="1"/>
  <c r="T1017" i="1"/>
  <c r="T1016" i="1"/>
  <c r="T1015" i="1"/>
  <c r="T1014" i="1"/>
  <c r="T1013" i="1"/>
  <c r="T1012" i="1"/>
  <c r="T1011" i="1"/>
  <c r="T1010" i="1"/>
  <c r="T1009" i="1"/>
  <c r="T1008" i="1"/>
  <c r="T1007" i="1"/>
  <c r="T1006" i="1"/>
  <c r="T1005" i="1"/>
  <c r="T1004" i="1"/>
  <c r="T1003" i="1"/>
  <c r="T1002" i="1"/>
  <c r="T1001" i="1"/>
  <c r="T1000" i="1"/>
  <c r="T999" i="1"/>
  <c r="T998" i="1"/>
  <c r="T997" i="1"/>
  <c r="T996" i="1"/>
  <c r="T995" i="1"/>
  <c r="T994" i="1"/>
  <c r="T993" i="1"/>
  <c r="T992" i="1"/>
  <c r="T991" i="1"/>
  <c r="T990" i="1"/>
  <c r="T989" i="1"/>
  <c r="T988" i="1"/>
  <c r="T987" i="1"/>
  <c r="T986" i="1"/>
  <c r="T985" i="1"/>
  <c r="T984" i="1"/>
  <c r="T983" i="1"/>
  <c r="T982" i="1"/>
  <c r="T981" i="1"/>
  <c r="T980" i="1"/>
  <c r="T979" i="1"/>
  <c r="T978" i="1"/>
  <c r="T977" i="1"/>
  <c r="T976" i="1"/>
  <c r="T975" i="1"/>
  <c r="T974" i="1"/>
  <c r="T973" i="1"/>
  <c r="T972" i="1"/>
  <c r="T971" i="1"/>
  <c r="T970" i="1"/>
  <c r="T969" i="1"/>
  <c r="T968" i="1"/>
  <c r="T967" i="1"/>
  <c r="T966" i="1"/>
  <c r="T965" i="1"/>
  <c r="T964" i="1"/>
  <c r="T963" i="1"/>
  <c r="T962" i="1"/>
  <c r="T961" i="1"/>
  <c r="T960" i="1"/>
  <c r="T959" i="1"/>
  <c r="T958" i="1"/>
  <c r="T957" i="1"/>
  <c r="T956" i="1"/>
  <c r="T955" i="1"/>
  <c r="T954" i="1"/>
  <c r="T953" i="1"/>
  <c r="T952" i="1"/>
  <c r="T951" i="1"/>
  <c r="T950" i="1"/>
  <c r="T949" i="1"/>
  <c r="T948" i="1"/>
  <c r="T947" i="1"/>
  <c r="T946" i="1"/>
  <c r="T945" i="1"/>
  <c r="T944" i="1"/>
  <c r="T943" i="1"/>
  <c r="T942" i="1"/>
  <c r="T941" i="1"/>
  <c r="T940" i="1"/>
  <c r="T939" i="1"/>
  <c r="T938" i="1"/>
  <c r="T937" i="1"/>
  <c r="T936" i="1"/>
  <c r="T935" i="1"/>
  <c r="T934" i="1"/>
  <c r="T933" i="1"/>
  <c r="T932" i="1"/>
  <c r="T931" i="1"/>
  <c r="T930" i="1"/>
  <c r="T929" i="1"/>
  <c r="T928" i="1"/>
  <c r="T927" i="1"/>
  <c r="T926" i="1"/>
  <c r="T925" i="1"/>
  <c r="T924" i="1"/>
  <c r="T923" i="1"/>
  <c r="T922" i="1"/>
  <c r="T921" i="1"/>
  <c r="T920" i="1"/>
  <c r="T919" i="1"/>
  <c r="T918" i="1"/>
  <c r="T917" i="1"/>
  <c r="T916" i="1"/>
  <c r="T915" i="1"/>
  <c r="T914" i="1"/>
  <c r="T913" i="1"/>
  <c r="T912" i="1"/>
  <c r="T911" i="1"/>
  <c r="T910" i="1"/>
  <c r="T909" i="1"/>
  <c r="T908" i="1"/>
  <c r="T907" i="1"/>
  <c r="T906" i="1"/>
  <c r="T905" i="1"/>
  <c r="T904" i="1"/>
  <c r="T903" i="1"/>
  <c r="T902" i="1"/>
  <c r="T901" i="1"/>
  <c r="T900" i="1"/>
  <c r="T899" i="1"/>
  <c r="T898" i="1"/>
  <c r="T897" i="1"/>
  <c r="T896" i="1"/>
  <c r="T895" i="1"/>
  <c r="T894" i="1"/>
  <c r="T893" i="1"/>
  <c r="T892" i="1"/>
  <c r="T891" i="1"/>
  <c r="T890" i="1"/>
  <c r="T889" i="1"/>
  <c r="T888" i="1"/>
  <c r="T887" i="1"/>
  <c r="T886" i="1"/>
  <c r="T885" i="1"/>
  <c r="T884" i="1"/>
  <c r="T883" i="1"/>
  <c r="T882" i="1"/>
  <c r="T881" i="1"/>
  <c r="T880" i="1"/>
  <c r="T879" i="1"/>
  <c r="T878" i="1"/>
  <c r="T877" i="1"/>
  <c r="T876" i="1"/>
  <c r="T875" i="1"/>
  <c r="T874" i="1"/>
  <c r="T873" i="1"/>
  <c r="T872" i="1"/>
  <c r="T871" i="1"/>
  <c r="T870" i="1"/>
  <c r="T869" i="1"/>
  <c r="T868" i="1"/>
  <c r="T867" i="1"/>
  <c r="T866" i="1"/>
  <c r="T865" i="1"/>
  <c r="T864" i="1"/>
  <c r="T863" i="1"/>
  <c r="T862" i="1"/>
  <c r="T861" i="1"/>
  <c r="T860" i="1"/>
  <c r="T859" i="1"/>
  <c r="T858" i="1"/>
  <c r="T857" i="1"/>
  <c r="T856" i="1"/>
  <c r="T855" i="1"/>
  <c r="T854" i="1"/>
  <c r="T853" i="1"/>
  <c r="T852" i="1"/>
  <c r="T851" i="1"/>
  <c r="T850" i="1"/>
  <c r="T849" i="1"/>
  <c r="T848" i="1"/>
  <c r="T847" i="1"/>
  <c r="T846" i="1"/>
  <c r="T845" i="1"/>
  <c r="T844" i="1"/>
  <c r="T843" i="1"/>
  <c r="T842" i="1"/>
  <c r="T841" i="1"/>
  <c r="T840" i="1"/>
  <c r="T839" i="1"/>
  <c r="T838" i="1"/>
  <c r="T837" i="1"/>
  <c r="T836" i="1"/>
  <c r="T835" i="1"/>
  <c r="T834" i="1"/>
  <c r="T833" i="1"/>
  <c r="T832" i="1"/>
  <c r="T831" i="1"/>
  <c r="T830" i="1"/>
  <c r="T829" i="1"/>
  <c r="T828" i="1"/>
  <c r="T827" i="1"/>
  <c r="T826" i="1"/>
  <c r="T825" i="1"/>
  <c r="T824" i="1"/>
  <c r="T823" i="1"/>
  <c r="T822" i="1"/>
  <c r="T821" i="1"/>
  <c r="T820" i="1"/>
  <c r="T819" i="1"/>
  <c r="T818" i="1"/>
  <c r="T817" i="1"/>
  <c r="T816" i="1"/>
  <c r="T815" i="1"/>
  <c r="T814" i="1"/>
  <c r="T813" i="1"/>
  <c r="T812" i="1"/>
  <c r="T811" i="1"/>
  <c r="T810" i="1"/>
  <c r="T809" i="1"/>
  <c r="T808" i="1"/>
  <c r="T807" i="1"/>
  <c r="T806" i="1"/>
  <c r="T805" i="1"/>
  <c r="T804" i="1"/>
  <c r="T803" i="1"/>
  <c r="T802" i="1"/>
  <c r="T801" i="1"/>
  <c r="T800" i="1"/>
  <c r="T799" i="1"/>
  <c r="T798" i="1"/>
  <c r="T797" i="1"/>
  <c r="T796" i="1"/>
  <c r="T795" i="1"/>
  <c r="T794" i="1"/>
  <c r="T793" i="1"/>
  <c r="T792" i="1"/>
  <c r="T791" i="1"/>
  <c r="T790" i="1"/>
  <c r="T789" i="1"/>
  <c r="T788" i="1"/>
  <c r="T787" i="1"/>
  <c r="T786" i="1"/>
  <c r="T785" i="1"/>
  <c r="T784" i="1"/>
  <c r="T783" i="1"/>
  <c r="T782" i="1"/>
  <c r="T781" i="1"/>
  <c r="T780" i="1"/>
  <c r="T779" i="1"/>
  <c r="T778" i="1"/>
  <c r="T777" i="1"/>
  <c r="T776" i="1"/>
  <c r="T775" i="1"/>
  <c r="T774" i="1"/>
  <c r="T773" i="1"/>
  <c r="T772" i="1"/>
  <c r="T771" i="1"/>
  <c r="T770" i="1"/>
  <c r="T769" i="1"/>
  <c r="T768" i="1"/>
  <c r="T767" i="1"/>
  <c r="T766" i="1"/>
  <c r="T765" i="1"/>
  <c r="T764" i="1"/>
  <c r="T763" i="1"/>
  <c r="T762" i="1"/>
  <c r="T761" i="1"/>
  <c r="T760" i="1"/>
  <c r="T759" i="1"/>
  <c r="T758" i="1"/>
  <c r="T757" i="1"/>
  <c r="T756" i="1"/>
  <c r="T755" i="1"/>
  <c r="T754" i="1"/>
  <c r="T753" i="1"/>
  <c r="T752" i="1"/>
  <c r="T751" i="1"/>
  <c r="T750" i="1"/>
  <c r="T749" i="1"/>
  <c r="T748" i="1"/>
  <c r="T747" i="1"/>
  <c r="T746" i="1"/>
  <c r="T745" i="1"/>
  <c r="T744" i="1"/>
  <c r="T743" i="1"/>
  <c r="T742" i="1"/>
  <c r="T741" i="1"/>
  <c r="T740" i="1"/>
  <c r="T739" i="1"/>
  <c r="T738" i="1"/>
  <c r="T737" i="1"/>
  <c r="T736" i="1"/>
  <c r="T735" i="1"/>
  <c r="T734" i="1"/>
  <c r="T733" i="1"/>
  <c r="T732" i="1"/>
  <c r="T731" i="1"/>
  <c r="T730" i="1"/>
  <c r="T729" i="1"/>
  <c r="T728" i="1"/>
  <c r="T727" i="1"/>
  <c r="T726" i="1"/>
  <c r="T725" i="1"/>
  <c r="T724" i="1"/>
  <c r="T723" i="1"/>
  <c r="T722" i="1"/>
  <c r="T721" i="1"/>
  <c r="T720" i="1"/>
  <c r="T719" i="1"/>
  <c r="T718" i="1"/>
  <c r="T717" i="1"/>
  <c r="T716" i="1"/>
  <c r="T715" i="1"/>
  <c r="T714" i="1"/>
  <c r="T713" i="1"/>
  <c r="T712" i="1"/>
  <c r="T711" i="1"/>
  <c r="T710" i="1"/>
  <c r="T709" i="1"/>
  <c r="T708" i="1"/>
  <c r="T707" i="1"/>
  <c r="T706" i="1"/>
  <c r="T705" i="1"/>
  <c r="T704" i="1"/>
  <c r="T703" i="1"/>
  <c r="T702" i="1"/>
  <c r="T701" i="1"/>
  <c r="T700" i="1"/>
  <c r="T699" i="1"/>
  <c r="T698" i="1"/>
  <c r="T697" i="1"/>
  <c r="T696" i="1"/>
  <c r="T695" i="1"/>
  <c r="T694" i="1"/>
  <c r="T693" i="1"/>
  <c r="T692" i="1"/>
  <c r="T691" i="1"/>
  <c r="T690" i="1"/>
  <c r="T689" i="1"/>
  <c r="T688" i="1"/>
  <c r="T687" i="1"/>
  <c r="T686" i="1"/>
  <c r="T685" i="1"/>
  <c r="T684" i="1"/>
  <c r="T683" i="1"/>
  <c r="T682" i="1"/>
  <c r="T681" i="1"/>
  <c r="T680" i="1"/>
  <c r="T679" i="1"/>
  <c r="T678" i="1"/>
  <c r="T677" i="1"/>
  <c r="T676" i="1"/>
  <c r="T675" i="1"/>
  <c r="T674" i="1"/>
  <c r="T673" i="1"/>
  <c r="T672" i="1"/>
  <c r="T671" i="1"/>
  <c r="T670" i="1"/>
  <c r="T669" i="1"/>
  <c r="T668" i="1"/>
  <c r="T667" i="1"/>
  <c r="T666" i="1"/>
  <c r="T665" i="1"/>
  <c r="T664" i="1"/>
  <c r="T663" i="1"/>
  <c r="T662" i="1"/>
  <c r="T661" i="1"/>
  <c r="T660" i="1"/>
  <c r="T659" i="1"/>
  <c r="T658" i="1"/>
  <c r="T657" i="1"/>
  <c r="T656" i="1"/>
  <c r="T655" i="1"/>
  <c r="T654" i="1"/>
  <c r="T653" i="1"/>
  <c r="T652" i="1"/>
  <c r="T651" i="1"/>
  <c r="T650" i="1"/>
  <c r="T649" i="1"/>
  <c r="T648" i="1"/>
  <c r="T647" i="1"/>
  <c r="T646" i="1"/>
  <c r="T645" i="1"/>
  <c r="T644" i="1"/>
  <c r="T643" i="1"/>
  <c r="T642" i="1"/>
  <c r="T641" i="1"/>
  <c r="T640" i="1"/>
  <c r="T639" i="1"/>
  <c r="T638" i="1"/>
  <c r="T637" i="1"/>
  <c r="T636" i="1"/>
  <c r="T635" i="1"/>
  <c r="T634" i="1"/>
  <c r="T633" i="1"/>
  <c r="T632" i="1"/>
  <c r="T631" i="1"/>
  <c r="T630" i="1"/>
  <c r="T629" i="1"/>
  <c r="T628" i="1"/>
  <c r="T627" i="1"/>
  <c r="T626" i="1"/>
  <c r="T625" i="1"/>
  <c r="T624" i="1"/>
  <c r="T623" i="1"/>
  <c r="T622" i="1"/>
  <c r="T621" i="1"/>
  <c r="T620" i="1"/>
  <c r="T619" i="1"/>
  <c r="T618" i="1"/>
  <c r="T617" i="1"/>
  <c r="T616" i="1"/>
  <c r="T615" i="1"/>
  <c r="T614" i="1"/>
  <c r="T613" i="1"/>
  <c r="T612" i="1"/>
  <c r="T611" i="1"/>
  <c r="T610" i="1"/>
  <c r="T609" i="1"/>
  <c r="T608" i="1"/>
  <c r="T607" i="1"/>
  <c r="T606" i="1"/>
  <c r="T605" i="1"/>
  <c r="T604" i="1"/>
  <c r="T603" i="1"/>
  <c r="T602" i="1"/>
  <c r="T601" i="1"/>
  <c r="T600" i="1"/>
  <c r="T599" i="1"/>
  <c r="T598" i="1"/>
  <c r="T597" i="1"/>
  <c r="T596" i="1"/>
  <c r="T595" i="1"/>
  <c r="T594" i="1"/>
  <c r="T593" i="1"/>
  <c r="T592" i="1"/>
  <c r="T591" i="1"/>
  <c r="T590" i="1"/>
  <c r="T589" i="1"/>
  <c r="T588" i="1"/>
  <c r="T587" i="1"/>
  <c r="T586" i="1"/>
  <c r="T585" i="1"/>
  <c r="T584" i="1"/>
  <c r="T583" i="1"/>
  <c r="T582" i="1"/>
  <c r="T581" i="1"/>
  <c r="T580" i="1"/>
  <c r="T579" i="1"/>
  <c r="T578" i="1"/>
  <c r="T577" i="1"/>
  <c r="T576" i="1"/>
  <c r="T575" i="1"/>
  <c r="T574" i="1"/>
  <c r="T573" i="1"/>
  <c r="T572" i="1"/>
  <c r="T571" i="1"/>
  <c r="T570" i="1"/>
  <c r="T569" i="1"/>
  <c r="T568" i="1"/>
  <c r="T567" i="1"/>
  <c r="T566" i="1"/>
  <c r="T565" i="1"/>
  <c r="T564" i="1"/>
  <c r="T563" i="1"/>
  <c r="T562" i="1"/>
  <c r="T561" i="1"/>
  <c r="T560" i="1"/>
  <c r="T559" i="1"/>
  <c r="T558" i="1"/>
  <c r="T557" i="1"/>
  <c r="T556" i="1"/>
  <c r="T555" i="1"/>
  <c r="T554" i="1"/>
  <c r="T553" i="1"/>
  <c r="T552" i="1"/>
  <c r="T551" i="1"/>
  <c r="T550" i="1"/>
  <c r="T549" i="1"/>
  <c r="T548" i="1"/>
  <c r="T547" i="1"/>
  <c r="T546" i="1"/>
  <c r="T545" i="1"/>
  <c r="T544" i="1"/>
  <c r="T543" i="1"/>
  <c r="T542" i="1"/>
  <c r="T541" i="1"/>
  <c r="T540" i="1"/>
  <c r="T539" i="1"/>
  <c r="T538" i="1"/>
  <c r="T537" i="1"/>
  <c r="T536" i="1"/>
  <c r="T535" i="1"/>
  <c r="T534" i="1"/>
  <c r="T533" i="1"/>
  <c r="T532" i="1"/>
  <c r="T531" i="1"/>
  <c r="T530" i="1"/>
  <c r="T529" i="1"/>
  <c r="T528" i="1"/>
  <c r="T527" i="1"/>
  <c r="T526" i="1"/>
  <c r="T525" i="1"/>
  <c r="T524" i="1"/>
  <c r="T523" i="1"/>
  <c r="T522" i="1"/>
  <c r="T521" i="1"/>
  <c r="T520" i="1"/>
  <c r="T519" i="1"/>
  <c r="T518" i="1"/>
  <c r="T517" i="1"/>
  <c r="T516" i="1"/>
  <c r="T515" i="1"/>
  <c r="T514" i="1"/>
  <c r="T513" i="1"/>
  <c r="T512" i="1"/>
  <c r="T511" i="1"/>
  <c r="T510" i="1"/>
  <c r="T509" i="1"/>
  <c r="T508" i="1"/>
  <c r="T507" i="1"/>
  <c r="T506" i="1"/>
  <c r="T505" i="1"/>
  <c r="T504" i="1"/>
  <c r="T503" i="1"/>
  <c r="T502" i="1"/>
  <c r="T501" i="1"/>
  <c r="T500" i="1"/>
  <c r="T499" i="1"/>
  <c r="T498" i="1"/>
  <c r="T497" i="1"/>
  <c r="T496" i="1"/>
  <c r="T495" i="1"/>
  <c r="T494" i="1"/>
  <c r="T493" i="1"/>
  <c r="T492" i="1"/>
  <c r="T491" i="1"/>
  <c r="T490" i="1"/>
  <c r="T489" i="1"/>
  <c r="T488" i="1"/>
  <c r="T487" i="1"/>
  <c r="T486" i="1"/>
  <c r="T485" i="1"/>
  <c r="T484" i="1"/>
  <c r="T483" i="1"/>
  <c r="T482" i="1"/>
  <c r="T481" i="1"/>
  <c r="T480" i="1"/>
  <c r="T479" i="1"/>
  <c r="T478" i="1"/>
  <c r="T477" i="1"/>
  <c r="T476" i="1"/>
  <c r="T475" i="1"/>
  <c r="T474" i="1"/>
  <c r="T473" i="1"/>
  <c r="T472" i="1"/>
  <c r="T471" i="1"/>
  <c r="T470" i="1"/>
  <c r="T469" i="1"/>
  <c r="T468" i="1"/>
  <c r="T467" i="1"/>
  <c r="T466" i="1"/>
  <c r="T465" i="1"/>
  <c r="T464" i="1"/>
  <c r="T463" i="1"/>
  <c r="T462" i="1"/>
  <c r="T461" i="1"/>
  <c r="T460" i="1"/>
  <c r="T459" i="1"/>
  <c r="T458" i="1"/>
  <c r="T457" i="1"/>
  <c r="T456" i="1"/>
  <c r="T455" i="1"/>
  <c r="T454" i="1"/>
  <c r="T453" i="1"/>
  <c r="T452" i="1"/>
  <c r="T451" i="1"/>
  <c r="T450" i="1"/>
  <c r="T449" i="1"/>
  <c r="T448" i="1"/>
  <c r="T447" i="1"/>
  <c r="T446" i="1"/>
  <c r="T445" i="1"/>
  <c r="T444" i="1"/>
  <c r="T443" i="1"/>
  <c r="T442" i="1"/>
  <c r="T441" i="1"/>
  <c r="T440" i="1"/>
  <c r="T439" i="1"/>
  <c r="T438" i="1"/>
  <c r="T437" i="1"/>
  <c r="T436" i="1"/>
  <c r="T435" i="1"/>
  <c r="T434" i="1"/>
  <c r="T433" i="1"/>
  <c r="T432" i="1"/>
  <c r="T431" i="1"/>
  <c r="T430" i="1"/>
  <c r="T429" i="1"/>
  <c r="T428" i="1"/>
  <c r="T427" i="1"/>
  <c r="T426" i="1"/>
  <c r="T425" i="1"/>
  <c r="T424" i="1"/>
  <c r="T423" i="1"/>
  <c r="T422" i="1"/>
  <c r="T421" i="1"/>
  <c r="T420" i="1"/>
  <c r="T419" i="1"/>
  <c r="T418" i="1"/>
  <c r="T417" i="1"/>
  <c r="T416" i="1"/>
  <c r="T415" i="1"/>
  <c r="T414" i="1"/>
  <c r="T413" i="1"/>
  <c r="T412" i="1"/>
  <c r="T411" i="1"/>
  <c r="T410" i="1"/>
  <c r="T409" i="1"/>
  <c r="T408" i="1"/>
  <c r="T407" i="1"/>
  <c r="T406" i="1"/>
  <c r="T405" i="1"/>
  <c r="T404" i="1"/>
  <c r="T403" i="1"/>
  <c r="T402" i="1"/>
  <c r="T401" i="1"/>
  <c r="T400" i="1"/>
  <c r="T399" i="1"/>
  <c r="T398" i="1"/>
  <c r="T397" i="1"/>
  <c r="T396" i="1"/>
  <c r="T395" i="1"/>
  <c r="T394" i="1"/>
  <c r="T393" i="1"/>
  <c r="T392" i="1"/>
  <c r="T391" i="1"/>
  <c r="T390" i="1"/>
  <c r="T389" i="1"/>
  <c r="T388" i="1"/>
  <c r="T387" i="1"/>
  <c r="T386" i="1"/>
  <c r="T385" i="1"/>
  <c r="T384" i="1"/>
  <c r="T383" i="1"/>
  <c r="T382" i="1"/>
  <c r="T381" i="1"/>
  <c r="T380" i="1"/>
  <c r="T379" i="1"/>
  <c r="T378" i="1"/>
  <c r="T377" i="1"/>
  <c r="T376" i="1"/>
  <c r="T375" i="1"/>
  <c r="T374" i="1"/>
  <c r="T373" i="1"/>
  <c r="T372" i="1"/>
  <c r="T371" i="1"/>
  <c r="T370" i="1"/>
  <c r="T369" i="1"/>
  <c r="T368" i="1"/>
  <c r="T367" i="1"/>
  <c r="T366" i="1"/>
  <c r="T365" i="1"/>
  <c r="T364" i="1"/>
  <c r="T363" i="1"/>
  <c r="T362" i="1"/>
  <c r="T361" i="1"/>
  <c r="T360" i="1"/>
  <c r="T359" i="1"/>
  <c r="T358" i="1"/>
  <c r="T357" i="1"/>
  <c r="T356" i="1"/>
  <c r="T355" i="1"/>
  <c r="T354" i="1"/>
  <c r="T353" i="1"/>
  <c r="T352" i="1"/>
  <c r="T351" i="1"/>
  <c r="T350" i="1"/>
  <c r="T349" i="1"/>
  <c r="T348" i="1"/>
  <c r="T347" i="1"/>
  <c r="T346" i="1"/>
  <c r="T345" i="1"/>
  <c r="T344" i="1"/>
  <c r="T343" i="1"/>
  <c r="T342" i="1"/>
  <c r="T341" i="1"/>
  <c r="T340" i="1"/>
  <c r="T339" i="1"/>
  <c r="T338" i="1"/>
  <c r="T337" i="1"/>
  <c r="T336" i="1"/>
  <c r="T335" i="1"/>
  <c r="T334" i="1"/>
  <c r="T333" i="1"/>
  <c r="T332" i="1"/>
  <c r="T331" i="1"/>
  <c r="T330" i="1"/>
  <c r="T329" i="1"/>
  <c r="T328" i="1"/>
  <c r="T327" i="1"/>
  <c r="T326" i="1"/>
  <c r="T325" i="1"/>
  <c r="T324" i="1"/>
  <c r="T323" i="1"/>
  <c r="T322" i="1"/>
  <c r="T321" i="1"/>
  <c r="T320" i="1"/>
  <c r="T319" i="1"/>
  <c r="T318" i="1"/>
  <c r="T317" i="1"/>
  <c r="T316" i="1"/>
  <c r="T315" i="1"/>
  <c r="T314" i="1"/>
  <c r="T313" i="1"/>
  <c r="T312" i="1"/>
  <c r="T311" i="1"/>
  <c r="T310" i="1"/>
  <c r="T309" i="1"/>
  <c r="T308" i="1"/>
  <c r="T307" i="1"/>
  <c r="T306" i="1"/>
  <c r="T305" i="1"/>
  <c r="T304" i="1"/>
  <c r="T303" i="1"/>
  <c r="T302" i="1"/>
  <c r="T301" i="1"/>
  <c r="T300" i="1"/>
  <c r="T299" i="1"/>
  <c r="T298" i="1"/>
  <c r="T297" i="1"/>
  <c r="T296" i="1"/>
  <c r="T295" i="1"/>
  <c r="T294" i="1"/>
  <c r="T293" i="1"/>
  <c r="T292" i="1"/>
  <c r="T291" i="1"/>
  <c r="T290" i="1"/>
  <c r="T289" i="1"/>
  <c r="T288" i="1"/>
  <c r="T287" i="1"/>
  <c r="T286" i="1"/>
  <c r="T285" i="1"/>
  <c r="T284" i="1"/>
  <c r="T283" i="1"/>
  <c r="T282" i="1"/>
  <c r="T281" i="1"/>
  <c r="T280" i="1"/>
  <c r="T279" i="1"/>
  <c r="T278" i="1"/>
  <c r="T277" i="1"/>
  <c r="T276" i="1"/>
  <c r="T275" i="1"/>
  <c r="T274" i="1"/>
  <c r="T273" i="1"/>
  <c r="T272" i="1"/>
  <c r="T271" i="1"/>
  <c r="T270" i="1"/>
  <c r="T269" i="1"/>
  <c r="T268" i="1"/>
  <c r="T267" i="1"/>
  <c r="T266" i="1"/>
  <c r="T265" i="1"/>
  <c r="T264" i="1"/>
  <c r="T263" i="1"/>
  <c r="T262" i="1"/>
  <c r="T261" i="1"/>
  <c r="T260" i="1"/>
  <c r="T259" i="1"/>
  <c r="T258" i="1"/>
  <c r="T257" i="1"/>
  <c r="T256" i="1"/>
  <c r="T255" i="1"/>
  <c r="T254" i="1"/>
  <c r="T253" i="1"/>
  <c r="T252" i="1"/>
  <c r="T251" i="1"/>
  <c r="T250" i="1"/>
  <c r="T249" i="1"/>
  <c r="T248" i="1"/>
  <c r="T247" i="1"/>
  <c r="T246" i="1"/>
  <c r="T245" i="1"/>
  <c r="T244" i="1"/>
  <c r="T243" i="1"/>
  <c r="T242" i="1"/>
  <c r="T241" i="1"/>
  <c r="T240" i="1"/>
  <c r="T239" i="1"/>
  <c r="T238" i="1"/>
  <c r="T237" i="1"/>
  <c r="T236" i="1"/>
  <c r="T235" i="1"/>
  <c r="T234" i="1"/>
  <c r="T233" i="1"/>
  <c r="T232" i="1"/>
  <c r="T231" i="1"/>
  <c r="T230" i="1"/>
  <c r="T229" i="1"/>
  <c r="T228" i="1"/>
  <c r="T227" i="1"/>
  <c r="T226" i="1"/>
  <c r="T225" i="1"/>
  <c r="T224" i="1"/>
  <c r="T223" i="1"/>
  <c r="T222" i="1"/>
  <c r="T221" i="1"/>
  <c r="T220" i="1"/>
  <c r="T219" i="1"/>
  <c r="T218" i="1"/>
  <c r="T217" i="1"/>
  <c r="T216" i="1"/>
  <c r="T215" i="1"/>
  <c r="T214" i="1"/>
  <c r="T213" i="1"/>
  <c r="T212" i="1"/>
  <c r="T211" i="1"/>
  <c r="T210" i="1"/>
  <c r="T209" i="1"/>
  <c r="T208" i="1"/>
  <c r="T207" i="1"/>
  <c r="T206" i="1"/>
  <c r="T205" i="1"/>
  <c r="T204" i="1"/>
  <c r="T203" i="1"/>
  <c r="T202" i="1"/>
  <c r="T201" i="1"/>
  <c r="T200" i="1"/>
  <c r="T199" i="1"/>
  <c r="T198" i="1"/>
  <c r="T197" i="1"/>
  <c r="T196" i="1"/>
  <c r="T195" i="1"/>
  <c r="T194" i="1"/>
  <c r="T193" i="1"/>
  <c r="T192" i="1"/>
  <c r="T191" i="1"/>
  <c r="T190" i="1"/>
  <c r="T189" i="1"/>
  <c r="T188" i="1"/>
  <c r="T187" i="1"/>
  <c r="T186" i="1"/>
  <c r="T185" i="1"/>
  <c r="T184" i="1"/>
  <c r="T183" i="1"/>
  <c r="T182" i="1"/>
  <c r="T181" i="1"/>
  <c r="T180" i="1"/>
  <c r="T179" i="1"/>
  <c r="T178" i="1"/>
  <c r="T177" i="1"/>
  <c r="T176" i="1"/>
  <c r="T175" i="1"/>
  <c r="T174" i="1"/>
  <c r="T173" i="1"/>
  <c r="T172" i="1"/>
  <c r="T171" i="1"/>
  <c r="T170" i="1"/>
  <c r="T169" i="1"/>
  <c r="T168" i="1"/>
  <c r="T167" i="1"/>
  <c r="T166" i="1"/>
  <c r="T165" i="1"/>
  <c r="T164" i="1"/>
  <c r="T163" i="1"/>
  <c r="T162" i="1"/>
  <c r="T161" i="1"/>
  <c r="T160" i="1"/>
  <c r="T159" i="1"/>
  <c r="T158" i="1"/>
  <c r="T157" i="1"/>
  <c r="T156" i="1"/>
  <c r="T155" i="1"/>
  <c r="T154" i="1"/>
  <c r="T153" i="1"/>
  <c r="T152" i="1"/>
  <c r="T151" i="1"/>
  <c r="T150" i="1"/>
  <c r="T149" i="1"/>
  <c r="T148" i="1"/>
  <c r="T147" i="1"/>
  <c r="T146" i="1"/>
  <c r="T145" i="1"/>
  <c r="T144" i="1"/>
  <c r="T143" i="1"/>
  <c r="T142" i="1"/>
  <c r="T141" i="1"/>
  <c r="T140" i="1"/>
  <c r="T139" i="1"/>
  <c r="T138" i="1"/>
  <c r="T137" i="1"/>
  <c r="T136" i="1"/>
  <c r="T135" i="1"/>
  <c r="T134" i="1"/>
  <c r="T133" i="1"/>
  <c r="T132" i="1"/>
  <c r="T131" i="1"/>
  <c r="T130" i="1"/>
  <c r="T129" i="1"/>
  <c r="T128" i="1"/>
  <c r="T127" i="1"/>
  <c r="T126" i="1"/>
  <c r="T125" i="1"/>
  <c r="T124" i="1"/>
  <c r="T123" i="1"/>
  <c r="T122" i="1"/>
  <c r="T121" i="1"/>
  <c r="T120" i="1"/>
  <c r="T119" i="1"/>
  <c r="T118" i="1"/>
  <c r="T117" i="1"/>
  <c r="T116" i="1"/>
  <c r="T115" i="1"/>
  <c r="T114" i="1"/>
  <c r="T113" i="1"/>
  <c r="T112" i="1"/>
  <c r="T111" i="1"/>
  <c r="T110" i="1"/>
  <c r="T109" i="1"/>
  <c r="T108" i="1"/>
  <c r="T107" i="1"/>
  <c r="T106" i="1"/>
  <c r="T105" i="1"/>
  <c r="T104" i="1"/>
  <c r="T103" i="1"/>
  <c r="T102" i="1"/>
  <c r="T101" i="1"/>
  <c r="T100" i="1"/>
  <c r="T99" i="1"/>
  <c r="T98" i="1"/>
  <c r="T97" i="1"/>
  <c r="T96" i="1"/>
  <c r="T95" i="1"/>
  <c r="T94" i="1"/>
  <c r="T93" i="1"/>
  <c r="T92" i="1"/>
  <c r="T91" i="1"/>
  <c r="T90" i="1"/>
  <c r="T89" i="1"/>
  <c r="T88" i="1"/>
  <c r="T87" i="1"/>
  <c r="T86" i="1"/>
  <c r="T85" i="1"/>
  <c r="T84" i="1"/>
  <c r="T83" i="1"/>
  <c r="T82" i="1"/>
  <c r="T81" i="1"/>
  <c r="T80" i="1"/>
  <c r="T79" i="1"/>
  <c r="T78" i="1"/>
  <c r="T77" i="1"/>
  <c r="T76" i="1"/>
  <c r="T75" i="1"/>
  <c r="T74" i="1"/>
  <c r="T73" i="1"/>
  <c r="T72" i="1"/>
  <c r="T71" i="1"/>
  <c r="T70" i="1"/>
  <c r="T69" i="1"/>
  <c r="T68" i="1"/>
  <c r="T67" i="1"/>
  <c r="T66" i="1"/>
  <c r="T65" i="1"/>
  <c r="T64" i="1"/>
  <c r="T63" i="1"/>
  <c r="T62" i="1"/>
  <c r="T61" i="1"/>
  <c r="T60" i="1"/>
  <c r="T59" i="1"/>
  <c r="T58" i="1"/>
  <c r="T57" i="1"/>
  <c r="T56" i="1"/>
  <c r="T55" i="1"/>
  <c r="T54" i="1"/>
  <c r="T53" i="1"/>
  <c r="T52" i="1"/>
  <c r="T51" i="1"/>
  <c r="T50" i="1"/>
  <c r="T49" i="1"/>
  <c r="T48" i="1"/>
  <c r="T47" i="1"/>
  <c r="T46" i="1"/>
  <c r="T45" i="1"/>
  <c r="T44" i="1"/>
  <c r="T43" i="1"/>
  <c r="T42" i="1"/>
  <c r="T41" i="1"/>
  <c r="T40" i="1"/>
  <c r="T39" i="1"/>
  <c r="T38" i="1"/>
  <c r="T37" i="1"/>
  <c r="T36" i="1"/>
  <c r="T35" i="1"/>
  <c r="T34" i="1"/>
  <c r="T33" i="1"/>
  <c r="T32" i="1"/>
  <c r="T31" i="1"/>
  <c r="T30" i="1"/>
  <c r="T29" i="1"/>
  <c r="T28" i="1"/>
  <c r="T27" i="1"/>
  <c r="T26" i="1"/>
  <c r="T25" i="1"/>
  <c r="T24" i="1"/>
  <c r="T23" i="1"/>
  <c r="T22" i="1"/>
  <c r="T21" i="1"/>
  <c r="T20" i="1"/>
  <c r="T19" i="1"/>
  <c r="T18" i="1"/>
  <c r="T17" i="1"/>
  <c r="T16" i="1"/>
  <c r="T15" i="1"/>
  <c r="T14" i="1"/>
  <c r="T13" i="1"/>
  <c r="T12" i="1"/>
  <c r="T11" i="1"/>
  <c r="T10" i="1"/>
  <c r="T9" i="1"/>
  <c r="T8" i="1"/>
  <c r="T7" i="1"/>
  <c r="T6" i="1"/>
  <c r="T5" i="1"/>
  <c r="T4" i="1"/>
  <c r="S1502" i="1"/>
  <c r="S1501" i="1"/>
  <c r="S1500" i="1"/>
  <c r="S1499" i="1"/>
  <c r="S1498" i="1"/>
  <c r="S1497" i="1"/>
  <c r="S1496" i="1"/>
  <c r="S1495" i="1"/>
  <c r="S1494" i="1"/>
  <c r="S1493" i="1"/>
  <c r="S1492" i="1"/>
  <c r="S1491" i="1"/>
  <c r="S1490" i="1"/>
  <c r="S1489" i="1"/>
  <c r="S1488" i="1"/>
  <c r="S1487" i="1"/>
  <c r="S1486" i="1"/>
  <c r="S1485" i="1"/>
  <c r="S1484" i="1"/>
  <c r="S1483" i="1"/>
  <c r="S1482" i="1"/>
  <c r="S1481" i="1"/>
  <c r="S1480" i="1"/>
  <c r="S1479" i="1"/>
  <c r="S1478" i="1"/>
  <c r="S1477" i="1"/>
  <c r="S1476" i="1"/>
  <c r="S1475" i="1"/>
  <c r="S1474" i="1"/>
  <c r="S1473" i="1"/>
  <c r="S1472" i="1"/>
  <c r="S1471" i="1"/>
  <c r="S1470" i="1"/>
  <c r="S1469" i="1"/>
  <c r="S1468" i="1"/>
  <c r="S1467" i="1"/>
  <c r="S1466" i="1"/>
  <c r="S1465" i="1"/>
  <c r="S1464" i="1"/>
  <c r="S1463" i="1"/>
  <c r="S1462" i="1"/>
  <c r="S1461" i="1"/>
  <c r="S1460" i="1"/>
  <c r="S1459" i="1"/>
  <c r="S1458" i="1"/>
  <c r="S1457" i="1"/>
  <c r="S1456" i="1"/>
  <c r="S1455" i="1"/>
  <c r="S1454" i="1"/>
  <c r="S1453" i="1"/>
  <c r="S1452" i="1"/>
  <c r="S1451" i="1"/>
  <c r="S1450" i="1"/>
  <c r="S1449" i="1"/>
  <c r="S1448" i="1"/>
  <c r="S1447" i="1"/>
  <c r="S1446" i="1"/>
  <c r="S1445" i="1"/>
  <c r="S1444" i="1"/>
  <c r="S1443" i="1"/>
  <c r="S1442" i="1"/>
  <c r="S1441" i="1"/>
  <c r="S1440" i="1"/>
  <c r="S1439" i="1"/>
  <c r="S1438" i="1"/>
  <c r="S1437" i="1"/>
  <c r="S1436" i="1"/>
  <c r="S1435" i="1"/>
  <c r="S1434" i="1"/>
  <c r="S1433" i="1"/>
  <c r="S1432" i="1"/>
  <c r="S1431" i="1"/>
  <c r="S1430" i="1"/>
  <c r="S1429" i="1"/>
  <c r="S1428" i="1"/>
  <c r="S1427" i="1"/>
  <c r="S1426" i="1"/>
  <c r="S1425" i="1"/>
  <c r="S1424" i="1"/>
  <c r="S1423" i="1"/>
  <c r="S1422" i="1"/>
  <c r="S1421" i="1"/>
  <c r="S1420" i="1"/>
  <c r="S1419" i="1"/>
  <c r="S1418" i="1"/>
  <c r="S1417" i="1"/>
  <c r="S1416" i="1"/>
  <c r="S1415" i="1"/>
  <c r="S1414" i="1"/>
  <c r="S1413" i="1"/>
  <c r="S1412" i="1"/>
  <c r="S1411" i="1"/>
  <c r="S1410" i="1"/>
  <c r="S1409" i="1"/>
  <c r="S1408" i="1"/>
  <c r="S1407" i="1"/>
  <c r="S1406" i="1"/>
  <c r="S1405" i="1"/>
  <c r="S1404" i="1"/>
  <c r="S1403" i="1"/>
  <c r="S1402" i="1"/>
  <c r="S1401" i="1"/>
  <c r="S1400" i="1"/>
  <c r="S1399" i="1"/>
  <c r="S1398" i="1"/>
  <c r="S1397" i="1"/>
  <c r="S1396" i="1"/>
  <c r="S1395" i="1"/>
  <c r="S1394" i="1"/>
  <c r="S1393" i="1"/>
  <c r="S1392" i="1"/>
  <c r="S1391" i="1"/>
  <c r="S1390" i="1"/>
  <c r="S1389" i="1"/>
  <c r="S1388" i="1"/>
  <c r="S1387" i="1"/>
  <c r="S1386" i="1"/>
  <c r="S1385" i="1"/>
  <c r="S1384" i="1"/>
  <c r="S1383" i="1"/>
  <c r="S1382" i="1"/>
  <c r="S1381" i="1"/>
  <c r="S1380" i="1"/>
  <c r="S1379" i="1"/>
  <c r="S1378" i="1"/>
  <c r="S1377" i="1"/>
  <c r="S1376" i="1"/>
  <c r="S1375" i="1"/>
  <c r="S1374" i="1"/>
  <c r="S1373" i="1"/>
  <c r="S1372" i="1"/>
  <c r="S1371" i="1"/>
  <c r="S1370" i="1"/>
  <c r="S1369" i="1"/>
  <c r="S1368" i="1"/>
  <c r="S1367" i="1"/>
  <c r="S1366" i="1"/>
  <c r="S1365" i="1"/>
  <c r="S1364" i="1"/>
  <c r="S1363" i="1"/>
  <c r="S1362" i="1"/>
  <c r="S1361" i="1"/>
  <c r="S1360" i="1"/>
  <c r="S1359" i="1"/>
  <c r="S1358" i="1"/>
  <c r="S1357" i="1"/>
  <c r="S1356" i="1"/>
  <c r="S1355" i="1"/>
  <c r="S1354" i="1"/>
  <c r="S1353" i="1"/>
  <c r="S1352" i="1"/>
  <c r="S1351" i="1"/>
  <c r="S1350" i="1"/>
  <c r="S1349" i="1"/>
  <c r="S1348" i="1"/>
  <c r="S1347" i="1"/>
  <c r="S1346" i="1"/>
  <c r="S1345" i="1"/>
  <c r="S1344" i="1"/>
  <c r="S1343" i="1"/>
  <c r="S1342" i="1"/>
  <c r="S1341" i="1"/>
  <c r="S1340" i="1"/>
  <c r="S1339" i="1"/>
  <c r="S1338" i="1"/>
  <c r="S1337" i="1"/>
  <c r="S1336" i="1"/>
  <c r="S1335" i="1"/>
  <c r="S1334" i="1"/>
  <c r="S1333" i="1"/>
  <c r="S1332" i="1"/>
  <c r="S1331" i="1"/>
  <c r="S1330" i="1"/>
  <c r="S1329" i="1"/>
  <c r="S1328" i="1"/>
  <c r="S1327" i="1"/>
  <c r="S1326" i="1"/>
  <c r="S1325" i="1"/>
  <c r="S1324" i="1"/>
  <c r="S1323" i="1"/>
  <c r="S1322" i="1"/>
  <c r="S1321" i="1"/>
  <c r="S1320" i="1"/>
  <c r="S1319" i="1"/>
  <c r="S1318" i="1"/>
  <c r="S1317" i="1"/>
  <c r="S1316" i="1"/>
  <c r="S1315" i="1"/>
  <c r="S1314" i="1"/>
  <c r="S1313" i="1"/>
  <c r="S1312" i="1"/>
  <c r="S1311" i="1"/>
  <c r="S1310" i="1"/>
  <c r="S1309" i="1"/>
  <c r="S1308" i="1"/>
  <c r="S1307" i="1"/>
  <c r="S1306" i="1"/>
  <c r="S1305" i="1"/>
  <c r="S1304" i="1"/>
  <c r="S1303" i="1"/>
  <c r="S1302" i="1"/>
  <c r="S1301" i="1"/>
  <c r="S1300" i="1"/>
  <c r="S1299" i="1"/>
  <c r="S1298" i="1"/>
  <c r="S1297" i="1"/>
  <c r="S1296" i="1"/>
  <c r="S1295" i="1"/>
  <c r="S1294" i="1"/>
  <c r="S1293" i="1"/>
  <c r="S1292" i="1"/>
  <c r="S1291" i="1"/>
  <c r="S1290" i="1"/>
  <c r="S1289" i="1"/>
  <c r="S1288" i="1"/>
  <c r="S1287" i="1"/>
  <c r="S1286" i="1"/>
  <c r="S1285" i="1"/>
  <c r="S1284" i="1"/>
  <c r="S1283" i="1"/>
  <c r="S1282" i="1"/>
  <c r="S1281" i="1"/>
  <c r="S1280" i="1"/>
  <c r="S1279" i="1"/>
  <c r="S1278" i="1"/>
  <c r="S1277" i="1"/>
  <c r="S1276" i="1"/>
  <c r="S1275" i="1"/>
  <c r="S1274" i="1"/>
  <c r="S1273" i="1"/>
  <c r="S1272" i="1"/>
  <c r="S1271" i="1"/>
  <c r="S1270" i="1"/>
  <c r="S1269" i="1"/>
  <c r="S1268" i="1"/>
  <c r="S1267" i="1"/>
  <c r="S1266" i="1"/>
  <c r="S1265" i="1"/>
  <c r="S1264" i="1"/>
  <c r="S1263" i="1"/>
  <c r="S1262" i="1"/>
  <c r="S1261" i="1"/>
  <c r="S1260" i="1"/>
  <c r="S1259" i="1"/>
  <c r="S1258" i="1"/>
  <c r="S1257" i="1"/>
  <c r="S1256" i="1"/>
  <c r="S1255" i="1"/>
  <c r="S1254" i="1"/>
  <c r="S1253" i="1"/>
  <c r="S1252" i="1"/>
  <c r="S1251" i="1"/>
  <c r="S1250" i="1"/>
  <c r="S1249" i="1"/>
  <c r="S1248" i="1"/>
  <c r="S1247" i="1"/>
  <c r="S1246" i="1"/>
  <c r="S1245" i="1"/>
  <c r="S1244" i="1"/>
  <c r="S1243" i="1"/>
  <c r="S1242" i="1"/>
  <c r="S1241" i="1"/>
  <c r="S1240" i="1"/>
  <c r="S1239" i="1"/>
  <c r="S1238" i="1"/>
  <c r="S1237" i="1"/>
  <c r="S1236" i="1"/>
  <c r="S1235" i="1"/>
  <c r="S1234" i="1"/>
  <c r="S1233" i="1"/>
  <c r="S1232" i="1"/>
  <c r="S1231" i="1"/>
  <c r="S1230" i="1"/>
  <c r="S1229" i="1"/>
  <c r="S1228" i="1"/>
  <c r="S1227" i="1"/>
  <c r="S1226" i="1"/>
  <c r="S1225" i="1"/>
  <c r="S1224" i="1"/>
  <c r="S1223" i="1"/>
  <c r="S1222" i="1"/>
  <c r="S1221" i="1"/>
  <c r="S1220" i="1"/>
  <c r="S1219" i="1"/>
  <c r="S1218" i="1"/>
  <c r="S1217" i="1"/>
  <c r="S1216" i="1"/>
  <c r="S1215" i="1"/>
  <c r="S1214" i="1"/>
  <c r="S1213" i="1"/>
  <c r="S1212" i="1"/>
  <c r="S1211" i="1"/>
  <c r="S1210" i="1"/>
  <c r="S1209" i="1"/>
  <c r="S1208" i="1"/>
  <c r="S1207" i="1"/>
  <c r="S1206" i="1"/>
  <c r="S1205" i="1"/>
  <c r="S1204" i="1"/>
  <c r="S1203" i="1"/>
  <c r="S1202" i="1"/>
  <c r="S1201" i="1"/>
  <c r="S1200" i="1"/>
  <c r="S1199" i="1"/>
  <c r="S1198" i="1"/>
  <c r="S1197" i="1"/>
  <c r="S1196" i="1"/>
  <c r="S1195" i="1"/>
  <c r="S1194" i="1"/>
  <c r="S1193" i="1"/>
  <c r="S1192" i="1"/>
  <c r="S1191" i="1"/>
  <c r="S1190" i="1"/>
  <c r="S1189" i="1"/>
  <c r="S1188" i="1"/>
  <c r="S1187" i="1"/>
  <c r="S1186" i="1"/>
  <c r="S1185" i="1"/>
  <c r="S1184" i="1"/>
  <c r="S1183" i="1"/>
  <c r="S1182" i="1"/>
  <c r="S1181" i="1"/>
  <c r="S1180" i="1"/>
  <c r="S1179" i="1"/>
  <c r="S1178" i="1"/>
  <c r="S1177" i="1"/>
  <c r="S1176" i="1"/>
  <c r="S1175" i="1"/>
  <c r="S1174" i="1"/>
  <c r="S1173" i="1"/>
  <c r="S1172" i="1"/>
  <c r="S1171" i="1"/>
  <c r="S1170" i="1"/>
  <c r="S1169" i="1"/>
  <c r="S1168" i="1"/>
  <c r="S1167" i="1"/>
  <c r="S1166" i="1"/>
  <c r="S1165" i="1"/>
  <c r="S1164" i="1"/>
  <c r="S1163" i="1"/>
  <c r="S1162" i="1"/>
  <c r="S1161" i="1"/>
  <c r="S1160" i="1"/>
  <c r="S1159" i="1"/>
  <c r="S1158" i="1"/>
  <c r="S1157" i="1"/>
  <c r="S1156" i="1"/>
  <c r="S1155" i="1"/>
  <c r="S1154" i="1"/>
  <c r="S1153" i="1"/>
  <c r="S1152" i="1"/>
  <c r="S1151" i="1"/>
  <c r="S1150" i="1"/>
  <c r="S1149" i="1"/>
  <c r="S1148" i="1"/>
  <c r="S1147" i="1"/>
  <c r="S1146" i="1"/>
  <c r="S1145" i="1"/>
  <c r="S1144" i="1"/>
  <c r="S1143" i="1"/>
  <c r="S1142" i="1"/>
  <c r="S1141" i="1"/>
  <c r="S1140" i="1"/>
  <c r="S1139" i="1"/>
  <c r="S1138" i="1"/>
  <c r="S1137" i="1"/>
  <c r="S1136" i="1"/>
  <c r="S1135" i="1"/>
  <c r="S1134" i="1"/>
  <c r="S1133" i="1"/>
  <c r="S1132" i="1"/>
  <c r="S1131" i="1"/>
  <c r="S1130" i="1"/>
  <c r="S1129" i="1"/>
  <c r="S1128" i="1"/>
  <c r="S1127" i="1"/>
  <c r="S1126" i="1"/>
  <c r="S1125" i="1"/>
  <c r="S1124" i="1"/>
  <c r="S1123" i="1"/>
  <c r="S1122" i="1"/>
  <c r="S1121" i="1"/>
  <c r="S1120" i="1"/>
  <c r="S1119" i="1"/>
  <c r="S1118" i="1"/>
  <c r="S1117" i="1"/>
  <c r="S1116" i="1"/>
  <c r="S1115" i="1"/>
  <c r="S1114" i="1"/>
  <c r="S1113" i="1"/>
  <c r="S1112" i="1"/>
  <c r="S1111" i="1"/>
  <c r="S1110" i="1"/>
  <c r="S1109" i="1"/>
  <c r="S1108" i="1"/>
  <c r="S1107" i="1"/>
  <c r="S1106" i="1"/>
  <c r="S1105" i="1"/>
  <c r="S1104" i="1"/>
  <c r="S1103" i="1"/>
  <c r="S1102" i="1"/>
  <c r="S1101" i="1"/>
  <c r="S1100" i="1"/>
  <c r="S1099" i="1"/>
  <c r="S1098" i="1"/>
  <c r="S1097" i="1"/>
  <c r="S1096" i="1"/>
  <c r="S1095" i="1"/>
  <c r="S1094" i="1"/>
  <c r="S1093" i="1"/>
  <c r="S1092" i="1"/>
  <c r="S1091" i="1"/>
  <c r="S1090" i="1"/>
  <c r="S1089" i="1"/>
  <c r="S1088" i="1"/>
  <c r="S1087" i="1"/>
  <c r="S1086" i="1"/>
  <c r="S1085" i="1"/>
  <c r="S1084" i="1"/>
  <c r="S1083" i="1"/>
  <c r="S1082" i="1"/>
  <c r="S1081" i="1"/>
  <c r="S1080" i="1"/>
  <c r="S1079" i="1"/>
  <c r="S1078" i="1"/>
  <c r="S1077" i="1"/>
  <c r="S1076" i="1"/>
  <c r="S1075" i="1"/>
  <c r="S1074" i="1"/>
  <c r="S1073" i="1"/>
  <c r="S1072" i="1"/>
  <c r="S1071" i="1"/>
  <c r="S1070" i="1"/>
  <c r="S1069" i="1"/>
  <c r="S1068" i="1"/>
  <c r="S1067" i="1"/>
  <c r="S1066" i="1"/>
  <c r="S1065" i="1"/>
  <c r="S1064" i="1"/>
  <c r="S1063" i="1"/>
  <c r="S1062" i="1"/>
  <c r="S1061" i="1"/>
  <c r="S1060" i="1"/>
  <c r="S1059" i="1"/>
  <c r="S1058" i="1"/>
  <c r="S1057" i="1"/>
  <c r="S1056" i="1"/>
  <c r="S1055" i="1"/>
  <c r="S1054" i="1"/>
  <c r="S1053" i="1"/>
  <c r="S1052" i="1"/>
  <c r="S1051" i="1"/>
  <c r="S1050" i="1"/>
  <c r="S1049" i="1"/>
  <c r="S1048" i="1"/>
  <c r="S1047" i="1"/>
  <c r="S1046" i="1"/>
  <c r="S1045" i="1"/>
  <c r="S1044" i="1"/>
  <c r="S1043" i="1"/>
  <c r="S1042" i="1"/>
  <c r="S1041" i="1"/>
  <c r="S1040" i="1"/>
  <c r="S1039" i="1"/>
  <c r="S1038" i="1"/>
  <c r="S1037" i="1"/>
  <c r="S1036" i="1"/>
  <c r="S1035" i="1"/>
  <c r="S1034" i="1"/>
  <c r="S1033" i="1"/>
  <c r="S1032" i="1"/>
  <c r="S1031" i="1"/>
  <c r="S1030" i="1"/>
  <c r="S1029" i="1"/>
  <c r="S1028" i="1"/>
  <c r="S1027" i="1"/>
  <c r="S1026" i="1"/>
  <c r="S1025" i="1"/>
  <c r="S1024" i="1"/>
  <c r="S1023" i="1"/>
  <c r="S1022" i="1"/>
  <c r="S1021" i="1"/>
  <c r="S1020" i="1"/>
  <c r="S1019" i="1"/>
  <c r="S1018" i="1"/>
  <c r="S1017" i="1"/>
  <c r="S1016" i="1"/>
  <c r="S1015" i="1"/>
  <c r="S1014" i="1"/>
  <c r="S1013" i="1"/>
  <c r="S1012" i="1"/>
  <c r="S1011" i="1"/>
  <c r="S1010" i="1"/>
  <c r="S1009" i="1"/>
  <c r="S1008" i="1"/>
  <c r="S1007" i="1"/>
  <c r="S1006" i="1"/>
  <c r="S1005" i="1"/>
  <c r="S1004" i="1"/>
  <c r="S1003" i="1"/>
  <c r="S1002" i="1"/>
  <c r="S1001" i="1"/>
  <c r="S1000" i="1"/>
  <c r="S999" i="1"/>
  <c r="S998" i="1"/>
  <c r="S997" i="1"/>
  <c r="S996" i="1"/>
  <c r="S995" i="1"/>
  <c r="S994" i="1"/>
  <c r="S993" i="1"/>
  <c r="S992" i="1"/>
  <c r="S991" i="1"/>
  <c r="S990" i="1"/>
  <c r="S989" i="1"/>
  <c r="S988" i="1"/>
  <c r="S987" i="1"/>
  <c r="S986" i="1"/>
  <c r="S985" i="1"/>
  <c r="S984" i="1"/>
  <c r="S983" i="1"/>
  <c r="S982" i="1"/>
  <c r="S981" i="1"/>
  <c r="S980" i="1"/>
  <c r="S979" i="1"/>
  <c r="S978" i="1"/>
  <c r="S977" i="1"/>
  <c r="S976" i="1"/>
  <c r="S975" i="1"/>
  <c r="S974" i="1"/>
  <c r="S973" i="1"/>
  <c r="S972" i="1"/>
  <c r="S971" i="1"/>
  <c r="S970" i="1"/>
  <c r="S969" i="1"/>
  <c r="S968" i="1"/>
  <c r="S967" i="1"/>
  <c r="S966" i="1"/>
  <c r="S965" i="1"/>
  <c r="S964" i="1"/>
  <c r="S963" i="1"/>
  <c r="S962" i="1"/>
  <c r="S961" i="1"/>
  <c r="S960" i="1"/>
  <c r="S959" i="1"/>
  <c r="S958" i="1"/>
  <c r="S957" i="1"/>
  <c r="S956" i="1"/>
  <c r="S955" i="1"/>
  <c r="S954" i="1"/>
  <c r="S953" i="1"/>
  <c r="S952" i="1"/>
  <c r="S951" i="1"/>
  <c r="S950" i="1"/>
  <c r="S949" i="1"/>
  <c r="S948" i="1"/>
  <c r="S947" i="1"/>
  <c r="S946" i="1"/>
  <c r="S945" i="1"/>
  <c r="S944" i="1"/>
  <c r="S943" i="1"/>
  <c r="S942" i="1"/>
  <c r="S941" i="1"/>
  <c r="S940" i="1"/>
  <c r="S939" i="1"/>
  <c r="S938" i="1"/>
  <c r="S937" i="1"/>
  <c r="S936" i="1"/>
  <c r="S935" i="1"/>
  <c r="S934" i="1"/>
  <c r="S933" i="1"/>
  <c r="S932" i="1"/>
  <c r="S931" i="1"/>
  <c r="S930" i="1"/>
  <c r="S929" i="1"/>
  <c r="S928" i="1"/>
  <c r="S927" i="1"/>
  <c r="S926" i="1"/>
  <c r="S925" i="1"/>
  <c r="S924" i="1"/>
  <c r="S923" i="1"/>
  <c r="S922" i="1"/>
  <c r="S921" i="1"/>
  <c r="S920" i="1"/>
  <c r="S919" i="1"/>
  <c r="S918" i="1"/>
  <c r="S917" i="1"/>
  <c r="S916" i="1"/>
  <c r="S915" i="1"/>
  <c r="S914" i="1"/>
  <c r="S913" i="1"/>
  <c r="S912" i="1"/>
  <c r="S911" i="1"/>
  <c r="S910" i="1"/>
  <c r="S909" i="1"/>
  <c r="S908" i="1"/>
  <c r="S907" i="1"/>
  <c r="S906" i="1"/>
  <c r="S905" i="1"/>
  <c r="S904" i="1"/>
  <c r="S903" i="1"/>
  <c r="S902" i="1"/>
  <c r="S901" i="1"/>
  <c r="S900" i="1"/>
  <c r="S899" i="1"/>
  <c r="S898" i="1"/>
  <c r="S897" i="1"/>
  <c r="S896" i="1"/>
  <c r="S895" i="1"/>
  <c r="S894" i="1"/>
  <c r="S893" i="1"/>
  <c r="S892" i="1"/>
  <c r="S891" i="1"/>
  <c r="S890" i="1"/>
  <c r="S889" i="1"/>
  <c r="S888" i="1"/>
  <c r="S887" i="1"/>
  <c r="S886" i="1"/>
  <c r="S885" i="1"/>
  <c r="S884" i="1"/>
  <c r="S883" i="1"/>
  <c r="S882" i="1"/>
  <c r="S881" i="1"/>
  <c r="S880" i="1"/>
  <c r="S879" i="1"/>
  <c r="S878" i="1"/>
  <c r="S877" i="1"/>
  <c r="S876" i="1"/>
  <c r="S875" i="1"/>
  <c r="S874" i="1"/>
  <c r="S873" i="1"/>
  <c r="S872" i="1"/>
  <c r="S871" i="1"/>
  <c r="S870" i="1"/>
  <c r="S869" i="1"/>
  <c r="S868" i="1"/>
  <c r="S867" i="1"/>
  <c r="S866" i="1"/>
  <c r="S865" i="1"/>
  <c r="S864" i="1"/>
  <c r="S863" i="1"/>
  <c r="S862" i="1"/>
  <c r="S861" i="1"/>
  <c r="S860" i="1"/>
  <c r="S859" i="1"/>
  <c r="S858" i="1"/>
  <c r="S857" i="1"/>
  <c r="S856" i="1"/>
  <c r="S855" i="1"/>
  <c r="S854" i="1"/>
  <c r="S853" i="1"/>
  <c r="S852" i="1"/>
  <c r="S851" i="1"/>
  <c r="S850" i="1"/>
  <c r="S849" i="1"/>
  <c r="S848" i="1"/>
  <c r="S847" i="1"/>
  <c r="S846" i="1"/>
  <c r="S845" i="1"/>
  <c r="S844" i="1"/>
  <c r="S843" i="1"/>
  <c r="S842" i="1"/>
  <c r="S841" i="1"/>
  <c r="S840" i="1"/>
  <c r="S839" i="1"/>
  <c r="S838" i="1"/>
  <c r="S837" i="1"/>
  <c r="S836" i="1"/>
  <c r="S835" i="1"/>
  <c r="S834" i="1"/>
  <c r="S833" i="1"/>
  <c r="S832" i="1"/>
  <c r="S831" i="1"/>
  <c r="S830" i="1"/>
  <c r="S829" i="1"/>
  <c r="S828" i="1"/>
  <c r="S827" i="1"/>
  <c r="S826" i="1"/>
  <c r="S825" i="1"/>
  <c r="S824" i="1"/>
  <c r="S823" i="1"/>
  <c r="S822" i="1"/>
  <c r="S821" i="1"/>
  <c r="S820" i="1"/>
  <c r="S819" i="1"/>
  <c r="S818" i="1"/>
  <c r="S817" i="1"/>
  <c r="S816" i="1"/>
  <c r="S815" i="1"/>
  <c r="S814" i="1"/>
  <c r="S813" i="1"/>
  <c r="S812" i="1"/>
  <c r="S811" i="1"/>
  <c r="S810" i="1"/>
  <c r="S809" i="1"/>
  <c r="S808" i="1"/>
  <c r="S807" i="1"/>
  <c r="S806" i="1"/>
  <c r="S805" i="1"/>
  <c r="S804" i="1"/>
  <c r="S803" i="1"/>
  <c r="S802" i="1"/>
  <c r="S801" i="1"/>
  <c r="S800" i="1"/>
  <c r="S799" i="1"/>
  <c r="S798" i="1"/>
  <c r="S797" i="1"/>
  <c r="S796" i="1"/>
  <c r="S795" i="1"/>
  <c r="S794" i="1"/>
  <c r="S793" i="1"/>
  <c r="S792" i="1"/>
  <c r="S791" i="1"/>
  <c r="S790" i="1"/>
  <c r="S789" i="1"/>
  <c r="S788" i="1"/>
  <c r="S787" i="1"/>
  <c r="S786" i="1"/>
  <c r="S785" i="1"/>
  <c r="S784" i="1"/>
  <c r="S783" i="1"/>
  <c r="S782" i="1"/>
  <c r="S781" i="1"/>
  <c r="S780" i="1"/>
  <c r="S779" i="1"/>
  <c r="S778" i="1"/>
  <c r="S777" i="1"/>
  <c r="S776" i="1"/>
  <c r="S775" i="1"/>
  <c r="S774" i="1"/>
  <c r="S773" i="1"/>
  <c r="S772" i="1"/>
  <c r="S771" i="1"/>
  <c r="S770" i="1"/>
  <c r="S769" i="1"/>
  <c r="S768" i="1"/>
  <c r="S767" i="1"/>
  <c r="S766" i="1"/>
  <c r="S765" i="1"/>
  <c r="S764" i="1"/>
  <c r="S763" i="1"/>
  <c r="S762" i="1"/>
  <c r="S761" i="1"/>
  <c r="S760" i="1"/>
  <c r="S759" i="1"/>
  <c r="S758" i="1"/>
  <c r="S757" i="1"/>
  <c r="S756" i="1"/>
  <c r="S755" i="1"/>
  <c r="S754" i="1"/>
  <c r="S753" i="1"/>
  <c r="S752" i="1"/>
  <c r="S751" i="1"/>
  <c r="S750" i="1"/>
  <c r="S749" i="1"/>
  <c r="S748" i="1"/>
  <c r="S747" i="1"/>
  <c r="S746" i="1"/>
  <c r="S745" i="1"/>
  <c r="S744" i="1"/>
  <c r="S743" i="1"/>
  <c r="S742" i="1"/>
  <c r="S741" i="1"/>
  <c r="S740" i="1"/>
  <c r="S739" i="1"/>
  <c r="S738" i="1"/>
  <c r="S737" i="1"/>
  <c r="S736" i="1"/>
  <c r="S735" i="1"/>
  <c r="S734" i="1"/>
  <c r="S733" i="1"/>
  <c r="S732" i="1"/>
  <c r="S731" i="1"/>
  <c r="S730" i="1"/>
  <c r="S729" i="1"/>
  <c r="S728" i="1"/>
  <c r="S727" i="1"/>
  <c r="S726" i="1"/>
  <c r="S725" i="1"/>
  <c r="S724" i="1"/>
  <c r="S723" i="1"/>
  <c r="S722" i="1"/>
  <c r="S721" i="1"/>
  <c r="S720" i="1"/>
  <c r="S719" i="1"/>
  <c r="S718" i="1"/>
  <c r="S717" i="1"/>
  <c r="S716" i="1"/>
  <c r="S715" i="1"/>
  <c r="S714" i="1"/>
  <c r="S713" i="1"/>
  <c r="S712" i="1"/>
  <c r="S711" i="1"/>
  <c r="S710" i="1"/>
  <c r="S709" i="1"/>
  <c r="S708" i="1"/>
  <c r="S707" i="1"/>
  <c r="S706" i="1"/>
  <c r="S705" i="1"/>
  <c r="S704" i="1"/>
  <c r="S703" i="1"/>
  <c r="S702" i="1"/>
  <c r="S701" i="1"/>
  <c r="S700" i="1"/>
  <c r="S699" i="1"/>
  <c r="S698" i="1"/>
  <c r="S697" i="1"/>
  <c r="S696" i="1"/>
  <c r="S695" i="1"/>
  <c r="S694" i="1"/>
  <c r="S693" i="1"/>
  <c r="S692" i="1"/>
  <c r="S691" i="1"/>
  <c r="S690" i="1"/>
  <c r="S689" i="1"/>
  <c r="S688" i="1"/>
  <c r="S687" i="1"/>
  <c r="S686" i="1"/>
  <c r="S685" i="1"/>
  <c r="S684" i="1"/>
  <c r="S683" i="1"/>
  <c r="S682" i="1"/>
  <c r="S681" i="1"/>
  <c r="S680" i="1"/>
  <c r="S679" i="1"/>
  <c r="S678" i="1"/>
  <c r="S677" i="1"/>
  <c r="S676" i="1"/>
  <c r="S675" i="1"/>
  <c r="S674" i="1"/>
  <c r="S673" i="1"/>
  <c r="S672" i="1"/>
  <c r="S671" i="1"/>
  <c r="S670" i="1"/>
  <c r="S669" i="1"/>
  <c r="S668" i="1"/>
  <c r="S667" i="1"/>
  <c r="S666" i="1"/>
  <c r="S665" i="1"/>
  <c r="S664" i="1"/>
  <c r="S663" i="1"/>
  <c r="S662" i="1"/>
  <c r="S661" i="1"/>
  <c r="S660" i="1"/>
  <c r="S659" i="1"/>
  <c r="S658" i="1"/>
  <c r="S657" i="1"/>
  <c r="S656" i="1"/>
  <c r="S655" i="1"/>
  <c r="S654" i="1"/>
  <c r="S653" i="1"/>
  <c r="S652" i="1"/>
  <c r="S651" i="1"/>
  <c r="S650" i="1"/>
  <c r="S649" i="1"/>
  <c r="S648" i="1"/>
  <c r="S647" i="1"/>
  <c r="S646" i="1"/>
  <c r="S645" i="1"/>
  <c r="S644" i="1"/>
  <c r="S643" i="1"/>
  <c r="S642" i="1"/>
  <c r="S641" i="1"/>
  <c r="S640" i="1"/>
  <c r="S639" i="1"/>
  <c r="S638" i="1"/>
  <c r="S637" i="1"/>
  <c r="S636" i="1"/>
  <c r="S635" i="1"/>
  <c r="S634" i="1"/>
  <c r="S633" i="1"/>
  <c r="S632" i="1"/>
  <c r="S631" i="1"/>
  <c r="S630" i="1"/>
  <c r="S629" i="1"/>
  <c r="S628" i="1"/>
  <c r="S627" i="1"/>
  <c r="S626" i="1"/>
  <c r="S625" i="1"/>
  <c r="S624" i="1"/>
  <c r="S623" i="1"/>
  <c r="S622" i="1"/>
  <c r="S621" i="1"/>
  <c r="S620" i="1"/>
  <c r="S619" i="1"/>
  <c r="S618" i="1"/>
  <c r="S617" i="1"/>
  <c r="S616" i="1"/>
  <c r="S615" i="1"/>
  <c r="S614" i="1"/>
  <c r="S613" i="1"/>
  <c r="S612" i="1"/>
  <c r="S611" i="1"/>
  <c r="S610" i="1"/>
  <c r="S609" i="1"/>
  <c r="S608" i="1"/>
  <c r="S607" i="1"/>
  <c r="S606" i="1"/>
  <c r="S605" i="1"/>
  <c r="S604" i="1"/>
  <c r="S603" i="1"/>
  <c r="S602" i="1"/>
  <c r="S601" i="1"/>
  <c r="S600" i="1"/>
  <c r="S599" i="1"/>
  <c r="S598" i="1"/>
  <c r="S597" i="1"/>
  <c r="S596" i="1"/>
  <c r="S595" i="1"/>
  <c r="S594" i="1"/>
  <c r="S593" i="1"/>
  <c r="S592" i="1"/>
  <c r="S591" i="1"/>
  <c r="S590" i="1"/>
  <c r="S589" i="1"/>
  <c r="S588" i="1"/>
  <c r="S587" i="1"/>
  <c r="S586" i="1"/>
  <c r="S585" i="1"/>
  <c r="S584" i="1"/>
  <c r="S583" i="1"/>
  <c r="S582" i="1"/>
  <c r="S581" i="1"/>
  <c r="S580" i="1"/>
  <c r="S579" i="1"/>
  <c r="S578" i="1"/>
  <c r="S577" i="1"/>
  <c r="S576" i="1"/>
  <c r="S575" i="1"/>
  <c r="S574" i="1"/>
  <c r="S573" i="1"/>
  <c r="S572" i="1"/>
  <c r="S571" i="1"/>
  <c r="S570" i="1"/>
  <c r="S569" i="1"/>
  <c r="S568" i="1"/>
  <c r="S567" i="1"/>
  <c r="S566" i="1"/>
  <c r="S565" i="1"/>
  <c r="S564" i="1"/>
  <c r="S563" i="1"/>
  <c r="S562" i="1"/>
  <c r="S561" i="1"/>
  <c r="S560" i="1"/>
  <c r="S559" i="1"/>
  <c r="S558" i="1"/>
  <c r="S557" i="1"/>
  <c r="S556" i="1"/>
  <c r="S555" i="1"/>
  <c r="S554" i="1"/>
  <c r="S553" i="1"/>
  <c r="S552" i="1"/>
  <c r="S551" i="1"/>
  <c r="S550" i="1"/>
  <c r="S549" i="1"/>
  <c r="S548" i="1"/>
  <c r="S547" i="1"/>
  <c r="S546" i="1"/>
  <c r="S545" i="1"/>
  <c r="S544" i="1"/>
  <c r="S543" i="1"/>
  <c r="S542" i="1"/>
  <c r="S541" i="1"/>
  <c r="S540" i="1"/>
  <c r="S539" i="1"/>
  <c r="S538" i="1"/>
  <c r="S537" i="1"/>
  <c r="S536" i="1"/>
  <c r="S535" i="1"/>
  <c r="S534" i="1"/>
  <c r="S533" i="1"/>
  <c r="S532" i="1"/>
  <c r="S531" i="1"/>
  <c r="S530" i="1"/>
  <c r="S529" i="1"/>
  <c r="S528" i="1"/>
  <c r="S527" i="1"/>
  <c r="S526" i="1"/>
  <c r="S525" i="1"/>
  <c r="S524" i="1"/>
  <c r="S523" i="1"/>
  <c r="S522" i="1"/>
  <c r="S521" i="1"/>
  <c r="S520" i="1"/>
  <c r="S519" i="1"/>
  <c r="S518" i="1"/>
  <c r="S517" i="1"/>
  <c r="S516" i="1"/>
  <c r="S515" i="1"/>
  <c r="S514" i="1"/>
  <c r="S513" i="1"/>
  <c r="S512" i="1"/>
  <c r="S511" i="1"/>
  <c r="S510" i="1"/>
  <c r="S509" i="1"/>
  <c r="S508" i="1"/>
  <c r="S507" i="1"/>
  <c r="S506" i="1"/>
  <c r="S505" i="1"/>
  <c r="S504" i="1"/>
  <c r="S503" i="1"/>
  <c r="S502" i="1"/>
  <c r="S501" i="1"/>
  <c r="S500" i="1"/>
  <c r="S499" i="1"/>
  <c r="S498" i="1"/>
  <c r="S497" i="1"/>
  <c r="S496" i="1"/>
  <c r="S495" i="1"/>
  <c r="S494" i="1"/>
  <c r="S493" i="1"/>
  <c r="S492" i="1"/>
  <c r="S491" i="1"/>
  <c r="S490" i="1"/>
  <c r="S489" i="1"/>
  <c r="S488" i="1"/>
  <c r="S487" i="1"/>
  <c r="S486" i="1"/>
  <c r="S485" i="1"/>
  <c r="S484" i="1"/>
  <c r="S483" i="1"/>
  <c r="S482" i="1"/>
  <c r="S481" i="1"/>
  <c r="S480" i="1"/>
  <c r="S479" i="1"/>
  <c r="S478" i="1"/>
  <c r="S477" i="1"/>
  <c r="S476" i="1"/>
  <c r="S475" i="1"/>
  <c r="S474" i="1"/>
  <c r="S473" i="1"/>
  <c r="S472" i="1"/>
  <c r="S471" i="1"/>
  <c r="S470" i="1"/>
  <c r="S469" i="1"/>
  <c r="S468" i="1"/>
  <c r="S467" i="1"/>
  <c r="S466" i="1"/>
  <c r="S465" i="1"/>
  <c r="S464" i="1"/>
  <c r="S463" i="1"/>
  <c r="S462" i="1"/>
  <c r="S461" i="1"/>
  <c r="S460" i="1"/>
  <c r="S459" i="1"/>
  <c r="S458" i="1"/>
  <c r="S457" i="1"/>
  <c r="S456" i="1"/>
  <c r="S455" i="1"/>
  <c r="S454" i="1"/>
  <c r="S453" i="1"/>
  <c r="S452" i="1"/>
  <c r="S451" i="1"/>
  <c r="S450" i="1"/>
  <c r="S449" i="1"/>
  <c r="S448" i="1"/>
  <c r="S447" i="1"/>
  <c r="S446" i="1"/>
  <c r="S445" i="1"/>
  <c r="S444" i="1"/>
  <c r="S443" i="1"/>
  <c r="S442" i="1"/>
  <c r="S441" i="1"/>
  <c r="S440" i="1"/>
  <c r="S439" i="1"/>
  <c r="S438" i="1"/>
  <c r="S437" i="1"/>
  <c r="S436" i="1"/>
  <c r="S435" i="1"/>
  <c r="S434" i="1"/>
  <c r="S433" i="1"/>
  <c r="S432" i="1"/>
  <c r="S431" i="1"/>
  <c r="S430" i="1"/>
  <c r="S429" i="1"/>
  <c r="S428" i="1"/>
  <c r="S427" i="1"/>
  <c r="S426" i="1"/>
  <c r="S425" i="1"/>
  <c r="S424" i="1"/>
  <c r="S423" i="1"/>
  <c r="S422" i="1"/>
  <c r="S421" i="1"/>
  <c r="S420" i="1"/>
  <c r="S419" i="1"/>
  <c r="S418" i="1"/>
  <c r="S417" i="1"/>
  <c r="S416" i="1"/>
  <c r="S415" i="1"/>
  <c r="S414" i="1"/>
  <c r="S413" i="1"/>
  <c r="S412" i="1"/>
  <c r="S411" i="1"/>
  <c r="S410" i="1"/>
  <c r="S409" i="1"/>
  <c r="S408" i="1"/>
  <c r="S407" i="1"/>
  <c r="S406" i="1"/>
  <c r="S405" i="1"/>
  <c r="S404" i="1"/>
  <c r="S403" i="1"/>
  <c r="S402" i="1"/>
  <c r="S401" i="1"/>
  <c r="S400" i="1"/>
  <c r="S399" i="1"/>
  <c r="S398" i="1"/>
  <c r="S397" i="1"/>
  <c r="S396" i="1"/>
  <c r="S395" i="1"/>
  <c r="S394" i="1"/>
  <c r="S393" i="1"/>
  <c r="S392" i="1"/>
  <c r="S391" i="1"/>
  <c r="S390" i="1"/>
  <c r="S389" i="1"/>
  <c r="S388" i="1"/>
  <c r="S387" i="1"/>
  <c r="S386" i="1"/>
  <c r="S385" i="1"/>
  <c r="S384" i="1"/>
  <c r="S383" i="1"/>
  <c r="S382" i="1"/>
  <c r="S381" i="1"/>
  <c r="S380" i="1"/>
  <c r="S379" i="1"/>
  <c r="S378" i="1"/>
  <c r="S377" i="1"/>
  <c r="S376" i="1"/>
  <c r="S375" i="1"/>
  <c r="S374" i="1"/>
  <c r="S373" i="1"/>
  <c r="S372" i="1"/>
  <c r="S371" i="1"/>
  <c r="S370" i="1"/>
  <c r="S369" i="1"/>
  <c r="S368" i="1"/>
  <c r="S367" i="1"/>
  <c r="S366" i="1"/>
  <c r="S365" i="1"/>
  <c r="S364" i="1"/>
  <c r="S363" i="1"/>
  <c r="S362" i="1"/>
  <c r="S361" i="1"/>
  <c r="S360" i="1"/>
  <c r="S359" i="1"/>
  <c r="S358" i="1"/>
  <c r="S357" i="1"/>
  <c r="S356" i="1"/>
  <c r="S355" i="1"/>
  <c r="S354" i="1"/>
  <c r="S353" i="1"/>
  <c r="S352" i="1"/>
  <c r="S351" i="1"/>
  <c r="S350" i="1"/>
  <c r="S349" i="1"/>
  <c r="S348" i="1"/>
  <c r="S347" i="1"/>
  <c r="S346" i="1"/>
  <c r="S345" i="1"/>
  <c r="S344" i="1"/>
  <c r="S343" i="1"/>
  <c r="S342" i="1"/>
  <c r="S341" i="1"/>
  <c r="S340" i="1"/>
  <c r="S339" i="1"/>
  <c r="S338" i="1"/>
  <c r="S337" i="1"/>
  <c r="S336" i="1"/>
  <c r="S335" i="1"/>
  <c r="S334" i="1"/>
  <c r="S333" i="1"/>
  <c r="S332" i="1"/>
  <c r="S331" i="1"/>
  <c r="S330" i="1"/>
  <c r="S329" i="1"/>
  <c r="S328" i="1"/>
  <c r="S327" i="1"/>
  <c r="S326" i="1"/>
  <c r="S325" i="1"/>
  <c r="S324" i="1"/>
  <c r="S323" i="1"/>
  <c r="S322" i="1"/>
  <c r="S321" i="1"/>
  <c r="S320" i="1"/>
  <c r="S319" i="1"/>
  <c r="S318" i="1"/>
  <c r="S317" i="1"/>
  <c r="S316" i="1"/>
  <c r="S315" i="1"/>
  <c r="S314" i="1"/>
  <c r="S313" i="1"/>
  <c r="S312" i="1"/>
  <c r="S311" i="1"/>
  <c r="S310" i="1"/>
  <c r="S309" i="1"/>
  <c r="S308" i="1"/>
  <c r="S307" i="1"/>
  <c r="S306" i="1"/>
  <c r="S305" i="1"/>
  <c r="S304" i="1"/>
  <c r="S303" i="1"/>
  <c r="S302" i="1"/>
  <c r="S301" i="1"/>
  <c r="S300" i="1"/>
  <c r="S299" i="1"/>
  <c r="S298" i="1"/>
  <c r="S297" i="1"/>
  <c r="S296" i="1"/>
  <c r="S295" i="1"/>
  <c r="S294" i="1"/>
  <c r="S293" i="1"/>
  <c r="S292" i="1"/>
  <c r="S291" i="1"/>
  <c r="S290" i="1"/>
  <c r="S289" i="1"/>
  <c r="S288" i="1"/>
  <c r="S287" i="1"/>
  <c r="S286" i="1"/>
  <c r="S285" i="1"/>
  <c r="S284" i="1"/>
  <c r="S283" i="1"/>
  <c r="S282" i="1"/>
  <c r="S281" i="1"/>
  <c r="S280" i="1"/>
  <c r="S279" i="1"/>
  <c r="S278" i="1"/>
  <c r="S277" i="1"/>
  <c r="S276" i="1"/>
  <c r="S275" i="1"/>
  <c r="S274" i="1"/>
  <c r="S273" i="1"/>
  <c r="S272" i="1"/>
  <c r="S271" i="1"/>
  <c r="S270" i="1"/>
  <c r="S269" i="1"/>
  <c r="S268" i="1"/>
  <c r="S267" i="1"/>
  <c r="S266" i="1"/>
  <c r="S265" i="1"/>
  <c r="S264" i="1"/>
  <c r="S263" i="1"/>
  <c r="S262" i="1"/>
  <c r="S261" i="1"/>
  <c r="S260" i="1"/>
  <c r="S259" i="1"/>
  <c r="S258" i="1"/>
  <c r="S257" i="1"/>
  <c r="S256" i="1"/>
  <c r="S255" i="1"/>
  <c r="S254" i="1"/>
  <c r="S253" i="1"/>
  <c r="S252" i="1"/>
  <c r="S251" i="1"/>
  <c r="S250" i="1"/>
  <c r="S249" i="1"/>
  <c r="S248" i="1"/>
  <c r="S247" i="1"/>
  <c r="S246" i="1"/>
  <c r="S245" i="1"/>
  <c r="S244" i="1"/>
  <c r="S243" i="1"/>
  <c r="S242" i="1"/>
  <c r="S241" i="1"/>
  <c r="S240" i="1"/>
  <c r="S239" i="1"/>
  <c r="S238" i="1"/>
  <c r="S237" i="1"/>
  <c r="S236" i="1"/>
  <c r="S235" i="1"/>
  <c r="S234" i="1"/>
  <c r="S233" i="1"/>
  <c r="S232" i="1"/>
  <c r="S231" i="1"/>
  <c r="S230" i="1"/>
  <c r="S229" i="1"/>
  <c r="S228" i="1"/>
  <c r="S227" i="1"/>
  <c r="S226" i="1"/>
  <c r="S225" i="1"/>
  <c r="S224" i="1"/>
  <c r="S223" i="1"/>
  <c r="S222" i="1"/>
  <c r="S221" i="1"/>
  <c r="S220" i="1"/>
  <c r="S219" i="1"/>
  <c r="S218" i="1"/>
  <c r="S217" i="1"/>
  <c r="S216" i="1"/>
  <c r="S215" i="1"/>
  <c r="S214" i="1"/>
  <c r="S213" i="1"/>
  <c r="S212" i="1"/>
  <c r="S211" i="1"/>
  <c r="S210" i="1"/>
  <c r="S209" i="1"/>
  <c r="S208" i="1"/>
  <c r="S207" i="1"/>
  <c r="S206" i="1"/>
  <c r="S205" i="1"/>
  <c r="S204" i="1"/>
  <c r="S203" i="1"/>
  <c r="S202" i="1"/>
  <c r="S201" i="1"/>
  <c r="S200" i="1"/>
  <c r="S199" i="1"/>
  <c r="S198" i="1"/>
  <c r="S197" i="1"/>
  <c r="S196" i="1"/>
  <c r="S195" i="1"/>
  <c r="S194" i="1"/>
  <c r="S193" i="1"/>
  <c r="S192" i="1"/>
  <c r="S191" i="1"/>
  <c r="S190" i="1"/>
  <c r="S189" i="1"/>
  <c r="S188" i="1"/>
  <c r="S187" i="1"/>
  <c r="S186" i="1"/>
  <c r="S185" i="1"/>
  <c r="S184" i="1"/>
  <c r="S183" i="1"/>
  <c r="S182" i="1"/>
  <c r="S181" i="1"/>
  <c r="S180" i="1"/>
  <c r="S179" i="1"/>
  <c r="S178" i="1"/>
  <c r="S177" i="1"/>
  <c r="S176" i="1"/>
  <c r="S175" i="1"/>
  <c r="S174" i="1"/>
  <c r="S173" i="1"/>
  <c r="S172" i="1"/>
  <c r="S171" i="1"/>
  <c r="S170" i="1"/>
  <c r="S169" i="1"/>
  <c r="S168" i="1"/>
  <c r="S167" i="1"/>
  <c r="S166" i="1"/>
  <c r="S165" i="1"/>
  <c r="S164" i="1"/>
  <c r="S163" i="1"/>
  <c r="S162" i="1"/>
  <c r="S161" i="1"/>
  <c r="S160" i="1"/>
  <c r="S159" i="1"/>
  <c r="S158" i="1"/>
  <c r="S157" i="1"/>
  <c r="S156" i="1"/>
  <c r="S155" i="1"/>
  <c r="S154" i="1"/>
  <c r="S153" i="1"/>
  <c r="S152" i="1"/>
  <c r="S151" i="1"/>
  <c r="S150" i="1"/>
  <c r="S149" i="1"/>
  <c r="S148" i="1"/>
  <c r="S147" i="1"/>
  <c r="S146" i="1"/>
  <c r="S145" i="1"/>
  <c r="S144" i="1"/>
  <c r="S143" i="1"/>
  <c r="S142" i="1"/>
  <c r="S141" i="1"/>
  <c r="S140" i="1"/>
  <c r="S139" i="1"/>
  <c r="S138" i="1"/>
  <c r="S137" i="1"/>
  <c r="S136" i="1"/>
  <c r="S135" i="1"/>
  <c r="S134" i="1"/>
  <c r="S133" i="1"/>
  <c r="S132" i="1"/>
  <c r="S131" i="1"/>
  <c r="S130" i="1"/>
  <c r="S129" i="1"/>
  <c r="S128" i="1"/>
  <c r="S127" i="1"/>
  <c r="S126" i="1"/>
  <c r="S125" i="1"/>
  <c r="S124" i="1"/>
  <c r="S123" i="1"/>
  <c r="S122" i="1"/>
  <c r="S121" i="1"/>
  <c r="S120" i="1"/>
  <c r="S119" i="1"/>
  <c r="S118" i="1"/>
  <c r="S117" i="1"/>
  <c r="S116" i="1"/>
  <c r="S115" i="1"/>
  <c r="S114" i="1"/>
  <c r="S113" i="1"/>
  <c r="S112" i="1"/>
  <c r="S111" i="1"/>
  <c r="S110" i="1"/>
  <c r="S109" i="1"/>
  <c r="S108" i="1"/>
  <c r="S107" i="1"/>
  <c r="S106" i="1"/>
  <c r="S105" i="1"/>
  <c r="S104" i="1"/>
  <c r="S103" i="1"/>
  <c r="S102" i="1"/>
  <c r="S101" i="1"/>
  <c r="S100" i="1"/>
  <c r="S99" i="1"/>
  <c r="S98" i="1"/>
  <c r="S97" i="1"/>
  <c r="S96" i="1"/>
  <c r="S95" i="1"/>
  <c r="S94" i="1"/>
  <c r="S93" i="1"/>
  <c r="S92" i="1"/>
  <c r="S91" i="1"/>
  <c r="S90" i="1"/>
  <c r="S89" i="1"/>
  <c r="S88" i="1"/>
  <c r="S87" i="1"/>
  <c r="S86" i="1"/>
  <c r="S85" i="1"/>
  <c r="S84" i="1"/>
  <c r="S83" i="1"/>
  <c r="S82" i="1"/>
  <c r="S81" i="1"/>
  <c r="S80" i="1"/>
  <c r="S79" i="1"/>
  <c r="S78" i="1"/>
  <c r="S77" i="1"/>
  <c r="S76" i="1"/>
  <c r="S75" i="1"/>
  <c r="S74" i="1"/>
  <c r="S73" i="1"/>
  <c r="S72" i="1"/>
  <c r="S71" i="1"/>
  <c r="S70" i="1"/>
  <c r="S69" i="1"/>
  <c r="S68" i="1"/>
  <c r="S67" i="1"/>
  <c r="S66" i="1"/>
  <c r="S65" i="1"/>
  <c r="S64" i="1"/>
  <c r="S63" i="1"/>
  <c r="S62" i="1"/>
  <c r="S61" i="1"/>
  <c r="S60" i="1"/>
  <c r="S59" i="1"/>
  <c r="S58" i="1"/>
  <c r="S57" i="1"/>
  <c r="S56" i="1"/>
  <c r="S55" i="1"/>
  <c r="S54" i="1"/>
  <c r="S53" i="1"/>
  <c r="S52" i="1"/>
  <c r="S51" i="1"/>
  <c r="S50" i="1"/>
  <c r="S49" i="1"/>
  <c r="S48" i="1"/>
  <c r="S47" i="1"/>
  <c r="S46" i="1"/>
  <c r="S45" i="1"/>
  <c r="S44" i="1"/>
  <c r="S43" i="1"/>
  <c r="S42" i="1"/>
  <c r="S41" i="1"/>
  <c r="S40" i="1"/>
  <c r="S39" i="1"/>
  <c r="S38" i="1"/>
  <c r="S37" i="1"/>
  <c r="S36" i="1"/>
  <c r="S35" i="1"/>
  <c r="S34" i="1"/>
  <c r="S33" i="1"/>
  <c r="S32" i="1"/>
  <c r="S31" i="1"/>
  <c r="S30" i="1"/>
  <c r="S29" i="1"/>
  <c r="S28" i="1"/>
  <c r="S27" i="1"/>
  <c r="S26" i="1"/>
  <c r="S25" i="1"/>
  <c r="S24" i="1"/>
  <c r="S23" i="1"/>
  <c r="S22" i="1"/>
  <c r="S21" i="1"/>
  <c r="S20" i="1"/>
  <c r="S19" i="1"/>
  <c r="S18" i="1"/>
  <c r="S17" i="1"/>
  <c r="S16" i="1"/>
  <c r="S15" i="1"/>
  <c r="S14" i="1"/>
  <c r="S13" i="1"/>
  <c r="S12" i="1"/>
  <c r="S11" i="1"/>
  <c r="S10" i="1"/>
  <c r="S9" i="1"/>
  <c r="S8" i="1"/>
  <c r="S7" i="1"/>
  <c r="S6" i="1"/>
  <c r="S5" i="1"/>
  <c r="S4" i="1"/>
  <c r="R1502" i="1"/>
  <c r="R1501" i="1"/>
  <c r="R1500" i="1"/>
  <c r="R1499" i="1"/>
  <c r="R1498" i="1"/>
  <c r="R1497" i="1"/>
  <c r="R1496" i="1"/>
  <c r="R1495" i="1"/>
  <c r="R1494" i="1"/>
  <c r="R1493" i="1"/>
  <c r="R1492" i="1"/>
  <c r="R1491" i="1"/>
  <c r="R1490" i="1"/>
  <c r="R1489" i="1"/>
  <c r="R1488" i="1"/>
  <c r="R1487" i="1"/>
  <c r="R1486" i="1"/>
  <c r="R1485" i="1"/>
  <c r="R1484" i="1"/>
  <c r="R1483" i="1"/>
  <c r="R1482" i="1"/>
  <c r="R1481" i="1"/>
  <c r="R1480" i="1"/>
  <c r="R1479" i="1"/>
  <c r="R1478" i="1"/>
  <c r="R1477" i="1"/>
  <c r="R1476" i="1"/>
  <c r="R1475" i="1"/>
  <c r="R1474" i="1"/>
  <c r="R1473" i="1"/>
  <c r="R1472" i="1"/>
  <c r="R1471" i="1"/>
  <c r="R1470" i="1"/>
  <c r="R1469" i="1"/>
  <c r="R1468" i="1"/>
  <c r="R1467" i="1"/>
  <c r="R1466" i="1"/>
  <c r="R1465" i="1"/>
  <c r="R1464" i="1"/>
  <c r="R1463" i="1"/>
  <c r="R1462" i="1"/>
  <c r="R1461" i="1"/>
  <c r="R1460" i="1"/>
  <c r="R1459" i="1"/>
  <c r="R1458" i="1"/>
  <c r="R1457" i="1"/>
  <c r="R1456" i="1"/>
  <c r="R1455" i="1"/>
  <c r="R1454" i="1"/>
  <c r="R1453" i="1"/>
  <c r="R1452" i="1"/>
  <c r="R1451" i="1"/>
  <c r="R1450" i="1"/>
  <c r="R1449" i="1"/>
  <c r="R1448" i="1"/>
  <c r="R1447" i="1"/>
  <c r="R1446" i="1"/>
  <c r="R1445" i="1"/>
  <c r="R1444" i="1"/>
  <c r="R1443" i="1"/>
  <c r="R1442" i="1"/>
  <c r="R1441" i="1"/>
  <c r="R1440" i="1"/>
  <c r="R1439" i="1"/>
  <c r="R1438" i="1"/>
  <c r="R1437" i="1"/>
  <c r="R1436" i="1"/>
  <c r="R1435" i="1"/>
  <c r="R1434" i="1"/>
  <c r="R1433" i="1"/>
  <c r="R1432" i="1"/>
  <c r="R1431" i="1"/>
  <c r="R1430" i="1"/>
  <c r="R1429" i="1"/>
  <c r="R1428" i="1"/>
  <c r="R1427" i="1"/>
  <c r="R1426" i="1"/>
  <c r="R1425" i="1"/>
  <c r="R1424" i="1"/>
  <c r="R1423" i="1"/>
  <c r="R1422" i="1"/>
  <c r="R1421" i="1"/>
  <c r="R1420" i="1"/>
  <c r="R1419" i="1"/>
  <c r="R1418" i="1"/>
  <c r="R1417" i="1"/>
  <c r="R1416" i="1"/>
  <c r="R1415" i="1"/>
  <c r="R1414" i="1"/>
  <c r="R1413" i="1"/>
  <c r="R1412" i="1"/>
  <c r="R1411" i="1"/>
  <c r="R1410" i="1"/>
  <c r="R1409" i="1"/>
  <c r="R1408" i="1"/>
  <c r="R1407" i="1"/>
  <c r="R1406" i="1"/>
  <c r="R1405" i="1"/>
  <c r="R1404" i="1"/>
  <c r="R1403" i="1"/>
  <c r="R1402" i="1"/>
  <c r="R1401" i="1"/>
  <c r="R1400" i="1"/>
  <c r="R1399" i="1"/>
  <c r="R1398" i="1"/>
  <c r="R1397" i="1"/>
  <c r="R1396" i="1"/>
  <c r="R1395" i="1"/>
  <c r="R1394" i="1"/>
  <c r="R1393" i="1"/>
  <c r="R1392" i="1"/>
  <c r="R1391" i="1"/>
  <c r="R1390" i="1"/>
  <c r="R1389" i="1"/>
  <c r="R1388" i="1"/>
  <c r="R1387" i="1"/>
  <c r="R1386" i="1"/>
  <c r="R1385" i="1"/>
  <c r="R1384" i="1"/>
  <c r="R1383" i="1"/>
  <c r="R1382" i="1"/>
  <c r="R1381" i="1"/>
  <c r="R1380" i="1"/>
  <c r="R1379" i="1"/>
  <c r="R1378" i="1"/>
  <c r="R1377" i="1"/>
  <c r="R1376" i="1"/>
  <c r="R1375" i="1"/>
  <c r="R1374" i="1"/>
  <c r="R1373" i="1"/>
  <c r="R1372" i="1"/>
  <c r="R1371" i="1"/>
  <c r="R1370" i="1"/>
  <c r="R1369" i="1"/>
  <c r="R1368" i="1"/>
  <c r="R1367" i="1"/>
  <c r="R1366" i="1"/>
  <c r="R1365" i="1"/>
  <c r="R1364" i="1"/>
  <c r="R1363" i="1"/>
  <c r="R1362" i="1"/>
  <c r="R1361" i="1"/>
  <c r="R1360" i="1"/>
  <c r="R1359" i="1"/>
  <c r="R1358" i="1"/>
  <c r="R1357" i="1"/>
  <c r="R1356" i="1"/>
  <c r="R1355" i="1"/>
  <c r="R1354" i="1"/>
  <c r="R1353" i="1"/>
  <c r="R1352" i="1"/>
  <c r="R1351" i="1"/>
  <c r="R1350" i="1"/>
  <c r="R1349" i="1"/>
  <c r="R1348" i="1"/>
  <c r="R1347" i="1"/>
  <c r="R1346" i="1"/>
  <c r="R1345" i="1"/>
  <c r="R1344" i="1"/>
  <c r="R1343" i="1"/>
  <c r="R1342" i="1"/>
  <c r="R1341" i="1"/>
  <c r="R1340" i="1"/>
  <c r="R1339" i="1"/>
  <c r="R1338" i="1"/>
  <c r="R1337" i="1"/>
  <c r="R1336" i="1"/>
  <c r="R1335" i="1"/>
  <c r="R1334" i="1"/>
  <c r="R1333" i="1"/>
  <c r="R1332" i="1"/>
  <c r="R1331" i="1"/>
  <c r="R1330" i="1"/>
  <c r="R1329" i="1"/>
  <c r="R1328" i="1"/>
  <c r="R1327" i="1"/>
  <c r="R1326" i="1"/>
  <c r="R1325" i="1"/>
  <c r="R1324" i="1"/>
  <c r="R1323" i="1"/>
  <c r="R1322" i="1"/>
  <c r="R1321" i="1"/>
  <c r="R1320" i="1"/>
  <c r="R1319" i="1"/>
  <c r="R1318" i="1"/>
  <c r="R1317" i="1"/>
  <c r="R1316" i="1"/>
  <c r="R1315" i="1"/>
  <c r="R1314" i="1"/>
  <c r="R1313" i="1"/>
  <c r="R1312" i="1"/>
  <c r="R1311" i="1"/>
  <c r="R1310" i="1"/>
  <c r="R1309" i="1"/>
  <c r="R1308" i="1"/>
  <c r="R1307" i="1"/>
  <c r="R1306" i="1"/>
  <c r="R1305" i="1"/>
  <c r="R1304" i="1"/>
  <c r="R1303" i="1"/>
  <c r="R1302" i="1"/>
  <c r="R1301" i="1"/>
  <c r="R1300" i="1"/>
  <c r="R1299" i="1"/>
  <c r="R1298" i="1"/>
  <c r="R1297" i="1"/>
  <c r="R1296" i="1"/>
  <c r="R1295" i="1"/>
  <c r="R1294" i="1"/>
  <c r="R1293" i="1"/>
  <c r="R1292" i="1"/>
  <c r="R1291" i="1"/>
  <c r="R1290" i="1"/>
  <c r="R1289" i="1"/>
  <c r="R1288" i="1"/>
  <c r="R1287" i="1"/>
  <c r="R1286" i="1"/>
  <c r="R1285" i="1"/>
  <c r="R1284" i="1"/>
  <c r="R1283" i="1"/>
  <c r="R1282" i="1"/>
  <c r="R1281" i="1"/>
  <c r="R1280" i="1"/>
  <c r="R1279" i="1"/>
  <c r="R1278" i="1"/>
  <c r="R1277" i="1"/>
  <c r="R1276" i="1"/>
  <c r="R1275" i="1"/>
  <c r="R1274" i="1"/>
  <c r="R1273" i="1"/>
  <c r="R1272" i="1"/>
  <c r="R1271" i="1"/>
  <c r="R1270" i="1"/>
  <c r="R1269" i="1"/>
  <c r="R1268" i="1"/>
  <c r="R1267" i="1"/>
  <c r="R1266" i="1"/>
  <c r="R1265" i="1"/>
  <c r="R1264" i="1"/>
  <c r="R1263" i="1"/>
  <c r="R1262" i="1"/>
  <c r="R1261" i="1"/>
  <c r="R1260" i="1"/>
  <c r="R1259" i="1"/>
  <c r="R1258" i="1"/>
  <c r="R1257" i="1"/>
  <c r="R1256" i="1"/>
  <c r="R1255" i="1"/>
  <c r="R1254" i="1"/>
  <c r="R1253" i="1"/>
  <c r="R1252" i="1"/>
  <c r="R1251" i="1"/>
  <c r="R1250" i="1"/>
  <c r="R1249" i="1"/>
  <c r="R1248" i="1"/>
  <c r="R1247" i="1"/>
  <c r="R1246" i="1"/>
  <c r="R1245" i="1"/>
  <c r="R1244" i="1"/>
  <c r="R1243" i="1"/>
  <c r="R1242" i="1"/>
  <c r="R1241" i="1"/>
  <c r="R1240" i="1"/>
  <c r="R1239" i="1"/>
  <c r="R1238" i="1"/>
  <c r="R1237" i="1"/>
  <c r="R1236" i="1"/>
  <c r="R1235" i="1"/>
  <c r="R1234" i="1"/>
  <c r="R1233" i="1"/>
  <c r="R1232" i="1"/>
  <c r="R1231" i="1"/>
  <c r="R1230" i="1"/>
  <c r="R1229" i="1"/>
  <c r="R1228" i="1"/>
  <c r="R1227" i="1"/>
  <c r="R1226" i="1"/>
  <c r="R1225" i="1"/>
  <c r="R1224" i="1"/>
  <c r="R1223" i="1"/>
  <c r="R1222" i="1"/>
  <c r="R1221" i="1"/>
  <c r="R1220" i="1"/>
  <c r="R1219" i="1"/>
  <c r="R1218" i="1"/>
  <c r="R1217" i="1"/>
  <c r="R1216" i="1"/>
  <c r="R1215" i="1"/>
  <c r="R1214" i="1"/>
  <c r="R1213" i="1"/>
  <c r="R1212" i="1"/>
  <c r="R1211" i="1"/>
  <c r="R1210" i="1"/>
  <c r="R1209" i="1"/>
  <c r="R1208" i="1"/>
  <c r="R1207" i="1"/>
  <c r="R1206" i="1"/>
  <c r="R1205" i="1"/>
  <c r="R1204" i="1"/>
  <c r="R1203" i="1"/>
  <c r="R1202" i="1"/>
  <c r="R1201" i="1"/>
  <c r="R1200" i="1"/>
  <c r="R1199" i="1"/>
  <c r="R1198" i="1"/>
  <c r="R1197" i="1"/>
  <c r="R1196" i="1"/>
  <c r="R1195" i="1"/>
  <c r="R1194" i="1"/>
  <c r="R1193" i="1"/>
  <c r="R1192" i="1"/>
  <c r="R1191" i="1"/>
  <c r="R1190" i="1"/>
  <c r="R1189" i="1"/>
  <c r="R1188" i="1"/>
  <c r="R1187" i="1"/>
  <c r="R1186" i="1"/>
  <c r="R1185" i="1"/>
  <c r="R1184" i="1"/>
  <c r="R1183" i="1"/>
  <c r="R1182" i="1"/>
  <c r="R1181" i="1"/>
  <c r="R1180" i="1"/>
  <c r="R1179" i="1"/>
  <c r="R1178" i="1"/>
  <c r="R1177" i="1"/>
  <c r="R1176" i="1"/>
  <c r="R1175" i="1"/>
  <c r="R1174" i="1"/>
  <c r="R1173" i="1"/>
  <c r="R1172" i="1"/>
  <c r="R1171" i="1"/>
  <c r="R1170" i="1"/>
  <c r="R1169" i="1"/>
  <c r="R1168" i="1"/>
  <c r="R1167" i="1"/>
  <c r="R1166" i="1"/>
  <c r="R1165" i="1"/>
  <c r="R1164" i="1"/>
  <c r="R1163" i="1"/>
  <c r="R1162" i="1"/>
  <c r="R1161" i="1"/>
  <c r="R1160" i="1"/>
  <c r="R1159" i="1"/>
  <c r="R1158" i="1"/>
  <c r="R1157" i="1"/>
  <c r="R1156" i="1"/>
  <c r="R1155" i="1"/>
  <c r="R1154" i="1"/>
  <c r="R1153" i="1"/>
  <c r="R1152" i="1"/>
  <c r="R1151" i="1"/>
  <c r="R1150" i="1"/>
  <c r="R1149" i="1"/>
  <c r="R1148" i="1"/>
  <c r="R1147" i="1"/>
  <c r="R1146" i="1"/>
  <c r="R1145" i="1"/>
  <c r="R1144" i="1"/>
  <c r="R1143" i="1"/>
  <c r="R1142" i="1"/>
  <c r="R1141" i="1"/>
  <c r="R1140" i="1"/>
  <c r="R1139" i="1"/>
  <c r="R1138" i="1"/>
  <c r="R1137" i="1"/>
  <c r="R1136" i="1"/>
  <c r="R1135" i="1"/>
  <c r="R1134" i="1"/>
  <c r="R1133" i="1"/>
  <c r="R1132" i="1"/>
  <c r="R1131" i="1"/>
  <c r="R1130" i="1"/>
  <c r="R1129" i="1"/>
  <c r="R1128" i="1"/>
  <c r="R1127" i="1"/>
  <c r="R1126" i="1"/>
  <c r="R1125" i="1"/>
  <c r="R1124" i="1"/>
  <c r="R1123" i="1"/>
  <c r="R1122" i="1"/>
  <c r="R1121" i="1"/>
  <c r="R1120" i="1"/>
  <c r="R1119" i="1"/>
  <c r="R1118" i="1"/>
  <c r="R1117" i="1"/>
  <c r="R1116" i="1"/>
  <c r="R1115" i="1"/>
  <c r="R1114" i="1"/>
  <c r="R1113" i="1"/>
  <c r="R1112" i="1"/>
  <c r="R1111" i="1"/>
  <c r="R1110" i="1"/>
  <c r="R1109" i="1"/>
  <c r="R1108" i="1"/>
  <c r="R1107" i="1"/>
  <c r="R1106" i="1"/>
  <c r="R1105" i="1"/>
  <c r="R1104" i="1"/>
  <c r="R1103" i="1"/>
  <c r="R1102" i="1"/>
  <c r="R1101" i="1"/>
  <c r="R1100" i="1"/>
  <c r="R1099" i="1"/>
  <c r="R1098" i="1"/>
  <c r="R1097" i="1"/>
  <c r="R1096" i="1"/>
  <c r="R1095" i="1"/>
  <c r="R1094" i="1"/>
  <c r="R1093" i="1"/>
  <c r="R1092" i="1"/>
  <c r="R1091" i="1"/>
  <c r="R1090" i="1"/>
  <c r="R1089" i="1"/>
  <c r="R1088" i="1"/>
  <c r="R1087" i="1"/>
  <c r="R1086" i="1"/>
  <c r="R1085" i="1"/>
  <c r="R1084" i="1"/>
  <c r="R1083" i="1"/>
  <c r="R1082" i="1"/>
  <c r="R1081" i="1"/>
  <c r="R1080" i="1"/>
  <c r="R1079" i="1"/>
  <c r="R1078" i="1"/>
  <c r="R1077" i="1"/>
  <c r="R1076" i="1"/>
  <c r="R1075" i="1"/>
  <c r="R1074" i="1"/>
  <c r="R1073" i="1"/>
  <c r="R1072" i="1"/>
  <c r="R1071" i="1"/>
  <c r="R1070" i="1"/>
  <c r="R1069" i="1"/>
  <c r="R1068" i="1"/>
  <c r="R1067" i="1"/>
  <c r="R1066" i="1"/>
  <c r="R1065" i="1"/>
  <c r="R1064" i="1"/>
  <c r="R1063" i="1"/>
  <c r="R1062" i="1"/>
  <c r="R1061" i="1"/>
  <c r="R1060" i="1"/>
  <c r="R1059" i="1"/>
  <c r="R1058" i="1"/>
  <c r="R1057" i="1"/>
  <c r="R1056" i="1"/>
  <c r="R1055" i="1"/>
  <c r="R1054" i="1"/>
  <c r="R1053" i="1"/>
  <c r="R1052" i="1"/>
  <c r="R1051" i="1"/>
  <c r="R1050" i="1"/>
  <c r="R1049" i="1"/>
  <c r="R1048" i="1"/>
  <c r="R1047" i="1"/>
  <c r="R1046" i="1"/>
  <c r="R1045" i="1"/>
  <c r="R1044" i="1"/>
  <c r="R1043" i="1"/>
  <c r="R1042" i="1"/>
  <c r="R1041" i="1"/>
  <c r="R1040" i="1"/>
  <c r="R1039" i="1"/>
  <c r="R1038" i="1"/>
  <c r="R1037" i="1"/>
  <c r="R1036" i="1"/>
  <c r="R1035" i="1"/>
  <c r="R1034" i="1"/>
  <c r="R1033" i="1"/>
  <c r="R1032" i="1"/>
  <c r="R1031" i="1"/>
  <c r="R1030" i="1"/>
  <c r="R1029" i="1"/>
  <c r="R1028" i="1"/>
  <c r="R1027" i="1"/>
  <c r="R1026" i="1"/>
  <c r="R1025" i="1"/>
  <c r="R1024" i="1"/>
  <c r="R1023" i="1"/>
  <c r="R1022" i="1"/>
  <c r="R1021" i="1"/>
  <c r="R1020" i="1"/>
  <c r="R1019" i="1"/>
  <c r="R1018" i="1"/>
  <c r="R1017" i="1"/>
  <c r="R1016" i="1"/>
  <c r="R1015" i="1"/>
  <c r="R1014" i="1"/>
  <c r="R1013" i="1"/>
  <c r="R1012" i="1"/>
  <c r="R1011" i="1"/>
  <c r="R1010" i="1"/>
  <c r="R1009" i="1"/>
  <c r="R1008" i="1"/>
  <c r="R1007" i="1"/>
  <c r="R1006" i="1"/>
  <c r="R1005" i="1"/>
  <c r="R1004" i="1"/>
  <c r="R1003" i="1"/>
  <c r="R1002" i="1"/>
  <c r="R1001" i="1"/>
  <c r="R1000" i="1"/>
  <c r="R999" i="1"/>
  <c r="R998" i="1"/>
  <c r="R997" i="1"/>
  <c r="R996" i="1"/>
  <c r="R995" i="1"/>
  <c r="R994" i="1"/>
  <c r="R993" i="1"/>
  <c r="R992" i="1"/>
  <c r="R991" i="1"/>
  <c r="R990" i="1"/>
  <c r="R989" i="1"/>
  <c r="R988" i="1"/>
  <c r="R987" i="1"/>
  <c r="R986" i="1"/>
  <c r="R985" i="1"/>
  <c r="R984" i="1"/>
  <c r="R983" i="1"/>
  <c r="R982" i="1"/>
  <c r="R981" i="1"/>
  <c r="R980" i="1"/>
  <c r="R979" i="1"/>
  <c r="R978" i="1"/>
  <c r="R977" i="1"/>
  <c r="R976" i="1"/>
  <c r="R975" i="1"/>
  <c r="R974" i="1"/>
  <c r="R973" i="1"/>
  <c r="R972" i="1"/>
  <c r="R971" i="1"/>
  <c r="R970" i="1"/>
  <c r="R969" i="1"/>
  <c r="R968" i="1"/>
  <c r="R967" i="1"/>
  <c r="R966" i="1"/>
  <c r="R965" i="1"/>
  <c r="R964" i="1"/>
  <c r="R963" i="1"/>
  <c r="R962" i="1"/>
  <c r="R961" i="1"/>
  <c r="R960" i="1"/>
  <c r="R959" i="1"/>
  <c r="R958" i="1"/>
  <c r="R957" i="1"/>
  <c r="R956" i="1"/>
  <c r="R955" i="1"/>
  <c r="R954" i="1"/>
  <c r="R953" i="1"/>
  <c r="R952" i="1"/>
  <c r="R951" i="1"/>
  <c r="R950" i="1"/>
  <c r="R949" i="1"/>
  <c r="R948" i="1"/>
  <c r="R947" i="1"/>
  <c r="R946" i="1"/>
  <c r="R945" i="1"/>
  <c r="R944" i="1"/>
  <c r="R943" i="1"/>
  <c r="R942" i="1"/>
  <c r="R941" i="1"/>
  <c r="R940" i="1"/>
  <c r="R939" i="1"/>
  <c r="R938" i="1"/>
  <c r="R937" i="1"/>
  <c r="R936" i="1"/>
  <c r="R935" i="1"/>
  <c r="R934" i="1"/>
  <c r="R933" i="1"/>
  <c r="R932" i="1"/>
  <c r="R931" i="1"/>
  <c r="R930" i="1"/>
  <c r="R929" i="1"/>
  <c r="R928" i="1"/>
  <c r="R927" i="1"/>
  <c r="R926" i="1"/>
  <c r="R925" i="1"/>
  <c r="R924" i="1"/>
  <c r="R923" i="1"/>
  <c r="R922" i="1"/>
  <c r="R921" i="1"/>
  <c r="R920" i="1"/>
  <c r="R919" i="1"/>
  <c r="R918" i="1"/>
  <c r="R917" i="1"/>
  <c r="R916" i="1"/>
  <c r="R915" i="1"/>
  <c r="R914" i="1"/>
  <c r="R913" i="1"/>
  <c r="R912" i="1"/>
  <c r="R911" i="1"/>
  <c r="R910" i="1"/>
  <c r="R909" i="1"/>
  <c r="R908" i="1"/>
  <c r="R907" i="1"/>
  <c r="R906" i="1"/>
  <c r="R905" i="1"/>
  <c r="R904" i="1"/>
  <c r="R903" i="1"/>
  <c r="R902" i="1"/>
  <c r="R901" i="1"/>
  <c r="R900" i="1"/>
  <c r="R899" i="1"/>
  <c r="R898" i="1"/>
  <c r="R897" i="1"/>
  <c r="R896" i="1"/>
  <c r="R895" i="1"/>
  <c r="R894" i="1"/>
  <c r="R893" i="1"/>
  <c r="R892" i="1"/>
  <c r="R891" i="1"/>
  <c r="R890" i="1"/>
  <c r="R889" i="1"/>
  <c r="R888" i="1"/>
  <c r="R887" i="1"/>
  <c r="R886" i="1"/>
  <c r="R885" i="1"/>
  <c r="R884" i="1"/>
  <c r="R883" i="1"/>
  <c r="R882" i="1"/>
  <c r="R881" i="1"/>
  <c r="R880" i="1"/>
  <c r="R879" i="1"/>
  <c r="R878" i="1"/>
  <c r="R877" i="1"/>
  <c r="R876" i="1"/>
  <c r="R875" i="1"/>
  <c r="R874" i="1"/>
  <c r="R873" i="1"/>
  <c r="R872" i="1"/>
  <c r="R871" i="1"/>
  <c r="R870" i="1"/>
  <c r="R869" i="1"/>
  <c r="R868" i="1"/>
  <c r="R867" i="1"/>
  <c r="R866" i="1"/>
  <c r="R865" i="1"/>
  <c r="R864" i="1"/>
  <c r="R863" i="1"/>
  <c r="R862" i="1"/>
  <c r="R861" i="1"/>
  <c r="R860" i="1"/>
  <c r="R859" i="1"/>
  <c r="R858" i="1"/>
  <c r="R857" i="1"/>
  <c r="R856" i="1"/>
  <c r="R855" i="1"/>
  <c r="R854" i="1"/>
  <c r="R853" i="1"/>
  <c r="R852" i="1"/>
  <c r="R851" i="1"/>
  <c r="R850" i="1"/>
  <c r="R849" i="1"/>
  <c r="R848" i="1"/>
  <c r="R847" i="1"/>
  <c r="R846" i="1"/>
  <c r="R845" i="1"/>
  <c r="R844" i="1"/>
  <c r="R843" i="1"/>
  <c r="R842" i="1"/>
  <c r="R841" i="1"/>
  <c r="R840" i="1"/>
  <c r="R839" i="1"/>
  <c r="R838" i="1"/>
  <c r="R837" i="1"/>
  <c r="R836" i="1"/>
  <c r="R835" i="1"/>
  <c r="R834" i="1"/>
  <c r="R833" i="1"/>
  <c r="R832" i="1"/>
  <c r="R831" i="1"/>
  <c r="R830" i="1"/>
  <c r="R829" i="1"/>
  <c r="R828" i="1"/>
  <c r="R827" i="1"/>
  <c r="R826" i="1"/>
  <c r="R825" i="1"/>
  <c r="R824" i="1"/>
  <c r="R823" i="1"/>
  <c r="R822" i="1"/>
  <c r="R821" i="1"/>
  <c r="R820" i="1"/>
  <c r="R819" i="1"/>
  <c r="R818" i="1"/>
  <c r="R817" i="1"/>
  <c r="R816" i="1"/>
  <c r="R815" i="1"/>
  <c r="R814" i="1"/>
  <c r="R813" i="1"/>
  <c r="R812" i="1"/>
  <c r="R811" i="1"/>
  <c r="R810" i="1"/>
  <c r="R809" i="1"/>
  <c r="R808" i="1"/>
  <c r="R807" i="1"/>
  <c r="R806" i="1"/>
  <c r="R805" i="1"/>
  <c r="R804" i="1"/>
  <c r="R803" i="1"/>
  <c r="R802" i="1"/>
  <c r="R801" i="1"/>
  <c r="R800" i="1"/>
  <c r="R799" i="1"/>
  <c r="R798" i="1"/>
  <c r="R797" i="1"/>
  <c r="R796" i="1"/>
  <c r="R795" i="1"/>
  <c r="R794" i="1"/>
  <c r="R793" i="1"/>
  <c r="R792" i="1"/>
  <c r="R791" i="1"/>
  <c r="R790" i="1"/>
  <c r="R789" i="1"/>
  <c r="R788" i="1"/>
  <c r="R787" i="1"/>
  <c r="R786" i="1"/>
  <c r="R785" i="1"/>
  <c r="R784" i="1"/>
  <c r="R783" i="1"/>
  <c r="R782" i="1"/>
  <c r="R781" i="1"/>
  <c r="R780" i="1"/>
  <c r="R779" i="1"/>
  <c r="R778" i="1"/>
  <c r="R777" i="1"/>
  <c r="R776" i="1"/>
  <c r="R775" i="1"/>
  <c r="R774" i="1"/>
  <c r="R773" i="1"/>
  <c r="R772" i="1"/>
  <c r="R771" i="1"/>
  <c r="R770" i="1"/>
  <c r="R769" i="1"/>
  <c r="R768" i="1"/>
  <c r="R767" i="1"/>
  <c r="R766" i="1"/>
  <c r="R765" i="1"/>
  <c r="R764" i="1"/>
  <c r="R763" i="1"/>
  <c r="R762" i="1"/>
  <c r="R761" i="1"/>
  <c r="R760" i="1"/>
  <c r="R759" i="1"/>
  <c r="R758" i="1"/>
  <c r="R757" i="1"/>
  <c r="R756" i="1"/>
  <c r="R755" i="1"/>
  <c r="R754" i="1"/>
  <c r="R753" i="1"/>
  <c r="R752" i="1"/>
  <c r="R751" i="1"/>
  <c r="R750" i="1"/>
  <c r="R749" i="1"/>
  <c r="R748" i="1"/>
  <c r="R747" i="1"/>
  <c r="R746" i="1"/>
  <c r="R745" i="1"/>
  <c r="R744" i="1"/>
  <c r="R743" i="1"/>
  <c r="R742" i="1"/>
  <c r="R741" i="1"/>
  <c r="R740" i="1"/>
  <c r="R739" i="1"/>
  <c r="R738" i="1"/>
  <c r="R737" i="1"/>
  <c r="R736" i="1"/>
  <c r="R735" i="1"/>
  <c r="R734" i="1"/>
  <c r="R733" i="1"/>
  <c r="R732" i="1"/>
  <c r="R731" i="1"/>
  <c r="R730" i="1"/>
  <c r="R729" i="1"/>
  <c r="R728" i="1"/>
  <c r="R727" i="1"/>
  <c r="R726" i="1"/>
  <c r="R725" i="1"/>
  <c r="R724" i="1"/>
  <c r="R723" i="1"/>
  <c r="R722" i="1"/>
  <c r="R721" i="1"/>
  <c r="R720" i="1"/>
  <c r="R719" i="1"/>
  <c r="R718" i="1"/>
  <c r="R717" i="1"/>
  <c r="R716" i="1"/>
  <c r="R715" i="1"/>
  <c r="R714" i="1"/>
  <c r="R713" i="1"/>
  <c r="R712" i="1"/>
  <c r="R711" i="1"/>
  <c r="R710" i="1"/>
  <c r="R709" i="1"/>
  <c r="R708" i="1"/>
  <c r="R707" i="1"/>
  <c r="R706" i="1"/>
  <c r="R705" i="1"/>
  <c r="R704" i="1"/>
  <c r="R703" i="1"/>
  <c r="R702" i="1"/>
  <c r="R701" i="1"/>
  <c r="R700" i="1"/>
  <c r="R699" i="1"/>
  <c r="R698" i="1"/>
  <c r="R697" i="1"/>
  <c r="R696" i="1"/>
  <c r="R695" i="1"/>
  <c r="R694" i="1"/>
  <c r="R693" i="1"/>
  <c r="R692" i="1"/>
  <c r="R691" i="1"/>
  <c r="R690" i="1"/>
  <c r="R689" i="1"/>
  <c r="R688" i="1"/>
  <c r="R687" i="1"/>
  <c r="R686" i="1"/>
  <c r="R685" i="1"/>
  <c r="R684" i="1"/>
  <c r="R683" i="1"/>
  <c r="R682" i="1"/>
  <c r="R681" i="1"/>
  <c r="R680" i="1"/>
  <c r="R679" i="1"/>
  <c r="R678" i="1"/>
  <c r="R677" i="1"/>
  <c r="R676" i="1"/>
  <c r="R675" i="1"/>
  <c r="R674" i="1"/>
  <c r="R673" i="1"/>
  <c r="R672" i="1"/>
  <c r="R671" i="1"/>
  <c r="R670" i="1"/>
  <c r="R669" i="1"/>
  <c r="R668" i="1"/>
  <c r="R667" i="1"/>
  <c r="R666" i="1"/>
  <c r="R665" i="1"/>
  <c r="R664" i="1"/>
  <c r="R663" i="1"/>
  <c r="R662" i="1"/>
  <c r="R661" i="1"/>
  <c r="R660" i="1"/>
  <c r="R659" i="1"/>
  <c r="R658" i="1"/>
  <c r="R657" i="1"/>
  <c r="R656" i="1"/>
  <c r="R655" i="1"/>
  <c r="R654" i="1"/>
  <c r="R653" i="1"/>
  <c r="R652" i="1"/>
  <c r="R651" i="1"/>
  <c r="R650" i="1"/>
  <c r="R649" i="1"/>
  <c r="R648" i="1"/>
  <c r="R647" i="1"/>
  <c r="R646" i="1"/>
  <c r="R645" i="1"/>
  <c r="R644" i="1"/>
  <c r="R643" i="1"/>
  <c r="R642" i="1"/>
  <c r="R641" i="1"/>
  <c r="R640" i="1"/>
  <c r="R639" i="1"/>
  <c r="R638" i="1"/>
  <c r="R637" i="1"/>
  <c r="R636" i="1"/>
  <c r="R635" i="1"/>
  <c r="R634" i="1"/>
  <c r="R633" i="1"/>
  <c r="R632" i="1"/>
  <c r="R631" i="1"/>
  <c r="R630" i="1"/>
  <c r="R629" i="1"/>
  <c r="R628" i="1"/>
  <c r="R627" i="1"/>
  <c r="R626" i="1"/>
  <c r="R625" i="1"/>
  <c r="R624" i="1"/>
  <c r="R623" i="1"/>
  <c r="R622" i="1"/>
  <c r="R621" i="1"/>
  <c r="R620" i="1"/>
  <c r="R619" i="1"/>
  <c r="R618" i="1"/>
  <c r="R617" i="1"/>
  <c r="R616" i="1"/>
  <c r="R615" i="1"/>
  <c r="R614" i="1"/>
  <c r="R613" i="1"/>
  <c r="R612" i="1"/>
  <c r="R611" i="1"/>
  <c r="R610" i="1"/>
  <c r="R609" i="1"/>
  <c r="R608" i="1"/>
  <c r="R607" i="1"/>
  <c r="R606" i="1"/>
  <c r="R605" i="1"/>
  <c r="R604" i="1"/>
  <c r="R603" i="1"/>
  <c r="R602" i="1"/>
  <c r="R601" i="1"/>
  <c r="R600" i="1"/>
  <c r="R599" i="1"/>
  <c r="R598" i="1"/>
  <c r="R597" i="1"/>
  <c r="R596" i="1"/>
  <c r="R595" i="1"/>
  <c r="R594" i="1"/>
  <c r="R593" i="1"/>
  <c r="R592" i="1"/>
  <c r="R591" i="1"/>
  <c r="R590" i="1"/>
  <c r="R589" i="1"/>
  <c r="R588" i="1"/>
  <c r="R587" i="1"/>
  <c r="R586" i="1"/>
  <c r="R585" i="1"/>
  <c r="R584" i="1"/>
  <c r="R583" i="1"/>
  <c r="R582" i="1"/>
  <c r="R581" i="1"/>
  <c r="R580" i="1"/>
  <c r="R579" i="1"/>
  <c r="R578" i="1"/>
  <c r="R577" i="1"/>
  <c r="R576" i="1"/>
  <c r="R575" i="1"/>
  <c r="R574" i="1"/>
  <c r="R573" i="1"/>
  <c r="R572" i="1"/>
  <c r="R571" i="1"/>
  <c r="R570" i="1"/>
  <c r="R569" i="1"/>
  <c r="R568" i="1"/>
  <c r="R567" i="1"/>
  <c r="R566" i="1"/>
  <c r="R565" i="1"/>
  <c r="R564" i="1"/>
  <c r="R563" i="1"/>
  <c r="R562" i="1"/>
  <c r="R561" i="1"/>
  <c r="R560" i="1"/>
  <c r="R559" i="1"/>
  <c r="R558" i="1"/>
  <c r="R557" i="1"/>
  <c r="R556" i="1"/>
  <c r="R555" i="1"/>
  <c r="R554" i="1"/>
  <c r="R553" i="1"/>
  <c r="R552" i="1"/>
  <c r="R551" i="1"/>
  <c r="R550" i="1"/>
  <c r="R549" i="1"/>
  <c r="R548" i="1"/>
  <c r="R547" i="1"/>
  <c r="R546" i="1"/>
  <c r="R545" i="1"/>
  <c r="R544" i="1"/>
  <c r="R543" i="1"/>
  <c r="R542" i="1"/>
  <c r="R541" i="1"/>
  <c r="R540" i="1"/>
  <c r="R539" i="1"/>
  <c r="R538" i="1"/>
  <c r="R537" i="1"/>
  <c r="R536" i="1"/>
  <c r="R535" i="1"/>
  <c r="R534" i="1"/>
  <c r="R533" i="1"/>
  <c r="R532" i="1"/>
  <c r="R531" i="1"/>
  <c r="R530" i="1"/>
  <c r="R529" i="1"/>
  <c r="R528" i="1"/>
  <c r="R527" i="1"/>
  <c r="R526" i="1"/>
  <c r="R525" i="1"/>
  <c r="R524" i="1"/>
  <c r="R523" i="1"/>
  <c r="R522" i="1"/>
  <c r="R521" i="1"/>
  <c r="R520" i="1"/>
  <c r="R519" i="1"/>
  <c r="R518" i="1"/>
  <c r="R517" i="1"/>
  <c r="R516" i="1"/>
  <c r="R515" i="1"/>
  <c r="R514" i="1"/>
  <c r="R513" i="1"/>
  <c r="R512" i="1"/>
  <c r="R511" i="1"/>
  <c r="R510" i="1"/>
  <c r="R509" i="1"/>
  <c r="R508" i="1"/>
  <c r="R507" i="1"/>
  <c r="R506" i="1"/>
  <c r="R505" i="1"/>
  <c r="R504" i="1"/>
  <c r="R503" i="1"/>
  <c r="R502" i="1"/>
  <c r="R501" i="1"/>
  <c r="R500" i="1"/>
  <c r="R499" i="1"/>
  <c r="R498" i="1"/>
  <c r="R497" i="1"/>
  <c r="R496" i="1"/>
  <c r="R495" i="1"/>
  <c r="R494" i="1"/>
  <c r="R493" i="1"/>
  <c r="R492" i="1"/>
  <c r="R491" i="1"/>
  <c r="R490" i="1"/>
  <c r="R489" i="1"/>
  <c r="R488" i="1"/>
  <c r="R487" i="1"/>
  <c r="R486" i="1"/>
  <c r="R485" i="1"/>
  <c r="R484" i="1"/>
  <c r="R483" i="1"/>
  <c r="R482" i="1"/>
  <c r="R481" i="1"/>
  <c r="R480" i="1"/>
  <c r="R479" i="1"/>
  <c r="R478" i="1"/>
  <c r="R477" i="1"/>
  <c r="R476" i="1"/>
  <c r="R475" i="1"/>
  <c r="R474" i="1"/>
  <c r="R473" i="1"/>
  <c r="R472" i="1"/>
  <c r="R471" i="1"/>
  <c r="R470" i="1"/>
  <c r="R469" i="1"/>
  <c r="R468" i="1"/>
  <c r="R467" i="1"/>
  <c r="R466" i="1"/>
  <c r="R465" i="1"/>
  <c r="R464" i="1"/>
  <c r="R463" i="1"/>
  <c r="R462" i="1"/>
  <c r="R461" i="1"/>
  <c r="R460" i="1"/>
  <c r="R459" i="1"/>
  <c r="R458" i="1"/>
  <c r="R457" i="1"/>
  <c r="R456" i="1"/>
  <c r="R455" i="1"/>
  <c r="R454" i="1"/>
  <c r="R453" i="1"/>
  <c r="R452" i="1"/>
  <c r="R451" i="1"/>
  <c r="R450" i="1"/>
  <c r="R449" i="1"/>
  <c r="R448" i="1"/>
  <c r="R447" i="1"/>
  <c r="R446" i="1"/>
  <c r="R445" i="1"/>
  <c r="R444" i="1"/>
  <c r="R443" i="1"/>
  <c r="R442" i="1"/>
  <c r="R441" i="1"/>
  <c r="R440" i="1"/>
  <c r="R439" i="1"/>
  <c r="R438" i="1"/>
  <c r="R437" i="1"/>
  <c r="R436" i="1"/>
  <c r="R435" i="1"/>
  <c r="R434" i="1"/>
  <c r="R433" i="1"/>
  <c r="R432" i="1"/>
  <c r="R431" i="1"/>
  <c r="R430" i="1"/>
  <c r="R429" i="1"/>
  <c r="R428" i="1"/>
  <c r="R427" i="1"/>
  <c r="R426" i="1"/>
  <c r="R425" i="1"/>
  <c r="R424" i="1"/>
  <c r="R423" i="1"/>
  <c r="R422" i="1"/>
  <c r="R421" i="1"/>
  <c r="R420" i="1"/>
  <c r="R419" i="1"/>
  <c r="R418" i="1"/>
  <c r="R417" i="1"/>
  <c r="R416" i="1"/>
  <c r="R415" i="1"/>
  <c r="R414" i="1"/>
  <c r="R413" i="1"/>
  <c r="R412" i="1"/>
  <c r="R411" i="1"/>
  <c r="R410" i="1"/>
  <c r="R409" i="1"/>
  <c r="R408" i="1"/>
  <c r="R407" i="1"/>
  <c r="R406" i="1"/>
  <c r="R405" i="1"/>
  <c r="R404" i="1"/>
  <c r="R403" i="1"/>
  <c r="R402" i="1"/>
  <c r="R401" i="1"/>
  <c r="R400" i="1"/>
  <c r="R399" i="1"/>
  <c r="R398" i="1"/>
  <c r="R397" i="1"/>
  <c r="R396" i="1"/>
  <c r="R395" i="1"/>
  <c r="R394" i="1"/>
  <c r="R393" i="1"/>
  <c r="R392" i="1"/>
  <c r="R391" i="1"/>
  <c r="R390" i="1"/>
  <c r="R389" i="1"/>
  <c r="R388" i="1"/>
  <c r="R387" i="1"/>
  <c r="R386" i="1"/>
  <c r="R385" i="1"/>
  <c r="R384" i="1"/>
  <c r="R383" i="1"/>
  <c r="R382" i="1"/>
  <c r="R381" i="1"/>
  <c r="R380" i="1"/>
  <c r="R379" i="1"/>
  <c r="R378" i="1"/>
  <c r="R377" i="1"/>
  <c r="R376" i="1"/>
  <c r="R375" i="1"/>
  <c r="R374" i="1"/>
  <c r="R373" i="1"/>
  <c r="R372" i="1"/>
  <c r="R371" i="1"/>
  <c r="R370" i="1"/>
  <c r="R369" i="1"/>
  <c r="R368" i="1"/>
  <c r="R367" i="1"/>
  <c r="R366" i="1"/>
  <c r="R365" i="1"/>
  <c r="R364" i="1"/>
  <c r="R363" i="1"/>
  <c r="R362" i="1"/>
  <c r="R361" i="1"/>
  <c r="R360" i="1"/>
  <c r="R359" i="1"/>
  <c r="R358" i="1"/>
  <c r="R357" i="1"/>
  <c r="R356" i="1"/>
  <c r="R355" i="1"/>
  <c r="R354" i="1"/>
  <c r="R353" i="1"/>
  <c r="R352" i="1"/>
  <c r="R351" i="1"/>
  <c r="R350" i="1"/>
  <c r="R349" i="1"/>
  <c r="R348" i="1"/>
  <c r="R347" i="1"/>
  <c r="R346" i="1"/>
  <c r="R345" i="1"/>
  <c r="R344" i="1"/>
  <c r="R343" i="1"/>
  <c r="R342" i="1"/>
  <c r="R341" i="1"/>
  <c r="R340" i="1"/>
  <c r="R339" i="1"/>
  <c r="R338" i="1"/>
  <c r="R337" i="1"/>
  <c r="R336" i="1"/>
  <c r="R335" i="1"/>
  <c r="R334" i="1"/>
  <c r="R333" i="1"/>
  <c r="R332" i="1"/>
  <c r="R331" i="1"/>
  <c r="R330" i="1"/>
  <c r="R329" i="1"/>
  <c r="R328" i="1"/>
  <c r="R327" i="1"/>
  <c r="R326" i="1"/>
  <c r="R325" i="1"/>
  <c r="R324" i="1"/>
  <c r="R323" i="1"/>
  <c r="R322" i="1"/>
  <c r="R321" i="1"/>
  <c r="R320" i="1"/>
  <c r="R319" i="1"/>
  <c r="R318" i="1"/>
  <c r="R317" i="1"/>
  <c r="R316" i="1"/>
  <c r="R315" i="1"/>
  <c r="R314" i="1"/>
  <c r="R313" i="1"/>
  <c r="R312" i="1"/>
  <c r="R311" i="1"/>
  <c r="R310" i="1"/>
  <c r="R309" i="1"/>
  <c r="R308" i="1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  <c r="R8" i="1"/>
  <c r="R7" i="1"/>
  <c r="R6" i="1"/>
  <c r="R5" i="1"/>
  <c r="R4" i="1"/>
  <c r="BC1502" i="1"/>
  <c r="BD1502" i="1" s="1"/>
  <c r="BC1501" i="1"/>
  <c r="BD1501" i="1" s="1"/>
  <c r="BC1500" i="1"/>
  <c r="BD1500" i="1" s="1"/>
  <c r="BC1499" i="1"/>
  <c r="BD1499" i="1" s="1"/>
  <c r="BC1498" i="1"/>
  <c r="BD1498" i="1" s="1"/>
  <c r="BC1497" i="1"/>
  <c r="BD1497" i="1" s="1"/>
  <c r="BD1496" i="1"/>
  <c r="BC1496" i="1"/>
  <c r="BC1495" i="1"/>
  <c r="BD1495" i="1" s="1"/>
  <c r="BC1494" i="1"/>
  <c r="BD1494" i="1" s="1"/>
  <c r="BC1493" i="1"/>
  <c r="BD1493" i="1" s="1"/>
  <c r="BC1492" i="1"/>
  <c r="BD1492" i="1" s="1"/>
  <c r="BC1491" i="1"/>
  <c r="BD1491" i="1" s="1"/>
  <c r="BC1490" i="1"/>
  <c r="BD1490" i="1" s="1"/>
  <c r="BC1489" i="1"/>
  <c r="BD1489" i="1" s="1"/>
  <c r="BD1488" i="1"/>
  <c r="BC1488" i="1"/>
  <c r="BC1487" i="1"/>
  <c r="BD1487" i="1" s="1"/>
  <c r="BC1486" i="1"/>
  <c r="BD1486" i="1" s="1"/>
  <c r="BC1485" i="1"/>
  <c r="BD1485" i="1" s="1"/>
  <c r="BC1484" i="1"/>
  <c r="BD1484" i="1" s="1"/>
  <c r="BC1483" i="1"/>
  <c r="BD1483" i="1" s="1"/>
  <c r="BC1482" i="1"/>
  <c r="BD1482" i="1" s="1"/>
  <c r="BC1481" i="1"/>
  <c r="BD1481" i="1" s="1"/>
  <c r="BD1480" i="1"/>
  <c r="BC1480" i="1"/>
  <c r="BC1479" i="1"/>
  <c r="BD1479" i="1" s="1"/>
  <c r="BC1478" i="1"/>
  <c r="BD1478" i="1" s="1"/>
  <c r="BC1477" i="1"/>
  <c r="BD1477" i="1" s="1"/>
  <c r="BC1476" i="1"/>
  <c r="BD1476" i="1" s="1"/>
  <c r="BC1475" i="1"/>
  <c r="BD1475" i="1" s="1"/>
  <c r="BC1474" i="1"/>
  <c r="BD1474" i="1" s="1"/>
  <c r="BC1473" i="1"/>
  <c r="BD1473" i="1" s="1"/>
  <c r="BD1472" i="1"/>
  <c r="BC1472" i="1"/>
  <c r="BC1471" i="1"/>
  <c r="BD1471" i="1" s="1"/>
  <c r="BC1470" i="1"/>
  <c r="BD1470" i="1" s="1"/>
  <c r="BC1469" i="1"/>
  <c r="BD1469" i="1" s="1"/>
  <c r="BC1468" i="1"/>
  <c r="BD1468" i="1" s="1"/>
  <c r="BC1467" i="1"/>
  <c r="BD1467" i="1" s="1"/>
  <c r="BC1466" i="1"/>
  <c r="BD1466" i="1" s="1"/>
  <c r="BC1465" i="1"/>
  <c r="BD1465" i="1" s="1"/>
  <c r="BD1464" i="1"/>
  <c r="BC1464" i="1"/>
  <c r="BC1463" i="1"/>
  <c r="BD1463" i="1" s="1"/>
  <c r="BC1462" i="1"/>
  <c r="BD1462" i="1" s="1"/>
  <c r="BC1461" i="1"/>
  <c r="BD1461" i="1" s="1"/>
  <c r="BC1460" i="1"/>
  <c r="BD1460" i="1" s="1"/>
  <c r="BC1459" i="1"/>
  <c r="BD1459" i="1" s="1"/>
  <c r="BC1458" i="1"/>
  <c r="BD1458" i="1" s="1"/>
  <c r="BC1457" i="1"/>
  <c r="BD1457" i="1" s="1"/>
  <c r="BD1456" i="1"/>
  <c r="BC1456" i="1"/>
  <c r="BC1455" i="1"/>
  <c r="BD1455" i="1" s="1"/>
  <c r="BD1454" i="1"/>
  <c r="BC1454" i="1"/>
  <c r="BC1453" i="1"/>
  <c r="BD1453" i="1" s="1"/>
  <c r="BC1452" i="1"/>
  <c r="BD1452" i="1" s="1"/>
  <c r="BC1451" i="1"/>
  <c r="BD1451" i="1" s="1"/>
  <c r="BC1450" i="1"/>
  <c r="BD1450" i="1" s="1"/>
  <c r="BC1449" i="1"/>
  <c r="BD1449" i="1" s="1"/>
  <c r="BD1448" i="1"/>
  <c r="BC1448" i="1"/>
  <c r="BC1447" i="1"/>
  <c r="BD1447" i="1" s="1"/>
  <c r="BC1446" i="1"/>
  <c r="BD1446" i="1" s="1"/>
  <c r="BC1445" i="1"/>
  <c r="BD1445" i="1" s="1"/>
  <c r="BC1444" i="1"/>
  <c r="BD1444" i="1" s="1"/>
  <c r="BC1443" i="1"/>
  <c r="BD1443" i="1" s="1"/>
  <c r="BC1442" i="1"/>
  <c r="BD1442" i="1" s="1"/>
  <c r="BC1441" i="1"/>
  <c r="BD1441" i="1" s="1"/>
  <c r="BD1440" i="1"/>
  <c r="BC1440" i="1"/>
  <c r="BC1439" i="1"/>
  <c r="BD1439" i="1" s="1"/>
  <c r="BC1438" i="1"/>
  <c r="BD1438" i="1" s="1"/>
  <c r="BC1437" i="1"/>
  <c r="BD1437" i="1" s="1"/>
  <c r="BC1436" i="1"/>
  <c r="BD1436" i="1" s="1"/>
  <c r="BC1435" i="1"/>
  <c r="BD1435" i="1" s="1"/>
  <c r="BC1434" i="1"/>
  <c r="BD1434" i="1" s="1"/>
  <c r="BC1433" i="1"/>
  <c r="BD1433" i="1" s="1"/>
  <c r="BD1432" i="1"/>
  <c r="BC1432" i="1"/>
  <c r="BC1431" i="1"/>
  <c r="BD1431" i="1" s="1"/>
  <c r="BC1430" i="1"/>
  <c r="BD1430" i="1" s="1"/>
  <c r="BC1429" i="1"/>
  <c r="BD1429" i="1" s="1"/>
  <c r="BC1428" i="1"/>
  <c r="BD1428" i="1" s="1"/>
  <c r="BC1427" i="1"/>
  <c r="BD1427" i="1" s="1"/>
  <c r="BC1426" i="1"/>
  <c r="BD1426" i="1" s="1"/>
  <c r="BC1425" i="1"/>
  <c r="BD1425" i="1" s="1"/>
  <c r="BD1424" i="1"/>
  <c r="BC1424" i="1"/>
  <c r="BC1423" i="1"/>
  <c r="BD1423" i="1" s="1"/>
  <c r="BC1422" i="1"/>
  <c r="BD1422" i="1" s="1"/>
  <c r="BC1421" i="1"/>
  <c r="BD1421" i="1" s="1"/>
  <c r="BC1420" i="1"/>
  <c r="BD1420" i="1" s="1"/>
  <c r="BC1419" i="1"/>
  <c r="BD1419" i="1" s="1"/>
  <c r="BC1418" i="1"/>
  <c r="BD1418" i="1" s="1"/>
  <c r="BC1417" i="1"/>
  <c r="BD1417" i="1" s="1"/>
  <c r="BD1416" i="1"/>
  <c r="BC1416" i="1"/>
  <c r="BC1415" i="1"/>
  <c r="BD1415" i="1" s="1"/>
  <c r="BC1414" i="1"/>
  <c r="BD1414" i="1" s="1"/>
  <c r="BC1413" i="1"/>
  <c r="BD1413" i="1" s="1"/>
  <c r="BC1412" i="1"/>
  <c r="BD1412" i="1" s="1"/>
  <c r="BC1411" i="1"/>
  <c r="BD1411" i="1" s="1"/>
  <c r="BC1410" i="1"/>
  <c r="BD1410" i="1" s="1"/>
  <c r="BC1409" i="1"/>
  <c r="BD1409" i="1" s="1"/>
  <c r="BD1408" i="1"/>
  <c r="BC1408" i="1"/>
  <c r="BC1407" i="1"/>
  <c r="BD1407" i="1" s="1"/>
  <c r="BC1406" i="1"/>
  <c r="BD1406" i="1" s="1"/>
  <c r="BC1405" i="1"/>
  <c r="BD1405" i="1" s="1"/>
  <c r="BC1404" i="1"/>
  <c r="BD1404" i="1" s="1"/>
  <c r="BC1403" i="1"/>
  <c r="BD1403" i="1" s="1"/>
  <c r="BC1402" i="1"/>
  <c r="BD1402" i="1" s="1"/>
  <c r="BC1401" i="1"/>
  <c r="BD1401" i="1" s="1"/>
  <c r="BD1400" i="1"/>
  <c r="BC1400" i="1"/>
  <c r="BC1399" i="1"/>
  <c r="BD1399" i="1" s="1"/>
  <c r="BC1398" i="1"/>
  <c r="BD1398" i="1" s="1"/>
  <c r="BC1397" i="1"/>
  <c r="BD1397" i="1" s="1"/>
  <c r="BC1396" i="1"/>
  <c r="BD1396" i="1" s="1"/>
  <c r="BC1395" i="1"/>
  <c r="BD1395" i="1" s="1"/>
  <c r="BC1394" i="1"/>
  <c r="BD1394" i="1" s="1"/>
  <c r="BC1393" i="1"/>
  <c r="BD1393" i="1" s="1"/>
  <c r="BD1392" i="1"/>
  <c r="BC1392" i="1"/>
  <c r="BC1391" i="1"/>
  <c r="BD1391" i="1" s="1"/>
  <c r="BD1390" i="1"/>
  <c r="BC1390" i="1"/>
  <c r="BC1389" i="1"/>
  <c r="BD1389" i="1" s="1"/>
  <c r="BC1388" i="1"/>
  <c r="BD1388" i="1" s="1"/>
  <c r="BC1387" i="1"/>
  <c r="BD1387" i="1" s="1"/>
  <c r="BC1386" i="1"/>
  <c r="BD1386" i="1" s="1"/>
  <c r="BC1385" i="1"/>
  <c r="BD1385" i="1" s="1"/>
  <c r="BD1384" i="1"/>
  <c r="BC1384" i="1"/>
  <c r="BC1383" i="1"/>
  <c r="BD1383" i="1" s="1"/>
  <c r="BC1382" i="1"/>
  <c r="BD1382" i="1" s="1"/>
  <c r="BC1381" i="1"/>
  <c r="BD1381" i="1" s="1"/>
  <c r="BC1380" i="1"/>
  <c r="BD1380" i="1" s="1"/>
  <c r="BC1379" i="1"/>
  <c r="BD1379" i="1" s="1"/>
  <c r="BC1378" i="1"/>
  <c r="BD1378" i="1" s="1"/>
  <c r="BC1377" i="1"/>
  <c r="BD1377" i="1" s="1"/>
  <c r="BD1376" i="1"/>
  <c r="BC1376" i="1"/>
  <c r="BC1375" i="1"/>
  <c r="BD1375" i="1" s="1"/>
  <c r="BC1374" i="1"/>
  <c r="BD1374" i="1" s="1"/>
  <c r="BC1373" i="1"/>
  <c r="BD1373" i="1" s="1"/>
  <c r="BC1372" i="1"/>
  <c r="BD1372" i="1" s="1"/>
  <c r="BC1371" i="1"/>
  <c r="BD1371" i="1" s="1"/>
  <c r="BC1370" i="1"/>
  <c r="BD1370" i="1" s="1"/>
  <c r="BC1369" i="1"/>
  <c r="BD1369" i="1" s="1"/>
  <c r="BD1368" i="1"/>
  <c r="BC1368" i="1"/>
  <c r="BC1367" i="1"/>
  <c r="BD1367" i="1" s="1"/>
  <c r="BC1366" i="1"/>
  <c r="BD1366" i="1" s="1"/>
  <c r="BC1365" i="1"/>
  <c r="BD1365" i="1" s="1"/>
  <c r="BC1364" i="1"/>
  <c r="BD1364" i="1" s="1"/>
  <c r="BC1363" i="1"/>
  <c r="BD1363" i="1" s="1"/>
  <c r="BC1362" i="1"/>
  <c r="BD1362" i="1" s="1"/>
  <c r="BC1361" i="1"/>
  <c r="BD1361" i="1" s="1"/>
  <c r="BD1360" i="1"/>
  <c r="BC1360" i="1"/>
  <c r="BC1359" i="1"/>
  <c r="BD1359" i="1" s="1"/>
  <c r="BC1358" i="1"/>
  <c r="BD1358" i="1" s="1"/>
  <c r="BC1357" i="1"/>
  <c r="BD1357" i="1" s="1"/>
  <c r="BC1356" i="1"/>
  <c r="BD1356" i="1" s="1"/>
  <c r="BC1355" i="1"/>
  <c r="BD1355" i="1" s="1"/>
  <c r="BC1354" i="1"/>
  <c r="BD1354" i="1" s="1"/>
  <c r="BC1353" i="1"/>
  <c r="BD1353" i="1" s="1"/>
  <c r="BD1352" i="1"/>
  <c r="BC1352" i="1"/>
  <c r="BC1351" i="1"/>
  <c r="BD1351" i="1" s="1"/>
  <c r="BC1350" i="1"/>
  <c r="BD1350" i="1" s="1"/>
  <c r="BC1349" i="1"/>
  <c r="BD1349" i="1" s="1"/>
  <c r="BC1348" i="1"/>
  <c r="BD1348" i="1" s="1"/>
  <c r="BC1347" i="1"/>
  <c r="BD1347" i="1" s="1"/>
  <c r="BC1346" i="1"/>
  <c r="BD1346" i="1" s="1"/>
  <c r="BC1345" i="1"/>
  <c r="BD1345" i="1" s="1"/>
  <c r="BD1344" i="1"/>
  <c r="BC1344" i="1"/>
  <c r="BC1343" i="1"/>
  <c r="BD1343" i="1" s="1"/>
  <c r="BC1342" i="1"/>
  <c r="BD1342" i="1" s="1"/>
  <c r="BC1341" i="1"/>
  <c r="BD1341" i="1" s="1"/>
  <c r="BC1340" i="1"/>
  <c r="BD1340" i="1" s="1"/>
  <c r="BC1339" i="1"/>
  <c r="BD1339" i="1" s="1"/>
  <c r="BC1338" i="1"/>
  <c r="BD1338" i="1" s="1"/>
  <c r="BC1337" i="1"/>
  <c r="BD1337" i="1" s="1"/>
  <c r="BD1336" i="1"/>
  <c r="BC1336" i="1"/>
  <c r="BC1335" i="1"/>
  <c r="BD1335" i="1" s="1"/>
  <c r="BC1334" i="1"/>
  <c r="BD1334" i="1" s="1"/>
  <c r="BC1333" i="1"/>
  <c r="BD1333" i="1" s="1"/>
  <c r="BC1332" i="1"/>
  <c r="BD1332" i="1" s="1"/>
  <c r="BD1331" i="1"/>
  <c r="BC1331" i="1"/>
  <c r="BC1330" i="1"/>
  <c r="BD1330" i="1" s="1"/>
  <c r="BD1329" i="1"/>
  <c r="BC1329" i="1"/>
  <c r="BC1328" i="1"/>
  <c r="BD1328" i="1" s="1"/>
  <c r="BD1327" i="1"/>
  <c r="BC1327" i="1"/>
  <c r="BC1326" i="1"/>
  <c r="BD1326" i="1" s="1"/>
  <c r="BD1325" i="1"/>
  <c r="BC1325" i="1"/>
  <c r="BC1324" i="1"/>
  <c r="BD1324" i="1" s="1"/>
  <c r="BD1323" i="1"/>
  <c r="BC1323" i="1"/>
  <c r="BC1322" i="1"/>
  <c r="BD1322" i="1" s="1"/>
  <c r="BD1321" i="1"/>
  <c r="BC1321" i="1"/>
  <c r="BC1320" i="1"/>
  <c r="BD1320" i="1" s="1"/>
  <c r="BD1319" i="1"/>
  <c r="BC1319" i="1"/>
  <c r="BC1318" i="1"/>
  <c r="BD1318" i="1" s="1"/>
  <c r="BD1317" i="1"/>
  <c r="BC1317" i="1"/>
  <c r="BC1316" i="1"/>
  <c r="BD1316" i="1" s="1"/>
  <c r="BD1315" i="1"/>
  <c r="BC1315" i="1"/>
  <c r="BC1314" i="1"/>
  <c r="BD1314" i="1" s="1"/>
  <c r="BD1313" i="1"/>
  <c r="BC1313" i="1"/>
  <c r="BC1312" i="1"/>
  <c r="BD1312" i="1" s="1"/>
  <c r="BD1311" i="1"/>
  <c r="BC1311" i="1"/>
  <c r="BC1310" i="1"/>
  <c r="BD1310" i="1" s="1"/>
  <c r="BD1309" i="1"/>
  <c r="BC1309" i="1"/>
  <c r="BC1308" i="1"/>
  <c r="BD1308" i="1" s="1"/>
  <c r="BD1307" i="1"/>
  <c r="BC1307" i="1"/>
  <c r="BC1306" i="1"/>
  <c r="BD1306" i="1" s="1"/>
  <c r="BD1305" i="1"/>
  <c r="BC1305" i="1"/>
  <c r="BC1304" i="1"/>
  <c r="BD1304" i="1" s="1"/>
  <c r="BD1303" i="1"/>
  <c r="BC1303" i="1"/>
  <c r="BC1302" i="1"/>
  <c r="BD1302" i="1" s="1"/>
  <c r="BD1301" i="1"/>
  <c r="BC1301" i="1"/>
  <c r="BC1300" i="1"/>
  <c r="BD1300" i="1" s="1"/>
  <c r="BD1299" i="1"/>
  <c r="BC1299" i="1"/>
  <c r="BC1298" i="1"/>
  <c r="BD1298" i="1" s="1"/>
  <c r="BD1297" i="1"/>
  <c r="BC1297" i="1"/>
  <c r="BC1296" i="1"/>
  <c r="BD1296" i="1" s="1"/>
  <c r="BD1295" i="1"/>
  <c r="BC1295" i="1"/>
  <c r="BC1294" i="1"/>
  <c r="BD1294" i="1" s="1"/>
  <c r="BD1293" i="1"/>
  <c r="BC1293" i="1"/>
  <c r="BC1292" i="1"/>
  <c r="BD1292" i="1" s="1"/>
  <c r="BD1291" i="1"/>
  <c r="BC1291" i="1"/>
  <c r="BC1290" i="1"/>
  <c r="BD1290" i="1" s="1"/>
  <c r="BD1289" i="1"/>
  <c r="BC1289" i="1"/>
  <c r="BC1288" i="1"/>
  <c r="BD1288" i="1" s="1"/>
  <c r="BD1287" i="1"/>
  <c r="BC1287" i="1"/>
  <c r="BC1286" i="1"/>
  <c r="BD1286" i="1" s="1"/>
  <c r="BD1285" i="1"/>
  <c r="BC1285" i="1"/>
  <c r="BC1284" i="1"/>
  <c r="BD1284" i="1" s="1"/>
  <c r="BD1283" i="1"/>
  <c r="BC1283" i="1"/>
  <c r="BC1282" i="1"/>
  <c r="BD1282" i="1" s="1"/>
  <c r="BD1281" i="1"/>
  <c r="BC1281" i="1"/>
  <c r="BC1280" i="1"/>
  <c r="BD1280" i="1" s="1"/>
  <c r="BD1279" i="1"/>
  <c r="BC1279" i="1"/>
  <c r="BC1278" i="1"/>
  <c r="BD1278" i="1" s="1"/>
  <c r="BD1277" i="1"/>
  <c r="BC1277" i="1"/>
  <c r="BC1276" i="1"/>
  <c r="BD1276" i="1" s="1"/>
  <c r="BD1275" i="1"/>
  <c r="BC1275" i="1"/>
  <c r="BC1274" i="1"/>
  <c r="BD1274" i="1" s="1"/>
  <c r="BD1273" i="1"/>
  <c r="BC1273" i="1"/>
  <c r="BC1272" i="1"/>
  <c r="BD1272" i="1" s="1"/>
  <c r="BD1271" i="1"/>
  <c r="BC1271" i="1"/>
  <c r="BC1270" i="1"/>
  <c r="BD1270" i="1" s="1"/>
  <c r="BD1269" i="1"/>
  <c r="BC1269" i="1"/>
  <c r="BC1268" i="1"/>
  <c r="BD1268" i="1" s="1"/>
  <c r="BD1267" i="1"/>
  <c r="BC1267" i="1"/>
  <c r="BC1266" i="1"/>
  <c r="BD1266" i="1" s="1"/>
  <c r="BD1265" i="1"/>
  <c r="BC1265" i="1"/>
  <c r="BC1264" i="1"/>
  <c r="BD1264" i="1" s="1"/>
  <c r="BD1263" i="1"/>
  <c r="BC1263" i="1"/>
  <c r="BC1262" i="1"/>
  <c r="BD1262" i="1" s="1"/>
  <c r="BD1261" i="1"/>
  <c r="BC1261" i="1"/>
  <c r="BC1260" i="1"/>
  <c r="BD1260" i="1" s="1"/>
  <c r="BD1259" i="1"/>
  <c r="BC1259" i="1"/>
  <c r="BC1258" i="1"/>
  <c r="BD1258" i="1" s="1"/>
  <c r="BD1257" i="1"/>
  <c r="BC1257" i="1"/>
  <c r="BC1256" i="1"/>
  <c r="BD1256" i="1" s="1"/>
  <c r="BD1255" i="1"/>
  <c r="BC1255" i="1"/>
  <c r="BC1254" i="1"/>
  <c r="BD1254" i="1" s="1"/>
  <c r="BD1253" i="1"/>
  <c r="BC1253" i="1"/>
  <c r="BC1252" i="1"/>
  <c r="BD1252" i="1" s="1"/>
  <c r="BD1251" i="1"/>
  <c r="BC1251" i="1"/>
  <c r="BC1250" i="1"/>
  <c r="BD1250" i="1" s="1"/>
  <c r="BD1249" i="1"/>
  <c r="BC1249" i="1"/>
  <c r="BC1248" i="1"/>
  <c r="BD1248" i="1" s="1"/>
  <c r="BD1247" i="1"/>
  <c r="BC1247" i="1"/>
  <c r="BC1246" i="1"/>
  <c r="BD1246" i="1" s="1"/>
  <c r="BD1245" i="1"/>
  <c r="BC1245" i="1"/>
  <c r="BC1244" i="1"/>
  <c r="BD1244" i="1" s="1"/>
  <c r="BD1243" i="1"/>
  <c r="BC1243" i="1"/>
  <c r="BC1242" i="1"/>
  <c r="BD1242" i="1" s="1"/>
  <c r="BD1241" i="1"/>
  <c r="BC1241" i="1"/>
  <c r="BC1240" i="1"/>
  <c r="BD1240" i="1" s="1"/>
  <c r="BD1239" i="1"/>
  <c r="BC1239" i="1"/>
  <c r="BC1238" i="1"/>
  <c r="BD1238" i="1" s="1"/>
  <c r="BD1237" i="1"/>
  <c r="BC1237" i="1"/>
  <c r="BC1236" i="1"/>
  <c r="BD1236" i="1" s="1"/>
  <c r="BD1235" i="1"/>
  <c r="BC1235" i="1"/>
  <c r="BC1234" i="1"/>
  <c r="BD1234" i="1" s="1"/>
  <c r="BD1233" i="1"/>
  <c r="BC1233" i="1"/>
  <c r="BC1232" i="1"/>
  <c r="BD1232" i="1" s="1"/>
  <c r="BD1231" i="1"/>
  <c r="BC1231" i="1"/>
  <c r="BC1230" i="1"/>
  <c r="BD1230" i="1" s="1"/>
  <c r="BD1229" i="1"/>
  <c r="BC1229" i="1"/>
  <c r="BC1228" i="1"/>
  <c r="BD1228" i="1" s="1"/>
  <c r="BD1227" i="1"/>
  <c r="BC1227" i="1"/>
  <c r="BC1226" i="1"/>
  <c r="BD1226" i="1" s="1"/>
  <c r="BD1225" i="1"/>
  <c r="BC1225" i="1"/>
  <c r="BC1224" i="1"/>
  <c r="BD1224" i="1" s="1"/>
  <c r="BD1223" i="1"/>
  <c r="BC1223" i="1"/>
  <c r="BC1222" i="1"/>
  <c r="BD1222" i="1" s="1"/>
  <c r="BD1221" i="1"/>
  <c r="BC1221" i="1"/>
  <c r="BC1220" i="1"/>
  <c r="BD1220" i="1" s="1"/>
  <c r="BD1219" i="1"/>
  <c r="BC1219" i="1"/>
  <c r="BC1218" i="1"/>
  <c r="BD1218" i="1" s="1"/>
  <c r="BD1217" i="1"/>
  <c r="BC1217" i="1"/>
  <c r="BC1216" i="1"/>
  <c r="BD1216" i="1" s="1"/>
  <c r="BD1215" i="1"/>
  <c r="BC1215" i="1"/>
  <c r="BC1214" i="1"/>
  <c r="BD1214" i="1" s="1"/>
  <c r="BD1213" i="1"/>
  <c r="BC1213" i="1"/>
  <c r="BC1212" i="1"/>
  <c r="BD1212" i="1" s="1"/>
  <c r="BD1211" i="1"/>
  <c r="BC1211" i="1"/>
  <c r="BC1210" i="1"/>
  <c r="BD1210" i="1" s="1"/>
  <c r="BD1209" i="1"/>
  <c r="BC1209" i="1"/>
  <c r="BC1208" i="1"/>
  <c r="BD1208" i="1" s="1"/>
  <c r="BD1207" i="1"/>
  <c r="BC1207" i="1"/>
  <c r="BC1206" i="1"/>
  <c r="BD1206" i="1" s="1"/>
  <c r="BD1205" i="1"/>
  <c r="BC1205" i="1"/>
  <c r="BC1204" i="1"/>
  <c r="BD1204" i="1" s="1"/>
  <c r="BD1203" i="1"/>
  <c r="BC1203" i="1"/>
  <c r="BC1202" i="1"/>
  <c r="BD1202" i="1" s="1"/>
  <c r="BD1201" i="1"/>
  <c r="BC1201" i="1"/>
  <c r="BC1200" i="1"/>
  <c r="BD1200" i="1" s="1"/>
  <c r="BD1199" i="1"/>
  <c r="BC1199" i="1"/>
  <c r="BC1198" i="1"/>
  <c r="BD1198" i="1" s="1"/>
  <c r="BD1197" i="1"/>
  <c r="BC1197" i="1"/>
  <c r="BC1196" i="1"/>
  <c r="BD1196" i="1" s="1"/>
  <c r="BD1195" i="1"/>
  <c r="BC1195" i="1"/>
  <c r="BC1194" i="1"/>
  <c r="BD1194" i="1" s="1"/>
  <c r="BD1193" i="1"/>
  <c r="BC1193" i="1"/>
  <c r="BC1192" i="1"/>
  <c r="BD1192" i="1" s="1"/>
  <c r="BD1191" i="1"/>
  <c r="BC1191" i="1"/>
  <c r="BC1190" i="1"/>
  <c r="BD1190" i="1" s="1"/>
  <c r="BD1189" i="1"/>
  <c r="BC1189" i="1"/>
  <c r="BC1188" i="1"/>
  <c r="BD1188" i="1" s="1"/>
  <c r="BD1187" i="1"/>
  <c r="BC1187" i="1"/>
  <c r="BC1186" i="1"/>
  <c r="BD1186" i="1" s="1"/>
  <c r="BD1185" i="1"/>
  <c r="BC1185" i="1"/>
  <c r="BC1184" i="1"/>
  <c r="BD1184" i="1" s="1"/>
  <c r="BD1183" i="1"/>
  <c r="BC1183" i="1"/>
  <c r="BC1182" i="1"/>
  <c r="BD1182" i="1" s="1"/>
  <c r="BD1181" i="1"/>
  <c r="BC1181" i="1"/>
  <c r="BC1180" i="1"/>
  <c r="BD1180" i="1" s="1"/>
  <c r="BD1179" i="1"/>
  <c r="BC1179" i="1"/>
  <c r="BC1178" i="1"/>
  <c r="BD1178" i="1" s="1"/>
  <c r="BD1177" i="1"/>
  <c r="BC1177" i="1"/>
  <c r="BC1176" i="1"/>
  <c r="BD1176" i="1" s="1"/>
  <c r="BD1175" i="1"/>
  <c r="BC1175" i="1"/>
  <c r="BC1174" i="1"/>
  <c r="BD1174" i="1" s="1"/>
  <c r="BD1173" i="1"/>
  <c r="BC1173" i="1"/>
  <c r="BC1172" i="1"/>
  <c r="BD1172" i="1" s="1"/>
  <c r="BD1171" i="1"/>
  <c r="BC1171" i="1"/>
  <c r="BC1170" i="1"/>
  <c r="BD1170" i="1" s="1"/>
  <c r="BD1169" i="1"/>
  <c r="BC1169" i="1"/>
  <c r="BC1168" i="1"/>
  <c r="BD1168" i="1" s="1"/>
  <c r="BD1167" i="1"/>
  <c r="BC1167" i="1"/>
  <c r="BC1166" i="1"/>
  <c r="BD1166" i="1" s="1"/>
  <c r="BD1165" i="1"/>
  <c r="BC1165" i="1"/>
  <c r="BC1164" i="1"/>
  <c r="BD1164" i="1" s="1"/>
  <c r="BD1163" i="1"/>
  <c r="BC1163" i="1"/>
  <c r="BC1162" i="1"/>
  <c r="BD1162" i="1" s="1"/>
  <c r="BD1161" i="1"/>
  <c r="BC1161" i="1"/>
  <c r="BC1160" i="1"/>
  <c r="BD1160" i="1" s="1"/>
  <c r="BD1159" i="1"/>
  <c r="BC1159" i="1"/>
  <c r="BC1158" i="1"/>
  <c r="BD1158" i="1" s="1"/>
  <c r="BD1157" i="1"/>
  <c r="BC1157" i="1"/>
  <c r="BC1156" i="1"/>
  <c r="BD1156" i="1" s="1"/>
  <c r="BD1155" i="1"/>
  <c r="BC1155" i="1"/>
  <c r="BC1154" i="1"/>
  <c r="BD1154" i="1" s="1"/>
  <c r="BD1153" i="1"/>
  <c r="BC1153" i="1"/>
  <c r="BC1152" i="1"/>
  <c r="BD1152" i="1" s="1"/>
  <c r="BD1151" i="1"/>
  <c r="BC1151" i="1"/>
  <c r="BC1150" i="1"/>
  <c r="BD1150" i="1" s="1"/>
  <c r="BD1149" i="1"/>
  <c r="BC1149" i="1"/>
  <c r="BC1148" i="1"/>
  <c r="BD1148" i="1" s="1"/>
  <c r="BD1147" i="1"/>
  <c r="BC1147" i="1"/>
  <c r="BC1146" i="1"/>
  <c r="BD1146" i="1" s="1"/>
  <c r="BD1145" i="1"/>
  <c r="BC1145" i="1"/>
  <c r="BC1144" i="1"/>
  <c r="BD1144" i="1" s="1"/>
  <c r="BD1143" i="1"/>
  <c r="BC1143" i="1"/>
  <c r="BC1142" i="1"/>
  <c r="BD1142" i="1" s="1"/>
  <c r="BD1141" i="1"/>
  <c r="BC1141" i="1"/>
  <c r="BC1140" i="1"/>
  <c r="BD1140" i="1" s="1"/>
  <c r="BD1139" i="1"/>
  <c r="BC1139" i="1"/>
  <c r="BC1138" i="1"/>
  <c r="BD1138" i="1" s="1"/>
  <c r="BD1137" i="1"/>
  <c r="BC1137" i="1"/>
  <c r="BC1136" i="1"/>
  <c r="BD1136" i="1" s="1"/>
  <c r="BD1135" i="1"/>
  <c r="BC1135" i="1"/>
  <c r="BC1134" i="1"/>
  <c r="BD1134" i="1" s="1"/>
  <c r="BD1133" i="1"/>
  <c r="BC1133" i="1"/>
  <c r="BC1132" i="1"/>
  <c r="BD1132" i="1" s="1"/>
  <c r="BD1131" i="1"/>
  <c r="BC1131" i="1"/>
  <c r="BC1130" i="1"/>
  <c r="BD1130" i="1" s="1"/>
  <c r="BD1129" i="1"/>
  <c r="BC1129" i="1"/>
  <c r="BC1128" i="1"/>
  <c r="BD1128" i="1" s="1"/>
  <c r="BD1127" i="1"/>
  <c r="BC1127" i="1"/>
  <c r="BC1126" i="1"/>
  <c r="BD1126" i="1" s="1"/>
  <c r="BD1125" i="1"/>
  <c r="BC1125" i="1"/>
  <c r="BC1124" i="1"/>
  <c r="BD1124" i="1" s="1"/>
  <c r="BD1123" i="1"/>
  <c r="BC1123" i="1"/>
  <c r="BC1122" i="1"/>
  <c r="BD1122" i="1" s="1"/>
  <c r="BD1121" i="1"/>
  <c r="BC1121" i="1"/>
  <c r="BC1120" i="1"/>
  <c r="BD1120" i="1" s="1"/>
  <c r="BD1119" i="1"/>
  <c r="BC1119" i="1"/>
  <c r="BC1118" i="1"/>
  <c r="BD1118" i="1" s="1"/>
  <c r="BD1117" i="1"/>
  <c r="BC1117" i="1"/>
  <c r="BC1116" i="1"/>
  <c r="BD1116" i="1" s="1"/>
  <c r="BD1115" i="1"/>
  <c r="BC1115" i="1"/>
  <c r="BC1114" i="1"/>
  <c r="BD1114" i="1" s="1"/>
  <c r="BD1113" i="1"/>
  <c r="BC1113" i="1"/>
  <c r="BC1112" i="1"/>
  <c r="BD1112" i="1" s="1"/>
  <c r="BD1111" i="1"/>
  <c r="BC1111" i="1"/>
  <c r="BC1110" i="1"/>
  <c r="BD1110" i="1" s="1"/>
  <c r="BD1109" i="1"/>
  <c r="BC1109" i="1"/>
  <c r="BC1108" i="1"/>
  <c r="BD1108" i="1" s="1"/>
  <c r="BD1107" i="1"/>
  <c r="BC1107" i="1"/>
  <c r="BC1106" i="1"/>
  <c r="BD1106" i="1" s="1"/>
  <c r="BD1105" i="1"/>
  <c r="BC1105" i="1"/>
  <c r="BC1104" i="1"/>
  <c r="BD1104" i="1" s="1"/>
  <c r="BD1103" i="1"/>
  <c r="BC1103" i="1"/>
  <c r="BC1102" i="1"/>
  <c r="BD1102" i="1" s="1"/>
  <c r="BD1101" i="1"/>
  <c r="BC1101" i="1"/>
  <c r="BC1100" i="1"/>
  <c r="BD1100" i="1" s="1"/>
  <c r="BD1099" i="1"/>
  <c r="BC1099" i="1"/>
  <c r="BC1098" i="1"/>
  <c r="BD1098" i="1" s="1"/>
  <c r="BD1097" i="1"/>
  <c r="BC1097" i="1"/>
  <c r="BC1096" i="1"/>
  <c r="BD1096" i="1" s="1"/>
  <c r="BD1095" i="1"/>
  <c r="BC1095" i="1"/>
  <c r="BC1094" i="1"/>
  <c r="BD1094" i="1" s="1"/>
  <c r="BD1093" i="1"/>
  <c r="BC1093" i="1"/>
  <c r="BC1092" i="1"/>
  <c r="BD1092" i="1" s="1"/>
  <c r="BD1091" i="1"/>
  <c r="BC1091" i="1"/>
  <c r="BC1090" i="1"/>
  <c r="BD1090" i="1" s="1"/>
  <c r="BD1089" i="1"/>
  <c r="BC1089" i="1"/>
  <c r="BC1088" i="1"/>
  <c r="BD1088" i="1" s="1"/>
  <c r="BD1087" i="1"/>
  <c r="BC1087" i="1"/>
  <c r="BC1086" i="1"/>
  <c r="BD1086" i="1" s="1"/>
  <c r="BD1085" i="1"/>
  <c r="BC1085" i="1"/>
  <c r="BC1084" i="1"/>
  <c r="BD1084" i="1" s="1"/>
  <c r="BD1083" i="1"/>
  <c r="BC1083" i="1"/>
  <c r="BC1082" i="1"/>
  <c r="BD1082" i="1" s="1"/>
  <c r="BD1081" i="1"/>
  <c r="BC1081" i="1"/>
  <c r="BC1080" i="1"/>
  <c r="BD1080" i="1" s="1"/>
  <c r="BD1079" i="1"/>
  <c r="BC1079" i="1"/>
  <c r="BC1078" i="1"/>
  <c r="BD1078" i="1" s="1"/>
  <c r="BD1077" i="1"/>
  <c r="BC1077" i="1"/>
  <c r="BC1076" i="1"/>
  <c r="BD1076" i="1" s="1"/>
  <c r="BD1075" i="1"/>
  <c r="BC1075" i="1"/>
  <c r="BC1074" i="1"/>
  <c r="BD1074" i="1" s="1"/>
  <c r="BD1073" i="1"/>
  <c r="BC1073" i="1"/>
  <c r="BC1072" i="1"/>
  <c r="BD1072" i="1" s="1"/>
  <c r="BD1071" i="1"/>
  <c r="BC1071" i="1"/>
  <c r="BC1070" i="1"/>
  <c r="BD1070" i="1" s="1"/>
  <c r="BD1069" i="1"/>
  <c r="BC1069" i="1"/>
  <c r="BC1068" i="1"/>
  <c r="BD1068" i="1" s="1"/>
  <c r="BD1067" i="1"/>
  <c r="BC1067" i="1"/>
  <c r="BC1066" i="1"/>
  <c r="BD1066" i="1" s="1"/>
  <c r="BD1065" i="1"/>
  <c r="BC1065" i="1"/>
  <c r="BC1064" i="1"/>
  <c r="BD1064" i="1" s="1"/>
  <c r="BD1063" i="1"/>
  <c r="BC1063" i="1"/>
  <c r="BC1062" i="1"/>
  <c r="BD1062" i="1" s="1"/>
  <c r="BD1061" i="1"/>
  <c r="BC1061" i="1"/>
  <c r="BC1060" i="1"/>
  <c r="BD1060" i="1" s="1"/>
  <c r="BD1059" i="1"/>
  <c r="BC1059" i="1"/>
  <c r="BC1058" i="1"/>
  <c r="BD1058" i="1" s="1"/>
  <c r="BD1057" i="1"/>
  <c r="BC1057" i="1"/>
  <c r="BC1056" i="1"/>
  <c r="BD1056" i="1" s="1"/>
  <c r="BD1055" i="1"/>
  <c r="BC1055" i="1"/>
  <c r="BC1054" i="1"/>
  <c r="BD1054" i="1" s="1"/>
  <c r="BD1053" i="1"/>
  <c r="BC1053" i="1"/>
  <c r="BC1052" i="1"/>
  <c r="BD1052" i="1" s="1"/>
  <c r="BD1051" i="1"/>
  <c r="BC1051" i="1"/>
  <c r="BC1050" i="1"/>
  <c r="BD1050" i="1" s="1"/>
  <c r="BD1049" i="1"/>
  <c r="BC1049" i="1"/>
  <c r="BC1048" i="1"/>
  <c r="BD1048" i="1" s="1"/>
  <c r="BD1047" i="1"/>
  <c r="BC1047" i="1"/>
  <c r="BC1046" i="1"/>
  <c r="BD1046" i="1" s="1"/>
  <c r="BD1045" i="1"/>
  <c r="BC1045" i="1"/>
  <c r="BC1044" i="1"/>
  <c r="BD1044" i="1" s="1"/>
  <c r="BD1043" i="1"/>
  <c r="BC1043" i="1"/>
  <c r="BC1042" i="1"/>
  <c r="BD1042" i="1" s="1"/>
  <c r="BD1041" i="1"/>
  <c r="BC1041" i="1"/>
  <c r="BC1040" i="1"/>
  <c r="BD1040" i="1" s="1"/>
  <c r="BD1039" i="1"/>
  <c r="BC1039" i="1"/>
  <c r="BC1038" i="1"/>
  <c r="BD1038" i="1" s="1"/>
  <c r="BD1037" i="1"/>
  <c r="BC1037" i="1"/>
  <c r="BC1036" i="1"/>
  <c r="BD1036" i="1" s="1"/>
  <c r="BD1035" i="1"/>
  <c r="BC1035" i="1"/>
  <c r="BC1034" i="1"/>
  <c r="BD1034" i="1" s="1"/>
  <c r="BD1033" i="1"/>
  <c r="BC1033" i="1"/>
  <c r="BC1032" i="1"/>
  <c r="BD1032" i="1" s="1"/>
  <c r="BD1031" i="1"/>
  <c r="BC1031" i="1"/>
  <c r="BC1030" i="1"/>
  <c r="BD1030" i="1" s="1"/>
  <c r="BD1029" i="1"/>
  <c r="BC1029" i="1"/>
  <c r="BC1028" i="1"/>
  <c r="BD1028" i="1" s="1"/>
  <c r="BD1027" i="1"/>
  <c r="BC1027" i="1"/>
  <c r="BC1026" i="1"/>
  <c r="BD1026" i="1" s="1"/>
  <c r="BD1025" i="1"/>
  <c r="BC1025" i="1"/>
  <c r="BC1024" i="1"/>
  <c r="BD1024" i="1" s="1"/>
  <c r="BD1023" i="1"/>
  <c r="BC1023" i="1"/>
  <c r="BC1022" i="1"/>
  <c r="BD1022" i="1" s="1"/>
  <c r="BD1021" i="1"/>
  <c r="BC1021" i="1"/>
  <c r="BC1020" i="1"/>
  <c r="BD1020" i="1" s="1"/>
  <c r="BD1019" i="1"/>
  <c r="BC1019" i="1"/>
  <c r="BC1018" i="1"/>
  <c r="BD1018" i="1" s="1"/>
  <c r="BD1017" i="1"/>
  <c r="BC1017" i="1"/>
  <c r="BC1016" i="1"/>
  <c r="BD1016" i="1" s="1"/>
  <c r="BD1015" i="1"/>
  <c r="BC1015" i="1"/>
  <c r="BC1014" i="1"/>
  <c r="BD1014" i="1" s="1"/>
  <c r="BD1013" i="1"/>
  <c r="BC1013" i="1"/>
  <c r="BC1012" i="1"/>
  <c r="BD1012" i="1" s="1"/>
  <c r="BD1011" i="1"/>
  <c r="BC1011" i="1"/>
  <c r="BC1010" i="1"/>
  <c r="BD1010" i="1" s="1"/>
  <c r="BD1009" i="1"/>
  <c r="BC1009" i="1"/>
  <c r="BC1008" i="1"/>
  <c r="BD1008" i="1" s="1"/>
  <c r="BD1007" i="1"/>
  <c r="BC1007" i="1"/>
  <c r="BC1006" i="1"/>
  <c r="BD1006" i="1" s="1"/>
  <c r="BD1005" i="1"/>
  <c r="BC1005" i="1"/>
  <c r="BC1004" i="1"/>
  <c r="BD1004" i="1" s="1"/>
  <c r="BD1003" i="1"/>
  <c r="BC1003" i="1"/>
  <c r="BC1002" i="1"/>
  <c r="BD1002" i="1" s="1"/>
  <c r="BD1001" i="1"/>
  <c r="BC1001" i="1"/>
  <c r="BC1000" i="1"/>
  <c r="BD1000" i="1" s="1"/>
  <c r="BD999" i="1"/>
  <c r="BC999" i="1"/>
  <c r="BC998" i="1"/>
  <c r="BD998" i="1" s="1"/>
  <c r="BD997" i="1"/>
  <c r="BC997" i="1"/>
  <c r="BC996" i="1"/>
  <c r="BD996" i="1" s="1"/>
  <c r="BD995" i="1"/>
  <c r="BC995" i="1"/>
  <c r="BC994" i="1"/>
  <c r="BD994" i="1" s="1"/>
  <c r="BD993" i="1"/>
  <c r="BC993" i="1"/>
  <c r="BC992" i="1"/>
  <c r="BD992" i="1" s="1"/>
  <c r="BD991" i="1"/>
  <c r="BC991" i="1"/>
  <c r="BC990" i="1"/>
  <c r="BD990" i="1" s="1"/>
  <c r="BD989" i="1"/>
  <c r="BC989" i="1"/>
  <c r="BC988" i="1"/>
  <c r="BD988" i="1" s="1"/>
  <c r="BD987" i="1"/>
  <c r="BC987" i="1"/>
  <c r="BC986" i="1"/>
  <c r="BD986" i="1" s="1"/>
  <c r="BD985" i="1"/>
  <c r="BC985" i="1"/>
  <c r="BC984" i="1"/>
  <c r="BD984" i="1" s="1"/>
  <c r="BD983" i="1"/>
  <c r="BC983" i="1"/>
  <c r="BC982" i="1"/>
  <c r="BD982" i="1" s="1"/>
  <c r="BD981" i="1"/>
  <c r="BC981" i="1"/>
  <c r="BC980" i="1"/>
  <c r="BD980" i="1" s="1"/>
  <c r="BD979" i="1"/>
  <c r="BC979" i="1"/>
  <c r="BC978" i="1"/>
  <c r="BD978" i="1" s="1"/>
  <c r="BD977" i="1"/>
  <c r="BC977" i="1"/>
  <c r="BC976" i="1"/>
  <c r="BD976" i="1" s="1"/>
  <c r="BD975" i="1"/>
  <c r="BC975" i="1"/>
  <c r="BC974" i="1"/>
  <c r="BD974" i="1" s="1"/>
  <c r="BD973" i="1"/>
  <c r="BC973" i="1"/>
  <c r="BC972" i="1"/>
  <c r="BD972" i="1" s="1"/>
  <c r="BD971" i="1"/>
  <c r="BC971" i="1"/>
  <c r="BC970" i="1"/>
  <c r="BD970" i="1" s="1"/>
  <c r="BD969" i="1"/>
  <c r="BC969" i="1"/>
  <c r="BC968" i="1"/>
  <c r="BD968" i="1" s="1"/>
  <c r="BD967" i="1"/>
  <c r="BC967" i="1"/>
  <c r="BC966" i="1"/>
  <c r="BD966" i="1" s="1"/>
  <c r="BD965" i="1"/>
  <c r="BC965" i="1"/>
  <c r="BC964" i="1"/>
  <c r="BD964" i="1" s="1"/>
  <c r="BD963" i="1"/>
  <c r="BC963" i="1"/>
  <c r="BC962" i="1"/>
  <c r="BD962" i="1" s="1"/>
  <c r="BD961" i="1"/>
  <c r="BC961" i="1"/>
  <c r="BC960" i="1"/>
  <c r="BD960" i="1" s="1"/>
  <c r="BD959" i="1"/>
  <c r="BC959" i="1"/>
  <c r="BC958" i="1"/>
  <c r="BD958" i="1" s="1"/>
  <c r="BD957" i="1"/>
  <c r="BC957" i="1"/>
  <c r="BC956" i="1"/>
  <c r="BD956" i="1" s="1"/>
  <c r="BD955" i="1"/>
  <c r="BC955" i="1"/>
  <c r="BC954" i="1"/>
  <c r="BD954" i="1" s="1"/>
  <c r="BD953" i="1"/>
  <c r="BC953" i="1"/>
  <c r="BC952" i="1"/>
  <c r="BD952" i="1" s="1"/>
  <c r="BD951" i="1"/>
  <c r="BC951" i="1"/>
  <c r="BC950" i="1"/>
  <c r="BD950" i="1" s="1"/>
  <c r="BD949" i="1"/>
  <c r="BC949" i="1"/>
  <c r="BC948" i="1"/>
  <c r="BD948" i="1" s="1"/>
  <c r="BD947" i="1"/>
  <c r="BC947" i="1"/>
  <c r="BC946" i="1"/>
  <c r="BD946" i="1" s="1"/>
  <c r="BD945" i="1"/>
  <c r="BC945" i="1"/>
  <c r="BC944" i="1"/>
  <c r="BD944" i="1" s="1"/>
  <c r="BD943" i="1"/>
  <c r="BC943" i="1"/>
  <c r="BC942" i="1"/>
  <c r="BD942" i="1" s="1"/>
  <c r="BD941" i="1"/>
  <c r="BC941" i="1"/>
  <c r="BC940" i="1"/>
  <c r="BD940" i="1" s="1"/>
  <c r="BD939" i="1"/>
  <c r="BC939" i="1"/>
  <c r="BC938" i="1"/>
  <c r="BD938" i="1" s="1"/>
  <c r="BD937" i="1"/>
  <c r="BC937" i="1"/>
  <c r="BC936" i="1"/>
  <c r="BD936" i="1" s="1"/>
  <c r="BD935" i="1"/>
  <c r="BC935" i="1"/>
  <c r="BC934" i="1"/>
  <c r="BD934" i="1" s="1"/>
  <c r="BD933" i="1"/>
  <c r="BC933" i="1"/>
  <c r="BC932" i="1"/>
  <c r="BD932" i="1" s="1"/>
  <c r="BD931" i="1"/>
  <c r="BC931" i="1"/>
  <c r="BC930" i="1"/>
  <c r="BD930" i="1" s="1"/>
  <c r="BD929" i="1"/>
  <c r="BC929" i="1"/>
  <c r="BC928" i="1"/>
  <c r="BD928" i="1" s="1"/>
  <c r="BD927" i="1"/>
  <c r="BC927" i="1"/>
  <c r="BC926" i="1"/>
  <c r="BD926" i="1" s="1"/>
  <c r="BD925" i="1"/>
  <c r="BC925" i="1"/>
  <c r="BC924" i="1"/>
  <c r="BD924" i="1" s="1"/>
  <c r="BD923" i="1"/>
  <c r="BC923" i="1"/>
  <c r="BC922" i="1"/>
  <c r="BD922" i="1" s="1"/>
  <c r="BD921" i="1"/>
  <c r="BC921" i="1"/>
  <c r="BC920" i="1"/>
  <c r="BD920" i="1" s="1"/>
  <c r="BD919" i="1"/>
  <c r="BC919" i="1"/>
  <c r="BC918" i="1"/>
  <c r="BD918" i="1" s="1"/>
  <c r="BD917" i="1"/>
  <c r="BC917" i="1"/>
  <c r="BC916" i="1"/>
  <c r="BD916" i="1" s="1"/>
  <c r="BD915" i="1"/>
  <c r="BC915" i="1"/>
  <c r="BC914" i="1"/>
  <c r="BD914" i="1" s="1"/>
  <c r="BD913" i="1"/>
  <c r="BC913" i="1"/>
  <c r="BC912" i="1"/>
  <c r="BD912" i="1" s="1"/>
  <c r="BD911" i="1"/>
  <c r="BC911" i="1"/>
  <c r="BC910" i="1"/>
  <c r="BD910" i="1" s="1"/>
  <c r="BD909" i="1"/>
  <c r="BC909" i="1"/>
  <c r="BC908" i="1"/>
  <c r="BD908" i="1" s="1"/>
  <c r="BD907" i="1"/>
  <c r="BC907" i="1"/>
  <c r="BC906" i="1"/>
  <c r="BD906" i="1" s="1"/>
  <c r="BD905" i="1"/>
  <c r="BC905" i="1"/>
  <c r="BC904" i="1"/>
  <c r="BD904" i="1" s="1"/>
  <c r="BD903" i="1"/>
  <c r="BC903" i="1"/>
  <c r="BC902" i="1"/>
  <c r="BD902" i="1" s="1"/>
  <c r="BD901" i="1"/>
  <c r="BC901" i="1"/>
  <c r="BC900" i="1"/>
  <c r="BD900" i="1" s="1"/>
  <c r="BD899" i="1"/>
  <c r="BC899" i="1"/>
  <c r="BC898" i="1"/>
  <c r="BD898" i="1" s="1"/>
  <c r="BD897" i="1"/>
  <c r="BC897" i="1"/>
  <c r="BC896" i="1"/>
  <c r="BD896" i="1" s="1"/>
  <c r="BD895" i="1"/>
  <c r="BC895" i="1"/>
  <c r="BC894" i="1"/>
  <c r="BD894" i="1" s="1"/>
  <c r="BD893" i="1"/>
  <c r="BC893" i="1"/>
  <c r="BC892" i="1"/>
  <c r="BD892" i="1" s="1"/>
  <c r="BD891" i="1"/>
  <c r="BC891" i="1"/>
  <c r="BC890" i="1"/>
  <c r="BD890" i="1" s="1"/>
  <c r="BD889" i="1"/>
  <c r="BC889" i="1"/>
  <c r="BC888" i="1"/>
  <c r="BD888" i="1" s="1"/>
  <c r="BD887" i="1"/>
  <c r="BC887" i="1"/>
  <c r="BC886" i="1"/>
  <c r="BD886" i="1" s="1"/>
  <c r="BD885" i="1"/>
  <c r="BC885" i="1"/>
  <c r="BC884" i="1"/>
  <c r="BD884" i="1" s="1"/>
  <c r="BD883" i="1"/>
  <c r="BC883" i="1"/>
  <c r="BC882" i="1"/>
  <c r="BD882" i="1" s="1"/>
  <c r="BD881" i="1"/>
  <c r="BC881" i="1"/>
  <c r="BC880" i="1"/>
  <c r="BD880" i="1" s="1"/>
  <c r="BD879" i="1"/>
  <c r="BC879" i="1"/>
  <c r="BC878" i="1"/>
  <c r="BD878" i="1" s="1"/>
  <c r="BD877" i="1"/>
  <c r="BC877" i="1"/>
  <c r="BC876" i="1"/>
  <c r="BD876" i="1" s="1"/>
  <c r="BD875" i="1"/>
  <c r="BC875" i="1"/>
  <c r="BC874" i="1"/>
  <c r="BD874" i="1" s="1"/>
  <c r="BD873" i="1"/>
  <c r="BC873" i="1"/>
  <c r="BC872" i="1"/>
  <c r="BD872" i="1" s="1"/>
  <c r="BD871" i="1"/>
  <c r="BC871" i="1"/>
  <c r="BC870" i="1"/>
  <c r="BD870" i="1" s="1"/>
  <c r="BD869" i="1"/>
  <c r="BC869" i="1"/>
  <c r="BC868" i="1"/>
  <c r="BD868" i="1" s="1"/>
  <c r="BD867" i="1"/>
  <c r="BC867" i="1"/>
  <c r="BC866" i="1"/>
  <c r="BD866" i="1" s="1"/>
  <c r="BD865" i="1"/>
  <c r="BC865" i="1"/>
  <c r="BC864" i="1"/>
  <c r="BD864" i="1" s="1"/>
  <c r="BD863" i="1"/>
  <c r="BC863" i="1"/>
  <c r="BC862" i="1"/>
  <c r="BD862" i="1" s="1"/>
  <c r="BD861" i="1"/>
  <c r="BC861" i="1"/>
  <c r="BC860" i="1"/>
  <c r="BD860" i="1" s="1"/>
  <c r="BD859" i="1"/>
  <c r="BC859" i="1"/>
  <c r="BC858" i="1"/>
  <c r="BD858" i="1" s="1"/>
  <c r="BD857" i="1"/>
  <c r="BC857" i="1"/>
  <c r="BC856" i="1"/>
  <c r="BD856" i="1" s="1"/>
  <c r="BD855" i="1"/>
  <c r="BC855" i="1"/>
  <c r="BC854" i="1"/>
  <c r="BD854" i="1" s="1"/>
  <c r="BD853" i="1"/>
  <c r="BC853" i="1"/>
  <c r="BC852" i="1"/>
  <c r="BD852" i="1" s="1"/>
  <c r="BD851" i="1"/>
  <c r="BC851" i="1"/>
  <c r="BC850" i="1"/>
  <c r="BD850" i="1" s="1"/>
  <c r="BD849" i="1"/>
  <c r="BC849" i="1"/>
  <c r="BC848" i="1"/>
  <c r="BD848" i="1" s="1"/>
  <c r="BD847" i="1"/>
  <c r="BC847" i="1"/>
  <c r="BC846" i="1"/>
  <c r="BD846" i="1" s="1"/>
  <c r="BD845" i="1"/>
  <c r="BC845" i="1"/>
  <c r="BC844" i="1"/>
  <c r="BD844" i="1" s="1"/>
  <c r="BD843" i="1"/>
  <c r="BC843" i="1"/>
  <c r="BC842" i="1"/>
  <c r="BD842" i="1" s="1"/>
  <c r="BD841" i="1"/>
  <c r="BC841" i="1"/>
  <c r="BC840" i="1"/>
  <c r="BD840" i="1" s="1"/>
  <c r="BD839" i="1"/>
  <c r="BC839" i="1"/>
  <c r="BC838" i="1"/>
  <c r="BD838" i="1" s="1"/>
  <c r="BD837" i="1"/>
  <c r="BC837" i="1"/>
  <c r="BC836" i="1"/>
  <c r="BD836" i="1" s="1"/>
  <c r="BD835" i="1"/>
  <c r="BC835" i="1"/>
  <c r="BC834" i="1"/>
  <c r="BD834" i="1" s="1"/>
  <c r="BD833" i="1"/>
  <c r="BC833" i="1"/>
  <c r="BC832" i="1"/>
  <c r="BD832" i="1" s="1"/>
  <c r="BD831" i="1"/>
  <c r="BC831" i="1"/>
  <c r="BC830" i="1"/>
  <c r="BD830" i="1" s="1"/>
  <c r="BD829" i="1"/>
  <c r="BC829" i="1"/>
  <c r="BC828" i="1"/>
  <c r="BD828" i="1" s="1"/>
  <c r="BD827" i="1"/>
  <c r="BC827" i="1"/>
  <c r="BC826" i="1"/>
  <c r="BD826" i="1" s="1"/>
  <c r="BD825" i="1"/>
  <c r="BC825" i="1"/>
  <c r="BC824" i="1"/>
  <c r="BD824" i="1" s="1"/>
  <c r="BD823" i="1"/>
  <c r="BC823" i="1"/>
  <c r="BC822" i="1"/>
  <c r="BD822" i="1" s="1"/>
  <c r="BD821" i="1"/>
  <c r="BC821" i="1"/>
  <c r="BC820" i="1"/>
  <c r="BD820" i="1" s="1"/>
  <c r="BD819" i="1"/>
  <c r="BC819" i="1"/>
  <c r="BC818" i="1"/>
  <c r="BD818" i="1" s="1"/>
  <c r="BD817" i="1"/>
  <c r="BC817" i="1"/>
  <c r="BC816" i="1"/>
  <c r="BD816" i="1" s="1"/>
  <c r="BD815" i="1"/>
  <c r="BC815" i="1"/>
  <c r="BC814" i="1"/>
  <c r="BD814" i="1" s="1"/>
  <c r="BD813" i="1"/>
  <c r="BC813" i="1"/>
  <c r="BC812" i="1"/>
  <c r="BD812" i="1" s="1"/>
  <c r="BD811" i="1"/>
  <c r="BC811" i="1"/>
  <c r="BC810" i="1"/>
  <c r="BD810" i="1" s="1"/>
  <c r="BD809" i="1"/>
  <c r="BC809" i="1"/>
  <c r="BC808" i="1"/>
  <c r="BD808" i="1" s="1"/>
  <c r="BD807" i="1"/>
  <c r="BC807" i="1"/>
  <c r="BC806" i="1"/>
  <c r="BD806" i="1" s="1"/>
  <c r="BD805" i="1"/>
  <c r="BC805" i="1"/>
  <c r="BC804" i="1"/>
  <c r="BD804" i="1" s="1"/>
  <c r="BD803" i="1"/>
  <c r="BC803" i="1"/>
  <c r="BC802" i="1"/>
  <c r="BD802" i="1" s="1"/>
  <c r="BD801" i="1"/>
  <c r="BC801" i="1"/>
  <c r="BC800" i="1"/>
  <c r="BD800" i="1" s="1"/>
  <c r="BD799" i="1"/>
  <c r="BC799" i="1"/>
  <c r="BC798" i="1"/>
  <c r="BD798" i="1" s="1"/>
  <c r="BD797" i="1"/>
  <c r="BC797" i="1"/>
  <c r="BC796" i="1"/>
  <c r="BD796" i="1" s="1"/>
  <c r="BD795" i="1"/>
  <c r="BC795" i="1"/>
  <c r="BC794" i="1"/>
  <c r="BD794" i="1" s="1"/>
  <c r="BD793" i="1"/>
  <c r="BC793" i="1"/>
  <c r="BC792" i="1"/>
  <c r="BD792" i="1" s="1"/>
  <c r="BD791" i="1"/>
  <c r="BC791" i="1"/>
  <c r="BC790" i="1"/>
  <c r="BD790" i="1" s="1"/>
  <c r="BD789" i="1"/>
  <c r="BC789" i="1"/>
  <c r="BC788" i="1"/>
  <c r="BD788" i="1" s="1"/>
  <c r="BD787" i="1"/>
  <c r="BC787" i="1"/>
  <c r="BC786" i="1"/>
  <c r="BD786" i="1" s="1"/>
  <c r="BD785" i="1"/>
  <c r="BC785" i="1"/>
  <c r="BC784" i="1"/>
  <c r="BD784" i="1" s="1"/>
  <c r="BD783" i="1"/>
  <c r="BC783" i="1"/>
  <c r="BC782" i="1"/>
  <c r="BD782" i="1" s="1"/>
  <c r="BD781" i="1"/>
  <c r="BC781" i="1"/>
  <c r="BC780" i="1"/>
  <c r="BD780" i="1" s="1"/>
  <c r="BD779" i="1"/>
  <c r="BC779" i="1"/>
  <c r="BC778" i="1"/>
  <c r="BD778" i="1" s="1"/>
  <c r="BD777" i="1"/>
  <c r="BC777" i="1"/>
  <c r="BC776" i="1"/>
  <c r="BD776" i="1" s="1"/>
  <c r="BD775" i="1"/>
  <c r="BC775" i="1"/>
  <c r="BC774" i="1"/>
  <c r="BD774" i="1" s="1"/>
  <c r="BD773" i="1"/>
  <c r="BC773" i="1"/>
  <c r="BC772" i="1"/>
  <c r="BD772" i="1" s="1"/>
  <c r="BD771" i="1"/>
  <c r="BC771" i="1"/>
  <c r="BC770" i="1"/>
  <c r="BD770" i="1" s="1"/>
  <c r="BD769" i="1"/>
  <c r="BC769" i="1"/>
  <c r="BC768" i="1"/>
  <c r="BD768" i="1" s="1"/>
  <c r="BD767" i="1"/>
  <c r="BC767" i="1"/>
  <c r="BC766" i="1"/>
  <c r="BD766" i="1" s="1"/>
  <c r="BD765" i="1"/>
  <c r="BC765" i="1"/>
  <c r="BC764" i="1"/>
  <c r="BD764" i="1" s="1"/>
  <c r="BD763" i="1"/>
  <c r="BC763" i="1"/>
  <c r="BC762" i="1"/>
  <c r="BD762" i="1" s="1"/>
  <c r="BD761" i="1"/>
  <c r="BC761" i="1"/>
  <c r="BC760" i="1"/>
  <c r="BD760" i="1" s="1"/>
  <c r="BD759" i="1"/>
  <c r="BC759" i="1"/>
  <c r="BC758" i="1"/>
  <c r="BD758" i="1" s="1"/>
  <c r="BD757" i="1"/>
  <c r="BC757" i="1"/>
  <c r="BC756" i="1"/>
  <c r="BD756" i="1" s="1"/>
  <c r="BD755" i="1"/>
  <c r="BC755" i="1"/>
  <c r="BC754" i="1"/>
  <c r="BD754" i="1" s="1"/>
  <c r="BD753" i="1"/>
  <c r="BC753" i="1"/>
  <c r="BC752" i="1"/>
  <c r="BD752" i="1" s="1"/>
  <c r="BD751" i="1"/>
  <c r="BC751" i="1"/>
  <c r="BC750" i="1"/>
  <c r="BD750" i="1" s="1"/>
  <c r="BD749" i="1"/>
  <c r="BC749" i="1"/>
  <c r="BC748" i="1"/>
  <c r="BD748" i="1" s="1"/>
  <c r="BD747" i="1"/>
  <c r="BC747" i="1"/>
  <c r="BC746" i="1"/>
  <c r="BD746" i="1" s="1"/>
  <c r="BD745" i="1"/>
  <c r="BC745" i="1"/>
  <c r="BC744" i="1"/>
  <c r="BD744" i="1" s="1"/>
  <c r="BD743" i="1"/>
  <c r="BC743" i="1"/>
  <c r="BC742" i="1"/>
  <c r="BD742" i="1" s="1"/>
  <c r="BD741" i="1"/>
  <c r="BC741" i="1"/>
  <c r="BC740" i="1"/>
  <c r="BD740" i="1" s="1"/>
  <c r="BD739" i="1"/>
  <c r="BC739" i="1"/>
  <c r="BC738" i="1"/>
  <c r="BD738" i="1" s="1"/>
  <c r="BD737" i="1"/>
  <c r="BC737" i="1"/>
  <c r="BC736" i="1"/>
  <c r="BD736" i="1" s="1"/>
  <c r="BD735" i="1"/>
  <c r="BC735" i="1"/>
  <c r="BC734" i="1"/>
  <c r="BD734" i="1" s="1"/>
  <c r="BD733" i="1"/>
  <c r="BC733" i="1"/>
  <c r="BC732" i="1"/>
  <c r="BD732" i="1" s="1"/>
  <c r="BD731" i="1"/>
  <c r="BC731" i="1"/>
  <c r="BC730" i="1"/>
  <c r="BD730" i="1" s="1"/>
  <c r="BD729" i="1"/>
  <c r="BC729" i="1"/>
  <c r="BC728" i="1"/>
  <c r="BD728" i="1" s="1"/>
  <c r="BD727" i="1"/>
  <c r="BC727" i="1"/>
  <c r="BC726" i="1"/>
  <c r="BD726" i="1" s="1"/>
  <c r="BD725" i="1"/>
  <c r="BC725" i="1"/>
  <c r="BC724" i="1"/>
  <c r="BD724" i="1" s="1"/>
  <c r="BD723" i="1"/>
  <c r="BC723" i="1"/>
  <c r="BC722" i="1"/>
  <c r="BD722" i="1" s="1"/>
  <c r="BD721" i="1"/>
  <c r="BC721" i="1"/>
  <c r="BC720" i="1"/>
  <c r="BD720" i="1" s="1"/>
  <c r="BD719" i="1"/>
  <c r="BC719" i="1"/>
  <c r="BC718" i="1"/>
  <c r="BD718" i="1" s="1"/>
  <c r="BD717" i="1"/>
  <c r="BC717" i="1"/>
  <c r="BC716" i="1"/>
  <c r="BD716" i="1" s="1"/>
  <c r="BD715" i="1"/>
  <c r="BC715" i="1"/>
  <c r="BC714" i="1"/>
  <c r="BD714" i="1" s="1"/>
  <c r="BD713" i="1"/>
  <c r="BC713" i="1"/>
  <c r="BC712" i="1"/>
  <c r="BD712" i="1" s="1"/>
  <c r="BD711" i="1"/>
  <c r="BC711" i="1"/>
  <c r="BC710" i="1"/>
  <c r="BD710" i="1" s="1"/>
  <c r="BD709" i="1"/>
  <c r="BC709" i="1"/>
  <c r="BC708" i="1"/>
  <c r="BD708" i="1" s="1"/>
  <c r="BD707" i="1"/>
  <c r="BC707" i="1"/>
  <c r="BC706" i="1"/>
  <c r="BD706" i="1" s="1"/>
  <c r="BD705" i="1"/>
  <c r="BC705" i="1"/>
  <c r="BC704" i="1"/>
  <c r="BD704" i="1" s="1"/>
  <c r="BD703" i="1"/>
  <c r="BC703" i="1"/>
  <c r="BC702" i="1"/>
  <c r="BD702" i="1" s="1"/>
  <c r="BD701" i="1"/>
  <c r="BC701" i="1"/>
  <c r="BC700" i="1"/>
  <c r="BD700" i="1" s="1"/>
  <c r="BD699" i="1"/>
  <c r="BC699" i="1"/>
  <c r="BC698" i="1"/>
  <c r="BD698" i="1" s="1"/>
  <c r="BD697" i="1"/>
  <c r="BC697" i="1"/>
  <c r="BC696" i="1"/>
  <c r="BD696" i="1" s="1"/>
  <c r="BD695" i="1"/>
  <c r="BC695" i="1"/>
  <c r="BC694" i="1"/>
  <c r="BD694" i="1" s="1"/>
  <c r="BD693" i="1"/>
  <c r="BC693" i="1"/>
  <c r="BC692" i="1"/>
  <c r="BD692" i="1" s="1"/>
  <c r="BD691" i="1"/>
  <c r="BC691" i="1"/>
  <c r="BC690" i="1"/>
  <c r="BD690" i="1" s="1"/>
  <c r="BD689" i="1"/>
  <c r="BC689" i="1"/>
  <c r="BC688" i="1"/>
  <c r="BD688" i="1" s="1"/>
  <c r="BD687" i="1"/>
  <c r="BC687" i="1"/>
  <c r="BC686" i="1"/>
  <c r="BD686" i="1" s="1"/>
  <c r="BD685" i="1"/>
  <c r="BC685" i="1"/>
  <c r="BC684" i="1"/>
  <c r="BD684" i="1" s="1"/>
  <c r="BD683" i="1"/>
  <c r="BC683" i="1"/>
  <c r="BC682" i="1"/>
  <c r="BD682" i="1" s="1"/>
  <c r="BD681" i="1"/>
  <c r="BC681" i="1"/>
  <c r="BC680" i="1"/>
  <c r="BD680" i="1" s="1"/>
  <c r="BD679" i="1"/>
  <c r="BC679" i="1"/>
  <c r="BC678" i="1"/>
  <c r="BD678" i="1" s="1"/>
  <c r="BD677" i="1"/>
  <c r="BC677" i="1"/>
  <c r="BC676" i="1"/>
  <c r="BD676" i="1" s="1"/>
  <c r="BD675" i="1"/>
  <c r="BC675" i="1"/>
  <c r="BC674" i="1"/>
  <c r="BD674" i="1" s="1"/>
  <c r="BD673" i="1"/>
  <c r="BC673" i="1"/>
  <c r="BC672" i="1"/>
  <c r="BD672" i="1" s="1"/>
  <c r="BD671" i="1"/>
  <c r="BC671" i="1"/>
  <c r="BC670" i="1"/>
  <c r="BD670" i="1" s="1"/>
  <c r="BD669" i="1"/>
  <c r="BC669" i="1"/>
  <c r="BC668" i="1"/>
  <c r="BD668" i="1" s="1"/>
  <c r="BD667" i="1"/>
  <c r="BC667" i="1"/>
  <c r="BC666" i="1"/>
  <c r="BD666" i="1" s="1"/>
  <c r="BD665" i="1"/>
  <c r="BC665" i="1"/>
  <c r="BC664" i="1"/>
  <c r="BD664" i="1" s="1"/>
  <c r="BD663" i="1"/>
  <c r="BC663" i="1"/>
  <c r="BC662" i="1"/>
  <c r="BD662" i="1" s="1"/>
  <c r="BD661" i="1"/>
  <c r="BC661" i="1"/>
  <c r="BC660" i="1"/>
  <c r="BD660" i="1" s="1"/>
  <c r="BD659" i="1"/>
  <c r="BC659" i="1"/>
  <c r="BC658" i="1"/>
  <c r="BD658" i="1" s="1"/>
  <c r="BD657" i="1"/>
  <c r="BC657" i="1"/>
  <c r="BC656" i="1"/>
  <c r="BD656" i="1" s="1"/>
  <c r="BD655" i="1"/>
  <c r="BC655" i="1"/>
  <c r="BC654" i="1"/>
  <c r="BD654" i="1" s="1"/>
  <c r="BD653" i="1"/>
  <c r="BC653" i="1"/>
  <c r="BC652" i="1"/>
  <c r="BD652" i="1" s="1"/>
  <c r="BD651" i="1"/>
  <c r="BC651" i="1"/>
  <c r="BC650" i="1"/>
  <c r="BD650" i="1" s="1"/>
  <c r="BD649" i="1"/>
  <c r="BC649" i="1"/>
  <c r="BC648" i="1"/>
  <c r="BD648" i="1" s="1"/>
  <c r="BD647" i="1"/>
  <c r="BC647" i="1"/>
  <c r="BC646" i="1"/>
  <c r="BD646" i="1" s="1"/>
  <c r="BD645" i="1"/>
  <c r="BC645" i="1"/>
  <c r="BC644" i="1"/>
  <c r="BD644" i="1" s="1"/>
  <c r="BD643" i="1"/>
  <c r="BC643" i="1"/>
  <c r="BC642" i="1"/>
  <c r="BD642" i="1" s="1"/>
  <c r="BD641" i="1"/>
  <c r="BC641" i="1"/>
  <c r="BC640" i="1"/>
  <c r="BD640" i="1" s="1"/>
  <c r="BD639" i="1"/>
  <c r="BC639" i="1"/>
  <c r="BC638" i="1"/>
  <c r="BD638" i="1" s="1"/>
  <c r="BD637" i="1"/>
  <c r="BC637" i="1"/>
  <c r="BC636" i="1"/>
  <c r="BD636" i="1" s="1"/>
  <c r="BD635" i="1"/>
  <c r="BC635" i="1"/>
  <c r="BC634" i="1"/>
  <c r="BD634" i="1" s="1"/>
  <c r="BD633" i="1"/>
  <c r="BC633" i="1"/>
  <c r="BC632" i="1"/>
  <c r="BD632" i="1" s="1"/>
  <c r="BD631" i="1"/>
  <c r="BC631" i="1"/>
  <c r="BC630" i="1"/>
  <c r="BD630" i="1" s="1"/>
  <c r="BD629" i="1"/>
  <c r="BC629" i="1"/>
  <c r="BC628" i="1"/>
  <c r="BD628" i="1" s="1"/>
  <c r="BD627" i="1"/>
  <c r="BC627" i="1"/>
  <c r="BC626" i="1"/>
  <c r="BD626" i="1" s="1"/>
  <c r="BD625" i="1"/>
  <c r="BC625" i="1"/>
  <c r="BC624" i="1"/>
  <c r="BD624" i="1" s="1"/>
  <c r="BD623" i="1"/>
  <c r="BC623" i="1"/>
  <c r="BC622" i="1"/>
  <c r="BD622" i="1" s="1"/>
  <c r="BD621" i="1"/>
  <c r="BC621" i="1"/>
  <c r="BC620" i="1"/>
  <c r="BD620" i="1" s="1"/>
  <c r="BD619" i="1"/>
  <c r="BC619" i="1"/>
  <c r="BC618" i="1"/>
  <c r="BD618" i="1" s="1"/>
  <c r="BD617" i="1"/>
  <c r="BC617" i="1"/>
  <c r="BC616" i="1"/>
  <c r="BD616" i="1" s="1"/>
  <c r="BD615" i="1"/>
  <c r="BC615" i="1"/>
  <c r="BC614" i="1"/>
  <c r="BD614" i="1" s="1"/>
  <c r="BD613" i="1"/>
  <c r="BC613" i="1"/>
  <c r="BC612" i="1"/>
  <c r="BD612" i="1" s="1"/>
  <c r="BD611" i="1"/>
  <c r="BC611" i="1"/>
  <c r="BC610" i="1"/>
  <c r="BD610" i="1" s="1"/>
  <c r="BD609" i="1"/>
  <c r="BC609" i="1"/>
  <c r="BC608" i="1"/>
  <c r="BD608" i="1" s="1"/>
  <c r="BD607" i="1"/>
  <c r="BC607" i="1"/>
  <c r="BC606" i="1"/>
  <c r="BD606" i="1" s="1"/>
  <c r="BD605" i="1"/>
  <c r="BC605" i="1"/>
  <c r="BC604" i="1"/>
  <c r="BD604" i="1" s="1"/>
  <c r="BD603" i="1"/>
  <c r="BC603" i="1"/>
  <c r="BC602" i="1"/>
  <c r="BD602" i="1" s="1"/>
  <c r="BD601" i="1"/>
  <c r="BC601" i="1"/>
  <c r="BC600" i="1"/>
  <c r="BD600" i="1" s="1"/>
  <c r="BD599" i="1"/>
  <c r="BC599" i="1"/>
  <c r="BC598" i="1"/>
  <c r="BD598" i="1" s="1"/>
  <c r="BD597" i="1"/>
  <c r="BC597" i="1"/>
  <c r="BC596" i="1"/>
  <c r="BD596" i="1" s="1"/>
  <c r="BD595" i="1"/>
  <c r="BC595" i="1"/>
  <c r="BC594" i="1"/>
  <c r="BD594" i="1" s="1"/>
  <c r="BD593" i="1"/>
  <c r="BC593" i="1"/>
  <c r="BC592" i="1"/>
  <c r="BD592" i="1" s="1"/>
  <c r="BD591" i="1"/>
  <c r="BC591" i="1"/>
  <c r="BC590" i="1"/>
  <c r="BD590" i="1" s="1"/>
  <c r="BD589" i="1"/>
  <c r="BC589" i="1"/>
  <c r="BC588" i="1"/>
  <c r="BD588" i="1" s="1"/>
  <c r="BD587" i="1"/>
  <c r="BC587" i="1"/>
  <c r="BC586" i="1"/>
  <c r="BD586" i="1" s="1"/>
  <c r="BD585" i="1"/>
  <c r="BC585" i="1"/>
  <c r="BC584" i="1"/>
  <c r="BD584" i="1" s="1"/>
  <c r="BD583" i="1"/>
  <c r="BC583" i="1"/>
  <c r="BC582" i="1"/>
  <c r="BD582" i="1" s="1"/>
  <c r="BD581" i="1"/>
  <c r="BC581" i="1"/>
  <c r="BC580" i="1"/>
  <c r="BD580" i="1" s="1"/>
  <c r="BD579" i="1"/>
  <c r="BC579" i="1"/>
  <c r="BC578" i="1"/>
  <c r="BD578" i="1" s="1"/>
  <c r="BD577" i="1"/>
  <c r="BC577" i="1"/>
  <c r="BC576" i="1"/>
  <c r="BD576" i="1" s="1"/>
  <c r="BD575" i="1"/>
  <c r="BC575" i="1"/>
  <c r="BC574" i="1"/>
  <c r="BD574" i="1" s="1"/>
  <c r="BD573" i="1"/>
  <c r="BC573" i="1"/>
  <c r="BC572" i="1"/>
  <c r="BD572" i="1" s="1"/>
  <c r="BD571" i="1"/>
  <c r="BC571" i="1"/>
  <c r="BC570" i="1"/>
  <c r="BD570" i="1" s="1"/>
  <c r="BD569" i="1"/>
  <c r="BC569" i="1"/>
  <c r="BC568" i="1"/>
  <c r="BD568" i="1" s="1"/>
  <c r="BD567" i="1"/>
  <c r="BC567" i="1"/>
  <c r="BC566" i="1"/>
  <c r="BD566" i="1" s="1"/>
  <c r="BD565" i="1"/>
  <c r="BC565" i="1"/>
  <c r="BC564" i="1"/>
  <c r="BD564" i="1" s="1"/>
  <c r="BD563" i="1"/>
  <c r="BC563" i="1"/>
  <c r="BC562" i="1"/>
  <c r="BD562" i="1" s="1"/>
  <c r="BD561" i="1"/>
  <c r="BC561" i="1"/>
  <c r="BC560" i="1"/>
  <c r="BD560" i="1" s="1"/>
  <c r="BD559" i="1"/>
  <c r="BC559" i="1"/>
  <c r="BC558" i="1"/>
  <c r="BD558" i="1" s="1"/>
  <c r="BD557" i="1"/>
  <c r="BC557" i="1"/>
  <c r="BC556" i="1"/>
  <c r="BD556" i="1" s="1"/>
  <c r="BD555" i="1"/>
  <c r="BC555" i="1"/>
  <c r="BC554" i="1"/>
  <c r="BD554" i="1" s="1"/>
  <c r="BD553" i="1"/>
  <c r="BC553" i="1"/>
  <c r="BC552" i="1"/>
  <c r="BD552" i="1" s="1"/>
  <c r="BD551" i="1"/>
  <c r="BC551" i="1"/>
  <c r="BC550" i="1"/>
  <c r="BD550" i="1" s="1"/>
  <c r="BD549" i="1"/>
  <c r="BC549" i="1"/>
  <c r="BC548" i="1"/>
  <c r="BD548" i="1" s="1"/>
  <c r="BD547" i="1"/>
  <c r="BC547" i="1"/>
  <c r="BC546" i="1"/>
  <c r="BD546" i="1" s="1"/>
  <c r="BD545" i="1"/>
  <c r="BC545" i="1"/>
  <c r="BC544" i="1"/>
  <c r="BD544" i="1" s="1"/>
  <c r="BD543" i="1"/>
  <c r="BC543" i="1"/>
  <c r="BC542" i="1"/>
  <c r="BD542" i="1" s="1"/>
  <c r="BD541" i="1"/>
  <c r="BC541" i="1"/>
  <c r="BC540" i="1"/>
  <c r="BD540" i="1" s="1"/>
  <c r="BD539" i="1"/>
  <c r="BC539" i="1"/>
  <c r="BC538" i="1"/>
  <c r="BD538" i="1" s="1"/>
  <c r="BD537" i="1"/>
  <c r="BC537" i="1"/>
  <c r="BC536" i="1"/>
  <c r="BD536" i="1" s="1"/>
  <c r="BD535" i="1"/>
  <c r="BC535" i="1"/>
  <c r="BC534" i="1"/>
  <c r="BD534" i="1" s="1"/>
  <c r="BD533" i="1"/>
  <c r="BC533" i="1"/>
  <c r="BC532" i="1"/>
  <c r="BD532" i="1" s="1"/>
  <c r="BD531" i="1"/>
  <c r="BC531" i="1"/>
  <c r="BC530" i="1"/>
  <c r="BD530" i="1" s="1"/>
  <c r="BD529" i="1"/>
  <c r="BC529" i="1"/>
  <c r="BC528" i="1"/>
  <c r="BD528" i="1" s="1"/>
  <c r="BD527" i="1"/>
  <c r="BC527" i="1"/>
  <c r="BC526" i="1"/>
  <c r="BD526" i="1" s="1"/>
  <c r="BD525" i="1"/>
  <c r="BC525" i="1"/>
  <c r="BC524" i="1"/>
  <c r="BD524" i="1" s="1"/>
  <c r="BD523" i="1"/>
  <c r="BC523" i="1"/>
  <c r="BC522" i="1"/>
  <c r="BD522" i="1" s="1"/>
  <c r="BD521" i="1"/>
  <c r="BC521" i="1"/>
  <c r="BC520" i="1"/>
  <c r="BD520" i="1" s="1"/>
  <c r="BD519" i="1"/>
  <c r="BC519" i="1"/>
  <c r="BC518" i="1"/>
  <c r="BD518" i="1" s="1"/>
  <c r="BD517" i="1"/>
  <c r="BC517" i="1"/>
  <c r="BC516" i="1"/>
  <c r="BD516" i="1" s="1"/>
  <c r="BD515" i="1"/>
  <c r="BC515" i="1"/>
  <c r="BC514" i="1"/>
  <c r="BD514" i="1" s="1"/>
  <c r="BD513" i="1"/>
  <c r="BC513" i="1"/>
  <c r="BC512" i="1"/>
  <c r="BD512" i="1" s="1"/>
  <c r="BD511" i="1"/>
  <c r="BC511" i="1"/>
  <c r="BC510" i="1"/>
  <c r="BD510" i="1" s="1"/>
  <c r="BD509" i="1"/>
  <c r="BC509" i="1"/>
  <c r="BC508" i="1"/>
  <c r="BD508" i="1" s="1"/>
  <c r="BD507" i="1"/>
  <c r="BC507" i="1"/>
  <c r="BC506" i="1"/>
  <c r="BD506" i="1" s="1"/>
  <c r="BD505" i="1"/>
  <c r="BC505" i="1"/>
  <c r="BC504" i="1"/>
  <c r="BD504" i="1" s="1"/>
  <c r="BD503" i="1"/>
  <c r="BC503" i="1"/>
  <c r="BC502" i="1"/>
  <c r="BD502" i="1" s="1"/>
  <c r="BD501" i="1"/>
  <c r="BC501" i="1"/>
  <c r="BC500" i="1"/>
  <c r="BD500" i="1" s="1"/>
  <c r="BD499" i="1"/>
  <c r="BC499" i="1"/>
  <c r="BC498" i="1"/>
  <c r="BD498" i="1" s="1"/>
  <c r="BD497" i="1"/>
  <c r="BC497" i="1"/>
  <c r="BC496" i="1"/>
  <c r="BD496" i="1" s="1"/>
  <c r="BD495" i="1"/>
  <c r="BC495" i="1"/>
  <c r="BC494" i="1"/>
  <c r="BD494" i="1" s="1"/>
  <c r="BD493" i="1"/>
  <c r="BC493" i="1"/>
  <c r="BC492" i="1"/>
  <c r="BD492" i="1" s="1"/>
  <c r="BD491" i="1"/>
  <c r="BC491" i="1"/>
  <c r="BC490" i="1"/>
  <c r="BD490" i="1" s="1"/>
  <c r="BD489" i="1"/>
  <c r="BC489" i="1"/>
  <c r="BC488" i="1"/>
  <c r="BD488" i="1" s="1"/>
  <c r="BD487" i="1"/>
  <c r="BC487" i="1"/>
  <c r="BC486" i="1"/>
  <c r="BD486" i="1" s="1"/>
  <c r="BD485" i="1"/>
  <c r="BC485" i="1"/>
  <c r="BC484" i="1"/>
  <c r="BD484" i="1" s="1"/>
  <c r="BD483" i="1"/>
  <c r="BC483" i="1"/>
  <c r="BC482" i="1"/>
  <c r="BD482" i="1" s="1"/>
  <c r="BD481" i="1"/>
  <c r="BC481" i="1"/>
  <c r="BC480" i="1"/>
  <c r="BD480" i="1" s="1"/>
  <c r="BD479" i="1"/>
  <c r="BC479" i="1"/>
  <c r="BC478" i="1"/>
  <c r="BD478" i="1" s="1"/>
  <c r="BD477" i="1"/>
  <c r="BC477" i="1"/>
  <c r="BC476" i="1"/>
  <c r="BD476" i="1" s="1"/>
  <c r="BD475" i="1"/>
  <c r="BC475" i="1"/>
  <c r="BC474" i="1"/>
  <c r="BD474" i="1" s="1"/>
  <c r="BD473" i="1"/>
  <c r="BC473" i="1"/>
  <c r="BC472" i="1"/>
  <c r="BD472" i="1" s="1"/>
  <c r="BD471" i="1"/>
  <c r="BC471" i="1"/>
  <c r="BC470" i="1"/>
  <c r="BD470" i="1" s="1"/>
  <c r="BD469" i="1"/>
  <c r="BC469" i="1"/>
  <c r="BC468" i="1"/>
  <c r="BD468" i="1" s="1"/>
  <c r="BD467" i="1"/>
  <c r="BC467" i="1"/>
  <c r="BC466" i="1"/>
  <c r="BD466" i="1" s="1"/>
  <c r="BD465" i="1"/>
  <c r="BC465" i="1"/>
  <c r="BC464" i="1"/>
  <c r="BD464" i="1" s="1"/>
  <c r="BD463" i="1"/>
  <c r="BC463" i="1"/>
  <c r="BC462" i="1"/>
  <c r="BD462" i="1" s="1"/>
  <c r="BD461" i="1"/>
  <c r="BC461" i="1"/>
  <c r="BC460" i="1"/>
  <c r="BD460" i="1" s="1"/>
  <c r="BD459" i="1"/>
  <c r="BC459" i="1"/>
  <c r="BC458" i="1"/>
  <c r="BD458" i="1" s="1"/>
  <c r="BD457" i="1"/>
  <c r="BC457" i="1"/>
  <c r="BC456" i="1"/>
  <c r="BD456" i="1" s="1"/>
  <c r="BD455" i="1"/>
  <c r="BC455" i="1"/>
  <c r="BC454" i="1"/>
  <c r="BD454" i="1" s="1"/>
  <c r="BD453" i="1"/>
  <c r="BC453" i="1"/>
  <c r="BC452" i="1"/>
  <c r="BD452" i="1" s="1"/>
  <c r="BD451" i="1"/>
  <c r="BC451" i="1"/>
  <c r="BC450" i="1"/>
  <c r="BD450" i="1" s="1"/>
  <c r="BD449" i="1"/>
  <c r="BC449" i="1"/>
  <c r="BC448" i="1"/>
  <c r="BD448" i="1" s="1"/>
  <c r="BD447" i="1"/>
  <c r="BC447" i="1"/>
  <c r="BC446" i="1"/>
  <c r="BD446" i="1" s="1"/>
  <c r="BD445" i="1"/>
  <c r="BC445" i="1"/>
  <c r="BC444" i="1"/>
  <c r="BD444" i="1" s="1"/>
  <c r="BD443" i="1"/>
  <c r="BC443" i="1"/>
  <c r="BC442" i="1"/>
  <c r="BD442" i="1" s="1"/>
  <c r="BD441" i="1"/>
  <c r="BC441" i="1"/>
  <c r="BC440" i="1"/>
  <c r="BD440" i="1" s="1"/>
  <c r="BD439" i="1"/>
  <c r="BC439" i="1"/>
  <c r="BC438" i="1"/>
  <c r="BD438" i="1" s="1"/>
  <c r="BD437" i="1"/>
  <c r="BC437" i="1"/>
  <c r="BC436" i="1"/>
  <c r="BD436" i="1" s="1"/>
  <c r="BD435" i="1"/>
  <c r="BC435" i="1"/>
  <c r="BC434" i="1"/>
  <c r="BD434" i="1" s="1"/>
  <c r="BD433" i="1"/>
  <c r="BC433" i="1"/>
  <c r="BC432" i="1"/>
  <c r="BD432" i="1" s="1"/>
  <c r="BD431" i="1"/>
  <c r="BC431" i="1"/>
  <c r="BC430" i="1"/>
  <c r="BD430" i="1" s="1"/>
  <c r="BD429" i="1"/>
  <c r="BC429" i="1"/>
  <c r="BC428" i="1"/>
  <c r="BD428" i="1" s="1"/>
  <c r="BD427" i="1"/>
  <c r="BC427" i="1"/>
  <c r="BC426" i="1"/>
  <c r="BD426" i="1" s="1"/>
  <c r="BD425" i="1"/>
  <c r="BC425" i="1"/>
  <c r="BC424" i="1"/>
  <c r="BD424" i="1" s="1"/>
  <c r="BD423" i="1"/>
  <c r="BC423" i="1"/>
  <c r="BC422" i="1"/>
  <c r="BD422" i="1" s="1"/>
  <c r="BD421" i="1"/>
  <c r="BC421" i="1"/>
  <c r="BC420" i="1"/>
  <c r="BD420" i="1" s="1"/>
  <c r="BD419" i="1"/>
  <c r="BC419" i="1"/>
  <c r="BD418" i="1"/>
  <c r="BC418" i="1"/>
  <c r="BD417" i="1"/>
  <c r="BC417" i="1"/>
  <c r="BD416" i="1"/>
  <c r="BC416" i="1"/>
  <c r="BD415" i="1"/>
  <c r="BC415" i="1"/>
  <c r="BD414" i="1"/>
  <c r="BC414" i="1"/>
  <c r="BD413" i="1"/>
  <c r="BC413" i="1"/>
  <c r="BD412" i="1"/>
  <c r="BC412" i="1"/>
  <c r="BD411" i="1"/>
  <c r="BC411" i="1"/>
  <c r="BD410" i="1"/>
  <c r="BC410" i="1"/>
  <c r="BD409" i="1"/>
  <c r="BC409" i="1"/>
  <c r="BD408" i="1"/>
  <c r="BC408" i="1"/>
  <c r="BD407" i="1"/>
  <c r="BC407" i="1"/>
  <c r="BD406" i="1"/>
  <c r="BC406" i="1"/>
  <c r="BD405" i="1"/>
  <c r="BC405" i="1"/>
  <c r="BD404" i="1"/>
  <c r="BC404" i="1"/>
  <c r="BD403" i="1"/>
  <c r="BC403" i="1"/>
  <c r="BD402" i="1"/>
  <c r="BC402" i="1"/>
  <c r="BD401" i="1"/>
  <c r="BC401" i="1"/>
  <c r="BD400" i="1"/>
  <c r="BC400" i="1"/>
  <c r="BD399" i="1"/>
  <c r="BC399" i="1"/>
  <c r="BD398" i="1"/>
  <c r="BC398" i="1"/>
  <c r="BD397" i="1"/>
  <c r="BC397" i="1"/>
  <c r="BD396" i="1"/>
  <c r="BC396" i="1"/>
  <c r="BD395" i="1"/>
  <c r="BC395" i="1"/>
  <c r="BD394" i="1"/>
  <c r="BC394" i="1"/>
  <c r="BD393" i="1"/>
  <c r="BC393" i="1"/>
  <c r="BD392" i="1"/>
  <c r="BC392" i="1"/>
  <c r="BD391" i="1"/>
  <c r="BC391" i="1"/>
  <c r="BD390" i="1"/>
  <c r="BC390" i="1"/>
  <c r="BD389" i="1"/>
  <c r="BC389" i="1"/>
  <c r="BD388" i="1"/>
  <c r="BC388" i="1"/>
  <c r="BD387" i="1"/>
  <c r="BC387" i="1"/>
  <c r="BD386" i="1"/>
  <c r="BC386" i="1"/>
  <c r="BD385" i="1"/>
  <c r="BC385" i="1"/>
  <c r="BD384" i="1"/>
  <c r="BC384" i="1"/>
  <c r="BD383" i="1"/>
  <c r="BC383" i="1"/>
  <c r="BD382" i="1"/>
  <c r="BC382" i="1"/>
  <c r="BD381" i="1"/>
  <c r="BC381" i="1"/>
  <c r="BD380" i="1"/>
  <c r="BC380" i="1"/>
  <c r="BD379" i="1"/>
  <c r="BC379" i="1"/>
  <c r="BD378" i="1"/>
  <c r="BC378" i="1"/>
  <c r="BD377" i="1"/>
  <c r="BC377" i="1"/>
  <c r="BD376" i="1"/>
  <c r="BC376" i="1"/>
  <c r="BD375" i="1"/>
  <c r="BC375" i="1"/>
  <c r="BD374" i="1"/>
  <c r="BC374" i="1"/>
  <c r="BD373" i="1"/>
  <c r="BC373" i="1"/>
  <c r="BD372" i="1"/>
  <c r="BC372" i="1"/>
  <c r="BD371" i="1"/>
  <c r="BC371" i="1"/>
  <c r="BD370" i="1"/>
  <c r="BC370" i="1"/>
  <c r="BD369" i="1"/>
  <c r="BC369" i="1"/>
  <c r="BD368" i="1"/>
  <c r="BC368" i="1"/>
  <c r="BD367" i="1"/>
  <c r="BC367" i="1"/>
  <c r="BD366" i="1"/>
  <c r="BC366" i="1"/>
  <c r="BD365" i="1"/>
  <c r="BC365" i="1"/>
  <c r="BD364" i="1"/>
  <c r="BC364" i="1"/>
  <c r="BD363" i="1"/>
  <c r="BC363" i="1"/>
  <c r="BD362" i="1"/>
  <c r="BC362" i="1"/>
  <c r="BD361" i="1"/>
  <c r="BC361" i="1"/>
  <c r="BD360" i="1"/>
  <c r="BC360" i="1"/>
  <c r="BD359" i="1"/>
  <c r="BC359" i="1"/>
  <c r="BD358" i="1"/>
  <c r="BC358" i="1"/>
  <c r="BD357" i="1"/>
  <c r="BC357" i="1"/>
  <c r="BD356" i="1"/>
  <c r="BC356" i="1"/>
  <c r="BD355" i="1"/>
  <c r="BC355" i="1"/>
  <c r="BD354" i="1"/>
  <c r="BC354" i="1"/>
  <c r="BD353" i="1"/>
  <c r="BC353" i="1"/>
  <c r="BD352" i="1"/>
  <c r="BC352" i="1"/>
  <c r="BD351" i="1"/>
  <c r="BC351" i="1"/>
  <c r="BD350" i="1"/>
  <c r="BC350" i="1"/>
  <c r="BD349" i="1"/>
  <c r="BC349" i="1"/>
  <c r="BD348" i="1"/>
  <c r="BC348" i="1"/>
  <c r="BD347" i="1"/>
  <c r="BC347" i="1"/>
  <c r="BD346" i="1"/>
  <c r="BC346" i="1"/>
  <c r="BD345" i="1"/>
  <c r="BC345" i="1"/>
  <c r="BD344" i="1"/>
  <c r="BC344" i="1"/>
  <c r="BD343" i="1"/>
  <c r="BC343" i="1"/>
  <c r="BD342" i="1"/>
  <c r="BC342" i="1"/>
  <c r="BD341" i="1"/>
  <c r="BC341" i="1"/>
  <c r="BD340" i="1"/>
  <c r="BC340" i="1"/>
  <c r="BD339" i="1"/>
  <c r="BC339" i="1"/>
  <c r="BD338" i="1"/>
  <c r="BC338" i="1"/>
  <c r="BD337" i="1"/>
  <c r="BC337" i="1"/>
  <c r="BD336" i="1"/>
  <c r="BC336" i="1"/>
  <c r="BD335" i="1"/>
  <c r="BC335" i="1"/>
  <c r="BD334" i="1"/>
  <c r="BC334" i="1"/>
  <c r="BD333" i="1"/>
  <c r="BC333" i="1"/>
  <c r="BD332" i="1"/>
  <c r="BC332" i="1"/>
  <c r="BD331" i="1"/>
  <c r="BC331" i="1"/>
  <c r="BD330" i="1"/>
  <c r="BC330" i="1"/>
  <c r="BD329" i="1"/>
  <c r="BC329" i="1"/>
  <c r="BD328" i="1"/>
  <c r="BC328" i="1"/>
  <c r="BD327" i="1"/>
  <c r="BC327" i="1"/>
  <c r="BD326" i="1"/>
  <c r="BC326" i="1"/>
  <c r="BD325" i="1"/>
  <c r="BC325" i="1"/>
  <c r="BD324" i="1"/>
  <c r="BC324" i="1"/>
  <c r="BD323" i="1"/>
  <c r="BC323" i="1"/>
  <c r="BD322" i="1"/>
  <c r="BC322" i="1"/>
  <c r="BD321" i="1"/>
  <c r="BC321" i="1"/>
  <c r="BD320" i="1"/>
  <c r="BC320" i="1"/>
  <c r="BD319" i="1"/>
  <c r="BC319" i="1"/>
  <c r="BD318" i="1"/>
  <c r="BC318" i="1"/>
  <c r="BD317" i="1"/>
  <c r="BC317" i="1"/>
  <c r="BD316" i="1"/>
  <c r="BC316" i="1"/>
  <c r="BD315" i="1"/>
  <c r="BC315" i="1"/>
  <c r="BD314" i="1"/>
  <c r="BC314" i="1"/>
  <c r="BD313" i="1"/>
  <c r="BC313" i="1"/>
  <c r="BD312" i="1"/>
  <c r="BC312" i="1"/>
  <c r="BD311" i="1"/>
  <c r="BC311" i="1"/>
  <c r="BD310" i="1"/>
  <c r="BC310" i="1"/>
  <c r="BD309" i="1"/>
  <c r="BC309" i="1"/>
  <c r="BD308" i="1"/>
  <c r="BC308" i="1"/>
  <c r="BD307" i="1"/>
  <c r="BC307" i="1"/>
  <c r="BD306" i="1"/>
  <c r="BC306" i="1"/>
  <c r="BD305" i="1"/>
  <c r="BC305" i="1"/>
  <c r="BD304" i="1"/>
  <c r="BC304" i="1"/>
  <c r="BD303" i="1"/>
  <c r="BC303" i="1"/>
  <c r="BD302" i="1"/>
  <c r="BC302" i="1"/>
  <c r="BD301" i="1"/>
  <c r="BC301" i="1"/>
  <c r="BD300" i="1"/>
  <c r="BC300" i="1"/>
  <c r="BD299" i="1"/>
  <c r="BC299" i="1"/>
  <c r="BD298" i="1"/>
  <c r="BC298" i="1"/>
  <c r="BD297" i="1"/>
  <c r="BC297" i="1"/>
  <c r="BD296" i="1"/>
  <c r="BC296" i="1"/>
  <c r="BD295" i="1"/>
  <c r="BC295" i="1"/>
  <c r="BD294" i="1"/>
  <c r="BC294" i="1"/>
  <c r="BD293" i="1"/>
  <c r="BC293" i="1"/>
  <c r="BD292" i="1"/>
  <c r="BC292" i="1"/>
  <c r="BD291" i="1"/>
  <c r="BC291" i="1"/>
  <c r="BD290" i="1"/>
  <c r="BC290" i="1"/>
  <c r="BD289" i="1"/>
  <c r="BC289" i="1"/>
  <c r="BD288" i="1"/>
  <c r="BC288" i="1"/>
  <c r="BD287" i="1"/>
  <c r="BC287" i="1"/>
  <c r="BD286" i="1"/>
  <c r="BC286" i="1"/>
  <c r="BD285" i="1"/>
  <c r="BC285" i="1"/>
  <c r="BD284" i="1"/>
  <c r="BC284" i="1"/>
  <c r="BD283" i="1"/>
  <c r="BC283" i="1"/>
  <c r="BD282" i="1"/>
  <c r="BC282" i="1"/>
  <c r="BD281" i="1"/>
  <c r="BC281" i="1"/>
  <c r="BD280" i="1"/>
  <c r="BC280" i="1"/>
  <c r="BD279" i="1"/>
  <c r="BC279" i="1"/>
  <c r="BD278" i="1"/>
  <c r="BC278" i="1"/>
  <c r="BD277" i="1"/>
  <c r="BC277" i="1"/>
  <c r="BD276" i="1"/>
  <c r="BC276" i="1"/>
  <c r="BD275" i="1"/>
  <c r="BC275" i="1"/>
  <c r="BD274" i="1"/>
  <c r="BC274" i="1"/>
  <c r="BD273" i="1"/>
  <c r="BC273" i="1"/>
  <c r="BD272" i="1"/>
  <c r="BC272" i="1"/>
  <c r="BD271" i="1"/>
  <c r="BC271" i="1"/>
  <c r="BD270" i="1"/>
  <c r="BC270" i="1"/>
  <c r="BD269" i="1"/>
  <c r="BC269" i="1"/>
  <c r="BD268" i="1"/>
  <c r="BC268" i="1"/>
  <c r="BD267" i="1"/>
  <c r="BC267" i="1"/>
  <c r="BD266" i="1"/>
  <c r="BC266" i="1"/>
  <c r="BD265" i="1"/>
  <c r="BC265" i="1"/>
  <c r="BD264" i="1"/>
  <c r="BC264" i="1"/>
  <c r="BD263" i="1"/>
  <c r="BC263" i="1"/>
  <c r="BD262" i="1"/>
  <c r="BC262" i="1"/>
  <c r="BD261" i="1"/>
  <c r="BC261" i="1"/>
  <c r="BD260" i="1"/>
  <c r="BC260" i="1"/>
  <c r="BD259" i="1"/>
  <c r="BC259" i="1"/>
  <c r="BD258" i="1"/>
  <c r="BC258" i="1"/>
  <c r="BD257" i="1"/>
  <c r="BC257" i="1"/>
  <c r="BD256" i="1"/>
  <c r="BC256" i="1"/>
  <c r="BD255" i="1"/>
  <c r="BC255" i="1"/>
  <c r="BD254" i="1"/>
  <c r="BC254" i="1"/>
  <c r="BD253" i="1"/>
  <c r="BC253" i="1"/>
  <c r="BD252" i="1"/>
  <c r="BC252" i="1"/>
  <c r="BD251" i="1"/>
  <c r="BC251" i="1"/>
  <c r="BD250" i="1"/>
  <c r="BC250" i="1"/>
  <c r="BD249" i="1"/>
  <c r="BC249" i="1"/>
  <c r="BD248" i="1"/>
  <c r="BC248" i="1"/>
  <c r="BD247" i="1"/>
  <c r="BC247" i="1"/>
  <c r="BD246" i="1"/>
  <c r="BC246" i="1"/>
  <c r="BD245" i="1"/>
  <c r="BC245" i="1"/>
  <c r="BD244" i="1"/>
  <c r="BC244" i="1"/>
  <c r="BD243" i="1"/>
  <c r="BC243" i="1"/>
  <c r="BD242" i="1"/>
  <c r="BC242" i="1"/>
  <c r="BD241" i="1"/>
  <c r="BC241" i="1"/>
  <c r="BD240" i="1"/>
  <c r="BC240" i="1"/>
  <c r="BD239" i="1"/>
  <c r="BC239" i="1"/>
  <c r="BD238" i="1"/>
  <c r="BC238" i="1"/>
  <c r="BD237" i="1"/>
  <c r="BC237" i="1"/>
  <c r="BD236" i="1"/>
  <c r="BC236" i="1"/>
  <c r="BD235" i="1"/>
  <c r="BC235" i="1"/>
  <c r="BD234" i="1"/>
  <c r="BC234" i="1"/>
  <c r="BD233" i="1"/>
  <c r="BC233" i="1"/>
  <c r="BD232" i="1"/>
  <c r="BC232" i="1"/>
  <c r="BD231" i="1"/>
  <c r="BC231" i="1"/>
  <c r="BD230" i="1"/>
  <c r="BC230" i="1"/>
  <c r="BD229" i="1"/>
  <c r="BC229" i="1"/>
  <c r="BD228" i="1"/>
  <c r="BC228" i="1"/>
  <c r="BD227" i="1"/>
  <c r="BC227" i="1"/>
  <c r="BD226" i="1"/>
  <c r="BC226" i="1"/>
  <c r="BD225" i="1"/>
  <c r="BC225" i="1"/>
  <c r="BD224" i="1"/>
  <c r="BC224" i="1"/>
  <c r="BD223" i="1"/>
  <c r="BC223" i="1"/>
  <c r="BD222" i="1"/>
  <c r="BC222" i="1"/>
  <c r="BD221" i="1"/>
  <c r="BC221" i="1"/>
  <c r="BD220" i="1"/>
  <c r="BC220" i="1"/>
  <c r="BD219" i="1"/>
  <c r="BC219" i="1"/>
  <c r="BD218" i="1"/>
  <c r="BC218" i="1"/>
  <c r="BD217" i="1"/>
  <c r="BC217" i="1"/>
  <c r="BD216" i="1"/>
  <c r="BC216" i="1"/>
  <c r="BD215" i="1"/>
  <c r="BC215" i="1"/>
  <c r="BD214" i="1"/>
  <c r="BC214" i="1"/>
  <c r="BD213" i="1"/>
  <c r="BC213" i="1"/>
  <c r="BD212" i="1"/>
  <c r="BC212" i="1"/>
  <c r="BD211" i="1"/>
  <c r="BC211" i="1"/>
  <c r="BD210" i="1"/>
  <c r="BC210" i="1"/>
  <c r="BD209" i="1"/>
  <c r="BC209" i="1"/>
  <c r="BD208" i="1"/>
  <c r="BC208" i="1"/>
  <c r="BD207" i="1"/>
  <c r="BC207" i="1"/>
  <c r="BD206" i="1"/>
  <c r="BC206" i="1"/>
  <c r="BD205" i="1"/>
  <c r="BC205" i="1"/>
  <c r="BD204" i="1"/>
  <c r="BC204" i="1"/>
  <c r="BD203" i="1"/>
  <c r="BC203" i="1"/>
  <c r="BD202" i="1"/>
  <c r="BC202" i="1"/>
  <c r="BD201" i="1"/>
  <c r="BC201" i="1"/>
  <c r="BD200" i="1"/>
  <c r="BC200" i="1"/>
  <c r="BD199" i="1"/>
  <c r="BC199" i="1"/>
  <c r="BD198" i="1"/>
  <c r="BC198" i="1"/>
  <c r="BD197" i="1"/>
  <c r="BC197" i="1"/>
  <c r="BD196" i="1"/>
  <c r="BC196" i="1"/>
  <c r="BD195" i="1"/>
  <c r="BC195" i="1"/>
  <c r="BD194" i="1"/>
  <c r="BC194" i="1"/>
  <c r="BD193" i="1"/>
  <c r="BC193" i="1"/>
  <c r="BD192" i="1"/>
  <c r="BC192" i="1"/>
  <c r="BD191" i="1"/>
  <c r="BC191" i="1"/>
  <c r="BD190" i="1"/>
  <c r="BC190" i="1"/>
  <c r="BD189" i="1"/>
  <c r="BC189" i="1"/>
  <c r="BD188" i="1"/>
  <c r="BC188" i="1"/>
  <c r="BD187" i="1"/>
  <c r="BC187" i="1"/>
  <c r="BD186" i="1"/>
  <c r="BC186" i="1"/>
  <c r="BD185" i="1"/>
  <c r="BC185" i="1"/>
  <c r="BD184" i="1"/>
  <c r="BC184" i="1"/>
  <c r="BD183" i="1"/>
  <c r="BC183" i="1"/>
  <c r="BD182" i="1"/>
  <c r="BC182" i="1"/>
  <c r="BD181" i="1"/>
  <c r="BC181" i="1"/>
  <c r="BD180" i="1"/>
  <c r="BC180" i="1"/>
  <c r="BD179" i="1"/>
  <c r="BC179" i="1"/>
  <c r="BD178" i="1"/>
  <c r="BC178" i="1"/>
  <c r="BD177" i="1"/>
  <c r="BC177" i="1"/>
  <c r="BD176" i="1"/>
  <c r="BC176" i="1"/>
  <c r="BD175" i="1"/>
  <c r="BC175" i="1"/>
  <c r="BD174" i="1"/>
  <c r="BC174" i="1"/>
  <c r="BD173" i="1"/>
  <c r="BC173" i="1"/>
  <c r="BD172" i="1"/>
  <c r="BC172" i="1"/>
  <c r="BD171" i="1"/>
  <c r="BC171" i="1"/>
  <c r="BD170" i="1"/>
  <c r="BC170" i="1"/>
  <c r="BD169" i="1"/>
  <c r="BC169" i="1"/>
  <c r="BD168" i="1"/>
  <c r="BC168" i="1"/>
  <c r="BD167" i="1"/>
  <c r="BC167" i="1"/>
  <c r="BD166" i="1"/>
  <c r="BC166" i="1"/>
  <c r="BD165" i="1"/>
  <c r="BC165" i="1"/>
  <c r="BD164" i="1"/>
  <c r="BC164" i="1"/>
  <c r="BD163" i="1"/>
  <c r="BC163" i="1"/>
  <c r="BD162" i="1"/>
  <c r="BC162" i="1"/>
  <c r="BD161" i="1"/>
  <c r="BC161" i="1"/>
  <c r="BD160" i="1"/>
  <c r="BC160" i="1"/>
  <c r="BD159" i="1"/>
  <c r="BC159" i="1"/>
  <c r="BD158" i="1"/>
  <c r="BC158" i="1"/>
  <c r="BD157" i="1"/>
  <c r="BC157" i="1"/>
  <c r="BD156" i="1"/>
  <c r="BC156" i="1"/>
  <c r="BD155" i="1"/>
  <c r="BC155" i="1"/>
  <c r="BD154" i="1"/>
  <c r="BC154" i="1"/>
  <c r="BD153" i="1"/>
  <c r="BC153" i="1"/>
  <c r="BD152" i="1"/>
  <c r="BC152" i="1"/>
  <c r="BD151" i="1"/>
  <c r="BC151" i="1"/>
  <c r="BD150" i="1"/>
  <c r="BC150" i="1"/>
  <c r="BD149" i="1"/>
  <c r="BC149" i="1"/>
  <c r="BD148" i="1"/>
  <c r="BC148" i="1"/>
  <c r="BD147" i="1"/>
  <c r="BC147" i="1"/>
  <c r="BD146" i="1"/>
  <c r="BC146" i="1"/>
  <c r="BD145" i="1"/>
  <c r="BC145" i="1"/>
  <c r="BD144" i="1"/>
  <c r="BC144" i="1"/>
  <c r="BD143" i="1"/>
  <c r="BC143" i="1"/>
  <c r="BD142" i="1"/>
  <c r="BC142" i="1"/>
  <c r="BD141" i="1"/>
  <c r="BC141" i="1"/>
  <c r="BD140" i="1"/>
  <c r="BC140" i="1"/>
  <c r="BD139" i="1"/>
  <c r="BC139" i="1"/>
  <c r="BD138" i="1"/>
  <c r="BC138" i="1"/>
  <c r="BD137" i="1"/>
  <c r="BC137" i="1"/>
  <c r="BD136" i="1"/>
  <c r="BC136" i="1"/>
  <c r="BD135" i="1"/>
  <c r="BC135" i="1"/>
  <c r="BD134" i="1"/>
  <c r="BC134" i="1"/>
  <c r="BD133" i="1"/>
  <c r="BC133" i="1"/>
  <c r="BD132" i="1"/>
  <c r="BC132" i="1"/>
  <c r="BD131" i="1"/>
  <c r="BC131" i="1"/>
  <c r="BD130" i="1"/>
  <c r="BC130" i="1"/>
  <c r="BD129" i="1"/>
  <c r="BC129" i="1"/>
  <c r="BD128" i="1"/>
  <c r="BC128" i="1"/>
  <c r="BD127" i="1"/>
  <c r="BC127" i="1"/>
  <c r="BD126" i="1"/>
  <c r="BC126" i="1"/>
  <c r="BD125" i="1"/>
  <c r="BC125" i="1"/>
  <c r="BD124" i="1"/>
  <c r="BC124" i="1"/>
  <c r="BD123" i="1"/>
  <c r="BC123" i="1"/>
  <c r="BD122" i="1"/>
  <c r="BC122" i="1"/>
  <c r="BD121" i="1"/>
  <c r="BC121" i="1"/>
  <c r="BD120" i="1"/>
  <c r="BC120" i="1"/>
  <c r="BD119" i="1"/>
  <c r="BC119" i="1"/>
  <c r="BD118" i="1"/>
  <c r="BC118" i="1"/>
  <c r="BD117" i="1"/>
  <c r="BC117" i="1"/>
  <c r="BD116" i="1"/>
  <c r="BC116" i="1"/>
  <c r="BD115" i="1"/>
  <c r="BC115" i="1"/>
  <c r="BD114" i="1"/>
  <c r="BC114" i="1"/>
  <c r="BD113" i="1"/>
  <c r="BC113" i="1"/>
  <c r="BD112" i="1"/>
  <c r="BC112" i="1"/>
  <c r="BD111" i="1"/>
  <c r="BC111" i="1"/>
  <c r="BD110" i="1"/>
  <c r="BC110" i="1"/>
  <c r="BD109" i="1"/>
  <c r="BC109" i="1"/>
  <c r="BD108" i="1"/>
  <c r="BC108" i="1"/>
  <c r="BD107" i="1"/>
  <c r="BC107" i="1"/>
  <c r="BD106" i="1"/>
  <c r="BC106" i="1"/>
  <c r="BD105" i="1"/>
  <c r="BC105" i="1"/>
  <c r="BD104" i="1"/>
  <c r="BC104" i="1"/>
  <c r="BD103" i="1"/>
  <c r="BC103" i="1"/>
  <c r="BD102" i="1"/>
  <c r="BC102" i="1"/>
  <c r="BD101" i="1"/>
  <c r="BC101" i="1"/>
  <c r="BD100" i="1"/>
  <c r="BC100" i="1"/>
  <c r="BD99" i="1"/>
  <c r="BC99" i="1"/>
  <c r="BD98" i="1"/>
  <c r="BC98" i="1"/>
  <c r="BD97" i="1"/>
  <c r="BC97" i="1"/>
  <c r="BD96" i="1"/>
  <c r="BC96" i="1"/>
  <c r="BD95" i="1"/>
  <c r="BC95" i="1"/>
  <c r="BD94" i="1"/>
  <c r="BC94" i="1"/>
  <c r="BD93" i="1"/>
  <c r="BC93" i="1"/>
  <c r="BD92" i="1"/>
  <c r="BC92" i="1"/>
  <c r="BD91" i="1"/>
  <c r="BC91" i="1"/>
  <c r="BD90" i="1"/>
  <c r="BC90" i="1"/>
  <c r="BD89" i="1"/>
  <c r="BC89" i="1"/>
  <c r="BD88" i="1"/>
  <c r="BC88" i="1"/>
  <c r="BD87" i="1"/>
  <c r="BC87" i="1"/>
  <c r="BD86" i="1"/>
  <c r="BC86" i="1"/>
  <c r="BD85" i="1"/>
  <c r="BC85" i="1"/>
  <c r="BD84" i="1"/>
  <c r="BC84" i="1"/>
  <c r="BD83" i="1"/>
  <c r="BC83" i="1"/>
  <c r="BD82" i="1"/>
  <c r="BC82" i="1"/>
  <c r="BD81" i="1"/>
  <c r="BC81" i="1"/>
  <c r="BD80" i="1"/>
  <c r="BC80" i="1"/>
  <c r="BD79" i="1"/>
  <c r="BC79" i="1"/>
  <c r="BD78" i="1"/>
  <c r="BC78" i="1"/>
  <c r="BD77" i="1"/>
  <c r="BC77" i="1"/>
  <c r="BD76" i="1"/>
  <c r="BC76" i="1"/>
  <c r="BD75" i="1"/>
  <c r="BC75" i="1"/>
  <c r="BD74" i="1"/>
  <c r="BC74" i="1"/>
  <c r="BD73" i="1"/>
  <c r="BC73" i="1"/>
  <c r="BD72" i="1"/>
  <c r="BC72" i="1"/>
  <c r="BD71" i="1"/>
  <c r="BC71" i="1"/>
  <c r="BD70" i="1"/>
  <c r="BC70" i="1"/>
  <c r="BD69" i="1"/>
  <c r="BC69" i="1"/>
  <c r="BD68" i="1"/>
  <c r="BC68" i="1"/>
  <c r="BD67" i="1"/>
  <c r="BC67" i="1"/>
  <c r="BD66" i="1"/>
  <c r="BC66" i="1"/>
  <c r="BD65" i="1"/>
  <c r="BC65" i="1"/>
  <c r="BD64" i="1"/>
  <c r="BC64" i="1"/>
  <c r="BD63" i="1"/>
  <c r="BC63" i="1"/>
  <c r="BD62" i="1"/>
  <c r="BC62" i="1"/>
  <c r="BD61" i="1"/>
  <c r="BC61" i="1"/>
  <c r="BD60" i="1"/>
  <c r="BC60" i="1"/>
  <c r="BD59" i="1"/>
  <c r="BC59" i="1"/>
  <c r="BD58" i="1"/>
  <c r="BC58" i="1"/>
  <c r="BD57" i="1"/>
  <c r="BC57" i="1"/>
  <c r="BD56" i="1"/>
  <c r="BC56" i="1"/>
  <c r="BD55" i="1"/>
  <c r="BC55" i="1"/>
  <c r="BD54" i="1"/>
  <c r="BC54" i="1"/>
  <c r="BD53" i="1"/>
  <c r="BC53" i="1"/>
  <c r="BD52" i="1"/>
  <c r="BC52" i="1"/>
  <c r="BD51" i="1"/>
  <c r="BC51" i="1"/>
  <c r="BD50" i="1"/>
  <c r="BC50" i="1"/>
  <c r="BD49" i="1"/>
  <c r="BC49" i="1"/>
  <c r="BD48" i="1"/>
  <c r="BC48" i="1"/>
  <c r="BD47" i="1"/>
  <c r="BC47" i="1"/>
  <c r="BD46" i="1"/>
  <c r="BC46" i="1"/>
  <c r="BD45" i="1"/>
  <c r="BC45" i="1"/>
  <c r="BD44" i="1"/>
  <c r="BC44" i="1"/>
  <c r="BD43" i="1"/>
  <c r="BC43" i="1"/>
  <c r="BD42" i="1"/>
  <c r="BC42" i="1"/>
  <c r="BD41" i="1"/>
  <c r="BC41" i="1"/>
  <c r="BD40" i="1"/>
  <c r="BC40" i="1"/>
  <c r="BD39" i="1"/>
  <c r="BC39" i="1"/>
  <c r="BD38" i="1"/>
  <c r="BC38" i="1"/>
  <c r="BD37" i="1"/>
  <c r="BC37" i="1"/>
  <c r="BD36" i="1"/>
  <c r="BC36" i="1"/>
  <c r="BD35" i="1"/>
  <c r="BC35" i="1"/>
  <c r="BD34" i="1"/>
  <c r="BC34" i="1"/>
  <c r="BD33" i="1"/>
  <c r="BC33" i="1"/>
  <c r="BD32" i="1"/>
  <c r="BC32" i="1"/>
  <c r="BD31" i="1"/>
  <c r="BC31" i="1"/>
  <c r="BD30" i="1"/>
  <c r="BC30" i="1"/>
  <c r="BD29" i="1"/>
  <c r="BC29" i="1"/>
  <c r="BD28" i="1"/>
  <c r="BC28" i="1"/>
  <c r="BD27" i="1"/>
  <c r="BC27" i="1"/>
  <c r="BD26" i="1"/>
  <c r="BC26" i="1"/>
  <c r="BD25" i="1"/>
  <c r="BC25" i="1"/>
  <c r="BD24" i="1"/>
  <c r="BC24" i="1"/>
  <c r="BD23" i="1"/>
  <c r="BC23" i="1"/>
  <c r="BD22" i="1"/>
  <c r="BC22" i="1"/>
  <c r="BD21" i="1"/>
  <c r="BC21" i="1"/>
  <c r="BD20" i="1"/>
  <c r="BC20" i="1"/>
  <c r="BD19" i="1"/>
  <c r="BC19" i="1"/>
  <c r="BD18" i="1"/>
  <c r="BC18" i="1"/>
  <c r="BD17" i="1"/>
  <c r="BC17" i="1"/>
  <c r="BD16" i="1"/>
  <c r="BC16" i="1"/>
  <c r="BD15" i="1"/>
  <c r="BC15" i="1"/>
  <c r="BD14" i="1"/>
  <c r="BC14" i="1"/>
  <c r="BD13" i="1"/>
  <c r="BC13" i="1"/>
  <c r="BD12" i="1"/>
  <c r="BC12" i="1"/>
  <c r="BD11" i="1"/>
  <c r="BC11" i="1"/>
  <c r="BD10" i="1"/>
  <c r="BC10" i="1"/>
  <c r="BD9" i="1"/>
  <c r="BC9" i="1"/>
  <c r="BD8" i="1"/>
  <c r="BC8" i="1"/>
  <c r="BD7" i="1"/>
  <c r="BC7" i="1"/>
  <c r="BD6" i="1"/>
  <c r="BC6" i="1"/>
  <c r="BD5" i="1"/>
  <c r="BC5" i="1"/>
  <c r="BD4" i="1"/>
  <c r="BC4" i="1"/>
  <c r="AZ1502" i="1"/>
  <c r="BA1502" i="1" s="1"/>
  <c r="AZ1501" i="1"/>
  <c r="BA1501" i="1" s="1"/>
  <c r="AZ1500" i="1"/>
  <c r="BA1500" i="1" s="1"/>
  <c r="BA1499" i="1"/>
  <c r="AZ1499" i="1"/>
  <c r="AZ1498" i="1"/>
  <c r="BA1498" i="1" s="1"/>
  <c r="AZ1497" i="1"/>
  <c r="BA1497" i="1" s="1"/>
  <c r="AZ1496" i="1"/>
  <c r="BA1496" i="1" s="1"/>
  <c r="BA1495" i="1"/>
  <c r="AZ1495" i="1"/>
  <c r="AZ1494" i="1"/>
  <c r="BA1494" i="1" s="1"/>
  <c r="BA1493" i="1"/>
  <c r="AZ1493" i="1"/>
  <c r="AZ1492" i="1"/>
  <c r="BA1492" i="1" s="1"/>
  <c r="AZ1491" i="1"/>
  <c r="BA1491" i="1" s="1"/>
  <c r="AZ1490" i="1"/>
  <c r="BA1490" i="1" s="1"/>
  <c r="AZ1489" i="1"/>
  <c r="BA1489" i="1" s="1"/>
  <c r="AZ1488" i="1"/>
  <c r="BA1488" i="1" s="1"/>
  <c r="BA1487" i="1"/>
  <c r="AZ1487" i="1"/>
  <c r="AZ1486" i="1"/>
  <c r="BA1486" i="1" s="1"/>
  <c r="AZ1485" i="1"/>
  <c r="BA1485" i="1" s="1"/>
  <c r="AZ1484" i="1"/>
  <c r="BA1484" i="1" s="1"/>
  <c r="AZ1483" i="1"/>
  <c r="BA1483" i="1" s="1"/>
  <c r="AZ1482" i="1"/>
  <c r="BA1482" i="1" s="1"/>
  <c r="AZ1481" i="1"/>
  <c r="BA1481" i="1" s="1"/>
  <c r="AZ1480" i="1"/>
  <c r="BA1480" i="1" s="1"/>
  <c r="BA1479" i="1"/>
  <c r="AZ1479" i="1"/>
  <c r="AZ1478" i="1"/>
  <c r="BA1478" i="1" s="1"/>
  <c r="AZ1477" i="1"/>
  <c r="BA1477" i="1" s="1"/>
  <c r="AZ1476" i="1"/>
  <c r="BA1476" i="1" s="1"/>
  <c r="AZ1475" i="1"/>
  <c r="BA1475" i="1" s="1"/>
  <c r="AZ1474" i="1"/>
  <c r="BA1474" i="1" s="1"/>
  <c r="AZ1473" i="1"/>
  <c r="BA1473" i="1" s="1"/>
  <c r="AZ1472" i="1"/>
  <c r="BA1472" i="1" s="1"/>
  <c r="BA1471" i="1"/>
  <c r="AZ1471" i="1"/>
  <c r="AZ1470" i="1"/>
  <c r="BA1470" i="1" s="1"/>
  <c r="AZ1469" i="1"/>
  <c r="BA1469" i="1" s="1"/>
  <c r="AZ1468" i="1"/>
  <c r="BA1468" i="1" s="1"/>
  <c r="BA1467" i="1"/>
  <c r="AZ1467" i="1"/>
  <c r="AZ1466" i="1"/>
  <c r="BA1466" i="1" s="1"/>
  <c r="AZ1465" i="1"/>
  <c r="BA1465" i="1" s="1"/>
  <c r="AZ1464" i="1"/>
  <c r="BA1464" i="1" s="1"/>
  <c r="BA1463" i="1"/>
  <c r="AZ1463" i="1"/>
  <c r="AZ1462" i="1"/>
  <c r="BA1462" i="1" s="1"/>
  <c r="BA1461" i="1"/>
  <c r="AZ1461" i="1"/>
  <c r="AZ1460" i="1"/>
  <c r="BA1460" i="1" s="1"/>
  <c r="AZ1459" i="1"/>
  <c r="BA1459" i="1" s="1"/>
  <c r="AZ1458" i="1"/>
  <c r="BA1458" i="1" s="1"/>
  <c r="AZ1457" i="1"/>
  <c r="BA1457" i="1" s="1"/>
  <c r="AZ1456" i="1"/>
  <c r="BA1456" i="1" s="1"/>
  <c r="BA1455" i="1"/>
  <c r="AZ1455" i="1"/>
  <c r="AZ1454" i="1"/>
  <c r="BA1454" i="1" s="1"/>
  <c r="AZ1453" i="1"/>
  <c r="BA1453" i="1" s="1"/>
  <c r="AZ1452" i="1"/>
  <c r="BA1452" i="1" s="1"/>
  <c r="AZ1451" i="1"/>
  <c r="BA1451" i="1" s="1"/>
  <c r="AZ1450" i="1"/>
  <c r="BA1450" i="1" s="1"/>
  <c r="AZ1449" i="1"/>
  <c r="BA1449" i="1" s="1"/>
  <c r="AZ1448" i="1"/>
  <c r="BA1448" i="1" s="1"/>
  <c r="BA1447" i="1"/>
  <c r="AZ1447" i="1"/>
  <c r="AZ1446" i="1"/>
  <c r="BA1446" i="1" s="1"/>
  <c r="AZ1445" i="1"/>
  <c r="BA1445" i="1" s="1"/>
  <c r="AZ1444" i="1"/>
  <c r="BA1444" i="1" s="1"/>
  <c r="AZ1443" i="1"/>
  <c r="BA1443" i="1" s="1"/>
  <c r="AZ1442" i="1"/>
  <c r="BA1442" i="1" s="1"/>
  <c r="AZ1441" i="1"/>
  <c r="BA1441" i="1" s="1"/>
  <c r="AZ1440" i="1"/>
  <c r="BA1440" i="1" s="1"/>
  <c r="BA1439" i="1"/>
  <c r="AZ1439" i="1"/>
  <c r="AZ1438" i="1"/>
  <c r="BA1438" i="1" s="1"/>
  <c r="AZ1437" i="1"/>
  <c r="BA1437" i="1" s="1"/>
  <c r="AZ1436" i="1"/>
  <c r="BA1436" i="1" s="1"/>
  <c r="BA1435" i="1"/>
  <c r="AZ1435" i="1"/>
  <c r="AZ1434" i="1"/>
  <c r="BA1434" i="1" s="1"/>
  <c r="AZ1433" i="1"/>
  <c r="BA1433" i="1" s="1"/>
  <c r="AZ1432" i="1"/>
  <c r="BA1432" i="1" s="1"/>
  <c r="BA1431" i="1"/>
  <c r="AZ1431" i="1"/>
  <c r="AZ1430" i="1"/>
  <c r="BA1430" i="1" s="1"/>
  <c r="BA1429" i="1"/>
  <c r="AZ1429" i="1"/>
  <c r="AZ1428" i="1"/>
  <c r="BA1428" i="1" s="1"/>
  <c r="AZ1427" i="1"/>
  <c r="BA1427" i="1" s="1"/>
  <c r="AZ1426" i="1"/>
  <c r="BA1426" i="1" s="1"/>
  <c r="AZ1425" i="1"/>
  <c r="BA1425" i="1" s="1"/>
  <c r="AZ1424" i="1"/>
  <c r="BA1424" i="1" s="1"/>
  <c r="BA1423" i="1"/>
  <c r="AZ1423" i="1"/>
  <c r="AZ1422" i="1"/>
  <c r="BA1422" i="1" s="1"/>
  <c r="AZ1421" i="1"/>
  <c r="BA1421" i="1" s="1"/>
  <c r="AZ1420" i="1"/>
  <c r="BA1420" i="1" s="1"/>
  <c r="AZ1419" i="1"/>
  <c r="BA1419" i="1" s="1"/>
  <c r="AZ1418" i="1"/>
  <c r="BA1418" i="1" s="1"/>
  <c r="AZ1417" i="1"/>
  <c r="BA1417" i="1" s="1"/>
  <c r="AZ1416" i="1"/>
  <c r="BA1416" i="1" s="1"/>
  <c r="BA1415" i="1"/>
  <c r="AZ1415" i="1"/>
  <c r="AZ1414" i="1"/>
  <c r="BA1414" i="1" s="1"/>
  <c r="AZ1413" i="1"/>
  <c r="BA1413" i="1" s="1"/>
  <c r="AZ1412" i="1"/>
  <c r="BA1412" i="1" s="1"/>
  <c r="AZ1411" i="1"/>
  <c r="BA1411" i="1" s="1"/>
  <c r="AZ1410" i="1"/>
  <c r="BA1410" i="1" s="1"/>
  <c r="AZ1409" i="1"/>
  <c r="BA1409" i="1" s="1"/>
  <c r="AZ1408" i="1"/>
  <c r="BA1408" i="1" s="1"/>
  <c r="BA1407" i="1"/>
  <c r="AZ1407" i="1"/>
  <c r="AZ1406" i="1"/>
  <c r="BA1406" i="1" s="1"/>
  <c r="AZ1405" i="1"/>
  <c r="BA1405" i="1" s="1"/>
  <c r="AZ1404" i="1"/>
  <c r="BA1404" i="1" s="1"/>
  <c r="BA1403" i="1"/>
  <c r="AZ1403" i="1"/>
  <c r="AZ1402" i="1"/>
  <c r="BA1402" i="1" s="1"/>
  <c r="AZ1401" i="1"/>
  <c r="BA1401" i="1" s="1"/>
  <c r="AZ1400" i="1"/>
  <c r="BA1400" i="1" s="1"/>
  <c r="BA1399" i="1"/>
  <c r="AZ1399" i="1"/>
  <c r="AZ1398" i="1"/>
  <c r="BA1398" i="1" s="1"/>
  <c r="BA1397" i="1"/>
  <c r="AZ1397" i="1"/>
  <c r="AZ1396" i="1"/>
  <c r="BA1396" i="1" s="1"/>
  <c r="AZ1395" i="1"/>
  <c r="BA1395" i="1" s="1"/>
  <c r="AZ1394" i="1"/>
  <c r="BA1394" i="1" s="1"/>
  <c r="AZ1393" i="1"/>
  <c r="BA1393" i="1" s="1"/>
  <c r="AZ1392" i="1"/>
  <c r="BA1392" i="1" s="1"/>
  <c r="BA1391" i="1"/>
  <c r="AZ1391" i="1"/>
  <c r="AZ1390" i="1"/>
  <c r="BA1390" i="1" s="1"/>
  <c r="AZ1389" i="1"/>
  <c r="BA1389" i="1" s="1"/>
  <c r="AZ1388" i="1"/>
  <c r="BA1388" i="1" s="1"/>
  <c r="AZ1387" i="1"/>
  <c r="BA1387" i="1" s="1"/>
  <c r="AZ1386" i="1"/>
  <c r="BA1386" i="1" s="1"/>
  <c r="AZ1385" i="1"/>
  <c r="BA1385" i="1" s="1"/>
  <c r="AZ1384" i="1"/>
  <c r="BA1384" i="1" s="1"/>
  <c r="BA1383" i="1"/>
  <c r="AZ1383" i="1"/>
  <c r="AZ1382" i="1"/>
  <c r="BA1382" i="1" s="1"/>
  <c r="AZ1381" i="1"/>
  <c r="BA1381" i="1" s="1"/>
  <c r="AZ1380" i="1"/>
  <c r="BA1380" i="1" s="1"/>
  <c r="AZ1379" i="1"/>
  <c r="BA1379" i="1" s="1"/>
  <c r="AZ1378" i="1"/>
  <c r="BA1378" i="1" s="1"/>
  <c r="AZ1377" i="1"/>
  <c r="BA1377" i="1" s="1"/>
  <c r="AZ1376" i="1"/>
  <c r="BA1376" i="1" s="1"/>
  <c r="BA1375" i="1"/>
  <c r="AZ1375" i="1"/>
  <c r="AZ1374" i="1"/>
  <c r="BA1374" i="1" s="1"/>
  <c r="AZ1373" i="1"/>
  <c r="BA1373" i="1" s="1"/>
  <c r="AZ1372" i="1"/>
  <c r="BA1372" i="1" s="1"/>
  <c r="BA1371" i="1"/>
  <c r="AZ1371" i="1"/>
  <c r="AZ1370" i="1"/>
  <c r="BA1370" i="1" s="1"/>
  <c r="AZ1369" i="1"/>
  <c r="BA1369" i="1" s="1"/>
  <c r="AZ1368" i="1"/>
  <c r="BA1368" i="1" s="1"/>
  <c r="BA1367" i="1"/>
  <c r="AZ1367" i="1"/>
  <c r="AZ1366" i="1"/>
  <c r="BA1366" i="1" s="1"/>
  <c r="BA1365" i="1"/>
  <c r="AZ1365" i="1"/>
  <c r="AZ1364" i="1"/>
  <c r="BA1364" i="1" s="1"/>
  <c r="AZ1363" i="1"/>
  <c r="BA1363" i="1" s="1"/>
  <c r="AZ1362" i="1"/>
  <c r="BA1362" i="1" s="1"/>
  <c r="AZ1361" i="1"/>
  <c r="BA1361" i="1" s="1"/>
  <c r="AZ1360" i="1"/>
  <c r="BA1360" i="1" s="1"/>
  <c r="BA1359" i="1"/>
  <c r="AZ1359" i="1"/>
  <c r="AZ1358" i="1"/>
  <c r="BA1358" i="1" s="1"/>
  <c r="AZ1357" i="1"/>
  <c r="BA1357" i="1" s="1"/>
  <c r="AZ1356" i="1"/>
  <c r="BA1356" i="1" s="1"/>
  <c r="AZ1355" i="1"/>
  <c r="BA1355" i="1" s="1"/>
  <c r="AZ1354" i="1"/>
  <c r="BA1354" i="1" s="1"/>
  <c r="AZ1353" i="1"/>
  <c r="BA1353" i="1" s="1"/>
  <c r="AZ1352" i="1"/>
  <c r="BA1352" i="1" s="1"/>
  <c r="BA1351" i="1"/>
  <c r="AZ1351" i="1"/>
  <c r="AZ1350" i="1"/>
  <c r="BA1350" i="1" s="1"/>
  <c r="AZ1349" i="1"/>
  <c r="BA1349" i="1" s="1"/>
  <c r="AZ1348" i="1"/>
  <c r="BA1348" i="1" s="1"/>
  <c r="AZ1347" i="1"/>
  <c r="BA1347" i="1" s="1"/>
  <c r="AZ1346" i="1"/>
  <c r="BA1346" i="1" s="1"/>
  <c r="AZ1345" i="1"/>
  <c r="BA1345" i="1" s="1"/>
  <c r="AZ1344" i="1"/>
  <c r="BA1344" i="1" s="1"/>
  <c r="BA1343" i="1"/>
  <c r="AZ1343" i="1"/>
  <c r="AZ1342" i="1"/>
  <c r="BA1342" i="1" s="1"/>
  <c r="AZ1341" i="1"/>
  <c r="BA1341" i="1" s="1"/>
  <c r="AZ1340" i="1"/>
  <c r="BA1340" i="1" s="1"/>
  <c r="BA1339" i="1"/>
  <c r="AZ1339" i="1"/>
  <c r="AZ1338" i="1"/>
  <c r="BA1338" i="1" s="1"/>
  <c r="AZ1337" i="1"/>
  <c r="BA1337" i="1" s="1"/>
  <c r="AZ1336" i="1"/>
  <c r="BA1336" i="1" s="1"/>
  <c r="BA1335" i="1"/>
  <c r="AZ1335" i="1"/>
  <c r="AZ1334" i="1"/>
  <c r="BA1334" i="1" s="1"/>
  <c r="BA1333" i="1"/>
  <c r="AZ1333" i="1"/>
  <c r="AZ1332" i="1"/>
  <c r="BA1332" i="1" s="1"/>
  <c r="AZ1331" i="1"/>
  <c r="BA1331" i="1" s="1"/>
  <c r="AZ1330" i="1"/>
  <c r="BA1330" i="1" s="1"/>
  <c r="AZ1329" i="1"/>
  <c r="BA1329" i="1" s="1"/>
  <c r="AZ1328" i="1"/>
  <c r="BA1328" i="1" s="1"/>
  <c r="AZ1327" i="1"/>
  <c r="BA1327" i="1" s="1"/>
  <c r="AZ1326" i="1"/>
  <c r="BA1326" i="1" s="1"/>
  <c r="BA1325" i="1"/>
  <c r="AZ1325" i="1"/>
  <c r="AZ1324" i="1"/>
  <c r="BA1324" i="1" s="1"/>
  <c r="AZ1323" i="1"/>
  <c r="BA1323" i="1" s="1"/>
  <c r="AZ1322" i="1"/>
  <c r="BA1322" i="1" s="1"/>
  <c r="AZ1321" i="1"/>
  <c r="BA1321" i="1" s="1"/>
  <c r="AZ1320" i="1"/>
  <c r="BA1320" i="1" s="1"/>
  <c r="AZ1319" i="1"/>
  <c r="BA1319" i="1" s="1"/>
  <c r="AZ1318" i="1"/>
  <c r="BA1318" i="1" s="1"/>
  <c r="BA1317" i="1"/>
  <c r="AZ1317" i="1"/>
  <c r="AZ1316" i="1"/>
  <c r="BA1316" i="1" s="1"/>
  <c r="AZ1315" i="1"/>
  <c r="BA1315" i="1" s="1"/>
  <c r="AZ1314" i="1"/>
  <c r="BA1314" i="1" s="1"/>
  <c r="AZ1313" i="1"/>
  <c r="BA1313" i="1" s="1"/>
  <c r="AZ1312" i="1"/>
  <c r="BA1312" i="1" s="1"/>
  <c r="AZ1311" i="1"/>
  <c r="BA1311" i="1" s="1"/>
  <c r="AZ1310" i="1"/>
  <c r="BA1310" i="1" s="1"/>
  <c r="BA1309" i="1"/>
  <c r="AZ1309" i="1"/>
  <c r="AZ1308" i="1"/>
  <c r="BA1308" i="1" s="1"/>
  <c r="AZ1307" i="1"/>
  <c r="BA1307" i="1" s="1"/>
  <c r="AZ1306" i="1"/>
  <c r="BA1306" i="1" s="1"/>
  <c r="AZ1305" i="1"/>
  <c r="BA1305" i="1" s="1"/>
  <c r="AZ1304" i="1"/>
  <c r="BA1304" i="1" s="1"/>
  <c r="AZ1303" i="1"/>
  <c r="BA1303" i="1" s="1"/>
  <c r="AZ1302" i="1"/>
  <c r="BA1302" i="1" s="1"/>
  <c r="BA1301" i="1"/>
  <c r="AZ1301" i="1"/>
  <c r="AZ1300" i="1"/>
  <c r="BA1300" i="1" s="1"/>
  <c r="AZ1299" i="1"/>
  <c r="BA1299" i="1" s="1"/>
  <c r="AZ1298" i="1"/>
  <c r="BA1298" i="1" s="1"/>
  <c r="AZ1297" i="1"/>
  <c r="BA1297" i="1" s="1"/>
  <c r="AZ1296" i="1"/>
  <c r="BA1296" i="1" s="1"/>
  <c r="AZ1295" i="1"/>
  <c r="BA1295" i="1" s="1"/>
  <c r="AZ1294" i="1"/>
  <c r="BA1294" i="1" s="1"/>
  <c r="BA1293" i="1"/>
  <c r="AZ1293" i="1"/>
  <c r="AZ1292" i="1"/>
  <c r="BA1292" i="1" s="1"/>
  <c r="AZ1291" i="1"/>
  <c r="BA1291" i="1" s="1"/>
  <c r="AZ1290" i="1"/>
  <c r="BA1290" i="1" s="1"/>
  <c r="AZ1289" i="1"/>
  <c r="BA1289" i="1" s="1"/>
  <c r="AZ1288" i="1"/>
  <c r="BA1288" i="1" s="1"/>
  <c r="AZ1287" i="1"/>
  <c r="BA1287" i="1" s="1"/>
  <c r="AZ1286" i="1"/>
  <c r="BA1286" i="1" s="1"/>
  <c r="BA1285" i="1"/>
  <c r="AZ1285" i="1"/>
  <c r="AZ1284" i="1"/>
  <c r="BA1284" i="1" s="1"/>
  <c r="AZ1283" i="1"/>
  <c r="BA1283" i="1" s="1"/>
  <c r="AZ1282" i="1"/>
  <c r="BA1282" i="1" s="1"/>
  <c r="AZ1281" i="1"/>
  <c r="BA1281" i="1" s="1"/>
  <c r="AZ1280" i="1"/>
  <c r="BA1280" i="1" s="1"/>
  <c r="AZ1279" i="1"/>
  <c r="BA1279" i="1" s="1"/>
  <c r="AZ1278" i="1"/>
  <c r="BA1278" i="1" s="1"/>
  <c r="BA1277" i="1"/>
  <c r="AZ1277" i="1"/>
  <c r="AZ1276" i="1"/>
  <c r="BA1276" i="1" s="1"/>
  <c r="AZ1275" i="1"/>
  <c r="BA1275" i="1" s="1"/>
  <c r="AZ1274" i="1"/>
  <c r="BA1274" i="1" s="1"/>
  <c r="AZ1273" i="1"/>
  <c r="BA1273" i="1" s="1"/>
  <c r="AZ1272" i="1"/>
  <c r="BA1272" i="1" s="1"/>
  <c r="AZ1271" i="1"/>
  <c r="BA1271" i="1" s="1"/>
  <c r="AZ1270" i="1"/>
  <c r="BA1270" i="1" s="1"/>
  <c r="BA1269" i="1"/>
  <c r="AZ1269" i="1"/>
  <c r="AZ1268" i="1"/>
  <c r="BA1268" i="1" s="1"/>
  <c r="AZ1267" i="1"/>
  <c r="BA1267" i="1" s="1"/>
  <c r="AZ1266" i="1"/>
  <c r="BA1266" i="1" s="1"/>
  <c r="AZ1265" i="1"/>
  <c r="BA1265" i="1" s="1"/>
  <c r="AZ1264" i="1"/>
  <c r="BA1264" i="1" s="1"/>
  <c r="AZ1263" i="1"/>
  <c r="BA1263" i="1" s="1"/>
  <c r="AZ1262" i="1"/>
  <c r="BA1262" i="1" s="1"/>
  <c r="BA1261" i="1"/>
  <c r="AZ1261" i="1"/>
  <c r="AZ1260" i="1"/>
  <c r="BA1260" i="1" s="1"/>
  <c r="AZ1259" i="1"/>
  <c r="BA1259" i="1" s="1"/>
  <c r="AZ1258" i="1"/>
  <c r="BA1258" i="1" s="1"/>
  <c r="AZ1257" i="1"/>
  <c r="BA1257" i="1" s="1"/>
  <c r="AZ1256" i="1"/>
  <c r="BA1256" i="1" s="1"/>
  <c r="AZ1255" i="1"/>
  <c r="BA1255" i="1" s="1"/>
  <c r="AZ1254" i="1"/>
  <c r="BA1254" i="1" s="1"/>
  <c r="BA1253" i="1"/>
  <c r="AZ1253" i="1"/>
  <c r="AZ1252" i="1"/>
  <c r="BA1252" i="1" s="1"/>
  <c r="AZ1251" i="1"/>
  <c r="BA1251" i="1" s="1"/>
  <c r="AZ1250" i="1"/>
  <c r="BA1250" i="1" s="1"/>
  <c r="AZ1249" i="1"/>
  <c r="BA1249" i="1" s="1"/>
  <c r="AZ1248" i="1"/>
  <c r="BA1248" i="1" s="1"/>
  <c r="AZ1247" i="1"/>
  <c r="BA1247" i="1" s="1"/>
  <c r="AZ1246" i="1"/>
  <c r="BA1246" i="1" s="1"/>
  <c r="BA1245" i="1"/>
  <c r="AZ1245" i="1"/>
  <c r="AZ1244" i="1"/>
  <c r="BA1244" i="1" s="1"/>
  <c r="AZ1243" i="1"/>
  <c r="BA1243" i="1" s="1"/>
  <c r="AZ1242" i="1"/>
  <c r="BA1242" i="1" s="1"/>
  <c r="AZ1241" i="1"/>
  <c r="BA1241" i="1" s="1"/>
  <c r="AZ1240" i="1"/>
  <c r="BA1240" i="1" s="1"/>
  <c r="AZ1239" i="1"/>
  <c r="BA1239" i="1" s="1"/>
  <c r="AZ1238" i="1"/>
  <c r="BA1238" i="1" s="1"/>
  <c r="BA1237" i="1"/>
  <c r="AZ1237" i="1"/>
  <c r="AZ1236" i="1"/>
  <c r="BA1236" i="1" s="1"/>
  <c r="AZ1235" i="1"/>
  <c r="BA1235" i="1" s="1"/>
  <c r="AZ1234" i="1"/>
  <c r="BA1234" i="1" s="1"/>
  <c r="AZ1233" i="1"/>
  <c r="BA1233" i="1" s="1"/>
  <c r="AZ1232" i="1"/>
  <c r="BA1232" i="1" s="1"/>
  <c r="AZ1231" i="1"/>
  <c r="BA1231" i="1" s="1"/>
  <c r="AZ1230" i="1"/>
  <c r="BA1230" i="1" s="1"/>
  <c r="BA1229" i="1"/>
  <c r="AZ1229" i="1"/>
  <c r="AZ1228" i="1"/>
  <c r="BA1228" i="1" s="1"/>
  <c r="AZ1227" i="1"/>
  <c r="BA1227" i="1" s="1"/>
  <c r="AZ1226" i="1"/>
  <c r="BA1226" i="1" s="1"/>
  <c r="AZ1225" i="1"/>
  <c r="BA1225" i="1" s="1"/>
  <c r="AZ1224" i="1"/>
  <c r="BA1224" i="1" s="1"/>
  <c r="AZ1223" i="1"/>
  <c r="BA1223" i="1" s="1"/>
  <c r="AZ1222" i="1"/>
  <c r="BA1222" i="1" s="1"/>
  <c r="BA1221" i="1"/>
  <c r="AZ1221" i="1"/>
  <c r="AZ1220" i="1"/>
  <c r="BA1220" i="1" s="1"/>
  <c r="AZ1219" i="1"/>
  <c r="BA1219" i="1" s="1"/>
  <c r="AZ1218" i="1"/>
  <c r="BA1218" i="1" s="1"/>
  <c r="AZ1217" i="1"/>
  <c r="BA1217" i="1" s="1"/>
  <c r="AZ1216" i="1"/>
  <c r="BA1216" i="1" s="1"/>
  <c r="AZ1215" i="1"/>
  <c r="BA1215" i="1" s="1"/>
  <c r="AZ1214" i="1"/>
  <c r="BA1214" i="1" s="1"/>
  <c r="BA1213" i="1"/>
  <c r="AZ1213" i="1"/>
  <c r="AZ1212" i="1"/>
  <c r="BA1212" i="1" s="1"/>
  <c r="AZ1211" i="1"/>
  <c r="BA1211" i="1" s="1"/>
  <c r="AZ1210" i="1"/>
  <c r="BA1210" i="1" s="1"/>
  <c r="AZ1209" i="1"/>
  <c r="BA1209" i="1" s="1"/>
  <c r="AZ1208" i="1"/>
  <c r="BA1208" i="1" s="1"/>
  <c r="AZ1207" i="1"/>
  <c r="BA1207" i="1" s="1"/>
  <c r="AZ1206" i="1"/>
  <c r="BA1206" i="1" s="1"/>
  <c r="BA1205" i="1"/>
  <c r="AZ1205" i="1"/>
  <c r="AZ1204" i="1"/>
  <c r="BA1204" i="1" s="1"/>
  <c r="BA1203" i="1"/>
  <c r="AZ1203" i="1"/>
  <c r="AZ1202" i="1"/>
  <c r="BA1202" i="1" s="1"/>
  <c r="BA1201" i="1"/>
  <c r="AZ1201" i="1"/>
  <c r="AZ1200" i="1"/>
  <c r="BA1200" i="1" s="1"/>
  <c r="BA1199" i="1"/>
  <c r="AZ1199" i="1"/>
  <c r="AZ1198" i="1"/>
  <c r="BA1198" i="1" s="1"/>
  <c r="BA1197" i="1"/>
  <c r="AZ1197" i="1"/>
  <c r="AZ1196" i="1"/>
  <c r="BA1196" i="1" s="1"/>
  <c r="BA1195" i="1"/>
  <c r="AZ1195" i="1"/>
  <c r="AZ1194" i="1"/>
  <c r="BA1194" i="1" s="1"/>
  <c r="BA1193" i="1"/>
  <c r="AZ1193" i="1"/>
  <c r="AZ1192" i="1"/>
  <c r="BA1192" i="1" s="1"/>
  <c r="BA1191" i="1"/>
  <c r="AZ1191" i="1"/>
  <c r="AZ1190" i="1"/>
  <c r="BA1190" i="1" s="1"/>
  <c r="BA1189" i="1"/>
  <c r="AZ1189" i="1"/>
  <c r="AZ1188" i="1"/>
  <c r="BA1188" i="1" s="1"/>
  <c r="BA1187" i="1"/>
  <c r="AZ1187" i="1"/>
  <c r="AZ1186" i="1"/>
  <c r="BA1186" i="1" s="1"/>
  <c r="BA1185" i="1"/>
  <c r="AZ1185" i="1"/>
  <c r="AZ1184" i="1"/>
  <c r="BA1184" i="1" s="1"/>
  <c r="BA1183" i="1"/>
  <c r="AZ1183" i="1"/>
  <c r="AZ1182" i="1"/>
  <c r="BA1182" i="1" s="1"/>
  <c r="BA1181" i="1"/>
  <c r="AZ1181" i="1"/>
  <c r="AZ1180" i="1"/>
  <c r="BA1180" i="1" s="1"/>
  <c r="BA1179" i="1"/>
  <c r="AZ1179" i="1"/>
  <c r="AZ1178" i="1"/>
  <c r="BA1178" i="1" s="1"/>
  <c r="BA1177" i="1"/>
  <c r="AZ1177" i="1"/>
  <c r="AZ1176" i="1"/>
  <c r="BA1176" i="1" s="1"/>
  <c r="BA1175" i="1"/>
  <c r="AZ1175" i="1"/>
  <c r="AZ1174" i="1"/>
  <c r="BA1174" i="1" s="1"/>
  <c r="BA1173" i="1"/>
  <c r="AZ1173" i="1"/>
  <c r="AZ1172" i="1"/>
  <c r="BA1172" i="1" s="1"/>
  <c r="BA1171" i="1"/>
  <c r="AZ1171" i="1"/>
  <c r="AZ1170" i="1"/>
  <c r="BA1170" i="1" s="1"/>
  <c r="BA1169" i="1"/>
  <c r="AZ1169" i="1"/>
  <c r="AZ1168" i="1"/>
  <c r="BA1168" i="1" s="1"/>
  <c r="BA1167" i="1"/>
  <c r="AZ1167" i="1"/>
  <c r="AZ1166" i="1"/>
  <c r="BA1166" i="1" s="1"/>
  <c r="BA1165" i="1"/>
  <c r="AZ1165" i="1"/>
  <c r="AZ1164" i="1"/>
  <c r="BA1164" i="1" s="1"/>
  <c r="BA1163" i="1"/>
  <c r="AZ1163" i="1"/>
  <c r="AZ1162" i="1"/>
  <c r="BA1162" i="1" s="1"/>
  <c r="BA1161" i="1"/>
  <c r="AZ1161" i="1"/>
  <c r="AZ1160" i="1"/>
  <c r="BA1160" i="1" s="1"/>
  <c r="BA1159" i="1"/>
  <c r="AZ1159" i="1"/>
  <c r="AZ1158" i="1"/>
  <c r="BA1158" i="1" s="1"/>
  <c r="BA1157" i="1"/>
  <c r="AZ1157" i="1"/>
  <c r="AZ1156" i="1"/>
  <c r="BA1156" i="1" s="1"/>
  <c r="BA1155" i="1"/>
  <c r="AZ1155" i="1"/>
  <c r="AZ1154" i="1"/>
  <c r="BA1154" i="1" s="1"/>
  <c r="BA1153" i="1"/>
  <c r="AZ1153" i="1"/>
  <c r="AZ1152" i="1"/>
  <c r="BA1152" i="1" s="1"/>
  <c r="BA1151" i="1"/>
  <c r="AZ1151" i="1"/>
  <c r="AZ1150" i="1"/>
  <c r="BA1150" i="1" s="1"/>
  <c r="BA1149" i="1"/>
  <c r="AZ1149" i="1"/>
  <c r="AZ1148" i="1"/>
  <c r="BA1148" i="1" s="1"/>
  <c r="BA1147" i="1"/>
  <c r="AZ1147" i="1"/>
  <c r="AZ1146" i="1"/>
  <c r="BA1146" i="1" s="1"/>
  <c r="BA1145" i="1"/>
  <c r="AZ1145" i="1"/>
  <c r="AZ1144" i="1"/>
  <c r="BA1144" i="1" s="1"/>
  <c r="BA1143" i="1"/>
  <c r="AZ1143" i="1"/>
  <c r="AZ1142" i="1"/>
  <c r="BA1142" i="1" s="1"/>
  <c r="BA1141" i="1"/>
  <c r="AZ1141" i="1"/>
  <c r="AZ1140" i="1"/>
  <c r="BA1140" i="1" s="1"/>
  <c r="BA1139" i="1"/>
  <c r="AZ1139" i="1"/>
  <c r="AZ1138" i="1"/>
  <c r="BA1138" i="1" s="1"/>
  <c r="BA1137" i="1"/>
  <c r="AZ1137" i="1"/>
  <c r="AZ1136" i="1"/>
  <c r="BA1136" i="1" s="1"/>
  <c r="BA1135" i="1"/>
  <c r="AZ1135" i="1"/>
  <c r="AZ1134" i="1"/>
  <c r="BA1134" i="1" s="1"/>
  <c r="BA1133" i="1"/>
  <c r="AZ1133" i="1"/>
  <c r="AZ1132" i="1"/>
  <c r="BA1132" i="1" s="1"/>
  <c r="BA1131" i="1"/>
  <c r="AZ1131" i="1"/>
  <c r="AZ1130" i="1"/>
  <c r="BA1130" i="1" s="1"/>
  <c r="BA1129" i="1"/>
  <c r="AZ1129" i="1"/>
  <c r="AZ1128" i="1"/>
  <c r="BA1128" i="1" s="1"/>
  <c r="BA1127" i="1"/>
  <c r="AZ1127" i="1"/>
  <c r="AZ1126" i="1"/>
  <c r="BA1126" i="1" s="1"/>
  <c r="BA1125" i="1"/>
  <c r="AZ1125" i="1"/>
  <c r="AZ1124" i="1"/>
  <c r="BA1124" i="1" s="1"/>
  <c r="BA1123" i="1"/>
  <c r="AZ1123" i="1"/>
  <c r="AZ1122" i="1"/>
  <c r="BA1122" i="1" s="1"/>
  <c r="BA1121" i="1"/>
  <c r="AZ1121" i="1"/>
  <c r="AZ1120" i="1"/>
  <c r="BA1120" i="1" s="1"/>
  <c r="BA1119" i="1"/>
  <c r="AZ1119" i="1"/>
  <c r="AZ1118" i="1"/>
  <c r="BA1118" i="1" s="1"/>
  <c r="BA1117" i="1"/>
  <c r="AZ1117" i="1"/>
  <c r="AZ1116" i="1"/>
  <c r="BA1116" i="1" s="1"/>
  <c r="BA1115" i="1"/>
  <c r="AZ1115" i="1"/>
  <c r="AZ1114" i="1"/>
  <c r="BA1114" i="1" s="1"/>
  <c r="BA1113" i="1"/>
  <c r="AZ1113" i="1"/>
  <c r="AZ1112" i="1"/>
  <c r="BA1112" i="1" s="1"/>
  <c r="BA1111" i="1"/>
  <c r="AZ1111" i="1"/>
  <c r="AZ1110" i="1"/>
  <c r="BA1110" i="1" s="1"/>
  <c r="BA1109" i="1"/>
  <c r="AZ1109" i="1"/>
  <c r="AZ1108" i="1"/>
  <c r="BA1108" i="1" s="1"/>
  <c r="BA1107" i="1"/>
  <c r="AZ1107" i="1"/>
  <c r="AZ1106" i="1"/>
  <c r="BA1106" i="1" s="1"/>
  <c r="BA1105" i="1"/>
  <c r="AZ1105" i="1"/>
  <c r="AZ1104" i="1"/>
  <c r="BA1104" i="1" s="1"/>
  <c r="BA1103" i="1"/>
  <c r="AZ1103" i="1"/>
  <c r="AZ1102" i="1"/>
  <c r="BA1102" i="1" s="1"/>
  <c r="BA1101" i="1"/>
  <c r="AZ1101" i="1"/>
  <c r="AZ1100" i="1"/>
  <c r="BA1100" i="1" s="1"/>
  <c r="BA1099" i="1"/>
  <c r="AZ1099" i="1"/>
  <c r="AZ1098" i="1"/>
  <c r="BA1098" i="1" s="1"/>
  <c r="BA1097" i="1"/>
  <c r="AZ1097" i="1"/>
  <c r="AZ1096" i="1"/>
  <c r="BA1096" i="1" s="1"/>
  <c r="BA1095" i="1"/>
  <c r="AZ1095" i="1"/>
  <c r="AZ1094" i="1"/>
  <c r="BA1094" i="1" s="1"/>
  <c r="BA1093" i="1"/>
  <c r="AZ1093" i="1"/>
  <c r="AZ1092" i="1"/>
  <c r="BA1092" i="1" s="1"/>
  <c r="BA1091" i="1"/>
  <c r="AZ1091" i="1"/>
  <c r="AZ1090" i="1"/>
  <c r="BA1090" i="1" s="1"/>
  <c r="BA1089" i="1"/>
  <c r="AZ1089" i="1"/>
  <c r="AZ1088" i="1"/>
  <c r="BA1088" i="1" s="1"/>
  <c r="BA1087" i="1"/>
  <c r="AZ1087" i="1"/>
  <c r="AZ1086" i="1"/>
  <c r="BA1086" i="1" s="1"/>
  <c r="BA1085" i="1"/>
  <c r="AZ1085" i="1"/>
  <c r="AZ1084" i="1"/>
  <c r="BA1084" i="1" s="1"/>
  <c r="BA1083" i="1"/>
  <c r="AZ1083" i="1"/>
  <c r="AZ1082" i="1"/>
  <c r="BA1082" i="1" s="1"/>
  <c r="BA1081" i="1"/>
  <c r="AZ1081" i="1"/>
  <c r="AZ1080" i="1"/>
  <c r="BA1080" i="1" s="1"/>
  <c r="BA1079" i="1"/>
  <c r="AZ1079" i="1"/>
  <c r="AZ1078" i="1"/>
  <c r="BA1078" i="1" s="1"/>
  <c r="BA1077" i="1"/>
  <c r="AZ1077" i="1"/>
  <c r="AZ1076" i="1"/>
  <c r="BA1076" i="1" s="1"/>
  <c r="BA1075" i="1"/>
  <c r="AZ1075" i="1"/>
  <c r="AZ1074" i="1"/>
  <c r="BA1074" i="1" s="1"/>
  <c r="BA1073" i="1"/>
  <c r="AZ1073" i="1"/>
  <c r="AZ1072" i="1"/>
  <c r="BA1072" i="1" s="1"/>
  <c r="BA1071" i="1"/>
  <c r="AZ1071" i="1"/>
  <c r="AZ1070" i="1"/>
  <c r="BA1070" i="1" s="1"/>
  <c r="BA1069" i="1"/>
  <c r="AZ1069" i="1"/>
  <c r="AZ1068" i="1"/>
  <c r="BA1068" i="1" s="1"/>
  <c r="BA1067" i="1"/>
  <c r="AZ1067" i="1"/>
  <c r="AZ1066" i="1"/>
  <c r="BA1066" i="1" s="1"/>
  <c r="BA1065" i="1"/>
  <c r="AZ1065" i="1"/>
  <c r="AZ1064" i="1"/>
  <c r="BA1064" i="1" s="1"/>
  <c r="BA1063" i="1"/>
  <c r="AZ1063" i="1"/>
  <c r="AZ1062" i="1"/>
  <c r="BA1062" i="1" s="1"/>
  <c r="BA1061" i="1"/>
  <c r="AZ1061" i="1"/>
  <c r="AZ1060" i="1"/>
  <c r="BA1060" i="1" s="1"/>
  <c r="BA1059" i="1"/>
  <c r="AZ1059" i="1"/>
  <c r="AZ1058" i="1"/>
  <c r="BA1058" i="1" s="1"/>
  <c r="BA1057" i="1"/>
  <c r="AZ1057" i="1"/>
  <c r="AZ1056" i="1"/>
  <c r="BA1056" i="1" s="1"/>
  <c r="BA1055" i="1"/>
  <c r="AZ1055" i="1"/>
  <c r="AZ1054" i="1"/>
  <c r="BA1054" i="1" s="1"/>
  <c r="BA1053" i="1"/>
  <c r="AZ1053" i="1"/>
  <c r="AZ1052" i="1"/>
  <c r="BA1052" i="1" s="1"/>
  <c r="BA1051" i="1"/>
  <c r="AZ1051" i="1"/>
  <c r="AZ1050" i="1"/>
  <c r="BA1050" i="1" s="1"/>
  <c r="BA1049" i="1"/>
  <c r="AZ1049" i="1"/>
  <c r="AZ1048" i="1"/>
  <c r="BA1048" i="1" s="1"/>
  <c r="BA1047" i="1"/>
  <c r="AZ1047" i="1"/>
  <c r="AZ1046" i="1"/>
  <c r="BA1046" i="1" s="1"/>
  <c r="BA1045" i="1"/>
  <c r="AZ1045" i="1"/>
  <c r="AZ1044" i="1"/>
  <c r="BA1044" i="1" s="1"/>
  <c r="BA1043" i="1"/>
  <c r="AZ1043" i="1"/>
  <c r="AZ1042" i="1"/>
  <c r="BA1042" i="1" s="1"/>
  <c r="BA1041" i="1"/>
  <c r="AZ1041" i="1"/>
  <c r="AZ1040" i="1"/>
  <c r="BA1040" i="1" s="1"/>
  <c r="BA1039" i="1"/>
  <c r="AZ1039" i="1"/>
  <c r="AZ1038" i="1"/>
  <c r="BA1038" i="1" s="1"/>
  <c r="BA1037" i="1"/>
  <c r="AZ1037" i="1"/>
  <c r="AZ1036" i="1"/>
  <c r="BA1036" i="1" s="1"/>
  <c r="BA1035" i="1"/>
  <c r="AZ1035" i="1"/>
  <c r="AZ1034" i="1"/>
  <c r="BA1034" i="1" s="1"/>
  <c r="BA1033" i="1"/>
  <c r="AZ1033" i="1"/>
  <c r="AZ1032" i="1"/>
  <c r="BA1032" i="1" s="1"/>
  <c r="BA1031" i="1"/>
  <c r="AZ1031" i="1"/>
  <c r="AZ1030" i="1"/>
  <c r="BA1030" i="1" s="1"/>
  <c r="BA1029" i="1"/>
  <c r="AZ1029" i="1"/>
  <c r="AZ1028" i="1"/>
  <c r="BA1028" i="1" s="1"/>
  <c r="BA1027" i="1"/>
  <c r="AZ1027" i="1"/>
  <c r="AZ1026" i="1"/>
  <c r="BA1026" i="1" s="1"/>
  <c r="BA1025" i="1"/>
  <c r="AZ1025" i="1"/>
  <c r="AZ1024" i="1"/>
  <c r="BA1024" i="1" s="1"/>
  <c r="BA1023" i="1"/>
  <c r="AZ1023" i="1"/>
  <c r="AZ1022" i="1"/>
  <c r="BA1022" i="1" s="1"/>
  <c r="BA1021" i="1"/>
  <c r="AZ1021" i="1"/>
  <c r="AZ1020" i="1"/>
  <c r="BA1020" i="1" s="1"/>
  <c r="BA1019" i="1"/>
  <c r="AZ1019" i="1"/>
  <c r="AZ1018" i="1"/>
  <c r="BA1018" i="1" s="1"/>
  <c r="BA1017" i="1"/>
  <c r="AZ1017" i="1"/>
  <c r="AZ1016" i="1"/>
  <c r="BA1016" i="1" s="1"/>
  <c r="BA1015" i="1"/>
  <c r="AZ1015" i="1"/>
  <c r="AZ1014" i="1"/>
  <c r="BA1014" i="1" s="1"/>
  <c r="BA1013" i="1"/>
  <c r="AZ1013" i="1"/>
  <c r="AZ1012" i="1"/>
  <c r="BA1012" i="1" s="1"/>
  <c r="BA1011" i="1"/>
  <c r="AZ1011" i="1"/>
  <c r="AZ1010" i="1"/>
  <c r="BA1010" i="1" s="1"/>
  <c r="BA1009" i="1"/>
  <c r="AZ1009" i="1"/>
  <c r="AZ1008" i="1"/>
  <c r="BA1008" i="1" s="1"/>
  <c r="BA1007" i="1"/>
  <c r="AZ1007" i="1"/>
  <c r="AZ1006" i="1"/>
  <c r="BA1006" i="1" s="1"/>
  <c r="BA1005" i="1"/>
  <c r="AZ1005" i="1"/>
  <c r="AZ1004" i="1"/>
  <c r="BA1004" i="1" s="1"/>
  <c r="BA1003" i="1"/>
  <c r="AZ1003" i="1"/>
  <c r="AZ1002" i="1"/>
  <c r="BA1002" i="1" s="1"/>
  <c r="BA1001" i="1"/>
  <c r="AZ1001" i="1"/>
  <c r="AZ1000" i="1"/>
  <c r="BA1000" i="1" s="1"/>
  <c r="BA999" i="1"/>
  <c r="AZ999" i="1"/>
  <c r="AZ998" i="1"/>
  <c r="BA998" i="1" s="1"/>
  <c r="BA997" i="1"/>
  <c r="AZ997" i="1"/>
  <c r="AZ996" i="1"/>
  <c r="BA996" i="1" s="1"/>
  <c r="BA995" i="1"/>
  <c r="AZ995" i="1"/>
  <c r="AZ994" i="1"/>
  <c r="BA994" i="1" s="1"/>
  <c r="BA993" i="1"/>
  <c r="AZ993" i="1"/>
  <c r="AZ992" i="1"/>
  <c r="BA992" i="1" s="1"/>
  <c r="BA991" i="1"/>
  <c r="AZ991" i="1"/>
  <c r="AZ990" i="1"/>
  <c r="BA990" i="1" s="1"/>
  <c r="BA989" i="1"/>
  <c r="AZ989" i="1"/>
  <c r="AZ988" i="1"/>
  <c r="BA988" i="1" s="1"/>
  <c r="BA987" i="1"/>
  <c r="AZ987" i="1"/>
  <c r="AZ986" i="1"/>
  <c r="BA986" i="1" s="1"/>
  <c r="BA985" i="1"/>
  <c r="AZ985" i="1"/>
  <c r="AZ984" i="1"/>
  <c r="BA984" i="1" s="1"/>
  <c r="BA983" i="1"/>
  <c r="AZ983" i="1"/>
  <c r="AZ982" i="1"/>
  <c r="BA982" i="1" s="1"/>
  <c r="BA981" i="1"/>
  <c r="AZ981" i="1"/>
  <c r="AZ980" i="1"/>
  <c r="BA980" i="1" s="1"/>
  <c r="BA979" i="1"/>
  <c r="AZ979" i="1"/>
  <c r="AZ978" i="1"/>
  <c r="BA978" i="1" s="1"/>
  <c r="BA977" i="1"/>
  <c r="AZ977" i="1"/>
  <c r="AZ976" i="1"/>
  <c r="BA976" i="1" s="1"/>
  <c r="BA975" i="1"/>
  <c r="AZ975" i="1"/>
  <c r="AZ974" i="1"/>
  <c r="BA974" i="1" s="1"/>
  <c r="BA973" i="1"/>
  <c r="AZ973" i="1"/>
  <c r="AZ972" i="1"/>
  <c r="BA972" i="1" s="1"/>
  <c r="BA971" i="1"/>
  <c r="AZ971" i="1"/>
  <c r="AZ970" i="1"/>
  <c r="BA970" i="1" s="1"/>
  <c r="BA969" i="1"/>
  <c r="AZ969" i="1"/>
  <c r="AZ968" i="1"/>
  <c r="BA968" i="1" s="1"/>
  <c r="BA967" i="1"/>
  <c r="AZ967" i="1"/>
  <c r="AZ966" i="1"/>
  <c r="BA966" i="1" s="1"/>
  <c r="BA965" i="1"/>
  <c r="AZ965" i="1"/>
  <c r="AZ964" i="1"/>
  <c r="BA964" i="1" s="1"/>
  <c r="BA963" i="1"/>
  <c r="AZ963" i="1"/>
  <c r="AZ962" i="1"/>
  <c r="BA962" i="1" s="1"/>
  <c r="BA961" i="1"/>
  <c r="AZ961" i="1"/>
  <c r="AZ960" i="1"/>
  <c r="BA960" i="1" s="1"/>
  <c r="BA959" i="1"/>
  <c r="AZ959" i="1"/>
  <c r="AZ958" i="1"/>
  <c r="BA958" i="1" s="1"/>
  <c r="BA957" i="1"/>
  <c r="AZ957" i="1"/>
  <c r="AZ956" i="1"/>
  <c r="BA956" i="1" s="1"/>
  <c r="BA955" i="1"/>
  <c r="AZ955" i="1"/>
  <c r="AZ954" i="1"/>
  <c r="BA954" i="1" s="1"/>
  <c r="BA953" i="1"/>
  <c r="AZ953" i="1"/>
  <c r="AZ952" i="1"/>
  <c r="BA952" i="1" s="1"/>
  <c r="BA951" i="1"/>
  <c r="AZ951" i="1"/>
  <c r="AZ950" i="1"/>
  <c r="BA950" i="1" s="1"/>
  <c r="BA949" i="1"/>
  <c r="AZ949" i="1"/>
  <c r="AZ948" i="1"/>
  <c r="BA948" i="1" s="1"/>
  <c r="BA947" i="1"/>
  <c r="AZ947" i="1"/>
  <c r="AZ946" i="1"/>
  <c r="BA946" i="1" s="1"/>
  <c r="BA945" i="1"/>
  <c r="AZ945" i="1"/>
  <c r="AZ944" i="1"/>
  <c r="BA944" i="1" s="1"/>
  <c r="BA943" i="1"/>
  <c r="AZ943" i="1"/>
  <c r="AZ942" i="1"/>
  <c r="BA942" i="1" s="1"/>
  <c r="BA941" i="1"/>
  <c r="AZ941" i="1"/>
  <c r="AZ940" i="1"/>
  <c r="BA940" i="1" s="1"/>
  <c r="BA939" i="1"/>
  <c r="AZ939" i="1"/>
  <c r="AZ938" i="1"/>
  <c r="BA938" i="1" s="1"/>
  <c r="BA937" i="1"/>
  <c r="AZ937" i="1"/>
  <c r="AZ936" i="1"/>
  <c r="BA936" i="1" s="1"/>
  <c r="BA935" i="1"/>
  <c r="AZ935" i="1"/>
  <c r="AZ934" i="1"/>
  <c r="BA934" i="1" s="1"/>
  <c r="BA933" i="1"/>
  <c r="AZ933" i="1"/>
  <c r="AZ932" i="1"/>
  <c r="BA932" i="1" s="1"/>
  <c r="BA931" i="1"/>
  <c r="AZ931" i="1"/>
  <c r="AZ930" i="1"/>
  <c r="BA930" i="1" s="1"/>
  <c r="BA929" i="1"/>
  <c r="AZ929" i="1"/>
  <c r="AZ928" i="1"/>
  <c r="BA928" i="1" s="1"/>
  <c r="BA927" i="1"/>
  <c r="AZ927" i="1"/>
  <c r="AZ926" i="1"/>
  <c r="BA926" i="1" s="1"/>
  <c r="BA925" i="1"/>
  <c r="AZ925" i="1"/>
  <c r="AZ924" i="1"/>
  <c r="BA924" i="1" s="1"/>
  <c r="BA923" i="1"/>
  <c r="AZ923" i="1"/>
  <c r="AZ922" i="1"/>
  <c r="BA922" i="1" s="1"/>
  <c r="BA921" i="1"/>
  <c r="AZ921" i="1"/>
  <c r="AZ920" i="1"/>
  <c r="BA920" i="1" s="1"/>
  <c r="BA919" i="1"/>
  <c r="AZ919" i="1"/>
  <c r="AZ918" i="1"/>
  <c r="BA918" i="1" s="1"/>
  <c r="BA917" i="1"/>
  <c r="AZ917" i="1"/>
  <c r="AZ916" i="1"/>
  <c r="BA916" i="1" s="1"/>
  <c r="BA915" i="1"/>
  <c r="AZ915" i="1"/>
  <c r="AZ914" i="1"/>
  <c r="BA914" i="1" s="1"/>
  <c r="BA913" i="1"/>
  <c r="AZ913" i="1"/>
  <c r="AZ912" i="1"/>
  <c r="BA912" i="1" s="1"/>
  <c r="BA911" i="1"/>
  <c r="AZ911" i="1"/>
  <c r="AZ910" i="1"/>
  <c r="BA910" i="1" s="1"/>
  <c r="BA909" i="1"/>
  <c r="AZ909" i="1"/>
  <c r="AZ908" i="1"/>
  <c r="BA908" i="1" s="1"/>
  <c r="BA907" i="1"/>
  <c r="AZ907" i="1"/>
  <c r="AZ906" i="1"/>
  <c r="BA906" i="1" s="1"/>
  <c r="BA905" i="1"/>
  <c r="AZ905" i="1"/>
  <c r="AZ904" i="1"/>
  <c r="BA904" i="1" s="1"/>
  <c r="BA903" i="1"/>
  <c r="AZ903" i="1"/>
  <c r="AZ902" i="1"/>
  <c r="BA902" i="1" s="1"/>
  <c r="BA901" i="1"/>
  <c r="AZ901" i="1"/>
  <c r="AZ900" i="1"/>
  <c r="BA900" i="1" s="1"/>
  <c r="BA899" i="1"/>
  <c r="AZ899" i="1"/>
  <c r="AZ898" i="1"/>
  <c r="BA898" i="1" s="1"/>
  <c r="BA897" i="1"/>
  <c r="AZ897" i="1"/>
  <c r="AZ896" i="1"/>
  <c r="BA896" i="1" s="1"/>
  <c r="BA895" i="1"/>
  <c r="AZ895" i="1"/>
  <c r="AZ894" i="1"/>
  <c r="BA894" i="1" s="1"/>
  <c r="BA893" i="1"/>
  <c r="AZ893" i="1"/>
  <c r="AZ892" i="1"/>
  <c r="BA892" i="1" s="1"/>
  <c r="BA891" i="1"/>
  <c r="AZ891" i="1"/>
  <c r="AZ890" i="1"/>
  <c r="BA890" i="1" s="1"/>
  <c r="BA889" i="1"/>
  <c r="AZ889" i="1"/>
  <c r="AZ888" i="1"/>
  <c r="BA888" i="1" s="1"/>
  <c r="BA887" i="1"/>
  <c r="AZ887" i="1"/>
  <c r="AZ886" i="1"/>
  <c r="BA886" i="1" s="1"/>
  <c r="BA885" i="1"/>
  <c r="AZ885" i="1"/>
  <c r="AZ884" i="1"/>
  <c r="BA884" i="1" s="1"/>
  <c r="BA883" i="1"/>
  <c r="AZ883" i="1"/>
  <c r="AZ882" i="1"/>
  <c r="BA882" i="1" s="1"/>
  <c r="BA881" i="1"/>
  <c r="AZ881" i="1"/>
  <c r="AZ880" i="1"/>
  <c r="BA880" i="1" s="1"/>
  <c r="BA879" i="1"/>
  <c r="AZ879" i="1"/>
  <c r="AZ878" i="1"/>
  <c r="BA878" i="1" s="1"/>
  <c r="BA877" i="1"/>
  <c r="AZ877" i="1"/>
  <c r="AZ876" i="1"/>
  <c r="BA876" i="1" s="1"/>
  <c r="BA875" i="1"/>
  <c r="AZ875" i="1"/>
  <c r="AZ874" i="1"/>
  <c r="BA874" i="1" s="1"/>
  <c r="BA873" i="1"/>
  <c r="AZ873" i="1"/>
  <c r="AZ872" i="1"/>
  <c r="BA872" i="1" s="1"/>
  <c r="BA871" i="1"/>
  <c r="AZ871" i="1"/>
  <c r="AZ870" i="1"/>
  <c r="BA870" i="1" s="1"/>
  <c r="BA869" i="1"/>
  <c r="AZ869" i="1"/>
  <c r="AZ868" i="1"/>
  <c r="BA868" i="1" s="1"/>
  <c r="BA867" i="1"/>
  <c r="AZ867" i="1"/>
  <c r="AZ866" i="1"/>
  <c r="BA866" i="1" s="1"/>
  <c r="BA865" i="1"/>
  <c r="AZ865" i="1"/>
  <c r="AZ864" i="1"/>
  <c r="BA864" i="1" s="1"/>
  <c r="BA863" i="1"/>
  <c r="AZ863" i="1"/>
  <c r="AZ862" i="1"/>
  <c r="BA862" i="1" s="1"/>
  <c r="BA861" i="1"/>
  <c r="AZ861" i="1"/>
  <c r="AZ860" i="1"/>
  <c r="BA860" i="1" s="1"/>
  <c r="BA859" i="1"/>
  <c r="AZ859" i="1"/>
  <c r="AZ858" i="1"/>
  <c r="BA858" i="1" s="1"/>
  <c r="BA857" i="1"/>
  <c r="AZ857" i="1"/>
  <c r="BA856" i="1"/>
  <c r="AZ856" i="1"/>
  <c r="BA855" i="1"/>
  <c r="AZ855" i="1"/>
  <c r="BA854" i="1"/>
  <c r="AZ854" i="1"/>
  <c r="BA853" i="1"/>
  <c r="AZ853" i="1"/>
  <c r="BA852" i="1"/>
  <c r="AZ852" i="1"/>
  <c r="BA851" i="1"/>
  <c r="AZ851" i="1"/>
  <c r="BA850" i="1"/>
  <c r="AZ850" i="1"/>
  <c r="BA849" i="1"/>
  <c r="AZ849" i="1"/>
  <c r="BA848" i="1"/>
  <c r="AZ848" i="1"/>
  <c r="BA847" i="1"/>
  <c r="AZ847" i="1"/>
  <c r="BA846" i="1"/>
  <c r="AZ846" i="1"/>
  <c r="BA845" i="1"/>
  <c r="AZ845" i="1"/>
  <c r="BA844" i="1"/>
  <c r="AZ844" i="1"/>
  <c r="BA843" i="1"/>
  <c r="AZ843" i="1"/>
  <c r="BA842" i="1"/>
  <c r="AZ842" i="1"/>
  <c r="BA841" i="1"/>
  <c r="AZ841" i="1"/>
  <c r="BA840" i="1"/>
  <c r="AZ840" i="1"/>
  <c r="BA839" i="1"/>
  <c r="AZ839" i="1"/>
  <c r="BA838" i="1"/>
  <c r="AZ838" i="1"/>
  <c r="BA837" i="1"/>
  <c r="AZ837" i="1"/>
  <c r="BA836" i="1"/>
  <c r="AZ836" i="1"/>
  <c r="BA835" i="1"/>
  <c r="AZ835" i="1"/>
  <c r="BA834" i="1"/>
  <c r="AZ834" i="1"/>
  <c r="BA833" i="1"/>
  <c r="AZ833" i="1"/>
  <c r="BA832" i="1"/>
  <c r="AZ832" i="1"/>
  <c r="BA831" i="1"/>
  <c r="AZ831" i="1"/>
  <c r="BA830" i="1"/>
  <c r="AZ830" i="1"/>
  <c r="BA829" i="1"/>
  <c r="AZ829" i="1"/>
  <c r="BA828" i="1"/>
  <c r="AZ828" i="1"/>
  <c r="BA827" i="1"/>
  <c r="AZ827" i="1"/>
  <c r="BA826" i="1"/>
  <c r="AZ826" i="1"/>
  <c r="BA825" i="1"/>
  <c r="AZ825" i="1"/>
  <c r="BA824" i="1"/>
  <c r="AZ824" i="1"/>
  <c r="BA823" i="1"/>
  <c r="AZ823" i="1"/>
  <c r="BA822" i="1"/>
  <c r="AZ822" i="1"/>
  <c r="BA821" i="1"/>
  <c r="AZ821" i="1"/>
  <c r="BA820" i="1"/>
  <c r="AZ820" i="1"/>
  <c r="BA819" i="1"/>
  <c r="AZ819" i="1"/>
  <c r="BA818" i="1"/>
  <c r="AZ818" i="1"/>
  <c r="BA817" i="1"/>
  <c r="AZ817" i="1"/>
  <c r="BA816" i="1"/>
  <c r="AZ816" i="1"/>
  <c r="BA815" i="1"/>
  <c r="AZ815" i="1"/>
  <c r="BA814" i="1"/>
  <c r="AZ814" i="1"/>
  <c r="BA813" i="1"/>
  <c r="AZ813" i="1"/>
  <c r="BA812" i="1"/>
  <c r="AZ812" i="1"/>
  <c r="BA811" i="1"/>
  <c r="AZ811" i="1"/>
  <c r="BA810" i="1"/>
  <c r="AZ810" i="1"/>
  <c r="BA809" i="1"/>
  <c r="AZ809" i="1"/>
  <c r="BA808" i="1"/>
  <c r="AZ808" i="1"/>
  <c r="BA807" i="1"/>
  <c r="AZ807" i="1"/>
  <c r="BA806" i="1"/>
  <c r="AZ806" i="1"/>
  <c r="BA805" i="1"/>
  <c r="AZ805" i="1"/>
  <c r="BA804" i="1"/>
  <c r="AZ804" i="1"/>
  <c r="BA803" i="1"/>
  <c r="AZ803" i="1"/>
  <c r="BA802" i="1"/>
  <c r="AZ802" i="1"/>
  <c r="BA801" i="1"/>
  <c r="AZ801" i="1"/>
  <c r="BA800" i="1"/>
  <c r="AZ800" i="1"/>
  <c r="BA799" i="1"/>
  <c r="AZ799" i="1"/>
  <c r="BA798" i="1"/>
  <c r="AZ798" i="1"/>
  <c r="BA797" i="1"/>
  <c r="AZ797" i="1"/>
  <c r="BA796" i="1"/>
  <c r="AZ796" i="1"/>
  <c r="BA795" i="1"/>
  <c r="AZ795" i="1"/>
  <c r="BA794" i="1"/>
  <c r="AZ794" i="1"/>
  <c r="BA793" i="1"/>
  <c r="AZ793" i="1"/>
  <c r="BA792" i="1"/>
  <c r="AZ792" i="1"/>
  <c r="BA791" i="1"/>
  <c r="AZ791" i="1"/>
  <c r="BA790" i="1"/>
  <c r="AZ790" i="1"/>
  <c r="BA789" i="1"/>
  <c r="AZ789" i="1"/>
  <c r="BA788" i="1"/>
  <c r="AZ788" i="1"/>
  <c r="BA787" i="1"/>
  <c r="AZ787" i="1"/>
  <c r="BA786" i="1"/>
  <c r="AZ786" i="1"/>
  <c r="BA785" i="1"/>
  <c r="AZ785" i="1"/>
  <c r="BA784" i="1"/>
  <c r="AZ784" i="1"/>
  <c r="BA783" i="1"/>
  <c r="AZ783" i="1"/>
  <c r="BA782" i="1"/>
  <c r="AZ782" i="1"/>
  <c r="BA781" i="1"/>
  <c r="AZ781" i="1"/>
  <c r="BA780" i="1"/>
  <c r="AZ780" i="1"/>
  <c r="BA779" i="1"/>
  <c r="AZ779" i="1"/>
  <c r="BA778" i="1"/>
  <c r="AZ778" i="1"/>
  <c r="BA777" i="1"/>
  <c r="AZ777" i="1"/>
  <c r="BA776" i="1"/>
  <c r="AZ776" i="1"/>
  <c r="BA775" i="1"/>
  <c r="AZ775" i="1"/>
  <c r="BA774" i="1"/>
  <c r="AZ774" i="1"/>
  <c r="BA773" i="1"/>
  <c r="AZ773" i="1"/>
  <c r="BA772" i="1"/>
  <c r="AZ772" i="1"/>
  <c r="BA771" i="1"/>
  <c r="AZ771" i="1"/>
  <c r="BA770" i="1"/>
  <c r="AZ770" i="1"/>
  <c r="BA769" i="1"/>
  <c r="AZ769" i="1"/>
  <c r="BA768" i="1"/>
  <c r="AZ768" i="1"/>
  <c r="BA767" i="1"/>
  <c r="AZ767" i="1"/>
  <c r="BA766" i="1"/>
  <c r="AZ766" i="1"/>
  <c r="BA765" i="1"/>
  <c r="AZ765" i="1"/>
  <c r="BA764" i="1"/>
  <c r="AZ764" i="1"/>
  <c r="BA763" i="1"/>
  <c r="AZ763" i="1"/>
  <c r="BA762" i="1"/>
  <c r="AZ762" i="1"/>
  <c r="BA761" i="1"/>
  <c r="AZ761" i="1"/>
  <c r="BA760" i="1"/>
  <c r="AZ760" i="1"/>
  <c r="BA759" i="1"/>
  <c r="AZ759" i="1"/>
  <c r="BA758" i="1"/>
  <c r="AZ758" i="1"/>
  <c r="BA757" i="1"/>
  <c r="AZ757" i="1"/>
  <c r="BA756" i="1"/>
  <c r="AZ756" i="1"/>
  <c r="BA755" i="1"/>
  <c r="AZ755" i="1"/>
  <c r="BA754" i="1"/>
  <c r="AZ754" i="1"/>
  <c r="BA753" i="1"/>
  <c r="AZ753" i="1"/>
  <c r="BA752" i="1"/>
  <c r="AZ752" i="1"/>
  <c r="BA751" i="1"/>
  <c r="AZ751" i="1"/>
  <c r="BA750" i="1"/>
  <c r="AZ750" i="1"/>
  <c r="BA749" i="1"/>
  <c r="AZ749" i="1"/>
  <c r="BA748" i="1"/>
  <c r="AZ748" i="1"/>
  <c r="BA747" i="1"/>
  <c r="AZ747" i="1"/>
  <c r="BA746" i="1"/>
  <c r="AZ746" i="1"/>
  <c r="BA745" i="1"/>
  <c r="AZ745" i="1"/>
  <c r="BA744" i="1"/>
  <c r="AZ744" i="1"/>
  <c r="BA743" i="1"/>
  <c r="AZ743" i="1"/>
  <c r="BA742" i="1"/>
  <c r="AZ742" i="1"/>
  <c r="BA741" i="1"/>
  <c r="AZ741" i="1"/>
  <c r="BA740" i="1"/>
  <c r="AZ740" i="1"/>
  <c r="BA739" i="1"/>
  <c r="AZ739" i="1"/>
  <c r="BA738" i="1"/>
  <c r="AZ738" i="1"/>
  <c r="BA737" i="1"/>
  <c r="AZ737" i="1"/>
  <c r="BA736" i="1"/>
  <c r="AZ736" i="1"/>
  <c r="BA735" i="1"/>
  <c r="AZ735" i="1"/>
  <c r="BA734" i="1"/>
  <c r="AZ734" i="1"/>
  <c r="BA733" i="1"/>
  <c r="AZ733" i="1"/>
  <c r="BA732" i="1"/>
  <c r="AZ732" i="1"/>
  <c r="BA731" i="1"/>
  <c r="AZ731" i="1"/>
  <c r="BA730" i="1"/>
  <c r="AZ730" i="1"/>
  <c r="BA729" i="1"/>
  <c r="AZ729" i="1"/>
  <c r="BA728" i="1"/>
  <c r="AZ728" i="1"/>
  <c r="BA727" i="1"/>
  <c r="AZ727" i="1"/>
  <c r="BA726" i="1"/>
  <c r="AZ726" i="1"/>
  <c r="BA725" i="1"/>
  <c r="AZ725" i="1"/>
  <c r="BA724" i="1"/>
  <c r="AZ724" i="1"/>
  <c r="BA723" i="1"/>
  <c r="AZ723" i="1"/>
  <c r="BA722" i="1"/>
  <c r="AZ722" i="1"/>
  <c r="BA721" i="1"/>
  <c r="AZ721" i="1"/>
  <c r="BA720" i="1"/>
  <c r="AZ720" i="1"/>
  <c r="BA719" i="1"/>
  <c r="AZ719" i="1"/>
  <c r="BA718" i="1"/>
  <c r="AZ718" i="1"/>
  <c r="BA717" i="1"/>
  <c r="AZ717" i="1"/>
  <c r="BA716" i="1"/>
  <c r="AZ716" i="1"/>
  <c r="BA715" i="1"/>
  <c r="AZ715" i="1"/>
  <c r="BA714" i="1"/>
  <c r="AZ714" i="1"/>
  <c r="BA713" i="1"/>
  <c r="AZ713" i="1"/>
  <c r="BA712" i="1"/>
  <c r="AZ712" i="1"/>
  <c r="BA711" i="1"/>
  <c r="AZ711" i="1"/>
  <c r="BA710" i="1"/>
  <c r="AZ710" i="1"/>
  <c r="BA709" i="1"/>
  <c r="AZ709" i="1"/>
  <c r="BA708" i="1"/>
  <c r="AZ708" i="1"/>
  <c r="BA707" i="1"/>
  <c r="AZ707" i="1"/>
  <c r="BA706" i="1"/>
  <c r="AZ706" i="1"/>
  <c r="BA705" i="1"/>
  <c r="AZ705" i="1"/>
  <c r="BA704" i="1"/>
  <c r="AZ704" i="1"/>
  <c r="BA703" i="1"/>
  <c r="AZ703" i="1"/>
  <c r="BA702" i="1"/>
  <c r="AZ702" i="1"/>
  <c r="BA701" i="1"/>
  <c r="AZ701" i="1"/>
  <c r="BA700" i="1"/>
  <c r="AZ700" i="1"/>
  <c r="BA699" i="1"/>
  <c r="AZ699" i="1"/>
  <c r="BA698" i="1"/>
  <c r="AZ698" i="1"/>
  <c r="BA697" i="1"/>
  <c r="AZ697" i="1"/>
  <c r="BA696" i="1"/>
  <c r="AZ696" i="1"/>
  <c r="BA695" i="1"/>
  <c r="AZ695" i="1"/>
  <c r="BA694" i="1"/>
  <c r="AZ694" i="1"/>
  <c r="BA693" i="1"/>
  <c r="AZ693" i="1"/>
  <c r="BA692" i="1"/>
  <c r="AZ692" i="1"/>
  <c r="BA691" i="1"/>
  <c r="AZ691" i="1"/>
  <c r="BA690" i="1"/>
  <c r="AZ690" i="1"/>
  <c r="BA689" i="1"/>
  <c r="AZ689" i="1"/>
  <c r="BA688" i="1"/>
  <c r="AZ688" i="1"/>
  <c r="BA687" i="1"/>
  <c r="AZ687" i="1"/>
  <c r="BA686" i="1"/>
  <c r="AZ686" i="1"/>
  <c r="BA685" i="1"/>
  <c r="AZ685" i="1"/>
  <c r="BA684" i="1"/>
  <c r="AZ684" i="1"/>
  <c r="BA683" i="1"/>
  <c r="AZ683" i="1"/>
  <c r="BA682" i="1"/>
  <c r="AZ682" i="1"/>
  <c r="BA681" i="1"/>
  <c r="AZ681" i="1"/>
  <c r="BA680" i="1"/>
  <c r="AZ680" i="1"/>
  <c r="BA679" i="1"/>
  <c r="AZ679" i="1"/>
  <c r="BA678" i="1"/>
  <c r="AZ678" i="1"/>
  <c r="BA677" i="1"/>
  <c r="AZ677" i="1"/>
  <c r="BA676" i="1"/>
  <c r="AZ676" i="1"/>
  <c r="BA675" i="1"/>
  <c r="AZ675" i="1"/>
  <c r="BA674" i="1"/>
  <c r="AZ674" i="1"/>
  <c r="BA673" i="1"/>
  <c r="AZ673" i="1"/>
  <c r="BA672" i="1"/>
  <c r="AZ672" i="1"/>
  <c r="BA671" i="1"/>
  <c r="AZ671" i="1"/>
  <c r="BA670" i="1"/>
  <c r="AZ670" i="1"/>
  <c r="BA669" i="1"/>
  <c r="AZ669" i="1"/>
  <c r="BA668" i="1"/>
  <c r="AZ668" i="1"/>
  <c r="BA667" i="1"/>
  <c r="AZ667" i="1"/>
  <c r="BA666" i="1"/>
  <c r="AZ666" i="1"/>
  <c r="BA665" i="1"/>
  <c r="AZ665" i="1"/>
  <c r="BA664" i="1"/>
  <c r="AZ664" i="1"/>
  <c r="BA663" i="1"/>
  <c r="AZ663" i="1"/>
  <c r="BA662" i="1"/>
  <c r="AZ662" i="1"/>
  <c r="BA661" i="1"/>
  <c r="AZ661" i="1"/>
  <c r="BA660" i="1"/>
  <c r="AZ660" i="1"/>
  <c r="BA659" i="1"/>
  <c r="AZ659" i="1"/>
  <c r="BA658" i="1"/>
  <c r="AZ658" i="1"/>
  <c r="BA657" i="1"/>
  <c r="AZ657" i="1"/>
  <c r="BA656" i="1"/>
  <c r="AZ656" i="1"/>
  <c r="BA655" i="1"/>
  <c r="AZ655" i="1"/>
  <c r="BA654" i="1"/>
  <c r="AZ654" i="1"/>
  <c r="BA653" i="1"/>
  <c r="AZ653" i="1"/>
  <c r="BA652" i="1"/>
  <c r="AZ652" i="1"/>
  <c r="BA651" i="1"/>
  <c r="AZ651" i="1"/>
  <c r="BA650" i="1"/>
  <c r="AZ650" i="1"/>
  <c r="BA649" i="1"/>
  <c r="AZ649" i="1"/>
  <c r="BA648" i="1"/>
  <c r="AZ648" i="1"/>
  <c r="BA647" i="1"/>
  <c r="AZ647" i="1"/>
  <c r="BA646" i="1"/>
  <c r="AZ646" i="1"/>
  <c r="BA645" i="1"/>
  <c r="AZ645" i="1"/>
  <c r="BA644" i="1"/>
  <c r="AZ644" i="1"/>
  <c r="BA643" i="1"/>
  <c r="AZ643" i="1"/>
  <c r="BA642" i="1"/>
  <c r="AZ642" i="1"/>
  <c r="BA641" i="1"/>
  <c r="AZ641" i="1"/>
  <c r="BA640" i="1"/>
  <c r="AZ640" i="1"/>
  <c r="BA639" i="1"/>
  <c r="AZ639" i="1"/>
  <c r="BA638" i="1"/>
  <c r="AZ638" i="1"/>
  <c r="BA637" i="1"/>
  <c r="AZ637" i="1"/>
  <c r="BA636" i="1"/>
  <c r="AZ636" i="1"/>
  <c r="BA635" i="1"/>
  <c r="AZ635" i="1"/>
  <c r="BA634" i="1"/>
  <c r="AZ634" i="1"/>
  <c r="BA633" i="1"/>
  <c r="AZ633" i="1"/>
  <c r="BA632" i="1"/>
  <c r="AZ632" i="1"/>
  <c r="BA631" i="1"/>
  <c r="AZ631" i="1"/>
  <c r="BA630" i="1"/>
  <c r="AZ630" i="1"/>
  <c r="BA629" i="1"/>
  <c r="AZ629" i="1"/>
  <c r="BA628" i="1"/>
  <c r="AZ628" i="1"/>
  <c r="BA627" i="1"/>
  <c r="AZ627" i="1"/>
  <c r="BA626" i="1"/>
  <c r="AZ626" i="1"/>
  <c r="BA625" i="1"/>
  <c r="AZ625" i="1"/>
  <c r="BA624" i="1"/>
  <c r="AZ624" i="1"/>
  <c r="BA623" i="1"/>
  <c r="AZ623" i="1"/>
  <c r="BA622" i="1"/>
  <c r="AZ622" i="1"/>
  <c r="BA621" i="1"/>
  <c r="AZ621" i="1"/>
  <c r="BA620" i="1"/>
  <c r="AZ620" i="1"/>
  <c r="BA619" i="1"/>
  <c r="AZ619" i="1"/>
  <c r="BA618" i="1"/>
  <c r="AZ618" i="1"/>
  <c r="BA617" i="1"/>
  <c r="AZ617" i="1"/>
  <c r="BA616" i="1"/>
  <c r="AZ616" i="1"/>
  <c r="BA615" i="1"/>
  <c r="AZ615" i="1"/>
  <c r="BA614" i="1"/>
  <c r="AZ614" i="1"/>
  <c r="BA613" i="1"/>
  <c r="AZ613" i="1"/>
  <c r="BA612" i="1"/>
  <c r="AZ612" i="1"/>
  <c r="BA611" i="1"/>
  <c r="AZ611" i="1"/>
  <c r="BA610" i="1"/>
  <c r="AZ610" i="1"/>
  <c r="BA609" i="1"/>
  <c r="AZ609" i="1"/>
  <c r="BA608" i="1"/>
  <c r="AZ608" i="1"/>
  <c r="BA607" i="1"/>
  <c r="AZ607" i="1"/>
  <c r="BA606" i="1"/>
  <c r="AZ606" i="1"/>
  <c r="BA605" i="1"/>
  <c r="AZ605" i="1"/>
  <c r="BA604" i="1"/>
  <c r="AZ604" i="1"/>
  <c r="BA603" i="1"/>
  <c r="AZ603" i="1"/>
  <c r="BA602" i="1"/>
  <c r="AZ602" i="1"/>
  <c r="BA601" i="1"/>
  <c r="AZ601" i="1"/>
  <c r="BA600" i="1"/>
  <c r="AZ600" i="1"/>
  <c r="BA599" i="1"/>
  <c r="AZ599" i="1"/>
  <c r="BA598" i="1"/>
  <c r="AZ598" i="1"/>
  <c r="BA597" i="1"/>
  <c r="AZ597" i="1"/>
  <c r="BA596" i="1"/>
  <c r="AZ596" i="1"/>
  <c r="BA595" i="1"/>
  <c r="AZ595" i="1"/>
  <c r="BA594" i="1"/>
  <c r="AZ594" i="1"/>
  <c r="BA593" i="1"/>
  <c r="AZ593" i="1"/>
  <c r="BA592" i="1"/>
  <c r="AZ592" i="1"/>
  <c r="BA591" i="1"/>
  <c r="AZ591" i="1"/>
  <c r="BA590" i="1"/>
  <c r="AZ590" i="1"/>
  <c r="BA589" i="1"/>
  <c r="AZ589" i="1"/>
  <c r="BA588" i="1"/>
  <c r="AZ588" i="1"/>
  <c r="BA587" i="1"/>
  <c r="AZ587" i="1"/>
  <c r="BA586" i="1"/>
  <c r="AZ586" i="1"/>
  <c r="BA585" i="1"/>
  <c r="AZ585" i="1"/>
  <c r="BA584" i="1"/>
  <c r="AZ584" i="1"/>
  <c r="BA583" i="1"/>
  <c r="AZ583" i="1"/>
  <c r="BA582" i="1"/>
  <c r="AZ582" i="1"/>
  <c r="BA581" i="1"/>
  <c r="AZ581" i="1"/>
  <c r="BA580" i="1"/>
  <c r="AZ580" i="1"/>
  <c r="BA579" i="1"/>
  <c r="AZ579" i="1"/>
  <c r="BA578" i="1"/>
  <c r="AZ578" i="1"/>
  <c r="BA577" i="1"/>
  <c r="AZ577" i="1"/>
  <c r="BA576" i="1"/>
  <c r="AZ576" i="1"/>
  <c r="BA575" i="1"/>
  <c r="AZ575" i="1"/>
  <c r="BA574" i="1"/>
  <c r="AZ574" i="1"/>
  <c r="BA573" i="1"/>
  <c r="AZ573" i="1"/>
  <c r="BA572" i="1"/>
  <c r="AZ572" i="1"/>
  <c r="BA571" i="1"/>
  <c r="AZ571" i="1"/>
  <c r="BA570" i="1"/>
  <c r="AZ570" i="1"/>
  <c r="BA569" i="1"/>
  <c r="AZ569" i="1"/>
  <c r="BA568" i="1"/>
  <c r="AZ568" i="1"/>
  <c r="BA567" i="1"/>
  <c r="AZ567" i="1"/>
  <c r="BA566" i="1"/>
  <c r="AZ566" i="1"/>
  <c r="BA565" i="1"/>
  <c r="AZ565" i="1"/>
  <c r="BA564" i="1"/>
  <c r="AZ564" i="1"/>
  <c r="BA563" i="1"/>
  <c r="AZ563" i="1"/>
  <c r="BA562" i="1"/>
  <c r="AZ562" i="1"/>
  <c r="BA561" i="1"/>
  <c r="AZ561" i="1"/>
  <c r="BA560" i="1"/>
  <c r="AZ560" i="1"/>
  <c r="BA559" i="1"/>
  <c r="AZ559" i="1"/>
  <c r="BA558" i="1"/>
  <c r="AZ558" i="1"/>
  <c r="BA557" i="1"/>
  <c r="AZ557" i="1"/>
  <c r="BA556" i="1"/>
  <c r="AZ556" i="1"/>
  <c r="BA555" i="1"/>
  <c r="AZ555" i="1"/>
  <c r="BA554" i="1"/>
  <c r="AZ554" i="1"/>
  <c r="BA553" i="1"/>
  <c r="AZ553" i="1"/>
  <c r="BA552" i="1"/>
  <c r="AZ552" i="1"/>
  <c r="BA551" i="1"/>
  <c r="AZ551" i="1"/>
  <c r="BA550" i="1"/>
  <c r="AZ550" i="1"/>
  <c r="BA549" i="1"/>
  <c r="AZ549" i="1"/>
  <c r="BA548" i="1"/>
  <c r="AZ548" i="1"/>
  <c r="BA547" i="1"/>
  <c r="AZ547" i="1"/>
  <c r="BA546" i="1"/>
  <c r="AZ546" i="1"/>
  <c r="BA545" i="1"/>
  <c r="AZ545" i="1"/>
  <c r="BA544" i="1"/>
  <c r="AZ544" i="1"/>
  <c r="BA543" i="1"/>
  <c r="AZ543" i="1"/>
  <c r="BA542" i="1"/>
  <c r="AZ542" i="1"/>
  <c r="BA541" i="1"/>
  <c r="AZ541" i="1"/>
  <c r="BA540" i="1"/>
  <c r="AZ540" i="1"/>
  <c r="BA539" i="1"/>
  <c r="AZ539" i="1"/>
  <c r="BA538" i="1"/>
  <c r="AZ538" i="1"/>
  <c r="BA537" i="1"/>
  <c r="AZ537" i="1"/>
  <c r="BA536" i="1"/>
  <c r="AZ536" i="1"/>
  <c r="BA535" i="1"/>
  <c r="AZ535" i="1"/>
  <c r="BA534" i="1"/>
  <c r="AZ534" i="1"/>
  <c r="BA533" i="1"/>
  <c r="AZ533" i="1"/>
  <c r="BA532" i="1"/>
  <c r="AZ532" i="1"/>
  <c r="BA531" i="1"/>
  <c r="AZ531" i="1"/>
  <c r="BA530" i="1"/>
  <c r="AZ530" i="1"/>
  <c r="BA529" i="1"/>
  <c r="AZ529" i="1"/>
  <c r="BA528" i="1"/>
  <c r="AZ528" i="1"/>
  <c r="BA527" i="1"/>
  <c r="AZ527" i="1"/>
  <c r="BA526" i="1"/>
  <c r="AZ526" i="1"/>
  <c r="BA525" i="1"/>
  <c r="AZ525" i="1"/>
  <c r="BA524" i="1"/>
  <c r="AZ524" i="1"/>
  <c r="BA523" i="1"/>
  <c r="AZ523" i="1"/>
  <c r="BA522" i="1"/>
  <c r="AZ522" i="1"/>
  <c r="BA521" i="1"/>
  <c r="AZ521" i="1"/>
  <c r="BA520" i="1"/>
  <c r="AZ520" i="1"/>
  <c r="BA519" i="1"/>
  <c r="AZ519" i="1"/>
  <c r="BA518" i="1"/>
  <c r="AZ518" i="1"/>
  <c r="BA517" i="1"/>
  <c r="AZ517" i="1"/>
  <c r="BA516" i="1"/>
  <c r="AZ516" i="1"/>
  <c r="BA515" i="1"/>
  <c r="AZ515" i="1"/>
  <c r="BA514" i="1"/>
  <c r="AZ514" i="1"/>
  <c r="BA513" i="1"/>
  <c r="AZ513" i="1"/>
  <c r="BA512" i="1"/>
  <c r="AZ512" i="1"/>
  <c r="BA511" i="1"/>
  <c r="AZ511" i="1"/>
  <c r="BA510" i="1"/>
  <c r="AZ510" i="1"/>
  <c r="BA509" i="1"/>
  <c r="AZ509" i="1"/>
  <c r="BA508" i="1"/>
  <c r="AZ508" i="1"/>
  <c r="BA507" i="1"/>
  <c r="AZ507" i="1"/>
  <c r="BA506" i="1"/>
  <c r="AZ506" i="1"/>
  <c r="BA505" i="1"/>
  <c r="AZ505" i="1"/>
  <c r="BA504" i="1"/>
  <c r="AZ504" i="1"/>
  <c r="BA503" i="1"/>
  <c r="AZ503" i="1"/>
  <c r="BA502" i="1"/>
  <c r="AZ502" i="1"/>
  <c r="BA501" i="1"/>
  <c r="AZ501" i="1"/>
  <c r="BA500" i="1"/>
  <c r="AZ500" i="1"/>
  <c r="BA499" i="1"/>
  <c r="AZ499" i="1"/>
  <c r="BA498" i="1"/>
  <c r="AZ498" i="1"/>
  <c r="BA497" i="1"/>
  <c r="AZ497" i="1"/>
  <c r="BA496" i="1"/>
  <c r="AZ496" i="1"/>
  <c r="BA495" i="1"/>
  <c r="AZ495" i="1"/>
  <c r="BA494" i="1"/>
  <c r="AZ494" i="1"/>
  <c r="BA493" i="1"/>
  <c r="AZ493" i="1"/>
  <c r="BA492" i="1"/>
  <c r="AZ492" i="1"/>
  <c r="BA491" i="1"/>
  <c r="AZ491" i="1"/>
  <c r="BA490" i="1"/>
  <c r="AZ490" i="1"/>
  <c r="BA489" i="1"/>
  <c r="AZ489" i="1"/>
  <c r="BA488" i="1"/>
  <c r="AZ488" i="1"/>
  <c r="BA487" i="1"/>
  <c r="AZ487" i="1"/>
  <c r="BA486" i="1"/>
  <c r="AZ486" i="1"/>
  <c r="BA485" i="1"/>
  <c r="AZ485" i="1"/>
  <c r="BA484" i="1"/>
  <c r="AZ484" i="1"/>
  <c r="BA483" i="1"/>
  <c r="AZ483" i="1"/>
  <c r="BA482" i="1"/>
  <c r="AZ482" i="1"/>
  <c r="BA481" i="1"/>
  <c r="AZ481" i="1"/>
  <c r="BA480" i="1"/>
  <c r="AZ480" i="1"/>
  <c r="BA479" i="1"/>
  <c r="AZ479" i="1"/>
  <c r="BA478" i="1"/>
  <c r="AZ478" i="1"/>
  <c r="BA477" i="1"/>
  <c r="AZ477" i="1"/>
  <c r="BA476" i="1"/>
  <c r="AZ476" i="1"/>
  <c r="BA475" i="1"/>
  <c r="AZ475" i="1"/>
  <c r="BA474" i="1"/>
  <c r="AZ474" i="1"/>
  <c r="BA473" i="1"/>
  <c r="AZ473" i="1"/>
  <c r="BA472" i="1"/>
  <c r="AZ472" i="1"/>
  <c r="BA471" i="1"/>
  <c r="AZ471" i="1"/>
  <c r="BA470" i="1"/>
  <c r="AZ470" i="1"/>
  <c r="BA469" i="1"/>
  <c r="AZ469" i="1"/>
  <c r="BA468" i="1"/>
  <c r="AZ468" i="1"/>
  <c r="BA467" i="1"/>
  <c r="AZ467" i="1"/>
  <c r="BA466" i="1"/>
  <c r="AZ466" i="1"/>
  <c r="BA465" i="1"/>
  <c r="AZ465" i="1"/>
  <c r="BA464" i="1"/>
  <c r="AZ464" i="1"/>
  <c r="BA463" i="1"/>
  <c r="AZ463" i="1"/>
  <c r="BA462" i="1"/>
  <c r="AZ462" i="1"/>
  <c r="BA461" i="1"/>
  <c r="AZ461" i="1"/>
  <c r="BA460" i="1"/>
  <c r="AZ460" i="1"/>
  <c r="BA459" i="1"/>
  <c r="AZ459" i="1"/>
  <c r="BA458" i="1"/>
  <c r="AZ458" i="1"/>
  <c r="BA457" i="1"/>
  <c r="AZ457" i="1"/>
  <c r="BA456" i="1"/>
  <c r="AZ456" i="1"/>
  <c r="BA455" i="1"/>
  <c r="AZ455" i="1"/>
  <c r="BA454" i="1"/>
  <c r="AZ454" i="1"/>
  <c r="BA453" i="1"/>
  <c r="AZ453" i="1"/>
  <c r="BA452" i="1"/>
  <c r="AZ452" i="1"/>
  <c r="BA451" i="1"/>
  <c r="AZ451" i="1"/>
  <c r="BA450" i="1"/>
  <c r="AZ450" i="1"/>
  <c r="BA449" i="1"/>
  <c r="AZ449" i="1"/>
  <c r="BA448" i="1"/>
  <c r="AZ448" i="1"/>
  <c r="BA447" i="1"/>
  <c r="AZ447" i="1"/>
  <c r="BA446" i="1"/>
  <c r="AZ446" i="1"/>
  <c r="BA445" i="1"/>
  <c r="AZ445" i="1"/>
  <c r="BA444" i="1"/>
  <c r="AZ444" i="1"/>
  <c r="BA443" i="1"/>
  <c r="AZ443" i="1"/>
  <c r="BA442" i="1"/>
  <c r="AZ442" i="1"/>
  <c r="BA441" i="1"/>
  <c r="AZ441" i="1"/>
  <c r="BA440" i="1"/>
  <c r="AZ440" i="1"/>
  <c r="BA439" i="1"/>
  <c r="AZ439" i="1"/>
  <c r="BA438" i="1"/>
  <c r="AZ438" i="1"/>
  <c r="BA437" i="1"/>
  <c r="AZ437" i="1"/>
  <c r="BA436" i="1"/>
  <c r="AZ436" i="1"/>
  <c r="BA435" i="1"/>
  <c r="AZ435" i="1"/>
  <c r="BA434" i="1"/>
  <c r="AZ434" i="1"/>
  <c r="BA433" i="1"/>
  <c r="AZ433" i="1"/>
  <c r="BA432" i="1"/>
  <c r="AZ432" i="1"/>
  <c r="BA431" i="1"/>
  <c r="AZ431" i="1"/>
  <c r="BA430" i="1"/>
  <c r="AZ430" i="1"/>
  <c r="BA429" i="1"/>
  <c r="AZ429" i="1"/>
  <c r="BA428" i="1"/>
  <c r="AZ428" i="1"/>
  <c r="BA427" i="1"/>
  <c r="AZ427" i="1"/>
  <c r="BA426" i="1"/>
  <c r="AZ426" i="1"/>
  <c r="BA425" i="1"/>
  <c r="AZ425" i="1"/>
  <c r="BA424" i="1"/>
  <c r="AZ424" i="1"/>
  <c r="BA423" i="1"/>
  <c r="AZ423" i="1"/>
  <c r="BA422" i="1"/>
  <c r="AZ422" i="1"/>
  <c r="BA421" i="1"/>
  <c r="AZ421" i="1"/>
  <c r="BA420" i="1"/>
  <c r="AZ420" i="1"/>
  <c r="BA419" i="1"/>
  <c r="AZ419" i="1"/>
  <c r="BA418" i="1"/>
  <c r="AZ418" i="1"/>
  <c r="BA417" i="1"/>
  <c r="AZ417" i="1"/>
  <c r="BA416" i="1"/>
  <c r="AZ416" i="1"/>
  <c r="BA415" i="1"/>
  <c r="AZ415" i="1"/>
  <c r="BA414" i="1"/>
  <c r="AZ414" i="1"/>
  <c r="BA413" i="1"/>
  <c r="AZ413" i="1"/>
  <c r="BA412" i="1"/>
  <c r="AZ412" i="1"/>
  <c r="BA411" i="1"/>
  <c r="AZ411" i="1"/>
  <c r="BA410" i="1"/>
  <c r="AZ410" i="1"/>
  <c r="BA409" i="1"/>
  <c r="AZ409" i="1"/>
  <c r="BA408" i="1"/>
  <c r="AZ408" i="1"/>
  <c r="BA407" i="1"/>
  <c r="AZ407" i="1"/>
  <c r="BA406" i="1"/>
  <c r="AZ406" i="1"/>
  <c r="BA405" i="1"/>
  <c r="AZ405" i="1"/>
  <c r="BA404" i="1"/>
  <c r="AZ404" i="1"/>
  <c r="BA403" i="1"/>
  <c r="AZ403" i="1"/>
  <c r="BA402" i="1"/>
  <c r="AZ402" i="1"/>
  <c r="BA401" i="1"/>
  <c r="AZ401" i="1"/>
  <c r="BA400" i="1"/>
  <c r="AZ400" i="1"/>
  <c r="BA399" i="1"/>
  <c r="AZ399" i="1"/>
  <c r="BA398" i="1"/>
  <c r="AZ398" i="1"/>
  <c r="BA397" i="1"/>
  <c r="AZ397" i="1"/>
  <c r="BA396" i="1"/>
  <c r="AZ396" i="1"/>
  <c r="BA395" i="1"/>
  <c r="AZ395" i="1"/>
  <c r="BA394" i="1"/>
  <c r="AZ394" i="1"/>
  <c r="BA393" i="1"/>
  <c r="AZ393" i="1"/>
  <c r="BA392" i="1"/>
  <c r="AZ392" i="1"/>
  <c r="BA391" i="1"/>
  <c r="AZ391" i="1"/>
  <c r="BA390" i="1"/>
  <c r="AZ390" i="1"/>
  <c r="BA389" i="1"/>
  <c r="AZ389" i="1"/>
  <c r="BA388" i="1"/>
  <c r="AZ388" i="1"/>
  <c r="BA387" i="1"/>
  <c r="AZ387" i="1"/>
  <c r="BA386" i="1"/>
  <c r="AZ386" i="1"/>
  <c r="BA385" i="1"/>
  <c r="AZ385" i="1"/>
  <c r="BA384" i="1"/>
  <c r="AZ384" i="1"/>
  <c r="BA383" i="1"/>
  <c r="AZ383" i="1"/>
  <c r="BA382" i="1"/>
  <c r="AZ382" i="1"/>
  <c r="BA381" i="1"/>
  <c r="AZ381" i="1"/>
  <c r="BA380" i="1"/>
  <c r="AZ380" i="1"/>
  <c r="BA379" i="1"/>
  <c r="AZ379" i="1"/>
  <c r="BA378" i="1"/>
  <c r="AZ378" i="1"/>
  <c r="BA377" i="1"/>
  <c r="AZ377" i="1"/>
  <c r="BA376" i="1"/>
  <c r="AZ376" i="1"/>
  <c r="BA375" i="1"/>
  <c r="AZ375" i="1"/>
  <c r="BA374" i="1"/>
  <c r="AZ374" i="1"/>
  <c r="BA373" i="1"/>
  <c r="AZ373" i="1"/>
  <c r="BA372" i="1"/>
  <c r="AZ372" i="1"/>
  <c r="BA371" i="1"/>
  <c r="AZ371" i="1"/>
  <c r="BA370" i="1"/>
  <c r="AZ370" i="1"/>
  <c r="BA369" i="1"/>
  <c r="AZ369" i="1"/>
  <c r="BA368" i="1"/>
  <c r="AZ368" i="1"/>
  <c r="BA367" i="1"/>
  <c r="AZ367" i="1"/>
  <c r="BA366" i="1"/>
  <c r="AZ366" i="1"/>
  <c r="BA365" i="1"/>
  <c r="AZ365" i="1"/>
  <c r="BA364" i="1"/>
  <c r="AZ364" i="1"/>
  <c r="BA363" i="1"/>
  <c r="AZ363" i="1"/>
  <c r="BA362" i="1"/>
  <c r="AZ362" i="1"/>
  <c r="BA361" i="1"/>
  <c r="AZ361" i="1"/>
  <c r="BA360" i="1"/>
  <c r="AZ360" i="1"/>
  <c r="BA359" i="1"/>
  <c r="AZ359" i="1"/>
  <c r="BA358" i="1"/>
  <c r="AZ358" i="1"/>
  <c r="BA357" i="1"/>
  <c r="AZ357" i="1"/>
  <c r="BA356" i="1"/>
  <c r="AZ356" i="1"/>
  <c r="BA355" i="1"/>
  <c r="AZ355" i="1"/>
  <c r="BA354" i="1"/>
  <c r="AZ354" i="1"/>
  <c r="BA353" i="1"/>
  <c r="AZ353" i="1"/>
  <c r="BA352" i="1"/>
  <c r="AZ352" i="1"/>
  <c r="BA351" i="1"/>
  <c r="AZ351" i="1"/>
  <c r="BA350" i="1"/>
  <c r="AZ350" i="1"/>
  <c r="BA349" i="1"/>
  <c r="AZ349" i="1"/>
  <c r="BA348" i="1"/>
  <c r="AZ348" i="1"/>
  <c r="BA347" i="1"/>
  <c r="AZ347" i="1"/>
  <c r="BA346" i="1"/>
  <c r="AZ346" i="1"/>
  <c r="BA345" i="1"/>
  <c r="AZ345" i="1"/>
  <c r="BA344" i="1"/>
  <c r="AZ344" i="1"/>
  <c r="BA343" i="1"/>
  <c r="AZ343" i="1"/>
  <c r="BA342" i="1"/>
  <c r="AZ342" i="1"/>
  <c r="BA341" i="1"/>
  <c r="AZ341" i="1"/>
  <c r="BA340" i="1"/>
  <c r="AZ340" i="1"/>
  <c r="BA339" i="1"/>
  <c r="AZ339" i="1"/>
  <c r="BA338" i="1"/>
  <c r="AZ338" i="1"/>
  <c r="BA337" i="1"/>
  <c r="AZ337" i="1"/>
  <c r="BA336" i="1"/>
  <c r="AZ336" i="1"/>
  <c r="BA335" i="1"/>
  <c r="AZ335" i="1"/>
  <c r="BA334" i="1"/>
  <c r="AZ334" i="1"/>
  <c r="BA333" i="1"/>
  <c r="AZ333" i="1"/>
  <c r="BA332" i="1"/>
  <c r="AZ332" i="1"/>
  <c r="BA331" i="1"/>
  <c r="AZ331" i="1"/>
  <c r="BA330" i="1"/>
  <c r="AZ330" i="1"/>
  <c r="BA329" i="1"/>
  <c r="AZ329" i="1"/>
  <c r="BA328" i="1"/>
  <c r="AZ328" i="1"/>
  <c r="BA327" i="1"/>
  <c r="AZ327" i="1"/>
  <c r="BA326" i="1"/>
  <c r="AZ326" i="1"/>
  <c r="BA325" i="1"/>
  <c r="AZ325" i="1"/>
  <c r="BA324" i="1"/>
  <c r="AZ324" i="1"/>
  <c r="BA323" i="1"/>
  <c r="AZ323" i="1"/>
  <c r="BA322" i="1"/>
  <c r="AZ322" i="1"/>
  <c r="BA321" i="1"/>
  <c r="AZ321" i="1"/>
  <c r="BA320" i="1"/>
  <c r="AZ320" i="1"/>
  <c r="BA319" i="1"/>
  <c r="AZ319" i="1"/>
  <c r="BA318" i="1"/>
  <c r="AZ318" i="1"/>
  <c r="BA317" i="1"/>
  <c r="AZ317" i="1"/>
  <c r="BA316" i="1"/>
  <c r="AZ316" i="1"/>
  <c r="BA315" i="1"/>
  <c r="AZ315" i="1"/>
  <c r="BA314" i="1"/>
  <c r="AZ314" i="1"/>
  <c r="BA313" i="1"/>
  <c r="AZ313" i="1"/>
  <c r="BA312" i="1"/>
  <c r="AZ312" i="1"/>
  <c r="BA311" i="1"/>
  <c r="AZ311" i="1"/>
  <c r="BA310" i="1"/>
  <c r="AZ310" i="1"/>
  <c r="BA309" i="1"/>
  <c r="AZ309" i="1"/>
  <c r="BA308" i="1"/>
  <c r="AZ308" i="1"/>
  <c r="BA307" i="1"/>
  <c r="AZ307" i="1"/>
  <c r="BA306" i="1"/>
  <c r="AZ306" i="1"/>
  <c r="BA305" i="1"/>
  <c r="AZ305" i="1"/>
  <c r="BA304" i="1"/>
  <c r="AZ304" i="1"/>
  <c r="BA303" i="1"/>
  <c r="AZ303" i="1"/>
  <c r="BA302" i="1"/>
  <c r="AZ302" i="1"/>
  <c r="BA301" i="1"/>
  <c r="AZ301" i="1"/>
  <c r="BA300" i="1"/>
  <c r="AZ300" i="1"/>
  <c r="BA299" i="1"/>
  <c r="AZ299" i="1"/>
  <c r="BA298" i="1"/>
  <c r="AZ298" i="1"/>
  <c r="BA297" i="1"/>
  <c r="AZ297" i="1"/>
  <c r="BA296" i="1"/>
  <c r="AZ296" i="1"/>
  <c r="BA295" i="1"/>
  <c r="AZ295" i="1"/>
  <c r="BA294" i="1"/>
  <c r="AZ294" i="1"/>
  <c r="BA293" i="1"/>
  <c r="AZ293" i="1"/>
  <c r="BA292" i="1"/>
  <c r="AZ292" i="1"/>
  <c r="BA291" i="1"/>
  <c r="AZ291" i="1"/>
  <c r="BA290" i="1"/>
  <c r="AZ290" i="1"/>
  <c r="BA289" i="1"/>
  <c r="AZ289" i="1"/>
  <c r="BA288" i="1"/>
  <c r="AZ288" i="1"/>
  <c r="BA287" i="1"/>
  <c r="AZ287" i="1"/>
  <c r="BA286" i="1"/>
  <c r="AZ286" i="1"/>
  <c r="BA285" i="1"/>
  <c r="AZ285" i="1"/>
  <c r="BA284" i="1"/>
  <c r="AZ284" i="1"/>
  <c r="BA283" i="1"/>
  <c r="AZ283" i="1"/>
  <c r="BA282" i="1"/>
  <c r="AZ282" i="1"/>
  <c r="BA281" i="1"/>
  <c r="AZ281" i="1"/>
  <c r="BA280" i="1"/>
  <c r="AZ280" i="1"/>
  <c r="BA279" i="1"/>
  <c r="AZ279" i="1"/>
  <c r="BA278" i="1"/>
  <c r="AZ278" i="1"/>
  <c r="BA277" i="1"/>
  <c r="AZ277" i="1"/>
  <c r="BA276" i="1"/>
  <c r="AZ276" i="1"/>
  <c r="BA275" i="1"/>
  <c r="AZ275" i="1"/>
  <c r="BA274" i="1"/>
  <c r="AZ274" i="1"/>
  <c r="BA273" i="1"/>
  <c r="AZ273" i="1"/>
  <c r="BA272" i="1"/>
  <c r="AZ272" i="1"/>
  <c r="BA271" i="1"/>
  <c r="AZ271" i="1"/>
  <c r="BA270" i="1"/>
  <c r="AZ270" i="1"/>
  <c r="BA269" i="1"/>
  <c r="AZ269" i="1"/>
  <c r="BA268" i="1"/>
  <c r="AZ268" i="1"/>
  <c r="BA267" i="1"/>
  <c r="AZ267" i="1"/>
  <c r="BA266" i="1"/>
  <c r="AZ266" i="1"/>
  <c r="BA265" i="1"/>
  <c r="AZ265" i="1"/>
  <c r="BA264" i="1"/>
  <c r="AZ264" i="1"/>
  <c r="BA263" i="1"/>
  <c r="AZ263" i="1"/>
  <c r="BA262" i="1"/>
  <c r="AZ262" i="1"/>
  <c r="BA261" i="1"/>
  <c r="AZ261" i="1"/>
  <c r="BA260" i="1"/>
  <c r="AZ260" i="1"/>
  <c r="BA259" i="1"/>
  <c r="AZ259" i="1"/>
  <c r="BA258" i="1"/>
  <c r="AZ258" i="1"/>
  <c r="BA257" i="1"/>
  <c r="AZ257" i="1"/>
  <c r="BA256" i="1"/>
  <c r="AZ256" i="1"/>
  <c r="BA255" i="1"/>
  <c r="AZ255" i="1"/>
  <c r="BA254" i="1"/>
  <c r="AZ254" i="1"/>
  <c r="BA253" i="1"/>
  <c r="AZ253" i="1"/>
  <c r="BA252" i="1"/>
  <c r="AZ252" i="1"/>
  <c r="BA251" i="1"/>
  <c r="AZ251" i="1"/>
  <c r="BA250" i="1"/>
  <c r="AZ250" i="1"/>
  <c r="BA249" i="1"/>
  <c r="AZ249" i="1"/>
  <c r="BA248" i="1"/>
  <c r="AZ248" i="1"/>
  <c r="BA247" i="1"/>
  <c r="AZ247" i="1"/>
  <c r="BA246" i="1"/>
  <c r="AZ246" i="1"/>
  <c r="BA245" i="1"/>
  <c r="AZ245" i="1"/>
  <c r="BA244" i="1"/>
  <c r="AZ244" i="1"/>
  <c r="BA243" i="1"/>
  <c r="AZ243" i="1"/>
  <c r="BA242" i="1"/>
  <c r="AZ242" i="1"/>
  <c r="BA241" i="1"/>
  <c r="AZ241" i="1"/>
  <c r="BA240" i="1"/>
  <c r="AZ240" i="1"/>
  <c r="BA239" i="1"/>
  <c r="AZ239" i="1"/>
  <c r="BA238" i="1"/>
  <c r="AZ238" i="1"/>
  <c r="BA237" i="1"/>
  <c r="AZ237" i="1"/>
  <c r="BA236" i="1"/>
  <c r="AZ236" i="1"/>
  <c r="BA235" i="1"/>
  <c r="AZ235" i="1"/>
  <c r="BA234" i="1"/>
  <c r="AZ234" i="1"/>
  <c r="BA233" i="1"/>
  <c r="AZ233" i="1"/>
  <c r="BA232" i="1"/>
  <c r="AZ232" i="1"/>
  <c r="BA231" i="1"/>
  <c r="AZ231" i="1"/>
  <c r="BA230" i="1"/>
  <c r="AZ230" i="1"/>
  <c r="BA229" i="1"/>
  <c r="AZ229" i="1"/>
  <c r="BA228" i="1"/>
  <c r="AZ228" i="1"/>
  <c r="BA227" i="1"/>
  <c r="AZ227" i="1"/>
  <c r="BA226" i="1"/>
  <c r="AZ226" i="1"/>
  <c r="BA225" i="1"/>
  <c r="AZ225" i="1"/>
  <c r="BA224" i="1"/>
  <c r="AZ224" i="1"/>
  <c r="BA223" i="1"/>
  <c r="AZ223" i="1"/>
  <c r="BA222" i="1"/>
  <c r="AZ222" i="1"/>
  <c r="BA221" i="1"/>
  <c r="AZ221" i="1"/>
  <c r="BA220" i="1"/>
  <c r="AZ220" i="1"/>
  <c r="BA219" i="1"/>
  <c r="AZ219" i="1"/>
  <c r="BA218" i="1"/>
  <c r="AZ218" i="1"/>
  <c r="BA217" i="1"/>
  <c r="AZ217" i="1"/>
  <c r="BA216" i="1"/>
  <c r="AZ216" i="1"/>
  <c r="BA215" i="1"/>
  <c r="AZ215" i="1"/>
  <c r="BA214" i="1"/>
  <c r="AZ214" i="1"/>
  <c r="BA213" i="1"/>
  <c r="AZ213" i="1"/>
  <c r="BA212" i="1"/>
  <c r="AZ212" i="1"/>
  <c r="BA211" i="1"/>
  <c r="AZ211" i="1"/>
  <c r="BA210" i="1"/>
  <c r="AZ210" i="1"/>
  <c r="BA209" i="1"/>
  <c r="AZ209" i="1"/>
  <c r="BA208" i="1"/>
  <c r="AZ208" i="1"/>
  <c r="BA207" i="1"/>
  <c r="AZ207" i="1"/>
  <c r="BA206" i="1"/>
  <c r="AZ206" i="1"/>
  <c r="BA205" i="1"/>
  <c r="AZ205" i="1"/>
  <c r="BA204" i="1"/>
  <c r="AZ204" i="1"/>
  <c r="BA203" i="1"/>
  <c r="AZ203" i="1"/>
  <c r="BA202" i="1"/>
  <c r="AZ202" i="1"/>
  <c r="BA201" i="1"/>
  <c r="AZ201" i="1"/>
  <c r="BA200" i="1"/>
  <c r="AZ200" i="1"/>
  <c r="BA199" i="1"/>
  <c r="AZ199" i="1"/>
  <c r="BA198" i="1"/>
  <c r="AZ198" i="1"/>
  <c r="BA197" i="1"/>
  <c r="AZ197" i="1"/>
  <c r="BA196" i="1"/>
  <c r="AZ196" i="1"/>
  <c r="BA195" i="1"/>
  <c r="AZ195" i="1"/>
  <c r="BA194" i="1"/>
  <c r="AZ194" i="1"/>
  <c r="BA193" i="1"/>
  <c r="AZ193" i="1"/>
  <c r="BA192" i="1"/>
  <c r="AZ192" i="1"/>
  <c r="BA191" i="1"/>
  <c r="AZ191" i="1"/>
  <c r="BA190" i="1"/>
  <c r="AZ190" i="1"/>
  <c r="BA189" i="1"/>
  <c r="AZ189" i="1"/>
  <c r="BA188" i="1"/>
  <c r="AZ188" i="1"/>
  <c r="BA187" i="1"/>
  <c r="AZ187" i="1"/>
  <c r="BA186" i="1"/>
  <c r="AZ186" i="1"/>
  <c r="BA185" i="1"/>
  <c r="AZ185" i="1"/>
  <c r="BA184" i="1"/>
  <c r="AZ184" i="1"/>
  <c r="BA183" i="1"/>
  <c r="AZ183" i="1"/>
  <c r="BA182" i="1"/>
  <c r="AZ182" i="1"/>
  <c r="BA181" i="1"/>
  <c r="AZ181" i="1"/>
  <c r="BA180" i="1"/>
  <c r="AZ180" i="1"/>
  <c r="BA179" i="1"/>
  <c r="AZ179" i="1"/>
  <c r="BA178" i="1"/>
  <c r="AZ178" i="1"/>
  <c r="BA177" i="1"/>
  <c r="AZ177" i="1"/>
  <c r="BA176" i="1"/>
  <c r="AZ176" i="1"/>
  <c r="BA175" i="1"/>
  <c r="AZ175" i="1"/>
  <c r="BA174" i="1"/>
  <c r="AZ174" i="1"/>
  <c r="BA173" i="1"/>
  <c r="AZ173" i="1"/>
  <c r="BA172" i="1"/>
  <c r="AZ172" i="1"/>
  <c r="BA171" i="1"/>
  <c r="AZ171" i="1"/>
  <c r="BA170" i="1"/>
  <c r="AZ170" i="1"/>
  <c r="BA169" i="1"/>
  <c r="AZ169" i="1"/>
  <c r="BA168" i="1"/>
  <c r="AZ168" i="1"/>
  <c r="BA167" i="1"/>
  <c r="AZ167" i="1"/>
  <c r="BA166" i="1"/>
  <c r="AZ166" i="1"/>
  <c r="BA165" i="1"/>
  <c r="AZ165" i="1"/>
  <c r="BA164" i="1"/>
  <c r="AZ164" i="1"/>
  <c r="BA163" i="1"/>
  <c r="AZ163" i="1"/>
  <c r="BA162" i="1"/>
  <c r="AZ162" i="1"/>
  <c r="BA161" i="1"/>
  <c r="AZ161" i="1"/>
  <c r="BA160" i="1"/>
  <c r="AZ160" i="1"/>
  <c r="BA159" i="1"/>
  <c r="AZ159" i="1"/>
  <c r="BA158" i="1"/>
  <c r="AZ158" i="1"/>
  <c r="BA157" i="1"/>
  <c r="AZ157" i="1"/>
  <c r="BA156" i="1"/>
  <c r="AZ156" i="1"/>
  <c r="BA155" i="1"/>
  <c r="AZ155" i="1"/>
  <c r="BA154" i="1"/>
  <c r="AZ154" i="1"/>
  <c r="BA153" i="1"/>
  <c r="AZ153" i="1"/>
  <c r="BA152" i="1"/>
  <c r="AZ152" i="1"/>
  <c r="BA151" i="1"/>
  <c r="AZ151" i="1"/>
  <c r="BA150" i="1"/>
  <c r="AZ150" i="1"/>
  <c r="BA149" i="1"/>
  <c r="AZ149" i="1"/>
  <c r="BA148" i="1"/>
  <c r="AZ148" i="1"/>
  <c r="BA147" i="1"/>
  <c r="AZ147" i="1"/>
  <c r="BA146" i="1"/>
  <c r="AZ146" i="1"/>
  <c r="BA145" i="1"/>
  <c r="AZ145" i="1"/>
  <c r="BA144" i="1"/>
  <c r="AZ144" i="1"/>
  <c r="BA143" i="1"/>
  <c r="AZ143" i="1"/>
  <c r="BA142" i="1"/>
  <c r="AZ142" i="1"/>
  <c r="BA141" i="1"/>
  <c r="AZ141" i="1"/>
  <c r="BA140" i="1"/>
  <c r="AZ140" i="1"/>
  <c r="BA139" i="1"/>
  <c r="AZ139" i="1"/>
  <c r="BA138" i="1"/>
  <c r="AZ138" i="1"/>
  <c r="BA137" i="1"/>
  <c r="AZ137" i="1"/>
  <c r="BA136" i="1"/>
  <c r="AZ136" i="1"/>
  <c r="BA135" i="1"/>
  <c r="AZ135" i="1"/>
  <c r="BA134" i="1"/>
  <c r="AZ134" i="1"/>
  <c r="BA133" i="1"/>
  <c r="AZ133" i="1"/>
  <c r="BA132" i="1"/>
  <c r="AZ132" i="1"/>
  <c r="BA131" i="1"/>
  <c r="AZ131" i="1"/>
  <c r="BA130" i="1"/>
  <c r="AZ130" i="1"/>
  <c r="BA129" i="1"/>
  <c r="AZ129" i="1"/>
  <c r="BA128" i="1"/>
  <c r="AZ128" i="1"/>
  <c r="BA127" i="1"/>
  <c r="AZ127" i="1"/>
  <c r="BA126" i="1"/>
  <c r="AZ126" i="1"/>
  <c r="BA125" i="1"/>
  <c r="AZ125" i="1"/>
  <c r="BA124" i="1"/>
  <c r="AZ124" i="1"/>
  <c r="BA123" i="1"/>
  <c r="AZ123" i="1"/>
  <c r="BA122" i="1"/>
  <c r="AZ122" i="1"/>
  <c r="BA121" i="1"/>
  <c r="AZ121" i="1"/>
  <c r="BA120" i="1"/>
  <c r="AZ120" i="1"/>
  <c r="BA119" i="1"/>
  <c r="AZ119" i="1"/>
  <c r="BA118" i="1"/>
  <c r="AZ118" i="1"/>
  <c r="BA117" i="1"/>
  <c r="AZ117" i="1"/>
  <c r="BA116" i="1"/>
  <c r="AZ116" i="1"/>
  <c r="BA115" i="1"/>
  <c r="AZ115" i="1"/>
  <c r="BA114" i="1"/>
  <c r="AZ114" i="1"/>
  <c r="BA113" i="1"/>
  <c r="AZ113" i="1"/>
  <c r="BA112" i="1"/>
  <c r="AZ112" i="1"/>
  <c r="BA111" i="1"/>
  <c r="AZ111" i="1"/>
  <c r="BA110" i="1"/>
  <c r="AZ110" i="1"/>
  <c r="BA109" i="1"/>
  <c r="AZ109" i="1"/>
  <c r="BA108" i="1"/>
  <c r="AZ108" i="1"/>
  <c r="BA107" i="1"/>
  <c r="AZ107" i="1"/>
  <c r="BA106" i="1"/>
  <c r="AZ106" i="1"/>
  <c r="BA105" i="1"/>
  <c r="AZ105" i="1"/>
  <c r="BA104" i="1"/>
  <c r="AZ104" i="1"/>
  <c r="BA103" i="1"/>
  <c r="AZ103" i="1"/>
  <c r="BA102" i="1"/>
  <c r="AZ102" i="1"/>
  <c r="BA101" i="1"/>
  <c r="AZ101" i="1"/>
  <c r="BA100" i="1"/>
  <c r="AZ100" i="1"/>
  <c r="BA99" i="1"/>
  <c r="AZ99" i="1"/>
  <c r="BA98" i="1"/>
  <c r="AZ98" i="1"/>
  <c r="BA97" i="1"/>
  <c r="AZ97" i="1"/>
  <c r="BA96" i="1"/>
  <c r="AZ96" i="1"/>
  <c r="BA95" i="1"/>
  <c r="AZ95" i="1"/>
  <c r="BA94" i="1"/>
  <c r="AZ94" i="1"/>
  <c r="BA93" i="1"/>
  <c r="AZ93" i="1"/>
  <c r="BA92" i="1"/>
  <c r="AZ92" i="1"/>
  <c r="BA91" i="1"/>
  <c r="AZ91" i="1"/>
  <c r="BA90" i="1"/>
  <c r="AZ90" i="1"/>
  <c r="BA89" i="1"/>
  <c r="AZ89" i="1"/>
  <c r="BA88" i="1"/>
  <c r="AZ88" i="1"/>
  <c r="BA87" i="1"/>
  <c r="AZ87" i="1"/>
  <c r="BA86" i="1"/>
  <c r="AZ86" i="1"/>
  <c r="BA85" i="1"/>
  <c r="AZ85" i="1"/>
  <c r="BA84" i="1"/>
  <c r="AZ84" i="1"/>
  <c r="BA83" i="1"/>
  <c r="AZ83" i="1"/>
  <c r="BA82" i="1"/>
  <c r="AZ82" i="1"/>
  <c r="BA81" i="1"/>
  <c r="AZ81" i="1"/>
  <c r="BA80" i="1"/>
  <c r="AZ80" i="1"/>
  <c r="BA79" i="1"/>
  <c r="AZ79" i="1"/>
  <c r="BA78" i="1"/>
  <c r="AZ78" i="1"/>
  <c r="BA77" i="1"/>
  <c r="AZ77" i="1"/>
  <c r="BA76" i="1"/>
  <c r="AZ76" i="1"/>
  <c r="BA75" i="1"/>
  <c r="AZ75" i="1"/>
  <c r="BA74" i="1"/>
  <c r="AZ74" i="1"/>
  <c r="BA73" i="1"/>
  <c r="AZ73" i="1"/>
  <c r="BA72" i="1"/>
  <c r="AZ72" i="1"/>
  <c r="BA71" i="1"/>
  <c r="AZ71" i="1"/>
  <c r="BA70" i="1"/>
  <c r="AZ70" i="1"/>
  <c r="BA69" i="1"/>
  <c r="AZ69" i="1"/>
  <c r="BA68" i="1"/>
  <c r="AZ68" i="1"/>
  <c r="BA67" i="1"/>
  <c r="AZ67" i="1"/>
  <c r="BA66" i="1"/>
  <c r="AZ66" i="1"/>
  <c r="BA65" i="1"/>
  <c r="AZ65" i="1"/>
  <c r="BA64" i="1"/>
  <c r="AZ64" i="1"/>
  <c r="BA63" i="1"/>
  <c r="AZ63" i="1"/>
  <c r="BA62" i="1"/>
  <c r="AZ62" i="1"/>
  <c r="BA61" i="1"/>
  <c r="AZ61" i="1"/>
  <c r="BA60" i="1"/>
  <c r="AZ60" i="1"/>
  <c r="BA59" i="1"/>
  <c r="AZ59" i="1"/>
  <c r="BA58" i="1"/>
  <c r="AZ58" i="1"/>
  <c r="BA57" i="1"/>
  <c r="AZ57" i="1"/>
  <c r="BA56" i="1"/>
  <c r="AZ56" i="1"/>
  <c r="BA55" i="1"/>
  <c r="AZ55" i="1"/>
  <c r="BA54" i="1"/>
  <c r="AZ54" i="1"/>
  <c r="BA53" i="1"/>
  <c r="AZ53" i="1"/>
  <c r="BA52" i="1"/>
  <c r="AZ52" i="1"/>
  <c r="BA51" i="1"/>
  <c r="AZ51" i="1"/>
  <c r="BA50" i="1"/>
  <c r="AZ50" i="1"/>
  <c r="BA49" i="1"/>
  <c r="AZ49" i="1"/>
  <c r="BA48" i="1"/>
  <c r="AZ48" i="1"/>
  <c r="BA47" i="1"/>
  <c r="AZ47" i="1"/>
  <c r="BA46" i="1"/>
  <c r="AZ46" i="1"/>
  <c r="BA45" i="1"/>
  <c r="AZ45" i="1"/>
  <c r="BA44" i="1"/>
  <c r="AZ44" i="1"/>
  <c r="BA43" i="1"/>
  <c r="AZ43" i="1"/>
  <c r="BA42" i="1"/>
  <c r="AZ42" i="1"/>
  <c r="BA41" i="1"/>
  <c r="AZ41" i="1"/>
  <c r="BA40" i="1"/>
  <c r="AZ40" i="1"/>
  <c r="BA39" i="1"/>
  <c r="AZ39" i="1"/>
  <c r="BA38" i="1"/>
  <c r="AZ38" i="1"/>
  <c r="BA37" i="1"/>
  <c r="AZ37" i="1"/>
  <c r="BA36" i="1"/>
  <c r="AZ36" i="1"/>
  <c r="BA35" i="1"/>
  <c r="AZ35" i="1"/>
  <c r="BA34" i="1"/>
  <c r="AZ34" i="1"/>
  <c r="BA33" i="1"/>
  <c r="AZ33" i="1"/>
  <c r="BA32" i="1"/>
  <c r="AZ32" i="1"/>
  <c r="BA31" i="1"/>
  <c r="AZ31" i="1"/>
  <c r="BA30" i="1"/>
  <c r="AZ30" i="1"/>
  <c r="BA29" i="1"/>
  <c r="AZ29" i="1"/>
  <c r="BA28" i="1"/>
  <c r="AZ28" i="1"/>
  <c r="BA27" i="1"/>
  <c r="AZ27" i="1"/>
  <c r="BA26" i="1"/>
  <c r="AZ26" i="1"/>
  <c r="BA25" i="1"/>
  <c r="AZ25" i="1"/>
  <c r="BA24" i="1"/>
  <c r="AZ24" i="1"/>
  <c r="BA23" i="1"/>
  <c r="AZ23" i="1"/>
  <c r="BA22" i="1"/>
  <c r="AZ22" i="1"/>
  <c r="BA21" i="1"/>
  <c r="AZ21" i="1"/>
  <c r="BA20" i="1"/>
  <c r="AZ20" i="1"/>
  <c r="BA19" i="1"/>
  <c r="AZ19" i="1"/>
  <c r="BA18" i="1"/>
  <c r="AZ18" i="1"/>
  <c r="BA17" i="1"/>
  <c r="AZ17" i="1"/>
  <c r="BA16" i="1"/>
  <c r="AZ16" i="1"/>
  <c r="BA15" i="1"/>
  <c r="AZ15" i="1"/>
  <c r="BA14" i="1"/>
  <c r="AZ14" i="1"/>
  <c r="BA13" i="1"/>
  <c r="AZ13" i="1"/>
  <c r="BA12" i="1"/>
  <c r="AZ12" i="1"/>
  <c r="BA11" i="1"/>
  <c r="AZ11" i="1"/>
  <c r="BA10" i="1"/>
  <c r="AZ10" i="1"/>
  <c r="BA9" i="1"/>
  <c r="AZ9" i="1"/>
  <c r="BA8" i="1"/>
  <c r="AZ8" i="1"/>
  <c r="BA7" i="1"/>
  <c r="AZ7" i="1"/>
  <c r="BA6" i="1"/>
  <c r="AZ6" i="1"/>
  <c r="BA5" i="1"/>
  <c r="AZ5" i="1"/>
  <c r="BA4" i="1"/>
  <c r="AZ4" i="1"/>
  <c r="AX1502" i="1"/>
  <c r="AW1502" i="1"/>
  <c r="AW1501" i="1"/>
  <c r="AX1501" i="1" s="1"/>
  <c r="AX1500" i="1"/>
  <c r="AW1500" i="1"/>
  <c r="AW1499" i="1"/>
  <c r="AX1499" i="1" s="1"/>
  <c r="AW1498" i="1"/>
  <c r="AX1498" i="1" s="1"/>
  <c r="AW1497" i="1"/>
  <c r="AX1497" i="1" s="1"/>
  <c r="AW1496" i="1"/>
  <c r="AX1496" i="1" s="1"/>
  <c r="AW1495" i="1"/>
  <c r="AX1495" i="1" s="1"/>
  <c r="AX1494" i="1"/>
  <c r="AW1494" i="1"/>
  <c r="AW1493" i="1"/>
  <c r="AX1493" i="1" s="1"/>
  <c r="AW1492" i="1"/>
  <c r="AX1492" i="1" s="1"/>
  <c r="AW1491" i="1"/>
  <c r="AX1491" i="1" s="1"/>
  <c r="AW1490" i="1"/>
  <c r="AX1490" i="1" s="1"/>
  <c r="AW1489" i="1"/>
  <c r="AX1489" i="1" s="1"/>
  <c r="AW1488" i="1"/>
  <c r="AX1488" i="1" s="1"/>
  <c r="AW1487" i="1"/>
  <c r="AX1487" i="1" s="1"/>
  <c r="AX1486" i="1"/>
  <c r="AW1486" i="1"/>
  <c r="AW1485" i="1"/>
  <c r="AX1485" i="1" s="1"/>
  <c r="AW1484" i="1"/>
  <c r="AX1484" i="1" s="1"/>
  <c r="AW1483" i="1"/>
  <c r="AX1483" i="1" s="1"/>
  <c r="AW1482" i="1"/>
  <c r="AX1482" i="1" s="1"/>
  <c r="AW1481" i="1"/>
  <c r="AX1481" i="1" s="1"/>
  <c r="AW1480" i="1"/>
  <c r="AX1480" i="1" s="1"/>
  <c r="AW1479" i="1"/>
  <c r="AX1479" i="1" s="1"/>
  <c r="AX1478" i="1"/>
  <c r="AW1478" i="1"/>
  <c r="AW1477" i="1"/>
  <c r="AX1477" i="1" s="1"/>
  <c r="AW1476" i="1"/>
  <c r="AX1476" i="1" s="1"/>
  <c r="AW1475" i="1"/>
  <c r="AX1475" i="1" s="1"/>
  <c r="AX1474" i="1"/>
  <c r="AW1474" i="1"/>
  <c r="AW1473" i="1"/>
  <c r="AX1473" i="1" s="1"/>
  <c r="AW1472" i="1"/>
  <c r="AX1472" i="1" s="1"/>
  <c r="AW1471" i="1"/>
  <c r="AX1471" i="1" s="1"/>
  <c r="AX1470" i="1"/>
  <c r="AW1470" i="1"/>
  <c r="AW1469" i="1"/>
  <c r="AX1469" i="1" s="1"/>
  <c r="AX1468" i="1"/>
  <c r="AW1468" i="1"/>
  <c r="AW1467" i="1"/>
  <c r="AX1467" i="1" s="1"/>
  <c r="AX1466" i="1"/>
  <c r="AW1466" i="1"/>
  <c r="AW1465" i="1"/>
  <c r="AX1465" i="1" s="1"/>
  <c r="AW1464" i="1"/>
  <c r="AX1464" i="1" s="1"/>
  <c r="AW1463" i="1"/>
  <c r="AX1463" i="1" s="1"/>
  <c r="AX1462" i="1"/>
  <c r="AW1462" i="1"/>
  <c r="AW1461" i="1"/>
  <c r="AX1461" i="1" s="1"/>
  <c r="AX1460" i="1"/>
  <c r="AW1460" i="1"/>
  <c r="AW1459" i="1"/>
  <c r="AX1459" i="1" s="1"/>
  <c r="AW1458" i="1"/>
  <c r="AX1458" i="1" s="1"/>
  <c r="AW1457" i="1"/>
  <c r="AX1457" i="1" s="1"/>
  <c r="AW1456" i="1"/>
  <c r="AX1456" i="1" s="1"/>
  <c r="AW1455" i="1"/>
  <c r="AX1455" i="1" s="1"/>
  <c r="AX1454" i="1"/>
  <c r="AW1454" i="1"/>
  <c r="AW1453" i="1"/>
  <c r="AX1453" i="1" s="1"/>
  <c r="AW1452" i="1"/>
  <c r="AX1452" i="1" s="1"/>
  <c r="AW1451" i="1"/>
  <c r="AX1451" i="1" s="1"/>
  <c r="AW1450" i="1"/>
  <c r="AX1450" i="1" s="1"/>
  <c r="AW1449" i="1"/>
  <c r="AX1449" i="1" s="1"/>
  <c r="AW1448" i="1"/>
  <c r="AX1448" i="1" s="1"/>
  <c r="AW1447" i="1"/>
  <c r="AX1447" i="1" s="1"/>
  <c r="AX1446" i="1"/>
  <c r="AW1446" i="1"/>
  <c r="AW1445" i="1"/>
  <c r="AX1445" i="1" s="1"/>
  <c r="AW1444" i="1"/>
  <c r="AX1444" i="1" s="1"/>
  <c r="AW1443" i="1"/>
  <c r="AX1443" i="1" s="1"/>
  <c r="AX1442" i="1"/>
  <c r="AW1442" i="1"/>
  <c r="AW1441" i="1"/>
  <c r="AX1441" i="1" s="1"/>
  <c r="AW1440" i="1"/>
  <c r="AX1440" i="1" s="1"/>
  <c r="AW1439" i="1"/>
  <c r="AX1439" i="1" s="1"/>
  <c r="AX1438" i="1"/>
  <c r="AW1438" i="1"/>
  <c r="AW1437" i="1"/>
  <c r="AX1437" i="1" s="1"/>
  <c r="AX1436" i="1"/>
  <c r="AW1436" i="1"/>
  <c r="AW1435" i="1"/>
  <c r="AX1435" i="1" s="1"/>
  <c r="AW1434" i="1"/>
  <c r="AX1434" i="1" s="1"/>
  <c r="AW1433" i="1"/>
  <c r="AX1433" i="1" s="1"/>
  <c r="AW1432" i="1"/>
  <c r="AX1432" i="1" s="1"/>
  <c r="AW1431" i="1"/>
  <c r="AX1431" i="1" s="1"/>
  <c r="AX1430" i="1"/>
  <c r="AW1430" i="1"/>
  <c r="AW1429" i="1"/>
  <c r="AX1429" i="1" s="1"/>
  <c r="AW1428" i="1"/>
  <c r="AX1428" i="1" s="1"/>
  <c r="AW1427" i="1"/>
  <c r="AX1427" i="1" s="1"/>
  <c r="AW1426" i="1"/>
  <c r="AX1426" i="1" s="1"/>
  <c r="AW1425" i="1"/>
  <c r="AX1425" i="1" s="1"/>
  <c r="AW1424" i="1"/>
  <c r="AX1424" i="1" s="1"/>
  <c r="AW1423" i="1"/>
  <c r="AX1423" i="1" s="1"/>
  <c r="AX1422" i="1"/>
  <c r="AW1422" i="1"/>
  <c r="AW1421" i="1"/>
  <c r="AX1421" i="1" s="1"/>
  <c r="AW1420" i="1"/>
  <c r="AX1420" i="1" s="1"/>
  <c r="AW1419" i="1"/>
  <c r="AX1419" i="1" s="1"/>
  <c r="AW1418" i="1"/>
  <c r="AX1418" i="1" s="1"/>
  <c r="AW1417" i="1"/>
  <c r="AX1417" i="1" s="1"/>
  <c r="AW1416" i="1"/>
  <c r="AX1416" i="1" s="1"/>
  <c r="AW1415" i="1"/>
  <c r="AX1415" i="1" s="1"/>
  <c r="AX1414" i="1"/>
  <c r="AW1414" i="1"/>
  <c r="AW1413" i="1"/>
  <c r="AX1413" i="1" s="1"/>
  <c r="AW1412" i="1"/>
  <c r="AX1412" i="1" s="1"/>
  <c r="AW1411" i="1"/>
  <c r="AX1411" i="1" s="1"/>
  <c r="AX1410" i="1"/>
  <c r="AW1410" i="1"/>
  <c r="AW1409" i="1"/>
  <c r="AX1409" i="1" s="1"/>
  <c r="AW1408" i="1"/>
  <c r="AX1408" i="1" s="1"/>
  <c r="AW1407" i="1"/>
  <c r="AX1407" i="1" s="1"/>
  <c r="AX1406" i="1"/>
  <c r="AW1406" i="1"/>
  <c r="AW1405" i="1"/>
  <c r="AX1405" i="1" s="1"/>
  <c r="AX1404" i="1"/>
  <c r="AW1404" i="1"/>
  <c r="AW1403" i="1"/>
  <c r="AX1403" i="1" s="1"/>
  <c r="AX1402" i="1"/>
  <c r="AW1402" i="1"/>
  <c r="AW1401" i="1"/>
  <c r="AX1401" i="1" s="1"/>
  <c r="AW1400" i="1"/>
  <c r="AX1400" i="1" s="1"/>
  <c r="AW1399" i="1"/>
  <c r="AX1399" i="1" s="1"/>
  <c r="AX1398" i="1"/>
  <c r="AW1398" i="1"/>
  <c r="AW1397" i="1"/>
  <c r="AX1397" i="1" s="1"/>
  <c r="AX1396" i="1"/>
  <c r="AW1396" i="1"/>
  <c r="AW1395" i="1"/>
  <c r="AX1395" i="1" s="1"/>
  <c r="AX1394" i="1"/>
  <c r="AW1394" i="1"/>
  <c r="AW1393" i="1"/>
  <c r="AX1393" i="1" s="1"/>
  <c r="AW1392" i="1"/>
  <c r="AX1392" i="1" s="1"/>
  <c r="AW1391" i="1"/>
  <c r="AX1391" i="1" s="1"/>
  <c r="AX1390" i="1"/>
  <c r="AW1390" i="1"/>
  <c r="AW1389" i="1"/>
  <c r="AX1389" i="1" s="1"/>
  <c r="AX1388" i="1"/>
  <c r="AW1388" i="1"/>
  <c r="AW1387" i="1"/>
  <c r="AX1387" i="1" s="1"/>
  <c r="AW1386" i="1"/>
  <c r="AX1386" i="1" s="1"/>
  <c r="AW1385" i="1"/>
  <c r="AX1385" i="1" s="1"/>
  <c r="AW1384" i="1"/>
  <c r="AX1384" i="1" s="1"/>
  <c r="AW1383" i="1"/>
  <c r="AX1383" i="1" s="1"/>
  <c r="AX1382" i="1"/>
  <c r="AW1382" i="1"/>
  <c r="AW1381" i="1"/>
  <c r="AX1381" i="1" s="1"/>
  <c r="AW1380" i="1"/>
  <c r="AX1380" i="1" s="1"/>
  <c r="AW1379" i="1"/>
  <c r="AX1379" i="1" s="1"/>
  <c r="AX1378" i="1"/>
  <c r="AW1378" i="1"/>
  <c r="AW1377" i="1"/>
  <c r="AX1377" i="1" s="1"/>
  <c r="AW1376" i="1"/>
  <c r="AX1376" i="1" s="1"/>
  <c r="AW1375" i="1"/>
  <c r="AX1375" i="1" s="1"/>
  <c r="AX1374" i="1"/>
  <c r="AW1374" i="1"/>
  <c r="AW1373" i="1"/>
  <c r="AX1373" i="1" s="1"/>
  <c r="AX1372" i="1"/>
  <c r="AW1372" i="1"/>
  <c r="AW1371" i="1"/>
  <c r="AX1371" i="1" s="1"/>
  <c r="AW1370" i="1"/>
  <c r="AX1370" i="1" s="1"/>
  <c r="AW1369" i="1"/>
  <c r="AX1369" i="1" s="1"/>
  <c r="AW1368" i="1"/>
  <c r="AX1368" i="1" s="1"/>
  <c r="AW1367" i="1"/>
  <c r="AX1367" i="1" s="1"/>
  <c r="AX1366" i="1"/>
  <c r="AW1366" i="1"/>
  <c r="AW1365" i="1"/>
  <c r="AX1365" i="1" s="1"/>
  <c r="AW1364" i="1"/>
  <c r="AX1364" i="1" s="1"/>
  <c r="AW1363" i="1"/>
  <c r="AX1363" i="1" s="1"/>
  <c r="AW1362" i="1"/>
  <c r="AX1362" i="1" s="1"/>
  <c r="AW1361" i="1"/>
  <c r="AX1361" i="1" s="1"/>
  <c r="AW1360" i="1"/>
  <c r="AX1360" i="1" s="1"/>
  <c r="AW1359" i="1"/>
  <c r="AX1359" i="1" s="1"/>
  <c r="AX1358" i="1"/>
  <c r="AW1358" i="1"/>
  <c r="AW1357" i="1"/>
  <c r="AX1357" i="1" s="1"/>
  <c r="AW1356" i="1"/>
  <c r="AX1356" i="1" s="1"/>
  <c r="AW1355" i="1"/>
  <c r="AX1355" i="1" s="1"/>
  <c r="AW1354" i="1"/>
  <c r="AX1354" i="1" s="1"/>
  <c r="AW1353" i="1"/>
  <c r="AX1353" i="1" s="1"/>
  <c r="AW1352" i="1"/>
  <c r="AX1352" i="1" s="1"/>
  <c r="AW1351" i="1"/>
  <c r="AX1351" i="1" s="1"/>
  <c r="AX1350" i="1"/>
  <c r="AW1350" i="1"/>
  <c r="AW1349" i="1"/>
  <c r="AX1349" i="1" s="1"/>
  <c r="AW1348" i="1"/>
  <c r="AX1348" i="1" s="1"/>
  <c r="AW1347" i="1"/>
  <c r="AX1347" i="1" s="1"/>
  <c r="AX1346" i="1"/>
  <c r="AW1346" i="1"/>
  <c r="AW1345" i="1"/>
  <c r="AX1345" i="1" s="1"/>
  <c r="AW1344" i="1"/>
  <c r="AX1344" i="1" s="1"/>
  <c r="AW1343" i="1"/>
  <c r="AX1343" i="1" s="1"/>
  <c r="AX1342" i="1"/>
  <c r="AW1342" i="1"/>
  <c r="AW1341" i="1"/>
  <c r="AX1341" i="1" s="1"/>
  <c r="AX1340" i="1"/>
  <c r="AW1340" i="1"/>
  <c r="AW1339" i="1"/>
  <c r="AX1339" i="1" s="1"/>
  <c r="AX1338" i="1"/>
  <c r="AW1338" i="1"/>
  <c r="AW1337" i="1"/>
  <c r="AX1337" i="1" s="1"/>
  <c r="AW1336" i="1"/>
  <c r="AX1336" i="1" s="1"/>
  <c r="AW1335" i="1"/>
  <c r="AX1335" i="1" s="1"/>
  <c r="AX1334" i="1"/>
  <c r="AW1334" i="1"/>
  <c r="AW1333" i="1"/>
  <c r="AX1333" i="1" s="1"/>
  <c r="AX1332" i="1"/>
  <c r="AW1332" i="1"/>
  <c r="AW1331" i="1"/>
  <c r="AX1331" i="1" s="1"/>
  <c r="AW1330" i="1"/>
  <c r="AX1330" i="1" s="1"/>
  <c r="AW1329" i="1"/>
  <c r="AX1329" i="1" s="1"/>
  <c r="AW1328" i="1"/>
  <c r="AX1328" i="1" s="1"/>
  <c r="AW1327" i="1"/>
  <c r="AX1327" i="1" s="1"/>
  <c r="AX1326" i="1"/>
  <c r="AW1326" i="1"/>
  <c r="AW1325" i="1"/>
  <c r="AX1325" i="1" s="1"/>
  <c r="AW1324" i="1"/>
  <c r="AX1324" i="1" s="1"/>
  <c r="AW1323" i="1"/>
  <c r="AX1323" i="1" s="1"/>
  <c r="AW1322" i="1"/>
  <c r="AX1322" i="1" s="1"/>
  <c r="AW1321" i="1"/>
  <c r="AX1321" i="1" s="1"/>
  <c r="AW1320" i="1"/>
  <c r="AX1320" i="1" s="1"/>
  <c r="AW1319" i="1"/>
  <c r="AX1319" i="1" s="1"/>
  <c r="AX1318" i="1"/>
  <c r="AW1318" i="1"/>
  <c r="AW1317" i="1"/>
  <c r="AX1317" i="1" s="1"/>
  <c r="AW1316" i="1"/>
  <c r="AX1316" i="1" s="1"/>
  <c r="AW1315" i="1"/>
  <c r="AX1315" i="1" s="1"/>
  <c r="AW1314" i="1"/>
  <c r="AX1314" i="1" s="1"/>
  <c r="AW1313" i="1"/>
  <c r="AX1313" i="1" s="1"/>
  <c r="AW1312" i="1"/>
  <c r="AX1312" i="1" s="1"/>
  <c r="AW1311" i="1"/>
  <c r="AX1311" i="1" s="1"/>
  <c r="AX1310" i="1"/>
  <c r="AW1310" i="1"/>
  <c r="AW1309" i="1"/>
  <c r="AX1309" i="1" s="1"/>
  <c r="AW1308" i="1"/>
  <c r="AX1308" i="1" s="1"/>
  <c r="AW1307" i="1"/>
  <c r="AX1307" i="1" s="1"/>
  <c r="AX1306" i="1"/>
  <c r="AW1306" i="1"/>
  <c r="AW1305" i="1"/>
  <c r="AX1305" i="1" s="1"/>
  <c r="AW1304" i="1"/>
  <c r="AX1304" i="1" s="1"/>
  <c r="AW1303" i="1"/>
  <c r="AX1303" i="1" s="1"/>
  <c r="AX1302" i="1"/>
  <c r="AW1302" i="1"/>
  <c r="AW1301" i="1"/>
  <c r="AX1301" i="1" s="1"/>
  <c r="AX1300" i="1"/>
  <c r="AW1300" i="1"/>
  <c r="AW1299" i="1"/>
  <c r="AX1299" i="1" s="1"/>
  <c r="AX1298" i="1"/>
  <c r="AW1298" i="1"/>
  <c r="AW1297" i="1"/>
  <c r="AX1297" i="1" s="1"/>
  <c r="AW1296" i="1"/>
  <c r="AX1296" i="1" s="1"/>
  <c r="AW1295" i="1"/>
  <c r="AX1295" i="1" s="1"/>
  <c r="AX1294" i="1"/>
  <c r="AW1294" i="1"/>
  <c r="AW1293" i="1"/>
  <c r="AX1293" i="1" s="1"/>
  <c r="AX1292" i="1"/>
  <c r="AW1292" i="1"/>
  <c r="AW1291" i="1"/>
  <c r="AX1291" i="1" s="1"/>
  <c r="AW1290" i="1"/>
  <c r="AX1290" i="1" s="1"/>
  <c r="AW1289" i="1"/>
  <c r="AX1289" i="1" s="1"/>
  <c r="AW1288" i="1"/>
  <c r="AX1288" i="1" s="1"/>
  <c r="AW1287" i="1"/>
  <c r="AX1287" i="1" s="1"/>
  <c r="AX1286" i="1"/>
  <c r="AW1286" i="1"/>
  <c r="AW1285" i="1"/>
  <c r="AX1285" i="1" s="1"/>
  <c r="AW1284" i="1"/>
  <c r="AX1284" i="1" s="1"/>
  <c r="AW1283" i="1"/>
  <c r="AX1283" i="1" s="1"/>
  <c r="AW1282" i="1"/>
  <c r="AX1282" i="1" s="1"/>
  <c r="AW1281" i="1"/>
  <c r="AX1281" i="1" s="1"/>
  <c r="AW1280" i="1"/>
  <c r="AX1280" i="1" s="1"/>
  <c r="AW1279" i="1"/>
  <c r="AX1279" i="1" s="1"/>
  <c r="AX1278" i="1"/>
  <c r="AW1278" i="1"/>
  <c r="AW1277" i="1"/>
  <c r="AX1277" i="1" s="1"/>
  <c r="AW1276" i="1"/>
  <c r="AX1276" i="1" s="1"/>
  <c r="AW1275" i="1"/>
  <c r="AX1275" i="1" s="1"/>
  <c r="AX1274" i="1"/>
  <c r="AW1274" i="1"/>
  <c r="AW1273" i="1"/>
  <c r="AX1273" i="1" s="1"/>
  <c r="AW1272" i="1"/>
  <c r="AX1272" i="1" s="1"/>
  <c r="AW1271" i="1"/>
  <c r="AX1271" i="1" s="1"/>
  <c r="AX1270" i="1"/>
  <c r="AW1270" i="1"/>
  <c r="AW1269" i="1"/>
  <c r="AX1269" i="1" s="1"/>
  <c r="AX1268" i="1"/>
  <c r="AW1268" i="1"/>
  <c r="AW1267" i="1"/>
  <c r="AX1267" i="1" s="1"/>
  <c r="AW1266" i="1"/>
  <c r="AX1266" i="1" s="1"/>
  <c r="AW1265" i="1"/>
  <c r="AX1265" i="1" s="1"/>
  <c r="AW1264" i="1"/>
  <c r="AX1264" i="1" s="1"/>
  <c r="AW1263" i="1"/>
  <c r="AX1263" i="1" s="1"/>
  <c r="AX1262" i="1"/>
  <c r="AW1262" i="1"/>
  <c r="AW1261" i="1"/>
  <c r="AX1261" i="1" s="1"/>
  <c r="AW1260" i="1"/>
  <c r="AX1260" i="1" s="1"/>
  <c r="AW1259" i="1"/>
  <c r="AX1259" i="1" s="1"/>
  <c r="AW1258" i="1"/>
  <c r="AX1258" i="1" s="1"/>
  <c r="AW1257" i="1"/>
  <c r="AX1257" i="1" s="1"/>
  <c r="AW1256" i="1"/>
  <c r="AX1256" i="1" s="1"/>
  <c r="AW1255" i="1"/>
  <c r="AX1255" i="1" s="1"/>
  <c r="AX1254" i="1"/>
  <c r="AW1254" i="1"/>
  <c r="AW1253" i="1"/>
  <c r="AX1253" i="1" s="1"/>
  <c r="AW1252" i="1"/>
  <c r="AX1252" i="1" s="1"/>
  <c r="AW1251" i="1"/>
  <c r="AX1251" i="1" s="1"/>
  <c r="AW1250" i="1"/>
  <c r="AX1250" i="1" s="1"/>
  <c r="AW1249" i="1"/>
  <c r="AX1249" i="1" s="1"/>
  <c r="AW1248" i="1"/>
  <c r="AX1248" i="1" s="1"/>
  <c r="AW1247" i="1"/>
  <c r="AX1247" i="1" s="1"/>
  <c r="AX1246" i="1"/>
  <c r="AW1246" i="1"/>
  <c r="AW1245" i="1"/>
  <c r="AX1245" i="1" s="1"/>
  <c r="AW1244" i="1"/>
  <c r="AX1244" i="1" s="1"/>
  <c r="AW1243" i="1"/>
  <c r="AX1243" i="1" s="1"/>
  <c r="AX1242" i="1"/>
  <c r="AW1242" i="1"/>
  <c r="AW1241" i="1"/>
  <c r="AX1241" i="1" s="1"/>
  <c r="AW1240" i="1"/>
  <c r="AX1240" i="1" s="1"/>
  <c r="AW1239" i="1"/>
  <c r="AX1239" i="1" s="1"/>
  <c r="AX1238" i="1"/>
  <c r="AW1238" i="1"/>
  <c r="AW1237" i="1"/>
  <c r="AX1237" i="1" s="1"/>
  <c r="AX1236" i="1"/>
  <c r="AW1236" i="1"/>
  <c r="AW1235" i="1"/>
  <c r="AX1235" i="1" s="1"/>
  <c r="AX1234" i="1"/>
  <c r="AW1234" i="1"/>
  <c r="AW1233" i="1"/>
  <c r="AX1233" i="1" s="1"/>
  <c r="AW1232" i="1"/>
  <c r="AX1232" i="1" s="1"/>
  <c r="AW1231" i="1"/>
  <c r="AX1231" i="1" s="1"/>
  <c r="AX1230" i="1"/>
  <c r="AW1230" i="1"/>
  <c r="AW1229" i="1"/>
  <c r="AX1229" i="1" s="1"/>
  <c r="AX1228" i="1"/>
  <c r="AW1228" i="1"/>
  <c r="AW1227" i="1"/>
  <c r="AX1227" i="1" s="1"/>
  <c r="AW1226" i="1"/>
  <c r="AX1226" i="1" s="1"/>
  <c r="AW1225" i="1"/>
  <c r="AX1225" i="1" s="1"/>
  <c r="AW1224" i="1"/>
  <c r="AX1224" i="1" s="1"/>
  <c r="AW1223" i="1"/>
  <c r="AX1223" i="1" s="1"/>
  <c r="AX1222" i="1"/>
  <c r="AW1222" i="1"/>
  <c r="AW1221" i="1"/>
  <c r="AX1221" i="1" s="1"/>
  <c r="AW1220" i="1"/>
  <c r="AX1220" i="1" s="1"/>
  <c r="AW1219" i="1"/>
  <c r="AX1219" i="1" s="1"/>
  <c r="AW1218" i="1"/>
  <c r="AX1218" i="1" s="1"/>
  <c r="AW1217" i="1"/>
  <c r="AX1217" i="1" s="1"/>
  <c r="AW1216" i="1"/>
  <c r="AX1216" i="1" s="1"/>
  <c r="AW1215" i="1"/>
  <c r="AX1215" i="1" s="1"/>
  <c r="AX1214" i="1"/>
  <c r="AW1214" i="1"/>
  <c r="AW1213" i="1"/>
  <c r="AX1213" i="1" s="1"/>
  <c r="AW1212" i="1"/>
  <c r="AX1212" i="1" s="1"/>
  <c r="AW1211" i="1"/>
  <c r="AX1211" i="1" s="1"/>
  <c r="AX1210" i="1"/>
  <c r="AW1210" i="1"/>
  <c r="AW1209" i="1"/>
  <c r="AX1209" i="1" s="1"/>
  <c r="AW1208" i="1"/>
  <c r="AX1208" i="1" s="1"/>
  <c r="AW1207" i="1"/>
  <c r="AX1207" i="1" s="1"/>
  <c r="AX1206" i="1"/>
  <c r="AW1206" i="1"/>
  <c r="AW1205" i="1"/>
  <c r="AX1205" i="1" s="1"/>
  <c r="AX1204" i="1"/>
  <c r="AW1204" i="1"/>
  <c r="AW1203" i="1"/>
  <c r="AX1203" i="1" s="1"/>
  <c r="AW1202" i="1"/>
  <c r="AX1202" i="1" s="1"/>
  <c r="AW1201" i="1"/>
  <c r="AX1201" i="1" s="1"/>
  <c r="AW1200" i="1"/>
  <c r="AX1200" i="1" s="1"/>
  <c r="AW1199" i="1"/>
  <c r="AX1199" i="1" s="1"/>
  <c r="AW1198" i="1"/>
  <c r="AX1198" i="1" s="1"/>
  <c r="AW1197" i="1"/>
  <c r="AX1197" i="1" s="1"/>
  <c r="AX1196" i="1"/>
  <c r="AW1196" i="1"/>
  <c r="AW1195" i="1"/>
  <c r="AX1195" i="1" s="1"/>
  <c r="AW1194" i="1"/>
  <c r="AX1194" i="1" s="1"/>
  <c r="AW1193" i="1"/>
  <c r="AX1193" i="1" s="1"/>
  <c r="AX1192" i="1"/>
  <c r="AW1192" i="1"/>
  <c r="AW1191" i="1"/>
  <c r="AX1191" i="1" s="1"/>
  <c r="AW1190" i="1"/>
  <c r="AX1190" i="1" s="1"/>
  <c r="AW1189" i="1"/>
  <c r="AX1189" i="1" s="1"/>
  <c r="AX1188" i="1"/>
  <c r="AW1188" i="1"/>
  <c r="AW1187" i="1"/>
  <c r="AX1187" i="1" s="1"/>
  <c r="AX1186" i="1"/>
  <c r="AW1186" i="1"/>
  <c r="AW1185" i="1"/>
  <c r="AX1185" i="1" s="1"/>
  <c r="AW1184" i="1"/>
  <c r="AX1184" i="1" s="1"/>
  <c r="AW1183" i="1"/>
  <c r="AX1183" i="1" s="1"/>
  <c r="AW1182" i="1"/>
  <c r="AX1182" i="1" s="1"/>
  <c r="AW1181" i="1"/>
  <c r="AX1181" i="1" s="1"/>
  <c r="AX1180" i="1"/>
  <c r="AW1180" i="1"/>
  <c r="AW1179" i="1"/>
  <c r="AX1179" i="1" s="1"/>
  <c r="AW1178" i="1"/>
  <c r="AX1178" i="1" s="1"/>
  <c r="AW1177" i="1"/>
  <c r="AX1177" i="1" s="1"/>
  <c r="AW1176" i="1"/>
  <c r="AX1176" i="1" s="1"/>
  <c r="AW1175" i="1"/>
  <c r="AX1175" i="1" s="1"/>
  <c r="AW1174" i="1"/>
  <c r="AX1174" i="1" s="1"/>
  <c r="AW1173" i="1"/>
  <c r="AX1173" i="1" s="1"/>
  <c r="AX1172" i="1"/>
  <c r="AW1172" i="1"/>
  <c r="AW1171" i="1"/>
  <c r="AX1171" i="1" s="1"/>
  <c r="AW1170" i="1"/>
  <c r="AX1170" i="1" s="1"/>
  <c r="AW1169" i="1"/>
  <c r="AX1169" i="1" s="1"/>
  <c r="AW1168" i="1"/>
  <c r="AX1168" i="1" s="1"/>
  <c r="AW1167" i="1"/>
  <c r="AX1167" i="1" s="1"/>
  <c r="AW1166" i="1"/>
  <c r="AX1166" i="1" s="1"/>
  <c r="AW1165" i="1"/>
  <c r="AX1165" i="1" s="1"/>
  <c r="AX1164" i="1"/>
  <c r="AW1164" i="1"/>
  <c r="AW1163" i="1"/>
  <c r="AX1163" i="1" s="1"/>
  <c r="AW1162" i="1"/>
  <c r="AX1162" i="1" s="1"/>
  <c r="AW1161" i="1"/>
  <c r="AX1161" i="1" s="1"/>
  <c r="AX1160" i="1"/>
  <c r="AW1160" i="1"/>
  <c r="AW1159" i="1"/>
  <c r="AX1159" i="1" s="1"/>
  <c r="AW1158" i="1"/>
  <c r="AX1158" i="1" s="1"/>
  <c r="AW1157" i="1"/>
  <c r="AX1157" i="1" s="1"/>
  <c r="AX1156" i="1"/>
  <c r="AW1156" i="1"/>
  <c r="AW1155" i="1"/>
  <c r="AX1155" i="1" s="1"/>
  <c r="AX1154" i="1"/>
  <c r="AW1154" i="1"/>
  <c r="AW1153" i="1"/>
  <c r="AX1153" i="1" s="1"/>
  <c r="AW1152" i="1"/>
  <c r="AX1152" i="1" s="1"/>
  <c r="AW1151" i="1"/>
  <c r="AX1151" i="1" s="1"/>
  <c r="AW1150" i="1"/>
  <c r="AX1150" i="1" s="1"/>
  <c r="AW1149" i="1"/>
  <c r="AX1149" i="1" s="1"/>
  <c r="AX1148" i="1"/>
  <c r="AW1148" i="1"/>
  <c r="AW1147" i="1"/>
  <c r="AX1147" i="1" s="1"/>
  <c r="AW1146" i="1"/>
  <c r="AX1146" i="1" s="1"/>
  <c r="AW1145" i="1"/>
  <c r="AX1145" i="1" s="1"/>
  <c r="AW1144" i="1"/>
  <c r="AX1144" i="1" s="1"/>
  <c r="AW1143" i="1"/>
  <c r="AX1143" i="1" s="1"/>
  <c r="AW1142" i="1"/>
  <c r="AX1142" i="1" s="1"/>
  <c r="AW1141" i="1"/>
  <c r="AX1141" i="1" s="1"/>
  <c r="AX1140" i="1"/>
  <c r="AW1140" i="1"/>
  <c r="AW1139" i="1"/>
  <c r="AX1139" i="1" s="1"/>
  <c r="AW1138" i="1"/>
  <c r="AX1138" i="1" s="1"/>
  <c r="AW1137" i="1"/>
  <c r="AX1137" i="1" s="1"/>
  <c r="AW1136" i="1"/>
  <c r="AX1136" i="1" s="1"/>
  <c r="AW1135" i="1"/>
  <c r="AX1135" i="1" s="1"/>
  <c r="AW1134" i="1"/>
  <c r="AX1134" i="1" s="1"/>
  <c r="AW1133" i="1"/>
  <c r="AX1133" i="1" s="1"/>
  <c r="AX1132" i="1"/>
  <c r="AW1132" i="1"/>
  <c r="AW1131" i="1"/>
  <c r="AX1131" i="1" s="1"/>
  <c r="AW1130" i="1"/>
  <c r="AX1130" i="1" s="1"/>
  <c r="AW1129" i="1"/>
  <c r="AX1129" i="1" s="1"/>
  <c r="AX1128" i="1"/>
  <c r="AW1128" i="1"/>
  <c r="AW1127" i="1"/>
  <c r="AX1127" i="1" s="1"/>
  <c r="AW1126" i="1"/>
  <c r="AX1126" i="1" s="1"/>
  <c r="AW1125" i="1"/>
  <c r="AX1125" i="1" s="1"/>
  <c r="AX1124" i="1"/>
  <c r="AW1124" i="1"/>
  <c r="AW1123" i="1"/>
  <c r="AX1123" i="1" s="1"/>
  <c r="AX1122" i="1"/>
  <c r="AW1122" i="1"/>
  <c r="AW1121" i="1"/>
  <c r="AX1121" i="1" s="1"/>
  <c r="AW1120" i="1"/>
  <c r="AX1120" i="1" s="1"/>
  <c r="AW1119" i="1"/>
  <c r="AX1119" i="1" s="1"/>
  <c r="AW1118" i="1"/>
  <c r="AX1118" i="1" s="1"/>
  <c r="AW1117" i="1"/>
  <c r="AX1117" i="1" s="1"/>
  <c r="AX1116" i="1"/>
  <c r="AW1116" i="1"/>
  <c r="AW1115" i="1"/>
  <c r="AX1115" i="1" s="1"/>
  <c r="AW1114" i="1"/>
  <c r="AX1114" i="1" s="1"/>
  <c r="AW1113" i="1"/>
  <c r="AX1113" i="1" s="1"/>
  <c r="AW1112" i="1"/>
  <c r="AX1112" i="1" s="1"/>
  <c r="AW1111" i="1"/>
  <c r="AX1111" i="1" s="1"/>
  <c r="AW1110" i="1"/>
  <c r="AX1110" i="1" s="1"/>
  <c r="AW1109" i="1"/>
  <c r="AX1109" i="1" s="1"/>
  <c r="AX1108" i="1"/>
  <c r="AW1108" i="1"/>
  <c r="AW1107" i="1"/>
  <c r="AX1107" i="1" s="1"/>
  <c r="AW1106" i="1"/>
  <c r="AX1106" i="1" s="1"/>
  <c r="AW1105" i="1"/>
  <c r="AX1105" i="1" s="1"/>
  <c r="AW1104" i="1"/>
  <c r="AX1104" i="1" s="1"/>
  <c r="AW1103" i="1"/>
  <c r="AX1103" i="1" s="1"/>
  <c r="AW1102" i="1"/>
  <c r="AX1102" i="1" s="1"/>
  <c r="AW1101" i="1"/>
  <c r="AX1101" i="1" s="1"/>
  <c r="AX1100" i="1"/>
  <c r="AW1100" i="1"/>
  <c r="AW1099" i="1"/>
  <c r="AX1099" i="1" s="1"/>
  <c r="AW1098" i="1"/>
  <c r="AX1098" i="1" s="1"/>
  <c r="AW1097" i="1"/>
  <c r="AX1097" i="1" s="1"/>
  <c r="AX1096" i="1"/>
  <c r="AW1096" i="1"/>
  <c r="AW1095" i="1"/>
  <c r="AX1095" i="1" s="1"/>
  <c r="AW1094" i="1"/>
  <c r="AX1094" i="1" s="1"/>
  <c r="AW1093" i="1"/>
  <c r="AX1093" i="1" s="1"/>
  <c r="AX1092" i="1"/>
  <c r="AW1092" i="1"/>
  <c r="AW1091" i="1"/>
  <c r="AX1091" i="1" s="1"/>
  <c r="AX1090" i="1"/>
  <c r="AW1090" i="1"/>
  <c r="AW1089" i="1"/>
  <c r="AX1089" i="1" s="1"/>
  <c r="AW1088" i="1"/>
  <c r="AX1088" i="1" s="1"/>
  <c r="AW1087" i="1"/>
  <c r="AX1087" i="1" s="1"/>
  <c r="AW1086" i="1"/>
  <c r="AX1086" i="1" s="1"/>
  <c r="AW1085" i="1"/>
  <c r="AX1085" i="1" s="1"/>
  <c r="AW1084" i="1"/>
  <c r="AX1084" i="1" s="1"/>
  <c r="AW1083" i="1"/>
  <c r="AX1083" i="1" s="1"/>
  <c r="AW1082" i="1"/>
  <c r="AX1082" i="1" s="1"/>
  <c r="AW1081" i="1"/>
  <c r="AX1081" i="1" s="1"/>
  <c r="AW1080" i="1"/>
  <c r="AX1080" i="1" s="1"/>
  <c r="AX1079" i="1"/>
  <c r="AW1079" i="1"/>
  <c r="AW1078" i="1"/>
  <c r="AX1078" i="1" s="1"/>
  <c r="AW1077" i="1"/>
  <c r="AX1077" i="1" s="1"/>
  <c r="AW1076" i="1"/>
  <c r="AX1076" i="1" s="1"/>
  <c r="AW1075" i="1"/>
  <c r="AX1075" i="1" s="1"/>
  <c r="AW1074" i="1"/>
  <c r="AX1074" i="1" s="1"/>
  <c r="AW1073" i="1"/>
  <c r="AX1073" i="1" s="1"/>
  <c r="AW1072" i="1"/>
  <c r="AX1072" i="1" s="1"/>
  <c r="AX1071" i="1"/>
  <c r="AW1071" i="1"/>
  <c r="AW1070" i="1"/>
  <c r="AX1070" i="1" s="1"/>
  <c r="AW1069" i="1"/>
  <c r="AX1069" i="1" s="1"/>
  <c r="AW1068" i="1"/>
  <c r="AX1068" i="1" s="1"/>
  <c r="AW1067" i="1"/>
  <c r="AX1067" i="1" s="1"/>
  <c r="AW1066" i="1"/>
  <c r="AX1066" i="1" s="1"/>
  <c r="AW1065" i="1"/>
  <c r="AX1065" i="1" s="1"/>
  <c r="AW1064" i="1"/>
  <c r="AX1064" i="1" s="1"/>
  <c r="AX1063" i="1"/>
  <c r="AW1063" i="1"/>
  <c r="AW1062" i="1"/>
  <c r="AX1062" i="1" s="1"/>
  <c r="AW1061" i="1"/>
  <c r="AX1061" i="1" s="1"/>
  <c r="AW1060" i="1"/>
  <c r="AX1060" i="1" s="1"/>
  <c r="AW1059" i="1"/>
  <c r="AX1059" i="1" s="1"/>
  <c r="AW1058" i="1"/>
  <c r="AX1058" i="1" s="1"/>
  <c r="AW1057" i="1"/>
  <c r="AX1057" i="1" s="1"/>
  <c r="AW1056" i="1"/>
  <c r="AX1056" i="1" s="1"/>
  <c r="AX1055" i="1"/>
  <c r="AW1055" i="1"/>
  <c r="AW1054" i="1"/>
  <c r="AX1054" i="1" s="1"/>
  <c r="AW1053" i="1"/>
  <c r="AX1053" i="1" s="1"/>
  <c r="AW1052" i="1"/>
  <c r="AX1052" i="1" s="1"/>
  <c r="AW1051" i="1"/>
  <c r="AX1051" i="1" s="1"/>
  <c r="AW1050" i="1"/>
  <c r="AX1050" i="1" s="1"/>
  <c r="AW1049" i="1"/>
  <c r="AX1049" i="1" s="1"/>
  <c r="AW1048" i="1"/>
  <c r="AX1048" i="1" s="1"/>
  <c r="AX1047" i="1"/>
  <c r="AW1047" i="1"/>
  <c r="AW1046" i="1"/>
  <c r="AX1046" i="1" s="1"/>
  <c r="AW1045" i="1"/>
  <c r="AX1045" i="1" s="1"/>
  <c r="AW1044" i="1"/>
  <c r="AX1044" i="1" s="1"/>
  <c r="AW1043" i="1"/>
  <c r="AX1043" i="1" s="1"/>
  <c r="AW1042" i="1"/>
  <c r="AX1042" i="1" s="1"/>
  <c r="AW1041" i="1"/>
  <c r="AX1041" i="1" s="1"/>
  <c r="AW1040" i="1"/>
  <c r="AX1040" i="1" s="1"/>
  <c r="AX1039" i="1"/>
  <c r="AW1039" i="1"/>
  <c r="AW1038" i="1"/>
  <c r="AX1038" i="1" s="1"/>
  <c r="AW1037" i="1"/>
  <c r="AX1037" i="1" s="1"/>
  <c r="AW1036" i="1"/>
  <c r="AX1036" i="1" s="1"/>
  <c r="AW1035" i="1"/>
  <c r="AX1035" i="1" s="1"/>
  <c r="AW1034" i="1"/>
  <c r="AX1034" i="1" s="1"/>
  <c r="AW1033" i="1"/>
  <c r="AX1033" i="1" s="1"/>
  <c r="AW1032" i="1"/>
  <c r="AX1032" i="1" s="1"/>
  <c r="AX1031" i="1"/>
  <c r="AW1031" i="1"/>
  <c r="AW1030" i="1"/>
  <c r="AX1030" i="1" s="1"/>
  <c r="AW1029" i="1"/>
  <c r="AX1029" i="1" s="1"/>
  <c r="AW1028" i="1"/>
  <c r="AX1028" i="1" s="1"/>
  <c r="AW1027" i="1"/>
  <c r="AX1027" i="1" s="1"/>
  <c r="AW1026" i="1"/>
  <c r="AX1026" i="1" s="1"/>
  <c r="AW1025" i="1"/>
  <c r="AX1025" i="1" s="1"/>
  <c r="AW1024" i="1"/>
  <c r="AX1024" i="1" s="1"/>
  <c r="AX1023" i="1"/>
  <c r="AW1023" i="1"/>
  <c r="AW1022" i="1"/>
  <c r="AX1022" i="1" s="1"/>
  <c r="AW1021" i="1"/>
  <c r="AX1021" i="1" s="1"/>
  <c r="AW1020" i="1"/>
  <c r="AX1020" i="1" s="1"/>
  <c r="AW1019" i="1"/>
  <c r="AX1019" i="1" s="1"/>
  <c r="AW1018" i="1"/>
  <c r="AX1018" i="1" s="1"/>
  <c r="AW1017" i="1"/>
  <c r="AX1017" i="1" s="1"/>
  <c r="AW1016" i="1"/>
  <c r="AX1016" i="1" s="1"/>
  <c r="AX1015" i="1"/>
  <c r="AW1015" i="1"/>
  <c r="AW1014" i="1"/>
  <c r="AX1014" i="1" s="1"/>
  <c r="AW1013" i="1"/>
  <c r="AX1013" i="1" s="1"/>
  <c r="AW1012" i="1"/>
  <c r="AX1012" i="1" s="1"/>
  <c r="AW1011" i="1"/>
  <c r="AX1011" i="1" s="1"/>
  <c r="AW1010" i="1"/>
  <c r="AX1010" i="1" s="1"/>
  <c r="AW1009" i="1"/>
  <c r="AX1009" i="1" s="1"/>
  <c r="AW1008" i="1"/>
  <c r="AX1008" i="1" s="1"/>
  <c r="AX1007" i="1"/>
  <c r="AW1007" i="1"/>
  <c r="AW1006" i="1"/>
  <c r="AX1006" i="1" s="1"/>
  <c r="AW1005" i="1"/>
  <c r="AX1005" i="1" s="1"/>
  <c r="AW1004" i="1"/>
  <c r="AX1004" i="1" s="1"/>
  <c r="AW1003" i="1"/>
  <c r="AX1003" i="1" s="1"/>
  <c r="AW1002" i="1"/>
  <c r="AX1002" i="1" s="1"/>
  <c r="AW1001" i="1"/>
  <c r="AX1001" i="1" s="1"/>
  <c r="AW1000" i="1"/>
  <c r="AX1000" i="1" s="1"/>
  <c r="AX999" i="1"/>
  <c r="AW999" i="1"/>
  <c r="AW998" i="1"/>
  <c r="AX998" i="1" s="1"/>
  <c r="AW997" i="1"/>
  <c r="AX997" i="1" s="1"/>
  <c r="AW996" i="1"/>
  <c r="AX996" i="1" s="1"/>
  <c r="AW995" i="1"/>
  <c r="AX995" i="1" s="1"/>
  <c r="AW994" i="1"/>
  <c r="AX994" i="1" s="1"/>
  <c r="AW993" i="1"/>
  <c r="AX993" i="1" s="1"/>
  <c r="AW992" i="1"/>
  <c r="AX992" i="1" s="1"/>
  <c r="AX991" i="1"/>
  <c r="AW991" i="1"/>
  <c r="AW990" i="1"/>
  <c r="AX990" i="1" s="1"/>
  <c r="AW989" i="1"/>
  <c r="AX989" i="1" s="1"/>
  <c r="AW988" i="1"/>
  <c r="AX988" i="1" s="1"/>
  <c r="AW987" i="1"/>
  <c r="AX987" i="1" s="1"/>
  <c r="AW986" i="1"/>
  <c r="AX986" i="1" s="1"/>
  <c r="AW985" i="1"/>
  <c r="AX985" i="1" s="1"/>
  <c r="AW984" i="1"/>
  <c r="AX984" i="1" s="1"/>
  <c r="AX983" i="1"/>
  <c r="AW983" i="1"/>
  <c r="AW982" i="1"/>
  <c r="AX982" i="1" s="1"/>
  <c r="AW981" i="1"/>
  <c r="AX981" i="1" s="1"/>
  <c r="AW980" i="1"/>
  <c r="AX980" i="1" s="1"/>
  <c r="AW979" i="1"/>
  <c r="AX979" i="1" s="1"/>
  <c r="AW978" i="1"/>
  <c r="AX978" i="1" s="1"/>
  <c r="AW977" i="1"/>
  <c r="AX977" i="1" s="1"/>
  <c r="AW976" i="1"/>
  <c r="AX976" i="1" s="1"/>
  <c r="AX975" i="1"/>
  <c r="AW975" i="1"/>
  <c r="AW974" i="1"/>
  <c r="AX974" i="1" s="1"/>
  <c r="AW973" i="1"/>
  <c r="AX973" i="1" s="1"/>
  <c r="AW972" i="1"/>
  <c r="AX972" i="1" s="1"/>
  <c r="AW971" i="1"/>
  <c r="AX971" i="1" s="1"/>
  <c r="AW970" i="1"/>
  <c r="AX970" i="1" s="1"/>
  <c r="AW969" i="1"/>
  <c r="AX969" i="1" s="1"/>
  <c r="AW968" i="1"/>
  <c r="AX968" i="1" s="1"/>
  <c r="AX967" i="1"/>
  <c r="AW967" i="1"/>
  <c r="AW966" i="1"/>
  <c r="AX966" i="1" s="1"/>
  <c r="AW965" i="1"/>
  <c r="AX965" i="1" s="1"/>
  <c r="AW964" i="1"/>
  <c r="AX964" i="1" s="1"/>
  <c r="AW963" i="1"/>
  <c r="AX963" i="1" s="1"/>
  <c r="AW962" i="1"/>
  <c r="AX962" i="1" s="1"/>
  <c r="AW961" i="1"/>
  <c r="AX961" i="1" s="1"/>
  <c r="AW960" i="1"/>
  <c r="AX960" i="1" s="1"/>
  <c r="AX959" i="1"/>
  <c r="AW959" i="1"/>
  <c r="AW958" i="1"/>
  <c r="AX958" i="1" s="1"/>
  <c r="AW957" i="1"/>
  <c r="AX957" i="1" s="1"/>
  <c r="AW956" i="1"/>
  <c r="AX956" i="1" s="1"/>
  <c r="AW955" i="1"/>
  <c r="AX955" i="1" s="1"/>
  <c r="AW954" i="1"/>
  <c r="AX954" i="1" s="1"/>
  <c r="AW953" i="1"/>
  <c r="AX953" i="1" s="1"/>
  <c r="AW952" i="1"/>
  <c r="AX952" i="1" s="1"/>
  <c r="AX951" i="1"/>
  <c r="AW951" i="1"/>
  <c r="AW950" i="1"/>
  <c r="AX950" i="1" s="1"/>
  <c r="AW949" i="1"/>
  <c r="AX949" i="1" s="1"/>
  <c r="AW948" i="1"/>
  <c r="AX948" i="1" s="1"/>
  <c r="AW947" i="1"/>
  <c r="AX947" i="1" s="1"/>
  <c r="AW946" i="1"/>
  <c r="AX946" i="1" s="1"/>
  <c r="AW945" i="1"/>
  <c r="AX945" i="1" s="1"/>
  <c r="AW944" i="1"/>
  <c r="AX944" i="1" s="1"/>
  <c r="AX943" i="1"/>
  <c r="AW943" i="1"/>
  <c r="AW942" i="1"/>
  <c r="AX942" i="1" s="1"/>
  <c r="AW941" i="1"/>
  <c r="AX941" i="1" s="1"/>
  <c r="AW940" i="1"/>
  <c r="AX940" i="1" s="1"/>
  <c r="AW939" i="1"/>
  <c r="AX939" i="1" s="1"/>
  <c r="AW938" i="1"/>
  <c r="AX938" i="1" s="1"/>
  <c r="AW937" i="1"/>
  <c r="AX937" i="1" s="1"/>
  <c r="AW936" i="1"/>
  <c r="AX936" i="1" s="1"/>
  <c r="AX935" i="1"/>
  <c r="AW935" i="1"/>
  <c r="AW934" i="1"/>
  <c r="AX934" i="1" s="1"/>
  <c r="AW933" i="1"/>
  <c r="AX933" i="1" s="1"/>
  <c r="AW932" i="1"/>
  <c r="AX932" i="1" s="1"/>
  <c r="AW931" i="1"/>
  <c r="AX931" i="1" s="1"/>
  <c r="AW930" i="1"/>
  <c r="AX930" i="1" s="1"/>
  <c r="AW929" i="1"/>
  <c r="AX929" i="1" s="1"/>
  <c r="AW928" i="1"/>
  <c r="AX928" i="1" s="1"/>
  <c r="AX927" i="1"/>
  <c r="AW927" i="1"/>
  <c r="AW926" i="1"/>
  <c r="AX926" i="1" s="1"/>
  <c r="AW925" i="1"/>
  <c r="AX925" i="1" s="1"/>
  <c r="AW924" i="1"/>
  <c r="AX924" i="1" s="1"/>
  <c r="AW923" i="1"/>
  <c r="AX923" i="1" s="1"/>
  <c r="AW922" i="1"/>
  <c r="AX922" i="1" s="1"/>
  <c r="AW921" i="1"/>
  <c r="AX921" i="1" s="1"/>
  <c r="AW920" i="1"/>
  <c r="AX920" i="1" s="1"/>
  <c r="AX919" i="1"/>
  <c r="AW919" i="1"/>
  <c r="AW918" i="1"/>
  <c r="AX918" i="1" s="1"/>
  <c r="AW917" i="1"/>
  <c r="AX917" i="1" s="1"/>
  <c r="AW916" i="1"/>
  <c r="AX916" i="1" s="1"/>
  <c r="AW915" i="1"/>
  <c r="AX915" i="1" s="1"/>
  <c r="AW914" i="1"/>
  <c r="AX914" i="1" s="1"/>
  <c r="AW913" i="1"/>
  <c r="AX913" i="1" s="1"/>
  <c r="AW912" i="1"/>
  <c r="AX912" i="1" s="1"/>
  <c r="AX911" i="1"/>
  <c r="AW911" i="1"/>
  <c r="AW910" i="1"/>
  <c r="AX910" i="1" s="1"/>
  <c r="AW909" i="1"/>
  <c r="AX909" i="1" s="1"/>
  <c r="AW908" i="1"/>
  <c r="AX908" i="1" s="1"/>
  <c r="AW907" i="1"/>
  <c r="AX907" i="1" s="1"/>
  <c r="AW906" i="1"/>
  <c r="AX906" i="1" s="1"/>
  <c r="AW905" i="1"/>
  <c r="AX905" i="1" s="1"/>
  <c r="AW904" i="1"/>
  <c r="AX904" i="1" s="1"/>
  <c r="AX903" i="1"/>
  <c r="AW903" i="1"/>
  <c r="AW902" i="1"/>
  <c r="AX902" i="1" s="1"/>
  <c r="AW901" i="1"/>
  <c r="AX901" i="1" s="1"/>
  <c r="AW900" i="1"/>
  <c r="AX900" i="1" s="1"/>
  <c r="AW899" i="1"/>
  <c r="AX899" i="1" s="1"/>
  <c r="AW898" i="1"/>
  <c r="AX898" i="1" s="1"/>
  <c r="AW897" i="1"/>
  <c r="AX897" i="1" s="1"/>
  <c r="AW896" i="1"/>
  <c r="AX896" i="1" s="1"/>
  <c r="AX895" i="1"/>
  <c r="AW895" i="1"/>
  <c r="AW894" i="1"/>
  <c r="AX894" i="1" s="1"/>
  <c r="AW893" i="1"/>
  <c r="AX893" i="1" s="1"/>
  <c r="AW892" i="1"/>
  <c r="AX892" i="1" s="1"/>
  <c r="AW891" i="1"/>
  <c r="AX891" i="1" s="1"/>
  <c r="AW890" i="1"/>
  <c r="AX890" i="1" s="1"/>
  <c r="AW889" i="1"/>
  <c r="AX889" i="1" s="1"/>
  <c r="AW888" i="1"/>
  <c r="AX888" i="1" s="1"/>
  <c r="AX887" i="1"/>
  <c r="AW887" i="1"/>
  <c r="AW886" i="1"/>
  <c r="AX886" i="1" s="1"/>
  <c r="AW885" i="1"/>
  <c r="AX885" i="1" s="1"/>
  <c r="AW884" i="1"/>
  <c r="AX884" i="1" s="1"/>
  <c r="AW883" i="1"/>
  <c r="AX883" i="1" s="1"/>
  <c r="AW882" i="1"/>
  <c r="AX882" i="1" s="1"/>
  <c r="AW881" i="1"/>
  <c r="AX881" i="1" s="1"/>
  <c r="AW880" i="1"/>
  <c r="AX880" i="1" s="1"/>
  <c r="AX879" i="1"/>
  <c r="AW879" i="1"/>
  <c r="AW878" i="1"/>
  <c r="AX878" i="1" s="1"/>
  <c r="AW877" i="1"/>
  <c r="AX877" i="1" s="1"/>
  <c r="AW876" i="1"/>
  <c r="AX876" i="1" s="1"/>
  <c r="AW875" i="1"/>
  <c r="AX875" i="1" s="1"/>
  <c r="AW874" i="1"/>
  <c r="AX874" i="1" s="1"/>
  <c r="AW873" i="1"/>
  <c r="AX873" i="1" s="1"/>
  <c r="AW872" i="1"/>
  <c r="AX872" i="1" s="1"/>
  <c r="AX871" i="1"/>
  <c r="AW871" i="1"/>
  <c r="AW870" i="1"/>
  <c r="AX870" i="1" s="1"/>
  <c r="AW869" i="1"/>
  <c r="AX869" i="1" s="1"/>
  <c r="AW868" i="1"/>
  <c r="AX868" i="1" s="1"/>
  <c r="AW867" i="1"/>
  <c r="AX867" i="1" s="1"/>
  <c r="AW866" i="1"/>
  <c r="AX866" i="1" s="1"/>
  <c r="AW865" i="1"/>
  <c r="AX865" i="1" s="1"/>
  <c r="AW864" i="1"/>
  <c r="AX864" i="1" s="1"/>
  <c r="AX863" i="1"/>
  <c r="AW863" i="1"/>
  <c r="AW862" i="1"/>
  <c r="AX862" i="1" s="1"/>
  <c r="AW861" i="1"/>
  <c r="AX861" i="1" s="1"/>
  <c r="AW860" i="1"/>
  <c r="AX860" i="1" s="1"/>
  <c r="AW859" i="1"/>
  <c r="AX859" i="1" s="1"/>
  <c r="AW858" i="1"/>
  <c r="AX858" i="1" s="1"/>
  <c r="AW857" i="1"/>
  <c r="AX857" i="1" s="1"/>
  <c r="AW856" i="1"/>
  <c r="AX856" i="1" s="1"/>
  <c r="AX855" i="1"/>
  <c r="AW855" i="1"/>
  <c r="AW854" i="1"/>
  <c r="AX854" i="1" s="1"/>
  <c r="AW853" i="1"/>
  <c r="AX853" i="1" s="1"/>
  <c r="AW852" i="1"/>
  <c r="AX852" i="1" s="1"/>
  <c r="AW851" i="1"/>
  <c r="AX851" i="1" s="1"/>
  <c r="AW850" i="1"/>
  <c r="AX850" i="1" s="1"/>
  <c r="AW849" i="1"/>
  <c r="AX849" i="1" s="1"/>
  <c r="AW848" i="1"/>
  <c r="AX848" i="1" s="1"/>
  <c r="AX847" i="1"/>
  <c r="AW847" i="1"/>
  <c r="AW846" i="1"/>
  <c r="AX846" i="1" s="1"/>
  <c r="AW845" i="1"/>
  <c r="AX845" i="1" s="1"/>
  <c r="AW844" i="1"/>
  <c r="AX844" i="1" s="1"/>
  <c r="AW843" i="1"/>
  <c r="AX843" i="1" s="1"/>
  <c r="AW842" i="1"/>
  <c r="AX842" i="1" s="1"/>
  <c r="AW841" i="1"/>
  <c r="AX841" i="1" s="1"/>
  <c r="AW840" i="1"/>
  <c r="AX840" i="1" s="1"/>
  <c r="AX839" i="1"/>
  <c r="AW839" i="1"/>
  <c r="AW838" i="1"/>
  <c r="AX838" i="1" s="1"/>
  <c r="AW837" i="1"/>
  <c r="AX837" i="1" s="1"/>
  <c r="AW836" i="1"/>
  <c r="AX836" i="1" s="1"/>
  <c r="AW835" i="1"/>
  <c r="AX835" i="1" s="1"/>
  <c r="AW834" i="1"/>
  <c r="AX834" i="1" s="1"/>
  <c r="AW833" i="1"/>
  <c r="AX833" i="1" s="1"/>
  <c r="AW832" i="1"/>
  <c r="AX832" i="1" s="1"/>
  <c r="AX831" i="1"/>
  <c r="AW831" i="1"/>
  <c r="AW830" i="1"/>
  <c r="AX830" i="1" s="1"/>
  <c r="AW829" i="1"/>
  <c r="AX829" i="1" s="1"/>
  <c r="AW828" i="1"/>
  <c r="AX828" i="1" s="1"/>
  <c r="AW827" i="1"/>
  <c r="AX827" i="1" s="1"/>
  <c r="AW826" i="1"/>
  <c r="AX826" i="1" s="1"/>
  <c r="AW825" i="1"/>
  <c r="AX825" i="1" s="1"/>
  <c r="AW824" i="1"/>
  <c r="AX824" i="1" s="1"/>
  <c r="AX823" i="1"/>
  <c r="AW823" i="1"/>
  <c r="AW822" i="1"/>
  <c r="AX822" i="1" s="1"/>
  <c r="AW821" i="1"/>
  <c r="AX821" i="1" s="1"/>
  <c r="AW820" i="1"/>
  <c r="AX820" i="1" s="1"/>
  <c r="AW819" i="1"/>
  <c r="AX819" i="1" s="1"/>
  <c r="AW818" i="1"/>
  <c r="AX818" i="1" s="1"/>
  <c r="AW817" i="1"/>
  <c r="AX817" i="1" s="1"/>
  <c r="AW816" i="1"/>
  <c r="AX816" i="1" s="1"/>
  <c r="AX815" i="1"/>
  <c r="AW815" i="1"/>
  <c r="AW814" i="1"/>
  <c r="AX814" i="1" s="1"/>
  <c r="AW813" i="1"/>
  <c r="AX813" i="1" s="1"/>
  <c r="AW812" i="1"/>
  <c r="AX812" i="1" s="1"/>
  <c r="AW811" i="1"/>
  <c r="AX811" i="1" s="1"/>
  <c r="AW810" i="1"/>
  <c r="AX810" i="1" s="1"/>
  <c r="AW809" i="1"/>
  <c r="AX809" i="1" s="1"/>
  <c r="AW808" i="1"/>
  <c r="AX808" i="1" s="1"/>
  <c r="AX807" i="1"/>
  <c r="AW807" i="1"/>
  <c r="AW806" i="1"/>
  <c r="AX806" i="1" s="1"/>
  <c r="AW805" i="1"/>
  <c r="AX805" i="1" s="1"/>
  <c r="AW804" i="1"/>
  <c r="AX804" i="1" s="1"/>
  <c r="AW803" i="1"/>
  <c r="AX803" i="1" s="1"/>
  <c r="AX802" i="1"/>
  <c r="AW802" i="1"/>
  <c r="AW801" i="1"/>
  <c r="AX801" i="1" s="1"/>
  <c r="AX800" i="1"/>
  <c r="AW800" i="1"/>
  <c r="AW799" i="1"/>
  <c r="AX799" i="1" s="1"/>
  <c r="AX798" i="1"/>
  <c r="AW798" i="1"/>
  <c r="AW797" i="1"/>
  <c r="AX797" i="1" s="1"/>
  <c r="AX796" i="1"/>
  <c r="AW796" i="1"/>
  <c r="AW795" i="1"/>
  <c r="AX795" i="1" s="1"/>
  <c r="AX794" i="1"/>
  <c r="AW794" i="1"/>
  <c r="AW793" i="1"/>
  <c r="AX793" i="1" s="1"/>
  <c r="AX792" i="1"/>
  <c r="AW792" i="1"/>
  <c r="AW791" i="1"/>
  <c r="AX791" i="1" s="1"/>
  <c r="AX790" i="1"/>
  <c r="AW790" i="1"/>
  <c r="AW789" i="1"/>
  <c r="AX789" i="1" s="1"/>
  <c r="AX788" i="1"/>
  <c r="AW788" i="1"/>
  <c r="AW787" i="1"/>
  <c r="AX787" i="1" s="1"/>
  <c r="AX786" i="1"/>
  <c r="AW786" i="1"/>
  <c r="AW785" i="1"/>
  <c r="AX785" i="1" s="1"/>
  <c r="AX784" i="1"/>
  <c r="AW784" i="1"/>
  <c r="AW783" i="1"/>
  <c r="AX783" i="1" s="1"/>
  <c r="AX782" i="1"/>
  <c r="AW782" i="1"/>
  <c r="AW781" i="1"/>
  <c r="AX781" i="1" s="1"/>
  <c r="AX780" i="1"/>
  <c r="AW780" i="1"/>
  <c r="AW779" i="1"/>
  <c r="AX779" i="1" s="1"/>
  <c r="AX778" i="1"/>
  <c r="AW778" i="1"/>
  <c r="AW777" i="1"/>
  <c r="AX777" i="1" s="1"/>
  <c r="AX776" i="1"/>
  <c r="AW776" i="1"/>
  <c r="AW775" i="1"/>
  <c r="AX775" i="1" s="1"/>
  <c r="AX774" i="1"/>
  <c r="AW774" i="1"/>
  <c r="AW773" i="1"/>
  <c r="AX773" i="1" s="1"/>
  <c r="AX772" i="1"/>
  <c r="AW772" i="1"/>
  <c r="AW771" i="1"/>
  <c r="AX771" i="1" s="1"/>
  <c r="AX770" i="1"/>
  <c r="AW770" i="1"/>
  <c r="AW769" i="1"/>
  <c r="AX769" i="1" s="1"/>
  <c r="AX768" i="1"/>
  <c r="AW768" i="1"/>
  <c r="AW767" i="1"/>
  <c r="AX767" i="1" s="1"/>
  <c r="AX766" i="1"/>
  <c r="AW766" i="1"/>
  <c r="AW765" i="1"/>
  <c r="AX765" i="1" s="1"/>
  <c r="AX764" i="1"/>
  <c r="AW764" i="1"/>
  <c r="AW763" i="1"/>
  <c r="AX763" i="1" s="1"/>
  <c r="AX762" i="1"/>
  <c r="AW762" i="1"/>
  <c r="AW761" i="1"/>
  <c r="AX761" i="1" s="1"/>
  <c r="AX760" i="1"/>
  <c r="AW760" i="1"/>
  <c r="AW759" i="1"/>
  <c r="AX759" i="1" s="1"/>
  <c r="AX758" i="1"/>
  <c r="AW758" i="1"/>
  <c r="AW757" i="1"/>
  <c r="AX757" i="1" s="1"/>
  <c r="AX756" i="1"/>
  <c r="AW756" i="1"/>
  <c r="AW755" i="1"/>
  <c r="AX755" i="1" s="1"/>
  <c r="AX754" i="1"/>
  <c r="AW754" i="1"/>
  <c r="AW753" i="1"/>
  <c r="AX753" i="1" s="1"/>
  <c r="AX752" i="1"/>
  <c r="AW752" i="1"/>
  <c r="AW751" i="1"/>
  <c r="AX751" i="1" s="1"/>
  <c r="AX750" i="1"/>
  <c r="AW750" i="1"/>
  <c r="AW749" i="1"/>
  <c r="AX749" i="1" s="1"/>
  <c r="AX748" i="1"/>
  <c r="AW748" i="1"/>
  <c r="AW747" i="1"/>
  <c r="AX747" i="1" s="1"/>
  <c r="AX746" i="1"/>
  <c r="AW746" i="1"/>
  <c r="AW745" i="1"/>
  <c r="AX745" i="1" s="1"/>
  <c r="AX744" i="1"/>
  <c r="AW744" i="1"/>
  <c r="AW743" i="1"/>
  <c r="AX743" i="1" s="1"/>
  <c r="AX742" i="1"/>
  <c r="AW742" i="1"/>
  <c r="AW741" i="1"/>
  <c r="AX741" i="1" s="1"/>
  <c r="AX740" i="1"/>
  <c r="AW740" i="1"/>
  <c r="AW739" i="1"/>
  <c r="AX739" i="1" s="1"/>
  <c r="AX738" i="1"/>
  <c r="AW738" i="1"/>
  <c r="AW737" i="1"/>
  <c r="AX737" i="1" s="1"/>
  <c r="AX736" i="1"/>
  <c r="AW736" i="1"/>
  <c r="AW735" i="1"/>
  <c r="AX735" i="1" s="1"/>
  <c r="AX734" i="1"/>
  <c r="AW734" i="1"/>
  <c r="AW733" i="1"/>
  <c r="AX733" i="1" s="1"/>
  <c r="AX732" i="1"/>
  <c r="AW732" i="1"/>
  <c r="AW731" i="1"/>
  <c r="AX731" i="1" s="1"/>
  <c r="AX730" i="1"/>
  <c r="AW730" i="1"/>
  <c r="AW729" i="1"/>
  <c r="AX729" i="1" s="1"/>
  <c r="AX728" i="1"/>
  <c r="AW728" i="1"/>
  <c r="AW727" i="1"/>
  <c r="AX727" i="1" s="1"/>
  <c r="AX726" i="1"/>
  <c r="AW726" i="1"/>
  <c r="AW725" i="1"/>
  <c r="AX725" i="1" s="1"/>
  <c r="AX724" i="1"/>
  <c r="AW724" i="1"/>
  <c r="AW723" i="1"/>
  <c r="AX723" i="1" s="1"/>
  <c r="AX722" i="1"/>
  <c r="AW722" i="1"/>
  <c r="AW721" i="1"/>
  <c r="AX721" i="1" s="1"/>
  <c r="AX720" i="1"/>
  <c r="AW720" i="1"/>
  <c r="AW719" i="1"/>
  <c r="AX719" i="1" s="1"/>
  <c r="AX718" i="1"/>
  <c r="AW718" i="1"/>
  <c r="AW717" i="1"/>
  <c r="AX717" i="1" s="1"/>
  <c r="AX716" i="1"/>
  <c r="AW716" i="1"/>
  <c r="AW715" i="1"/>
  <c r="AX715" i="1" s="1"/>
  <c r="AX714" i="1"/>
  <c r="AW714" i="1"/>
  <c r="AW713" i="1"/>
  <c r="AX713" i="1" s="1"/>
  <c r="AX712" i="1"/>
  <c r="AW712" i="1"/>
  <c r="AW711" i="1"/>
  <c r="AX711" i="1" s="1"/>
  <c r="AX710" i="1"/>
  <c r="AW710" i="1"/>
  <c r="AW709" i="1"/>
  <c r="AX709" i="1" s="1"/>
  <c r="AX708" i="1"/>
  <c r="AW708" i="1"/>
  <c r="AW707" i="1"/>
  <c r="AX707" i="1" s="1"/>
  <c r="AX706" i="1"/>
  <c r="AW706" i="1"/>
  <c r="AW705" i="1"/>
  <c r="AX705" i="1" s="1"/>
  <c r="AX704" i="1"/>
  <c r="AW704" i="1"/>
  <c r="AW703" i="1"/>
  <c r="AX703" i="1" s="1"/>
  <c r="AX702" i="1"/>
  <c r="AW702" i="1"/>
  <c r="AW701" i="1"/>
  <c r="AX701" i="1" s="1"/>
  <c r="AX700" i="1"/>
  <c r="AW700" i="1"/>
  <c r="AW699" i="1"/>
  <c r="AX699" i="1" s="1"/>
  <c r="AX698" i="1"/>
  <c r="AW698" i="1"/>
  <c r="AW697" i="1"/>
  <c r="AX697" i="1" s="1"/>
  <c r="AX696" i="1"/>
  <c r="AW696" i="1"/>
  <c r="AW695" i="1"/>
  <c r="AX695" i="1" s="1"/>
  <c r="AX694" i="1"/>
  <c r="AW694" i="1"/>
  <c r="AW693" i="1"/>
  <c r="AX693" i="1" s="1"/>
  <c r="AX692" i="1"/>
  <c r="AW692" i="1"/>
  <c r="AW691" i="1"/>
  <c r="AX691" i="1" s="1"/>
  <c r="AX690" i="1"/>
  <c r="AW690" i="1"/>
  <c r="AW689" i="1"/>
  <c r="AX689" i="1" s="1"/>
  <c r="AX688" i="1"/>
  <c r="AW688" i="1"/>
  <c r="AW687" i="1"/>
  <c r="AX687" i="1" s="1"/>
  <c r="AX686" i="1"/>
  <c r="AW686" i="1"/>
  <c r="AW685" i="1"/>
  <c r="AX685" i="1" s="1"/>
  <c r="AX684" i="1"/>
  <c r="AW684" i="1"/>
  <c r="AW683" i="1"/>
  <c r="AX683" i="1" s="1"/>
  <c r="AX682" i="1"/>
  <c r="AW682" i="1"/>
  <c r="AW681" i="1"/>
  <c r="AX681" i="1" s="1"/>
  <c r="AX680" i="1"/>
  <c r="AW680" i="1"/>
  <c r="AW679" i="1"/>
  <c r="AX679" i="1" s="1"/>
  <c r="AX678" i="1"/>
  <c r="AW678" i="1"/>
  <c r="AW677" i="1"/>
  <c r="AX677" i="1" s="1"/>
  <c r="AX676" i="1"/>
  <c r="AW676" i="1"/>
  <c r="AW675" i="1"/>
  <c r="AX675" i="1" s="1"/>
  <c r="AX674" i="1"/>
  <c r="AW674" i="1"/>
  <c r="AW673" i="1"/>
  <c r="AX673" i="1" s="1"/>
  <c r="AX672" i="1"/>
  <c r="AW672" i="1"/>
  <c r="AW671" i="1"/>
  <c r="AX671" i="1" s="1"/>
  <c r="AX670" i="1"/>
  <c r="AW670" i="1"/>
  <c r="AW669" i="1"/>
  <c r="AX669" i="1" s="1"/>
  <c r="AX668" i="1"/>
  <c r="AW668" i="1"/>
  <c r="AW667" i="1"/>
  <c r="AX667" i="1" s="1"/>
  <c r="AX666" i="1"/>
  <c r="AW666" i="1"/>
  <c r="AW665" i="1"/>
  <c r="AX665" i="1" s="1"/>
  <c r="AX664" i="1"/>
  <c r="AW664" i="1"/>
  <c r="AW663" i="1"/>
  <c r="AX663" i="1" s="1"/>
  <c r="AX662" i="1"/>
  <c r="AW662" i="1"/>
  <c r="AW661" i="1"/>
  <c r="AX661" i="1" s="1"/>
  <c r="AX660" i="1"/>
  <c r="AW660" i="1"/>
  <c r="AW659" i="1"/>
  <c r="AX659" i="1" s="1"/>
  <c r="AX658" i="1"/>
  <c r="AW658" i="1"/>
  <c r="AW657" i="1"/>
  <c r="AX657" i="1" s="1"/>
  <c r="AX656" i="1"/>
  <c r="AW656" i="1"/>
  <c r="AW655" i="1"/>
  <c r="AX655" i="1" s="1"/>
  <c r="AX654" i="1"/>
  <c r="AW654" i="1"/>
  <c r="AW653" i="1"/>
  <c r="AX653" i="1" s="1"/>
  <c r="AX652" i="1"/>
  <c r="AW652" i="1"/>
  <c r="AW651" i="1"/>
  <c r="AX651" i="1" s="1"/>
  <c r="AX650" i="1"/>
  <c r="AW650" i="1"/>
  <c r="AW649" i="1"/>
  <c r="AX649" i="1" s="1"/>
  <c r="AX648" i="1"/>
  <c r="AW648" i="1"/>
  <c r="AW647" i="1"/>
  <c r="AX647" i="1" s="1"/>
  <c r="AX646" i="1"/>
  <c r="AW646" i="1"/>
  <c r="AW645" i="1"/>
  <c r="AX645" i="1" s="1"/>
  <c r="AX644" i="1"/>
  <c r="AW644" i="1"/>
  <c r="AW643" i="1"/>
  <c r="AX643" i="1" s="1"/>
  <c r="AX642" i="1"/>
  <c r="AW642" i="1"/>
  <c r="AW641" i="1"/>
  <c r="AX641" i="1" s="1"/>
  <c r="AX640" i="1"/>
  <c r="AW640" i="1"/>
  <c r="AW639" i="1"/>
  <c r="AX639" i="1" s="1"/>
  <c r="AX638" i="1"/>
  <c r="AW638" i="1"/>
  <c r="AW637" i="1"/>
  <c r="AX637" i="1" s="1"/>
  <c r="AX636" i="1"/>
  <c r="AW636" i="1"/>
  <c r="AW635" i="1"/>
  <c r="AX635" i="1" s="1"/>
  <c r="AX634" i="1"/>
  <c r="AW634" i="1"/>
  <c r="AW633" i="1"/>
  <c r="AX633" i="1" s="1"/>
  <c r="AX632" i="1"/>
  <c r="AW632" i="1"/>
  <c r="AW631" i="1"/>
  <c r="AX631" i="1" s="1"/>
  <c r="AX630" i="1"/>
  <c r="AW630" i="1"/>
  <c r="AW629" i="1"/>
  <c r="AX629" i="1" s="1"/>
  <c r="AX628" i="1"/>
  <c r="AW628" i="1"/>
  <c r="AW627" i="1"/>
  <c r="AX627" i="1" s="1"/>
  <c r="AX626" i="1"/>
  <c r="AW626" i="1"/>
  <c r="AW625" i="1"/>
  <c r="AX625" i="1" s="1"/>
  <c r="AX624" i="1"/>
  <c r="AW624" i="1"/>
  <c r="AW623" i="1"/>
  <c r="AX623" i="1" s="1"/>
  <c r="AX622" i="1"/>
  <c r="AW622" i="1"/>
  <c r="AW621" i="1"/>
  <c r="AX621" i="1" s="1"/>
  <c r="AX620" i="1"/>
  <c r="AW620" i="1"/>
  <c r="AW619" i="1"/>
  <c r="AX619" i="1" s="1"/>
  <c r="AX618" i="1"/>
  <c r="AW618" i="1"/>
  <c r="AW617" i="1"/>
  <c r="AX617" i="1" s="1"/>
  <c r="AX616" i="1"/>
  <c r="AW616" i="1"/>
  <c r="AW615" i="1"/>
  <c r="AX615" i="1" s="1"/>
  <c r="AX614" i="1"/>
  <c r="AW614" i="1"/>
  <c r="AW613" i="1"/>
  <c r="AX613" i="1" s="1"/>
  <c r="AX612" i="1"/>
  <c r="AW612" i="1"/>
  <c r="AW611" i="1"/>
  <c r="AX611" i="1" s="1"/>
  <c r="AX610" i="1"/>
  <c r="AW610" i="1"/>
  <c r="AW609" i="1"/>
  <c r="AX609" i="1" s="1"/>
  <c r="AX608" i="1"/>
  <c r="AW608" i="1"/>
  <c r="AW607" i="1"/>
  <c r="AX607" i="1" s="1"/>
  <c r="AX606" i="1"/>
  <c r="AW606" i="1"/>
  <c r="AW605" i="1"/>
  <c r="AX605" i="1" s="1"/>
  <c r="AX604" i="1"/>
  <c r="AW604" i="1"/>
  <c r="AW603" i="1"/>
  <c r="AX603" i="1" s="1"/>
  <c r="AX602" i="1"/>
  <c r="AW602" i="1"/>
  <c r="AW601" i="1"/>
  <c r="AX601" i="1" s="1"/>
  <c r="AX600" i="1"/>
  <c r="AW600" i="1"/>
  <c r="AW599" i="1"/>
  <c r="AX599" i="1" s="1"/>
  <c r="AX598" i="1"/>
  <c r="AW598" i="1"/>
  <c r="AW597" i="1"/>
  <c r="AX597" i="1" s="1"/>
  <c r="AX596" i="1"/>
  <c r="AW596" i="1"/>
  <c r="AW595" i="1"/>
  <c r="AX595" i="1" s="1"/>
  <c r="AX594" i="1"/>
  <c r="AW594" i="1"/>
  <c r="AW593" i="1"/>
  <c r="AX593" i="1" s="1"/>
  <c r="AX592" i="1"/>
  <c r="AW592" i="1"/>
  <c r="AW591" i="1"/>
  <c r="AX591" i="1" s="1"/>
  <c r="AX590" i="1"/>
  <c r="AW590" i="1"/>
  <c r="AW589" i="1"/>
  <c r="AX589" i="1" s="1"/>
  <c r="AX588" i="1"/>
  <c r="AW588" i="1"/>
  <c r="AW587" i="1"/>
  <c r="AX587" i="1" s="1"/>
  <c r="AX586" i="1"/>
  <c r="AW586" i="1"/>
  <c r="AW585" i="1"/>
  <c r="AX585" i="1" s="1"/>
  <c r="AX584" i="1"/>
  <c r="AW584" i="1"/>
  <c r="AW583" i="1"/>
  <c r="AX583" i="1" s="1"/>
  <c r="AX582" i="1"/>
  <c r="AW582" i="1"/>
  <c r="AW581" i="1"/>
  <c r="AX581" i="1" s="1"/>
  <c r="AX580" i="1"/>
  <c r="AW580" i="1"/>
  <c r="AW579" i="1"/>
  <c r="AX579" i="1" s="1"/>
  <c r="AX578" i="1"/>
  <c r="AW578" i="1"/>
  <c r="AW577" i="1"/>
  <c r="AX577" i="1" s="1"/>
  <c r="AX576" i="1"/>
  <c r="AW576" i="1"/>
  <c r="AW575" i="1"/>
  <c r="AX575" i="1" s="1"/>
  <c r="AX574" i="1"/>
  <c r="AW574" i="1"/>
  <c r="AW573" i="1"/>
  <c r="AX573" i="1" s="1"/>
  <c r="AX572" i="1"/>
  <c r="AW572" i="1"/>
  <c r="AW571" i="1"/>
  <c r="AX571" i="1" s="1"/>
  <c r="AX570" i="1"/>
  <c r="AW570" i="1"/>
  <c r="AW569" i="1"/>
  <c r="AX569" i="1" s="1"/>
  <c r="AX568" i="1"/>
  <c r="AW568" i="1"/>
  <c r="AW567" i="1"/>
  <c r="AX567" i="1" s="1"/>
  <c r="AX566" i="1"/>
  <c r="AW566" i="1"/>
  <c r="AW565" i="1"/>
  <c r="AX565" i="1" s="1"/>
  <c r="AX564" i="1"/>
  <c r="AW564" i="1"/>
  <c r="AW563" i="1"/>
  <c r="AX563" i="1" s="1"/>
  <c r="AX562" i="1"/>
  <c r="AW562" i="1"/>
  <c r="AW561" i="1"/>
  <c r="AX561" i="1" s="1"/>
  <c r="AX560" i="1"/>
  <c r="AW560" i="1"/>
  <c r="AW559" i="1"/>
  <c r="AX559" i="1" s="1"/>
  <c r="AX558" i="1"/>
  <c r="AW558" i="1"/>
  <c r="AW557" i="1"/>
  <c r="AX557" i="1" s="1"/>
  <c r="AX556" i="1"/>
  <c r="AW556" i="1"/>
  <c r="AW555" i="1"/>
  <c r="AX555" i="1" s="1"/>
  <c r="AX554" i="1"/>
  <c r="AW554" i="1"/>
  <c r="AW553" i="1"/>
  <c r="AX553" i="1" s="1"/>
  <c r="AX552" i="1"/>
  <c r="AW552" i="1"/>
  <c r="AW551" i="1"/>
  <c r="AX551" i="1" s="1"/>
  <c r="AX550" i="1"/>
  <c r="AW550" i="1"/>
  <c r="AW549" i="1"/>
  <c r="AX549" i="1" s="1"/>
  <c r="AX548" i="1"/>
  <c r="AW548" i="1"/>
  <c r="AW547" i="1"/>
  <c r="AX547" i="1" s="1"/>
  <c r="AX546" i="1"/>
  <c r="AW546" i="1"/>
  <c r="AW545" i="1"/>
  <c r="AX545" i="1" s="1"/>
  <c r="AX544" i="1"/>
  <c r="AW544" i="1"/>
  <c r="AW543" i="1"/>
  <c r="AX543" i="1" s="1"/>
  <c r="AX542" i="1"/>
  <c r="AW542" i="1"/>
  <c r="AW541" i="1"/>
  <c r="AX541" i="1" s="1"/>
  <c r="AX540" i="1"/>
  <c r="AW540" i="1"/>
  <c r="AW539" i="1"/>
  <c r="AX539" i="1" s="1"/>
  <c r="AX538" i="1"/>
  <c r="AW538" i="1"/>
  <c r="AW537" i="1"/>
  <c r="AX537" i="1" s="1"/>
  <c r="AX536" i="1"/>
  <c r="AW536" i="1"/>
  <c r="AW535" i="1"/>
  <c r="AX535" i="1" s="1"/>
  <c r="AX534" i="1"/>
  <c r="AW534" i="1"/>
  <c r="AW533" i="1"/>
  <c r="AX533" i="1" s="1"/>
  <c r="AX532" i="1"/>
  <c r="AW532" i="1"/>
  <c r="AW531" i="1"/>
  <c r="AX531" i="1" s="1"/>
  <c r="AX530" i="1"/>
  <c r="AW530" i="1"/>
  <c r="AW529" i="1"/>
  <c r="AX529" i="1" s="1"/>
  <c r="AX528" i="1"/>
  <c r="AW528" i="1"/>
  <c r="AW527" i="1"/>
  <c r="AX527" i="1" s="1"/>
  <c r="AX526" i="1"/>
  <c r="AW526" i="1"/>
  <c r="AW525" i="1"/>
  <c r="AX525" i="1" s="1"/>
  <c r="AX524" i="1"/>
  <c r="AW524" i="1"/>
  <c r="AW523" i="1"/>
  <c r="AX523" i="1" s="1"/>
  <c r="AX522" i="1"/>
  <c r="AW522" i="1"/>
  <c r="AW521" i="1"/>
  <c r="AX521" i="1" s="1"/>
  <c r="AX520" i="1"/>
  <c r="AW520" i="1"/>
  <c r="AW519" i="1"/>
  <c r="AX519" i="1" s="1"/>
  <c r="AX518" i="1"/>
  <c r="AW518" i="1"/>
  <c r="AW517" i="1"/>
  <c r="AX517" i="1" s="1"/>
  <c r="AX516" i="1"/>
  <c r="AW516" i="1"/>
  <c r="AW515" i="1"/>
  <c r="AX515" i="1" s="1"/>
  <c r="AX514" i="1"/>
  <c r="AW514" i="1"/>
  <c r="AW513" i="1"/>
  <c r="AX513" i="1" s="1"/>
  <c r="AX512" i="1"/>
  <c r="AW512" i="1"/>
  <c r="AW511" i="1"/>
  <c r="AX511" i="1" s="1"/>
  <c r="AX510" i="1"/>
  <c r="AW510" i="1"/>
  <c r="AW509" i="1"/>
  <c r="AX509" i="1" s="1"/>
  <c r="AX508" i="1"/>
  <c r="AW508" i="1"/>
  <c r="AW507" i="1"/>
  <c r="AX507" i="1" s="1"/>
  <c r="AX506" i="1"/>
  <c r="AW506" i="1"/>
  <c r="AW505" i="1"/>
  <c r="AX505" i="1" s="1"/>
  <c r="AX504" i="1"/>
  <c r="AW504" i="1"/>
  <c r="AW503" i="1"/>
  <c r="AX503" i="1" s="1"/>
  <c r="AX502" i="1"/>
  <c r="AW502" i="1"/>
  <c r="AW501" i="1"/>
  <c r="AX501" i="1" s="1"/>
  <c r="AX500" i="1"/>
  <c r="AW500" i="1"/>
  <c r="AW499" i="1"/>
  <c r="AX499" i="1" s="1"/>
  <c r="AX498" i="1"/>
  <c r="AW498" i="1"/>
  <c r="AW497" i="1"/>
  <c r="AX497" i="1" s="1"/>
  <c r="AX496" i="1"/>
  <c r="AW496" i="1"/>
  <c r="AW495" i="1"/>
  <c r="AX495" i="1" s="1"/>
  <c r="AX494" i="1"/>
  <c r="AW494" i="1"/>
  <c r="AW493" i="1"/>
  <c r="AX493" i="1" s="1"/>
  <c r="AX492" i="1"/>
  <c r="AW492" i="1"/>
  <c r="AW491" i="1"/>
  <c r="AX491" i="1" s="1"/>
  <c r="AX490" i="1"/>
  <c r="AW490" i="1"/>
  <c r="AW489" i="1"/>
  <c r="AX489" i="1" s="1"/>
  <c r="AX488" i="1"/>
  <c r="AW488" i="1"/>
  <c r="AW487" i="1"/>
  <c r="AX487" i="1" s="1"/>
  <c r="AX486" i="1"/>
  <c r="AW486" i="1"/>
  <c r="AW485" i="1"/>
  <c r="AX485" i="1" s="1"/>
  <c r="AX484" i="1"/>
  <c r="AW484" i="1"/>
  <c r="AW483" i="1"/>
  <c r="AX483" i="1" s="1"/>
  <c r="AX482" i="1"/>
  <c r="AW482" i="1"/>
  <c r="AW481" i="1"/>
  <c r="AX481" i="1" s="1"/>
  <c r="AX480" i="1"/>
  <c r="AW480" i="1"/>
  <c r="AW479" i="1"/>
  <c r="AX479" i="1" s="1"/>
  <c r="AX478" i="1"/>
  <c r="AW478" i="1"/>
  <c r="AW477" i="1"/>
  <c r="AX477" i="1" s="1"/>
  <c r="AX476" i="1"/>
  <c r="AW476" i="1"/>
  <c r="AW475" i="1"/>
  <c r="AX475" i="1" s="1"/>
  <c r="AX474" i="1"/>
  <c r="AW474" i="1"/>
  <c r="AW473" i="1"/>
  <c r="AX473" i="1" s="1"/>
  <c r="AX472" i="1"/>
  <c r="AW472" i="1"/>
  <c r="AW471" i="1"/>
  <c r="AX471" i="1" s="1"/>
  <c r="AX470" i="1"/>
  <c r="AW470" i="1"/>
  <c r="AW469" i="1"/>
  <c r="AX469" i="1" s="1"/>
  <c r="AX468" i="1"/>
  <c r="AW468" i="1"/>
  <c r="AW467" i="1"/>
  <c r="AX467" i="1" s="1"/>
  <c r="AX466" i="1"/>
  <c r="AW466" i="1"/>
  <c r="AW465" i="1"/>
  <c r="AX465" i="1" s="1"/>
  <c r="AX464" i="1"/>
  <c r="AW464" i="1"/>
  <c r="AW463" i="1"/>
  <c r="AX463" i="1" s="1"/>
  <c r="AX462" i="1"/>
  <c r="AW462" i="1"/>
  <c r="AW461" i="1"/>
  <c r="AX461" i="1" s="1"/>
  <c r="AX460" i="1"/>
  <c r="AW460" i="1"/>
  <c r="AW459" i="1"/>
  <c r="AX459" i="1" s="1"/>
  <c r="AX458" i="1"/>
  <c r="AW458" i="1"/>
  <c r="AW457" i="1"/>
  <c r="AX457" i="1" s="1"/>
  <c r="AX456" i="1"/>
  <c r="AW456" i="1"/>
  <c r="AW455" i="1"/>
  <c r="AX455" i="1" s="1"/>
  <c r="AX454" i="1"/>
  <c r="AW454" i="1"/>
  <c r="AW453" i="1"/>
  <c r="AX453" i="1" s="1"/>
  <c r="AX452" i="1"/>
  <c r="AW452" i="1"/>
  <c r="AW451" i="1"/>
  <c r="AX451" i="1" s="1"/>
  <c r="AX450" i="1"/>
  <c r="AW450" i="1"/>
  <c r="AW449" i="1"/>
  <c r="AX449" i="1" s="1"/>
  <c r="AX448" i="1"/>
  <c r="AW448" i="1"/>
  <c r="AW447" i="1"/>
  <c r="AX447" i="1" s="1"/>
  <c r="AX446" i="1"/>
  <c r="AW446" i="1"/>
  <c r="AW445" i="1"/>
  <c r="AX445" i="1" s="1"/>
  <c r="AX444" i="1"/>
  <c r="AW444" i="1"/>
  <c r="AW443" i="1"/>
  <c r="AX443" i="1" s="1"/>
  <c r="AX442" i="1"/>
  <c r="AW442" i="1"/>
  <c r="AW441" i="1"/>
  <c r="AX441" i="1" s="1"/>
  <c r="AX440" i="1"/>
  <c r="AW440" i="1"/>
  <c r="AW439" i="1"/>
  <c r="AX439" i="1" s="1"/>
  <c r="AX438" i="1"/>
  <c r="AW438" i="1"/>
  <c r="AW437" i="1"/>
  <c r="AX437" i="1" s="1"/>
  <c r="AX436" i="1"/>
  <c r="AW436" i="1"/>
  <c r="AW435" i="1"/>
  <c r="AX435" i="1" s="1"/>
  <c r="AX434" i="1"/>
  <c r="AW434" i="1"/>
  <c r="AW433" i="1"/>
  <c r="AX433" i="1" s="1"/>
  <c r="AX432" i="1"/>
  <c r="AW432" i="1"/>
  <c r="AW431" i="1"/>
  <c r="AX431" i="1" s="1"/>
  <c r="AX430" i="1"/>
  <c r="AW430" i="1"/>
  <c r="AW429" i="1"/>
  <c r="AX429" i="1" s="1"/>
  <c r="AX428" i="1"/>
  <c r="AW428" i="1"/>
  <c r="AW427" i="1"/>
  <c r="AX427" i="1" s="1"/>
  <c r="AX426" i="1"/>
  <c r="AW426" i="1"/>
  <c r="AW425" i="1"/>
  <c r="AX425" i="1" s="1"/>
  <c r="AX424" i="1"/>
  <c r="AW424" i="1"/>
  <c r="AW423" i="1"/>
  <c r="AX423" i="1" s="1"/>
  <c r="AX422" i="1"/>
  <c r="AW422" i="1"/>
  <c r="AW421" i="1"/>
  <c r="AX421" i="1" s="1"/>
  <c r="AX420" i="1"/>
  <c r="AW420" i="1"/>
  <c r="AW419" i="1"/>
  <c r="AX419" i="1" s="1"/>
  <c r="AX418" i="1"/>
  <c r="AW418" i="1"/>
  <c r="AW417" i="1"/>
  <c r="AX417" i="1" s="1"/>
  <c r="AX416" i="1"/>
  <c r="AW416" i="1"/>
  <c r="AW415" i="1"/>
  <c r="AX415" i="1" s="1"/>
  <c r="AX414" i="1"/>
  <c r="AW414" i="1"/>
  <c r="AW413" i="1"/>
  <c r="AX413" i="1" s="1"/>
  <c r="AX412" i="1"/>
  <c r="AW412" i="1"/>
  <c r="AW411" i="1"/>
  <c r="AX411" i="1" s="1"/>
  <c r="AX410" i="1"/>
  <c r="AW410" i="1"/>
  <c r="AW409" i="1"/>
  <c r="AX409" i="1" s="1"/>
  <c r="AX408" i="1"/>
  <c r="AW408" i="1"/>
  <c r="AW407" i="1"/>
  <c r="AX407" i="1" s="1"/>
  <c r="AX406" i="1"/>
  <c r="AW406" i="1"/>
  <c r="AW405" i="1"/>
  <c r="AX405" i="1" s="1"/>
  <c r="AX404" i="1"/>
  <c r="AW404" i="1"/>
  <c r="AW403" i="1"/>
  <c r="AX403" i="1" s="1"/>
  <c r="AX402" i="1"/>
  <c r="AW402" i="1"/>
  <c r="AW401" i="1"/>
  <c r="AX401" i="1" s="1"/>
  <c r="AX400" i="1"/>
  <c r="AW400" i="1"/>
  <c r="AW399" i="1"/>
  <c r="AX399" i="1" s="1"/>
  <c r="AX398" i="1"/>
  <c r="AW398" i="1"/>
  <c r="AW397" i="1"/>
  <c r="AX397" i="1" s="1"/>
  <c r="AX396" i="1"/>
  <c r="AW396" i="1"/>
  <c r="AW395" i="1"/>
  <c r="AX395" i="1" s="1"/>
  <c r="AX394" i="1"/>
  <c r="AW394" i="1"/>
  <c r="AW393" i="1"/>
  <c r="AX393" i="1" s="1"/>
  <c r="AX392" i="1"/>
  <c r="AW392" i="1"/>
  <c r="AW391" i="1"/>
  <c r="AX391" i="1" s="1"/>
  <c r="AX390" i="1"/>
  <c r="AW390" i="1"/>
  <c r="AW389" i="1"/>
  <c r="AX389" i="1" s="1"/>
  <c r="AX388" i="1"/>
  <c r="AW388" i="1"/>
  <c r="AW387" i="1"/>
  <c r="AX387" i="1" s="1"/>
  <c r="AX386" i="1"/>
  <c r="AW386" i="1"/>
  <c r="AW385" i="1"/>
  <c r="AX385" i="1" s="1"/>
  <c r="AX384" i="1"/>
  <c r="AW384" i="1"/>
  <c r="AW383" i="1"/>
  <c r="AX383" i="1" s="1"/>
  <c r="AX382" i="1"/>
  <c r="AW382" i="1"/>
  <c r="AW381" i="1"/>
  <c r="AX381" i="1" s="1"/>
  <c r="AX380" i="1"/>
  <c r="AW380" i="1"/>
  <c r="AW379" i="1"/>
  <c r="AX379" i="1" s="1"/>
  <c r="AX378" i="1"/>
  <c r="AW378" i="1"/>
  <c r="AW377" i="1"/>
  <c r="AX377" i="1" s="1"/>
  <c r="AX376" i="1"/>
  <c r="AW376" i="1"/>
  <c r="AW375" i="1"/>
  <c r="AX375" i="1" s="1"/>
  <c r="AX374" i="1"/>
  <c r="AW374" i="1"/>
  <c r="AW373" i="1"/>
  <c r="AX373" i="1" s="1"/>
  <c r="AX372" i="1"/>
  <c r="AW372" i="1"/>
  <c r="AW371" i="1"/>
  <c r="AX371" i="1" s="1"/>
  <c r="AX370" i="1"/>
  <c r="AW370" i="1"/>
  <c r="AW369" i="1"/>
  <c r="AX369" i="1" s="1"/>
  <c r="AX368" i="1"/>
  <c r="AW368" i="1"/>
  <c r="AW367" i="1"/>
  <c r="AX367" i="1" s="1"/>
  <c r="AX366" i="1"/>
  <c r="AW366" i="1"/>
  <c r="AW365" i="1"/>
  <c r="AX365" i="1" s="1"/>
  <c r="AX364" i="1"/>
  <c r="AW364" i="1"/>
  <c r="AW363" i="1"/>
  <c r="AX363" i="1" s="1"/>
  <c r="AX362" i="1"/>
  <c r="AW362" i="1"/>
  <c r="AW361" i="1"/>
  <c r="AX361" i="1" s="1"/>
  <c r="AX360" i="1"/>
  <c r="AW360" i="1"/>
  <c r="AW359" i="1"/>
  <c r="AX359" i="1" s="1"/>
  <c r="AX358" i="1"/>
  <c r="AW358" i="1"/>
  <c r="AW357" i="1"/>
  <c r="AX357" i="1" s="1"/>
  <c r="AX356" i="1"/>
  <c r="AW356" i="1"/>
  <c r="AW355" i="1"/>
  <c r="AX355" i="1" s="1"/>
  <c r="AX354" i="1"/>
  <c r="AW354" i="1"/>
  <c r="AW353" i="1"/>
  <c r="AX353" i="1" s="1"/>
  <c r="AX352" i="1"/>
  <c r="AW352" i="1"/>
  <c r="AW351" i="1"/>
  <c r="AX351" i="1" s="1"/>
  <c r="AX350" i="1"/>
  <c r="AW350" i="1"/>
  <c r="AW349" i="1"/>
  <c r="AX349" i="1" s="1"/>
  <c r="AX348" i="1"/>
  <c r="AW348" i="1"/>
  <c r="AW347" i="1"/>
  <c r="AX347" i="1" s="1"/>
  <c r="AX346" i="1"/>
  <c r="AW346" i="1"/>
  <c r="AW345" i="1"/>
  <c r="AX345" i="1" s="1"/>
  <c r="AX344" i="1"/>
  <c r="AW344" i="1"/>
  <c r="AW343" i="1"/>
  <c r="AX343" i="1" s="1"/>
  <c r="AX342" i="1"/>
  <c r="AW342" i="1"/>
  <c r="AW341" i="1"/>
  <c r="AX341" i="1" s="1"/>
  <c r="AX340" i="1"/>
  <c r="AW340" i="1"/>
  <c r="AW339" i="1"/>
  <c r="AX339" i="1" s="1"/>
  <c r="AX338" i="1"/>
  <c r="AW338" i="1"/>
  <c r="AW337" i="1"/>
  <c r="AX337" i="1" s="1"/>
  <c r="AX336" i="1"/>
  <c r="AW336" i="1"/>
  <c r="AW335" i="1"/>
  <c r="AX335" i="1" s="1"/>
  <c r="AX334" i="1"/>
  <c r="AW334" i="1"/>
  <c r="AW333" i="1"/>
  <c r="AX333" i="1" s="1"/>
  <c r="AX332" i="1"/>
  <c r="AW332" i="1"/>
  <c r="AW331" i="1"/>
  <c r="AX331" i="1" s="1"/>
  <c r="AX330" i="1"/>
  <c r="AW330" i="1"/>
  <c r="AW329" i="1"/>
  <c r="AX329" i="1" s="1"/>
  <c r="AX328" i="1"/>
  <c r="AW328" i="1"/>
  <c r="AW327" i="1"/>
  <c r="AX327" i="1" s="1"/>
  <c r="AX326" i="1"/>
  <c r="AW326" i="1"/>
  <c r="AW325" i="1"/>
  <c r="AX325" i="1" s="1"/>
  <c r="AX324" i="1"/>
  <c r="AW324" i="1"/>
  <c r="AW323" i="1"/>
  <c r="AX323" i="1" s="1"/>
  <c r="AX322" i="1"/>
  <c r="AW322" i="1"/>
  <c r="AW321" i="1"/>
  <c r="AX321" i="1" s="1"/>
  <c r="AX320" i="1"/>
  <c r="AW320" i="1"/>
  <c r="AW319" i="1"/>
  <c r="AX319" i="1" s="1"/>
  <c r="AX318" i="1"/>
  <c r="AW318" i="1"/>
  <c r="AW317" i="1"/>
  <c r="AX317" i="1" s="1"/>
  <c r="AX316" i="1"/>
  <c r="AW316" i="1"/>
  <c r="AW315" i="1"/>
  <c r="AX315" i="1" s="1"/>
  <c r="AX314" i="1"/>
  <c r="AW314" i="1"/>
  <c r="AW313" i="1"/>
  <c r="AX313" i="1" s="1"/>
  <c r="AX312" i="1"/>
  <c r="AW312" i="1"/>
  <c r="AW311" i="1"/>
  <c r="AX311" i="1" s="1"/>
  <c r="AX310" i="1"/>
  <c r="AW310" i="1"/>
  <c r="AW309" i="1"/>
  <c r="AX309" i="1" s="1"/>
  <c r="AX308" i="1"/>
  <c r="AW308" i="1"/>
  <c r="AW307" i="1"/>
  <c r="AX307" i="1" s="1"/>
  <c r="AX306" i="1"/>
  <c r="AW306" i="1"/>
  <c r="AW305" i="1"/>
  <c r="AX305" i="1" s="1"/>
  <c r="AX304" i="1"/>
  <c r="AW304" i="1"/>
  <c r="AW303" i="1"/>
  <c r="AX303" i="1" s="1"/>
  <c r="AX302" i="1"/>
  <c r="AW302" i="1"/>
  <c r="AW301" i="1"/>
  <c r="AX301" i="1" s="1"/>
  <c r="AX300" i="1"/>
  <c r="AW300" i="1"/>
  <c r="AW299" i="1"/>
  <c r="AX299" i="1" s="1"/>
  <c r="AX298" i="1"/>
  <c r="AW298" i="1"/>
  <c r="AW297" i="1"/>
  <c r="AX297" i="1" s="1"/>
  <c r="AX296" i="1"/>
  <c r="AW296" i="1"/>
  <c r="AW295" i="1"/>
  <c r="AX295" i="1" s="1"/>
  <c r="AX294" i="1"/>
  <c r="AW294" i="1"/>
  <c r="AW293" i="1"/>
  <c r="AX293" i="1" s="1"/>
  <c r="AX292" i="1"/>
  <c r="AW292" i="1"/>
  <c r="AW291" i="1"/>
  <c r="AX291" i="1" s="1"/>
  <c r="AX290" i="1"/>
  <c r="AW290" i="1"/>
  <c r="AW289" i="1"/>
  <c r="AX289" i="1" s="1"/>
  <c r="AX288" i="1"/>
  <c r="AW288" i="1"/>
  <c r="AW287" i="1"/>
  <c r="AX287" i="1" s="1"/>
  <c r="AX286" i="1"/>
  <c r="AW286" i="1"/>
  <c r="AW285" i="1"/>
  <c r="AX285" i="1" s="1"/>
  <c r="AX284" i="1"/>
  <c r="AW284" i="1"/>
  <c r="AW283" i="1"/>
  <c r="AX283" i="1" s="1"/>
  <c r="AX282" i="1"/>
  <c r="AW282" i="1"/>
  <c r="AW281" i="1"/>
  <c r="AX281" i="1" s="1"/>
  <c r="AX280" i="1"/>
  <c r="AW280" i="1"/>
  <c r="AW279" i="1"/>
  <c r="AX279" i="1" s="1"/>
  <c r="AX278" i="1"/>
  <c r="AW278" i="1"/>
  <c r="AW277" i="1"/>
  <c r="AX277" i="1" s="1"/>
  <c r="AX276" i="1"/>
  <c r="AW276" i="1"/>
  <c r="AW275" i="1"/>
  <c r="AX275" i="1" s="1"/>
  <c r="AX274" i="1"/>
  <c r="AW274" i="1"/>
  <c r="AW273" i="1"/>
  <c r="AX273" i="1" s="1"/>
  <c r="AX272" i="1"/>
  <c r="AW272" i="1"/>
  <c r="AW271" i="1"/>
  <c r="AX271" i="1" s="1"/>
  <c r="AX270" i="1"/>
  <c r="AW270" i="1"/>
  <c r="AW269" i="1"/>
  <c r="AX269" i="1" s="1"/>
  <c r="AX268" i="1"/>
  <c r="AW268" i="1"/>
  <c r="AW267" i="1"/>
  <c r="AX267" i="1" s="1"/>
  <c r="AX266" i="1"/>
  <c r="AW266" i="1"/>
  <c r="AW265" i="1"/>
  <c r="AX265" i="1" s="1"/>
  <c r="AX264" i="1"/>
  <c r="AW264" i="1"/>
  <c r="AW263" i="1"/>
  <c r="AX263" i="1" s="1"/>
  <c r="AX262" i="1"/>
  <c r="AW262" i="1"/>
  <c r="AW261" i="1"/>
  <c r="AX261" i="1" s="1"/>
  <c r="AX260" i="1"/>
  <c r="AW260" i="1"/>
  <c r="AW259" i="1"/>
  <c r="AX259" i="1" s="1"/>
  <c r="AX258" i="1"/>
  <c r="AW258" i="1"/>
  <c r="AW257" i="1"/>
  <c r="AX257" i="1" s="1"/>
  <c r="AX256" i="1"/>
  <c r="AW256" i="1"/>
  <c r="AW255" i="1"/>
  <c r="AX255" i="1" s="1"/>
  <c r="AX254" i="1"/>
  <c r="AW254" i="1"/>
  <c r="AW253" i="1"/>
  <c r="AX253" i="1" s="1"/>
  <c r="AX252" i="1"/>
  <c r="AW252" i="1"/>
  <c r="AW251" i="1"/>
  <c r="AX251" i="1" s="1"/>
  <c r="AX250" i="1"/>
  <c r="AW250" i="1"/>
  <c r="AW249" i="1"/>
  <c r="AX249" i="1" s="1"/>
  <c r="AX248" i="1"/>
  <c r="AW248" i="1"/>
  <c r="AW247" i="1"/>
  <c r="AX247" i="1" s="1"/>
  <c r="AX246" i="1"/>
  <c r="AW246" i="1"/>
  <c r="AW245" i="1"/>
  <c r="AX245" i="1" s="1"/>
  <c r="AX244" i="1"/>
  <c r="AW244" i="1"/>
  <c r="AW243" i="1"/>
  <c r="AX243" i="1" s="1"/>
  <c r="AX242" i="1"/>
  <c r="AW242" i="1"/>
  <c r="AW241" i="1"/>
  <c r="AX241" i="1" s="1"/>
  <c r="AX240" i="1"/>
  <c r="AW240" i="1"/>
  <c r="AW239" i="1"/>
  <c r="AX239" i="1" s="1"/>
  <c r="AX238" i="1"/>
  <c r="AW238" i="1"/>
  <c r="AW237" i="1"/>
  <c r="AX237" i="1" s="1"/>
  <c r="AX236" i="1"/>
  <c r="AW236" i="1"/>
  <c r="AW235" i="1"/>
  <c r="AX235" i="1" s="1"/>
  <c r="AX234" i="1"/>
  <c r="AW234" i="1"/>
  <c r="AW233" i="1"/>
  <c r="AX233" i="1" s="1"/>
  <c r="AX232" i="1"/>
  <c r="AW232" i="1"/>
  <c r="AW231" i="1"/>
  <c r="AX231" i="1" s="1"/>
  <c r="AX230" i="1"/>
  <c r="AW230" i="1"/>
  <c r="AW229" i="1"/>
  <c r="AX229" i="1" s="1"/>
  <c r="AX228" i="1"/>
  <c r="AW228" i="1"/>
  <c r="AW227" i="1"/>
  <c r="AX227" i="1" s="1"/>
  <c r="AX226" i="1"/>
  <c r="AW226" i="1"/>
  <c r="AW225" i="1"/>
  <c r="AX225" i="1" s="1"/>
  <c r="AX224" i="1"/>
  <c r="AW224" i="1"/>
  <c r="AW223" i="1"/>
  <c r="AX223" i="1" s="1"/>
  <c r="AX222" i="1"/>
  <c r="AW222" i="1"/>
  <c r="AW221" i="1"/>
  <c r="AX221" i="1" s="1"/>
  <c r="AX220" i="1"/>
  <c r="AW220" i="1"/>
  <c r="AW219" i="1"/>
  <c r="AX219" i="1" s="1"/>
  <c r="AX218" i="1"/>
  <c r="AW218" i="1"/>
  <c r="AW217" i="1"/>
  <c r="AX217" i="1" s="1"/>
  <c r="AX216" i="1"/>
  <c r="AW216" i="1"/>
  <c r="AW215" i="1"/>
  <c r="AX215" i="1" s="1"/>
  <c r="AX214" i="1"/>
  <c r="AW214" i="1"/>
  <c r="AW213" i="1"/>
  <c r="AX213" i="1" s="1"/>
  <c r="AX212" i="1"/>
  <c r="AW212" i="1"/>
  <c r="AW211" i="1"/>
  <c r="AX211" i="1" s="1"/>
  <c r="AX210" i="1"/>
  <c r="AW210" i="1"/>
  <c r="AW209" i="1"/>
  <c r="AX209" i="1" s="1"/>
  <c r="AX208" i="1"/>
  <c r="AW208" i="1"/>
  <c r="AW207" i="1"/>
  <c r="AX207" i="1" s="1"/>
  <c r="AX206" i="1"/>
  <c r="AW206" i="1"/>
  <c r="AW205" i="1"/>
  <c r="AX205" i="1" s="1"/>
  <c r="AX204" i="1"/>
  <c r="AW204" i="1"/>
  <c r="AW203" i="1"/>
  <c r="AX203" i="1" s="1"/>
  <c r="AX202" i="1"/>
  <c r="AW202" i="1"/>
  <c r="AW201" i="1"/>
  <c r="AX201" i="1" s="1"/>
  <c r="AX200" i="1"/>
  <c r="AW200" i="1"/>
  <c r="AW199" i="1"/>
  <c r="AX199" i="1" s="1"/>
  <c r="AX198" i="1"/>
  <c r="AW198" i="1"/>
  <c r="AW197" i="1"/>
  <c r="AX197" i="1" s="1"/>
  <c r="AX196" i="1"/>
  <c r="AW196" i="1"/>
  <c r="AW195" i="1"/>
  <c r="AX195" i="1" s="1"/>
  <c r="AX194" i="1"/>
  <c r="AW194" i="1"/>
  <c r="AW193" i="1"/>
  <c r="AX193" i="1" s="1"/>
  <c r="AX192" i="1"/>
  <c r="AW192" i="1"/>
  <c r="AW191" i="1"/>
  <c r="AX191" i="1" s="1"/>
  <c r="AX190" i="1"/>
  <c r="AW190" i="1"/>
  <c r="AW189" i="1"/>
  <c r="AX189" i="1" s="1"/>
  <c r="AX188" i="1"/>
  <c r="AW188" i="1"/>
  <c r="AW187" i="1"/>
  <c r="AX187" i="1" s="1"/>
  <c r="AX186" i="1"/>
  <c r="AW186" i="1"/>
  <c r="AW185" i="1"/>
  <c r="AX185" i="1" s="1"/>
  <c r="AX184" i="1"/>
  <c r="AW184" i="1"/>
  <c r="AW183" i="1"/>
  <c r="AX183" i="1" s="1"/>
  <c r="AX182" i="1"/>
  <c r="AW182" i="1"/>
  <c r="AW181" i="1"/>
  <c r="AX181" i="1" s="1"/>
  <c r="AX180" i="1"/>
  <c r="AW180" i="1"/>
  <c r="AW179" i="1"/>
  <c r="AX179" i="1" s="1"/>
  <c r="AX178" i="1"/>
  <c r="AW178" i="1"/>
  <c r="AW177" i="1"/>
  <c r="AX177" i="1" s="1"/>
  <c r="AX176" i="1"/>
  <c r="AW176" i="1"/>
  <c r="AW175" i="1"/>
  <c r="AX175" i="1" s="1"/>
  <c r="AX174" i="1"/>
  <c r="AW174" i="1"/>
  <c r="AW173" i="1"/>
  <c r="AX173" i="1" s="1"/>
  <c r="AX172" i="1"/>
  <c r="AW172" i="1"/>
  <c r="AW171" i="1"/>
  <c r="AX171" i="1" s="1"/>
  <c r="AX170" i="1"/>
  <c r="AW170" i="1"/>
  <c r="AW169" i="1"/>
  <c r="AX169" i="1" s="1"/>
  <c r="AX168" i="1"/>
  <c r="AW168" i="1"/>
  <c r="AW167" i="1"/>
  <c r="AX167" i="1" s="1"/>
  <c r="AX166" i="1"/>
  <c r="AW166" i="1"/>
  <c r="AW165" i="1"/>
  <c r="AX165" i="1" s="1"/>
  <c r="AX164" i="1"/>
  <c r="AW164" i="1"/>
  <c r="AW163" i="1"/>
  <c r="AX163" i="1" s="1"/>
  <c r="AX162" i="1"/>
  <c r="AW162" i="1"/>
  <c r="AW161" i="1"/>
  <c r="AX161" i="1" s="1"/>
  <c r="AX160" i="1"/>
  <c r="AW160" i="1"/>
  <c r="AW159" i="1"/>
  <c r="AX159" i="1" s="1"/>
  <c r="AX158" i="1"/>
  <c r="AW158" i="1"/>
  <c r="AW157" i="1"/>
  <c r="AX157" i="1" s="1"/>
  <c r="AX156" i="1"/>
  <c r="AW156" i="1"/>
  <c r="AW155" i="1"/>
  <c r="AX155" i="1" s="1"/>
  <c r="AX154" i="1"/>
  <c r="AW154" i="1"/>
  <c r="AW153" i="1"/>
  <c r="AX153" i="1" s="1"/>
  <c r="AX152" i="1"/>
  <c r="AW152" i="1"/>
  <c r="AW151" i="1"/>
  <c r="AX151" i="1" s="1"/>
  <c r="AX150" i="1"/>
  <c r="AW150" i="1"/>
  <c r="AW149" i="1"/>
  <c r="AX149" i="1" s="1"/>
  <c r="AX148" i="1"/>
  <c r="AW148" i="1"/>
  <c r="AW147" i="1"/>
  <c r="AX147" i="1" s="1"/>
  <c r="AX146" i="1"/>
  <c r="AW146" i="1"/>
  <c r="AW145" i="1"/>
  <c r="AX145" i="1" s="1"/>
  <c r="AX144" i="1"/>
  <c r="AW144" i="1"/>
  <c r="AW143" i="1"/>
  <c r="AX143" i="1" s="1"/>
  <c r="AX142" i="1"/>
  <c r="AW142" i="1"/>
  <c r="AW141" i="1"/>
  <c r="AX141" i="1" s="1"/>
  <c r="AX140" i="1"/>
  <c r="AW140" i="1"/>
  <c r="AW139" i="1"/>
  <c r="AX139" i="1" s="1"/>
  <c r="AX138" i="1"/>
  <c r="AW138" i="1"/>
  <c r="AW137" i="1"/>
  <c r="AX137" i="1" s="1"/>
  <c r="AX136" i="1"/>
  <c r="AW136" i="1"/>
  <c r="AW135" i="1"/>
  <c r="AX135" i="1" s="1"/>
  <c r="AX134" i="1"/>
  <c r="AW134" i="1"/>
  <c r="AW133" i="1"/>
  <c r="AX133" i="1" s="1"/>
  <c r="AX132" i="1"/>
  <c r="AW132" i="1"/>
  <c r="AW131" i="1"/>
  <c r="AX131" i="1" s="1"/>
  <c r="AX130" i="1"/>
  <c r="AW130" i="1"/>
  <c r="AW129" i="1"/>
  <c r="AX129" i="1" s="1"/>
  <c r="AX128" i="1"/>
  <c r="AW128" i="1"/>
  <c r="AW127" i="1"/>
  <c r="AX127" i="1" s="1"/>
  <c r="AX126" i="1"/>
  <c r="AW126" i="1"/>
  <c r="AW125" i="1"/>
  <c r="AX125" i="1" s="1"/>
  <c r="AX124" i="1"/>
  <c r="AW124" i="1"/>
  <c r="AW123" i="1"/>
  <c r="AX123" i="1" s="1"/>
  <c r="AX122" i="1"/>
  <c r="AW122" i="1"/>
  <c r="AW121" i="1"/>
  <c r="AX121" i="1" s="1"/>
  <c r="AX120" i="1"/>
  <c r="AW120" i="1"/>
  <c r="AW119" i="1"/>
  <c r="AX119" i="1" s="1"/>
  <c r="AX118" i="1"/>
  <c r="AW118" i="1"/>
  <c r="AW117" i="1"/>
  <c r="AX117" i="1" s="1"/>
  <c r="AX116" i="1"/>
  <c r="AW116" i="1"/>
  <c r="AW115" i="1"/>
  <c r="AX115" i="1" s="1"/>
  <c r="AX114" i="1"/>
  <c r="AW114" i="1"/>
  <c r="AW113" i="1"/>
  <c r="AX113" i="1" s="1"/>
  <c r="AX112" i="1"/>
  <c r="AW112" i="1"/>
  <c r="AW111" i="1"/>
  <c r="AX111" i="1" s="1"/>
  <c r="AX110" i="1"/>
  <c r="AW110" i="1"/>
  <c r="AW109" i="1"/>
  <c r="AX109" i="1" s="1"/>
  <c r="AX108" i="1"/>
  <c r="AW108" i="1"/>
  <c r="AW107" i="1"/>
  <c r="AX107" i="1" s="1"/>
  <c r="AX106" i="1"/>
  <c r="AW106" i="1"/>
  <c r="AW105" i="1"/>
  <c r="AX105" i="1" s="1"/>
  <c r="AX104" i="1"/>
  <c r="AW104" i="1"/>
  <c r="AW103" i="1"/>
  <c r="AX103" i="1" s="1"/>
  <c r="AX102" i="1"/>
  <c r="AW102" i="1"/>
  <c r="AW101" i="1"/>
  <c r="AX101" i="1" s="1"/>
  <c r="AX100" i="1"/>
  <c r="AW100" i="1"/>
  <c r="AW99" i="1"/>
  <c r="AX99" i="1" s="1"/>
  <c r="AX98" i="1"/>
  <c r="AW98" i="1"/>
  <c r="AW97" i="1"/>
  <c r="AX97" i="1" s="1"/>
  <c r="AX96" i="1"/>
  <c r="AW96" i="1"/>
  <c r="AW95" i="1"/>
  <c r="AX95" i="1" s="1"/>
  <c r="AX94" i="1"/>
  <c r="AW94" i="1"/>
  <c r="AW93" i="1"/>
  <c r="AX93" i="1" s="1"/>
  <c r="AX92" i="1"/>
  <c r="AW92" i="1"/>
  <c r="AW91" i="1"/>
  <c r="AX91" i="1" s="1"/>
  <c r="AX90" i="1"/>
  <c r="AW90" i="1"/>
  <c r="AW89" i="1"/>
  <c r="AX89" i="1" s="1"/>
  <c r="AX88" i="1"/>
  <c r="AW88" i="1"/>
  <c r="AW87" i="1"/>
  <c r="AX87" i="1" s="1"/>
  <c r="AX86" i="1"/>
  <c r="AW86" i="1"/>
  <c r="AW85" i="1"/>
  <c r="AX85" i="1" s="1"/>
  <c r="AX84" i="1"/>
  <c r="AW84" i="1"/>
  <c r="AW83" i="1"/>
  <c r="AX83" i="1" s="1"/>
  <c r="AX82" i="1"/>
  <c r="AW82" i="1"/>
  <c r="AW81" i="1"/>
  <c r="AX81" i="1" s="1"/>
  <c r="AX80" i="1"/>
  <c r="AW80" i="1"/>
  <c r="AW79" i="1"/>
  <c r="AX79" i="1" s="1"/>
  <c r="AX78" i="1"/>
  <c r="AW78" i="1"/>
  <c r="AW77" i="1"/>
  <c r="AX77" i="1" s="1"/>
  <c r="AX76" i="1"/>
  <c r="AW76" i="1"/>
  <c r="AW75" i="1"/>
  <c r="AX75" i="1" s="1"/>
  <c r="AX74" i="1"/>
  <c r="AW74" i="1"/>
  <c r="AW73" i="1"/>
  <c r="AX73" i="1" s="1"/>
  <c r="AX72" i="1"/>
  <c r="AW72" i="1"/>
  <c r="AW71" i="1"/>
  <c r="AX71" i="1" s="1"/>
  <c r="AX70" i="1"/>
  <c r="AW70" i="1"/>
  <c r="AW69" i="1"/>
  <c r="AX69" i="1" s="1"/>
  <c r="AX68" i="1"/>
  <c r="AW68" i="1"/>
  <c r="AW67" i="1"/>
  <c r="AX67" i="1" s="1"/>
  <c r="AX66" i="1"/>
  <c r="AW66" i="1"/>
  <c r="AW65" i="1"/>
  <c r="AX65" i="1" s="1"/>
  <c r="AX64" i="1"/>
  <c r="AW64" i="1"/>
  <c r="AW63" i="1"/>
  <c r="AX63" i="1" s="1"/>
  <c r="AX62" i="1"/>
  <c r="AW62" i="1"/>
  <c r="AW61" i="1"/>
  <c r="AX61" i="1" s="1"/>
  <c r="AX60" i="1"/>
  <c r="AW60" i="1"/>
  <c r="AW59" i="1"/>
  <c r="AX59" i="1" s="1"/>
  <c r="AX58" i="1"/>
  <c r="AW58" i="1"/>
  <c r="AW57" i="1"/>
  <c r="AX57" i="1" s="1"/>
  <c r="AX56" i="1"/>
  <c r="AW56" i="1"/>
  <c r="AW55" i="1"/>
  <c r="AX55" i="1" s="1"/>
  <c r="AX54" i="1"/>
  <c r="AW54" i="1"/>
  <c r="AW53" i="1"/>
  <c r="AX53" i="1" s="1"/>
  <c r="AX52" i="1"/>
  <c r="AW52" i="1"/>
  <c r="AW51" i="1"/>
  <c r="AX51" i="1" s="1"/>
  <c r="AX50" i="1"/>
  <c r="AW50" i="1"/>
  <c r="AW49" i="1"/>
  <c r="AX49" i="1" s="1"/>
  <c r="AX48" i="1"/>
  <c r="AW48" i="1"/>
  <c r="AW47" i="1"/>
  <c r="AX47" i="1" s="1"/>
  <c r="AX46" i="1"/>
  <c r="AW46" i="1"/>
  <c r="AW45" i="1"/>
  <c r="AX45" i="1" s="1"/>
  <c r="AX44" i="1"/>
  <c r="AW44" i="1"/>
  <c r="AW43" i="1"/>
  <c r="AX43" i="1" s="1"/>
  <c r="AX42" i="1"/>
  <c r="AW42" i="1"/>
  <c r="AW41" i="1"/>
  <c r="AX41" i="1" s="1"/>
  <c r="AX40" i="1"/>
  <c r="AW40" i="1"/>
  <c r="AW39" i="1"/>
  <c r="AX39" i="1" s="1"/>
  <c r="AX38" i="1"/>
  <c r="AW38" i="1"/>
  <c r="AW37" i="1"/>
  <c r="AX37" i="1" s="1"/>
  <c r="AX36" i="1"/>
  <c r="AW36" i="1"/>
  <c r="AW35" i="1"/>
  <c r="AX35" i="1" s="1"/>
  <c r="AX34" i="1"/>
  <c r="AW34" i="1"/>
  <c r="AW33" i="1"/>
  <c r="AX33" i="1" s="1"/>
  <c r="AX32" i="1"/>
  <c r="AW32" i="1"/>
  <c r="AW31" i="1"/>
  <c r="AX31" i="1" s="1"/>
  <c r="AX30" i="1"/>
  <c r="AW30" i="1"/>
  <c r="AW29" i="1"/>
  <c r="AX29" i="1" s="1"/>
  <c r="AX28" i="1"/>
  <c r="AW28" i="1"/>
  <c r="AW27" i="1"/>
  <c r="AX27" i="1" s="1"/>
  <c r="AX26" i="1"/>
  <c r="AW26" i="1"/>
  <c r="AW25" i="1"/>
  <c r="AX25" i="1" s="1"/>
  <c r="AX24" i="1"/>
  <c r="AW24" i="1"/>
  <c r="AW23" i="1"/>
  <c r="AX23" i="1" s="1"/>
  <c r="AX22" i="1"/>
  <c r="AW22" i="1"/>
  <c r="AW21" i="1"/>
  <c r="AX21" i="1" s="1"/>
  <c r="AX20" i="1"/>
  <c r="AW20" i="1"/>
  <c r="AW19" i="1"/>
  <c r="AX19" i="1" s="1"/>
  <c r="AX18" i="1"/>
  <c r="AW18" i="1"/>
  <c r="AW17" i="1"/>
  <c r="AX17" i="1" s="1"/>
  <c r="AX16" i="1"/>
  <c r="AW16" i="1"/>
  <c r="AW15" i="1"/>
  <c r="AX15" i="1" s="1"/>
  <c r="AX14" i="1"/>
  <c r="AW14" i="1"/>
  <c r="AW13" i="1"/>
  <c r="AX13" i="1" s="1"/>
  <c r="AX12" i="1"/>
  <c r="AW12" i="1"/>
  <c r="AW11" i="1"/>
  <c r="AX11" i="1" s="1"/>
  <c r="AX10" i="1"/>
  <c r="AW10" i="1"/>
  <c r="AW9" i="1"/>
  <c r="AX9" i="1" s="1"/>
  <c r="AX8" i="1"/>
  <c r="AW8" i="1"/>
  <c r="AW7" i="1"/>
  <c r="AX7" i="1" s="1"/>
  <c r="AX6" i="1"/>
  <c r="AW6" i="1"/>
  <c r="AW5" i="1"/>
  <c r="AX5" i="1" s="1"/>
  <c r="AX4" i="1"/>
  <c r="AW4" i="1"/>
  <c r="AW1" i="1"/>
  <c r="AU1502" i="1"/>
  <c r="AT1502" i="1"/>
  <c r="AT1501" i="1"/>
  <c r="AU1501" i="1" s="1"/>
  <c r="AU1500" i="1"/>
  <c r="AT1500" i="1"/>
  <c r="AT1499" i="1"/>
  <c r="AU1499" i="1" s="1"/>
  <c r="AT1498" i="1"/>
  <c r="AU1498" i="1" s="1"/>
  <c r="AT1497" i="1"/>
  <c r="AU1497" i="1" s="1"/>
  <c r="AT1496" i="1"/>
  <c r="AU1496" i="1" s="1"/>
  <c r="AT1495" i="1"/>
  <c r="AU1495" i="1" s="1"/>
  <c r="AU1494" i="1"/>
  <c r="AT1494" i="1"/>
  <c r="AT1493" i="1"/>
  <c r="AU1493" i="1" s="1"/>
  <c r="AT1492" i="1"/>
  <c r="AU1492" i="1" s="1"/>
  <c r="AT1491" i="1"/>
  <c r="AU1491" i="1" s="1"/>
  <c r="AT1490" i="1"/>
  <c r="AU1490" i="1" s="1"/>
  <c r="AT1489" i="1"/>
  <c r="AU1489" i="1" s="1"/>
  <c r="AT1488" i="1"/>
  <c r="AU1488" i="1" s="1"/>
  <c r="AT1487" i="1"/>
  <c r="AU1487" i="1" s="1"/>
  <c r="AU1486" i="1"/>
  <c r="AT1486" i="1"/>
  <c r="AT1485" i="1"/>
  <c r="AU1485" i="1" s="1"/>
  <c r="AT1484" i="1"/>
  <c r="AU1484" i="1" s="1"/>
  <c r="AT1483" i="1"/>
  <c r="AU1483" i="1" s="1"/>
  <c r="AT1482" i="1"/>
  <c r="AU1482" i="1" s="1"/>
  <c r="AT1481" i="1"/>
  <c r="AU1481" i="1" s="1"/>
  <c r="AT1480" i="1"/>
  <c r="AU1480" i="1" s="1"/>
  <c r="AT1479" i="1"/>
  <c r="AU1479" i="1" s="1"/>
  <c r="AU1478" i="1"/>
  <c r="AT1478" i="1"/>
  <c r="AT1477" i="1"/>
  <c r="AU1477" i="1" s="1"/>
  <c r="AT1476" i="1"/>
  <c r="AU1476" i="1" s="1"/>
  <c r="AT1475" i="1"/>
  <c r="AU1475" i="1" s="1"/>
  <c r="AU1474" i="1"/>
  <c r="AT1474" i="1"/>
  <c r="AT1473" i="1"/>
  <c r="AU1473" i="1" s="1"/>
  <c r="AT1472" i="1"/>
  <c r="AU1472" i="1" s="1"/>
  <c r="AT1471" i="1"/>
  <c r="AU1471" i="1" s="1"/>
  <c r="AU1470" i="1"/>
  <c r="AT1470" i="1"/>
  <c r="AT1469" i="1"/>
  <c r="AU1469" i="1" s="1"/>
  <c r="AU1468" i="1"/>
  <c r="AT1468" i="1"/>
  <c r="AT1467" i="1"/>
  <c r="AU1467" i="1" s="1"/>
  <c r="AU1466" i="1"/>
  <c r="AT1466" i="1"/>
  <c r="AT1465" i="1"/>
  <c r="AU1465" i="1" s="1"/>
  <c r="AT1464" i="1"/>
  <c r="AU1464" i="1" s="1"/>
  <c r="AT1463" i="1"/>
  <c r="AU1463" i="1" s="1"/>
  <c r="AU1462" i="1"/>
  <c r="AT1462" i="1"/>
  <c r="AT1461" i="1"/>
  <c r="AU1461" i="1" s="1"/>
  <c r="AU1460" i="1"/>
  <c r="AT1460" i="1"/>
  <c r="AT1459" i="1"/>
  <c r="AU1459" i="1" s="1"/>
  <c r="AT1458" i="1"/>
  <c r="AU1458" i="1" s="1"/>
  <c r="AT1457" i="1"/>
  <c r="AU1457" i="1" s="1"/>
  <c r="AT1456" i="1"/>
  <c r="AU1456" i="1" s="1"/>
  <c r="AT1455" i="1"/>
  <c r="AU1455" i="1" s="1"/>
  <c r="AU1454" i="1"/>
  <c r="AT1454" i="1"/>
  <c r="AT1453" i="1"/>
  <c r="AU1453" i="1" s="1"/>
  <c r="AT1452" i="1"/>
  <c r="AU1452" i="1" s="1"/>
  <c r="AT1451" i="1"/>
  <c r="AU1451" i="1" s="1"/>
  <c r="AT1450" i="1"/>
  <c r="AU1450" i="1" s="1"/>
  <c r="AT1449" i="1"/>
  <c r="AU1449" i="1" s="1"/>
  <c r="AT1448" i="1"/>
  <c r="AU1448" i="1" s="1"/>
  <c r="AT1447" i="1"/>
  <c r="AU1447" i="1" s="1"/>
  <c r="AU1446" i="1"/>
  <c r="AT1446" i="1"/>
  <c r="AT1445" i="1"/>
  <c r="AU1445" i="1" s="1"/>
  <c r="AT1444" i="1"/>
  <c r="AU1444" i="1" s="1"/>
  <c r="AT1443" i="1"/>
  <c r="AU1443" i="1" s="1"/>
  <c r="AU1442" i="1"/>
  <c r="AT1442" i="1"/>
  <c r="AT1441" i="1"/>
  <c r="AU1441" i="1" s="1"/>
  <c r="AT1440" i="1"/>
  <c r="AU1440" i="1" s="1"/>
  <c r="AT1439" i="1"/>
  <c r="AU1439" i="1" s="1"/>
  <c r="AU1438" i="1"/>
  <c r="AT1438" i="1"/>
  <c r="AT1437" i="1"/>
  <c r="AU1437" i="1" s="1"/>
  <c r="AU1436" i="1"/>
  <c r="AT1436" i="1"/>
  <c r="AT1435" i="1"/>
  <c r="AU1435" i="1" s="1"/>
  <c r="AT1434" i="1"/>
  <c r="AU1434" i="1" s="1"/>
  <c r="AT1433" i="1"/>
  <c r="AU1433" i="1" s="1"/>
  <c r="AT1432" i="1"/>
  <c r="AU1432" i="1" s="1"/>
  <c r="AT1431" i="1"/>
  <c r="AU1431" i="1" s="1"/>
  <c r="AU1430" i="1"/>
  <c r="AT1430" i="1"/>
  <c r="AT1429" i="1"/>
  <c r="AU1429" i="1" s="1"/>
  <c r="AT1428" i="1"/>
  <c r="AU1428" i="1" s="1"/>
  <c r="AT1427" i="1"/>
  <c r="AU1427" i="1" s="1"/>
  <c r="AT1426" i="1"/>
  <c r="AU1426" i="1" s="1"/>
  <c r="AT1425" i="1"/>
  <c r="AU1425" i="1" s="1"/>
  <c r="AT1424" i="1"/>
  <c r="AU1424" i="1" s="1"/>
  <c r="AT1423" i="1"/>
  <c r="AU1423" i="1" s="1"/>
  <c r="AU1422" i="1"/>
  <c r="AT1422" i="1"/>
  <c r="AT1421" i="1"/>
  <c r="AU1421" i="1" s="1"/>
  <c r="AT1420" i="1"/>
  <c r="AU1420" i="1" s="1"/>
  <c r="AT1419" i="1"/>
  <c r="AU1419" i="1" s="1"/>
  <c r="AT1418" i="1"/>
  <c r="AU1418" i="1" s="1"/>
  <c r="AT1417" i="1"/>
  <c r="AU1417" i="1" s="1"/>
  <c r="AT1416" i="1"/>
  <c r="AU1416" i="1" s="1"/>
  <c r="AT1415" i="1"/>
  <c r="AU1415" i="1" s="1"/>
  <c r="AU1414" i="1"/>
  <c r="AT1414" i="1"/>
  <c r="AT1413" i="1"/>
  <c r="AU1413" i="1" s="1"/>
  <c r="AT1412" i="1"/>
  <c r="AU1412" i="1" s="1"/>
  <c r="AT1411" i="1"/>
  <c r="AU1411" i="1" s="1"/>
  <c r="AU1410" i="1"/>
  <c r="AT1410" i="1"/>
  <c r="AT1409" i="1"/>
  <c r="AU1409" i="1" s="1"/>
  <c r="AT1408" i="1"/>
  <c r="AU1408" i="1" s="1"/>
  <c r="AT1407" i="1"/>
  <c r="AU1407" i="1" s="1"/>
  <c r="AU1406" i="1"/>
  <c r="AT1406" i="1"/>
  <c r="AT1405" i="1"/>
  <c r="AU1405" i="1" s="1"/>
  <c r="AU1404" i="1"/>
  <c r="AT1404" i="1"/>
  <c r="AT1403" i="1"/>
  <c r="AU1403" i="1" s="1"/>
  <c r="AU1402" i="1"/>
  <c r="AT1402" i="1"/>
  <c r="AT1401" i="1"/>
  <c r="AU1401" i="1" s="1"/>
  <c r="AT1400" i="1"/>
  <c r="AU1400" i="1" s="1"/>
  <c r="AT1399" i="1"/>
  <c r="AU1399" i="1" s="1"/>
  <c r="AU1398" i="1"/>
  <c r="AT1398" i="1"/>
  <c r="AT1397" i="1"/>
  <c r="AU1397" i="1" s="1"/>
  <c r="AU1396" i="1"/>
  <c r="AT1396" i="1"/>
  <c r="AT1395" i="1"/>
  <c r="AU1395" i="1" s="1"/>
  <c r="AU1394" i="1"/>
  <c r="AT1394" i="1"/>
  <c r="AT1393" i="1"/>
  <c r="AU1393" i="1" s="1"/>
  <c r="AT1392" i="1"/>
  <c r="AU1392" i="1" s="1"/>
  <c r="AT1391" i="1"/>
  <c r="AU1391" i="1" s="1"/>
  <c r="AU1390" i="1"/>
  <c r="AT1390" i="1"/>
  <c r="AT1389" i="1"/>
  <c r="AU1389" i="1" s="1"/>
  <c r="AU1388" i="1"/>
  <c r="AT1388" i="1"/>
  <c r="AT1387" i="1"/>
  <c r="AU1387" i="1" s="1"/>
  <c r="AT1386" i="1"/>
  <c r="AU1386" i="1" s="1"/>
  <c r="AT1385" i="1"/>
  <c r="AU1385" i="1" s="1"/>
  <c r="AT1384" i="1"/>
  <c r="AU1384" i="1" s="1"/>
  <c r="AT1383" i="1"/>
  <c r="AU1383" i="1" s="1"/>
  <c r="AU1382" i="1"/>
  <c r="AT1382" i="1"/>
  <c r="AT1381" i="1"/>
  <c r="AU1381" i="1" s="1"/>
  <c r="AT1380" i="1"/>
  <c r="AU1380" i="1" s="1"/>
  <c r="AT1379" i="1"/>
  <c r="AU1379" i="1" s="1"/>
  <c r="AU1378" i="1"/>
  <c r="AT1378" i="1"/>
  <c r="AT1377" i="1"/>
  <c r="AU1377" i="1" s="1"/>
  <c r="AT1376" i="1"/>
  <c r="AU1376" i="1" s="1"/>
  <c r="AT1375" i="1"/>
  <c r="AU1375" i="1" s="1"/>
  <c r="AU1374" i="1"/>
  <c r="AT1374" i="1"/>
  <c r="AT1373" i="1"/>
  <c r="AU1373" i="1" s="1"/>
  <c r="AU1372" i="1"/>
  <c r="AT1372" i="1"/>
  <c r="AT1371" i="1"/>
  <c r="AU1371" i="1" s="1"/>
  <c r="AT1370" i="1"/>
  <c r="AU1370" i="1" s="1"/>
  <c r="AT1369" i="1"/>
  <c r="AU1369" i="1" s="1"/>
  <c r="AT1368" i="1"/>
  <c r="AU1368" i="1" s="1"/>
  <c r="AT1367" i="1"/>
  <c r="AU1367" i="1" s="1"/>
  <c r="AU1366" i="1"/>
  <c r="AT1366" i="1"/>
  <c r="AT1365" i="1"/>
  <c r="AU1365" i="1" s="1"/>
  <c r="AT1364" i="1"/>
  <c r="AU1364" i="1" s="1"/>
  <c r="AT1363" i="1"/>
  <c r="AU1363" i="1" s="1"/>
  <c r="AT1362" i="1"/>
  <c r="AU1362" i="1" s="1"/>
  <c r="AT1361" i="1"/>
  <c r="AU1361" i="1" s="1"/>
  <c r="AT1360" i="1"/>
  <c r="AU1360" i="1" s="1"/>
  <c r="AT1359" i="1"/>
  <c r="AU1359" i="1" s="1"/>
  <c r="AU1358" i="1"/>
  <c r="AT1358" i="1"/>
  <c r="AT1357" i="1"/>
  <c r="AU1357" i="1" s="1"/>
  <c r="AT1356" i="1"/>
  <c r="AU1356" i="1" s="1"/>
  <c r="AT1355" i="1"/>
  <c r="AU1355" i="1" s="1"/>
  <c r="AT1354" i="1"/>
  <c r="AU1354" i="1" s="1"/>
  <c r="AT1353" i="1"/>
  <c r="AU1353" i="1" s="1"/>
  <c r="AT1352" i="1"/>
  <c r="AU1352" i="1" s="1"/>
  <c r="AT1351" i="1"/>
  <c r="AU1351" i="1" s="1"/>
  <c r="AU1350" i="1"/>
  <c r="AT1350" i="1"/>
  <c r="AT1349" i="1"/>
  <c r="AU1349" i="1" s="1"/>
  <c r="AT1348" i="1"/>
  <c r="AU1348" i="1" s="1"/>
  <c r="AT1347" i="1"/>
  <c r="AU1347" i="1" s="1"/>
  <c r="AU1346" i="1"/>
  <c r="AT1346" i="1"/>
  <c r="AT1345" i="1"/>
  <c r="AU1345" i="1" s="1"/>
  <c r="AT1344" i="1"/>
  <c r="AU1344" i="1" s="1"/>
  <c r="AT1343" i="1"/>
  <c r="AU1343" i="1" s="1"/>
  <c r="AU1342" i="1"/>
  <c r="AT1342" i="1"/>
  <c r="AT1341" i="1"/>
  <c r="AU1341" i="1" s="1"/>
  <c r="AU1340" i="1"/>
  <c r="AT1340" i="1"/>
  <c r="AT1339" i="1"/>
  <c r="AU1339" i="1" s="1"/>
  <c r="AU1338" i="1"/>
  <c r="AT1338" i="1"/>
  <c r="AT1337" i="1"/>
  <c r="AU1337" i="1" s="1"/>
  <c r="AT1336" i="1"/>
  <c r="AU1336" i="1" s="1"/>
  <c r="AT1335" i="1"/>
  <c r="AU1335" i="1" s="1"/>
  <c r="AU1334" i="1"/>
  <c r="AT1334" i="1"/>
  <c r="AT1333" i="1"/>
  <c r="AU1333" i="1" s="1"/>
  <c r="AU1332" i="1"/>
  <c r="AT1332" i="1"/>
  <c r="AT1331" i="1"/>
  <c r="AU1331" i="1" s="1"/>
  <c r="AT1330" i="1"/>
  <c r="AU1330" i="1" s="1"/>
  <c r="AT1329" i="1"/>
  <c r="AU1329" i="1" s="1"/>
  <c r="AT1328" i="1"/>
  <c r="AU1328" i="1" s="1"/>
  <c r="AT1327" i="1"/>
  <c r="AU1327" i="1" s="1"/>
  <c r="AU1326" i="1"/>
  <c r="AT1326" i="1"/>
  <c r="AT1325" i="1"/>
  <c r="AU1325" i="1" s="1"/>
  <c r="AT1324" i="1"/>
  <c r="AU1324" i="1" s="1"/>
  <c r="AT1323" i="1"/>
  <c r="AU1323" i="1" s="1"/>
  <c r="AT1322" i="1"/>
  <c r="AU1322" i="1" s="1"/>
  <c r="AT1321" i="1"/>
  <c r="AU1321" i="1" s="1"/>
  <c r="AT1320" i="1"/>
  <c r="AU1320" i="1" s="1"/>
  <c r="AT1319" i="1"/>
  <c r="AU1319" i="1" s="1"/>
  <c r="AU1318" i="1"/>
  <c r="AT1318" i="1"/>
  <c r="AT1317" i="1"/>
  <c r="AU1317" i="1" s="1"/>
  <c r="AT1316" i="1"/>
  <c r="AU1316" i="1" s="1"/>
  <c r="AT1315" i="1"/>
  <c r="AU1315" i="1" s="1"/>
  <c r="AT1314" i="1"/>
  <c r="AU1314" i="1" s="1"/>
  <c r="AT1313" i="1"/>
  <c r="AU1313" i="1" s="1"/>
  <c r="AT1312" i="1"/>
  <c r="AU1312" i="1" s="1"/>
  <c r="AT1311" i="1"/>
  <c r="AU1311" i="1" s="1"/>
  <c r="AU1310" i="1"/>
  <c r="AT1310" i="1"/>
  <c r="AT1309" i="1"/>
  <c r="AU1309" i="1" s="1"/>
  <c r="AT1308" i="1"/>
  <c r="AU1308" i="1" s="1"/>
  <c r="AT1307" i="1"/>
  <c r="AU1307" i="1" s="1"/>
  <c r="AU1306" i="1"/>
  <c r="AT1306" i="1"/>
  <c r="AT1305" i="1"/>
  <c r="AU1305" i="1" s="1"/>
  <c r="AT1304" i="1"/>
  <c r="AU1304" i="1" s="1"/>
  <c r="AT1303" i="1"/>
  <c r="AU1303" i="1" s="1"/>
  <c r="AU1302" i="1"/>
  <c r="AT1302" i="1"/>
  <c r="AT1301" i="1"/>
  <c r="AU1301" i="1" s="1"/>
  <c r="AU1300" i="1"/>
  <c r="AT1300" i="1"/>
  <c r="AT1299" i="1"/>
  <c r="AU1299" i="1" s="1"/>
  <c r="AU1298" i="1"/>
  <c r="AT1298" i="1"/>
  <c r="AT1297" i="1"/>
  <c r="AU1297" i="1" s="1"/>
  <c r="AT1296" i="1"/>
  <c r="AU1296" i="1" s="1"/>
  <c r="AT1295" i="1"/>
  <c r="AU1295" i="1" s="1"/>
  <c r="AU1294" i="1"/>
  <c r="AT1294" i="1"/>
  <c r="AT1293" i="1"/>
  <c r="AU1293" i="1" s="1"/>
  <c r="AU1292" i="1"/>
  <c r="AT1292" i="1"/>
  <c r="AT1291" i="1"/>
  <c r="AU1291" i="1" s="1"/>
  <c r="AT1290" i="1"/>
  <c r="AU1290" i="1" s="1"/>
  <c r="AT1289" i="1"/>
  <c r="AU1289" i="1" s="1"/>
  <c r="AT1288" i="1"/>
  <c r="AU1288" i="1" s="1"/>
  <c r="AT1287" i="1"/>
  <c r="AU1287" i="1" s="1"/>
  <c r="AU1286" i="1"/>
  <c r="AT1286" i="1"/>
  <c r="AT1285" i="1"/>
  <c r="AU1285" i="1" s="1"/>
  <c r="AT1284" i="1"/>
  <c r="AU1284" i="1" s="1"/>
  <c r="AT1283" i="1"/>
  <c r="AU1283" i="1" s="1"/>
  <c r="AT1282" i="1"/>
  <c r="AU1282" i="1" s="1"/>
  <c r="AT1281" i="1"/>
  <c r="AU1281" i="1" s="1"/>
  <c r="AT1280" i="1"/>
  <c r="AU1280" i="1" s="1"/>
  <c r="AT1279" i="1"/>
  <c r="AU1279" i="1" s="1"/>
  <c r="AU1278" i="1"/>
  <c r="AT1278" i="1"/>
  <c r="AT1277" i="1"/>
  <c r="AU1277" i="1" s="1"/>
  <c r="AT1276" i="1"/>
  <c r="AU1276" i="1" s="1"/>
  <c r="AT1275" i="1"/>
  <c r="AU1275" i="1" s="1"/>
  <c r="AU1274" i="1"/>
  <c r="AT1274" i="1"/>
  <c r="AT1273" i="1"/>
  <c r="AU1273" i="1" s="1"/>
  <c r="AT1272" i="1"/>
  <c r="AU1272" i="1" s="1"/>
  <c r="AT1271" i="1"/>
  <c r="AU1271" i="1" s="1"/>
  <c r="AU1270" i="1"/>
  <c r="AT1270" i="1"/>
  <c r="AT1269" i="1"/>
  <c r="AU1269" i="1" s="1"/>
  <c r="AU1268" i="1"/>
  <c r="AT1268" i="1"/>
  <c r="AT1267" i="1"/>
  <c r="AU1267" i="1" s="1"/>
  <c r="AT1266" i="1"/>
  <c r="AU1266" i="1" s="1"/>
  <c r="AT1265" i="1"/>
  <c r="AU1265" i="1" s="1"/>
  <c r="AT1264" i="1"/>
  <c r="AU1264" i="1" s="1"/>
  <c r="AT1263" i="1"/>
  <c r="AU1263" i="1" s="1"/>
  <c r="AU1262" i="1"/>
  <c r="AT1262" i="1"/>
  <c r="AT1261" i="1"/>
  <c r="AU1261" i="1" s="1"/>
  <c r="AT1260" i="1"/>
  <c r="AU1260" i="1" s="1"/>
  <c r="AT1259" i="1"/>
  <c r="AU1259" i="1" s="1"/>
  <c r="AT1258" i="1"/>
  <c r="AU1258" i="1" s="1"/>
  <c r="AT1257" i="1"/>
  <c r="AU1257" i="1" s="1"/>
  <c r="AT1256" i="1"/>
  <c r="AU1256" i="1" s="1"/>
  <c r="AT1255" i="1"/>
  <c r="AU1255" i="1" s="1"/>
  <c r="AU1254" i="1"/>
  <c r="AT1254" i="1"/>
  <c r="AT1253" i="1"/>
  <c r="AU1253" i="1" s="1"/>
  <c r="AT1252" i="1"/>
  <c r="AU1252" i="1" s="1"/>
  <c r="AT1251" i="1"/>
  <c r="AU1251" i="1" s="1"/>
  <c r="AT1250" i="1"/>
  <c r="AU1250" i="1" s="1"/>
  <c r="AT1249" i="1"/>
  <c r="AU1249" i="1" s="1"/>
  <c r="AT1248" i="1"/>
  <c r="AU1248" i="1" s="1"/>
  <c r="AT1247" i="1"/>
  <c r="AU1247" i="1" s="1"/>
  <c r="AU1246" i="1"/>
  <c r="AT1246" i="1"/>
  <c r="AT1245" i="1"/>
  <c r="AU1245" i="1" s="1"/>
  <c r="AT1244" i="1"/>
  <c r="AU1244" i="1" s="1"/>
  <c r="AT1243" i="1"/>
  <c r="AU1243" i="1" s="1"/>
  <c r="AU1242" i="1"/>
  <c r="AT1242" i="1"/>
  <c r="AT1241" i="1"/>
  <c r="AU1241" i="1" s="1"/>
  <c r="AT1240" i="1"/>
  <c r="AU1240" i="1" s="1"/>
  <c r="AT1239" i="1"/>
  <c r="AU1239" i="1" s="1"/>
  <c r="AU1238" i="1"/>
  <c r="AT1238" i="1"/>
  <c r="AT1237" i="1"/>
  <c r="AU1237" i="1" s="1"/>
  <c r="AU1236" i="1"/>
  <c r="AT1236" i="1"/>
  <c r="AT1235" i="1"/>
  <c r="AU1235" i="1" s="1"/>
  <c r="AU1234" i="1"/>
  <c r="AT1234" i="1"/>
  <c r="AT1233" i="1"/>
  <c r="AU1233" i="1" s="1"/>
  <c r="AT1232" i="1"/>
  <c r="AU1232" i="1" s="1"/>
  <c r="AT1231" i="1"/>
  <c r="AU1231" i="1" s="1"/>
  <c r="AU1230" i="1"/>
  <c r="AT1230" i="1"/>
  <c r="AT1229" i="1"/>
  <c r="AU1229" i="1" s="1"/>
  <c r="AU1228" i="1"/>
  <c r="AT1228" i="1"/>
  <c r="AT1227" i="1"/>
  <c r="AU1227" i="1" s="1"/>
  <c r="AT1226" i="1"/>
  <c r="AU1226" i="1" s="1"/>
  <c r="AT1225" i="1"/>
  <c r="AU1225" i="1" s="1"/>
  <c r="AT1224" i="1"/>
  <c r="AU1224" i="1" s="1"/>
  <c r="AT1223" i="1"/>
  <c r="AU1223" i="1" s="1"/>
  <c r="AU1222" i="1"/>
  <c r="AT1222" i="1"/>
  <c r="AT1221" i="1"/>
  <c r="AU1221" i="1" s="1"/>
  <c r="AT1220" i="1"/>
  <c r="AU1220" i="1" s="1"/>
  <c r="AT1219" i="1"/>
  <c r="AU1219" i="1" s="1"/>
  <c r="AT1218" i="1"/>
  <c r="AU1218" i="1" s="1"/>
  <c r="AT1217" i="1"/>
  <c r="AU1217" i="1" s="1"/>
  <c r="AT1216" i="1"/>
  <c r="AU1216" i="1" s="1"/>
  <c r="AT1215" i="1"/>
  <c r="AU1215" i="1" s="1"/>
  <c r="AU1214" i="1"/>
  <c r="AT1214" i="1"/>
  <c r="AT1213" i="1"/>
  <c r="AU1213" i="1" s="1"/>
  <c r="AT1212" i="1"/>
  <c r="AU1212" i="1" s="1"/>
  <c r="AT1211" i="1"/>
  <c r="AU1211" i="1" s="1"/>
  <c r="AU1210" i="1"/>
  <c r="AT1210" i="1"/>
  <c r="AT1209" i="1"/>
  <c r="AU1209" i="1" s="1"/>
  <c r="AT1208" i="1"/>
  <c r="AU1208" i="1" s="1"/>
  <c r="AT1207" i="1"/>
  <c r="AU1207" i="1" s="1"/>
  <c r="AU1206" i="1"/>
  <c r="AT1206" i="1"/>
  <c r="AT1205" i="1"/>
  <c r="AU1205" i="1" s="1"/>
  <c r="AU1204" i="1"/>
  <c r="AT1204" i="1"/>
  <c r="AT1203" i="1"/>
  <c r="AU1203" i="1" s="1"/>
  <c r="AT1202" i="1"/>
  <c r="AU1202" i="1" s="1"/>
  <c r="AT1201" i="1"/>
  <c r="AU1201" i="1" s="1"/>
  <c r="AT1200" i="1"/>
  <c r="AU1200" i="1" s="1"/>
  <c r="AT1199" i="1"/>
  <c r="AU1199" i="1" s="1"/>
  <c r="AT1198" i="1"/>
  <c r="AU1198" i="1" s="1"/>
  <c r="AT1197" i="1"/>
  <c r="AU1197" i="1" s="1"/>
  <c r="AU1196" i="1"/>
  <c r="AT1196" i="1"/>
  <c r="AT1195" i="1"/>
  <c r="AU1195" i="1" s="1"/>
  <c r="AT1194" i="1"/>
  <c r="AU1194" i="1" s="1"/>
  <c r="AT1193" i="1"/>
  <c r="AU1193" i="1" s="1"/>
  <c r="AU1192" i="1"/>
  <c r="AT1192" i="1"/>
  <c r="AT1191" i="1"/>
  <c r="AU1191" i="1" s="1"/>
  <c r="AT1190" i="1"/>
  <c r="AU1190" i="1" s="1"/>
  <c r="AT1189" i="1"/>
  <c r="AU1189" i="1" s="1"/>
  <c r="AU1188" i="1"/>
  <c r="AT1188" i="1"/>
  <c r="AT1187" i="1"/>
  <c r="AU1187" i="1" s="1"/>
  <c r="AU1186" i="1"/>
  <c r="AT1186" i="1"/>
  <c r="AT1185" i="1"/>
  <c r="AU1185" i="1" s="1"/>
  <c r="AU1184" i="1"/>
  <c r="AT1184" i="1"/>
  <c r="AT1183" i="1"/>
  <c r="AU1183" i="1" s="1"/>
  <c r="AT1182" i="1"/>
  <c r="AU1182" i="1" s="1"/>
  <c r="AT1181" i="1"/>
  <c r="AU1181" i="1" s="1"/>
  <c r="AU1180" i="1"/>
  <c r="AT1180" i="1"/>
  <c r="AT1179" i="1"/>
  <c r="AU1179" i="1" s="1"/>
  <c r="AU1178" i="1"/>
  <c r="AT1178" i="1"/>
  <c r="AT1177" i="1"/>
  <c r="AU1177" i="1" s="1"/>
  <c r="AT1176" i="1"/>
  <c r="AU1176" i="1" s="1"/>
  <c r="AT1175" i="1"/>
  <c r="AU1175" i="1" s="1"/>
  <c r="AT1174" i="1"/>
  <c r="AU1174" i="1" s="1"/>
  <c r="AT1173" i="1"/>
  <c r="AU1173" i="1" s="1"/>
  <c r="AU1172" i="1"/>
  <c r="AT1172" i="1"/>
  <c r="AT1171" i="1"/>
  <c r="AU1171" i="1" s="1"/>
  <c r="AT1170" i="1"/>
  <c r="AU1170" i="1" s="1"/>
  <c r="AT1169" i="1"/>
  <c r="AU1169" i="1" s="1"/>
  <c r="AT1168" i="1"/>
  <c r="AU1168" i="1" s="1"/>
  <c r="AT1167" i="1"/>
  <c r="AU1167" i="1" s="1"/>
  <c r="AT1166" i="1"/>
  <c r="AU1166" i="1" s="1"/>
  <c r="AT1165" i="1"/>
  <c r="AU1165" i="1" s="1"/>
  <c r="AU1164" i="1"/>
  <c r="AT1164" i="1"/>
  <c r="AT1163" i="1"/>
  <c r="AU1163" i="1" s="1"/>
  <c r="AT1162" i="1"/>
  <c r="AU1162" i="1" s="1"/>
  <c r="AT1161" i="1"/>
  <c r="AU1161" i="1" s="1"/>
  <c r="AU1160" i="1"/>
  <c r="AT1160" i="1"/>
  <c r="AT1159" i="1"/>
  <c r="AU1159" i="1" s="1"/>
  <c r="AT1158" i="1"/>
  <c r="AU1158" i="1" s="1"/>
  <c r="AT1157" i="1"/>
  <c r="AU1157" i="1" s="1"/>
  <c r="AU1156" i="1"/>
  <c r="AT1156" i="1"/>
  <c r="AT1155" i="1"/>
  <c r="AU1155" i="1" s="1"/>
  <c r="AU1154" i="1"/>
  <c r="AT1154" i="1"/>
  <c r="AT1153" i="1"/>
  <c r="AU1153" i="1" s="1"/>
  <c r="AU1152" i="1"/>
  <c r="AT1152" i="1"/>
  <c r="AT1151" i="1"/>
  <c r="AU1151" i="1" s="1"/>
  <c r="AT1150" i="1"/>
  <c r="AU1150" i="1" s="1"/>
  <c r="AT1149" i="1"/>
  <c r="AU1149" i="1" s="1"/>
  <c r="AU1148" i="1"/>
  <c r="AT1148" i="1"/>
  <c r="AT1147" i="1"/>
  <c r="AU1147" i="1" s="1"/>
  <c r="AU1146" i="1"/>
  <c r="AT1146" i="1"/>
  <c r="AT1145" i="1"/>
  <c r="AU1145" i="1" s="1"/>
  <c r="AT1144" i="1"/>
  <c r="AU1144" i="1" s="1"/>
  <c r="AT1143" i="1"/>
  <c r="AU1143" i="1" s="1"/>
  <c r="AT1142" i="1"/>
  <c r="AU1142" i="1" s="1"/>
  <c r="AT1141" i="1"/>
  <c r="AU1141" i="1" s="1"/>
  <c r="AU1140" i="1"/>
  <c r="AT1140" i="1"/>
  <c r="AT1139" i="1"/>
  <c r="AU1139" i="1" s="1"/>
  <c r="AT1138" i="1"/>
  <c r="AU1138" i="1" s="1"/>
  <c r="AT1137" i="1"/>
  <c r="AU1137" i="1" s="1"/>
  <c r="AT1136" i="1"/>
  <c r="AU1136" i="1" s="1"/>
  <c r="AT1135" i="1"/>
  <c r="AU1135" i="1" s="1"/>
  <c r="AT1134" i="1"/>
  <c r="AU1134" i="1" s="1"/>
  <c r="AT1133" i="1"/>
  <c r="AU1133" i="1" s="1"/>
  <c r="AU1132" i="1"/>
  <c r="AT1132" i="1"/>
  <c r="AT1131" i="1"/>
  <c r="AU1131" i="1" s="1"/>
  <c r="AT1130" i="1"/>
  <c r="AU1130" i="1" s="1"/>
  <c r="AT1129" i="1"/>
  <c r="AU1129" i="1" s="1"/>
  <c r="AU1128" i="1"/>
  <c r="AT1128" i="1"/>
  <c r="AT1127" i="1"/>
  <c r="AU1127" i="1" s="1"/>
  <c r="AT1126" i="1"/>
  <c r="AU1126" i="1" s="1"/>
  <c r="AT1125" i="1"/>
  <c r="AU1125" i="1" s="1"/>
  <c r="AU1124" i="1"/>
  <c r="AT1124" i="1"/>
  <c r="AT1123" i="1"/>
  <c r="AU1123" i="1" s="1"/>
  <c r="AU1122" i="1"/>
  <c r="AT1122" i="1"/>
  <c r="AT1121" i="1"/>
  <c r="AU1121" i="1" s="1"/>
  <c r="AU1120" i="1"/>
  <c r="AT1120" i="1"/>
  <c r="AT1119" i="1"/>
  <c r="AU1119" i="1" s="1"/>
  <c r="AT1118" i="1"/>
  <c r="AU1118" i="1" s="1"/>
  <c r="AT1117" i="1"/>
  <c r="AU1117" i="1" s="1"/>
  <c r="AU1116" i="1"/>
  <c r="AT1116" i="1"/>
  <c r="AT1115" i="1"/>
  <c r="AU1115" i="1" s="1"/>
  <c r="AU1114" i="1"/>
  <c r="AT1114" i="1"/>
  <c r="AT1113" i="1"/>
  <c r="AU1113" i="1" s="1"/>
  <c r="AT1112" i="1"/>
  <c r="AU1112" i="1" s="1"/>
  <c r="AT1111" i="1"/>
  <c r="AU1111" i="1" s="1"/>
  <c r="AT1110" i="1"/>
  <c r="AU1110" i="1" s="1"/>
  <c r="AT1109" i="1"/>
  <c r="AU1109" i="1" s="1"/>
  <c r="AU1108" i="1"/>
  <c r="AT1108" i="1"/>
  <c r="AT1107" i="1"/>
  <c r="AU1107" i="1" s="1"/>
  <c r="AT1106" i="1"/>
  <c r="AU1106" i="1" s="1"/>
  <c r="AT1105" i="1"/>
  <c r="AU1105" i="1" s="1"/>
  <c r="AT1104" i="1"/>
  <c r="AU1104" i="1" s="1"/>
  <c r="AT1103" i="1"/>
  <c r="AU1103" i="1" s="1"/>
  <c r="AT1102" i="1"/>
  <c r="AU1102" i="1" s="1"/>
  <c r="AT1101" i="1"/>
  <c r="AU1101" i="1" s="1"/>
  <c r="AU1100" i="1"/>
  <c r="AT1100" i="1"/>
  <c r="AT1099" i="1"/>
  <c r="AU1099" i="1" s="1"/>
  <c r="AT1098" i="1"/>
  <c r="AU1098" i="1" s="1"/>
  <c r="AT1097" i="1"/>
  <c r="AU1097" i="1" s="1"/>
  <c r="AU1096" i="1"/>
  <c r="AT1096" i="1"/>
  <c r="AT1095" i="1"/>
  <c r="AU1095" i="1" s="1"/>
  <c r="AT1094" i="1"/>
  <c r="AU1094" i="1" s="1"/>
  <c r="AT1093" i="1"/>
  <c r="AU1093" i="1" s="1"/>
  <c r="AU1092" i="1"/>
  <c r="AT1092" i="1"/>
  <c r="AT1091" i="1"/>
  <c r="AU1091" i="1" s="1"/>
  <c r="AU1090" i="1"/>
  <c r="AT1090" i="1"/>
  <c r="AT1089" i="1"/>
  <c r="AU1089" i="1" s="1"/>
  <c r="AU1088" i="1"/>
  <c r="AT1088" i="1"/>
  <c r="AT1087" i="1"/>
  <c r="AU1087" i="1" s="1"/>
  <c r="AT1086" i="1"/>
  <c r="AU1086" i="1" s="1"/>
  <c r="AU1085" i="1"/>
  <c r="AT1085" i="1"/>
  <c r="AT1084" i="1"/>
  <c r="AU1084" i="1" s="1"/>
  <c r="AT1083" i="1"/>
  <c r="AU1083" i="1" s="1"/>
  <c r="AT1082" i="1"/>
  <c r="AU1082" i="1" s="1"/>
  <c r="AT1081" i="1"/>
  <c r="AU1081" i="1" s="1"/>
  <c r="AT1080" i="1"/>
  <c r="AU1080" i="1" s="1"/>
  <c r="AU1079" i="1"/>
  <c r="AT1079" i="1"/>
  <c r="AT1078" i="1"/>
  <c r="AU1078" i="1" s="1"/>
  <c r="AT1077" i="1"/>
  <c r="AU1077" i="1" s="1"/>
  <c r="AT1076" i="1"/>
  <c r="AU1076" i="1" s="1"/>
  <c r="AT1075" i="1"/>
  <c r="AU1075" i="1" s="1"/>
  <c r="AT1074" i="1"/>
  <c r="AU1074" i="1" s="1"/>
  <c r="AT1073" i="1"/>
  <c r="AU1073" i="1" s="1"/>
  <c r="AT1072" i="1"/>
  <c r="AU1072" i="1" s="1"/>
  <c r="AU1071" i="1"/>
  <c r="AT1071" i="1"/>
  <c r="AT1070" i="1"/>
  <c r="AU1070" i="1" s="1"/>
  <c r="AU1069" i="1"/>
  <c r="AT1069" i="1"/>
  <c r="AT1068" i="1"/>
  <c r="AU1068" i="1" s="1"/>
  <c r="AT1067" i="1"/>
  <c r="AU1067" i="1" s="1"/>
  <c r="AT1066" i="1"/>
  <c r="AU1066" i="1" s="1"/>
  <c r="AT1065" i="1"/>
  <c r="AU1065" i="1" s="1"/>
  <c r="AT1064" i="1"/>
  <c r="AU1064" i="1" s="1"/>
  <c r="AU1063" i="1"/>
  <c r="AT1063" i="1"/>
  <c r="AT1062" i="1"/>
  <c r="AU1062" i="1" s="1"/>
  <c r="AT1061" i="1"/>
  <c r="AU1061" i="1" s="1"/>
  <c r="AT1060" i="1"/>
  <c r="AU1060" i="1" s="1"/>
  <c r="AT1059" i="1"/>
  <c r="AU1059" i="1" s="1"/>
  <c r="AT1058" i="1"/>
  <c r="AU1058" i="1" s="1"/>
  <c r="AT1057" i="1"/>
  <c r="AU1057" i="1" s="1"/>
  <c r="AT1056" i="1"/>
  <c r="AU1056" i="1" s="1"/>
  <c r="AU1055" i="1"/>
  <c r="AT1055" i="1"/>
  <c r="AT1054" i="1"/>
  <c r="AU1054" i="1" s="1"/>
  <c r="AU1053" i="1"/>
  <c r="AT1053" i="1"/>
  <c r="AT1052" i="1"/>
  <c r="AU1052" i="1" s="1"/>
  <c r="AT1051" i="1"/>
  <c r="AU1051" i="1" s="1"/>
  <c r="AT1050" i="1"/>
  <c r="AU1050" i="1" s="1"/>
  <c r="AT1049" i="1"/>
  <c r="AU1049" i="1" s="1"/>
  <c r="AT1048" i="1"/>
  <c r="AU1048" i="1" s="1"/>
  <c r="AU1047" i="1"/>
  <c r="AT1047" i="1"/>
  <c r="AT1046" i="1"/>
  <c r="AU1046" i="1" s="1"/>
  <c r="AT1045" i="1"/>
  <c r="AU1045" i="1" s="1"/>
  <c r="AT1044" i="1"/>
  <c r="AU1044" i="1" s="1"/>
  <c r="AT1043" i="1"/>
  <c r="AU1043" i="1" s="1"/>
  <c r="AT1042" i="1"/>
  <c r="AU1042" i="1" s="1"/>
  <c r="AT1041" i="1"/>
  <c r="AU1041" i="1" s="1"/>
  <c r="AT1040" i="1"/>
  <c r="AU1040" i="1" s="1"/>
  <c r="AU1039" i="1"/>
  <c r="AT1039" i="1"/>
  <c r="AT1038" i="1"/>
  <c r="AU1038" i="1" s="1"/>
  <c r="AU1037" i="1"/>
  <c r="AT1037" i="1"/>
  <c r="AT1036" i="1"/>
  <c r="AU1036" i="1" s="1"/>
  <c r="AT1035" i="1"/>
  <c r="AU1035" i="1" s="1"/>
  <c r="AT1034" i="1"/>
  <c r="AU1034" i="1" s="1"/>
  <c r="AT1033" i="1"/>
  <c r="AU1033" i="1" s="1"/>
  <c r="AT1032" i="1"/>
  <c r="AU1032" i="1" s="1"/>
  <c r="AU1031" i="1"/>
  <c r="AT1031" i="1"/>
  <c r="AT1030" i="1"/>
  <c r="AU1030" i="1" s="1"/>
  <c r="AT1029" i="1"/>
  <c r="AU1029" i="1" s="1"/>
  <c r="AT1028" i="1"/>
  <c r="AU1028" i="1" s="1"/>
  <c r="AT1027" i="1"/>
  <c r="AU1027" i="1" s="1"/>
  <c r="AT1026" i="1"/>
  <c r="AU1026" i="1" s="1"/>
  <c r="AT1025" i="1"/>
  <c r="AU1025" i="1" s="1"/>
  <c r="AT1024" i="1"/>
  <c r="AU1024" i="1" s="1"/>
  <c r="AU1023" i="1"/>
  <c r="AT1023" i="1"/>
  <c r="AT1022" i="1"/>
  <c r="AU1022" i="1" s="1"/>
  <c r="AU1021" i="1"/>
  <c r="AT1021" i="1"/>
  <c r="AT1020" i="1"/>
  <c r="AU1020" i="1" s="1"/>
  <c r="AT1019" i="1"/>
  <c r="AU1019" i="1" s="1"/>
  <c r="AT1018" i="1"/>
  <c r="AU1018" i="1" s="1"/>
  <c r="AT1017" i="1"/>
  <c r="AU1017" i="1" s="1"/>
  <c r="AT1016" i="1"/>
  <c r="AU1016" i="1" s="1"/>
  <c r="AU1015" i="1"/>
  <c r="AT1015" i="1"/>
  <c r="AT1014" i="1"/>
  <c r="AU1014" i="1" s="1"/>
  <c r="AT1013" i="1"/>
  <c r="AU1013" i="1" s="1"/>
  <c r="AT1012" i="1"/>
  <c r="AU1012" i="1" s="1"/>
  <c r="AT1011" i="1"/>
  <c r="AU1011" i="1" s="1"/>
  <c r="AT1010" i="1"/>
  <c r="AU1010" i="1" s="1"/>
  <c r="AT1009" i="1"/>
  <c r="AU1009" i="1" s="1"/>
  <c r="AT1008" i="1"/>
  <c r="AU1008" i="1" s="1"/>
  <c r="AU1007" i="1"/>
  <c r="AT1007" i="1"/>
  <c r="AT1006" i="1"/>
  <c r="AU1006" i="1" s="1"/>
  <c r="AU1005" i="1"/>
  <c r="AT1005" i="1"/>
  <c r="AT1004" i="1"/>
  <c r="AU1004" i="1" s="1"/>
  <c r="AT1003" i="1"/>
  <c r="AU1003" i="1" s="1"/>
  <c r="AT1002" i="1"/>
  <c r="AU1002" i="1" s="1"/>
  <c r="AT1001" i="1"/>
  <c r="AU1001" i="1" s="1"/>
  <c r="AT1000" i="1"/>
  <c r="AU1000" i="1" s="1"/>
  <c r="AU999" i="1"/>
  <c r="AT999" i="1"/>
  <c r="AT998" i="1"/>
  <c r="AU998" i="1" s="1"/>
  <c r="AT997" i="1"/>
  <c r="AU997" i="1" s="1"/>
  <c r="AT996" i="1"/>
  <c r="AU996" i="1" s="1"/>
  <c r="AT995" i="1"/>
  <c r="AU995" i="1" s="1"/>
  <c r="AT994" i="1"/>
  <c r="AU994" i="1" s="1"/>
  <c r="AT993" i="1"/>
  <c r="AU993" i="1" s="1"/>
  <c r="AT992" i="1"/>
  <c r="AU992" i="1" s="1"/>
  <c r="AU991" i="1"/>
  <c r="AT991" i="1"/>
  <c r="AT990" i="1"/>
  <c r="AU990" i="1" s="1"/>
  <c r="AU989" i="1"/>
  <c r="AT989" i="1"/>
  <c r="AT988" i="1"/>
  <c r="AU988" i="1" s="1"/>
  <c r="AT987" i="1"/>
  <c r="AU987" i="1" s="1"/>
  <c r="AT986" i="1"/>
  <c r="AU986" i="1" s="1"/>
  <c r="AT985" i="1"/>
  <c r="AU985" i="1" s="1"/>
  <c r="AT984" i="1"/>
  <c r="AU984" i="1" s="1"/>
  <c r="AU983" i="1"/>
  <c r="AT983" i="1"/>
  <c r="AT982" i="1"/>
  <c r="AU982" i="1" s="1"/>
  <c r="AT981" i="1"/>
  <c r="AU981" i="1" s="1"/>
  <c r="AT980" i="1"/>
  <c r="AU980" i="1" s="1"/>
  <c r="AT979" i="1"/>
  <c r="AU979" i="1" s="1"/>
  <c r="AT978" i="1"/>
  <c r="AU978" i="1" s="1"/>
  <c r="AT977" i="1"/>
  <c r="AU977" i="1" s="1"/>
  <c r="AT976" i="1"/>
  <c r="AU976" i="1" s="1"/>
  <c r="AU975" i="1"/>
  <c r="AT975" i="1"/>
  <c r="AT974" i="1"/>
  <c r="AU974" i="1" s="1"/>
  <c r="AU973" i="1"/>
  <c r="AT973" i="1"/>
  <c r="AT972" i="1"/>
  <c r="AU972" i="1" s="1"/>
  <c r="AT971" i="1"/>
  <c r="AU971" i="1" s="1"/>
  <c r="AT970" i="1"/>
  <c r="AU970" i="1" s="1"/>
  <c r="AT969" i="1"/>
  <c r="AU969" i="1" s="1"/>
  <c r="AT968" i="1"/>
  <c r="AU968" i="1" s="1"/>
  <c r="AU967" i="1"/>
  <c r="AT967" i="1"/>
  <c r="AT966" i="1"/>
  <c r="AU966" i="1" s="1"/>
  <c r="AT965" i="1"/>
  <c r="AU965" i="1" s="1"/>
  <c r="AT964" i="1"/>
  <c r="AU964" i="1" s="1"/>
  <c r="AT963" i="1"/>
  <c r="AU963" i="1" s="1"/>
  <c r="AT962" i="1"/>
  <c r="AU962" i="1" s="1"/>
  <c r="AT961" i="1"/>
  <c r="AU961" i="1" s="1"/>
  <c r="AT960" i="1"/>
  <c r="AU960" i="1" s="1"/>
  <c r="AU959" i="1"/>
  <c r="AT959" i="1"/>
  <c r="AT958" i="1"/>
  <c r="AU958" i="1" s="1"/>
  <c r="AU957" i="1"/>
  <c r="AT957" i="1"/>
  <c r="AT956" i="1"/>
  <c r="AU956" i="1" s="1"/>
  <c r="AT955" i="1"/>
  <c r="AU955" i="1" s="1"/>
  <c r="AT954" i="1"/>
  <c r="AU954" i="1" s="1"/>
  <c r="AT953" i="1"/>
  <c r="AU953" i="1" s="1"/>
  <c r="AT952" i="1"/>
  <c r="AU952" i="1" s="1"/>
  <c r="AU951" i="1"/>
  <c r="AT951" i="1"/>
  <c r="AT950" i="1"/>
  <c r="AU950" i="1" s="1"/>
  <c r="AT949" i="1"/>
  <c r="AU949" i="1" s="1"/>
  <c r="AT948" i="1"/>
  <c r="AU948" i="1" s="1"/>
  <c r="AT947" i="1"/>
  <c r="AU947" i="1" s="1"/>
  <c r="AT946" i="1"/>
  <c r="AU946" i="1" s="1"/>
  <c r="AT945" i="1"/>
  <c r="AU945" i="1" s="1"/>
  <c r="AT944" i="1"/>
  <c r="AU944" i="1" s="1"/>
  <c r="AU943" i="1"/>
  <c r="AT943" i="1"/>
  <c r="AT942" i="1"/>
  <c r="AU942" i="1" s="1"/>
  <c r="AU941" i="1"/>
  <c r="AT941" i="1"/>
  <c r="AT940" i="1"/>
  <c r="AU940" i="1" s="1"/>
  <c r="AT939" i="1"/>
  <c r="AU939" i="1" s="1"/>
  <c r="AT938" i="1"/>
  <c r="AU938" i="1" s="1"/>
  <c r="AT937" i="1"/>
  <c r="AU937" i="1" s="1"/>
  <c r="AT936" i="1"/>
  <c r="AU936" i="1" s="1"/>
  <c r="AU935" i="1"/>
  <c r="AT935" i="1"/>
  <c r="AT934" i="1"/>
  <c r="AU934" i="1" s="1"/>
  <c r="AT933" i="1"/>
  <c r="AU933" i="1" s="1"/>
  <c r="AT932" i="1"/>
  <c r="AU932" i="1" s="1"/>
  <c r="AT931" i="1"/>
  <c r="AU931" i="1" s="1"/>
  <c r="AT930" i="1"/>
  <c r="AU930" i="1" s="1"/>
  <c r="AT929" i="1"/>
  <c r="AU929" i="1" s="1"/>
  <c r="AT928" i="1"/>
  <c r="AU928" i="1" s="1"/>
  <c r="AU927" i="1"/>
  <c r="AT927" i="1"/>
  <c r="AT926" i="1"/>
  <c r="AU926" i="1" s="1"/>
  <c r="AU925" i="1"/>
  <c r="AT925" i="1"/>
  <c r="AT924" i="1"/>
  <c r="AU924" i="1" s="1"/>
  <c r="AT923" i="1"/>
  <c r="AU923" i="1" s="1"/>
  <c r="AT922" i="1"/>
  <c r="AU922" i="1" s="1"/>
  <c r="AT921" i="1"/>
  <c r="AU921" i="1" s="1"/>
  <c r="AT920" i="1"/>
  <c r="AU920" i="1" s="1"/>
  <c r="AU919" i="1"/>
  <c r="AT919" i="1"/>
  <c r="AT918" i="1"/>
  <c r="AU918" i="1" s="1"/>
  <c r="AT917" i="1"/>
  <c r="AU917" i="1" s="1"/>
  <c r="AT916" i="1"/>
  <c r="AU916" i="1" s="1"/>
  <c r="AT915" i="1"/>
  <c r="AU915" i="1" s="1"/>
  <c r="AT914" i="1"/>
  <c r="AU914" i="1" s="1"/>
  <c r="AT913" i="1"/>
  <c r="AU913" i="1" s="1"/>
  <c r="AT912" i="1"/>
  <c r="AU912" i="1" s="1"/>
  <c r="AU911" i="1"/>
  <c r="AT911" i="1"/>
  <c r="AT910" i="1"/>
  <c r="AU910" i="1" s="1"/>
  <c r="AU909" i="1"/>
  <c r="AT909" i="1"/>
  <c r="AT908" i="1"/>
  <c r="AU908" i="1" s="1"/>
  <c r="AT907" i="1"/>
  <c r="AU907" i="1" s="1"/>
  <c r="AT906" i="1"/>
  <c r="AU906" i="1" s="1"/>
  <c r="AT905" i="1"/>
  <c r="AU905" i="1" s="1"/>
  <c r="AT904" i="1"/>
  <c r="AU904" i="1" s="1"/>
  <c r="AU903" i="1"/>
  <c r="AT903" i="1"/>
  <c r="AT902" i="1"/>
  <c r="AU902" i="1" s="1"/>
  <c r="AT901" i="1"/>
  <c r="AU901" i="1" s="1"/>
  <c r="AT900" i="1"/>
  <c r="AU900" i="1" s="1"/>
  <c r="AT899" i="1"/>
  <c r="AU899" i="1" s="1"/>
  <c r="AT898" i="1"/>
  <c r="AU898" i="1" s="1"/>
  <c r="AT897" i="1"/>
  <c r="AU897" i="1" s="1"/>
  <c r="AT896" i="1"/>
  <c r="AU896" i="1" s="1"/>
  <c r="AU895" i="1"/>
  <c r="AT895" i="1"/>
  <c r="AT894" i="1"/>
  <c r="AU894" i="1" s="1"/>
  <c r="AU893" i="1"/>
  <c r="AT893" i="1"/>
  <c r="AT892" i="1"/>
  <c r="AU892" i="1" s="1"/>
  <c r="AT891" i="1"/>
  <c r="AU891" i="1" s="1"/>
  <c r="AT890" i="1"/>
  <c r="AU890" i="1" s="1"/>
  <c r="AT889" i="1"/>
  <c r="AU889" i="1" s="1"/>
  <c r="AT888" i="1"/>
  <c r="AU888" i="1" s="1"/>
  <c r="AU887" i="1"/>
  <c r="AT887" i="1"/>
  <c r="AT886" i="1"/>
  <c r="AU886" i="1" s="1"/>
  <c r="AT885" i="1"/>
  <c r="AU885" i="1" s="1"/>
  <c r="AT884" i="1"/>
  <c r="AU884" i="1" s="1"/>
  <c r="AT883" i="1"/>
  <c r="AU883" i="1" s="1"/>
  <c r="AT882" i="1"/>
  <c r="AU882" i="1" s="1"/>
  <c r="AT881" i="1"/>
  <c r="AU881" i="1" s="1"/>
  <c r="AT880" i="1"/>
  <c r="AU880" i="1" s="1"/>
  <c r="AU879" i="1"/>
  <c r="AT879" i="1"/>
  <c r="AT878" i="1"/>
  <c r="AU878" i="1" s="1"/>
  <c r="AU877" i="1"/>
  <c r="AT877" i="1"/>
  <c r="AT876" i="1"/>
  <c r="AU876" i="1" s="1"/>
  <c r="AT875" i="1"/>
  <c r="AU875" i="1" s="1"/>
  <c r="AT874" i="1"/>
  <c r="AU874" i="1" s="1"/>
  <c r="AT873" i="1"/>
  <c r="AU873" i="1" s="1"/>
  <c r="AT872" i="1"/>
  <c r="AU872" i="1" s="1"/>
  <c r="AU871" i="1"/>
  <c r="AT871" i="1"/>
  <c r="AT870" i="1"/>
  <c r="AU870" i="1" s="1"/>
  <c r="AT869" i="1"/>
  <c r="AU869" i="1" s="1"/>
  <c r="AT868" i="1"/>
  <c r="AU868" i="1" s="1"/>
  <c r="AT867" i="1"/>
  <c r="AU867" i="1" s="1"/>
  <c r="AT866" i="1"/>
  <c r="AU866" i="1" s="1"/>
  <c r="AT865" i="1"/>
  <c r="AU865" i="1" s="1"/>
  <c r="AT864" i="1"/>
  <c r="AU864" i="1" s="1"/>
  <c r="AU863" i="1"/>
  <c r="AT863" i="1"/>
  <c r="AT862" i="1"/>
  <c r="AU862" i="1" s="1"/>
  <c r="AU861" i="1"/>
  <c r="AT861" i="1"/>
  <c r="AT860" i="1"/>
  <c r="AU860" i="1" s="1"/>
  <c r="AT859" i="1"/>
  <c r="AU859" i="1" s="1"/>
  <c r="AT858" i="1"/>
  <c r="AU858" i="1" s="1"/>
  <c r="AT857" i="1"/>
  <c r="AU857" i="1" s="1"/>
  <c r="AT856" i="1"/>
  <c r="AU856" i="1" s="1"/>
  <c r="AU855" i="1"/>
  <c r="AT855" i="1"/>
  <c r="AT854" i="1"/>
  <c r="AU854" i="1" s="1"/>
  <c r="AT853" i="1"/>
  <c r="AU853" i="1" s="1"/>
  <c r="AT852" i="1"/>
  <c r="AU852" i="1" s="1"/>
  <c r="AT851" i="1"/>
  <c r="AU851" i="1" s="1"/>
  <c r="AT850" i="1"/>
  <c r="AU850" i="1" s="1"/>
  <c r="AT849" i="1"/>
  <c r="AU849" i="1" s="1"/>
  <c r="AT848" i="1"/>
  <c r="AU848" i="1" s="1"/>
  <c r="AU847" i="1"/>
  <c r="AT847" i="1"/>
  <c r="AT846" i="1"/>
  <c r="AU846" i="1" s="1"/>
  <c r="AU845" i="1"/>
  <c r="AT845" i="1"/>
  <c r="AT844" i="1"/>
  <c r="AU844" i="1" s="1"/>
  <c r="AT843" i="1"/>
  <c r="AU843" i="1" s="1"/>
  <c r="AT842" i="1"/>
  <c r="AU842" i="1" s="1"/>
  <c r="AT841" i="1"/>
  <c r="AU841" i="1" s="1"/>
  <c r="AT840" i="1"/>
  <c r="AU840" i="1" s="1"/>
  <c r="AU839" i="1"/>
  <c r="AT839" i="1"/>
  <c r="AT838" i="1"/>
  <c r="AU838" i="1" s="1"/>
  <c r="AT837" i="1"/>
  <c r="AU837" i="1" s="1"/>
  <c r="AT836" i="1"/>
  <c r="AU836" i="1" s="1"/>
  <c r="AT835" i="1"/>
  <c r="AU835" i="1" s="1"/>
  <c r="AT834" i="1"/>
  <c r="AU834" i="1" s="1"/>
  <c r="AT833" i="1"/>
  <c r="AU833" i="1" s="1"/>
  <c r="AT832" i="1"/>
  <c r="AU832" i="1" s="1"/>
  <c r="AU831" i="1"/>
  <c r="AT831" i="1"/>
  <c r="AT830" i="1"/>
  <c r="AU830" i="1" s="1"/>
  <c r="AU829" i="1"/>
  <c r="AT829" i="1"/>
  <c r="AT828" i="1"/>
  <c r="AU828" i="1" s="1"/>
  <c r="AT827" i="1"/>
  <c r="AU827" i="1" s="1"/>
  <c r="AT826" i="1"/>
  <c r="AU826" i="1" s="1"/>
  <c r="AT825" i="1"/>
  <c r="AU825" i="1" s="1"/>
  <c r="AT824" i="1"/>
  <c r="AU824" i="1" s="1"/>
  <c r="AU823" i="1"/>
  <c r="AT823" i="1"/>
  <c r="AT822" i="1"/>
  <c r="AU822" i="1" s="1"/>
  <c r="AT821" i="1"/>
  <c r="AU821" i="1" s="1"/>
  <c r="AT820" i="1"/>
  <c r="AU820" i="1" s="1"/>
  <c r="AT819" i="1"/>
  <c r="AU819" i="1" s="1"/>
  <c r="AT818" i="1"/>
  <c r="AU818" i="1" s="1"/>
  <c r="AT817" i="1"/>
  <c r="AU817" i="1" s="1"/>
  <c r="AT816" i="1"/>
  <c r="AU816" i="1" s="1"/>
  <c r="AU815" i="1"/>
  <c r="AT815" i="1"/>
  <c r="AT814" i="1"/>
  <c r="AU814" i="1" s="1"/>
  <c r="AU813" i="1"/>
  <c r="AT813" i="1"/>
  <c r="AT812" i="1"/>
  <c r="AU812" i="1" s="1"/>
  <c r="AT811" i="1"/>
  <c r="AU811" i="1" s="1"/>
  <c r="AT810" i="1"/>
  <c r="AU810" i="1" s="1"/>
  <c r="AT809" i="1"/>
  <c r="AU809" i="1" s="1"/>
  <c r="AT808" i="1"/>
  <c r="AU808" i="1" s="1"/>
  <c r="AU807" i="1"/>
  <c r="AT807" i="1"/>
  <c r="AT806" i="1"/>
  <c r="AU806" i="1" s="1"/>
  <c r="AT805" i="1"/>
  <c r="AU805" i="1" s="1"/>
  <c r="AT804" i="1"/>
  <c r="AU804" i="1" s="1"/>
  <c r="AT803" i="1"/>
  <c r="AU803" i="1" s="1"/>
  <c r="AU802" i="1"/>
  <c r="AT802" i="1"/>
  <c r="AT801" i="1"/>
  <c r="AU801" i="1" s="1"/>
  <c r="AU800" i="1"/>
  <c r="AT800" i="1"/>
  <c r="AT799" i="1"/>
  <c r="AU799" i="1" s="1"/>
  <c r="AU798" i="1"/>
  <c r="AT798" i="1"/>
  <c r="AT797" i="1"/>
  <c r="AU797" i="1" s="1"/>
  <c r="AU796" i="1"/>
  <c r="AT796" i="1"/>
  <c r="AT795" i="1"/>
  <c r="AU795" i="1" s="1"/>
  <c r="AU794" i="1"/>
  <c r="AT794" i="1"/>
  <c r="AT793" i="1"/>
  <c r="AU793" i="1" s="1"/>
  <c r="AU792" i="1"/>
  <c r="AT792" i="1"/>
  <c r="AT791" i="1"/>
  <c r="AU791" i="1" s="1"/>
  <c r="AU790" i="1"/>
  <c r="AT790" i="1"/>
  <c r="AT789" i="1"/>
  <c r="AU789" i="1" s="1"/>
  <c r="AU788" i="1"/>
  <c r="AT788" i="1"/>
  <c r="AT787" i="1"/>
  <c r="AU787" i="1" s="1"/>
  <c r="AU786" i="1"/>
  <c r="AT786" i="1"/>
  <c r="AT785" i="1"/>
  <c r="AU785" i="1" s="1"/>
  <c r="AU784" i="1"/>
  <c r="AT784" i="1"/>
  <c r="AT783" i="1"/>
  <c r="AU783" i="1" s="1"/>
  <c r="AU782" i="1"/>
  <c r="AT782" i="1"/>
  <c r="AT781" i="1"/>
  <c r="AU781" i="1" s="1"/>
  <c r="AU780" i="1"/>
  <c r="AT780" i="1"/>
  <c r="AT779" i="1"/>
  <c r="AU779" i="1" s="1"/>
  <c r="AU778" i="1"/>
  <c r="AT778" i="1"/>
  <c r="AT777" i="1"/>
  <c r="AU777" i="1" s="1"/>
  <c r="AU776" i="1"/>
  <c r="AT776" i="1"/>
  <c r="AT775" i="1"/>
  <c r="AU775" i="1" s="1"/>
  <c r="AU774" i="1"/>
  <c r="AT774" i="1"/>
  <c r="AT773" i="1"/>
  <c r="AU773" i="1" s="1"/>
  <c r="AU772" i="1"/>
  <c r="AT772" i="1"/>
  <c r="AT771" i="1"/>
  <c r="AU771" i="1" s="1"/>
  <c r="AU770" i="1"/>
  <c r="AT770" i="1"/>
  <c r="AT769" i="1"/>
  <c r="AU769" i="1" s="1"/>
  <c r="AU768" i="1"/>
  <c r="AT768" i="1"/>
  <c r="AT767" i="1"/>
  <c r="AU767" i="1" s="1"/>
  <c r="AU766" i="1"/>
  <c r="AT766" i="1"/>
  <c r="AT765" i="1"/>
  <c r="AU765" i="1" s="1"/>
  <c r="AU764" i="1"/>
  <c r="AT764" i="1"/>
  <c r="AT763" i="1"/>
  <c r="AU763" i="1" s="1"/>
  <c r="AU762" i="1"/>
  <c r="AT762" i="1"/>
  <c r="AT761" i="1"/>
  <c r="AU761" i="1" s="1"/>
  <c r="AU760" i="1"/>
  <c r="AT760" i="1"/>
  <c r="AT759" i="1"/>
  <c r="AU759" i="1" s="1"/>
  <c r="AU758" i="1"/>
  <c r="AT758" i="1"/>
  <c r="AT757" i="1"/>
  <c r="AU757" i="1" s="1"/>
  <c r="AU756" i="1"/>
  <c r="AT756" i="1"/>
  <c r="AT755" i="1"/>
  <c r="AU755" i="1" s="1"/>
  <c r="AU754" i="1"/>
  <c r="AT754" i="1"/>
  <c r="AT753" i="1"/>
  <c r="AU753" i="1" s="1"/>
  <c r="AU752" i="1"/>
  <c r="AT752" i="1"/>
  <c r="AT751" i="1"/>
  <c r="AU751" i="1" s="1"/>
  <c r="AU750" i="1"/>
  <c r="AT750" i="1"/>
  <c r="AT749" i="1"/>
  <c r="AU749" i="1" s="1"/>
  <c r="AU748" i="1"/>
  <c r="AT748" i="1"/>
  <c r="AT747" i="1"/>
  <c r="AU747" i="1" s="1"/>
  <c r="AU746" i="1"/>
  <c r="AT746" i="1"/>
  <c r="AT745" i="1"/>
  <c r="AU745" i="1" s="1"/>
  <c r="AU744" i="1"/>
  <c r="AT744" i="1"/>
  <c r="AT743" i="1"/>
  <c r="AU743" i="1" s="1"/>
  <c r="AU742" i="1"/>
  <c r="AT742" i="1"/>
  <c r="AT741" i="1"/>
  <c r="AU741" i="1" s="1"/>
  <c r="AU740" i="1"/>
  <c r="AT740" i="1"/>
  <c r="AT739" i="1"/>
  <c r="AU739" i="1" s="1"/>
  <c r="AU738" i="1"/>
  <c r="AT738" i="1"/>
  <c r="AT737" i="1"/>
  <c r="AU737" i="1" s="1"/>
  <c r="AU736" i="1"/>
  <c r="AT736" i="1"/>
  <c r="AT735" i="1"/>
  <c r="AU735" i="1" s="1"/>
  <c r="AU734" i="1"/>
  <c r="AT734" i="1"/>
  <c r="AT733" i="1"/>
  <c r="AU733" i="1" s="1"/>
  <c r="AU732" i="1"/>
  <c r="AT732" i="1"/>
  <c r="AT731" i="1"/>
  <c r="AU731" i="1" s="1"/>
  <c r="AU730" i="1"/>
  <c r="AT730" i="1"/>
  <c r="AT729" i="1"/>
  <c r="AU729" i="1" s="1"/>
  <c r="AU728" i="1"/>
  <c r="AT728" i="1"/>
  <c r="AT727" i="1"/>
  <c r="AU727" i="1" s="1"/>
  <c r="AU726" i="1"/>
  <c r="AT726" i="1"/>
  <c r="AT725" i="1"/>
  <c r="AU725" i="1" s="1"/>
  <c r="AU724" i="1"/>
  <c r="AT724" i="1"/>
  <c r="AT723" i="1"/>
  <c r="AU723" i="1" s="1"/>
  <c r="AU722" i="1"/>
  <c r="AT722" i="1"/>
  <c r="AT721" i="1"/>
  <c r="AU721" i="1" s="1"/>
  <c r="AU720" i="1"/>
  <c r="AT720" i="1"/>
  <c r="AT719" i="1"/>
  <c r="AU719" i="1" s="1"/>
  <c r="AU718" i="1"/>
  <c r="AT718" i="1"/>
  <c r="AT717" i="1"/>
  <c r="AU717" i="1" s="1"/>
  <c r="AU716" i="1"/>
  <c r="AT716" i="1"/>
  <c r="AT715" i="1"/>
  <c r="AU715" i="1" s="1"/>
  <c r="AU714" i="1"/>
  <c r="AT714" i="1"/>
  <c r="AT713" i="1"/>
  <c r="AU713" i="1" s="1"/>
  <c r="AU712" i="1"/>
  <c r="AT712" i="1"/>
  <c r="AT711" i="1"/>
  <c r="AU711" i="1" s="1"/>
  <c r="AU710" i="1"/>
  <c r="AT710" i="1"/>
  <c r="AT709" i="1"/>
  <c r="AU709" i="1" s="1"/>
  <c r="AU708" i="1"/>
  <c r="AT708" i="1"/>
  <c r="AT707" i="1"/>
  <c r="AU707" i="1" s="1"/>
  <c r="AU706" i="1"/>
  <c r="AT706" i="1"/>
  <c r="AT705" i="1"/>
  <c r="AU705" i="1" s="1"/>
  <c r="AU704" i="1"/>
  <c r="AT704" i="1"/>
  <c r="AT703" i="1"/>
  <c r="AU703" i="1" s="1"/>
  <c r="AU702" i="1"/>
  <c r="AT702" i="1"/>
  <c r="AT701" i="1"/>
  <c r="AU701" i="1" s="1"/>
  <c r="AU700" i="1"/>
  <c r="AT700" i="1"/>
  <c r="AT699" i="1"/>
  <c r="AU699" i="1" s="1"/>
  <c r="AU698" i="1"/>
  <c r="AT698" i="1"/>
  <c r="AT697" i="1"/>
  <c r="AU697" i="1" s="1"/>
  <c r="AU696" i="1"/>
  <c r="AT696" i="1"/>
  <c r="AT695" i="1"/>
  <c r="AU695" i="1" s="1"/>
  <c r="AU694" i="1"/>
  <c r="AT694" i="1"/>
  <c r="AT693" i="1"/>
  <c r="AU693" i="1" s="1"/>
  <c r="AU692" i="1"/>
  <c r="AT692" i="1"/>
  <c r="AT691" i="1"/>
  <c r="AU691" i="1" s="1"/>
  <c r="AU690" i="1"/>
  <c r="AT690" i="1"/>
  <c r="AT689" i="1"/>
  <c r="AU689" i="1" s="1"/>
  <c r="AU688" i="1"/>
  <c r="AT688" i="1"/>
  <c r="AT687" i="1"/>
  <c r="AU687" i="1" s="1"/>
  <c r="AU686" i="1"/>
  <c r="AT686" i="1"/>
  <c r="AT685" i="1"/>
  <c r="AU685" i="1" s="1"/>
  <c r="AU684" i="1"/>
  <c r="AT684" i="1"/>
  <c r="AT683" i="1"/>
  <c r="AU683" i="1" s="1"/>
  <c r="AU682" i="1"/>
  <c r="AT682" i="1"/>
  <c r="AT681" i="1"/>
  <c r="AU681" i="1" s="1"/>
  <c r="AU680" i="1"/>
  <c r="AT680" i="1"/>
  <c r="AT679" i="1"/>
  <c r="AU679" i="1" s="1"/>
  <c r="AU678" i="1"/>
  <c r="AT678" i="1"/>
  <c r="AT677" i="1"/>
  <c r="AU677" i="1" s="1"/>
  <c r="AU676" i="1"/>
  <c r="AT676" i="1"/>
  <c r="AT675" i="1"/>
  <c r="AU675" i="1" s="1"/>
  <c r="AU674" i="1"/>
  <c r="AT674" i="1"/>
  <c r="AT673" i="1"/>
  <c r="AU673" i="1" s="1"/>
  <c r="AU672" i="1"/>
  <c r="AT672" i="1"/>
  <c r="AT671" i="1"/>
  <c r="AU671" i="1" s="1"/>
  <c r="AU670" i="1"/>
  <c r="AT670" i="1"/>
  <c r="AT669" i="1"/>
  <c r="AU669" i="1" s="1"/>
  <c r="AU668" i="1"/>
  <c r="AT668" i="1"/>
  <c r="AT667" i="1"/>
  <c r="AU667" i="1" s="1"/>
  <c r="AU666" i="1"/>
  <c r="AT666" i="1"/>
  <c r="AT665" i="1"/>
  <c r="AU665" i="1" s="1"/>
  <c r="AU664" i="1"/>
  <c r="AT664" i="1"/>
  <c r="AT663" i="1"/>
  <c r="AU663" i="1" s="1"/>
  <c r="AU662" i="1"/>
  <c r="AT662" i="1"/>
  <c r="AT661" i="1"/>
  <c r="AU661" i="1" s="1"/>
  <c r="AU660" i="1"/>
  <c r="AT660" i="1"/>
  <c r="AT659" i="1"/>
  <c r="AU659" i="1" s="1"/>
  <c r="AU658" i="1"/>
  <c r="AT658" i="1"/>
  <c r="AU657" i="1"/>
  <c r="AT657" i="1"/>
  <c r="AU656" i="1"/>
  <c r="AT656" i="1"/>
  <c r="AU655" i="1"/>
  <c r="AT655" i="1"/>
  <c r="AU654" i="1"/>
  <c r="AT654" i="1"/>
  <c r="AU653" i="1"/>
  <c r="AT653" i="1"/>
  <c r="AU652" i="1"/>
  <c r="AT652" i="1"/>
  <c r="AU651" i="1"/>
  <c r="AT651" i="1"/>
  <c r="AU650" i="1"/>
  <c r="AT650" i="1"/>
  <c r="AU649" i="1"/>
  <c r="AT649" i="1"/>
  <c r="AU648" i="1"/>
  <c r="AT648" i="1"/>
  <c r="AU647" i="1"/>
  <c r="AT647" i="1"/>
  <c r="AU646" i="1"/>
  <c r="AT646" i="1"/>
  <c r="AU645" i="1"/>
  <c r="AT645" i="1"/>
  <c r="AU644" i="1"/>
  <c r="AT644" i="1"/>
  <c r="AU643" i="1"/>
  <c r="AT643" i="1"/>
  <c r="AU642" i="1"/>
  <c r="AT642" i="1"/>
  <c r="AU641" i="1"/>
  <c r="AT641" i="1"/>
  <c r="AU640" i="1"/>
  <c r="AT640" i="1"/>
  <c r="AU639" i="1"/>
  <c r="AT639" i="1"/>
  <c r="AU638" i="1"/>
  <c r="AT638" i="1"/>
  <c r="AU637" i="1"/>
  <c r="AT637" i="1"/>
  <c r="AU636" i="1"/>
  <c r="AT636" i="1"/>
  <c r="AU635" i="1"/>
  <c r="AT635" i="1"/>
  <c r="AU634" i="1"/>
  <c r="AT634" i="1"/>
  <c r="AU633" i="1"/>
  <c r="AT633" i="1"/>
  <c r="AU632" i="1"/>
  <c r="AT632" i="1"/>
  <c r="AU631" i="1"/>
  <c r="AT631" i="1"/>
  <c r="AU630" i="1"/>
  <c r="AT630" i="1"/>
  <c r="AU629" i="1"/>
  <c r="AT629" i="1"/>
  <c r="AU628" i="1"/>
  <c r="AT628" i="1"/>
  <c r="AU627" i="1"/>
  <c r="AT627" i="1"/>
  <c r="AU626" i="1"/>
  <c r="AT626" i="1"/>
  <c r="AU625" i="1"/>
  <c r="AT625" i="1"/>
  <c r="AU624" i="1"/>
  <c r="AT624" i="1"/>
  <c r="AU623" i="1"/>
  <c r="AT623" i="1"/>
  <c r="AU622" i="1"/>
  <c r="AT622" i="1"/>
  <c r="AU621" i="1"/>
  <c r="AT621" i="1"/>
  <c r="AU620" i="1"/>
  <c r="AT620" i="1"/>
  <c r="AU619" i="1"/>
  <c r="AT619" i="1"/>
  <c r="AU618" i="1"/>
  <c r="AT618" i="1"/>
  <c r="AU617" i="1"/>
  <c r="AT617" i="1"/>
  <c r="AU616" i="1"/>
  <c r="AT616" i="1"/>
  <c r="AU615" i="1"/>
  <c r="AT615" i="1"/>
  <c r="AU614" i="1"/>
  <c r="AT614" i="1"/>
  <c r="AU613" i="1"/>
  <c r="AT613" i="1"/>
  <c r="AU612" i="1"/>
  <c r="AT612" i="1"/>
  <c r="AU611" i="1"/>
  <c r="AT611" i="1"/>
  <c r="AU610" i="1"/>
  <c r="AT610" i="1"/>
  <c r="AU609" i="1"/>
  <c r="AT609" i="1"/>
  <c r="AU608" i="1"/>
  <c r="AT608" i="1"/>
  <c r="AU607" i="1"/>
  <c r="AT607" i="1"/>
  <c r="AU606" i="1"/>
  <c r="AT606" i="1"/>
  <c r="AU605" i="1"/>
  <c r="AT605" i="1"/>
  <c r="AU604" i="1"/>
  <c r="AT604" i="1"/>
  <c r="AU603" i="1"/>
  <c r="AT603" i="1"/>
  <c r="AU602" i="1"/>
  <c r="AT602" i="1"/>
  <c r="AU601" i="1"/>
  <c r="AT601" i="1"/>
  <c r="AU600" i="1"/>
  <c r="AT600" i="1"/>
  <c r="AU599" i="1"/>
  <c r="AT599" i="1"/>
  <c r="AU598" i="1"/>
  <c r="AT598" i="1"/>
  <c r="AU597" i="1"/>
  <c r="AT597" i="1"/>
  <c r="AU596" i="1"/>
  <c r="AT596" i="1"/>
  <c r="AU595" i="1"/>
  <c r="AT595" i="1"/>
  <c r="AU594" i="1"/>
  <c r="AT594" i="1"/>
  <c r="AU593" i="1"/>
  <c r="AT593" i="1"/>
  <c r="AU592" i="1"/>
  <c r="AT592" i="1"/>
  <c r="AU591" i="1"/>
  <c r="AT591" i="1"/>
  <c r="AU590" i="1"/>
  <c r="AT590" i="1"/>
  <c r="AU589" i="1"/>
  <c r="AT589" i="1"/>
  <c r="AU588" i="1"/>
  <c r="AT588" i="1"/>
  <c r="AU587" i="1"/>
  <c r="AT587" i="1"/>
  <c r="AU586" i="1"/>
  <c r="AT586" i="1"/>
  <c r="AU585" i="1"/>
  <c r="AT585" i="1"/>
  <c r="AU584" i="1"/>
  <c r="AT584" i="1"/>
  <c r="AU583" i="1"/>
  <c r="AT583" i="1"/>
  <c r="AU582" i="1"/>
  <c r="AT582" i="1"/>
  <c r="AU581" i="1"/>
  <c r="AT581" i="1"/>
  <c r="AU580" i="1"/>
  <c r="AT580" i="1"/>
  <c r="AU579" i="1"/>
  <c r="AT579" i="1"/>
  <c r="AU578" i="1"/>
  <c r="AT578" i="1"/>
  <c r="AU577" i="1"/>
  <c r="AT577" i="1"/>
  <c r="AU576" i="1"/>
  <c r="AT576" i="1"/>
  <c r="AU575" i="1"/>
  <c r="AT575" i="1"/>
  <c r="AU574" i="1"/>
  <c r="AT574" i="1"/>
  <c r="AU573" i="1"/>
  <c r="AT573" i="1"/>
  <c r="AU572" i="1"/>
  <c r="AT572" i="1"/>
  <c r="AU571" i="1"/>
  <c r="AT571" i="1"/>
  <c r="AU570" i="1"/>
  <c r="AT570" i="1"/>
  <c r="AU569" i="1"/>
  <c r="AT569" i="1"/>
  <c r="AU568" i="1"/>
  <c r="AT568" i="1"/>
  <c r="AU567" i="1"/>
  <c r="AT567" i="1"/>
  <c r="AU566" i="1"/>
  <c r="AT566" i="1"/>
  <c r="AU565" i="1"/>
  <c r="AT565" i="1"/>
  <c r="AU564" i="1"/>
  <c r="AT564" i="1"/>
  <c r="AU563" i="1"/>
  <c r="AT563" i="1"/>
  <c r="AU562" i="1"/>
  <c r="AT562" i="1"/>
  <c r="AU561" i="1"/>
  <c r="AT561" i="1"/>
  <c r="AU560" i="1"/>
  <c r="AT560" i="1"/>
  <c r="AU559" i="1"/>
  <c r="AT559" i="1"/>
  <c r="AU558" i="1"/>
  <c r="AT558" i="1"/>
  <c r="AU557" i="1"/>
  <c r="AT557" i="1"/>
  <c r="AU556" i="1"/>
  <c r="AT556" i="1"/>
  <c r="AU555" i="1"/>
  <c r="AT555" i="1"/>
  <c r="AU554" i="1"/>
  <c r="AT554" i="1"/>
  <c r="AU553" i="1"/>
  <c r="AT553" i="1"/>
  <c r="AU552" i="1"/>
  <c r="AT552" i="1"/>
  <c r="AU551" i="1"/>
  <c r="AT551" i="1"/>
  <c r="AU550" i="1"/>
  <c r="AT550" i="1"/>
  <c r="AU549" i="1"/>
  <c r="AT549" i="1"/>
  <c r="AU548" i="1"/>
  <c r="AT548" i="1"/>
  <c r="AU547" i="1"/>
  <c r="AT547" i="1"/>
  <c r="AU546" i="1"/>
  <c r="AT546" i="1"/>
  <c r="AU545" i="1"/>
  <c r="AT545" i="1"/>
  <c r="AU544" i="1"/>
  <c r="AT544" i="1"/>
  <c r="AU543" i="1"/>
  <c r="AT543" i="1"/>
  <c r="AU542" i="1"/>
  <c r="AT542" i="1"/>
  <c r="AU541" i="1"/>
  <c r="AT541" i="1"/>
  <c r="AU540" i="1"/>
  <c r="AT540" i="1"/>
  <c r="AU539" i="1"/>
  <c r="AT539" i="1"/>
  <c r="AU538" i="1"/>
  <c r="AT538" i="1"/>
  <c r="AU537" i="1"/>
  <c r="AT537" i="1"/>
  <c r="AU536" i="1"/>
  <c r="AT536" i="1"/>
  <c r="AU535" i="1"/>
  <c r="AT535" i="1"/>
  <c r="AU534" i="1"/>
  <c r="AT534" i="1"/>
  <c r="AU533" i="1"/>
  <c r="AT533" i="1"/>
  <c r="AU532" i="1"/>
  <c r="AT532" i="1"/>
  <c r="AU531" i="1"/>
  <c r="AT531" i="1"/>
  <c r="AU530" i="1"/>
  <c r="AT530" i="1"/>
  <c r="AU529" i="1"/>
  <c r="AT529" i="1"/>
  <c r="AU528" i="1"/>
  <c r="AT528" i="1"/>
  <c r="AU527" i="1"/>
  <c r="AT527" i="1"/>
  <c r="AU526" i="1"/>
  <c r="AT526" i="1"/>
  <c r="AU525" i="1"/>
  <c r="AT525" i="1"/>
  <c r="AU524" i="1"/>
  <c r="AT524" i="1"/>
  <c r="AU523" i="1"/>
  <c r="AT523" i="1"/>
  <c r="AU522" i="1"/>
  <c r="AT522" i="1"/>
  <c r="AU521" i="1"/>
  <c r="AT521" i="1"/>
  <c r="AU520" i="1"/>
  <c r="AT520" i="1"/>
  <c r="AU519" i="1"/>
  <c r="AT519" i="1"/>
  <c r="AU518" i="1"/>
  <c r="AT518" i="1"/>
  <c r="AU517" i="1"/>
  <c r="AT517" i="1"/>
  <c r="AU516" i="1"/>
  <c r="AT516" i="1"/>
  <c r="AU515" i="1"/>
  <c r="AT515" i="1"/>
  <c r="AU514" i="1"/>
  <c r="AT514" i="1"/>
  <c r="AU513" i="1"/>
  <c r="AT513" i="1"/>
  <c r="AU512" i="1"/>
  <c r="AT512" i="1"/>
  <c r="AU511" i="1"/>
  <c r="AT511" i="1"/>
  <c r="AU510" i="1"/>
  <c r="AT510" i="1"/>
  <c r="AU509" i="1"/>
  <c r="AT509" i="1"/>
  <c r="AU508" i="1"/>
  <c r="AT508" i="1"/>
  <c r="AU507" i="1"/>
  <c r="AT507" i="1"/>
  <c r="AU506" i="1"/>
  <c r="AT506" i="1"/>
  <c r="AU505" i="1"/>
  <c r="AT505" i="1"/>
  <c r="AU504" i="1"/>
  <c r="AT504" i="1"/>
  <c r="AU503" i="1"/>
  <c r="AT503" i="1"/>
  <c r="AU502" i="1"/>
  <c r="AT502" i="1"/>
  <c r="AU501" i="1"/>
  <c r="AT501" i="1"/>
  <c r="AU500" i="1"/>
  <c r="AT500" i="1"/>
  <c r="AU499" i="1"/>
  <c r="AT499" i="1"/>
  <c r="AU498" i="1"/>
  <c r="AT498" i="1"/>
  <c r="AU497" i="1"/>
  <c r="AT497" i="1"/>
  <c r="AU496" i="1"/>
  <c r="AT496" i="1"/>
  <c r="AU495" i="1"/>
  <c r="AT495" i="1"/>
  <c r="AU494" i="1"/>
  <c r="AT494" i="1"/>
  <c r="AU493" i="1"/>
  <c r="AT493" i="1"/>
  <c r="AU492" i="1"/>
  <c r="AT492" i="1"/>
  <c r="AU491" i="1"/>
  <c r="AT491" i="1"/>
  <c r="AU490" i="1"/>
  <c r="AT490" i="1"/>
  <c r="AU489" i="1"/>
  <c r="AT489" i="1"/>
  <c r="AU488" i="1"/>
  <c r="AT488" i="1"/>
  <c r="AU487" i="1"/>
  <c r="AT487" i="1"/>
  <c r="AU486" i="1"/>
  <c r="AT486" i="1"/>
  <c r="AU485" i="1"/>
  <c r="AT485" i="1"/>
  <c r="AU484" i="1"/>
  <c r="AT484" i="1"/>
  <c r="AU483" i="1"/>
  <c r="AT483" i="1"/>
  <c r="AU482" i="1"/>
  <c r="AT482" i="1"/>
  <c r="AU481" i="1"/>
  <c r="AT481" i="1"/>
  <c r="AU480" i="1"/>
  <c r="AT480" i="1"/>
  <c r="AU479" i="1"/>
  <c r="AT479" i="1"/>
  <c r="AU478" i="1"/>
  <c r="AT478" i="1"/>
  <c r="AU477" i="1"/>
  <c r="AT477" i="1"/>
  <c r="AU476" i="1"/>
  <c r="AT476" i="1"/>
  <c r="AU475" i="1"/>
  <c r="AT475" i="1"/>
  <c r="AU474" i="1"/>
  <c r="AT474" i="1"/>
  <c r="AU473" i="1"/>
  <c r="AT473" i="1"/>
  <c r="AU472" i="1"/>
  <c r="AT472" i="1"/>
  <c r="AU471" i="1"/>
  <c r="AT471" i="1"/>
  <c r="AU470" i="1"/>
  <c r="AT470" i="1"/>
  <c r="AU469" i="1"/>
  <c r="AT469" i="1"/>
  <c r="AU468" i="1"/>
  <c r="AT468" i="1"/>
  <c r="AU467" i="1"/>
  <c r="AT467" i="1"/>
  <c r="AU466" i="1"/>
  <c r="AT466" i="1"/>
  <c r="AU465" i="1"/>
  <c r="AT465" i="1"/>
  <c r="AU464" i="1"/>
  <c r="AT464" i="1"/>
  <c r="AU463" i="1"/>
  <c r="AT463" i="1"/>
  <c r="AU462" i="1"/>
  <c r="AT462" i="1"/>
  <c r="AU461" i="1"/>
  <c r="AT461" i="1"/>
  <c r="AU460" i="1"/>
  <c r="AT460" i="1"/>
  <c r="AU459" i="1"/>
  <c r="AT459" i="1"/>
  <c r="AU458" i="1"/>
  <c r="AT458" i="1"/>
  <c r="AU457" i="1"/>
  <c r="AT457" i="1"/>
  <c r="AU456" i="1"/>
  <c r="AT456" i="1"/>
  <c r="AU455" i="1"/>
  <c r="AT455" i="1"/>
  <c r="AU454" i="1"/>
  <c r="AT454" i="1"/>
  <c r="AU453" i="1"/>
  <c r="AT453" i="1"/>
  <c r="AU452" i="1"/>
  <c r="AT452" i="1"/>
  <c r="AU451" i="1"/>
  <c r="AT451" i="1"/>
  <c r="AU450" i="1"/>
  <c r="AT450" i="1"/>
  <c r="AU449" i="1"/>
  <c r="AT449" i="1"/>
  <c r="AU448" i="1"/>
  <c r="AT448" i="1"/>
  <c r="AU447" i="1"/>
  <c r="AT447" i="1"/>
  <c r="AU446" i="1"/>
  <c r="AT446" i="1"/>
  <c r="AU445" i="1"/>
  <c r="AT445" i="1"/>
  <c r="AU444" i="1"/>
  <c r="AT444" i="1"/>
  <c r="AU443" i="1"/>
  <c r="AT443" i="1"/>
  <c r="AU442" i="1"/>
  <c r="AT442" i="1"/>
  <c r="AU441" i="1"/>
  <c r="AT441" i="1"/>
  <c r="AU440" i="1"/>
  <c r="AT440" i="1"/>
  <c r="AU439" i="1"/>
  <c r="AT439" i="1"/>
  <c r="AU438" i="1"/>
  <c r="AT438" i="1"/>
  <c r="AU437" i="1"/>
  <c r="AT437" i="1"/>
  <c r="AU436" i="1"/>
  <c r="AT436" i="1"/>
  <c r="AU435" i="1"/>
  <c r="AT435" i="1"/>
  <c r="AU434" i="1"/>
  <c r="AT434" i="1"/>
  <c r="AU433" i="1"/>
  <c r="AT433" i="1"/>
  <c r="AU432" i="1"/>
  <c r="AT432" i="1"/>
  <c r="AU431" i="1"/>
  <c r="AT431" i="1"/>
  <c r="AU430" i="1"/>
  <c r="AT430" i="1"/>
  <c r="AU429" i="1"/>
  <c r="AT429" i="1"/>
  <c r="AU428" i="1"/>
  <c r="AT428" i="1"/>
  <c r="AU427" i="1"/>
  <c r="AT427" i="1"/>
  <c r="AU426" i="1"/>
  <c r="AT426" i="1"/>
  <c r="AU425" i="1"/>
  <c r="AT425" i="1"/>
  <c r="AU424" i="1"/>
  <c r="AT424" i="1"/>
  <c r="AU423" i="1"/>
  <c r="AT423" i="1"/>
  <c r="AU422" i="1"/>
  <c r="AT422" i="1"/>
  <c r="AU421" i="1"/>
  <c r="AT421" i="1"/>
  <c r="AU420" i="1"/>
  <c r="AT420" i="1"/>
  <c r="AU419" i="1"/>
  <c r="AT419" i="1"/>
  <c r="AU418" i="1"/>
  <c r="AT418" i="1"/>
  <c r="AU417" i="1"/>
  <c r="AT417" i="1"/>
  <c r="AU416" i="1"/>
  <c r="AT416" i="1"/>
  <c r="AU415" i="1"/>
  <c r="AT415" i="1"/>
  <c r="AU414" i="1"/>
  <c r="AT414" i="1"/>
  <c r="AU413" i="1"/>
  <c r="AT413" i="1"/>
  <c r="AU412" i="1"/>
  <c r="AT412" i="1"/>
  <c r="AU411" i="1"/>
  <c r="AT411" i="1"/>
  <c r="AU410" i="1"/>
  <c r="AT410" i="1"/>
  <c r="AU409" i="1"/>
  <c r="AT409" i="1"/>
  <c r="AU408" i="1"/>
  <c r="AT408" i="1"/>
  <c r="AU407" i="1"/>
  <c r="AT407" i="1"/>
  <c r="AU406" i="1"/>
  <c r="AT406" i="1"/>
  <c r="AU405" i="1"/>
  <c r="AT405" i="1"/>
  <c r="AU404" i="1"/>
  <c r="AT404" i="1"/>
  <c r="AU403" i="1"/>
  <c r="AT403" i="1"/>
  <c r="AU402" i="1"/>
  <c r="AT402" i="1"/>
  <c r="AU401" i="1"/>
  <c r="AT401" i="1"/>
  <c r="AU400" i="1"/>
  <c r="AT400" i="1"/>
  <c r="AU399" i="1"/>
  <c r="AT399" i="1"/>
  <c r="AU398" i="1"/>
  <c r="AT398" i="1"/>
  <c r="AU397" i="1"/>
  <c r="AT397" i="1"/>
  <c r="AU396" i="1"/>
  <c r="AT396" i="1"/>
  <c r="AU395" i="1"/>
  <c r="AT395" i="1"/>
  <c r="AU394" i="1"/>
  <c r="AT394" i="1"/>
  <c r="AU393" i="1"/>
  <c r="AT393" i="1"/>
  <c r="AU392" i="1"/>
  <c r="AT392" i="1"/>
  <c r="AU391" i="1"/>
  <c r="AT391" i="1"/>
  <c r="AU390" i="1"/>
  <c r="AT390" i="1"/>
  <c r="AU389" i="1"/>
  <c r="AT389" i="1"/>
  <c r="AU388" i="1"/>
  <c r="AT388" i="1"/>
  <c r="AU387" i="1"/>
  <c r="AT387" i="1"/>
  <c r="AU386" i="1"/>
  <c r="AT386" i="1"/>
  <c r="AU385" i="1"/>
  <c r="AT385" i="1"/>
  <c r="AU384" i="1"/>
  <c r="AT384" i="1"/>
  <c r="AU383" i="1"/>
  <c r="AT383" i="1"/>
  <c r="AU382" i="1"/>
  <c r="AT382" i="1"/>
  <c r="AU381" i="1"/>
  <c r="AT381" i="1"/>
  <c r="AU380" i="1"/>
  <c r="AT380" i="1"/>
  <c r="AU379" i="1"/>
  <c r="AT379" i="1"/>
  <c r="AU378" i="1"/>
  <c r="AT378" i="1"/>
  <c r="AU377" i="1"/>
  <c r="AT377" i="1"/>
  <c r="AU376" i="1"/>
  <c r="AT376" i="1"/>
  <c r="AU375" i="1"/>
  <c r="AT375" i="1"/>
  <c r="AU374" i="1"/>
  <c r="AT374" i="1"/>
  <c r="AU373" i="1"/>
  <c r="AT373" i="1"/>
  <c r="AU372" i="1"/>
  <c r="AT372" i="1"/>
  <c r="AU371" i="1"/>
  <c r="AT371" i="1"/>
  <c r="AU370" i="1"/>
  <c r="AT370" i="1"/>
  <c r="AU369" i="1"/>
  <c r="AT369" i="1"/>
  <c r="AU368" i="1"/>
  <c r="AT368" i="1"/>
  <c r="AU367" i="1"/>
  <c r="AT367" i="1"/>
  <c r="AU366" i="1"/>
  <c r="AT366" i="1"/>
  <c r="AU365" i="1"/>
  <c r="AT365" i="1"/>
  <c r="AU364" i="1"/>
  <c r="AT364" i="1"/>
  <c r="AU363" i="1"/>
  <c r="AT363" i="1"/>
  <c r="AU362" i="1"/>
  <c r="AT362" i="1"/>
  <c r="AU361" i="1"/>
  <c r="AT361" i="1"/>
  <c r="AU360" i="1"/>
  <c r="AT360" i="1"/>
  <c r="AU359" i="1"/>
  <c r="AT359" i="1"/>
  <c r="AU358" i="1"/>
  <c r="AT358" i="1"/>
  <c r="AU357" i="1"/>
  <c r="AT357" i="1"/>
  <c r="AU356" i="1"/>
  <c r="AT356" i="1"/>
  <c r="AU355" i="1"/>
  <c r="AT355" i="1"/>
  <c r="AU354" i="1"/>
  <c r="AT354" i="1"/>
  <c r="AU353" i="1"/>
  <c r="AT353" i="1"/>
  <c r="AU352" i="1"/>
  <c r="AT352" i="1"/>
  <c r="AU351" i="1"/>
  <c r="AT351" i="1"/>
  <c r="AU350" i="1"/>
  <c r="AT350" i="1"/>
  <c r="AU349" i="1"/>
  <c r="AT349" i="1"/>
  <c r="AU348" i="1"/>
  <c r="AT348" i="1"/>
  <c r="AU347" i="1"/>
  <c r="AT347" i="1"/>
  <c r="AU346" i="1"/>
  <c r="AT346" i="1"/>
  <c r="AU345" i="1"/>
  <c r="AT345" i="1"/>
  <c r="AU344" i="1"/>
  <c r="AT344" i="1"/>
  <c r="AU343" i="1"/>
  <c r="AT343" i="1"/>
  <c r="AU342" i="1"/>
  <c r="AT342" i="1"/>
  <c r="AU341" i="1"/>
  <c r="AT341" i="1"/>
  <c r="AU340" i="1"/>
  <c r="AT340" i="1"/>
  <c r="AU339" i="1"/>
  <c r="AT339" i="1"/>
  <c r="AU338" i="1"/>
  <c r="AT338" i="1"/>
  <c r="AU337" i="1"/>
  <c r="AT337" i="1"/>
  <c r="AU336" i="1"/>
  <c r="AT336" i="1"/>
  <c r="AU335" i="1"/>
  <c r="AT335" i="1"/>
  <c r="AU334" i="1"/>
  <c r="AT334" i="1"/>
  <c r="AU333" i="1"/>
  <c r="AT333" i="1"/>
  <c r="AU332" i="1"/>
  <c r="AT332" i="1"/>
  <c r="AU331" i="1"/>
  <c r="AT331" i="1"/>
  <c r="AU330" i="1"/>
  <c r="AT330" i="1"/>
  <c r="AU329" i="1"/>
  <c r="AT329" i="1"/>
  <c r="AU328" i="1"/>
  <c r="AT328" i="1"/>
  <c r="AU327" i="1"/>
  <c r="AT327" i="1"/>
  <c r="AU326" i="1"/>
  <c r="AT326" i="1"/>
  <c r="AU325" i="1"/>
  <c r="AT325" i="1"/>
  <c r="AU324" i="1"/>
  <c r="AT324" i="1"/>
  <c r="AU323" i="1"/>
  <c r="AT323" i="1"/>
  <c r="AU322" i="1"/>
  <c r="AT322" i="1"/>
  <c r="AU321" i="1"/>
  <c r="AT321" i="1"/>
  <c r="AU320" i="1"/>
  <c r="AT320" i="1"/>
  <c r="AU319" i="1"/>
  <c r="AT319" i="1"/>
  <c r="AU318" i="1"/>
  <c r="AT318" i="1"/>
  <c r="AU317" i="1"/>
  <c r="AT317" i="1"/>
  <c r="AU316" i="1"/>
  <c r="AT316" i="1"/>
  <c r="AU315" i="1"/>
  <c r="AT315" i="1"/>
  <c r="AU314" i="1"/>
  <c r="AT314" i="1"/>
  <c r="AU313" i="1"/>
  <c r="AT313" i="1"/>
  <c r="AU312" i="1"/>
  <c r="AT312" i="1"/>
  <c r="AU311" i="1"/>
  <c r="AT311" i="1"/>
  <c r="AU310" i="1"/>
  <c r="AT310" i="1"/>
  <c r="AU309" i="1"/>
  <c r="AT309" i="1"/>
  <c r="AU308" i="1"/>
  <c r="AT308" i="1"/>
  <c r="AU307" i="1"/>
  <c r="AT307" i="1"/>
  <c r="AU306" i="1"/>
  <c r="AT306" i="1"/>
  <c r="AU305" i="1"/>
  <c r="AT305" i="1"/>
  <c r="AU304" i="1"/>
  <c r="AT304" i="1"/>
  <c r="AU303" i="1"/>
  <c r="AT303" i="1"/>
  <c r="AU302" i="1"/>
  <c r="AT302" i="1"/>
  <c r="AU301" i="1"/>
  <c r="AT301" i="1"/>
  <c r="AU300" i="1"/>
  <c r="AT300" i="1"/>
  <c r="AU299" i="1"/>
  <c r="AT299" i="1"/>
  <c r="AU298" i="1"/>
  <c r="AT298" i="1"/>
  <c r="AU297" i="1"/>
  <c r="AT297" i="1"/>
  <c r="AU296" i="1"/>
  <c r="AT296" i="1"/>
  <c r="AU295" i="1"/>
  <c r="AT295" i="1"/>
  <c r="AU294" i="1"/>
  <c r="AT294" i="1"/>
  <c r="AU293" i="1"/>
  <c r="AT293" i="1"/>
  <c r="AU292" i="1"/>
  <c r="AT292" i="1"/>
  <c r="AU291" i="1"/>
  <c r="AT291" i="1"/>
  <c r="AU290" i="1"/>
  <c r="AT290" i="1"/>
  <c r="AU289" i="1"/>
  <c r="AT289" i="1"/>
  <c r="AU288" i="1"/>
  <c r="AT288" i="1"/>
  <c r="AU287" i="1"/>
  <c r="AT287" i="1"/>
  <c r="AU286" i="1"/>
  <c r="AT286" i="1"/>
  <c r="AU285" i="1"/>
  <c r="AT285" i="1"/>
  <c r="AU284" i="1"/>
  <c r="AT284" i="1"/>
  <c r="AU283" i="1"/>
  <c r="AT283" i="1"/>
  <c r="AU282" i="1"/>
  <c r="AT282" i="1"/>
  <c r="AU281" i="1"/>
  <c r="AT281" i="1"/>
  <c r="AU280" i="1"/>
  <c r="AT280" i="1"/>
  <c r="AU279" i="1"/>
  <c r="AT279" i="1"/>
  <c r="AU278" i="1"/>
  <c r="AT278" i="1"/>
  <c r="AU277" i="1"/>
  <c r="AT277" i="1"/>
  <c r="AU276" i="1"/>
  <c r="AT276" i="1"/>
  <c r="AU275" i="1"/>
  <c r="AT275" i="1"/>
  <c r="AU274" i="1"/>
  <c r="AT274" i="1"/>
  <c r="AU273" i="1"/>
  <c r="AT273" i="1"/>
  <c r="AU272" i="1"/>
  <c r="AT272" i="1"/>
  <c r="AU271" i="1"/>
  <c r="AT271" i="1"/>
  <c r="AU270" i="1"/>
  <c r="AT270" i="1"/>
  <c r="AU269" i="1"/>
  <c r="AT269" i="1"/>
  <c r="AU268" i="1"/>
  <c r="AT268" i="1"/>
  <c r="AU267" i="1"/>
  <c r="AT267" i="1"/>
  <c r="AU266" i="1"/>
  <c r="AT266" i="1"/>
  <c r="AU265" i="1"/>
  <c r="AT265" i="1"/>
  <c r="AU264" i="1"/>
  <c r="AT264" i="1"/>
  <c r="AU263" i="1"/>
  <c r="AT263" i="1"/>
  <c r="AU262" i="1"/>
  <c r="AT262" i="1"/>
  <c r="AU261" i="1"/>
  <c r="AT261" i="1"/>
  <c r="AU260" i="1"/>
  <c r="AT260" i="1"/>
  <c r="AU259" i="1"/>
  <c r="AT259" i="1"/>
  <c r="AU258" i="1"/>
  <c r="AT258" i="1"/>
  <c r="AU257" i="1"/>
  <c r="AT257" i="1"/>
  <c r="AU256" i="1"/>
  <c r="AT256" i="1"/>
  <c r="AU255" i="1"/>
  <c r="AT255" i="1"/>
  <c r="AU254" i="1"/>
  <c r="AT254" i="1"/>
  <c r="AU253" i="1"/>
  <c r="AT253" i="1"/>
  <c r="AU252" i="1"/>
  <c r="AT252" i="1"/>
  <c r="AU251" i="1"/>
  <c r="AT251" i="1"/>
  <c r="AU250" i="1"/>
  <c r="AT250" i="1"/>
  <c r="AU249" i="1"/>
  <c r="AT249" i="1"/>
  <c r="AU248" i="1"/>
  <c r="AT248" i="1"/>
  <c r="AU247" i="1"/>
  <c r="AT247" i="1"/>
  <c r="AU246" i="1"/>
  <c r="AT246" i="1"/>
  <c r="AU245" i="1"/>
  <c r="AT245" i="1"/>
  <c r="AU244" i="1"/>
  <c r="AT244" i="1"/>
  <c r="AU243" i="1"/>
  <c r="AT243" i="1"/>
  <c r="AU242" i="1"/>
  <c r="AT242" i="1"/>
  <c r="AU241" i="1"/>
  <c r="AT241" i="1"/>
  <c r="AU240" i="1"/>
  <c r="AT240" i="1"/>
  <c r="AU239" i="1"/>
  <c r="AT239" i="1"/>
  <c r="AU238" i="1"/>
  <c r="AT238" i="1"/>
  <c r="AU237" i="1"/>
  <c r="AT237" i="1"/>
  <c r="AU236" i="1"/>
  <c r="AT236" i="1"/>
  <c r="AU235" i="1"/>
  <c r="AT235" i="1"/>
  <c r="AU234" i="1"/>
  <c r="AT234" i="1"/>
  <c r="AU233" i="1"/>
  <c r="AT233" i="1"/>
  <c r="AU232" i="1"/>
  <c r="AT232" i="1"/>
  <c r="AU231" i="1"/>
  <c r="AT231" i="1"/>
  <c r="AU230" i="1"/>
  <c r="AT230" i="1"/>
  <c r="AU229" i="1"/>
  <c r="AT229" i="1"/>
  <c r="AU228" i="1"/>
  <c r="AT228" i="1"/>
  <c r="AU227" i="1"/>
  <c r="AT227" i="1"/>
  <c r="AU226" i="1"/>
  <c r="AT226" i="1"/>
  <c r="AU225" i="1"/>
  <c r="AT225" i="1"/>
  <c r="AU224" i="1"/>
  <c r="AT224" i="1"/>
  <c r="AU223" i="1"/>
  <c r="AT223" i="1"/>
  <c r="AU222" i="1"/>
  <c r="AT222" i="1"/>
  <c r="AU221" i="1"/>
  <c r="AT221" i="1"/>
  <c r="AU220" i="1"/>
  <c r="AT220" i="1"/>
  <c r="AU219" i="1"/>
  <c r="AT219" i="1"/>
  <c r="AU218" i="1"/>
  <c r="AT218" i="1"/>
  <c r="AU217" i="1"/>
  <c r="AT217" i="1"/>
  <c r="AU216" i="1"/>
  <c r="AT216" i="1"/>
  <c r="AU215" i="1"/>
  <c r="AT215" i="1"/>
  <c r="AU214" i="1"/>
  <c r="AT214" i="1"/>
  <c r="AU213" i="1"/>
  <c r="AT213" i="1"/>
  <c r="AU212" i="1"/>
  <c r="AT212" i="1"/>
  <c r="AU211" i="1"/>
  <c r="AT211" i="1"/>
  <c r="AU210" i="1"/>
  <c r="AT210" i="1"/>
  <c r="AU209" i="1"/>
  <c r="AT209" i="1"/>
  <c r="AU208" i="1"/>
  <c r="AT208" i="1"/>
  <c r="AU207" i="1"/>
  <c r="AT207" i="1"/>
  <c r="AU206" i="1"/>
  <c r="AT206" i="1"/>
  <c r="AU205" i="1"/>
  <c r="AT205" i="1"/>
  <c r="AU204" i="1"/>
  <c r="AT204" i="1"/>
  <c r="AU203" i="1"/>
  <c r="AT203" i="1"/>
  <c r="AU202" i="1"/>
  <c r="AT202" i="1"/>
  <c r="AU201" i="1"/>
  <c r="AT201" i="1"/>
  <c r="AU200" i="1"/>
  <c r="AT200" i="1"/>
  <c r="AU199" i="1"/>
  <c r="AT199" i="1"/>
  <c r="AU198" i="1"/>
  <c r="AT198" i="1"/>
  <c r="AU197" i="1"/>
  <c r="AT197" i="1"/>
  <c r="AU196" i="1"/>
  <c r="AT196" i="1"/>
  <c r="AU195" i="1"/>
  <c r="AT195" i="1"/>
  <c r="AU194" i="1"/>
  <c r="AT194" i="1"/>
  <c r="AU193" i="1"/>
  <c r="AT193" i="1"/>
  <c r="AU192" i="1"/>
  <c r="AT192" i="1"/>
  <c r="AU191" i="1"/>
  <c r="AT191" i="1"/>
  <c r="AU190" i="1"/>
  <c r="AT190" i="1"/>
  <c r="AU189" i="1"/>
  <c r="AT189" i="1"/>
  <c r="AU188" i="1"/>
  <c r="AT188" i="1"/>
  <c r="AU187" i="1"/>
  <c r="AT187" i="1"/>
  <c r="AU186" i="1"/>
  <c r="AT186" i="1"/>
  <c r="AU185" i="1"/>
  <c r="AT185" i="1"/>
  <c r="AU184" i="1"/>
  <c r="AT184" i="1"/>
  <c r="AU183" i="1"/>
  <c r="AT183" i="1"/>
  <c r="AU182" i="1"/>
  <c r="AT182" i="1"/>
  <c r="AU181" i="1"/>
  <c r="AT181" i="1"/>
  <c r="AU180" i="1"/>
  <c r="AT180" i="1"/>
  <c r="AU179" i="1"/>
  <c r="AT179" i="1"/>
  <c r="AU178" i="1"/>
  <c r="AT178" i="1"/>
  <c r="AU177" i="1"/>
  <c r="AT177" i="1"/>
  <c r="AU176" i="1"/>
  <c r="AT176" i="1"/>
  <c r="AU175" i="1"/>
  <c r="AT175" i="1"/>
  <c r="AU174" i="1"/>
  <c r="AT174" i="1"/>
  <c r="AU173" i="1"/>
  <c r="AT173" i="1"/>
  <c r="AU172" i="1"/>
  <c r="AT172" i="1"/>
  <c r="AU171" i="1"/>
  <c r="AT171" i="1"/>
  <c r="AU170" i="1"/>
  <c r="AT170" i="1"/>
  <c r="AU169" i="1"/>
  <c r="AT169" i="1"/>
  <c r="AU168" i="1"/>
  <c r="AT168" i="1"/>
  <c r="AU167" i="1"/>
  <c r="AT167" i="1"/>
  <c r="AU166" i="1"/>
  <c r="AT166" i="1"/>
  <c r="AU165" i="1"/>
  <c r="AT165" i="1"/>
  <c r="AU164" i="1"/>
  <c r="AT164" i="1"/>
  <c r="AU163" i="1"/>
  <c r="AT163" i="1"/>
  <c r="AU162" i="1"/>
  <c r="AT162" i="1"/>
  <c r="AU161" i="1"/>
  <c r="AT161" i="1"/>
  <c r="AU160" i="1"/>
  <c r="AT160" i="1"/>
  <c r="AU159" i="1"/>
  <c r="AT159" i="1"/>
  <c r="AU158" i="1"/>
  <c r="AT158" i="1"/>
  <c r="AU157" i="1"/>
  <c r="AT157" i="1"/>
  <c r="AU156" i="1"/>
  <c r="AT156" i="1"/>
  <c r="AU155" i="1"/>
  <c r="AT155" i="1"/>
  <c r="AU154" i="1"/>
  <c r="AT154" i="1"/>
  <c r="AU153" i="1"/>
  <c r="AT153" i="1"/>
  <c r="AU152" i="1"/>
  <c r="AT152" i="1"/>
  <c r="AU151" i="1"/>
  <c r="AT151" i="1"/>
  <c r="AU150" i="1"/>
  <c r="AT150" i="1"/>
  <c r="AU149" i="1"/>
  <c r="AT149" i="1"/>
  <c r="AU148" i="1"/>
  <c r="AT148" i="1"/>
  <c r="AU147" i="1"/>
  <c r="AT147" i="1"/>
  <c r="AU146" i="1"/>
  <c r="AT146" i="1"/>
  <c r="AU145" i="1"/>
  <c r="AT145" i="1"/>
  <c r="AU144" i="1"/>
  <c r="AT144" i="1"/>
  <c r="AU143" i="1"/>
  <c r="AT143" i="1"/>
  <c r="AU142" i="1"/>
  <c r="AT142" i="1"/>
  <c r="AU141" i="1"/>
  <c r="AT141" i="1"/>
  <c r="AU140" i="1"/>
  <c r="AT140" i="1"/>
  <c r="AU139" i="1"/>
  <c r="AT139" i="1"/>
  <c r="AU138" i="1"/>
  <c r="AT138" i="1"/>
  <c r="AU137" i="1"/>
  <c r="AT137" i="1"/>
  <c r="AU136" i="1"/>
  <c r="AT136" i="1"/>
  <c r="AU135" i="1"/>
  <c r="AT135" i="1"/>
  <c r="AU134" i="1"/>
  <c r="AT134" i="1"/>
  <c r="AU133" i="1"/>
  <c r="AT133" i="1"/>
  <c r="AU132" i="1"/>
  <c r="AT132" i="1"/>
  <c r="AU131" i="1"/>
  <c r="AT131" i="1"/>
  <c r="AU130" i="1"/>
  <c r="AT130" i="1"/>
  <c r="AU129" i="1"/>
  <c r="AT129" i="1"/>
  <c r="AU128" i="1"/>
  <c r="AT128" i="1"/>
  <c r="AU127" i="1"/>
  <c r="AT127" i="1"/>
  <c r="AU126" i="1"/>
  <c r="AT126" i="1"/>
  <c r="AU125" i="1"/>
  <c r="AT125" i="1"/>
  <c r="AU124" i="1"/>
  <c r="AT124" i="1"/>
  <c r="AU123" i="1"/>
  <c r="AT123" i="1"/>
  <c r="AU122" i="1"/>
  <c r="AT122" i="1"/>
  <c r="AU121" i="1"/>
  <c r="AT121" i="1"/>
  <c r="AU120" i="1"/>
  <c r="AT120" i="1"/>
  <c r="AU119" i="1"/>
  <c r="AT119" i="1"/>
  <c r="AU118" i="1"/>
  <c r="AT118" i="1"/>
  <c r="AU117" i="1"/>
  <c r="AT117" i="1"/>
  <c r="AU116" i="1"/>
  <c r="AT116" i="1"/>
  <c r="AU115" i="1"/>
  <c r="AT115" i="1"/>
  <c r="AU114" i="1"/>
  <c r="AT114" i="1"/>
  <c r="AU113" i="1"/>
  <c r="AT113" i="1"/>
  <c r="AU112" i="1"/>
  <c r="AT112" i="1"/>
  <c r="AU111" i="1"/>
  <c r="AT111" i="1"/>
  <c r="AU110" i="1"/>
  <c r="AT110" i="1"/>
  <c r="AU109" i="1"/>
  <c r="AT109" i="1"/>
  <c r="AU108" i="1"/>
  <c r="AT108" i="1"/>
  <c r="AU107" i="1"/>
  <c r="AT107" i="1"/>
  <c r="AU106" i="1"/>
  <c r="AT106" i="1"/>
  <c r="AU105" i="1"/>
  <c r="AT105" i="1"/>
  <c r="AU104" i="1"/>
  <c r="AT104" i="1"/>
  <c r="AU103" i="1"/>
  <c r="AT103" i="1"/>
  <c r="AU102" i="1"/>
  <c r="AT102" i="1"/>
  <c r="AU101" i="1"/>
  <c r="AT101" i="1"/>
  <c r="AU100" i="1"/>
  <c r="AT100" i="1"/>
  <c r="AU99" i="1"/>
  <c r="AT99" i="1"/>
  <c r="AU98" i="1"/>
  <c r="AT98" i="1"/>
  <c r="AU97" i="1"/>
  <c r="AT97" i="1"/>
  <c r="AU96" i="1"/>
  <c r="AT96" i="1"/>
  <c r="AU95" i="1"/>
  <c r="AT95" i="1"/>
  <c r="AU94" i="1"/>
  <c r="AT94" i="1"/>
  <c r="AU93" i="1"/>
  <c r="AT93" i="1"/>
  <c r="AU92" i="1"/>
  <c r="AT92" i="1"/>
  <c r="AU91" i="1"/>
  <c r="AT91" i="1"/>
  <c r="AU90" i="1"/>
  <c r="AT90" i="1"/>
  <c r="AU89" i="1"/>
  <c r="AT89" i="1"/>
  <c r="AU88" i="1"/>
  <c r="AT88" i="1"/>
  <c r="AU87" i="1"/>
  <c r="AT87" i="1"/>
  <c r="AU86" i="1"/>
  <c r="AT86" i="1"/>
  <c r="AU85" i="1"/>
  <c r="AT85" i="1"/>
  <c r="AU84" i="1"/>
  <c r="AT84" i="1"/>
  <c r="AU83" i="1"/>
  <c r="AT83" i="1"/>
  <c r="AU82" i="1"/>
  <c r="AT82" i="1"/>
  <c r="AU81" i="1"/>
  <c r="AT81" i="1"/>
  <c r="AU80" i="1"/>
  <c r="AT80" i="1"/>
  <c r="AU79" i="1"/>
  <c r="AT79" i="1"/>
  <c r="AU78" i="1"/>
  <c r="AT78" i="1"/>
  <c r="AU77" i="1"/>
  <c r="AT77" i="1"/>
  <c r="AU76" i="1"/>
  <c r="AT76" i="1"/>
  <c r="AU75" i="1"/>
  <c r="AT75" i="1"/>
  <c r="AU74" i="1"/>
  <c r="AT74" i="1"/>
  <c r="AU73" i="1"/>
  <c r="AT73" i="1"/>
  <c r="AU72" i="1"/>
  <c r="AT72" i="1"/>
  <c r="AU71" i="1"/>
  <c r="AT71" i="1"/>
  <c r="AU70" i="1"/>
  <c r="AT70" i="1"/>
  <c r="AU69" i="1"/>
  <c r="AT69" i="1"/>
  <c r="AU68" i="1"/>
  <c r="AT68" i="1"/>
  <c r="AU67" i="1"/>
  <c r="AT67" i="1"/>
  <c r="AU66" i="1"/>
  <c r="AT66" i="1"/>
  <c r="AU65" i="1"/>
  <c r="AT65" i="1"/>
  <c r="AU64" i="1"/>
  <c r="AT64" i="1"/>
  <c r="AU63" i="1"/>
  <c r="AT63" i="1"/>
  <c r="AU62" i="1"/>
  <c r="AT62" i="1"/>
  <c r="AU61" i="1"/>
  <c r="AT61" i="1"/>
  <c r="AU60" i="1"/>
  <c r="AT60" i="1"/>
  <c r="AU59" i="1"/>
  <c r="AT59" i="1"/>
  <c r="AU58" i="1"/>
  <c r="AT58" i="1"/>
  <c r="AU57" i="1"/>
  <c r="AT57" i="1"/>
  <c r="AU56" i="1"/>
  <c r="AT56" i="1"/>
  <c r="AU55" i="1"/>
  <c r="AT55" i="1"/>
  <c r="AU54" i="1"/>
  <c r="AT54" i="1"/>
  <c r="AU53" i="1"/>
  <c r="AT53" i="1"/>
  <c r="AU52" i="1"/>
  <c r="AT52" i="1"/>
  <c r="AU51" i="1"/>
  <c r="AT51" i="1"/>
  <c r="AU50" i="1"/>
  <c r="AT50" i="1"/>
  <c r="AU49" i="1"/>
  <c r="AT49" i="1"/>
  <c r="AU48" i="1"/>
  <c r="AT48" i="1"/>
  <c r="AU47" i="1"/>
  <c r="AT47" i="1"/>
  <c r="AU46" i="1"/>
  <c r="AT46" i="1"/>
  <c r="AU45" i="1"/>
  <c r="AT45" i="1"/>
  <c r="AU44" i="1"/>
  <c r="AT44" i="1"/>
  <c r="AU43" i="1"/>
  <c r="AT43" i="1"/>
  <c r="AU42" i="1"/>
  <c r="AT42" i="1"/>
  <c r="AU41" i="1"/>
  <c r="AT41" i="1"/>
  <c r="AU40" i="1"/>
  <c r="AT40" i="1"/>
  <c r="AU39" i="1"/>
  <c r="AT39" i="1"/>
  <c r="AU38" i="1"/>
  <c r="AT38" i="1"/>
  <c r="AU37" i="1"/>
  <c r="AT37" i="1"/>
  <c r="AU36" i="1"/>
  <c r="AT36" i="1"/>
  <c r="AU35" i="1"/>
  <c r="AT35" i="1"/>
  <c r="AU34" i="1"/>
  <c r="AT34" i="1"/>
  <c r="AU33" i="1"/>
  <c r="AT33" i="1"/>
  <c r="AU32" i="1"/>
  <c r="AT32" i="1"/>
  <c r="AU31" i="1"/>
  <c r="AT31" i="1"/>
  <c r="AU30" i="1"/>
  <c r="AT30" i="1"/>
  <c r="AU29" i="1"/>
  <c r="AT29" i="1"/>
  <c r="AU28" i="1"/>
  <c r="AT28" i="1"/>
  <c r="AU27" i="1"/>
  <c r="AT27" i="1"/>
  <c r="AU26" i="1"/>
  <c r="AT26" i="1"/>
  <c r="AU25" i="1"/>
  <c r="AT25" i="1"/>
  <c r="AU24" i="1"/>
  <c r="AT24" i="1"/>
  <c r="AU23" i="1"/>
  <c r="AT23" i="1"/>
  <c r="AU22" i="1"/>
  <c r="AT22" i="1"/>
  <c r="AU21" i="1"/>
  <c r="AT21" i="1"/>
  <c r="AU20" i="1"/>
  <c r="AT20" i="1"/>
  <c r="AU19" i="1"/>
  <c r="AT19" i="1"/>
  <c r="AU18" i="1"/>
  <c r="AT18" i="1"/>
  <c r="AU17" i="1"/>
  <c r="AT17" i="1"/>
  <c r="AU16" i="1"/>
  <c r="AT16" i="1"/>
  <c r="AU15" i="1"/>
  <c r="AT15" i="1"/>
  <c r="AU14" i="1"/>
  <c r="AT14" i="1"/>
  <c r="AU13" i="1"/>
  <c r="AT13" i="1"/>
  <c r="AU12" i="1"/>
  <c r="AT12" i="1"/>
  <c r="AU11" i="1"/>
  <c r="AT11" i="1"/>
  <c r="AU10" i="1"/>
  <c r="AT10" i="1"/>
  <c r="AU9" i="1"/>
  <c r="AT9" i="1"/>
  <c r="AU8" i="1"/>
  <c r="AT8" i="1"/>
  <c r="AU7" i="1"/>
  <c r="AT7" i="1"/>
  <c r="AU6" i="1"/>
  <c r="AT6" i="1"/>
  <c r="AU5" i="1"/>
  <c r="AT5" i="1"/>
  <c r="AU4" i="1"/>
  <c r="AT4" i="1"/>
  <c r="AQ1502" i="1"/>
  <c r="AR1502" i="1" s="1"/>
  <c r="AQ1501" i="1"/>
  <c r="AR1501" i="1" s="1"/>
  <c r="AQ1500" i="1"/>
  <c r="AR1500" i="1" s="1"/>
  <c r="AQ1499" i="1"/>
  <c r="AR1499" i="1" s="1"/>
  <c r="AQ1498" i="1"/>
  <c r="AR1498" i="1" s="1"/>
  <c r="AQ1497" i="1"/>
  <c r="AR1497" i="1" s="1"/>
  <c r="AR1496" i="1"/>
  <c r="AQ1496" i="1"/>
  <c r="AQ1495" i="1"/>
  <c r="AR1495" i="1" s="1"/>
  <c r="AQ1494" i="1"/>
  <c r="AR1494" i="1" s="1"/>
  <c r="AQ1493" i="1"/>
  <c r="AR1493" i="1" s="1"/>
  <c r="AQ1492" i="1"/>
  <c r="AR1492" i="1" s="1"/>
  <c r="AQ1491" i="1"/>
  <c r="AR1491" i="1" s="1"/>
  <c r="AQ1490" i="1"/>
  <c r="AR1490" i="1" s="1"/>
  <c r="AQ1489" i="1"/>
  <c r="AR1489" i="1" s="1"/>
  <c r="AR1488" i="1"/>
  <c r="AQ1488" i="1"/>
  <c r="AQ1487" i="1"/>
  <c r="AR1487" i="1" s="1"/>
  <c r="AQ1486" i="1"/>
  <c r="AR1486" i="1" s="1"/>
  <c r="AQ1485" i="1"/>
  <c r="AR1485" i="1" s="1"/>
  <c r="AQ1484" i="1"/>
  <c r="AR1484" i="1" s="1"/>
  <c r="AQ1483" i="1"/>
  <c r="AR1483" i="1" s="1"/>
  <c r="AQ1482" i="1"/>
  <c r="AR1482" i="1" s="1"/>
  <c r="AQ1481" i="1"/>
  <c r="AR1481" i="1" s="1"/>
  <c r="AR1480" i="1"/>
  <c r="AQ1480" i="1"/>
  <c r="AQ1479" i="1"/>
  <c r="AR1479" i="1" s="1"/>
  <c r="AQ1478" i="1"/>
  <c r="AR1478" i="1" s="1"/>
  <c r="AQ1477" i="1"/>
  <c r="AR1477" i="1" s="1"/>
  <c r="AQ1476" i="1"/>
  <c r="AR1476" i="1" s="1"/>
  <c r="AQ1475" i="1"/>
  <c r="AR1475" i="1" s="1"/>
  <c r="AQ1474" i="1"/>
  <c r="AR1474" i="1" s="1"/>
  <c r="AQ1473" i="1"/>
  <c r="AR1473" i="1" s="1"/>
  <c r="AR1472" i="1"/>
  <c r="AQ1472" i="1"/>
  <c r="AQ1471" i="1"/>
  <c r="AR1471" i="1" s="1"/>
  <c r="AQ1470" i="1"/>
  <c r="AR1470" i="1" s="1"/>
  <c r="AQ1469" i="1"/>
  <c r="AR1469" i="1" s="1"/>
  <c r="AQ1468" i="1"/>
  <c r="AR1468" i="1" s="1"/>
  <c r="AQ1467" i="1"/>
  <c r="AR1467" i="1" s="1"/>
  <c r="AQ1466" i="1"/>
  <c r="AR1466" i="1" s="1"/>
  <c r="AQ1465" i="1"/>
  <c r="AR1465" i="1" s="1"/>
  <c r="AR1464" i="1"/>
  <c r="AQ1464" i="1"/>
  <c r="AQ1463" i="1"/>
  <c r="AR1463" i="1" s="1"/>
  <c r="AQ1462" i="1"/>
  <c r="AR1462" i="1" s="1"/>
  <c r="AQ1461" i="1"/>
  <c r="AR1461" i="1" s="1"/>
  <c r="AQ1460" i="1"/>
  <c r="AR1460" i="1" s="1"/>
  <c r="AQ1459" i="1"/>
  <c r="AR1459" i="1" s="1"/>
  <c r="AQ1458" i="1"/>
  <c r="AR1458" i="1" s="1"/>
  <c r="AQ1457" i="1"/>
  <c r="AR1457" i="1" s="1"/>
  <c r="AR1456" i="1"/>
  <c r="AQ1456" i="1"/>
  <c r="AQ1455" i="1"/>
  <c r="AR1455" i="1" s="1"/>
  <c r="AR1454" i="1"/>
  <c r="AQ1454" i="1"/>
  <c r="AQ1453" i="1"/>
  <c r="AR1453" i="1" s="1"/>
  <c r="AQ1452" i="1"/>
  <c r="AR1452" i="1" s="1"/>
  <c r="AQ1451" i="1"/>
  <c r="AR1451" i="1" s="1"/>
  <c r="AQ1450" i="1"/>
  <c r="AR1450" i="1" s="1"/>
  <c r="AQ1449" i="1"/>
  <c r="AR1449" i="1" s="1"/>
  <c r="AR1448" i="1"/>
  <c r="AQ1448" i="1"/>
  <c r="AQ1447" i="1"/>
  <c r="AR1447" i="1" s="1"/>
  <c r="AQ1446" i="1"/>
  <c r="AR1446" i="1" s="1"/>
  <c r="AQ1445" i="1"/>
  <c r="AR1445" i="1" s="1"/>
  <c r="AQ1444" i="1"/>
  <c r="AR1444" i="1" s="1"/>
  <c r="AQ1443" i="1"/>
  <c r="AR1443" i="1" s="1"/>
  <c r="AQ1442" i="1"/>
  <c r="AR1442" i="1" s="1"/>
  <c r="AQ1441" i="1"/>
  <c r="AR1441" i="1" s="1"/>
  <c r="AR1440" i="1"/>
  <c r="AQ1440" i="1"/>
  <c r="AQ1439" i="1"/>
  <c r="AR1439" i="1" s="1"/>
  <c r="AQ1438" i="1"/>
  <c r="AR1438" i="1" s="1"/>
  <c r="AQ1437" i="1"/>
  <c r="AR1437" i="1" s="1"/>
  <c r="AQ1436" i="1"/>
  <c r="AR1436" i="1" s="1"/>
  <c r="AQ1435" i="1"/>
  <c r="AR1435" i="1" s="1"/>
  <c r="AQ1434" i="1"/>
  <c r="AR1434" i="1" s="1"/>
  <c r="AQ1433" i="1"/>
  <c r="AR1433" i="1" s="1"/>
  <c r="AR1432" i="1"/>
  <c r="AQ1432" i="1"/>
  <c r="AQ1431" i="1"/>
  <c r="AR1431" i="1" s="1"/>
  <c r="AQ1430" i="1"/>
  <c r="AR1430" i="1" s="1"/>
  <c r="AQ1429" i="1"/>
  <c r="AR1429" i="1" s="1"/>
  <c r="AQ1428" i="1"/>
  <c r="AR1428" i="1" s="1"/>
  <c r="AQ1427" i="1"/>
  <c r="AR1427" i="1" s="1"/>
  <c r="AQ1426" i="1"/>
  <c r="AR1426" i="1" s="1"/>
  <c r="AQ1425" i="1"/>
  <c r="AR1425" i="1" s="1"/>
  <c r="AR1424" i="1"/>
  <c r="AQ1424" i="1"/>
  <c r="AQ1423" i="1"/>
  <c r="AR1423" i="1" s="1"/>
  <c r="AQ1422" i="1"/>
  <c r="AR1422" i="1" s="1"/>
  <c r="AQ1421" i="1"/>
  <c r="AR1421" i="1" s="1"/>
  <c r="AQ1420" i="1"/>
  <c r="AR1420" i="1" s="1"/>
  <c r="AQ1419" i="1"/>
  <c r="AR1419" i="1" s="1"/>
  <c r="AQ1418" i="1"/>
  <c r="AR1418" i="1" s="1"/>
  <c r="AQ1417" i="1"/>
  <c r="AR1417" i="1" s="1"/>
  <c r="AR1416" i="1"/>
  <c r="AQ1416" i="1"/>
  <c r="AQ1415" i="1"/>
  <c r="AR1415" i="1" s="1"/>
  <c r="AQ1414" i="1"/>
  <c r="AR1414" i="1" s="1"/>
  <c r="AQ1413" i="1"/>
  <c r="AR1413" i="1" s="1"/>
  <c r="AQ1412" i="1"/>
  <c r="AR1412" i="1" s="1"/>
  <c r="AQ1411" i="1"/>
  <c r="AR1411" i="1" s="1"/>
  <c r="AQ1410" i="1"/>
  <c r="AR1410" i="1" s="1"/>
  <c r="AQ1409" i="1"/>
  <c r="AR1409" i="1" s="1"/>
  <c r="AR1408" i="1"/>
  <c r="AQ1408" i="1"/>
  <c r="AQ1407" i="1"/>
  <c r="AR1407" i="1" s="1"/>
  <c r="AQ1406" i="1"/>
  <c r="AR1406" i="1" s="1"/>
  <c r="AQ1405" i="1"/>
  <c r="AR1405" i="1" s="1"/>
  <c r="AQ1404" i="1"/>
  <c r="AR1404" i="1" s="1"/>
  <c r="AQ1403" i="1"/>
  <c r="AR1403" i="1" s="1"/>
  <c r="AQ1402" i="1"/>
  <c r="AR1402" i="1" s="1"/>
  <c r="AQ1401" i="1"/>
  <c r="AR1401" i="1" s="1"/>
  <c r="AR1400" i="1"/>
  <c r="AQ1400" i="1"/>
  <c r="AQ1399" i="1"/>
  <c r="AR1399" i="1" s="1"/>
  <c r="AQ1398" i="1"/>
  <c r="AR1398" i="1" s="1"/>
  <c r="AQ1397" i="1"/>
  <c r="AR1397" i="1" s="1"/>
  <c r="AQ1396" i="1"/>
  <c r="AR1396" i="1" s="1"/>
  <c r="AQ1395" i="1"/>
  <c r="AR1395" i="1" s="1"/>
  <c r="AQ1394" i="1"/>
  <c r="AR1394" i="1" s="1"/>
  <c r="AQ1393" i="1"/>
  <c r="AR1393" i="1" s="1"/>
  <c r="AR1392" i="1"/>
  <c r="AQ1392" i="1"/>
  <c r="AQ1391" i="1"/>
  <c r="AR1391" i="1" s="1"/>
  <c r="AR1390" i="1"/>
  <c r="AQ1390" i="1"/>
  <c r="AQ1389" i="1"/>
  <c r="AR1389" i="1" s="1"/>
  <c r="AQ1388" i="1"/>
  <c r="AR1388" i="1" s="1"/>
  <c r="AQ1387" i="1"/>
  <c r="AR1387" i="1" s="1"/>
  <c r="AQ1386" i="1"/>
  <c r="AR1386" i="1" s="1"/>
  <c r="AQ1385" i="1"/>
  <c r="AR1385" i="1" s="1"/>
  <c r="AR1384" i="1"/>
  <c r="AQ1384" i="1"/>
  <c r="AQ1383" i="1"/>
  <c r="AR1383" i="1" s="1"/>
  <c r="AQ1382" i="1"/>
  <c r="AR1382" i="1" s="1"/>
  <c r="AQ1381" i="1"/>
  <c r="AR1381" i="1" s="1"/>
  <c r="AQ1380" i="1"/>
  <c r="AR1380" i="1" s="1"/>
  <c r="AQ1379" i="1"/>
  <c r="AR1379" i="1" s="1"/>
  <c r="AQ1378" i="1"/>
  <c r="AR1378" i="1" s="1"/>
  <c r="AQ1377" i="1"/>
  <c r="AR1377" i="1" s="1"/>
  <c r="AR1376" i="1"/>
  <c r="AQ1376" i="1"/>
  <c r="AQ1375" i="1"/>
  <c r="AR1375" i="1" s="1"/>
  <c r="AQ1374" i="1"/>
  <c r="AR1374" i="1" s="1"/>
  <c r="AQ1373" i="1"/>
  <c r="AR1373" i="1" s="1"/>
  <c r="AQ1372" i="1"/>
  <c r="AR1372" i="1" s="1"/>
  <c r="AQ1371" i="1"/>
  <c r="AR1371" i="1" s="1"/>
  <c r="AQ1370" i="1"/>
  <c r="AR1370" i="1" s="1"/>
  <c r="AQ1369" i="1"/>
  <c r="AR1369" i="1" s="1"/>
  <c r="AR1368" i="1"/>
  <c r="AQ1368" i="1"/>
  <c r="AQ1367" i="1"/>
  <c r="AR1367" i="1" s="1"/>
  <c r="AQ1366" i="1"/>
  <c r="AR1366" i="1" s="1"/>
  <c r="AQ1365" i="1"/>
  <c r="AR1365" i="1" s="1"/>
  <c r="AQ1364" i="1"/>
  <c r="AR1364" i="1" s="1"/>
  <c r="AQ1363" i="1"/>
  <c r="AR1363" i="1" s="1"/>
  <c r="AQ1362" i="1"/>
  <c r="AR1362" i="1" s="1"/>
  <c r="AQ1361" i="1"/>
  <c r="AR1361" i="1" s="1"/>
  <c r="AR1360" i="1"/>
  <c r="AQ1360" i="1"/>
  <c r="AQ1359" i="1"/>
  <c r="AR1359" i="1" s="1"/>
  <c r="AQ1358" i="1"/>
  <c r="AR1358" i="1" s="1"/>
  <c r="AQ1357" i="1"/>
  <c r="AR1357" i="1" s="1"/>
  <c r="AQ1356" i="1"/>
  <c r="AR1356" i="1" s="1"/>
  <c r="AQ1355" i="1"/>
  <c r="AR1355" i="1" s="1"/>
  <c r="AQ1354" i="1"/>
  <c r="AR1354" i="1" s="1"/>
  <c r="AQ1353" i="1"/>
  <c r="AR1353" i="1" s="1"/>
  <c r="AR1352" i="1"/>
  <c r="AQ1352" i="1"/>
  <c r="AQ1351" i="1"/>
  <c r="AR1351" i="1" s="1"/>
  <c r="AQ1350" i="1"/>
  <c r="AR1350" i="1" s="1"/>
  <c r="AQ1349" i="1"/>
  <c r="AR1349" i="1" s="1"/>
  <c r="AQ1348" i="1"/>
  <c r="AR1348" i="1" s="1"/>
  <c r="AQ1347" i="1"/>
  <c r="AR1347" i="1" s="1"/>
  <c r="AQ1346" i="1"/>
  <c r="AR1346" i="1" s="1"/>
  <c r="AQ1345" i="1"/>
  <c r="AR1345" i="1" s="1"/>
  <c r="AR1344" i="1"/>
  <c r="AQ1344" i="1"/>
  <c r="AQ1343" i="1"/>
  <c r="AR1343" i="1" s="1"/>
  <c r="AQ1342" i="1"/>
  <c r="AR1342" i="1" s="1"/>
  <c r="AQ1341" i="1"/>
  <c r="AR1341" i="1" s="1"/>
  <c r="AQ1340" i="1"/>
  <c r="AR1340" i="1" s="1"/>
  <c r="AQ1339" i="1"/>
  <c r="AR1339" i="1" s="1"/>
  <c r="AQ1338" i="1"/>
  <c r="AR1338" i="1" s="1"/>
  <c r="AQ1337" i="1"/>
  <c r="AR1337" i="1" s="1"/>
  <c r="AR1336" i="1"/>
  <c r="AQ1336" i="1"/>
  <c r="AQ1335" i="1"/>
  <c r="AR1335" i="1" s="1"/>
  <c r="AQ1334" i="1"/>
  <c r="AR1334" i="1" s="1"/>
  <c r="AQ1333" i="1"/>
  <c r="AR1333" i="1" s="1"/>
  <c r="AQ1332" i="1"/>
  <c r="AR1332" i="1" s="1"/>
  <c r="AR1331" i="1"/>
  <c r="AQ1331" i="1"/>
  <c r="AQ1330" i="1"/>
  <c r="AR1330" i="1" s="1"/>
  <c r="AR1329" i="1"/>
  <c r="AQ1329" i="1"/>
  <c r="AQ1328" i="1"/>
  <c r="AR1328" i="1" s="1"/>
  <c r="AR1327" i="1"/>
  <c r="AQ1327" i="1"/>
  <c r="AQ1326" i="1"/>
  <c r="AR1326" i="1" s="1"/>
  <c r="AR1325" i="1"/>
  <c r="AQ1325" i="1"/>
  <c r="AQ1324" i="1"/>
  <c r="AR1324" i="1" s="1"/>
  <c r="AR1323" i="1"/>
  <c r="AQ1323" i="1"/>
  <c r="AQ1322" i="1"/>
  <c r="AR1322" i="1" s="1"/>
  <c r="AR1321" i="1"/>
  <c r="AQ1321" i="1"/>
  <c r="AQ1320" i="1"/>
  <c r="AR1320" i="1" s="1"/>
  <c r="AR1319" i="1"/>
  <c r="AQ1319" i="1"/>
  <c r="AQ1318" i="1"/>
  <c r="AR1318" i="1" s="1"/>
  <c r="AR1317" i="1"/>
  <c r="AQ1317" i="1"/>
  <c r="AQ1316" i="1"/>
  <c r="AR1316" i="1" s="1"/>
  <c r="AR1315" i="1"/>
  <c r="AQ1315" i="1"/>
  <c r="AQ1314" i="1"/>
  <c r="AR1314" i="1" s="1"/>
  <c r="AR1313" i="1"/>
  <c r="AQ1313" i="1"/>
  <c r="AQ1312" i="1"/>
  <c r="AR1312" i="1" s="1"/>
  <c r="AR1311" i="1"/>
  <c r="AQ1311" i="1"/>
  <c r="AQ1310" i="1"/>
  <c r="AR1310" i="1" s="1"/>
  <c r="AR1309" i="1"/>
  <c r="AQ1309" i="1"/>
  <c r="AQ1308" i="1"/>
  <c r="AR1308" i="1" s="1"/>
  <c r="AR1307" i="1"/>
  <c r="AQ1307" i="1"/>
  <c r="AQ1306" i="1"/>
  <c r="AR1306" i="1" s="1"/>
  <c r="AR1305" i="1"/>
  <c r="AQ1305" i="1"/>
  <c r="AQ1304" i="1"/>
  <c r="AR1304" i="1" s="1"/>
  <c r="AR1303" i="1"/>
  <c r="AQ1303" i="1"/>
  <c r="AQ1302" i="1"/>
  <c r="AR1302" i="1" s="1"/>
  <c r="AR1301" i="1"/>
  <c r="AQ1301" i="1"/>
  <c r="AQ1300" i="1"/>
  <c r="AR1300" i="1" s="1"/>
  <c r="AR1299" i="1"/>
  <c r="AQ1299" i="1"/>
  <c r="AQ1298" i="1"/>
  <c r="AR1298" i="1" s="1"/>
  <c r="AR1297" i="1"/>
  <c r="AQ1297" i="1"/>
  <c r="AQ1296" i="1"/>
  <c r="AR1296" i="1" s="1"/>
  <c r="AR1295" i="1"/>
  <c r="AQ1295" i="1"/>
  <c r="AQ1294" i="1"/>
  <c r="AR1294" i="1" s="1"/>
  <c r="AR1293" i="1"/>
  <c r="AQ1293" i="1"/>
  <c r="AQ1292" i="1"/>
  <c r="AR1292" i="1" s="1"/>
  <c r="AR1291" i="1"/>
  <c r="AQ1291" i="1"/>
  <c r="AQ1290" i="1"/>
  <c r="AR1290" i="1" s="1"/>
  <c r="AR1289" i="1"/>
  <c r="AQ1289" i="1"/>
  <c r="AQ1288" i="1"/>
  <c r="AR1288" i="1" s="1"/>
  <c r="AR1287" i="1"/>
  <c r="AQ1287" i="1"/>
  <c r="AQ1286" i="1"/>
  <c r="AR1286" i="1" s="1"/>
  <c r="AR1285" i="1"/>
  <c r="AQ1285" i="1"/>
  <c r="AQ1284" i="1"/>
  <c r="AR1284" i="1" s="1"/>
  <c r="AR1283" i="1"/>
  <c r="AQ1283" i="1"/>
  <c r="AQ1282" i="1"/>
  <c r="AR1282" i="1" s="1"/>
  <c r="AR1281" i="1"/>
  <c r="AQ1281" i="1"/>
  <c r="AQ1280" i="1"/>
  <c r="AR1280" i="1" s="1"/>
  <c r="AR1279" i="1"/>
  <c r="AQ1279" i="1"/>
  <c r="AQ1278" i="1"/>
  <c r="AR1278" i="1" s="1"/>
  <c r="AR1277" i="1"/>
  <c r="AQ1277" i="1"/>
  <c r="AQ1276" i="1"/>
  <c r="AR1276" i="1" s="1"/>
  <c r="AR1275" i="1"/>
  <c r="AQ1275" i="1"/>
  <c r="AQ1274" i="1"/>
  <c r="AR1274" i="1" s="1"/>
  <c r="AR1273" i="1"/>
  <c r="AQ1273" i="1"/>
  <c r="AQ1272" i="1"/>
  <c r="AR1272" i="1" s="1"/>
  <c r="AR1271" i="1"/>
  <c r="AQ1271" i="1"/>
  <c r="AQ1270" i="1"/>
  <c r="AR1270" i="1" s="1"/>
  <c r="AR1269" i="1"/>
  <c r="AQ1269" i="1"/>
  <c r="AQ1268" i="1"/>
  <c r="AR1268" i="1" s="1"/>
  <c r="AR1267" i="1"/>
  <c r="AQ1267" i="1"/>
  <c r="AQ1266" i="1"/>
  <c r="AR1266" i="1" s="1"/>
  <c r="AR1265" i="1"/>
  <c r="AQ1265" i="1"/>
  <c r="AQ1264" i="1"/>
  <c r="AR1264" i="1" s="1"/>
  <c r="AR1263" i="1"/>
  <c r="AQ1263" i="1"/>
  <c r="AQ1262" i="1"/>
  <c r="AR1262" i="1" s="1"/>
  <c r="AR1261" i="1"/>
  <c r="AQ1261" i="1"/>
  <c r="AQ1260" i="1"/>
  <c r="AR1260" i="1" s="1"/>
  <c r="AR1259" i="1"/>
  <c r="AQ1259" i="1"/>
  <c r="AQ1258" i="1"/>
  <c r="AR1258" i="1" s="1"/>
  <c r="AR1257" i="1"/>
  <c r="AQ1257" i="1"/>
  <c r="AQ1256" i="1"/>
  <c r="AR1256" i="1" s="1"/>
  <c r="AR1255" i="1"/>
  <c r="AQ1255" i="1"/>
  <c r="AQ1254" i="1"/>
  <c r="AR1254" i="1" s="1"/>
  <c r="AR1253" i="1"/>
  <c r="AQ1253" i="1"/>
  <c r="AQ1252" i="1"/>
  <c r="AR1252" i="1" s="1"/>
  <c r="AR1251" i="1"/>
  <c r="AQ1251" i="1"/>
  <c r="AQ1250" i="1"/>
  <c r="AR1250" i="1" s="1"/>
  <c r="AR1249" i="1"/>
  <c r="AQ1249" i="1"/>
  <c r="AQ1248" i="1"/>
  <c r="AR1248" i="1" s="1"/>
  <c r="AR1247" i="1"/>
  <c r="AQ1247" i="1"/>
  <c r="AQ1246" i="1"/>
  <c r="AR1246" i="1" s="1"/>
  <c r="AR1245" i="1"/>
  <c r="AQ1245" i="1"/>
  <c r="AQ1244" i="1"/>
  <c r="AR1244" i="1" s="1"/>
  <c r="AR1243" i="1"/>
  <c r="AQ1243" i="1"/>
  <c r="AQ1242" i="1"/>
  <c r="AR1242" i="1" s="1"/>
  <c r="AR1241" i="1"/>
  <c r="AQ1241" i="1"/>
  <c r="AQ1240" i="1"/>
  <c r="AR1240" i="1" s="1"/>
  <c r="AR1239" i="1"/>
  <c r="AQ1239" i="1"/>
  <c r="AQ1238" i="1"/>
  <c r="AR1238" i="1" s="1"/>
  <c r="AR1237" i="1"/>
  <c r="AQ1237" i="1"/>
  <c r="AQ1236" i="1"/>
  <c r="AR1236" i="1" s="1"/>
  <c r="AR1235" i="1"/>
  <c r="AQ1235" i="1"/>
  <c r="AQ1234" i="1"/>
  <c r="AR1234" i="1" s="1"/>
  <c r="AR1233" i="1"/>
  <c r="AQ1233" i="1"/>
  <c r="AQ1232" i="1"/>
  <c r="AR1232" i="1" s="1"/>
  <c r="AR1231" i="1"/>
  <c r="AQ1231" i="1"/>
  <c r="AQ1230" i="1"/>
  <c r="AR1230" i="1" s="1"/>
  <c r="AR1229" i="1"/>
  <c r="AQ1229" i="1"/>
  <c r="AQ1228" i="1"/>
  <c r="AR1228" i="1" s="1"/>
  <c r="AR1227" i="1"/>
  <c r="AQ1227" i="1"/>
  <c r="AQ1226" i="1"/>
  <c r="AR1226" i="1" s="1"/>
  <c r="AR1225" i="1"/>
  <c r="AQ1225" i="1"/>
  <c r="AQ1224" i="1"/>
  <c r="AR1224" i="1" s="1"/>
  <c r="AR1223" i="1"/>
  <c r="AQ1223" i="1"/>
  <c r="AQ1222" i="1"/>
  <c r="AR1222" i="1" s="1"/>
  <c r="AR1221" i="1"/>
  <c r="AQ1221" i="1"/>
  <c r="AQ1220" i="1"/>
  <c r="AR1220" i="1" s="1"/>
  <c r="AR1219" i="1"/>
  <c r="AQ1219" i="1"/>
  <c r="AQ1218" i="1"/>
  <c r="AR1218" i="1" s="1"/>
  <c r="AR1217" i="1"/>
  <c r="AQ1217" i="1"/>
  <c r="AQ1216" i="1"/>
  <c r="AR1216" i="1" s="1"/>
  <c r="AR1215" i="1"/>
  <c r="AQ1215" i="1"/>
  <c r="AQ1214" i="1"/>
  <c r="AR1214" i="1" s="1"/>
  <c r="AR1213" i="1"/>
  <c r="AQ1213" i="1"/>
  <c r="AQ1212" i="1"/>
  <c r="AR1212" i="1" s="1"/>
  <c r="AR1211" i="1"/>
  <c r="AQ1211" i="1"/>
  <c r="AQ1210" i="1"/>
  <c r="AR1210" i="1" s="1"/>
  <c r="AR1209" i="1"/>
  <c r="AQ1209" i="1"/>
  <c r="AQ1208" i="1"/>
  <c r="AR1208" i="1" s="1"/>
  <c r="AR1207" i="1"/>
  <c r="AQ1207" i="1"/>
  <c r="AQ1206" i="1"/>
  <c r="AR1206" i="1" s="1"/>
  <c r="AR1205" i="1"/>
  <c r="AQ1205" i="1"/>
  <c r="AQ1204" i="1"/>
  <c r="AR1204" i="1" s="1"/>
  <c r="AR1203" i="1"/>
  <c r="AQ1203" i="1"/>
  <c r="AQ1202" i="1"/>
  <c r="AR1202" i="1" s="1"/>
  <c r="AR1201" i="1"/>
  <c r="AQ1201" i="1"/>
  <c r="AQ1200" i="1"/>
  <c r="AR1200" i="1" s="1"/>
  <c r="AR1199" i="1"/>
  <c r="AQ1199" i="1"/>
  <c r="AQ1198" i="1"/>
  <c r="AR1198" i="1" s="1"/>
  <c r="AR1197" i="1"/>
  <c r="AQ1197" i="1"/>
  <c r="AQ1196" i="1"/>
  <c r="AR1196" i="1" s="1"/>
  <c r="AR1195" i="1"/>
  <c r="AQ1195" i="1"/>
  <c r="AQ1194" i="1"/>
  <c r="AR1194" i="1" s="1"/>
  <c r="AR1193" i="1"/>
  <c r="AQ1193" i="1"/>
  <c r="AQ1192" i="1"/>
  <c r="AR1192" i="1" s="1"/>
  <c r="AR1191" i="1"/>
  <c r="AQ1191" i="1"/>
  <c r="AQ1190" i="1"/>
  <c r="AR1190" i="1" s="1"/>
  <c r="AR1189" i="1"/>
  <c r="AQ1189" i="1"/>
  <c r="AQ1188" i="1"/>
  <c r="AR1188" i="1" s="1"/>
  <c r="AR1187" i="1"/>
  <c r="AQ1187" i="1"/>
  <c r="AQ1186" i="1"/>
  <c r="AR1186" i="1" s="1"/>
  <c r="AR1185" i="1"/>
  <c r="AQ1185" i="1"/>
  <c r="AQ1184" i="1"/>
  <c r="AR1184" i="1" s="1"/>
  <c r="AR1183" i="1"/>
  <c r="AQ1183" i="1"/>
  <c r="AQ1182" i="1"/>
  <c r="AR1182" i="1" s="1"/>
  <c r="AR1181" i="1"/>
  <c r="AQ1181" i="1"/>
  <c r="AQ1180" i="1"/>
  <c r="AR1180" i="1" s="1"/>
  <c r="AR1179" i="1"/>
  <c r="AQ1179" i="1"/>
  <c r="AQ1178" i="1"/>
  <c r="AR1178" i="1" s="1"/>
  <c r="AR1177" i="1"/>
  <c r="AQ1177" i="1"/>
  <c r="AQ1176" i="1"/>
  <c r="AR1176" i="1" s="1"/>
  <c r="AR1175" i="1"/>
  <c r="AQ1175" i="1"/>
  <c r="AQ1174" i="1"/>
  <c r="AR1174" i="1" s="1"/>
  <c r="AR1173" i="1"/>
  <c r="AQ1173" i="1"/>
  <c r="AQ1172" i="1"/>
  <c r="AR1172" i="1" s="1"/>
  <c r="AR1171" i="1"/>
  <c r="AQ1171" i="1"/>
  <c r="AQ1170" i="1"/>
  <c r="AR1170" i="1" s="1"/>
  <c r="AR1169" i="1"/>
  <c r="AQ1169" i="1"/>
  <c r="AQ1168" i="1"/>
  <c r="AR1168" i="1" s="1"/>
  <c r="AR1167" i="1"/>
  <c r="AQ1167" i="1"/>
  <c r="AQ1166" i="1"/>
  <c r="AR1166" i="1" s="1"/>
  <c r="AR1165" i="1"/>
  <c r="AQ1165" i="1"/>
  <c r="AQ1164" i="1"/>
  <c r="AR1164" i="1" s="1"/>
  <c r="AR1163" i="1"/>
  <c r="AQ1163" i="1"/>
  <c r="AQ1162" i="1"/>
  <c r="AR1162" i="1" s="1"/>
  <c r="AR1161" i="1"/>
  <c r="AQ1161" i="1"/>
  <c r="AQ1160" i="1"/>
  <c r="AR1160" i="1" s="1"/>
  <c r="AR1159" i="1"/>
  <c r="AQ1159" i="1"/>
  <c r="AQ1158" i="1"/>
  <c r="AR1158" i="1" s="1"/>
  <c r="AR1157" i="1"/>
  <c r="AQ1157" i="1"/>
  <c r="AQ1156" i="1"/>
  <c r="AR1156" i="1" s="1"/>
  <c r="AR1155" i="1"/>
  <c r="AQ1155" i="1"/>
  <c r="AQ1154" i="1"/>
  <c r="AR1154" i="1" s="1"/>
  <c r="AR1153" i="1"/>
  <c r="AQ1153" i="1"/>
  <c r="AQ1152" i="1"/>
  <c r="AR1152" i="1" s="1"/>
  <c r="AR1151" i="1"/>
  <c r="AQ1151" i="1"/>
  <c r="AQ1150" i="1"/>
  <c r="AR1150" i="1" s="1"/>
  <c r="AR1149" i="1"/>
  <c r="AQ1149" i="1"/>
  <c r="AQ1148" i="1"/>
  <c r="AR1148" i="1" s="1"/>
  <c r="AR1147" i="1"/>
  <c r="AQ1147" i="1"/>
  <c r="AQ1146" i="1"/>
  <c r="AR1146" i="1" s="1"/>
  <c r="AR1145" i="1"/>
  <c r="AQ1145" i="1"/>
  <c r="AQ1144" i="1"/>
  <c r="AR1144" i="1" s="1"/>
  <c r="AR1143" i="1"/>
  <c r="AQ1143" i="1"/>
  <c r="AQ1142" i="1"/>
  <c r="AR1142" i="1" s="1"/>
  <c r="AR1141" i="1"/>
  <c r="AQ1141" i="1"/>
  <c r="AQ1140" i="1"/>
  <c r="AR1140" i="1" s="1"/>
  <c r="AR1139" i="1"/>
  <c r="AQ1139" i="1"/>
  <c r="AQ1138" i="1"/>
  <c r="AR1138" i="1" s="1"/>
  <c r="AR1137" i="1"/>
  <c r="AQ1137" i="1"/>
  <c r="AQ1136" i="1"/>
  <c r="AR1136" i="1" s="1"/>
  <c r="AR1135" i="1"/>
  <c r="AQ1135" i="1"/>
  <c r="AQ1134" i="1"/>
  <c r="AR1134" i="1" s="1"/>
  <c r="AR1133" i="1"/>
  <c r="AQ1133" i="1"/>
  <c r="AQ1132" i="1"/>
  <c r="AR1132" i="1" s="1"/>
  <c r="AR1131" i="1"/>
  <c r="AQ1131" i="1"/>
  <c r="AQ1130" i="1"/>
  <c r="AR1130" i="1" s="1"/>
  <c r="AR1129" i="1"/>
  <c r="AQ1129" i="1"/>
  <c r="AQ1128" i="1"/>
  <c r="AR1128" i="1" s="1"/>
  <c r="AR1127" i="1"/>
  <c r="AQ1127" i="1"/>
  <c r="AQ1126" i="1"/>
  <c r="AR1126" i="1" s="1"/>
  <c r="AR1125" i="1"/>
  <c r="AQ1125" i="1"/>
  <c r="AQ1124" i="1"/>
  <c r="AR1124" i="1" s="1"/>
  <c r="AR1123" i="1"/>
  <c r="AQ1123" i="1"/>
  <c r="AQ1122" i="1"/>
  <c r="AR1122" i="1" s="1"/>
  <c r="AR1121" i="1"/>
  <c r="AQ1121" i="1"/>
  <c r="AQ1120" i="1"/>
  <c r="AR1120" i="1" s="1"/>
  <c r="AR1119" i="1"/>
  <c r="AQ1119" i="1"/>
  <c r="AQ1118" i="1"/>
  <c r="AR1118" i="1" s="1"/>
  <c r="AR1117" i="1"/>
  <c r="AQ1117" i="1"/>
  <c r="AQ1116" i="1"/>
  <c r="AR1116" i="1" s="1"/>
  <c r="AR1115" i="1"/>
  <c r="AQ1115" i="1"/>
  <c r="AQ1114" i="1"/>
  <c r="AR1114" i="1" s="1"/>
  <c r="AR1113" i="1"/>
  <c r="AQ1113" i="1"/>
  <c r="AQ1112" i="1"/>
  <c r="AR1112" i="1" s="1"/>
  <c r="AR1111" i="1"/>
  <c r="AQ1111" i="1"/>
  <c r="AQ1110" i="1"/>
  <c r="AR1110" i="1" s="1"/>
  <c r="AR1109" i="1"/>
  <c r="AQ1109" i="1"/>
  <c r="AQ1108" i="1"/>
  <c r="AR1108" i="1" s="1"/>
  <c r="AR1107" i="1"/>
  <c r="AQ1107" i="1"/>
  <c r="AQ1106" i="1"/>
  <c r="AR1106" i="1" s="1"/>
  <c r="AR1105" i="1"/>
  <c r="AQ1105" i="1"/>
  <c r="AQ1104" i="1"/>
  <c r="AR1104" i="1" s="1"/>
  <c r="AR1103" i="1"/>
  <c r="AQ1103" i="1"/>
  <c r="AQ1102" i="1"/>
  <c r="AR1102" i="1" s="1"/>
  <c r="AR1101" i="1"/>
  <c r="AQ1101" i="1"/>
  <c r="AQ1100" i="1"/>
  <c r="AR1100" i="1" s="1"/>
  <c r="AR1099" i="1"/>
  <c r="AQ1099" i="1"/>
  <c r="AQ1098" i="1"/>
  <c r="AR1098" i="1" s="1"/>
  <c r="AR1097" i="1"/>
  <c r="AQ1097" i="1"/>
  <c r="AQ1096" i="1"/>
  <c r="AR1096" i="1" s="1"/>
  <c r="AR1095" i="1"/>
  <c r="AQ1095" i="1"/>
  <c r="AQ1094" i="1"/>
  <c r="AR1094" i="1" s="1"/>
  <c r="AR1093" i="1"/>
  <c r="AQ1093" i="1"/>
  <c r="AQ1092" i="1"/>
  <c r="AR1092" i="1" s="1"/>
  <c r="AR1091" i="1"/>
  <c r="AQ1091" i="1"/>
  <c r="AQ1090" i="1"/>
  <c r="AR1090" i="1" s="1"/>
  <c r="AR1089" i="1"/>
  <c r="AQ1089" i="1"/>
  <c r="AQ1088" i="1"/>
  <c r="AR1088" i="1" s="1"/>
  <c r="AR1087" i="1"/>
  <c r="AQ1087" i="1"/>
  <c r="AQ1086" i="1"/>
  <c r="AR1086" i="1" s="1"/>
  <c r="AR1085" i="1"/>
  <c r="AQ1085" i="1"/>
  <c r="AQ1084" i="1"/>
  <c r="AR1084" i="1" s="1"/>
  <c r="AR1083" i="1"/>
  <c r="AQ1083" i="1"/>
  <c r="AQ1082" i="1"/>
  <c r="AR1082" i="1" s="1"/>
  <c r="AR1081" i="1"/>
  <c r="AQ1081" i="1"/>
  <c r="AQ1080" i="1"/>
  <c r="AR1080" i="1" s="1"/>
  <c r="AR1079" i="1"/>
  <c r="AQ1079" i="1"/>
  <c r="AQ1078" i="1"/>
  <c r="AR1078" i="1" s="1"/>
  <c r="AR1077" i="1"/>
  <c r="AQ1077" i="1"/>
  <c r="AQ1076" i="1"/>
  <c r="AR1076" i="1" s="1"/>
  <c r="AR1075" i="1"/>
  <c r="AQ1075" i="1"/>
  <c r="AQ1074" i="1"/>
  <c r="AR1074" i="1" s="1"/>
  <c r="AR1073" i="1"/>
  <c r="AQ1073" i="1"/>
  <c r="AQ1072" i="1"/>
  <c r="AR1072" i="1" s="1"/>
  <c r="AR1071" i="1"/>
  <c r="AQ1071" i="1"/>
  <c r="AQ1070" i="1"/>
  <c r="AR1070" i="1" s="1"/>
  <c r="AR1069" i="1"/>
  <c r="AQ1069" i="1"/>
  <c r="AQ1068" i="1"/>
  <c r="AR1068" i="1" s="1"/>
  <c r="AR1067" i="1"/>
  <c r="AQ1067" i="1"/>
  <c r="AQ1066" i="1"/>
  <c r="AR1066" i="1" s="1"/>
  <c r="AR1065" i="1"/>
  <c r="AQ1065" i="1"/>
  <c r="AQ1064" i="1"/>
  <c r="AR1064" i="1" s="1"/>
  <c r="AR1063" i="1"/>
  <c r="AQ1063" i="1"/>
  <c r="AQ1062" i="1"/>
  <c r="AR1062" i="1" s="1"/>
  <c r="AR1061" i="1"/>
  <c r="AQ1061" i="1"/>
  <c r="AQ1060" i="1"/>
  <c r="AR1060" i="1" s="1"/>
  <c r="AR1059" i="1"/>
  <c r="AQ1059" i="1"/>
  <c r="AQ1058" i="1"/>
  <c r="AR1058" i="1" s="1"/>
  <c r="AR1057" i="1"/>
  <c r="AQ1057" i="1"/>
  <c r="AQ1056" i="1"/>
  <c r="AR1056" i="1" s="1"/>
  <c r="AR1055" i="1"/>
  <c r="AQ1055" i="1"/>
  <c r="AQ1054" i="1"/>
  <c r="AR1054" i="1" s="1"/>
  <c r="AR1053" i="1"/>
  <c r="AQ1053" i="1"/>
  <c r="AQ1052" i="1"/>
  <c r="AR1052" i="1" s="1"/>
  <c r="AR1051" i="1"/>
  <c r="AQ1051" i="1"/>
  <c r="AQ1050" i="1"/>
  <c r="AR1050" i="1" s="1"/>
  <c r="AR1049" i="1"/>
  <c r="AQ1049" i="1"/>
  <c r="AQ1048" i="1"/>
  <c r="AR1048" i="1" s="1"/>
  <c r="AR1047" i="1"/>
  <c r="AQ1047" i="1"/>
  <c r="AQ1046" i="1"/>
  <c r="AR1046" i="1" s="1"/>
  <c r="AR1045" i="1"/>
  <c r="AQ1045" i="1"/>
  <c r="AQ1044" i="1"/>
  <c r="AR1044" i="1" s="1"/>
  <c r="AR1043" i="1"/>
  <c r="AQ1043" i="1"/>
  <c r="AQ1042" i="1"/>
  <c r="AR1042" i="1" s="1"/>
  <c r="AR1041" i="1"/>
  <c r="AQ1041" i="1"/>
  <c r="AQ1040" i="1"/>
  <c r="AR1040" i="1" s="1"/>
  <c r="AR1039" i="1"/>
  <c r="AQ1039" i="1"/>
  <c r="AQ1038" i="1"/>
  <c r="AR1038" i="1" s="1"/>
  <c r="AR1037" i="1"/>
  <c r="AQ1037" i="1"/>
  <c r="AQ1036" i="1"/>
  <c r="AR1036" i="1" s="1"/>
  <c r="AR1035" i="1"/>
  <c r="AQ1035" i="1"/>
  <c r="AQ1034" i="1"/>
  <c r="AR1034" i="1" s="1"/>
  <c r="AR1033" i="1"/>
  <c r="AQ1033" i="1"/>
  <c r="AQ1032" i="1"/>
  <c r="AR1032" i="1" s="1"/>
  <c r="AR1031" i="1"/>
  <c r="AQ1031" i="1"/>
  <c r="AQ1030" i="1"/>
  <c r="AR1030" i="1" s="1"/>
  <c r="AR1029" i="1"/>
  <c r="AQ1029" i="1"/>
  <c r="AQ1028" i="1"/>
  <c r="AR1028" i="1" s="1"/>
  <c r="AR1027" i="1"/>
  <c r="AQ1027" i="1"/>
  <c r="AQ1026" i="1"/>
  <c r="AR1026" i="1" s="1"/>
  <c r="AR1025" i="1"/>
  <c r="AQ1025" i="1"/>
  <c r="AQ1024" i="1"/>
  <c r="AR1024" i="1" s="1"/>
  <c r="AR1023" i="1"/>
  <c r="AQ1023" i="1"/>
  <c r="AQ1022" i="1"/>
  <c r="AR1022" i="1" s="1"/>
  <c r="AR1021" i="1"/>
  <c r="AQ1021" i="1"/>
  <c r="AQ1020" i="1"/>
  <c r="AR1020" i="1" s="1"/>
  <c r="AR1019" i="1"/>
  <c r="AQ1019" i="1"/>
  <c r="AQ1018" i="1"/>
  <c r="AR1018" i="1" s="1"/>
  <c r="AR1017" i="1"/>
  <c r="AQ1017" i="1"/>
  <c r="AQ1016" i="1"/>
  <c r="AR1016" i="1" s="1"/>
  <c r="AR1015" i="1"/>
  <c r="AQ1015" i="1"/>
  <c r="AQ1014" i="1"/>
  <c r="AR1014" i="1" s="1"/>
  <c r="AR1013" i="1"/>
  <c r="AQ1013" i="1"/>
  <c r="AQ1012" i="1"/>
  <c r="AR1012" i="1" s="1"/>
  <c r="AR1011" i="1"/>
  <c r="AQ1011" i="1"/>
  <c r="AQ1010" i="1"/>
  <c r="AR1010" i="1" s="1"/>
  <c r="AR1009" i="1"/>
  <c r="AQ1009" i="1"/>
  <c r="AQ1008" i="1"/>
  <c r="AR1008" i="1" s="1"/>
  <c r="AR1007" i="1"/>
  <c r="AQ1007" i="1"/>
  <c r="AQ1006" i="1"/>
  <c r="AR1006" i="1" s="1"/>
  <c r="AR1005" i="1"/>
  <c r="AQ1005" i="1"/>
  <c r="AQ1004" i="1"/>
  <c r="AR1004" i="1" s="1"/>
  <c r="AR1003" i="1"/>
  <c r="AQ1003" i="1"/>
  <c r="AQ1002" i="1"/>
  <c r="AR1002" i="1" s="1"/>
  <c r="AR1001" i="1"/>
  <c r="AQ1001" i="1"/>
  <c r="AQ1000" i="1"/>
  <c r="AR1000" i="1" s="1"/>
  <c r="AR999" i="1"/>
  <c r="AQ999" i="1"/>
  <c r="AQ998" i="1"/>
  <c r="AR998" i="1" s="1"/>
  <c r="AR997" i="1"/>
  <c r="AQ997" i="1"/>
  <c r="AQ996" i="1"/>
  <c r="AR996" i="1" s="1"/>
  <c r="AR995" i="1"/>
  <c r="AQ995" i="1"/>
  <c r="AQ994" i="1"/>
  <c r="AR994" i="1" s="1"/>
  <c r="AR993" i="1"/>
  <c r="AQ993" i="1"/>
  <c r="AQ992" i="1"/>
  <c r="AR992" i="1" s="1"/>
  <c r="AR991" i="1"/>
  <c r="AQ991" i="1"/>
  <c r="AQ990" i="1"/>
  <c r="AR990" i="1" s="1"/>
  <c r="AR989" i="1"/>
  <c r="AQ989" i="1"/>
  <c r="AQ988" i="1"/>
  <c r="AR988" i="1" s="1"/>
  <c r="AR987" i="1"/>
  <c r="AQ987" i="1"/>
  <c r="AQ986" i="1"/>
  <c r="AR986" i="1" s="1"/>
  <c r="AR985" i="1"/>
  <c r="AQ985" i="1"/>
  <c r="AQ984" i="1"/>
  <c r="AR984" i="1" s="1"/>
  <c r="AR983" i="1"/>
  <c r="AQ983" i="1"/>
  <c r="AQ982" i="1"/>
  <c r="AR982" i="1" s="1"/>
  <c r="AR981" i="1"/>
  <c r="AQ981" i="1"/>
  <c r="AQ980" i="1"/>
  <c r="AR980" i="1" s="1"/>
  <c r="AR979" i="1"/>
  <c r="AQ979" i="1"/>
  <c r="AQ978" i="1"/>
  <c r="AR978" i="1" s="1"/>
  <c r="AR977" i="1"/>
  <c r="AQ977" i="1"/>
  <c r="AQ976" i="1"/>
  <c r="AR976" i="1" s="1"/>
  <c r="AR975" i="1"/>
  <c r="AQ975" i="1"/>
  <c r="AQ974" i="1"/>
  <c r="AR974" i="1" s="1"/>
  <c r="AR973" i="1"/>
  <c r="AQ973" i="1"/>
  <c r="AQ972" i="1"/>
  <c r="AR972" i="1" s="1"/>
  <c r="AR971" i="1"/>
  <c r="AQ971" i="1"/>
  <c r="AQ970" i="1"/>
  <c r="AR970" i="1" s="1"/>
  <c r="AR969" i="1"/>
  <c r="AQ969" i="1"/>
  <c r="AQ968" i="1"/>
  <c r="AR968" i="1" s="1"/>
  <c r="AR967" i="1"/>
  <c r="AQ967" i="1"/>
  <c r="AQ966" i="1"/>
  <c r="AR966" i="1" s="1"/>
  <c r="AR965" i="1"/>
  <c r="AQ965" i="1"/>
  <c r="AQ964" i="1"/>
  <c r="AR964" i="1" s="1"/>
  <c r="AR963" i="1"/>
  <c r="AQ963" i="1"/>
  <c r="AQ962" i="1"/>
  <c r="AR962" i="1" s="1"/>
  <c r="AR961" i="1"/>
  <c r="AQ961" i="1"/>
  <c r="AQ960" i="1"/>
  <c r="AR960" i="1" s="1"/>
  <c r="AR959" i="1"/>
  <c r="AQ959" i="1"/>
  <c r="AQ958" i="1"/>
  <c r="AR958" i="1" s="1"/>
  <c r="AR957" i="1"/>
  <c r="AQ957" i="1"/>
  <c r="AQ956" i="1"/>
  <c r="AR956" i="1" s="1"/>
  <c r="AR955" i="1"/>
  <c r="AQ955" i="1"/>
  <c r="AQ954" i="1"/>
  <c r="AR954" i="1" s="1"/>
  <c r="AR953" i="1"/>
  <c r="AQ953" i="1"/>
  <c r="AQ952" i="1"/>
  <c r="AR952" i="1" s="1"/>
  <c r="AR951" i="1"/>
  <c r="AQ951" i="1"/>
  <c r="AQ950" i="1"/>
  <c r="AR950" i="1" s="1"/>
  <c r="AR949" i="1"/>
  <c r="AQ949" i="1"/>
  <c r="AQ948" i="1"/>
  <c r="AR948" i="1" s="1"/>
  <c r="AR947" i="1"/>
  <c r="AQ947" i="1"/>
  <c r="AQ946" i="1"/>
  <c r="AR946" i="1" s="1"/>
  <c r="AR945" i="1"/>
  <c r="AQ945" i="1"/>
  <c r="AQ944" i="1"/>
  <c r="AR944" i="1" s="1"/>
  <c r="AR943" i="1"/>
  <c r="AQ943" i="1"/>
  <c r="AQ942" i="1"/>
  <c r="AR942" i="1" s="1"/>
  <c r="AR941" i="1"/>
  <c r="AQ941" i="1"/>
  <c r="AQ940" i="1"/>
  <c r="AR940" i="1" s="1"/>
  <c r="AR939" i="1"/>
  <c r="AQ939" i="1"/>
  <c r="AQ938" i="1"/>
  <c r="AR938" i="1" s="1"/>
  <c r="AR937" i="1"/>
  <c r="AQ937" i="1"/>
  <c r="AQ936" i="1"/>
  <c r="AR936" i="1" s="1"/>
  <c r="AR935" i="1"/>
  <c r="AQ935" i="1"/>
  <c r="AQ934" i="1"/>
  <c r="AR934" i="1" s="1"/>
  <c r="AR933" i="1"/>
  <c r="AQ933" i="1"/>
  <c r="AQ932" i="1"/>
  <c r="AR932" i="1" s="1"/>
  <c r="AR931" i="1"/>
  <c r="AQ931" i="1"/>
  <c r="AQ930" i="1"/>
  <c r="AR930" i="1" s="1"/>
  <c r="AR929" i="1"/>
  <c r="AQ929" i="1"/>
  <c r="AQ928" i="1"/>
  <c r="AR928" i="1" s="1"/>
  <c r="AR927" i="1"/>
  <c r="AQ927" i="1"/>
  <c r="AQ926" i="1"/>
  <c r="AR926" i="1" s="1"/>
  <c r="AR925" i="1"/>
  <c r="AQ925" i="1"/>
  <c r="AQ924" i="1"/>
  <c r="AR924" i="1" s="1"/>
  <c r="AR923" i="1"/>
  <c r="AQ923" i="1"/>
  <c r="AQ922" i="1"/>
  <c r="AR922" i="1" s="1"/>
  <c r="AR921" i="1"/>
  <c r="AQ921" i="1"/>
  <c r="AQ920" i="1"/>
  <c r="AR920" i="1" s="1"/>
  <c r="AR919" i="1"/>
  <c r="AQ919" i="1"/>
  <c r="AQ918" i="1"/>
  <c r="AR918" i="1" s="1"/>
  <c r="AR917" i="1"/>
  <c r="AQ917" i="1"/>
  <c r="AQ916" i="1"/>
  <c r="AR916" i="1" s="1"/>
  <c r="AR915" i="1"/>
  <c r="AQ915" i="1"/>
  <c r="AQ914" i="1"/>
  <c r="AR914" i="1" s="1"/>
  <c r="AR913" i="1"/>
  <c r="AQ913" i="1"/>
  <c r="AQ912" i="1"/>
  <c r="AR912" i="1" s="1"/>
  <c r="AR911" i="1"/>
  <c r="AQ911" i="1"/>
  <c r="AQ910" i="1"/>
  <c r="AR910" i="1" s="1"/>
  <c r="AR909" i="1"/>
  <c r="AQ909" i="1"/>
  <c r="AQ908" i="1"/>
  <c r="AR908" i="1" s="1"/>
  <c r="AR907" i="1"/>
  <c r="AQ907" i="1"/>
  <c r="AQ906" i="1"/>
  <c r="AR906" i="1" s="1"/>
  <c r="AR905" i="1"/>
  <c r="AQ905" i="1"/>
  <c r="AQ904" i="1"/>
  <c r="AR904" i="1" s="1"/>
  <c r="AR903" i="1"/>
  <c r="AQ903" i="1"/>
  <c r="AQ902" i="1"/>
  <c r="AR902" i="1" s="1"/>
  <c r="AR901" i="1"/>
  <c r="AQ901" i="1"/>
  <c r="AQ900" i="1"/>
  <c r="AR900" i="1" s="1"/>
  <c r="AR899" i="1"/>
  <c r="AQ899" i="1"/>
  <c r="AQ898" i="1"/>
  <c r="AR898" i="1" s="1"/>
  <c r="AR897" i="1"/>
  <c r="AQ897" i="1"/>
  <c r="AQ896" i="1"/>
  <c r="AR896" i="1" s="1"/>
  <c r="AR895" i="1"/>
  <c r="AQ895" i="1"/>
  <c r="AQ894" i="1"/>
  <c r="AR894" i="1" s="1"/>
  <c r="AR893" i="1"/>
  <c r="AQ893" i="1"/>
  <c r="AQ892" i="1"/>
  <c r="AR892" i="1" s="1"/>
  <c r="AR891" i="1"/>
  <c r="AQ891" i="1"/>
  <c r="AQ890" i="1"/>
  <c r="AR890" i="1" s="1"/>
  <c r="AR889" i="1"/>
  <c r="AQ889" i="1"/>
  <c r="AQ888" i="1"/>
  <c r="AR888" i="1" s="1"/>
  <c r="AR887" i="1"/>
  <c r="AQ887" i="1"/>
  <c r="AQ886" i="1"/>
  <c r="AR886" i="1" s="1"/>
  <c r="AR885" i="1"/>
  <c r="AQ885" i="1"/>
  <c r="AQ884" i="1"/>
  <c r="AR884" i="1" s="1"/>
  <c r="AR883" i="1"/>
  <c r="AQ883" i="1"/>
  <c r="AQ882" i="1"/>
  <c r="AR882" i="1" s="1"/>
  <c r="AR881" i="1"/>
  <c r="AQ881" i="1"/>
  <c r="AQ880" i="1"/>
  <c r="AR880" i="1" s="1"/>
  <c r="AR879" i="1"/>
  <c r="AQ879" i="1"/>
  <c r="AQ878" i="1"/>
  <c r="AR878" i="1" s="1"/>
  <c r="AR877" i="1"/>
  <c r="AQ877" i="1"/>
  <c r="AQ876" i="1"/>
  <c r="AR876" i="1" s="1"/>
  <c r="AR875" i="1"/>
  <c r="AQ875" i="1"/>
  <c r="AQ874" i="1"/>
  <c r="AR874" i="1" s="1"/>
  <c r="AR873" i="1"/>
  <c r="AQ873" i="1"/>
  <c r="AQ872" i="1"/>
  <c r="AR872" i="1" s="1"/>
  <c r="AR871" i="1"/>
  <c r="AQ871" i="1"/>
  <c r="AQ870" i="1"/>
  <c r="AR870" i="1" s="1"/>
  <c r="AR869" i="1"/>
  <c r="AQ869" i="1"/>
  <c r="AQ868" i="1"/>
  <c r="AR868" i="1" s="1"/>
  <c r="AR867" i="1"/>
  <c r="AQ867" i="1"/>
  <c r="AQ866" i="1"/>
  <c r="AR866" i="1" s="1"/>
  <c r="AR865" i="1"/>
  <c r="AQ865" i="1"/>
  <c r="AQ864" i="1"/>
  <c r="AR864" i="1" s="1"/>
  <c r="AR863" i="1"/>
  <c r="AQ863" i="1"/>
  <c r="AQ862" i="1"/>
  <c r="AR862" i="1" s="1"/>
  <c r="AR861" i="1"/>
  <c r="AQ861" i="1"/>
  <c r="AQ860" i="1"/>
  <c r="AR860" i="1" s="1"/>
  <c r="AR859" i="1"/>
  <c r="AQ859" i="1"/>
  <c r="AQ858" i="1"/>
  <c r="AR858" i="1" s="1"/>
  <c r="AR857" i="1"/>
  <c r="AQ857" i="1"/>
  <c r="AQ856" i="1"/>
  <c r="AR856" i="1" s="1"/>
  <c r="AR855" i="1"/>
  <c r="AQ855" i="1"/>
  <c r="AQ854" i="1"/>
  <c r="AR854" i="1" s="1"/>
  <c r="AR853" i="1"/>
  <c r="AQ853" i="1"/>
  <c r="AQ852" i="1"/>
  <c r="AR852" i="1" s="1"/>
  <c r="AR851" i="1"/>
  <c r="AQ851" i="1"/>
  <c r="AQ850" i="1"/>
  <c r="AR850" i="1" s="1"/>
  <c r="AR849" i="1"/>
  <c r="AQ849" i="1"/>
  <c r="AQ848" i="1"/>
  <c r="AR848" i="1" s="1"/>
  <c r="AR847" i="1"/>
  <c r="AQ847" i="1"/>
  <c r="AQ846" i="1"/>
  <c r="AR846" i="1" s="1"/>
  <c r="AR845" i="1"/>
  <c r="AQ845" i="1"/>
  <c r="AQ844" i="1"/>
  <c r="AR844" i="1" s="1"/>
  <c r="AR843" i="1"/>
  <c r="AQ843" i="1"/>
  <c r="AQ842" i="1"/>
  <c r="AR842" i="1" s="1"/>
  <c r="AR841" i="1"/>
  <c r="AQ841" i="1"/>
  <c r="AQ840" i="1"/>
  <c r="AR840" i="1" s="1"/>
  <c r="AR839" i="1"/>
  <c r="AQ839" i="1"/>
  <c r="AQ838" i="1"/>
  <c r="AR838" i="1" s="1"/>
  <c r="AR837" i="1"/>
  <c r="AQ837" i="1"/>
  <c r="AQ836" i="1"/>
  <c r="AR836" i="1" s="1"/>
  <c r="AR835" i="1"/>
  <c r="AQ835" i="1"/>
  <c r="AQ834" i="1"/>
  <c r="AR834" i="1" s="1"/>
  <c r="AR833" i="1"/>
  <c r="AQ833" i="1"/>
  <c r="AQ832" i="1"/>
  <c r="AR832" i="1" s="1"/>
  <c r="AR831" i="1"/>
  <c r="AQ831" i="1"/>
  <c r="AQ830" i="1"/>
  <c r="AR830" i="1" s="1"/>
  <c r="AR829" i="1"/>
  <c r="AQ829" i="1"/>
  <c r="AQ828" i="1"/>
  <c r="AR828" i="1" s="1"/>
  <c r="AR827" i="1"/>
  <c r="AQ827" i="1"/>
  <c r="AQ826" i="1"/>
  <c r="AR826" i="1" s="1"/>
  <c r="AR825" i="1"/>
  <c r="AQ825" i="1"/>
  <c r="AQ824" i="1"/>
  <c r="AR824" i="1" s="1"/>
  <c r="AR823" i="1"/>
  <c r="AQ823" i="1"/>
  <c r="AQ822" i="1"/>
  <c r="AR822" i="1" s="1"/>
  <c r="AR821" i="1"/>
  <c r="AQ821" i="1"/>
  <c r="AQ820" i="1"/>
  <c r="AR820" i="1" s="1"/>
  <c r="AR819" i="1"/>
  <c r="AQ819" i="1"/>
  <c r="AQ818" i="1"/>
  <c r="AR818" i="1" s="1"/>
  <c r="AR817" i="1"/>
  <c r="AQ817" i="1"/>
  <c r="AQ816" i="1"/>
  <c r="AR816" i="1" s="1"/>
  <c r="AR815" i="1"/>
  <c r="AQ815" i="1"/>
  <c r="AQ814" i="1"/>
  <c r="AR814" i="1" s="1"/>
  <c r="AR813" i="1"/>
  <c r="AQ813" i="1"/>
  <c r="AQ812" i="1"/>
  <c r="AR812" i="1" s="1"/>
  <c r="AR811" i="1"/>
  <c r="AQ811" i="1"/>
  <c r="AQ810" i="1"/>
  <c r="AR810" i="1" s="1"/>
  <c r="AR809" i="1"/>
  <c r="AQ809" i="1"/>
  <c r="AQ808" i="1"/>
  <c r="AR808" i="1" s="1"/>
  <c r="AR807" i="1"/>
  <c r="AQ807" i="1"/>
  <c r="AQ806" i="1"/>
  <c r="AR806" i="1" s="1"/>
  <c r="AR805" i="1"/>
  <c r="AQ805" i="1"/>
  <c r="AQ804" i="1"/>
  <c r="AR804" i="1" s="1"/>
  <c r="AR803" i="1"/>
  <c r="AQ803" i="1"/>
  <c r="AQ802" i="1"/>
  <c r="AR802" i="1" s="1"/>
  <c r="AR801" i="1"/>
  <c r="AQ801" i="1"/>
  <c r="AQ800" i="1"/>
  <c r="AR800" i="1" s="1"/>
  <c r="AR799" i="1"/>
  <c r="AQ799" i="1"/>
  <c r="AQ798" i="1"/>
  <c r="AR798" i="1" s="1"/>
  <c r="AR797" i="1"/>
  <c r="AQ797" i="1"/>
  <c r="AQ796" i="1"/>
  <c r="AR796" i="1" s="1"/>
  <c r="AR795" i="1"/>
  <c r="AQ795" i="1"/>
  <c r="AQ794" i="1"/>
  <c r="AR794" i="1" s="1"/>
  <c r="AR793" i="1"/>
  <c r="AQ793" i="1"/>
  <c r="AQ792" i="1"/>
  <c r="AR792" i="1" s="1"/>
  <c r="AR791" i="1"/>
  <c r="AQ791" i="1"/>
  <c r="AQ790" i="1"/>
  <c r="AR790" i="1" s="1"/>
  <c r="AR789" i="1"/>
  <c r="AQ789" i="1"/>
  <c r="AQ788" i="1"/>
  <c r="AR788" i="1" s="1"/>
  <c r="AR787" i="1"/>
  <c r="AQ787" i="1"/>
  <c r="AQ786" i="1"/>
  <c r="AR786" i="1" s="1"/>
  <c r="AR785" i="1"/>
  <c r="AQ785" i="1"/>
  <c r="AQ784" i="1"/>
  <c r="AR784" i="1" s="1"/>
  <c r="AR783" i="1"/>
  <c r="AQ783" i="1"/>
  <c r="AQ782" i="1"/>
  <c r="AR782" i="1" s="1"/>
  <c r="AR781" i="1"/>
  <c r="AQ781" i="1"/>
  <c r="AQ780" i="1"/>
  <c r="AR780" i="1" s="1"/>
  <c r="AR779" i="1"/>
  <c r="AQ779" i="1"/>
  <c r="AQ778" i="1"/>
  <c r="AR778" i="1" s="1"/>
  <c r="AR777" i="1"/>
  <c r="AQ777" i="1"/>
  <c r="AQ776" i="1"/>
  <c r="AR776" i="1" s="1"/>
  <c r="AR775" i="1"/>
  <c r="AQ775" i="1"/>
  <c r="AQ774" i="1"/>
  <c r="AR774" i="1" s="1"/>
  <c r="AR773" i="1"/>
  <c r="AQ773" i="1"/>
  <c r="AQ772" i="1"/>
  <c r="AR772" i="1" s="1"/>
  <c r="AR771" i="1"/>
  <c r="AQ771" i="1"/>
  <c r="AQ770" i="1"/>
  <c r="AR770" i="1" s="1"/>
  <c r="AR769" i="1"/>
  <c r="AQ769" i="1"/>
  <c r="AQ768" i="1"/>
  <c r="AR768" i="1" s="1"/>
  <c r="AR767" i="1"/>
  <c r="AQ767" i="1"/>
  <c r="AQ766" i="1"/>
  <c r="AR766" i="1" s="1"/>
  <c r="AR765" i="1"/>
  <c r="AQ765" i="1"/>
  <c r="AQ764" i="1"/>
  <c r="AR764" i="1" s="1"/>
  <c r="AR763" i="1"/>
  <c r="AQ763" i="1"/>
  <c r="AQ762" i="1"/>
  <c r="AR762" i="1" s="1"/>
  <c r="AR761" i="1"/>
  <c r="AQ761" i="1"/>
  <c r="AQ760" i="1"/>
  <c r="AR760" i="1" s="1"/>
  <c r="AR759" i="1"/>
  <c r="AQ759" i="1"/>
  <c r="AQ758" i="1"/>
  <c r="AR758" i="1" s="1"/>
  <c r="AR757" i="1"/>
  <c r="AQ757" i="1"/>
  <c r="AQ756" i="1"/>
  <c r="AR756" i="1" s="1"/>
  <c r="AR755" i="1"/>
  <c r="AQ755" i="1"/>
  <c r="AQ754" i="1"/>
  <c r="AR754" i="1" s="1"/>
  <c r="AR753" i="1"/>
  <c r="AQ753" i="1"/>
  <c r="AQ752" i="1"/>
  <c r="AR752" i="1" s="1"/>
  <c r="AR751" i="1"/>
  <c r="AQ751" i="1"/>
  <c r="AQ750" i="1"/>
  <c r="AR750" i="1" s="1"/>
  <c r="AR749" i="1"/>
  <c r="AQ749" i="1"/>
  <c r="AQ748" i="1"/>
  <c r="AR748" i="1" s="1"/>
  <c r="AR747" i="1"/>
  <c r="AQ747" i="1"/>
  <c r="AQ746" i="1"/>
  <c r="AR746" i="1" s="1"/>
  <c r="AR745" i="1"/>
  <c r="AQ745" i="1"/>
  <c r="AQ744" i="1"/>
  <c r="AR744" i="1" s="1"/>
  <c r="AR743" i="1"/>
  <c r="AQ743" i="1"/>
  <c r="AQ742" i="1"/>
  <c r="AR742" i="1" s="1"/>
  <c r="AR741" i="1"/>
  <c r="AQ741" i="1"/>
  <c r="AQ740" i="1"/>
  <c r="AR740" i="1" s="1"/>
  <c r="AR739" i="1"/>
  <c r="AQ739" i="1"/>
  <c r="AQ738" i="1"/>
  <c r="AR738" i="1" s="1"/>
  <c r="AR737" i="1"/>
  <c r="AQ737" i="1"/>
  <c r="AQ736" i="1"/>
  <c r="AR736" i="1" s="1"/>
  <c r="AR735" i="1"/>
  <c r="AQ735" i="1"/>
  <c r="AQ734" i="1"/>
  <c r="AR734" i="1" s="1"/>
  <c r="AR733" i="1"/>
  <c r="AQ733" i="1"/>
  <c r="AQ732" i="1"/>
  <c r="AR732" i="1" s="1"/>
  <c r="AR731" i="1"/>
  <c r="AQ731" i="1"/>
  <c r="AQ730" i="1"/>
  <c r="AR730" i="1" s="1"/>
  <c r="AR729" i="1"/>
  <c r="AQ729" i="1"/>
  <c r="AQ728" i="1"/>
  <c r="AR728" i="1" s="1"/>
  <c r="AR727" i="1"/>
  <c r="AQ727" i="1"/>
  <c r="AQ726" i="1"/>
  <c r="AR726" i="1" s="1"/>
  <c r="AR725" i="1"/>
  <c r="AQ725" i="1"/>
  <c r="AQ724" i="1"/>
  <c r="AR724" i="1" s="1"/>
  <c r="AR723" i="1"/>
  <c r="AQ723" i="1"/>
  <c r="AQ722" i="1"/>
  <c r="AR722" i="1" s="1"/>
  <c r="AR721" i="1"/>
  <c r="AQ721" i="1"/>
  <c r="AQ720" i="1"/>
  <c r="AR720" i="1" s="1"/>
  <c r="AR719" i="1"/>
  <c r="AQ719" i="1"/>
  <c r="AQ718" i="1"/>
  <c r="AR718" i="1" s="1"/>
  <c r="AR717" i="1"/>
  <c r="AQ717" i="1"/>
  <c r="AQ716" i="1"/>
  <c r="AR716" i="1" s="1"/>
  <c r="AR715" i="1"/>
  <c r="AQ715" i="1"/>
  <c r="AQ714" i="1"/>
  <c r="AR714" i="1" s="1"/>
  <c r="AR713" i="1"/>
  <c r="AQ713" i="1"/>
  <c r="AQ712" i="1"/>
  <c r="AR712" i="1" s="1"/>
  <c r="AR711" i="1"/>
  <c r="AQ711" i="1"/>
  <c r="AQ710" i="1"/>
  <c r="AR710" i="1" s="1"/>
  <c r="AR709" i="1"/>
  <c r="AQ709" i="1"/>
  <c r="AQ708" i="1"/>
  <c r="AR708" i="1" s="1"/>
  <c r="AR707" i="1"/>
  <c r="AQ707" i="1"/>
  <c r="AQ706" i="1"/>
  <c r="AR706" i="1" s="1"/>
  <c r="AR705" i="1"/>
  <c r="AQ705" i="1"/>
  <c r="AQ704" i="1"/>
  <c r="AR704" i="1" s="1"/>
  <c r="AR703" i="1"/>
  <c r="AQ703" i="1"/>
  <c r="AQ702" i="1"/>
  <c r="AR702" i="1" s="1"/>
  <c r="AR701" i="1"/>
  <c r="AQ701" i="1"/>
  <c r="AQ700" i="1"/>
  <c r="AR700" i="1" s="1"/>
  <c r="AR699" i="1"/>
  <c r="AQ699" i="1"/>
  <c r="AQ698" i="1"/>
  <c r="AR698" i="1" s="1"/>
  <c r="AR697" i="1"/>
  <c r="AQ697" i="1"/>
  <c r="AQ696" i="1"/>
  <c r="AR696" i="1" s="1"/>
  <c r="AR695" i="1"/>
  <c r="AQ695" i="1"/>
  <c r="AQ694" i="1"/>
  <c r="AR694" i="1" s="1"/>
  <c r="AR693" i="1"/>
  <c r="AQ693" i="1"/>
  <c r="AQ692" i="1"/>
  <c r="AR692" i="1" s="1"/>
  <c r="AR691" i="1"/>
  <c r="AQ691" i="1"/>
  <c r="AQ690" i="1"/>
  <c r="AR690" i="1" s="1"/>
  <c r="AR689" i="1"/>
  <c r="AQ689" i="1"/>
  <c r="AQ688" i="1"/>
  <c r="AR688" i="1" s="1"/>
  <c r="AR687" i="1"/>
  <c r="AQ687" i="1"/>
  <c r="AQ686" i="1"/>
  <c r="AR686" i="1" s="1"/>
  <c r="AR685" i="1"/>
  <c r="AQ685" i="1"/>
  <c r="AQ684" i="1"/>
  <c r="AR684" i="1" s="1"/>
  <c r="AR683" i="1"/>
  <c r="AQ683" i="1"/>
  <c r="AQ682" i="1"/>
  <c r="AR682" i="1" s="1"/>
  <c r="AR681" i="1"/>
  <c r="AQ681" i="1"/>
  <c r="AQ680" i="1"/>
  <c r="AR680" i="1" s="1"/>
  <c r="AR679" i="1"/>
  <c r="AQ679" i="1"/>
  <c r="AQ678" i="1"/>
  <c r="AR678" i="1" s="1"/>
  <c r="AR677" i="1"/>
  <c r="AQ677" i="1"/>
  <c r="AQ676" i="1"/>
  <c r="AR676" i="1" s="1"/>
  <c r="AR675" i="1"/>
  <c r="AQ675" i="1"/>
  <c r="AQ674" i="1"/>
  <c r="AR674" i="1" s="1"/>
  <c r="AR673" i="1"/>
  <c r="AQ673" i="1"/>
  <c r="AQ672" i="1"/>
  <c r="AR672" i="1" s="1"/>
  <c r="AR671" i="1"/>
  <c r="AQ671" i="1"/>
  <c r="AQ670" i="1"/>
  <c r="AR670" i="1" s="1"/>
  <c r="AR669" i="1"/>
  <c r="AQ669" i="1"/>
  <c r="AQ668" i="1"/>
  <c r="AR668" i="1" s="1"/>
  <c r="AR667" i="1"/>
  <c r="AQ667" i="1"/>
  <c r="AQ666" i="1"/>
  <c r="AR666" i="1" s="1"/>
  <c r="AR665" i="1"/>
  <c r="AQ665" i="1"/>
  <c r="AQ664" i="1"/>
  <c r="AR664" i="1" s="1"/>
  <c r="AR663" i="1"/>
  <c r="AQ663" i="1"/>
  <c r="AQ662" i="1"/>
  <c r="AR662" i="1" s="1"/>
  <c r="AR661" i="1"/>
  <c r="AQ661" i="1"/>
  <c r="AQ660" i="1"/>
  <c r="AR660" i="1" s="1"/>
  <c r="AR659" i="1"/>
  <c r="AQ659" i="1"/>
  <c r="AQ658" i="1"/>
  <c r="AR658" i="1" s="1"/>
  <c r="AR657" i="1"/>
  <c r="AQ657" i="1"/>
  <c r="AQ656" i="1"/>
  <c r="AR656" i="1" s="1"/>
  <c r="AR655" i="1"/>
  <c r="AQ655" i="1"/>
  <c r="AQ654" i="1"/>
  <c r="AR654" i="1" s="1"/>
  <c r="AR653" i="1"/>
  <c r="AQ653" i="1"/>
  <c r="AQ652" i="1"/>
  <c r="AR652" i="1" s="1"/>
  <c r="AR651" i="1"/>
  <c r="AQ651" i="1"/>
  <c r="AQ650" i="1"/>
  <c r="AR650" i="1" s="1"/>
  <c r="AR649" i="1"/>
  <c r="AQ649" i="1"/>
  <c r="AQ648" i="1"/>
  <c r="AR648" i="1" s="1"/>
  <c r="AR647" i="1"/>
  <c r="AQ647" i="1"/>
  <c r="AQ646" i="1"/>
  <c r="AR646" i="1" s="1"/>
  <c r="AR645" i="1"/>
  <c r="AQ645" i="1"/>
  <c r="AQ644" i="1"/>
  <c r="AR644" i="1" s="1"/>
  <c r="AR643" i="1"/>
  <c r="AQ643" i="1"/>
  <c r="AQ642" i="1"/>
  <c r="AR642" i="1" s="1"/>
  <c r="AR641" i="1"/>
  <c r="AQ641" i="1"/>
  <c r="AQ640" i="1"/>
  <c r="AR640" i="1" s="1"/>
  <c r="AR639" i="1"/>
  <c r="AQ639" i="1"/>
  <c r="AQ638" i="1"/>
  <c r="AR638" i="1" s="1"/>
  <c r="AR637" i="1"/>
  <c r="AQ637" i="1"/>
  <c r="AQ636" i="1"/>
  <c r="AR636" i="1" s="1"/>
  <c r="AR635" i="1"/>
  <c r="AQ635" i="1"/>
  <c r="AQ634" i="1"/>
  <c r="AR634" i="1" s="1"/>
  <c r="AR633" i="1"/>
  <c r="AQ633" i="1"/>
  <c r="AQ632" i="1"/>
  <c r="AR632" i="1" s="1"/>
  <c r="AR631" i="1"/>
  <c r="AQ631" i="1"/>
  <c r="AQ630" i="1"/>
  <c r="AR630" i="1" s="1"/>
  <c r="AR629" i="1"/>
  <c r="AQ629" i="1"/>
  <c r="AQ628" i="1"/>
  <c r="AR628" i="1" s="1"/>
  <c r="AR627" i="1"/>
  <c r="AQ627" i="1"/>
  <c r="AQ626" i="1"/>
  <c r="AR626" i="1" s="1"/>
  <c r="AR625" i="1"/>
  <c r="AQ625" i="1"/>
  <c r="AQ624" i="1"/>
  <c r="AR624" i="1" s="1"/>
  <c r="AR623" i="1"/>
  <c r="AQ623" i="1"/>
  <c r="AQ622" i="1"/>
  <c r="AR622" i="1" s="1"/>
  <c r="AR621" i="1"/>
  <c r="AQ621" i="1"/>
  <c r="AQ620" i="1"/>
  <c r="AR620" i="1" s="1"/>
  <c r="AR619" i="1"/>
  <c r="AQ619" i="1"/>
  <c r="AQ618" i="1"/>
  <c r="AR618" i="1" s="1"/>
  <c r="AR617" i="1"/>
  <c r="AQ617" i="1"/>
  <c r="AQ616" i="1"/>
  <c r="AR616" i="1" s="1"/>
  <c r="AR615" i="1"/>
  <c r="AQ615" i="1"/>
  <c r="AQ614" i="1"/>
  <c r="AR614" i="1" s="1"/>
  <c r="AR613" i="1"/>
  <c r="AQ613" i="1"/>
  <c r="AQ612" i="1"/>
  <c r="AR612" i="1" s="1"/>
  <c r="AR611" i="1"/>
  <c r="AQ611" i="1"/>
  <c r="AQ610" i="1"/>
  <c r="AR610" i="1" s="1"/>
  <c r="AR609" i="1"/>
  <c r="AQ609" i="1"/>
  <c r="AQ608" i="1"/>
  <c r="AR608" i="1" s="1"/>
  <c r="AR607" i="1"/>
  <c r="AQ607" i="1"/>
  <c r="AQ606" i="1"/>
  <c r="AR606" i="1" s="1"/>
  <c r="AR605" i="1"/>
  <c r="AQ605" i="1"/>
  <c r="AQ604" i="1"/>
  <c r="AR604" i="1" s="1"/>
  <c r="AR603" i="1"/>
  <c r="AQ603" i="1"/>
  <c r="AQ602" i="1"/>
  <c r="AR602" i="1" s="1"/>
  <c r="AR601" i="1"/>
  <c r="AQ601" i="1"/>
  <c r="AQ600" i="1"/>
  <c r="AR600" i="1" s="1"/>
  <c r="AR599" i="1"/>
  <c r="AQ599" i="1"/>
  <c r="AQ598" i="1"/>
  <c r="AR598" i="1" s="1"/>
  <c r="AR597" i="1"/>
  <c r="AQ597" i="1"/>
  <c r="AQ596" i="1"/>
  <c r="AR596" i="1" s="1"/>
  <c r="AR595" i="1"/>
  <c r="AQ595" i="1"/>
  <c r="AQ594" i="1"/>
  <c r="AR594" i="1" s="1"/>
  <c r="AR593" i="1"/>
  <c r="AQ593" i="1"/>
  <c r="AQ592" i="1"/>
  <c r="AR592" i="1" s="1"/>
  <c r="AR591" i="1"/>
  <c r="AQ591" i="1"/>
  <c r="AQ590" i="1"/>
  <c r="AR590" i="1" s="1"/>
  <c r="AR589" i="1"/>
  <c r="AQ589" i="1"/>
  <c r="AQ588" i="1"/>
  <c r="AR588" i="1" s="1"/>
  <c r="AR587" i="1"/>
  <c r="AQ587" i="1"/>
  <c r="AQ586" i="1"/>
  <c r="AR586" i="1" s="1"/>
  <c r="AR585" i="1"/>
  <c r="AQ585" i="1"/>
  <c r="AQ584" i="1"/>
  <c r="AR584" i="1" s="1"/>
  <c r="AR583" i="1"/>
  <c r="AQ583" i="1"/>
  <c r="AQ582" i="1"/>
  <c r="AR582" i="1" s="1"/>
  <c r="AR581" i="1"/>
  <c r="AQ581" i="1"/>
  <c r="AQ580" i="1"/>
  <c r="AR580" i="1" s="1"/>
  <c r="AR579" i="1"/>
  <c r="AQ579" i="1"/>
  <c r="AQ578" i="1"/>
  <c r="AR578" i="1" s="1"/>
  <c r="AR577" i="1"/>
  <c r="AQ577" i="1"/>
  <c r="AQ576" i="1"/>
  <c r="AR576" i="1" s="1"/>
  <c r="AR575" i="1"/>
  <c r="AQ575" i="1"/>
  <c r="AQ574" i="1"/>
  <c r="AR574" i="1" s="1"/>
  <c r="AR573" i="1"/>
  <c r="AQ573" i="1"/>
  <c r="AQ572" i="1"/>
  <c r="AR572" i="1" s="1"/>
  <c r="AR571" i="1"/>
  <c r="AQ571" i="1"/>
  <c r="AQ570" i="1"/>
  <c r="AR570" i="1" s="1"/>
  <c r="AR569" i="1"/>
  <c r="AQ569" i="1"/>
  <c r="AQ568" i="1"/>
  <c r="AR568" i="1" s="1"/>
  <c r="AR567" i="1"/>
  <c r="AQ567" i="1"/>
  <c r="AQ566" i="1"/>
  <c r="AR566" i="1" s="1"/>
  <c r="AR565" i="1"/>
  <c r="AQ565" i="1"/>
  <c r="AQ564" i="1"/>
  <c r="AR564" i="1" s="1"/>
  <c r="AR563" i="1"/>
  <c r="AQ563" i="1"/>
  <c r="AQ562" i="1"/>
  <c r="AR562" i="1" s="1"/>
  <c r="AR561" i="1"/>
  <c r="AQ561" i="1"/>
  <c r="AQ560" i="1"/>
  <c r="AR560" i="1" s="1"/>
  <c r="AR559" i="1"/>
  <c r="AQ559" i="1"/>
  <c r="AQ558" i="1"/>
  <c r="AR558" i="1" s="1"/>
  <c r="AR557" i="1"/>
  <c r="AQ557" i="1"/>
  <c r="AQ556" i="1"/>
  <c r="AR556" i="1" s="1"/>
  <c r="AR555" i="1"/>
  <c r="AQ555" i="1"/>
  <c r="AQ554" i="1"/>
  <c r="AR554" i="1" s="1"/>
  <c r="AR553" i="1"/>
  <c r="AQ553" i="1"/>
  <c r="AQ552" i="1"/>
  <c r="AR552" i="1" s="1"/>
  <c r="AR551" i="1"/>
  <c r="AQ551" i="1"/>
  <c r="AQ550" i="1"/>
  <c r="AR550" i="1" s="1"/>
  <c r="AR549" i="1"/>
  <c r="AQ549" i="1"/>
  <c r="AQ548" i="1"/>
  <c r="AR548" i="1" s="1"/>
  <c r="AR547" i="1"/>
  <c r="AQ547" i="1"/>
  <c r="AQ546" i="1"/>
  <c r="AR546" i="1" s="1"/>
  <c r="AR545" i="1"/>
  <c r="AQ545" i="1"/>
  <c r="AQ544" i="1"/>
  <c r="AR544" i="1" s="1"/>
  <c r="AR543" i="1"/>
  <c r="AQ543" i="1"/>
  <c r="AQ542" i="1"/>
  <c r="AR542" i="1" s="1"/>
  <c r="AR541" i="1"/>
  <c r="AQ541" i="1"/>
  <c r="AQ540" i="1"/>
  <c r="AR540" i="1" s="1"/>
  <c r="AR539" i="1"/>
  <c r="AQ539" i="1"/>
  <c r="AQ538" i="1"/>
  <c r="AR538" i="1" s="1"/>
  <c r="AR537" i="1"/>
  <c r="AQ537" i="1"/>
  <c r="AQ536" i="1"/>
  <c r="AR536" i="1" s="1"/>
  <c r="AR535" i="1"/>
  <c r="AQ535" i="1"/>
  <c r="AQ534" i="1"/>
  <c r="AR534" i="1" s="1"/>
  <c r="AR533" i="1"/>
  <c r="AQ533" i="1"/>
  <c r="AQ532" i="1"/>
  <c r="AR532" i="1" s="1"/>
  <c r="AR531" i="1"/>
  <c r="AQ531" i="1"/>
  <c r="AQ530" i="1"/>
  <c r="AR530" i="1" s="1"/>
  <c r="AR529" i="1"/>
  <c r="AQ529" i="1"/>
  <c r="AQ528" i="1"/>
  <c r="AR528" i="1" s="1"/>
  <c r="AR527" i="1"/>
  <c r="AQ527" i="1"/>
  <c r="AQ526" i="1"/>
  <c r="AR526" i="1" s="1"/>
  <c r="AR525" i="1"/>
  <c r="AQ525" i="1"/>
  <c r="AQ524" i="1"/>
  <c r="AR524" i="1" s="1"/>
  <c r="AR523" i="1"/>
  <c r="AQ523" i="1"/>
  <c r="AQ522" i="1"/>
  <c r="AR522" i="1" s="1"/>
  <c r="AR521" i="1"/>
  <c r="AQ521" i="1"/>
  <c r="AQ520" i="1"/>
  <c r="AR520" i="1" s="1"/>
  <c r="AR519" i="1"/>
  <c r="AQ519" i="1"/>
  <c r="AQ518" i="1"/>
  <c r="AR518" i="1" s="1"/>
  <c r="AR517" i="1"/>
  <c r="AQ517" i="1"/>
  <c r="AQ516" i="1"/>
  <c r="AR516" i="1" s="1"/>
  <c r="AR515" i="1"/>
  <c r="AQ515" i="1"/>
  <c r="AQ514" i="1"/>
  <c r="AR514" i="1" s="1"/>
  <c r="AR513" i="1"/>
  <c r="AQ513" i="1"/>
  <c r="AQ512" i="1"/>
  <c r="AR512" i="1" s="1"/>
  <c r="AR511" i="1"/>
  <c r="AQ511" i="1"/>
  <c r="AQ510" i="1"/>
  <c r="AR510" i="1" s="1"/>
  <c r="AR509" i="1"/>
  <c r="AQ509" i="1"/>
  <c r="AQ508" i="1"/>
  <c r="AR508" i="1" s="1"/>
  <c r="AR507" i="1"/>
  <c r="AQ507" i="1"/>
  <c r="AQ506" i="1"/>
  <c r="AR506" i="1" s="1"/>
  <c r="AR505" i="1"/>
  <c r="AQ505" i="1"/>
  <c r="AQ504" i="1"/>
  <c r="AR504" i="1" s="1"/>
  <c r="AR503" i="1"/>
  <c r="AQ503" i="1"/>
  <c r="AQ502" i="1"/>
  <c r="AR502" i="1" s="1"/>
  <c r="AR501" i="1"/>
  <c r="AQ501" i="1"/>
  <c r="AQ500" i="1"/>
  <c r="AR500" i="1" s="1"/>
  <c r="AR499" i="1"/>
  <c r="AQ499" i="1"/>
  <c r="AQ498" i="1"/>
  <c r="AR498" i="1" s="1"/>
  <c r="AR497" i="1"/>
  <c r="AQ497" i="1"/>
  <c r="AQ496" i="1"/>
  <c r="AR496" i="1" s="1"/>
  <c r="AR495" i="1"/>
  <c r="AQ495" i="1"/>
  <c r="AQ494" i="1"/>
  <c r="AR494" i="1" s="1"/>
  <c r="AR493" i="1"/>
  <c r="AQ493" i="1"/>
  <c r="AQ492" i="1"/>
  <c r="AR492" i="1" s="1"/>
  <c r="AR491" i="1"/>
  <c r="AQ491" i="1"/>
  <c r="AQ490" i="1"/>
  <c r="AR490" i="1" s="1"/>
  <c r="AR489" i="1"/>
  <c r="AQ489" i="1"/>
  <c r="AQ488" i="1"/>
  <c r="AR488" i="1" s="1"/>
  <c r="AR487" i="1"/>
  <c r="AQ487" i="1"/>
  <c r="AQ486" i="1"/>
  <c r="AR486" i="1" s="1"/>
  <c r="AR485" i="1"/>
  <c r="AQ485" i="1"/>
  <c r="AQ484" i="1"/>
  <c r="AR484" i="1" s="1"/>
  <c r="AR483" i="1"/>
  <c r="AQ483" i="1"/>
  <c r="AQ482" i="1"/>
  <c r="AR482" i="1" s="1"/>
  <c r="AR481" i="1"/>
  <c r="AQ481" i="1"/>
  <c r="AQ480" i="1"/>
  <c r="AR480" i="1" s="1"/>
  <c r="AR479" i="1"/>
  <c r="AQ479" i="1"/>
  <c r="AQ478" i="1"/>
  <c r="AR478" i="1" s="1"/>
  <c r="AR477" i="1"/>
  <c r="AQ477" i="1"/>
  <c r="AQ476" i="1"/>
  <c r="AR476" i="1" s="1"/>
  <c r="AR475" i="1"/>
  <c r="AQ475" i="1"/>
  <c r="AQ474" i="1"/>
  <c r="AR474" i="1" s="1"/>
  <c r="AR473" i="1"/>
  <c r="AQ473" i="1"/>
  <c r="AQ472" i="1"/>
  <c r="AR472" i="1" s="1"/>
  <c r="AR471" i="1"/>
  <c r="AQ471" i="1"/>
  <c r="AQ470" i="1"/>
  <c r="AR470" i="1" s="1"/>
  <c r="AR469" i="1"/>
  <c r="AQ469" i="1"/>
  <c r="AQ468" i="1"/>
  <c r="AR468" i="1" s="1"/>
  <c r="AR467" i="1"/>
  <c r="AQ467" i="1"/>
  <c r="AQ466" i="1"/>
  <c r="AR466" i="1" s="1"/>
  <c r="AR465" i="1"/>
  <c r="AQ465" i="1"/>
  <c r="AQ464" i="1"/>
  <c r="AR464" i="1" s="1"/>
  <c r="AR463" i="1"/>
  <c r="AQ463" i="1"/>
  <c r="AQ462" i="1"/>
  <c r="AR462" i="1" s="1"/>
  <c r="AR461" i="1"/>
  <c r="AQ461" i="1"/>
  <c r="AQ460" i="1"/>
  <c r="AR460" i="1" s="1"/>
  <c r="AR459" i="1"/>
  <c r="AQ459" i="1"/>
  <c r="AQ458" i="1"/>
  <c r="AR458" i="1" s="1"/>
  <c r="AR457" i="1"/>
  <c r="AQ457" i="1"/>
  <c r="AQ456" i="1"/>
  <c r="AR456" i="1" s="1"/>
  <c r="AR455" i="1"/>
  <c r="AQ455" i="1"/>
  <c r="AQ454" i="1"/>
  <c r="AR454" i="1" s="1"/>
  <c r="AR453" i="1"/>
  <c r="AQ453" i="1"/>
  <c r="AQ452" i="1"/>
  <c r="AR452" i="1" s="1"/>
  <c r="AR451" i="1"/>
  <c r="AQ451" i="1"/>
  <c r="AQ450" i="1"/>
  <c r="AR450" i="1" s="1"/>
  <c r="AR449" i="1"/>
  <c r="AQ449" i="1"/>
  <c r="AQ448" i="1"/>
  <c r="AR448" i="1" s="1"/>
  <c r="AR447" i="1"/>
  <c r="AQ447" i="1"/>
  <c r="AQ446" i="1"/>
  <c r="AR446" i="1" s="1"/>
  <c r="AR445" i="1"/>
  <c r="AQ445" i="1"/>
  <c r="AQ444" i="1"/>
  <c r="AR444" i="1" s="1"/>
  <c r="AR443" i="1"/>
  <c r="AQ443" i="1"/>
  <c r="AQ442" i="1"/>
  <c r="AR442" i="1" s="1"/>
  <c r="AR441" i="1"/>
  <c r="AQ441" i="1"/>
  <c r="AQ440" i="1"/>
  <c r="AR440" i="1" s="1"/>
  <c r="AR439" i="1"/>
  <c r="AQ439" i="1"/>
  <c r="AQ438" i="1"/>
  <c r="AR438" i="1" s="1"/>
  <c r="AR437" i="1"/>
  <c r="AQ437" i="1"/>
  <c r="AQ436" i="1"/>
  <c r="AR436" i="1" s="1"/>
  <c r="AR435" i="1"/>
  <c r="AQ435" i="1"/>
  <c r="AQ434" i="1"/>
  <c r="AR434" i="1" s="1"/>
  <c r="AR433" i="1"/>
  <c r="AQ433" i="1"/>
  <c r="AQ432" i="1"/>
  <c r="AR432" i="1" s="1"/>
  <c r="AR431" i="1"/>
  <c r="AQ431" i="1"/>
  <c r="AQ430" i="1"/>
  <c r="AR430" i="1" s="1"/>
  <c r="AR429" i="1"/>
  <c r="AQ429" i="1"/>
  <c r="AQ428" i="1"/>
  <c r="AR428" i="1" s="1"/>
  <c r="AR427" i="1"/>
  <c r="AQ427" i="1"/>
  <c r="AQ426" i="1"/>
  <c r="AR426" i="1" s="1"/>
  <c r="AR425" i="1"/>
  <c r="AQ425" i="1"/>
  <c r="AQ424" i="1"/>
  <c r="AR424" i="1" s="1"/>
  <c r="AR423" i="1"/>
  <c r="AQ423" i="1"/>
  <c r="AQ422" i="1"/>
  <c r="AR422" i="1" s="1"/>
  <c r="AR421" i="1"/>
  <c r="AQ421" i="1"/>
  <c r="AQ420" i="1"/>
  <c r="AR420" i="1" s="1"/>
  <c r="AR419" i="1"/>
  <c r="AQ419" i="1"/>
  <c r="AR418" i="1"/>
  <c r="AQ418" i="1"/>
  <c r="AR417" i="1"/>
  <c r="AQ417" i="1"/>
  <c r="AR416" i="1"/>
  <c r="AQ416" i="1"/>
  <c r="AR415" i="1"/>
  <c r="AQ415" i="1"/>
  <c r="AR414" i="1"/>
  <c r="AQ414" i="1"/>
  <c r="AR413" i="1"/>
  <c r="AQ413" i="1"/>
  <c r="AR412" i="1"/>
  <c r="AQ412" i="1"/>
  <c r="AR411" i="1"/>
  <c r="AQ411" i="1"/>
  <c r="AR410" i="1"/>
  <c r="AQ410" i="1"/>
  <c r="AR409" i="1"/>
  <c r="AQ409" i="1"/>
  <c r="AR408" i="1"/>
  <c r="AQ408" i="1"/>
  <c r="AR407" i="1"/>
  <c r="AQ407" i="1"/>
  <c r="AR406" i="1"/>
  <c r="AQ406" i="1"/>
  <c r="AR405" i="1"/>
  <c r="AQ405" i="1"/>
  <c r="AR404" i="1"/>
  <c r="AQ404" i="1"/>
  <c r="AR403" i="1"/>
  <c r="AQ403" i="1"/>
  <c r="AR402" i="1"/>
  <c r="AQ402" i="1"/>
  <c r="AR401" i="1"/>
  <c r="AQ401" i="1"/>
  <c r="AR400" i="1"/>
  <c r="AQ400" i="1"/>
  <c r="AR399" i="1"/>
  <c r="AQ399" i="1"/>
  <c r="AR398" i="1"/>
  <c r="AQ398" i="1"/>
  <c r="AR397" i="1"/>
  <c r="AQ397" i="1"/>
  <c r="AR396" i="1"/>
  <c r="AQ396" i="1"/>
  <c r="AR395" i="1"/>
  <c r="AQ395" i="1"/>
  <c r="AR394" i="1"/>
  <c r="AQ394" i="1"/>
  <c r="AR393" i="1"/>
  <c r="AQ393" i="1"/>
  <c r="AR392" i="1"/>
  <c r="AQ392" i="1"/>
  <c r="AR391" i="1"/>
  <c r="AQ391" i="1"/>
  <c r="AR390" i="1"/>
  <c r="AQ390" i="1"/>
  <c r="AR389" i="1"/>
  <c r="AQ389" i="1"/>
  <c r="AR388" i="1"/>
  <c r="AQ388" i="1"/>
  <c r="AR387" i="1"/>
  <c r="AQ387" i="1"/>
  <c r="AR386" i="1"/>
  <c r="AQ386" i="1"/>
  <c r="AR385" i="1"/>
  <c r="AQ385" i="1"/>
  <c r="AR384" i="1"/>
  <c r="AQ384" i="1"/>
  <c r="AR383" i="1"/>
  <c r="AQ383" i="1"/>
  <c r="AR382" i="1"/>
  <c r="AQ382" i="1"/>
  <c r="AR381" i="1"/>
  <c r="AQ381" i="1"/>
  <c r="AR380" i="1"/>
  <c r="AQ380" i="1"/>
  <c r="AR379" i="1"/>
  <c r="AQ379" i="1"/>
  <c r="AR378" i="1"/>
  <c r="AQ378" i="1"/>
  <c r="AR377" i="1"/>
  <c r="AQ377" i="1"/>
  <c r="AR376" i="1"/>
  <c r="AQ376" i="1"/>
  <c r="AR375" i="1"/>
  <c r="AQ375" i="1"/>
  <c r="AR374" i="1"/>
  <c r="AQ374" i="1"/>
  <c r="AR373" i="1"/>
  <c r="AQ373" i="1"/>
  <c r="AR372" i="1"/>
  <c r="AQ372" i="1"/>
  <c r="AR371" i="1"/>
  <c r="AQ371" i="1"/>
  <c r="AR370" i="1"/>
  <c r="AQ370" i="1"/>
  <c r="AR369" i="1"/>
  <c r="AQ369" i="1"/>
  <c r="AR368" i="1"/>
  <c r="AQ368" i="1"/>
  <c r="AR367" i="1"/>
  <c r="AQ367" i="1"/>
  <c r="AR366" i="1"/>
  <c r="AQ366" i="1"/>
  <c r="AR365" i="1"/>
  <c r="AQ365" i="1"/>
  <c r="AR364" i="1"/>
  <c r="AQ364" i="1"/>
  <c r="AR363" i="1"/>
  <c r="AQ363" i="1"/>
  <c r="AR362" i="1"/>
  <c r="AQ362" i="1"/>
  <c r="AR361" i="1"/>
  <c r="AQ361" i="1"/>
  <c r="AR360" i="1"/>
  <c r="AQ360" i="1"/>
  <c r="AR359" i="1"/>
  <c r="AQ359" i="1"/>
  <c r="AR358" i="1"/>
  <c r="AQ358" i="1"/>
  <c r="AR357" i="1"/>
  <c r="AQ357" i="1"/>
  <c r="AR356" i="1"/>
  <c r="AQ356" i="1"/>
  <c r="AR355" i="1"/>
  <c r="AQ355" i="1"/>
  <c r="AR354" i="1"/>
  <c r="AQ354" i="1"/>
  <c r="AR353" i="1"/>
  <c r="AQ353" i="1"/>
  <c r="AR352" i="1"/>
  <c r="AQ352" i="1"/>
  <c r="AR351" i="1"/>
  <c r="AQ351" i="1"/>
  <c r="AR350" i="1"/>
  <c r="AQ350" i="1"/>
  <c r="AR349" i="1"/>
  <c r="AQ349" i="1"/>
  <c r="AR348" i="1"/>
  <c r="AQ348" i="1"/>
  <c r="AR347" i="1"/>
  <c r="AQ347" i="1"/>
  <c r="AR346" i="1"/>
  <c r="AQ346" i="1"/>
  <c r="AR345" i="1"/>
  <c r="AQ345" i="1"/>
  <c r="AR344" i="1"/>
  <c r="AQ344" i="1"/>
  <c r="AR343" i="1"/>
  <c r="AQ343" i="1"/>
  <c r="AR342" i="1"/>
  <c r="AQ342" i="1"/>
  <c r="AR341" i="1"/>
  <c r="AQ341" i="1"/>
  <c r="AR340" i="1"/>
  <c r="AQ340" i="1"/>
  <c r="AR339" i="1"/>
  <c r="AQ339" i="1"/>
  <c r="AR338" i="1"/>
  <c r="AQ338" i="1"/>
  <c r="AR337" i="1"/>
  <c r="AQ337" i="1"/>
  <c r="AR336" i="1"/>
  <c r="AQ336" i="1"/>
  <c r="AR335" i="1"/>
  <c r="AQ335" i="1"/>
  <c r="AR334" i="1"/>
  <c r="AQ334" i="1"/>
  <c r="AR333" i="1"/>
  <c r="AQ333" i="1"/>
  <c r="AR332" i="1"/>
  <c r="AQ332" i="1"/>
  <c r="AR331" i="1"/>
  <c r="AQ331" i="1"/>
  <c r="AR330" i="1"/>
  <c r="AQ330" i="1"/>
  <c r="AR329" i="1"/>
  <c r="AQ329" i="1"/>
  <c r="AR328" i="1"/>
  <c r="AQ328" i="1"/>
  <c r="AR327" i="1"/>
  <c r="AQ327" i="1"/>
  <c r="AR326" i="1"/>
  <c r="AQ326" i="1"/>
  <c r="AR325" i="1"/>
  <c r="AQ325" i="1"/>
  <c r="AR324" i="1"/>
  <c r="AQ324" i="1"/>
  <c r="AR323" i="1"/>
  <c r="AQ323" i="1"/>
  <c r="AR322" i="1"/>
  <c r="AQ322" i="1"/>
  <c r="AR321" i="1"/>
  <c r="AQ321" i="1"/>
  <c r="AR320" i="1"/>
  <c r="AQ320" i="1"/>
  <c r="AR319" i="1"/>
  <c r="AQ319" i="1"/>
  <c r="AR318" i="1"/>
  <c r="AQ318" i="1"/>
  <c r="AR317" i="1"/>
  <c r="AQ317" i="1"/>
  <c r="AR316" i="1"/>
  <c r="AQ316" i="1"/>
  <c r="AR315" i="1"/>
  <c r="AQ315" i="1"/>
  <c r="AR314" i="1"/>
  <c r="AQ314" i="1"/>
  <c r="AR313" i="1"/>
  <c r="AQ313" i="1"/>
  <c r="AR312" i="1"/>
  <c r="AQ312" i="1"/>
  <c r="AR311" i="1"/>
  <c r="AQ311" i="1"/>
  <c r="AR310" i="1"/>
  <c r="AQ310" i="1"/>
  <c r="AR309" i="1"/>
  <c r="AQ309" i="1"/>
  <c r="AR308" i="1"/>
  <c r="AQ308" i="1"/>
  <c r="AR307" i="1"/>
  <c r="AQ307" i="1"/>
  <c r="AR306" i="1"/>
  <c r="AQ306" i="1"/>
  <c r="AR305" i="1"/>
  <c r="AQ305" i="1"/>
  <c r="AR304" i="1"/>
  <c r="AQ304" i="1"/>
  <c r="AR303" i="1"/>
  <c r="AQ303" i="1"/>
  <c r="AR302" i="1"/>
  <c r="AQ302" i="1"/>
  <c r="AR301" i="1"/>
  <c r="AQ301" i="1"/>
  <c r="AR300" i="1"/>
  <c r="AQ300" i="1"/>
  <c r="AR299" i="1"/>
  <c r="AQ299" i="1"/>
  <c r="AR298" i="1"/>
  <c r="AQ298" i="1"/>
  <c r="AR297" i="1"/>
  <c r="AQ297" i="1"/>
  <c r="AR296" i="1"/>
  <c r="AQ296" i="1"/>
  <c r="AR295" i="1"/>
  <c r="AQ295" i="1"/>
  <c r="AR294" i="1"/>
  <c r="AQ294" i="1"/>
  <c r="AR293" i="1"/>
  <c r="AQ293" i="1"/>
  <c r="AR292" i="1"/>
  <c r="AQ292" i="1"/>
  <c r="AR291" i="1"/>
  <c r="AQ291" i="1"/>
  <c r="AR290" i="1"/>
  <c r="AQ290" i="1"/>
  <c r="AR289" i="1"/>
  <c r="AQ289" i="1"/>
  <c r="AR288" i="1"/>
  <c r="AQ288" i="1"/>
  <c r="AR287" i="1"/>
  <c r="AQ287" i="1"/>
  <c r="AR286" i="1"/>
  <c r="AQ286" i="1"/>
  <c r="AR285" i="1"/>
  <c r="AQ285" i="1"/>
  <c r="AR284" i="1"/>
  <c r="AQ284" i="1"/>
  <c r="AR283" i="1"/>
  <c r="AQ283" i="1"/>
  <c r="AR282" i="1"/>
  <c r="AQ282" i="1"/>
  <c r="AR281" i="1"/>
  <c r="AQ281" i="1"/>
  <c r="AR280" i="1"/>
  <c r="AQ280" i="1"/>
  <c r="AR279" i="1"/>
  <c r="AQ279" i="1"/>
  <c r="AR278" i="1"/>
  <c r="AQ278" i="1"/>
  <c r="AR277" i="1"/>
  <c r="AQ277" i="1"/>
  <c r="AR276" i="1"/>
  <c r="AQ276" i="1"/>
  <c r="AR275" i="1"/>
  <c r="AQ275" i="1"/>
  <c r="AR274" i="1"/>
  <c r="AQ274" i="1"/>
  <c r="AR273" i="1"/>
  <c r="AQ273" i="1"/>
  <c r="AR272" i="1"/>
  <c r="AQ272" i="1"/>
  <c r="AR271" i="1"/>
  <c r="AQ271" i="1"/>
  <c r="AR270" i="1"/>
  <c r="AQ270" i="1"/>
  <c r="AR269" i="1"/>
  <c r="AQ269" i="1"/>
  <c r="AR268" i="1"/>
  <c r="AQ268" i="1"/>
  <c r="AR267" i="1"/>
  <c r="AQ267" i="1"/>
  <c r="AR266" i="1"/>
  <c r="AQ266" i="1"/>
  <c r="AR265" i="1"/>
  <c r="AQ265" i="1"/>
  <c r="AR264" i="1"/>
  <c r="AQ264" i="1"/>
  <c r="AR263" i="1"/>
  <c r="AQ263" i="1"/>
  <c r="AR262" i="1"/>
  <c r="AQ262" i="1"/>
  <c r="AR261" i="1"/>
  <c r="AQ261" i="1"/>
  <c r="AR260" i="1"/>
  <c r="AQ260" i="1"/>
  <c r="AR259" i="1"/>
  <c r="AQ259" i="1"/>
  <c r="AR258" i="1"/>
  <c r="AQ258" i="1"/>
  <c r="AR257" i="1"/>
  <c r="AQ257" i="1"/>
  <c r="AR256" i="1"/>
  <c r="AQ256" i="1"/>
  <c r="AR255" i="1"/>
  <c r="AQ255" i="1"/>
  <c r="AR254" i="1"/>
  <c r="AQ254" i="1"/>
  <c r="AR253" i="1"/>
  <c r="AQ253" i="1"/>
  <c r="AR252" i="1"/>
  <c r="AQ252" i="1"/>
  <c r="AR251" i="1"/>
  <c r="AQ251" i="1"/>
  <c r="AR250" i="1"/>
  <c r="AQ250" i="1"/>
  <c r="AR249" i="1"/>
  <c r="AQ249" i="1"/>
  <c r="AR248" i="1"/>
  <c r="AQ248" i="1"/>
  <c r="AR247" i="1"/>
  <c r="AQ247" i="1"/>
  <c r="AR246" i="1"/>
  <c r="AQ246" i="1"/>
  <c r="AR245" i="1"/>
  <c r="AQ245" i="1"/>
  <c r="AR244" i="1"/>
  <c r="AQ244" i="1"/>
  <c r="AR243" i="1"/>
  <c r="AQ243" i="1"/>
  <c r="AR242" i="1"/>
  <c r="AQ242" i="1"/>
  <c r="AR241" i="1"/>
  <c r="AQ241" i="1"/>
  <c r="AR240" i="1"/>
  <c r="AQ240" i="1"/>
  <c r="AR239" i="1"/>
  <c r="AQ239" i="1"/>
  <c r="AR238" i="1"/>
  <c r="AQ238" i="1"/>
  <c r="AR237" i="1"/>
  <c r="AQ237" i="1"/>
  <c r="AR236" i="1"/>
  <c r="AQ236" i="1"/>
  <c r="AR235" i="1"/>
  <c r="AQ235" i="1"/>
  <c r="AR234" i="1"/>
  <c r="AQ234" i="1"/>
  <c r="AR233" i="1"/>
  <c r="AQ233" i="1"/>
  <c r="AR232" i="1"/>
  <c r="AQ232" i="1"/>
  <c r="AR231" i="1"/>
  <c r="AQ231" i="1"/>
  <c r="AR230" i="1"/>
  <c r="AQ230" i="1"/>
  <c r="AR229" i="1"/>
  <c r="AQ229" i="1"/>
  <c r="AR228" i="1"/>
  <c r="AQ228" i="1"/>
  <c r="AR227" i="1"/>
  <c r="AQ227" i="1"/>
  <c r="AR226" i="1"/>
  <c r="AQ226" i="1"/>
  <c r="AR225" i="1"/>
  <c r="AQ225" i="1"/>
  <c r="AR224" i="1"/>
  <c r="AQ224" i="1"/>
  <c r="AR223" i="1"/>
  <c r="AQ223" i="1"/>
  <c r="AR222" i="1"/>
  <c r="AQ222" i="1"/>
  <c r="AR221" i="1"/>
  <c r="AQ221" i="1"/>
  <c r="AR220" i="1"/>
  <c r="AQ220" i="1"/>
  <c r="AR219" i="1"/>
  <c r="AQ219" i="1"/>
  <c r="AR218" i="1"/>
  <c r="AQ218" i="1"/>
  <c r="AR217" i="1"/>
  <c r="AQ217" i="1"/>
  <c r="AR216" i="1"/>
  <c r="AQ216" i="1"/>
  <c r="AR215" i="1"/>
  <c r="AQ215" i="1"/>
  <c r="AR214" i="1"/>
  <c r="AQ214" i="1"/>
  <c r="AR213" i="1"/>
  <c r="AQ213" i="1"/>
  <c r="AR212" i="1"/>
  <c r="AQ212" i="1"/>
  <c r="AR211" i="1"/>
  <c r="AQ211" i="1"/>
  <c r="AR210" i="1"/>
  <c r="AQ210" i="1"/>
  <c r="AR209" i="1"/>
  <c r="AQ209" i="1"/>
  <c r="AR208" i="1"/>
  <c r="AQ208" i="1"/>
  <c r="AR207" i="1"/>
  <c r="AQ207" i="1"/>
  <c r="AR206" i="1"/>
  <c r="AQ206" i="1"/>
  <c r="AR205" i="1"/>
  <c r="AQ205" i="1"/>
  <c r="AR204" i="1"/>
  <c r="AQ204" i="1"/>
  <c r="AR203" i="1"/>
  <c r="AQ203" i="1"/>
  <c r="AR202" i="1"/>
  <c r="AQ202" i="1"/>
  <c r="AR201" i="1"/>
  <c r="AQ201" i="1"/>
  <c r="AR200" i="1"/>
  <c r="AQ200" i="1"/>
  <c r="AR199" i="1"/>
  <c r="AQ199" i="1"/>
  <c r="AR198" i="1"/>
  <c r="AQ198" i="1"/>
  <c r="AR197" i="1"/>
  <c r="AQ197" i="1"/>
  <c r="AR196" i="1"/>
  <c r="AQ196" i="1"/>
  <c r="AR195" i="1"/>
  <c r="AQ195" i="1"/>
  <c r="AR194" i="1"/>
  <c r="AQ194" i="1"/>
  <c r="AR193" i="1"/>
  <c r="AQ193" i="1"/>
  <c r="AR192" i="1"/>
  <c r="AQ192" i="1"/>
  <c r="AR191" i="1"/>
  <c r="AQ191" i="1"/>
  <c r="AR190" i="1"/>
  <c r="AQ190" i="1"/>
  <c r="AR189" i="1"/>
  <c r="AQ189" i="1"/>
  <c r="AR188" i="1"/>
  <c r="AQ188" i="1"/>
  <c r="AR187" i="1"/>
  <c r="AQ187" i="1"/>
  <c r="AR186" i="1"/>
  <c r="AQ186" i="1"/>
  <c r="AR185" i="1"/>
  <c r="AQ185" i="1"/>
  <c r="AR184" i="1"/>
  <c r="AQ184" i="1"/>
  <c r="AR183" i="1"/>
  <c r="AQ183" i="1"/>
  <c r="AR182" i="1"/>
  <c r="AQ182" i="1"/>
  <c r="AR181" i="1"/>
  <c r="AQ181" i="1"/>
  <c r="AR180" i="1"/>
  <c r="AQ180" i="1"/>
  <c r="AR179" i="1"/>
  <c r="AQ179" i="1"/>
  <c r="AR178" i="1"/>
  <c r="AQ178" i="1"/>
  <c r="AR177" i="1"/>
  <c r="AQ177" i="1"/>
  <c r="AR176" i="1"/>
  <c r="AQ176" i="1"/>
  <c r="AR175" i="1"/>
  <c r="AQ175" i="1"/>
  <c r="AR174" i="1"/>
  <c r="AQ174" i="1"/>
  <c r="AR173" i="1"/>
  <c r="AQ173" i="1"/>
  <c r="AR172" i="1"/>
  <c r="AQ172" i="1"/>
  <c r="AR171" i="1"/>
  <c r="AQ171" i="1"/>
  <c r="AR170" i="1"/>
  <c r="AQ170" i="1"/>
  <c r="AR169" i="1"/>
  <c r="AQ169" i="1"/>
  <c r="AR168" i="1"/>
  <c r="AQ168" i="1"/>
  <c r="AR167" i="1"/>
  <c r="AQ167" i="1"/>
  <c r="AR166" i="1"/>
  <c r="AQ166" i="1"/>
  <c r="AR165" i="1"/>
  <c r="AQ165" i="1"/>
  <c r="AR164" i="1"/>
  <c r="AQ164" i="1"/>
  <c r="AR163" i="1"/>
  <c r="AQ163" i="1"/>
  <c r="AR162" i="1"/>
  <c r="AQ162" i="1"/>
  <c r="AR161" i="1"/>
  <c r="AQ161" i="1"/>
  <c r="AR160" i="1"/>
  <c r="AQ160" i="1"/>
  <c r="AR159" i="1"/>
  <c r="AQ159" i="1"/>
  <c r="AR158" i="1"/>
  <c r="AQ158" i="1"/>
  <c r="AR157" i="1"/>
  <c r="AQ157" i="1"/>
  <c r="AR156" i="1"/>
  <c r="AQ156" i="1"/>
  <c r="AR155" i="1"/>
  <c r="AQ155" i="1"/>
  <c r="AR154" i="1"/>
  <c r="AQ154" i="1"/>
  <c r="AR153" i="1"/>
  <c r="AQ153" i="1"/>
  <c r="AR152" i="1"/>
  <c r="AQ152" i="1"/>
  <c r="AR151" i="1"/>
  <c r="AQ151" i="1"/>
  <c r="AR150" i="1"/>
  <c r="AQ150" i="1"/>
  <c r="AR149" i="1"/>
  <c r="AQ149" i="1"/>
  <c r="AR148" i="1"/>
  <c r="AQ148" i="1"/>
  <c r="AR147" i="1"/>
  <c r="AQ147" i="1"/>
  <c r="AR146" i="1"/>
  <c r="AQ146" i="1"/>
  <c r="AR145" i="1"/>
  <c r="AQ145" i="1"/>
  <c r="AR144" i="1"/>
  <c r="AQ144" i="1"/>
  <c r="AR143" i="1"/>
  <c r="AQ143" i="1"/>
  <c r="AR142" i="1"/>
  <c r="AQ142" i="1"/>
  <c r="AR141" i="1"/>
  <c r="AQ141" i="1"/>
  <c r="AR140" i="1"/>
  <c r="AQ140" i="1"/>
  <c r="AR139" i="1"/>
  <c r="AQ139" i="1"/>
  <c r="AR138" i="1"/>
  <c r="AQ138" i="1"/>
  <c r="AR137" i="1"/>
  <c r="AQ137" i="1"/>
  <c r="AR136" i="1"/>
  <c r="AQ136" i="1"/>
  <c r="AR135" i="1"/>
  <c r="AQ135" i="1"/>
  <c r="AR134" i="1"/>
  <c r="AQ134" i="1"/>
  <c r="AR133" i="1"/>
  <c r="AQ133" i="1"/>
  <c r="AR132" i="1"/>
  <c r="AQ132" i="1"/>
  <c r="AR131" i="1"/>
  <c r="AQ131" i="1"/>
  <c r="AR130" i="1"/>
  <c r="AQ130" i="1"/>
  <c r="AR129" i="1"/>
  <c r="AQ129" i="1"/>
  <c r="AR128" i="1"/>
  <c r="AQ128" i="1"/>
  <c r="AR127" i="1"/>
  <c r="AQ127" i="1"/>
  <c r="AR126" i="1"/>
  <c r="AQ126" i="1"/>
  <c r="AR125" i="1"/>
  <c r="AQ125" i="1"/>
  <c r="AR124" i="1"/>
  <c r="AQ124" i="1"/>
  <c r="AR123" i="1"/>
  <c r="AQ123" i="1"/>
  <c r="AR122" i="1"/>
  <c r="AQ122" i="1"/>
  <c r="AR121" i="1"/>
  <c r="AQ121" i="1"/>
  <c r="AR120" i="1"/>
  <c r="AQ120" i="1"/>
  <c r="AR119" i="1"/>
  <c r="AQ119" i="1"/>
  <c r="AR118" i="1"/>
  <c r="AQ118" i="1"/>
  <c r="AR117" i="1"/>
  <c r="AQ117" i="1"/>
  <c r="AR116" i="1"/>
  <c r="AQ116" i="1"/>
  <c r="AR115" i="1"/>
  <c r="AQ115" i="1"/>
  <c r="AR114" i="1"/>
  <c r="AQ114" i="1"/>
  <c r="AR113" i="1"/>
  <c r="AQ113" i="1"/>
  <c r="AR112" i="1"/>
  <c r="AQ112" i="1"/>
  <c r="AR111" i="1"/>
  <c r="AQ111" i="1"/>
  <c r="AR110" i="1"/>
  <c r="AQ110" i="1"/>
  <c r="AR109" i="1"/>
  <c r="AQ109" i="1"/>
  <c r="AR108" i="1"/>
  <c r="AQ108" i="1"/>
  <c r="AR107" i="1"/>
  <c r="AQ107" i="1"/>
  <c r="AR106" i="1"/>
  <c r="AQ106" i="1"/>
  <c r="AR105" i="1"/>
  <c r="AQ105" i="1"/>
  <c r="AR104" i="1"/>
  <c r="AQ104" i="1"/>
  <c r="AR103" i="1"/>
  <c r="AQ103" i="1"/>
  <c r="AR102" i="1"/>
  <c r="AQ102" i="1"/>
  <c r="AR101" i="1"/>
  <c r="AQ101" i="1"/>
  <c r="AR100" i="1"/>
  <c r="AQ100" i="1"/>
  <c r="AR99" i="1"/>
  <c r="AQ99" i="1"/>
  <c r="AR98" i="1"/>
  <c r="AQ98" i="1"/>
  <c r="AR97" i="1"/>
  <c r="AQ97" i="1"/>
  <c r="AR96" i="1"/>
  <c r="AQ96" i="1"/>
  <c r="AR95" i="1"/>
  <c r="AQ95" i="1"/>
  <c r="AR94" i="1"/>
  <c r="AQ94" i="1"/>
  <c r="AR93" i="1"/>
  <c r="AQ93" i="1"/>
  <c r="AR92" i="1"/>
  <c r="AQ92" i="1"/>
  <c r="AR91" i="1"/>
  <c r="AQ91" i="1"/>
  <c r="AR90" i="1"/>
  <c r="AQ90" i="1"/>
  <c r="AR89" i="1"/>
  <c r="AQ89" i="1"/>
  <c r="AR88" i="1"/>
  <c r="AQ88" i="1"/>
  <c r="AR87" i="1"/>
  <c r="AQ87" i="1"/>
  <c r="AR86" i="1"/>
  <c r="AQ86" i="1"/>
  <c r="AR85" i="1"/>
  <c r="AQ85" i="1"/>
  <c r="AR84" i="1"/>
  <c r="AQ84" i="1"/>
  <c r="AR83" i="1"/>
  <c r="AQ83" i="1"/>
  <c r="AR82" i="1"/>
  <c r="AQ82" i="1"/>
  <c r="AR81" i="1"/>
  <c r="AQ81" i="1"/>
  <c r="AR80" i="1"/>
  <c r="AQ80" i="1"/>
  <c r="AR79" i="1"/>
  <c r="AQ79" i="1"/>
  <c r="AR78" i="1"/>
  <c r="AQ78" i="1"/>
  <c r="AR77" i="1"/>
  <c r="AQ77" i="1"/>
  <c r="AR76" i="1"/>
  <c r="AQ76" i="1"/>
  <c r="AR75" i="1"/>
  <c r="AQ75" i="1"/>
  <c r="AR74" i="1"/>
  <c r="AQ74" i="1"/>
  <c r="AR73" i="1"/>
  <c r="AQ73" i="1"/>
  <c r="AR72" i="1"/>
  <c r="AQ72" i="1"/>
  <c r="AR71" i="1"/>
  <c r="AQ71" i="1"/>
  <c r="AR70" i="1"/>
  <c r="AQ70" i="1"/>
  <c r="AR69" i="1"/>
  <c r="AQ69" i="1"/>
  <c r="AR68" i="1"/>
  <c r="AQ68" i="1"/>
  <c r="AR67" i="1"/>
  <c r="AQ67" i="1"/>
  <c r="AR66" i="1"/>
  <c r="AQ66" i="1"/>
  <c r="AR65" i="1"/>
  <c r="AQ65" i="1"/>
  <c r="AR64" i="1"/>
  <c r="AQ64" i="1"/>
  <c r="AR63" i="1"/>
  <c r="AQ63" i="1"/>
  <c r="AR62" i="1"/>
  <c r="AQ62" i="1"/>
  <c r="AR61" i="1"/>
  <c r="AQ61" i="1"/>
  <c r="AR60" i="1"/>
  <c r="AQ60" i="1"/>
  <c r="AR59" i="1"/>
  <c r="AQ59" i="1"/>
  <c r="AR58" i="1"/>
  <c r="AQ58" i="1"/>
  <c r="AR57" i="1"/>
  <c r="AQ57" i="1"/>
  <c r="AR56" i="1"/>
  <c r="AQ56" i="1"/>
  <c r="AR55" i="1"/>
  <c r="AQ55" i="1"/>
  <c r="AR54" i="1"/>
  <c r="AQ54" i="1"/>
  <c r="AR53" i="1"/>
  <c r="AQ53" i="1"/>
  <c r="AR52" i="1"/>
  <c r="AQ52" i="1"/>
  <c r="AR51" i="1"/>
  <c r="AQ51" i="1"/>
  <c r="AR50" i="1"/>
  <c r="AQ50" i="1"/>
  <c r="AR49" i="1"/>
  <c r="AQ49" i="1"/>
  <c r="AR48" i="1"/>
  <c r="AQ48" i="1"/>
  <c r="AR47" i="1"/>
  <c r="AQ47" i="1"/>
  <c r="AR46" i="1"/>
  <c r="AQ46" i="1"/>
  <c r="AR45" i="1"/>
  <c r="AQ45" i="1"/>
  <c r="AR44" i="1"/>
  <c r="AQ44" i="1"/>
  <c r="AR43" i="1"/>
  <c r="AQ43" i="1"/>
  <c r="AR42" i="1"/>
  <c r="AQ42" i="1"/>
  <c r="AR41" i="1"/>
  <c r="AQ41" i="1"/>
  <c r="AR40" i="1"/>
  <c r="AQ40" i="1"/>
  <c r="AR39" i="1"/>
  <c r="AQ39" i="1"/>
  <c r="AR38" i="1"/>
  <c r="AQ38" i="1"/>
  <c r="AR37" i="1"/>
  <c r="AQ37" i="1"/>
  <c r="AR36" i="1"/>
  <c r="AQ36" i="1"/>
  <c r="AR35" i="1"/>
  <c r="AQ35" i="1"/>
  <c r="AR34" i="1"/>
  <c r="AQ34" i="1"/>
  <c r="AR33" i="1"/>
  <c r="AQ33" i="1"/>
  <c r="AR32" i="1"/>
  <c r="AQ32" i="1"/>
  <c r="AR31" i="1"/>
  <c r="AQ31" i="1"/>
  <c r="AR30" i="1"/>
  <c r="AQ30" i="1"/>
  <c r="AR29" i="1"/>
  <c r="AQ29" i="1"/>
  <c r="AR28" i="1"/>
  <c r="AQ28" i="1"/>
  <c r="AR27" i="1"/>
  <c r="AQ27" i="1"/>
  <c r="AR26" i="1"/>
  <c r="AQ26" i="1"/>
  <c r="AR25" i="1"/>
  <c r="AQ25" i="1"/>
  <c r="AR24" i="1"/>
  <c r="AQ24" i="1"/>
  <c r="AR23" i="1"/>
  <c r="AQ23" i="1"/>
  <c r="AR22" i="1"/>
  <c r="AQ22" i="1"/>
  <c r="AR21" i="1"/>
  <c r="AQ21" i="1"/>
  <c r="AR20" i="1"/>
  <c r="AQ20" i="1"/>
  <c r="AR19" i="1"/>
  <c r="AQ19" i="1"/>
  <c r="AR18" i="1"/>
  <c r="AQ18" i="1"/>
  <c r="AR17" i="1"/>
  <c r="AQ17" i="1"/>
  <c r="AR16" i="1"/>
  <c r="AQ16" i="1"/>
  <c r="AR15" i="1"/>
  <c r="AQ15" i="1"/>
  <c r="AR14" i="1"/>
  <c r="AQ14" i="1"/>
  <c r="AR13" i="1"/>
  <c r="AQ13" i="1"/>
  <c r="AR12" i="1"/>
  <c r="AQ12" i="1"/>
  <c r="AR11" i="1"/>
  <c r="AQ11" i="1"/>
  <c r="AR10" i="1"/>
  <c r="AQ10" i="1"/>
  <c r="AR9" i="1"/>
  <c r="AQ9" i="1"/>
  <c r="AR8" i="1"/>
  <c r="AQ8" i="1"/>
  <c r="AR7" i="1"/>
  <c r="AQ7" i="1"/>
  <c r="AR6" i="1"/>
  <c r="AQ6" i="1"/>
  <c r="AR5" i="1"/>
  <c r="AQ5" i="1"/>
  <c r="AR4" i="1"/>
  <c r="AQ4" i="1"/>
  <c r="AN1502" i="1"/>
  <c r="AO1502" i="1" s="1"/>
  <c r="AN1501" i="1"/>
  <c r="AO1501" i="1" s="1"/>
  <c r="AO1500" i="1"/>
  <c r="AN1500" i="1"/>
  <c r="AN1499" i="1"/>
  <c r="AO1499" i="1" s="1"/>
  <c r="AN1498" i="1"/>
  <c r="AO1498" i="1" s="1"/>
  <c r="AN1497" i="1"/>
  <c r="AO1497" i="1" s="1"/>
  <c r="AO1496" i="1"/>
  <c r="AN1496" i="1"/>
  <c r="AN1495" i="1"/>
  <c r="AO1495" i="1" s="1"/>
  <c r="AN1494" i="1"/>
  <c r="AO1494" i="1" s="1"/>
  <c r="AN1493" i="1"/>
  <c r="AO1493" i="1" s="1"/>
  <c r="AO1492" i="1"/>
  <c r="AN1492" i="1"/>
  <c r="AN1491" i="1"/>
  <c r="AO1491" i="1" s="1"/>
  <c r="AN1490" i="1"/>
  <c r="AO1490" i="1" s="1"/>
  <c r="AN1489" i="1"/>
  <c r="AO1489" i="1" s="1"/>
  <c r="AO1488" i="1"/>
  <c r="AN1488" i="1"/>
  <c r="AN1487" i="1"/>
  <c r="AO1487" i="1" s="1"/>
  <c r="AN1486" i="1"/>
  <c r="AO1486" i="1" s="1"/>
  <c r="AN1485" i="1"/>
  <c r="AO1485" i="1" s="1"/>
  <c r="AO1484" i="1"/>
  <c r="AN1484" i="1"/>
  <c r="AN1483" i="1"/>
  <c r="AO1483" i="1" s="1"/>
  <c r="AN1482" i="1"/>
  <c r="AO1482" i="1" s="1"/>
  <c r="AN1481" i="1"/>
  <c r="AO1481" i="1" s="1"/>
  <c r="AO1480" i="1"/>
  <c r="AN1480" i="1"/>
  <c r="AN1479" i="1"/>
  <c r="AO1479" i="1" s="1"/>
  <c r="AN1478" i="1"/>
  <c r="AO1478" i="1" s="1"/>
  <c r="AN1477" i="1"/>
  <c r="AO1477" i="1" s="1"/>
  <c r="AO1476" i="1"/>
  <c r="AN1476" i="1"/>
  <c r="AN1475" i="1"/>
  <c r="AO1475" i="1" s="1"/>
  <c r="AN1474" i="1"/>
  <c r="AO1474" i="1" s="1"/>
  <c r="AN1473" i="1"/>
  <c r="AO1473" i="1" s="1"/>
  <c r="AO1472" i="1"/>
  <c r="AN1472" i="1"/>
  <c r="AN1471" i="1"/>
  <c r="AO1471" i="1" s="1"/>
  <c r="AN1470" i="1"/>
  <c r="AO1470" i="1" s="1"/>
  <c r="AN1469" i="1"/>
  <c r="AO1469" i="1" s="1"/>
  <c r="AO1468" i="1"/>
  <c r="AN1468" i="1"/>
  <c r="AN1467" i="1"/>
  <c r="AO1467" i="1" s="1"/>
  <c r="AN1466" i="1"/>
  <c r="AO1466" i="1" s="1"/>
  <c r="AN1465" i="1"/>
  <c r="AO1465" i="1" s="1"/>
  <c r="AO1464" i="1"/>
  <c r="AN1464" i="1"/>
  <c r="AN1463" i="1"/>
  <c r="AO1463" i="1" s="1"/>
  <c r="AN1462" i="1"/>
  <c r="AO1462" i="1" s="1"/>
  <c r="AN1461" i="1"/>
  <c r="AO1461" i="1" s="1"/>
  <c r="AO1460" i="1"/>
  <c r="AN1460" i="1"/>
  <c r="AN1459" i="1"/>
  <c r="AO1459" i="1" s="1"/>
  <c r="AN1458" i="1"/>
  <c r="AO1458" i="1" s="1"/>
  <c r="AN1457" i="1"/>
  <c r="AO1457" i="1" s="1"/>
  <c r="AO1456" i="1"/>
  <c r="AN1456" i="1"/>
  <c r="AN1455" i="1"/>
  <c r="AO1455" i="1" s="1"/>
  <c r="AN1454" i="1"/>
  <c r="AO1454" i="1" s="1"/>
  <c r="AN1453" i="1"/>
  <c r="AO1453" i="1" s="1"/>
  <c r="AO1452" i="1"/>
  <c r="AN1452" i="1"/>
  <c r="AN1451" i="1"/>
  <c r="AO1451" i="1" s="1"/>
  <c r="AN1450" i="1"/>
  <c r="AO1450" i="1" s="1"/>
  <c r="AN1449" i="1"/>
  <c r="AO1449" i="1" s="1"/>
  <c r="AO1448" i="1"/>
  <c r="AN1448" i="1"/>
  <c r="AN1447" i="1"/>
  <c r="AO1447" i="1" s="1"/>
  <c r="AN1446" i="1"/>
  <c r="AO1446" i="1" s="1"/>
  <c r="AN1445" i="1"/>
  <c r="AO1445" i="1" s="1"/>
  <c r="AO1444" i="1"/>
  <c r="AN1444" i="1"/>
  <c r="AN1443" i="1"/>
  <c r="AO1443" i="1" s="1"/>
  <c r="AN1442" i="1"/>
  <c r="AO1442" i="1" s="1"/>
  <c r="AN1441" i="1"/>
  <c r="AO1441" i="1" s="1"/>
  <c r="AO1440" i="1"/>
  <c r="AN1440" i="1"/>
  <c r="AN1439" i="1"/>
  <c r="AO1439" i="1" s="1"/>
  <c r="AN1438" i="1"/>
  <c r="AO1438" i="1" s="1"/>
  <c r="AN1437" i="1"/>
  <c r="AO1437" i="1" s="1"/>
  <c r="AO1436" i="1"/>
  <c r="AN1436" i="1"/>
  <c r="AN1435" i="1"/>
  <c r="AO1435" i="1" s="1"/>
  <c r="AN1434" i="1"/>
  <c r="AO1434" i="1" s="1"/>
  <c r="AN1433" i="1"/>
  <c r="AO1433" i="1" s="1"/>
  <c r="AO1432" i="1"/>
  <c r="AN1432" i="1"/>
  <c r="AN1431" i="1"/>
  <c r="AO1431" i="1" s="1"/>
  <c r="AN1430" i="1"/>
  <c r="AO1430" i="1" s="1"/>
  <c r="AN1429" i="1"/>
  <c r="AO1429" i="1" s="1"/>
  <c r="AO1428" i="1"/>
  <c r="AN1428" i="1"/>
  <c r="AN1427" i="1"/>
  <c r="AO1427" i="1" s="1"/>
  <c r="AN1426" i="1"/>
  <c r="AO1426" i="1" s="1"/>
  <c r="AN1425" i="1"/>
  <c r="AO1425" i="1" s="1"/>
  <c r="AO1424" i="1"/>
  <c r="AN1424" i="1"/>
  <c r="AN1423" i="1"/>
  <c r="AO1423" i="1" s="1"/>
  <c r="AN1422" i="1"/>
  <c r="AO1422" i="1" s="1"/>
  <c r="AN1421" i="1"/>
  <c r="AO1421" i="1" s="1"/>
  <c r="AO1420" i="1"/>
  <c r="AN1420" i="1"/>
  <c r="AN1419" i="1"/>
  <c r="AO1419" i="1" s="1"/>
  <c r="AN1418" i="1"/>
  <c r="AO1418" i="1" s="1"/>
  <c r="AN1417" i="1"/>
  <c r="AO1417" i="1" s="1"/>
  <c r="AO1416" i="1"/>
  <c r="AN1416" i="1"/>
  <c r="AN1415" i="1"/>
  <c r="AO1415" i="1" s="1"/>
  <c r="AN1414" i="1"/>
  <c r="AO1414" i="1" s="1"/>
  <c r="AN1413" i="1"/>
  <c r="AO1413" i="1" s="1"/>
  <c r="AO1412" i="1"/>
  <c r="AN1412" i="1"/>
  <c r="AN1411" i="1"/>
  <c r="AO1411" i="1" s="1"/>
  <c r="AN1410" i="1"/>
  <c r="AO1410" i="1" s="1"/>
  <c r="AN1409" i="1"/>
  <c r="AO1409" i="1" s="1"/>
  <c r="AO1408" i="1"/>
  <c r="AN1408" i="1"/>
  <c r="AN1407" i="1"/>
  <c r="AO1407" i="1" s="1"/>
  <c r="AN1406" i="1"/>
  <c r="AO1406" i="1" s="1"/>
  <c r="AN1405" i="1"/>
  <c r="AO1405" i="1" s="1"/>
  <c r="AO1404" i="1"/>
  <c r="AN1404" i="1"/>
  <c r="AN1403" i="1"/>
  <c r="AO1403" i="1" s="1"/>
  <c r="AN1402" i="1"/>
  <c r="AO1402" i="1" s="1"/>
  <c r="AN1401" i="1"/>
  <c r="AO1401" i="1" s="1"/>
  <c r="AO1400" i="1"/>
  <c r="AN1400" i="1"/>
  <c r="AN1399" i="1"/>
  <c r="AO1399" i="1" s="1"/>
  <c r="AN1398" i="1"/>
  <c r="AO1398" i="1" s="1"/>
  <c r="AN1397" i="1"/>
  <c r="AO1397" i="1" s="1"/>
  <c r="AO1396" i="1"/>
  <c r="AN1396" i="1"/>
  <c r="AN1395" i="1"/>
  <c r="AO1395" i="1" s="1"/>
  <c r="AN1394" i="1"/>
  <c r="AO1394" i="1" s="1"/>
  <c r="AN1393" i="1"/>
  <c r="AO1393" i="1" s="1"/>
  <c r="AO1392" i="1"/>
  <c r="AN1392" i="1"/>
  <c r="AN1391" i="1"/>
  <c r="AO1391" i="1" s="1"/>
  <c r="AN1390" i="1"/>
  <c r="AO1390" i="1" s="1"/>
  <c r="AN1389" i="1"/>
  <c r="AO1389" i="1" s="1"/>
  <c r="AO1388" i="1"/>
  <c r="AN1388" i="1"/>
  <c r="AN1387" i="1"/>
  <c r="AO1387" i="1" s="1"/>
  <c r="AN1386" i="1"/>
  <c r="AO1386" i="1" s="1"/>
  <c r="AN1385" i="1"/>
  <c r="AO1385" i="1" s="1"/>
  <c r="AO1384" i="1"/>
  <c r="AN1384" i="1"/>
  <c r="AN1383" i="1"/>
  <c r="AO1383" i="1" s="1"/>
  <c r="AN1382" i="1"/>
  <c r="AO1382" i="1" s="1"/>
  <c r="AN1381" i="1"/>
  <c r="AO1381" i="1" s="1"/>
  <c r="AO1380" i="1"/>
  <c r="AN1380" i="1"/>
  <c r="AN1379" i="1"/>
  <c r="AO1379" i="1" s="1"/>
  <c r="AN1378" i="1"/>
  <c r="AO1378" i="1" s="1"/>
  <c r="AN1377" i="1"/>
  <c r="AO1377" i="1" s="1"/>
  <c r="AO1376" i="1"/>
  <c r="AN1376" i="1"/>
  <c r="AN1375" i="1"/>
  <c r="AO1375" i="1" s="1"/>
  <c r="AN1374" i="1"/>
  <c r="AO1374" i="1" s="1"/>
  <c r="AN1373" i="1"/>
  <c r="AO1373" i="1" s="1"/>
  <c r="AO1372" i="1"/>
  <c r="AN1372" i="1"/>
  <c r="AN1371" i="1"/>
  <c r="AO1371" i="1" s="1"/>
  <c r="AN1370" i="1"/>
  <c r="AO1370" i="1" s="1"/>
  <c r="AN1369" i="1"/>
  <c r="AO1369" i="1" s="1"/>
  <c r="AO1368" i="1"/>
  <c r="AN1368" i="1"/>
  <c r="AN1367" i="1"/>
  <c r="AO1367" i="1" s="1"/>
  <c r="AN1366" i="1"/>
  <c r="AO1366" i="1" s="1"/>
  <c r="AN1365" i="1"/>
  <c r="AO1365" i="1" s="1"/>
  <c r="AO1364" i="1"/>
  <c r="AN1364" i="1"/>
  <c r="AN1363" i="1"/>
  <c r="AO1363" i="1" s="1"/>
  <c r="AN1362" i="1"/>
  <c r="AO1362" i="1" s="1"/>
  <c r="AN1361" i="1"/>
  <c r="AO1361" i="1" s="1"/>
  <c r="AO1360" i="1"/>
  <c r="AN1360" i="1"/>
  <c r="AN1359" i="1"/>
  <c r="AO1359" i="1" s="1"/>
  <c r="AN1358" i="1"/>
  <c r="AO1358" i="1" s="1"/>
  <c r="AN1357" i="1"/>
  <c r="AO1357" i="1" s="1"/>
  <c r="AO1356" i="1"/>
  <c r="AN1356" i="1"/>
  <c r="AN1355" i="1"/>
  <c r="AO1355" i="1" s="1"/>
  <c r="AN1354" i="1"/>
  <c r="AO1354" i="1" s="1"/>
  <c r="AN1353" i="1"/>
  <c r="AO1353" i="1" s="1"/>
  <c r="AO1352" i="1"/>
  <c r="AN1352" i="1"/>
  <c r="AN1351" i="1"/>
  <c r="AO1351" i="1" s="1"/>
  <c r="AN1350" i="1"/>
  <c r="AO1350" i="1" s="1"/>
  <c r="AN1349" i="1"/>
  <c r="AO1349" i="1" s="1"/>
  <c r="AO1348" i="1"/>
  <c r="AN1348" i="1"/>
  <c r="AN1347" i="1"/>
  <c r="AO1347" i="1" s="1"/>
  <c r="AN1346" i="1"/>
  <c r="AO1346" i="1" s="1"/>
  <c r="AN1345" i="1"/>
  <c r="AO1345" i="1" s="1"/>
  <c r="AO1344" i="1"/>
  <c r="AN1344" i="1"/>
  <c r="AN1343" i="1"/>
  <c r="AO1343" i="1" s="1"/>
  <c r="AN1342" i="1"/>
  <c r="AO1342" i="1" s="1"/>
  <c r="AN1341" i="1"/>
  <c r="AO1341" i="1" s="1"/>
  <c r="AO1340" i="1"/>
  <c r="AN1340" i="1"/>
  <c r="AN1339" i="1"/>
  <c r="AO1339" i="1" s="1"/>
  <c r="AN1338" i="1"/>
  <c r="AO1338" i="1" s="1"/>
  <c r="AN1337" i="1"/>
  <c r="AO1337" i="1" s="1"/>
  <c r="AO1336" i="1"/>
  <c r="AN1336" i="1"/>
  <c r="AN1335" i="1"/>
  <c r="AO1335" i="1" s="1"/>
  <c r="AN1334" i="1"/>
  <c r="AO1334" i="1" s="1"/>
  <c r="AN1333" i="1"/>
  <c r="AO1333" i="1" s="1"/>
  <c r="AO1332" i="1"/>
  <c r="AN1332" i="1"/>
  <c r="AO1331" i="1"/>
  <c r="AN1331" i="1"/>
  <c r="AO1330" i="1"/>
  <c r="AN1330" i="1"/>
  <c r="AO1329" i="1"/>
  <c r="AN1329" i="1"/>
  <c r="AO1328" i="1"/>
  <c r="AN1328" i="1"/>
  <c r="AO1327" i="1"/>
  <c r="AN1327" i="1"/>
  <c r="AO1326" i="1"/>
  <c r="AN1326" i="1"/>
  <c r="AO1325" i="1"/>
  <c r="AN1325" i="1"/>
  <c r="AO1324" i="1"/>
  <c r="AN1324" i="1"/>
  <c r="AO1323" i="1"/>
  <c r="AN1323" i="1"/>
  <c r="AO1322" i="1"/>
  <c r="AN1322" i="1"/>
  <c r="AO1321" i="1"/>
  <c r="AN1321" i="1"/>
  <c r="AO1320" i="1"/>
  <c r="AN1320" i="1"/>
  <c r="AO1319" i="1"/>
  <c r="AN1319" i="1"/>
  <c r="AO1318" i="1"/>
  <c r="AN1318" i="1"/>
  <c r="AO1317" i="1"/>
  <c r="AN1317" i="1"/>
  <c r="AO1316" i="1"/>
  <c r="AN1316" i="1"/>
  <c r="AO1315" i="1"/>
  <c r="AN1315" i="1"/>
  <c r="AO1314" i="1"/>
  <c r="AN1314" i="1"/>
  <c r="AO1313" i="1"/>
  <c r="AN1313" i="1"/>
  <c r="AO1312" i="1"/>
  <c r="AN1312" i="1"/>
  <c r="AO1311" i="1"/>
  <c r="AN1311" i="1"/>
  <c r="AO1310" i="1"/>
  <c r="AN1310" i="1"/>
  <c r="AO1309" i="1"/>
  <c r="AN1309" i="1"/>
  <c r="AO1308" i="1"/>
  <c r="AN1308" i="1"/>
  <c r="AO1307" i="1"/>
  <c r="AN1307" i="1"/>
  <c r="AO1306" i="1"/>
  <c r="AN1306" i="1"/>
  <c r="AO1305" i="1"/>
  <c r="AN1305" i="1"/>
  <c r="AO1304" i="1"/>
  <c r="AN1304" i="1"/>
  <c r="AO1303" i="1"/>
  <c r="AN1303" i="1"/>
  <c r="AO1302" i="1"/>
  <c r="AN1302" i="1"/>
  <c r="AO1301" i="1"/>
  <c r="AN1301" i="1"/>
  <c r="AO1300" i="1"/>
  <c r="AN1300" i="1"/>
  <c r="AO1299" i="1"/>
  <c r="AN1299" i="1"/>
  <c r="AO1298" i="1"/>
  <c r="AN1298" i="1"/>
  <c r="AO1297" i="1"/>
  <c r="AN1297" i="1"/>
  <c r="AO1296" i="1"/>
  <c r="AN1296" i="1"/>
  <c r="AO1295" i="1"/>
  <c r="AN1295" i="1"/>
  <c r="AO1294" i="1"/>
  <c r="AN1294" i="1"/>
  <c r="AO1293" i="1"/>
  <c r="AN1293" i="1"/>
  <c r="AO1292" i="1"/>
  <c r="AN1292" i="1"/>
  <c r="AO1291" i="1"/>
  <c r="AN1291" i="1"/>
  <c r="AO1290" i="1"/>
  <c r="AN1290" i="1"/>
  <c r="AO1289" i="1"/>
  <c r="AN1289" i="1"/>
  <c r="AO1288" i="1"/>
  <c r="AN1288" i="1"/>
  <c r="AO1287" i="1"/>
  <c r="AN1287" i="1"/>
  <c r="AO1286" i="1"/>
  <c r="AN1286" i="1"/>
  <c r="AO1285" i="1"/>
  <c r="AN1285" i="1"/>
  <c r="AO1284" i="1"/>
  <c r="AN1284" i="1"/>
  <c r="AO1283" i="1"/>
  <c r="AN1283" i="1"/>
  <c r="AO1282" i="1"/>
  <c r="AN1282" i="1"/>
  <c r="AO1281" i="1"/>
  <c r="AN1281" i="1"/>
  <c r="AO1280" i="1"/>
  <c r="AN1280" i="1"/>
  <c r="AO1279" i="1"/>
  <c r="AN1279" i="1"/>
  <c r="AO1278" i="1"/>
  <c r="AN1278" i="1"/>
  <c r="AO1277" i="1"/>
  <c r="AN1277" i="1"/>
  <c r="AO1276" i="1"/>
  <c r="AN1276" i="1"/>
  <c r="AO1275" i="1"/>
  <c r="AN1275" i="1"/>
  <c r="AO1274" i="1"/>
  <c r="AN1274" i="1"/>
  <c r="AO1273" i="1"/>
  <c r="AN1273" i="1"/>
  <c r="AO1272" i="1"/>
  <c r="AN1272" i="1"/>
  <c r="AO1271" i="1"/>
  <c r="AN1271" i="1"/>
  <c r="AO1270" i="1"/>
  <c r="AN1270" i="1"/>
  <c r="AO1269" i="1"/>
  <c r="AN1269" i="1"/>
  <c r="AO1268" i="1"/>
  <c r="AN1268" i="1"/>
  <c r="AO1267" i="1"/>
  <c r="AN1267" i="1"/>
  <c r="AO1266" i="1"/>
  <c r="AN1266" i="1"/>
  <c r="AO1265" i="1"/>
  <c r="AN1265" i="1"/>
  <c r="AO1264" i="1"/>
  <c r="AN1264" i="1"/>
  <c r="AO1263" i="1"/>
  <c r="AN1263" i="1"/>
  <c r="AO1262" i="1"/>
  <c r="AN1262" i="1"/>
  <c r="AO1261" i="1"/>
  <c r="AN1261" i="1"/>
  <c r="AO1260" i="1"/>
  <c r="AN1260" i="1"/>
  <c r="AO1259" i="1"/>
  <c r="AN1259" i="1"/>
  <c r="AO1258" i="1"/>
  <c r="AN1258" i="1"/>
  <c r="AO1257" i="1"/>
  <c r="AN1257" i="1"/>
  <c r="AO1256" i="1"/>
  <c r="AN1256" i="1"/>
  <c r="AO1255" i="1"/>
  <c r="AN1255" i="1"/>
  <c r="AO1254" i="1"/>
  <c r="AN1254" i="1"/>
  <c r="AO1253" i="1"/>
  <c r="AN1253" i="1"/>
  <c r="AO1252" i="1"/>
  <c r="AN1252" i="1"/>
  <c r="AO1251" i="1"/>
  <c r="AN1251" i="1"/>
  <c r="AO1250" i="1"/>
  <c r="AN1250" i="1"/>
  <c r="AO1249" i="1"/>
  <c r="AN1249" i="1"/>
  <c r="AO1248" i="1"/>
  <c r="AN1248" i="1"/>
  <c r="AO1247" i="1"/>
  <c r="AN1247" i="1"/>
  <c r="AO1246" i="1"/>
  <c r="AN1246" i="1"/>
  <c r="AO1245" i="1"/>
  <c r="AN1245" i="1"/>
  <c r="AO1244" i="1"/>
  <c r="AN1244" i="1"/>
  <c r="AO1243" i="1"/>
  <c r="AN1243" i="1"/>
  <c r="AO1242" i="1"/>
  <c r="AN1242" i="1"/>
  <c r="AO1241" i="1"/>
  <c r="AN1241" i="1"/>
  <c r="AO1240" i="1"/>
  <c r="AN1240" i="1"/>
  <c r="AO1239" i="1"/>
  <c r="AN1239" i="1"/>
  <c r="AO1238" i="1"/>
  <c r="AN1238" i="1"/>
  <c r="AO1237" i="1"/>
  <c r="AN1237" i="1"/>
  <c r="AO1236" i="1"/>
  <c r="AN1236" i="1"/>
  <c r="AO1235" i="1"/>
  <c r="AN1235" i="1"/>
  <c r="AO1234" i="1"/>
  <c r="AN1234" i="1"/>
  <c r="AO1233" i="1"/>
  <c r="AN1233" i="1"/>
  <c r="AO1232" i="1"/>
  <c r="AN1232" i="1"/>
  <c r="AO1231" i="1"/>
  <c r="AN1231" i="1"/>
  <c r="AO1230" i="1"/>
  <c r="AN1230" i="1"/>
  <c r="AO1229" i="1"/>
  <c r="AN1229" i="1"/>
  <c r="AO1228" i="1"/>
  <c r="AN1228" i="1"/>
  <c r="AO1227" i="1"/>
  <c r="AN1227" i="1"/>
  <c r="AO1226" i="1"/>
  <c r="AN1226" i="1"/>
  <c r="AO1225" i="1"/>
  <c r="AN1225" i="1"/>
  <c r="AO1224" i="1"/>
  <c r="AN1224" i="1"/>
  <c r="AO1223" i="1"/>
  <c r="AN1223" i="1"/>
  <c r="AO1222" i="1"/>
  <c r="AN1222" i="1"/>
  <c r="AO1221" i="1"/>
  <c r="AN1221" i="1"/>
  <c r="AO1220" i="1"/>
  <c r="AN1220" i="1"/>
  <c r="AO1219" i="1"/>
  <c r="AN1219" i="1"/>
  <c r="AO1218" i="1"/>
  <c r="AN1218" i="1"/>
  <c r="AO1217" i="1"/>
  <c r="AN1217" i="1"/>
  <c r="AO1216" i="1"/>
  <c r="AN1216" i="1"/>
  <c r="AO1215" i="1"/>
  <c r="AN1215" i="1"/>
  <c r="AO1214" i="1"/>
  <c r="AN1214" i="1"/>
  <c r="AO1213" i="1"/>
  <c r="AN1213" i="1"/>
  <c r="AO1212" i="1"/>
  <c r="AN1212" i="1"/>
  <c r="AO1211" i="1"/>
  <c r="AN1211" i="1"/>
  <c r="AO1210" i="1"/>
  <c r="AN1210" i="1"/>
  <c r="AO1209" i="1"/>
  <c r="AN1209" i="1"/>
  <c r="AO1208" i="1"/>
  <c r="AN1208" i="1"/>
  <c r="AO1207" i="1"/>
  <c r="AN1207" i="1"/>
  <c r="AO1206" i="1"/>
  <c r="AN1206" i="1"/>
  <c r="AO1205" i="1"/>
  <c r="AN1205" i="1"/>
  <c r="AO1204" i="1"/>
  <c r="AN1204" i="1"/>
  <c r="AO1203" i="1"/>
  <c r="AN1203" i="1"/>
  <c r="AO1202" i="1"/>
  <c r="AN1202" i="1"/>
  <c r="AO1201" i="1"/>
  <c r="AN1201" i="1"/>
  <c r="AO1200" i="1"/>
  <c r="AN1200" i="1"/>
  <c r="AO1199" i="1"/>
  <c r="AN1199" i="1"/>
  <c r="AO1198" i="1"/>
  <c r="AN1198" i="1"/>
  <c r="AO1197" i="1"/>
  <c r="AN1197" i="1"/>
  <c r="AO1196" i="1"/>
  <c r="AN1196" i="1"/>
  <c r="AO1195" i="1"/>
  <c r="AN1195" i="1"/>
  <c r="AO1194" i="1"/>
  <c r="AN1194" i="1"/>
  <c r="AO1193" i="1"/>
  <c r="AN1193" i="1"/>
  <c r="AO1192" i="1"/>
  <c r="AN1192" i="1"/>
  <c r="AO1191" i="1"/>
  <c r="AN1191" i="1"/>
  <c r="AO1190" i="1"/>
  <c r="AN1190" i="1"/>
  <c r="AO1189" i="1"/>
  <c r="AN1189" i="1"/>
  <c r="AO1188" i="1"/>
  <c r="AN1188" i="1"/>
  <c r="AO1187" i="1"/>
  <c r="AN1187" i="1"/>
  <c r="AO1186" i="1"/>
  <c r="AN1186" i="1"/>
  <c r="AO1185" i="1"/>
  <c r="AN1185" i="1"/>
  <c r="AO1184" i="1"/>
  <c r="AN1184" i="1"/>
  <c r="AO1183" i="1"/>
  <c r="AN1183" i="1"/>
  <c r="AO1182" i="1"/>
  <c r="AN1182" i="1"/>
  <c r="AO1181" i="1"/>
  <c r="AN1181" i="1"/>
  <c r="AO1180" i="1"/>
  <c r="AN1180" i="1"/>
  <c r="AO1179" i="1"/>
  <c r="AN1179" i="1"/>
  <c r="AO1178" i="1"/>
  <c r="AN1178" i="1"/>
  <c r="AO1177" i="1"/>
  <c r="AN1177" i="1"/>
  <c r="AO1176" i="1"/>
  <c r="AN1176" i="1"/>
  <c r="AO1175" i="1"/>
  <c r="AN1175" i="1"/>
  <c r="AO1174" i="1"/>
  <c r="AN1174" i="1"/>
  <c r="AO1173" i="1"/>
  <c r="AN1173" i="1"/>
  <c r="AO1172" i="1"/>
  <c r="AN1172" i="1"/>
  <c r="AO1171" i="1"/>
  <c r="AN1171" i="1"/>
  <c r="AO1170" i="1"/>
  <c r="AN1170" i="1"/>
  <c r="AO1169" i="1"/>
  <c r="AN1169" i="1"/>
  <c r="AO1168" i="1"/>
  <c r="AN1168" i="1"/>
  <c r="AO1167" i="1"/>
  <c r="AN1167" i="1"/>
  <c r="AO1166" i="1"/>
  <c r="AN1166" i="1"/>
  <c r="AO1165" i="1"/>
  <c r="AN1165" i="1"/>
  <c r="AO1164" i="1"/>
  <c r="AN1164" i="1"/>
  <c r="AO1163" i="1"/>
  <c r="AN1163" i="1"/>
  <c r="AO1162" i="1"/>
  <c r="AN1162" i="1"/>
  <c r="AO1161" i="1"/>
  <c r="AN1161" i="1"/>
  <c r="AO1160" i="1"/>
  <c r="AN1160" i="1"/>
  <c r="AO1159" i="1"/>
  <c r="AN1159" i="1"/>
  <c r="AO1158" i="1"/>
  <c r="AN1158" i="1"/>
  <c r="AO1157" i="1"/>
  <c r="AN1157" i="1"/>
  <c r="AO1156" i="1"/>
  <c r="AN1156" i="1"/>
  <c r="AO1155" i="1"/>
  <c r="AN1155" i="1"/>
  <c r="AO1154" i="1"/>
  <c r="AN1154" i="1"/>
  <c r="AO1153" i="1"/>
  <c r="AN1153" i="1"/>
  <c r="AO1152" i="1"/>
  <c r="AN1152" i="1"/>
  <c r="AO1151" i="1"/>
  <c r="AN1151" i="1"/>
  <c r="AO1150" i="1"/>
  <c r="AN1150" i="1"/>
  <c r="AO1149" i="1"/>
  <c r="AN1149" i="1"/>
  <c r="AO1148" i="1"/>
  <c r="AN1148" i="1"/>
  <c r="AO1147" i="1"/>
  <c r="AN1147" i="1"/>
  <c r="AO1146" i="1"/>
  <c r="AN1146" i="1"/>
  <c r="AO1145" i="1"/>
  <c r="AN1145" i="1"/>
  <c r="AO1144" i="1"/>
  <c r="AN1144" i="1"/>
  <c r="AO1143" i="1"/>
  <c r="AN1143" i="1"/>
  <c r="AO1142" i="1"/>
  <c r="AN1142" i="1"/>
  <c r="AO1141" i="1"/>
  <c r="AN1141" i="1"/>
  <c r="AO1140" i="1"/>
  <c r="AN1140" i="1"/>
  <c r="AO1139" i="1"/>
  <c r="AN1139" i="1"/>
  <c r="AO1138" i="1"/>
  <c r="AN1138" i="1"/>
  <c r="AO1137" i="1"/>
  <c r="AN1137" i="1"/>
  <c r="AO1136" i="1"/>
  <c r="AN1136" i="1"/>
  <c r="AO1135" i="1"/>
  <c r="AN1135" i="1"/>
  <c r="AO1134" i="1"/>
  <c r="AN1134" i="1"/>
  <c r="AO1133" i="1"/>
  <c r="AN1133" i="1"/>
  <c r="AO1132" i="1"/>
  <c r="AN1132" i="1"/>
  <c r="AO1131" i="1"/>
  <c r="AN1131" i="1"/>
  <c r="AO1130" i="1"/>
  <c r="AN1130" i="1"/>
  <c r="AO1129" i="1"/>
  <c r="AN1129" i="1"/>
  <c r="AO1128" i="1"/>
  <c r="AN1128" i="1"/>
  <c r="AO1127" i="1"/>
  <c r="AN1127" i="1"/>
  <c r="AO1126" i="1"/>
  <c r="AN1126" i="1"/>
  <c r="AO1125" i="1"/>
  <c r="AN1125" i="1"/>
  <c r="AO1124" i="1"/>
  <c r="AN1124" i="1"/>
  <c r="AO1123" i="1"/>
  <c r="AN1123" i="1"/>
  <c r="AO1122" i="1"/>
  <c r="AN1122" i="1"/>
  <c r="AO1121" i="1"/>
  <c r="AN1121" i="1"/>
  <c r="AO1120" i="1"/>
  <c r="AN1120" i="1"/>
  <c r="AO1119" i="1"/>
  <c r="AN1119" i="1"/>
  <c r="AO1118" i="1"/>
  <c r="AN1118" i="1"/>
  <c r="AO1117" i="1"/>
  <c r="AN1117" i="1"/>
  <c r="AO1116" i="1"/>
  <c r="AN1116" i="1"/>
  <c r="AO1115" i="1"/>
  <c r="AN1115" i="1"/>
  <c r="AO1114" i="1"/>
  <c r="AN1114" i="1"/>
  <c r="AO1113" i="1"/>
  <c r="AN1113" i="1"/>
  <c r="AO1112" i="1"/>
  <c r="AN1112" i="1"/>
  <c r="AO1111" i="1"/>
  <c r="AN1111" i="1"/>
  <c r="AO1110" i="1"/>
  <c r="AN1110" i="1"/>
  <c r="AO1109" i="1"/>
  <c r="AN1109" i="1"/>
  <c r="AO1108" i="1"/>
  <c r="AN1108" i="1"/>
  <c r="AO1107" i="1"/>
  <c r="AN1107" i="1"/>
  <c r="AO1106" i="1"/>
  <c r="AN1106" i="1"/>
  <c r="AO1105" i="1"/>
  <c r="AN1105" i="1"/>
  <c r="AO1104" i="1"/>
  <c r="AN1104" i="1"/>
  <c r="AO1103" i="1"/>
  <c r="AN1103" i="1"/>
  <c r="AO1102" i="1"/>
  <c r="AN1102" i="1"/>
  <c r="AO1101" i="1"/>
  <c r="AN1101" i="1"/>
  <c r="AO1100" i="1"/>
  <c r="AN1100" i="1"/>
  <c r="AO1099" i="1"/>
  <c r="AN1099" i="1"/>
  <c r="AO1098" i="1"/>
  <c r="AN1098" i="1"/>
  <c r="AO1097" i="1"/>
  <c r="AN1097" i="1"/>
  <c r="AO1096" i="1"/>
  <c r="AN1096" i="1"/>
  <c r="AO1095" i="1"/>
  <c r="AN1095" i="1"/>
  <c r="AO1094" i="1"/>
  <c r="AN1094" i="1"/>
  <c r="AO1093" i="1"/>
  <c r="AN1093" i="1"/>
  <c r="AO1092" i="1"/>
  <c r="AN1092" i="1"/>
  <c r="AO1091" i="1"/>
  <c r="AN1091" i="1"/>
  <c r="AO1090" i="1"/>
  <c r="AN1090" i="1"/>
  <c r="AO1089" i="1"/>
  <c r="AN1089" i="1"/>
  <c r="AO1088" i="1"/>
  <c r="AN1088" i="1"/>
  <c r="AO1087" i="1"/>
  <c r="AN1087" i="1"/>
  <c r="AO1086" i="1"/>
  <c r="AN1086" i="1"/>
  <c r="AO1085" i="1"/>
  <c r="AN1085" i="1"/>
  <c r="AO1084" i="1"/>
  <c r="AN1084" i="1"/>
  <c r="AO1083" i="1"/>
  <c r="AN1083" i="1"/>
  <c r="AO1082" i="1"/>
  <c r="AN1082" i="1"/>
  <c r="AO1081" i="1"/>
  <c r="AN1081" i="1"/>
  <c r="AO1080" i="1"/>
  <c r="AN1080" i="1"/>
  <c r="AO1079" i="1"/>
  <c r="AN1079" i="1"/>
  <c r="AO1078" i="1"/>
  <c r="AN1078" i="1"/>
  <c r="AO1077" i="1"/>
  <c r="AN1077" i="1"/>
  <c r="AO1076" i="1"/>
  <c r="AN1076" i="1"/>
  <c r="AO1075" i="1"/>
  <c r="AN1075" i="1"/>
  <c r="AO1074" i="1"/>
  <c r="AN1074" i="1"/>
  <c r="AO1073" i="1"/>
  <c r="AN1073" i="1"/>
  <c r="AO1072" i="1"/>
  <c r="AN1072" i="1"/>
  <c r="AO1071" i="1"/>
  <c r="AN1071" i="1"/>
  <c r="AO1070" i="1"/>
  <c r="AN1070" i="1"/>
  <c r="AO1069" i="1"/>
  <c r="AN1069" i="1"/>
  <c r="AO1068" i="1"/>
  <c r="AN1068" i="1"/>
  <c r="AO1067" i="1"/>
  <c r="AN1067" i="1"/>
  <c r="AO1066" i="1"/>
  <c r="AN1066" i="1"/>
  <c r="AO1065" i="1"/>
  <c r="AN1065" i="1"/>
  <c r="AO1064" i="1"/>
  <c r="AN1064" i="1"/>
  <c r="AO1063" i="1"/>
  <c r="AN1063" i="1"/>
  <c r="AO1062" i="1"/>
  <c r="AN1062" i="1"/>
  <c r="AO1061" i="1"/>
  <c r="AN1061" i="1"/>
  <c r="AO1060" i="1"/>
  <c r="AN1060" i="1"/>
  <c r="AO1059" i="1"/>
  <c r="AN1059" i="1"/>
  <c r="AO1058" i="1"/>
  <c r="AN1058" i="1"/>
  <c r="AO1057" i="1"/>
  <c r="AN1057" i="1"/>
  <c r="AO1056" i="1"/>
  <c r="AN1056" i="1"/>
  <c r="AO1055" i="1"/>
  <c r="AN1055" i="1"/>
  <c r="AO1054" i="1"/>
  <c r="AN1054" i="1"/>
  <c r="AO1053" i="1"/>
  <c r="AN1053" i="1"/>
  <c r="AO1052" i="1"/>
  <c r="AN1052" i="1"/>
  <c r="AO1051" i="1"/>
  <c r="AN1051" i="1"/>
  <c r="AO1050" i="1"/>
  <c r="AN1050" i="1"/>
  <c r="AO1049" i="1"/>
  <c r="AN1049" i="1"/>
  <c r="AO1048" i="1"/>
  <c r="AN1048" i="1"/>
  <c r="AO1047" i="1"/>
  <c r="AN1047" i="1"/>
  <c r="AO1046" i="1"/>
  <c r="AN1046" i="1"/>
  <c r="AO1045" i="1"/>
  <c r="AN1045" i="1"/>
  <c r="AO1044" i="1"/>
  <c r="AN1044" i="1"/>
  <c r="AO1043" i="1"/>
  <c r="AN1043" i="1"/>
  <c r="AO1042" i="1"/>
  <c r="AN1042" i="1"/>
  <c r="AO1041" i="1"/>
  <c r="AN1041" i="1"/>
  <c r="AO1040" i="1"/>
  <c r="AN1040" i="1"/>
  <c r="AO1039" i="1"/>
  <c r="AN1039" i="1"/>
  <c r="AO1038" i="1"/>
  <c r="AN1038" i="1"/>
  <c r="AO1037" i="1"/>
  <c r="AN1037" i="1"/>
  <c r="AO1036" i="1"/>
  <c r="AN1036" i="1"/>
  <c r="AO1035" i="1"/>
  <c r="AN1035" i="1"/>
  <c r="AO1034" i="1"/>
  <c r="AN1034" i="1"/>
  <c r="AO1033" i="1"/>
  <c r="AN1033" i="1"/>
  <c r="AO1032" i="1"/>
  <c r="AN1032" i="1"/>
  <c r="AO1031" i="1"/>
  <c r="AN1031" i="1"/>
  <c r="AO1030" i="1"/>
  <c r="AN1030" i="1"/>
  <c r="AO1029" i="1"/>
  <c r="AN1029" i="1"/>
  <c r="AO1028" i="1"/>
  <c r="AN1028" i="1"/>
  <c r="AO1027" i="1"/>
  <c r="AN1027" i="1"/>
  <c r="AO1026" i="1"/>
  <c r="AN1026" i="1"/>
  <c r="AO1025" i="1"/>
  <c r="AN1025" i="1"/>
  <c r="AO1024" i="1"/>
  <c r="AN1024" i="1"/>
  <c r="AO1023" i="1"/>
  <c r="AN1023" i="1"/>
  <c r="AO1022" i="1"/>
  <c r="AN1022" i="1"/>
  <c r="AO1021" i="1"/>
  <c r="AN1021" i="1"/>
  <c r="AO1020" i="1"/>
  <c r="AN1020" i="1"/>
  <c r="AO1019" i="1"/>
  <c r="AN1019" i="1"/>
  <c r="AO1018" i="1"/>
  <c r="AN1018" i="1"/>
  <c r="AO1017" i="1"/>
  <c r="AN1017" i="1"/>
  <c r="AO1016" i="1"/>
  <c r="AN1016" i="1"/>
  <c r="AO1015" i="1"/>
  <c r="AN1015" i="1"/>
  <c r="AO1014" i="1"/>
  <c r="AN1014" i="1"/>
  <c r="AO1013" i="1"/>
  <c r="AN1013" i="1"/>
  <c r="AO1012" i="1"/>
  <c r="AN1012" i="1"/>
  <c r="AO1011" i="1"/>
  <c r="AN1011" i="1"/>
  <c r="AO1010" i="1"/>
  <c r="AN1010" i="1"/>
  <c r="AO1009" i="1"/>
  <c r="AN1009" i="1"/>
  <c r="AO1008" i="1"/>
  <c r="AN1008" i="1"/>
  <c r="AO1007" i="1"/>
  <c r="AN1007" i="1"/>
  <c r="AO1006" i="1"/>
  <c r="AN1006" i="1"/>
  <c r="AO1005" i="1"/>
  <c r="AN1005" i="1"/>
  <c r="AO1004" i="1"/>
  <c r="AN1004" i="1"/>
  <c r="AO1003" i="1"/>
  <c r="AN1003" i="1"/>
  <c r="AO1002" i="1"/>
  <c r="AN1002" i="1"/>
  <c r="AO1001" i="1"/>
  <c r="AN1001" i="1"/>
  <c r="AO1000" i="1"/>
  <c r="AN1000" i="1"/>
  <c r="AO999" i="1"/>
  <c r="AN999" i="1"/>
  <c r="AO998" i="1"/>
  <c r="AN998" i="1"/>
  <c r="AO997" i="1"/>
  <c r="AN997" i="1"/>
  <c r="AO996" i="1"/>
  <c r="AN996" i="1"/>
  <c r="AO995" i="1"/>
  <c r="AN995" i="1"/>
  <c r="AO994" i="1"/>
  <c r="AN994" i="1"/>
  <c r="AO993" i="1"/>
  <c r="AN993" i="1"/>
  <c r="AO992" i="1"/>
  <c r="AN992" i="1"/>
  <c r="AO991" i="1"/>
  <c r="AN991" i="1"/>
  <c r="AO990" i="1"/>
  <c r="AN990" i="1"/>
  <c r="AO989" i="1"/>
  <c r="AN989" i="1"/>
  <c r="AO988" i="1"/>
  <c r="AN988" i="1"/>
  <c r="AO987" i="1"/>
  <c r="AN987" i="1"/>
  <c r="AO986" i="1"/>
  <c r="AN986" i="1"/>
  <c r="AO985" i="1"/>
  <c r="AN985" i="1"/>
  <c r="AO984" i="1"/>
  <c r="AN984" i="1"/>
  <c r="AO983" i="1"/>
  <c r="AN983" i="1"/>
  <c r="AO982" i="1"/>
  <c r="AN982" i="1"/>
  <c r="AO981" i="1"/>
  <c r="AN981" i="1"/>
  <c r="AO980" i="1"/>
  <c r="AN980" i="1"/>
  <c r="AO979" i="1"/>
  <c r="AN979" i="1"/>
  <c r="AO978" i="1"/>
  <c r="AN978" i="1"/>
  <c r="AO977" i="1"/>
  <c r="AN977" i="1"/>
  <c r="AO976" i="1"/>
  <c r="AN976" i="1"/>
  <c r="AO975" i="1"/>
  <c r="AN975" i="1"/>
  <c r="AO974" i="1"/>
  <c r="AN974" i="1"/>
  <c r="AO973" i="1"/>
  <c r="AN973" i="1"/>
  <c r="AO972" i="1"/>
  <c r="AN972" i="1"/>
  <c r="AO971" i="1"/>
  <c r="AN971" i="1"/>
  <c r="AO970" i="1"/>
  <c r="AN970" i="1"/>
  <c r="AO969" i="1"/>
  <c r="AN969" i="1"/>
  <c r="AO968" i="1"/>
  <c r="AN968" i="1"/>
  <c r="AO967" i="1"/>
  <c r="AN967" i="1"/>
  <c r="AO966" i="1"/>
  <c r="AN966" i="1"/>
  <c r="AO965" i="1"/>
  <c r="AN965" i="1"/>
  <c r="AO964" i="1"/>
  <c r="AN964" i="1"/>
  <c r="AO963" i="1"/>
  <c r="AN963" i="1"/>
  <c r="AO962" i="1"/>
  <c r="AN962" i="1"/>
  <c r="AO961" i="1"/>
  <c r="AN961" i="1"/>
  <c r="AO960" i="1"/>
  <c r="AN960" i="1"/>
  <c r="AO959" i="1"/>
  <c r="AN959" i="1"/>
  <c r="AO958" i="1"/>
  <c r="AN958" i="1"/>
  <c r="AO957" i="1"/>
  <c r="AN957" i="1"/>
  <c r="AO956" i="1"/>
  <c r="AN956" i="1"/>
  <c r="AO955" i="1"/>
  <c r="AN955" i="1"/>
  <c r="AO954" i="1"/>
  <c r="AN954" i="1"/>
  <c r="AO953" i="1"/>
  <c r="AN953" i="1"/>
  <c r="AO952" i="1"/>
  <c r="AN952" i="1"/>
  <c r="AO951" i="1"/>
  <c r="AN951" i="1"/>
  <c r="AO950" i="1"/>
  <c r="AN950" i="1"/>
  <c r="AO949" i="1"/>
  <c r="AN949" i="1"/>
  <c r="AO948" i="1"/>
  <c r="AN948" i="1"/>
  <c r="AO947" i="1"/>
  <c r="AN947" i="1"/>
  <c r="AO946" i="1"/>
  <c r="AN946" i="1"/>
  <c r="AO945" i="1"/>
  <c r="AN945" i="1"/>
  <c r="AO944" i="1"/>
  <c r="AN944" i="1"/>
  <c r="AO943" i="1"/>
  <c r="AN943" i="1"/>
  <c r="AO942" i="1"/>
  <c r="AN942" i="1"/>
  <c r="AO941" i="1"/>
  <c r="AN941" i="1"/>
  <c r="AO940" i="1"/>
  <c r="AN940" i="1"/>
  <c r="AO939" i="1"/>
  <c r="AN939" i="1"/>
  <c r="AO938" i="1"/>
  <c r="AN938" i="1"/>
  <c r="AO937" i="1"/>
  <c r="AN937" i="1"/>
  <c r="AO936" i="1"/>
  <c r="AN936" i="1"/>
  <c r="AO935" i="1"/>
  <c r="AN935" i="1"/>
  <c r="AO934" i="1"/>
  <c r="AN934" i="1"/>
  <c r="AO933" i="1"/>
  <c r="AN933" i="1"/>
  <c r="AO932" i="1"/>
  <c r="AN932" i="1"/>
  <c r="AO931" i="1"/>
  <c r="AN931" i="1"/>
  <c r="AO930" i="1"/>
  <c r="AN930" i="1"/>
  <c r="AO929" i="1"/>
  <c r="AN929" i="1"/>
  <c r="AO928" i="1"/>
  <c r="AN928" i="1"/>
  <c r="AO927" i="1"/>
  <c r="AN927" i="1"/>
  <c r="AO926" i="1"/>
  <c r="AN926" i="1"/>
  <c r="AO925" i="1"/>
  <c r="AN925" i="1"/>
  <c r="AO924" i="1"/>
  <c r="AN924" i="1"/>
  <c r="AO923" i="1"/>
  <c r="AN923" i="1"/>
  <c r="AO922" i="1"/>
  <c r="AN922" i="1"/>
  <c r="AO921" i="1"/>
  <c r="AN921" i="1"/>
  <c r="AO920" i="1"/>
  <c r="AN920" i="1"/>
  <c r="AO919" i="1"/>
  <c r="AN919" i="1"/>
  <c r="AO918" i="1"/>
  <c r="AN918" i="1"/>
  <c r="AO917" i="1"/>
  <c r="AN917" i="1"/>
  <c r="AO916" i="1"/>
  <c r="AN916" i="1"/>
  <c r="AO915" i="1"/>
  <c r="AN915" i="1"/>
  <c r="AO914" i="1"/>
  <c r="AN914" i="1"/>
  <c r="AO913" i="1"/>
  <c r="AN913" i="1"/>
  <c r="AO912" i="1"/>
  <c r="AN912" i="1"/>
  <c r="AO911" i="1"/>
  <c r="AN911" i="1"/>
  <c r="AO910" i="1"/>
  <c r="AN910" i="1"/>
  <c r="AO909" i="1"/>
  <c r="AN909" i="1"/>
  <c r="AO908" i="1"/>
  <c r="AN908" i="1"/>
  <c r="AO907" i="1"/>
  <c r="AN907" i="1"/>
  <c r="AO906" i="1"/>
  <c r="AN906" i="1"/>
  <c r="AO905" i="1"/>
  <c r="AN905" i="1"/>
  <c r="AO904" i="1"/>
  <c r="AN904" i="1"/>
  <c r="AO903" i="1"/>
  <c r="AN903" i="1"/>
  <c r="AO902" i="1"/>
  <c r="AN902" i="1"/>
  <c r="AO901" i="1"/>
  <c r="AN901" i="1"/>
  <c r="AO900" i="1"/>
  <c r="AN900" i="1"/>
  <c r="AO899" i="1"/>
  <c r="AN899" i="1"/>
  <c r="AO898" i="1"/>
  <c r="AN898" i="1"/>
  <c r="AO897" i="1"/>
  <c r="AN897" i="1"/>
  <c r="AO896" i="1"/>
  <c r="AN896" i="1"/>
  <c r="AO895" i="1"/>
  <c r="AN895" i="1"/>
  <c r="AO894" i="1"/>
  <c r="AN894" i="1"/>
  <c r="AO893" i="1"/>
  <c r="AN893" i="1"/>
  <c r="AO892" i="1"/>
  <c r="AN892" i="1"/>
  <c r="AO891" i="1"/>
  <c r="AN891" i="1"/>
  <c r="AO890" i="1"/>
  <c r="AN890" i="1"/>
  <c r="AO889" i="1"/>
  <c r="AN889" i="1"/>
  <c r="AO888" i="1"/>
  <c r="AN888" i="1"/>
  <c r="AO887" i="1"/>
  <c r="AN887" i="1"/>
  <c r="AO886" i="1"/>
  <c r="AN886" i="1"/>
  <c r="AO885" i="1"/>
  <c r="AN885" i="1"/>
  <c r="AO884" i="1"/>
  <c r="AN884" i="1"/>
  <c r="AO883" i="1"/>
  <c r="AN883" i="1"/>
  <c r="AO882" i="1"/>
  <c r="AN882" i="1"/>
  <c r="AO881" i="1"/>
  <c r="AN881" i="1"/>
  <c r="AO880" i="1"/>
  <c r="AN880" i="1"/>
  <c r="AO879" i="1"/>
  <c r="AN879" i="1"/>
  <c r="AO878" i="1"/>
  <c r="AN878" i="1"/>
  <c r="AO877" i="1"/>
  <c r="AN877" i="1"/>
  <c r="AO876" i="1"/>
  <c r="AN876" i="1"/>
  <c r="AO875" i="1"/>
  <c r="AN875" i="1"/>
  <c r="AO874" i="1"/>
  <c r="AN874" i="1"/>
  <c r="AO873" i="1"/>
  <c r="AN873" i="1"/>
  <c r="AO872" i="1"/>
  <c r="AN872" i="1"/>
  <c r="AO871" i="1"/>
  <c r="AN871" i="1"/>
  <c r="AO870" i="1"/>
  <c r="AN870" i="1"/>
  <c r="AO869" i="1"/>
  <c r="AN869" i="1"/>
  <c r="AO868" i="1"/>
  <c r="AN868" i="1"/>
  <c r="AO867" i="1"/>
  <c r="AN867" i="1"/>
  <c r="AO866" i="1"/>
  <c r="AN866" i="1"/>
  <c r="AO865" i="1"/>
  <c r="AN865" i="1"/>
  <c r="AO864" i="1"/>
  <c r="AN864" i="1"/>
  <c r="AO863" i="1"/>
  <c r="AN863" i="1"/>
  <c r="AO862" i="1"/>
  <c r="AN862" i="1"/>
  <c r="AO861" i="1"/>
  <c r="AN861" i="1"/>
  <c r="AO860" i="1"/>
  <c r="AN860" i="1"/>
  <c r="AO859" i="1"/>
  <c r="AN859" i="1"/>
  <c r="AO858" i="1"/>
  <c r="AN858" i="1"/>
  <c r="AO857" i="1"/>
  <c r="AN857" i="1"/>
  <c r="AO856" i="1"/>
  <c r="AN856" i="1"/>
  <c r="AO855" i="1"/>
  <c r="AN855" i="1"/>
  <c r="AO854" i="1"/>
  <c r="AN854" i="1"/>
  <c r="AO853" i="1"/>
  <c r="AN853" i="1"/>
  <c r="AO852" i="1"/>
  <c r="AN852" i="1"/>
  <c r="AO851" i="1"/>
  <c r="AN851" i="1"/>
  <c r="AO850" i="1"/>
  <c r="AN850" i="1"/>
  <c r="AO849" i="1"/>
  <c r="AN849" i="1"/>
  <c r="AO848" i="1"/>
  <c r="AN848" i="1"/>
  <c r="AO847" i="1"/>
  <c r="AN847" i="1"/>
  <c r="AO846" i="1"/>
  <c r="AN846" i="1"/>
  <c r="AO845" i="1"/>
  <c r="AN845" i="1"/>
  <c r="AO844" i="1"/>
  <c r="AN844" i="1"/>
  <c r="AO843" i="1"/>
  <c r="AN843" i="1"/>
  <c r="AO842" i="1"/>
  <c r="AN842" i="1"/>
  <c r="AO841" i="1"/>
  <c r="AN841" i="1"/>
  <c r="AO840" i="1"/>
  <c r="AN840" i="1"/>
  <c r="AO839" i="1"/>
  <c r="AN839" i="1"/>
  <c r="AO838" i="1"/>
  <c r="AN838" i="1"/>
  <c r="AO837" i="1"/>
  <c r="AN837" i="1"/>
  <c r="AO836" i="1"/>
  <c r="AN836" i="1"/>
  <c r="AO835" i="1"/>
  <c r="AN835" i="1"/>
  <c r="AO834" i="1"/>
  <c r="AN834" i="1"/>
  <c r="AO833" i="1"/>
  <c r="AN833" i="1"/>
  <c r="AO832" i="1"/>
  <c r="AN832" i="1"/>
  <c r="AO831" i="1"/>
  <c r="AN831" i="1"/>
  <c r="AO830" i="1"/>
  <c r="AN830" i="1"/>
  <c r="AO829" i="1"/>
  <c r="AN829" i="1"/>
  <c r="AO828" i="1"/>
  <c r="AN828" i="1"/>
  <c r="AO827" i="1"/>
  <c r="AN827" i="1"/>
  <c r="AO826" i="1"/>
  <c r="AN826" i="1"/>
  <c r="AO825" i="1"/>
  <c r="AN825" i="1"/>
  <c r="AO824" i="1"/>
  <c r="AN824" i="1"/>
  <c r="AO823" i="1"/>
  <c r="AN823" i="1"/>
  <c r="AO822" i="1"/>
  <c r="AN822" i="1"/>
  <c r="AO821" i="1"/>
  <c r="AN821" i="1"/>
  <c r="AO820" i="1"/>
  <c r="AN820" i="1"/>
  <c r="AO819" i="1"/>
  <c r="AN819" i="1"/>
  <c r="AO818" i="1"/>
  <c r="AN818" i="1"/>
  <c r="AO817" i="1"/>
  <c r="AN817" i="1"/>
  <c r="AO816" i="1"/>
  <c r="AN816" i="1"/>
  <c r="AO815" i="1"/>
  <c r="AN815" i="1"/>
  <c r="AO814" i="1"/>
  <c r="AN814" i="1"/>
  <c r="AO813" i="1"/>
  <c r="AN813" i="1"/>
  <c r="AO812" i="1"/>
  <c r="AN812" i="1"/>
  <c r="AO811" i="1"/>
  <c r="AN811" i="1"/>
  <c r="AO810" i="1"/>
  <c r="AN810" i="1"/>
  <c r="AO809" i="1"/>
  <c r="AN809" i="1"/>
  <c r="AO808" i="1"/>
  <c r="AN808" i="1"/>
  <c r="AO807" i="1"/>
  <c r="AN807" i="1"/>
  <c r="AO806" i="1"/>
  <c r="AN806" i="1"/>
  <c r="AO805" i="1"/>
  <c r="AN805" i="1"/>
  <c r="AO804" i="1"/>
  <c r="AN804" i="1"/>
  <c r="AO803" i="1"/>
  <c r="AN803" i="1"/>
  <c r="AO802" i="1"/>
  <c r="AN802" i="1"/>
  <c r="AO801" i="1"/>
  <c r="AN801" i="1"/>
  <c r="AO800" i="1"/>
  <c r="AN800" i="1"/>
  <c r="AO799" i="1"/>
  <c r="AN799" i="1"/>
  <c r="AO798" i="1"/>
  <c r="AN798" i="1"/>
  <c r="AO797" i="1"/>
  <c r="AN797" i="1"/>
  <c r="AO796" i="1"/>
  <c r="AN796" i="1"/>
  <c r="AO795" i="1"/>
  <c r="AN795" i="1"/>
  <c r="AO794" i="1"/>
  <c r="AN794" i="1"/>
  <c r="AO793" i="1"/>
  <c r="AN793" i="1"/>
  <c r="AO792" i="1"/>
  <c r="AN792" i="1"/>
  <c r="AO791" i="1"/>
  <c r="AN791" i="1"/>
  <c r="AO790" i="1"/>
  <c r="AN790" i="1"/>
  <c r="AO789" i="1"/>
  <c r="AN789" i="1"/>
  <c r="AO788" i="1"/>
  <c r="AN788" i="1"/>
  <c r="AO787" i="1"/>
  <c r="AN787" i="1"/>
  <c r="AO786" i="1"/>
  <c r="AN786" i="1"/>
  <c r="AO785" i="1"/>
  <c r="AN785" i="1"/>
  <c r="AO784" i="1"/>
  <c r="AN784" i="1"/>
  <c r="AO783" i="1"/>
  <c r="AN783" i="1"/>
  <c r="AO782" i="1"/>
  <c r="AN782" i="1"/>
  <c r="AO781" i="1"/>
  <c r="AN781" i="1"/>
  <c r="AO780" i="1"/>
  <c r="AN780" i="1"/>
  <c r="AO779" i="1"/>
  <c r="AN779" i="1"/>
  <c r="AO778" i="1"/>
  <c r="AN778" i="1"/>
  <c r="AO777" i="1"/>
  <c r="AN777" i="1"/>
  <c r="AO776" i="1"/>
  <c r="AN776" i="1"/>
  <c r="AO775" i="1"/>
  <c r="AN775" i="1"/>
  <c r="AO774" i="1"/>
  <c r="AN774" i="1"/>
  <c r="AO773" i="1"/>
  <c r="AN773" i="1"/>
  <c r="AO772" i="1"/>
  <c r="AN772" i="1"/>
  <c r="AO771" i="1"/>
  <c r="AN771" i="1"/>
  <c r="AO770" i="1"/>
  <c r="AN770" i="1"/>
  <c r="AO769" i="1"/>
  <c r="AN769" i="1"/>
  <c r="AO768" i="1"/>
  <c r="AN768" i="1"/>
  <c r="AO767" i="1"/>
  <c r="AN767" i="1"/>
  <c r="AO766" i="1"/>
  <c r="AN766" i="1"/>
  <c r="AO765" i="1"/>
  <c r="AN765" i="1"/>
  <c r="AO764" i="1"/>
  <c r="AN764" i="1"/>
  <c r="AO763" i="1"/>
  <c r="AN763" i="1"/>
  <c r="AO762" i="1"/>
  <c r="AN762" i="1"/>
  <c r="AO761" i="1"/>
  <c r="AN761" i="1"/>
  <c r="AO760" i="1"/>
  <c r="AN760" i="1"/>
  <c r="AO759" i="1"/>
  <c r="AN759" i="1"/>
  <c r="AO758" i="1"/>
  <c r="AN758" i="1"/>
  <c r="AO757" i="1"/>
  <c r="AN757" i="1"/>
  <c r="AO756" i="1"/>
  <c r="AN756" i="1"/>
  <c r="AO755" i="1"/>
  <c r="AN755" i="1"/>
  <c r="AO754" i="1"/>
  <c r="AN754" i="1"/>
  <c r="AO753" i="1"/>
  <c r="AN753" i="1"/>
  <c r="AO752" i="1"/>
  <c r="AN752" i="1"/>
  <c r="AO751" i="1"/>
  <c r="AN751" i="1"/>
  <c r="AO750" i="1"/>
  <c r="AN750" i="1"/>
  <c r="AO749" i="1"/>
  <c r="AN749" i="1"/>
  <c r="AO748" i="1"/>
  <c r="AN748" i="1"/>
  <c r="AO747" i="1"/>
  <c r="AN747" i="1"/>
  <c r="AO746" i="1"/>
  <c r="AN746" i="1"/>
  <c r="AO745" i="1"/>
  <c r="AN745" i="1"/>
  <c r="AO744" i="1"/>
  <c r="AN744" i="1"/>
  <c r="AO743" i="1"/>
  <c r="AN743" i="1"/>
  <c r="AO742" i="1"/>
  <c r="AN742" i="1"/>
  <c r="AO741" i="1"/>
  <c r="AN741" i="1"/>
  <c r="AO740" i="1"/>
  <c r="AN740" i="1"/>
  <c r="AO739" i="1"/>
  <c r="AN739" i="1"/>
  <c r="AO738" i="1"/>
  <c r="AN738" i="1"/>
  <c r="AO737" i="1"/>
  <c r="AN737" i="1"/>
  <c r="AO736" i="1"/>
  <c r="AN736" i="1"/>
  <c r="AO735" i="1"/>
  <c r="AN735" i="1"/>
  <c r="AO734" i="1"/>
  <c r="AN734" i="1"/>
  <c r="AO733" i="1"/>
  <c r="AN733" i="1"/>
  <c r="AO732" i="1"/>
  <c r="AN732" i="1"/>
  <c r="AO731" i="1"/>
  <c r="AN731" i="1"/>
  <c r="AO730" i="1"/>
  <c r="AN730" i="1"/>
  <c r="AO729" i="1"/>
  <c r="AN729" i="1"/>
  <c r="AO728" i="1"/>
  <c r="AN728" i="1"/>
  <c r="AO727" i="1"/>
  <c r="AN727" i="1"/>
  <c r="AO726" i="1"/>
  <c r="AN726" i="1"/>
  <c r="AO725" i="1"/>
  <c r="AN725" i="1"/>
  <c r="AO724" i="1"/>
  <c r="AN724" i="1"/>
  <c r="AO723" i="1"/>
  <c r="AN723" i="1"/>
  <c r="AO722" i="1"/>
  <c r="AN722" i="1"/>
  <c r="AO721" i="1"/>
  <c r="AN721" i="1"/>
  <c r="AO720" i="1"/>
  <c r="AN720" i="1"/>
  <c r="AO719" i="1"/>
  <c r="AN719" i="1"/>
  <c r="AO718" i="1"/>
  <c r="AN718" i="1"/>
  <c r="AO717" i="1"/>
  <c r="AN717" i="1"/>
  <c r="AO716" i="1"/>
  <c r="AN716" i="1"/>
  <c r="AO715" i="1"/>
  <c r="AN715" i="1"/>
  <c r="AO714" i="1"/>
  <c r="AN714" i="1"/>
  <c r="AO713" i="1"/>
  <c r="AN713" i="1"/>
  <c r="AO712" i="1"/>
  <c r="AN712" i="1"/>
  <c r="AO711" i="1"/>
  <c r="AN711" i="1"/>
  <c r="AO710" i="1"/>
  <c r="AN710" i="1"/>
  <c r="AO709" i="1"/>
  <c r="AN709" i="1"/>
  <c r="AO708" i="1"/>
  <c r="AN708" i="1"/>
  <c r="AO707" i="1"/>
  <c r="AN707" i="1"/>
  <c r="AO706" i="1"/>
  <c r="AN706" i="1"/>
  <c r="AO705" i="1"/>
  <c r="AN705" i="1"/>
  <c r="AO704" i="1"/>
  <c r="AN704" i="1"/>
  <c r="AO703" i="1"/>
  <c r="AN703" i="1"/>
  <c r="AO702" i="1"/>
  <c r="AN702" i="1"/>
  <c r="AO701" i="1"/>
  <c r="AN701" i="1"/>
  <c r="AO700" i="1"/>
  <c r="AN700" i="1"/>
  <c r="AO699" i="1"/>
  <c r="AN699" i="1"/>
  <c r="AO698" i="1"/>
  <c r="AN698" i="1"/>
  <c r="AO697" i="1"/>
  <c r="AN697" i="1"/>
  <c r="AO696" i="1"/>
  <c r="AN696" i="1"/>
  <c r="AO695" i="1"/>
  <c r="AN695" i="1"/>
  <c r="AO694" i="1"/>
  <c r="AN694" i="1"/>
  <c r="AO693" i="1"/>
  <c r="AN693" i="1"/>
  <c r="AO692" i="1"/>
  <c r="AN692" i="1"/>
  <c r="AO691" i="1"/>
  <c r="AN691" i="1"/>
  <c r="AO690" i="1"/>
  <c r="AN690" i="1"/>
  <c r="AO689" i="1"/>
  <c r="AN689" i="1"/>
  <c r="AO688" i="1"/>
  <c r="AN688" i="1"/>
  <c r="AO687" i="1"/>
  <c r="AN687" i="1"/>
  <c r="AO686" i="1"/>
  <c r="AN686" i="1"/>
  <c r="AO685" i="1"/>
  <c r="AN685" i="1"/>
  <c r="AO684" i="1"/>
  <c r="AN684" i="1"/>
  <c r="AO683" i="1"/>
  <c r="AN683" i="1"/>
  <c r="AO682" i="1"/>
  <c r="AN682" i="1"/>
  <c r="AO681" i="1"/>
  <c r="AN681" i="1"/>
  <c r="AO680" i="1"/>
  <c r="AN680" i="1"/>
  <c r="AO679" i="1"/>
  <c r="AN679" i="1"/>
  <c r="AO678" i="1"/>
  <c r="AN678" i="1"/>
  <c r="AO677" i="1"/>
  <c r="AN677" i="1"/>
  <c r="AO676" i="1"/>
  <c r="AN676" i="1"/>
  <c r="AO675" i="1"/>
  <c r="AN675" i="1"/>
  <c r="AO674" i="1"/>
  <c r="AN674" i="1"/>
  <c r="AO673" i="1"/>
  <c r="AN673" i="1"/>
  <c r="AO672" i="1"/>
  <c r="AN672" i="1"/>
  <c r="AO671" i="1"/>
  <c r="AN671" i="1"/>
  <c r="AO670" i="1"/>
  <c r="AN670" i="1"/>
  <c r="AO669" i="1"/>
  <c r="AN669" i="1"/>
  <c r="AO668" i="1"/>
  <c r="AN668" i="1"/>
  <c r="AO667" i="1"/>
  <c r="AN667" i="1"/>
  <c r="AO666" i="1"/>
  <c r="AN666" i="1"/>
  <c r="AO665" i="1"/>
  <c r="AN665" i="1"/>
  <c r="AO664" i="1"/>
  <c r="AN664" i="1"/>
  <c r="AO663" i="1"/>
  <c r="AN663" i="1"/>
  <c r="AO662" i="1"/>
  <c r="AN662" i="1"/>
  <c r="AO661" i="1"/>
  <c r="AN661" i="1"/>
  <c r="AO660" i="1"/>
  <c r="AN660" i="1"/>
  <c r="AO659" i="1"/>
  <c r="AN659" i="1"/>
  <c r="AO658" i="1"/>
  <c r="AN658" i="1"/>
  <c r="AO657" i="1"/>
  <c r="AN657" i="1"/>
  <c r="AO656" i="1"/>
  <c r="AN656" i="1"/>
  <c r="AO655" i="1"/>
  <c r="AN655" i="1"/>
  <c r="AO654" i="1"/>
  <c r="AN654" i="1"/>
  <c r="AO653" i="1"/>
  <c r="AN653" i="1"/>
  <c r="AO652" i="1"/>
  <c r="AN652" i="1"/>
  <c r="AO651" i="1"/>
  <c r="AN651" i="1"/>
  <c r="AO650" i="1"/>
  <c r="AN650" i="1"/>
  <c r="AO649" i="1"/>
  <c r="AN649" i="1"/>
  <c r="AO648" i="1"/>
  <c r="AN648" i="1"/>
  <c r="AO647" i="1"/>
  <c r="AN647" i="1"/>
  <c r="AO646" i="1"/>
  <c r="AN646" i="1"/>
  <c r="AO645" i="1"/>
  <c r="AN645" i="1"/>
  <c r="AO644" i="1"/>
  <c r="AN644" i="1"/>
  <c r="AO643" i="1"/>
  <c r="AN643" i="1"/>
  <c r="AO642" i="1"/>
  <c r="AN642" i="1"/>
  <c r="AO641" i="1"/>
  <c r="AN641" i="1"/>
  <c r="AO640" i="1"/>
  <c r="AN640" i="1"/>
  <c r="AO639" i="1"/>
  <c r="AN639" i="1"/>
  <c r="AO638" i="1"/>
  <c r="AN638" i="1"/>
  <c r="AO637" i="1"/>
  <c r="AN637" i="1"/>
  <c r="AO636" i="1"/>
  <c r="AN636" i="1"/>
  <c r="AO635" i="1"/>
  <c r="AN635" i="1"/>
  <c r="AO634" i="1"/>
  <c r="AN634" i="1"/>
  <c r="AO633" i="1"/>
  <c r="AN633" i="1"/>
  <c r="AO632" i="1"/>
  <c r="AN632" i="1"/>
  <c r="AO631" i="1"/>
  <c r="AN631" i="1"/>
  <c r="AO630" i="1"/>
  <c r="AN630" i="1"/>
  <c r="AO629" i="1"/>
  <c r="AN629" i="1"/>
  <c r="AO628" i="1"/>
  <c r="AN628" i="1"/>
  <c r="AO627" i="1"/>
  <c r="AN627" i="1"/>
  <c r="AO626" i="1"/>
  <c r="AN626" i="1"/>
  <c r="AO625" i="1"/>
  <c r="AN625" i="1"/>
  <c r="AO624" i="1"/>
  <c r="AN624" i="1"/>
  <c r="AO623" i="1"/>
  <c r="AN623" i="1"/>
  <c r="AO622" i="1"/>
  <c r="AN622" i="1"/>
  <c r="AO621" i="1"/>
  <c r="AN621" i="1"/>
  <c r="AO620" i="1"/>
  <c r="AN620" i="1"/>
  <c r="AO619" i="1"/>
  <c r="AN619" i="1"/>
  <c r="AO618" i="1"/>
  <c r="AN618" i="1"/>
  <c r="AO617" i="1"/>
  <c r="AN617" i="1"/>
  <c r="AO616" i="1"/>
  <c r="AN616" i="1"/>
  <c r="AO615" i="1"/>
  <c r="AN615" i="1"/>
  <c r="AO614" i="1"/>
  <c r="AN614" i="1"/>
  <c r="AO613" i="1"/>
  <c r="AN613" i="1"/>
  <c r="AO612" i="1"/>
  <c r="AN612" i="1"/>
  <c r="AO611" i="1"/>
  <c r="AN611" i="1"/>
  <c r="AO610" i="1"/>
  <c r="AN610" i="1"/>
  <c r="AO609" i="1"/>
  <c r="AN609" i="1"/>
  <c r="AO608" i="1"/>
  <c r="AN608" i="1"/>
  <c r="AO607" i="1"/>
  <c r="AN607" i="1"/>
  <c r="AO606" i="1"/>
  <c r="AN606" i="1"/>
  <c r="AO605" i="1"/>
  <c r="AN605" i="1"/>
  <c r="AO604" i="1"/>
  <c r="AN604" i="1"/>
  <c r="AO603" i="1"/>
  <c r="AN603" i="1"/>
  <c r="AO602" i="1"/>
  <c r="AN602" i="1"/>
  <c r="AO601" i="1"/>
  <c r="AN601" i="1"/>
  <c r="AO600" i="1"/>
  <c r="AN600" i="1"/>
  <c r="AO599" i="1"/>
  <c r="AN599" i="1"/>
  <c r="AO598" i="1"/>
  <c r="AN598" i="1"/>
  <c r="AO597" i="1"/>
  <c r="AN597" i="1"/>
  <c r="AO596" i="1"/>
  <c r="AN596" i="1"/>
  <c r="AO595" i="1"/>
  <c r="AN595" i="1"/>
  <c r="AO594" i="1"/>
  <c r="AN594" i="1"/>
  <c r="AO593" i="1"/>
  <c r="AN593" i="1"/>
  <c r="AO592" i="1"/>
  <c r="AN592" i="1"/>
  <c r="AO591" i="1"/>
  <c r="AN591" i="1"/>
  <c r="AO590" i="1"/>
  <c r="AN590" i="1"/>
  <c r="AO589" i="1"/>
  <c r="AN589" i="1"/>
  <c r="AO588" i="1"/>
  <c r="AN588" i="1"/>
  <c r="AO587" i="1"/>
  <c r="AN587" i="1"/>
  <c r="AO586" i="1"/>
  <c r="AN586" i="1"/>
  <c r="AO585" i="1"/>
  <c r="AN585" i="1"/>
  <c r="AO584" i="1"/>
  <c r="AN584" i="1"/>
  <c r="AO583" i="1"/>
  <c r="AN583" i="1"/>
  <c r="AO582" i="1"/>
  <c r="AN582" i="1"/>
  <c r="AO581" i="1"/>
  <c r="AN581" i="1"/>
  <c r="AO580" i="1"/>
  <c r="AN580" i="1"/>
  <c r="AO579" i="1"/>
  <c r="AN579" i="1"/>
  <c r="AO578" i="1"/>
  <c r="AN578" i="1"/>
  <c r="AO577" i="1"/>
  <c r="AN577" i="1"/>
  <c r="AO576" i="1"/>
  <c r="AN576" i="1"/>
  <c r="AO575" i="1"/>
  <c r="AN575" i="1"/>
  <c r="AO574" i="1"/>
  <c r="AN574" i="1"/>
  <c r="AO573" i="1"/>
  <c r="AN573" i="1"/>
  <c r="AO572" i="1"/>
  <c r="AN572" i="1"/>
  <c r="AO571" i="1"/>
  <c r="AN571" i="1"/>
  <c r="AO570" i="1"/>
  <c r="AN570" i="1"/>
  <c r="AO569" i="1"/>
  <c r="AN569" i="1"/>
  <c r="AO568" i="1"/>
  <c r="AN568" i="1"/>
  <c r="AO567" i="1"/>
  <c r="AN567" i="1"/>
  <c r="AO566" i="1"/>
  <c r="AN566" i="1"/>
  <c r="AO565" i="1"/>
  <c r="AN565" i="1"/>
  <c r="AO564" i="1"/>
  <c r="AN564" i="1"/>
  <c r="AO563" i="1"/>
  <c r="AN563" i="1"/>
  <c r="AO562" i="1"/>
  <c r="AN562" i="1"/>
  <c r="AO561" i="1"/>
  <c r="AN561" i="1"/>
  <c r="AO560" i="1"/>
  <c r="AN560" i="1"/>
  <c r="AO559" i="1"/>
  <c r="AN559" i="1"/>
  <c r="AO558" i="1"/>
  <c r="AN558" i="1"/>
  <c r="AO557" i="1"/>
  <c r="AN557" i="1"/>
  <c r="AO556" i="1"/>
  <c r="AN556" i="1"/>
  <c r="AO555" i="1"/>
  <c r="AN555" i="1"/>
  <c r="AO554" i="1"/>
  <c r="AN554" i="1"/>
  <c r="AO553" i="1"/>
  <c r="AN553" i="1"/>
  <c r="AO552" i="1"/>
  <c r="AN552" i="1"/>
  <c r="AO551" i="1"/>
  <c r="AN551" i="1"/>
  <c r="AO550" i="1"/>
  <c r="AN550" i="1"/>
  <c r="AO549" i="1"/>
  <c r="AN549" i="1"/>
  <c r="AO548" i="1"/>
  <c r="AN548" i="1"/>
  <c r="AO547" i="1"/>
  <c r="AN547" i="1"/>
  <c r="AO546" i="1"/>
  <c r="AN546" i="1"/>
  <c r="AO545" i="1"/>
  <c r="AN545" i="1"/>
  <c r="AO544" i="1"/>
  <c r="AN544" i="1"/>
  <c r="AO543" i="1"/>
  <c r="AN543" i="1"/>
  <c r="AO542" i="1"/>
  <c r="AN542" i="1"/>
  <c r="AO541" i="1"/>
  <c r="AN541" i="1"/>
  <c r="AO540" i="1"/>
  <c r="AN540" i="1"/>
  <c r="AO539" i="1"/>
  <c r="AN539" i="1"/>
  <c r="AO538" i="1"/>
  <c r="AN538" i="1"/>
  <c r="AO537" i="1"/>
  <c r="AN537" i="1"/>
  <c r="AO536" i="1"/>
  <c r="AN536" i="1"/>
  <c r="AO535" i="1"/>
  <c r="AN535" i="1"/>
  <c r="AO534" i="1"/>
  <c r="AN534" i="1"/>
  <c r="AO533" i="1"/>
  <c r="AN533" i="1"/>
  <c r="AO532" i="1"/>
  <c r="AN532" i="1"/>
  <c r="AO531" i="1"/>
  <c r="AN531" i="1"/>
  <c r="AO530" i="1"/>
  <c r="AN530" i="1"/>
  <c r="AO529" i="1"/>
  <c r="AN529" i="1"/>
  <c r="AO528" i="1"/>
  <c r="AN528" i="1"/>
  <c r="AO527" i="1"/>
  <c r="AN527" i="1"/>
  <c r="AO526" i="1"/>
  <c r="AN526" i="1"/>
  <c r="AO525" i="1"/>
  <c r="AN525" i="1"/>
  <c r="AO524" i="1"/>
  <c r="AN524" i="1"/>
  <c r="AO523" i="1"/>
  <c r="AN523" i="1"/>
  <c r="AO522" i="1"/>
  <c r="AN522" i="1"/>
  <c r="AO521" i="1"/>
  <c r="AN521" i="1"/>
  <c r="AO520" i="1"/>
  <c r="AN520" i="1"/>
  <c r="AO519" i="1"/>
  <c r="AN519" i="1"/>
  <c r="AO518" i="1"/>
  <c r="AN518" i="1"/>
  <c r="AO517" i="1"/>
  <c r="AN517" i="1"/>
  <c r="AO516" i="1"/>
  <c r="AN516" i="1"/>
  <c r="AO515" i="1"/>
  <c r="AN515" i="1"/>
  <c r="AO514" i="1"/>
  <c r="AN514" i="1"/>
  <c r="AO513" i="1"/>
  <c r="AN513" i="1"/>
  <c r="AO512" i="1"/>
  <c r="AN512" i="1"/>
  <c r="AO511" i="1"/>
  <c r="AN511" i="1"/>
  <c r="AO510" i="1"/>
  <c r="AN510" i="1"/>
  <c r="AO509" i="1"/>
  <c r="AN509" i="1"/>
  <c r="AO508" i="1"/>
  <c r="AN508" i="1"/>
  <c r="AO507" i="1"/>
  <c r="AN507" i="1"/>
  <c r="AO506" i="1"/>
  <c r="AN506" i="1"/>
  <c r="AO505" i="1"/>
  <c r="AN505" i="1"/>
  <c r="AO504" i="1"/>
  <c r="AN504" i="1"/>
  <c r="AO503" i="1"/>
  <c r="AN503" i="1"/>
  <c r="AO502" i="1"/>
  <c r="AN502" i="1"/>
  <c r="AO501" i="1"/>
  <c r="AN501" i="1"/>
  <c r="AO500" i="1"/>
  <c r="AN500" i="1"/>
  <c r="AO499" i="1"/>
  <c r="AN499" i="1"/>
  <c r="AO498" i="1"/>
  <c r="AN498" i="1"/>
  <c r="AO497" i="1"/>
  <c r="AN497" i="1"/>
  <c r="AO496" i="1"/>
  <c r="AN496" i="1"/>
  <c r="AO495" i="1"/>
  <c r="AN495" i="1"/>
  <c r="AO494" i="1"/>
  <c r="AN494" i="1"/>
  <c r="AO493" i="1"/>
  <c r="AN493" i="1"/>
  <c r="AO492" i="1"/>
  <c r="AN492" i="1"/>
  <c r="AO491" i="1"/>
  <c r="AN491" i="1"/>
  <c r="AO490" i="1"/>
  <c r="AN490" i="1"/>
  <c r="AO489" i="1"/>
  <c r="AN489" i="1"/>
  <c r="AO488" i="1"/>
  <c r="AN488" i="1"/>
  <c r="AO487" i="1"/>
  <c r="AN487" i="1"/>
  <c r="AO486" i="1"/>
  <c r="AN486" i="1"/>
  <c r="AO485" i="1"/>
  <c r="AN485" i="1"/>
  <c r="AO484" i="1"/>
  <c r="AN484" i="1"/>
  <c r="AO483" i="1"/>
  <c r="AN483" i="1"/>
  <c r="AO482" i="1"/>
  <c r="AN482" i="1"/>
  <c r="AO481" i="1"/>
  <c r="AN481" i="1"/>
  <c r="AO480" i="1"/>
  <c r="AN480" i="1"/>
  <c r="AO479" i="1"/>
  <c r="AN479" i="1"/>
  <c r="AO478" i="1"/>
  <c r="AN478" i="1"/>
  <c r="AO477" i="1"/>
  <c r="AN477" i="1"/>
  <c r="AO476" i="1"/>
  <c r="AN476" i="1"/>
  <c r="AO475" i="1"/>
  <c r="AN475" i="1"/>
  <c r="AO474" i="1"/>
  <c r="AN474" i="1"/>
  <c r="AO473" i="1"/>
  <c r="AN473" i="1"/>
  <c r="AO472" i="1"/>
  <c r="AN472" i="1"/>
  <c r="AO471" i="1"/>
  <c r="AN471" i="1"/>
  <c r="AO470" i="1"/>
  <c r="AN470" i="1"/>
  <c r="AO469" i="1"/>
  <c r="AN469" i="1"/>
  <c r="AO468" i="1"/>
  <c r="AN468" i="1"/>
  <c r="AO467" i="1"/>
  <c r="AN467" i="1"/>
  <c r="AO466" i="1"/>
  <c r="AN466" i="1"/>
  <c r="AO465" i="1"/>
  <c r="AN465" i="1"/>
  <c r="AO464" i="1"/>
  <c r="AN464" i="1"/>
  <c r="AO463" i="1"/>
  <c r="AN463" i="1"/>
  <c r="AO462" i="1"/>
  <c r="AN462" i="1"/>
  <c r="AO461" i="1"/>
  <c r="AN461" i="1"/>
  <c r="AO460" i="1"/>
  <c r="AN460" i="1"/>
  <c r="AO459" i="1"/>
  <c r="AN459" i="1"/>
  <c r="AO458" i="1"/>
  <c r="AN458" i="1"/>
  <c r="AO457" i="1"/>
  <c r="AN457" i="1"/>
  <c r="AO456" i="1"/>
  <c r="AN456" i="1"/>
  <c r="AO455" i="1"/>
  <c r="AN455" i="1"/>
  <c r="AO454" i="1"/>
  <c r="AN454" i="1"/>
  <c r="AO453" i="1"/>
  <c r="AN453" i="1"/>
  <c r="AO452" i="1"/>
  <c r="AN452" i="1"/>
  <c r="AO451" i="1"/>
  <c r="AN451" i="1"/>
  <c r="AO450" i="1"/>
  <c r="AN450" i="1"/>
  <c r="AO449" i="1"/>
  <c r="AN449" i="1"/>
  <c r="AO448" i="1"/>
  <c r="AN448" i="1"/>
  <c r="AO447" i="1"/>
  <c r="AN447" i="1"/>
  <c r="AO446" i="1"/>
  <c r="AN446" i="1"/>
  <c r="AO445" i="1"/>
  <c r="AN445" i="1"/>
  <c r="AO444" i="1"/>
  <c r="AN444" i="1"/>
  <c r="AO443" i="1"/>
  <c r="AN443" i="1"/>
  <c r="AO442" i="1"/>
  <c r="AN442" i="1"/>
  <c r="AO441" i="1"/>
  <c r="AN441" i="1"/>
  <c r="AO440" i="1"/>
  <c r="AN440" i="1"/>
  <c r="AO439" i="1"/>
  <c r="AN439" i="1"/>
  <c r="AO438" i="1"/>
  <c r="AN438" i="1"/>
  <c r="AO437" i="1"/>
  <c r="AN437" i="1"/>
  <c r="AO436" i="1"/>
  <c r="AN436" i="1"/>
  <c r="AO435" i="1"/>
  <c r="AN435" i="1"/>
  <c r="AO434" i="1"/>
  <c r="AN434" i="1"/>
  <c r="AO433" i="1"/>
  <c r="AN433" i="1"/>
  <c r="AO432" i="1"/>
  <c r="AN432" i="1"/>
  <c r="AO431" i="1"/>
  <c r="AN431" i="1"/>
  <c r="AO430" i="1"/>
  <c r="AN430" i="1"/>
  <c r="AO429" i="1"/>
  <c r="AN429" i="1"/>
  <c r="AO428" i="1"/>
  <c r="AN428" i="1"/>
  <c r="AO427" i="1"/>
  <c r="AN427" i="1"/>
  <c r="AO426" i="1"/>
  <c r="AN426" i="1"/>
  <c r="AO425" i="1"/>
  <c r="AN425" i="1"/>
  <c r="AO424" i="1"/>
  <c r="AN424" i="1"/>
  <c r="AO423" i="1"/>
  <c r="AN423" i="1"/>
  <c r="AO422" i="1"/>
  <c r="AN422" i="1"/>
  <c r="AO421" i="1"/>
  <c r="AN421" i="1"/>
  <c r="AO420" i="1"/>
  <c r="AN420" i="1"/>
  <c r="AO419" i="1"/>
  <c r="AN419" i="1"/>
  <c r="AO418" i="1"/>
  <c r="AN418" i="1"/>
  <c r="AO417" i="1"/>
  <c r="AN417" i="1"/>
  <c r="AO416" i="1"/>
  <c r="AN416" i="1"/>
  <c r="AO415" i="1"/>
  <c r="AN415" i="1"/>
  <c r="AO414" i="1"/>
  <c r="AN414" i="1"/>
  <c r="AO413" i="1"/>
  <c r="AN413" i="1"/>
  <c r="AO412" i="1"/>
  <c r="AN412" i="1"/>
  <c r="AO411" i="1"/>
  <c r="AN411" i="1"/>
  <c r="AO410" i="1"/>
  <c r="AN410" i="1"/>
  <c r="AO409" i="1"/>
  <c r="AN409" i="1"/>
  <c r="AO408" i="1"/>
  <c r="AN408" i="1"/>
  <c r="AO407" i="1"/>
  <c r="AN407" i="1"/>
  <c r="AO406" i="1"/>
  <c r="AN406" i="1"/>
  <c r="AO405" i="1"/>
  <c r="AN405" i="1"/>
  <c r="AO404" i="1"/>
  <c r="AN404" i="1"/>
  <c r="AO403" i="1"/>
  <c r="AN403" i="1"/>
  <c r="AO402" i="1"/>
  <c r="AN402" i="1"/>
  <c r="AO401" i="1"/>
  <c r="AN401" i="1"/>
  <c r="AO400" i="1"/>
  <c r="AN400" i="1"/>
  <c r="AO399" i="1"/>
  <c r="AN399" i="1"/>
  <c r="AO398" i="1"/>
  <c r="AN398" i="1"/>
  <c r="AO397" i="1"/>
  <c r="AN397" i="1"/>
  <c r="AO396" i="1"/>
  <c r="AN396" i="1"/>
  <c r="AO395" i="1"/>
  <c r="AN395" i="1"/>
  <c r="AO394" i="1"/>
  <c r="AN394" i="1"/>
  <c r="AO393" i="1"/>
  <c r="AN393" i="1"/>
  <c r="AO392" i="1"/>
  <c r="AN392" i="1"/>
  <c r="AO391" i="1"/>
  <c r="AN391" i="1"/>
  <c r="AO390" i="1"/>
  <c r="AN390" i="1"/>
  <c r="AO389" i="1"/>
  <c r="AN389" i="1"/>
  <c r="AO388" i="1"/>
  <c r="AN388" i="1"/>
  <c r="AO387" i="1"/>
  <c r="AN387" i="1"/>
  <c r="AO386" i="1"/>
  <c r="AN386" i="1"/>
  <c r="AO385" i="1"/>
  <c r="AN385" i="1"/>
  <c r="AO384" i="1"/>
  <c r="AN384" i="1"/>
  <c r="AO383" i="1"/>
  <c r="AN383" i="1"/>
  <c r="AO382" i="1"/>
  <c r="AN382" i="1"/>
  <c r="AO381" i="1"/>
  <c r="AN381" i="1"/>
  <c r="AO380" i="1"/>
  <c r="AN380" i="1"/>
  <c r="AO379" i="1"/>
  <c r="AN379" i="1"/>
  <c r="AO378" i="1"/>
  <c r="AN378" i="1"/>
  <c r="AO377" i="1"/>
  <c r="AN377" i="1"/>
  <c r="AO376" i="1"/>
  <c r="AN376" i="1"/>
  <c r="AO375" i="1"/>
  <c r="AN375" i="1"/>
  <c r="AO374" i="1"/>
  <c r="AN374" i="1"/>
  <c r="AO373" i="1"/>
  <c r="AN373" i="1"/>
  <c r="AO372" i="1"/>
  <c r="AN372" i="1"/>
  <c r="AO371" i="1"/>
  <c r="AN371" i="1"/>
  <c r="AO370" i="1"/>
  <c r="AN370" i="1"/>
  <c r="AO369" i="1"/>
  <c r="AN369" i="1"/>
  <c r="AO368" i="1"/>
  <c r="AN368" i="1"/>
  <c r="AO367" i="1"/>
  <c r="AN367" i="1"/>
  <c r="AO366" i="1"/>
  <c r="AN366" i="1"/>
  <c r="AO365" i="1"/>
  <c r="AN365" i="1"/>
  <c r="AO364" i="1"/>
  <c r="AN364" i="1"/>
  <c r="AO363" i="1"/>
  <c r="AN363" i="1"/>
  <c r="AO362" i="1"/>
  <c r="AN362" i="1"/>
  <c r="AO361" i="1"/>
  <c r="AN361" i="1"/>
  <c r="AO360" i="1"/>
  <c r="AN360" i="1"/>
  <c r="AO359" i="1"/>
  <c r="AN359" i="1"/>
  <c r="AO358" i="1"/>
  <c r="AN358" i="1"/>
  <c r="AO357" i="1"/>
  <c r="AN357" i="1"/>
  <c r="AO356" i="1"/>
  <c r="AN356" i="1"/>
  <c r="AO355" i="1"/>
  <c r="AN355" i="1"/>
  <c r="AO354" i="1"/>
  <c r="AN354" i="1"/>
  <c r="AO353" i="1"/>
  <c r="AN353" i="1"/>
  <c r="AO352" i="1"/>
  <c r="AN352" i="1"/>
  <c r="AO351" i="1"/>
  <c r="AN351" i="1"/>
  <c r="AO350" i="1"/>
  <c r="AN350" i="1"/>
  <c r="AO349" i="1"/>
  <c r="AN349" i="1"/>
  <c r="AO348" i="1"/>
  <c r="AN348" i="1"/>
  <c r="AO347" i="1"/>
  <c r="AN347" i="1"/>
  <c r="AO346" i="1"/>
  <c r="AN346" i="1"/>
  <c r="AO345" i="1"/>
  <c r="AN345" i="1"/>
  <c r="AO344" i="1"/>
  <c r="AN344" i="1"/>
  <c r="AO343" i="1"/>
  <c r="AN343" i="1"/>
  <c r="AO342" i="1"/>
  <c r="AN342" i="1"/>
  <c r="AO341" i="1"/>
  <c r="AN341" i="1"/>
  <c r="AO340" i="1"/>
  <c r="AN340" i="1"/>
  <c r="AO339" i="1"/>
  <c r="AN339" i="1"/>
  <c r="AO338" i="1"/>
  <c r="AN338" i="1"/>
  <c r="AO337" i="1"/>
  <c r="AN337" i="1"/>
  <c r="AO336" i="1"/>
  <c r="AN336" i="1"/>
  <c r="AO335" i="1"/>
  <c r="AN335" i="1"/>
  <c r="AO334" i="1"/>
  <c r="AN334" i="1"/>
  <c r="AO333" i="1"/>
  <c r="AN333" i="1"/>
  <c r="AO332" i="1"/>
  <c r="AN332" i="1"/>
  <c r="AO331" i="1"/>
  <c r="AN331" i="1"/>
  <c r="AO330" i="1"/>
  <c r="AN330" i="1"/>
  <c r="AO329" i="1"/>
  <c r="AN329" i="1"/>
  <c r="AO328" i="1"/>
  <c r="AN328" i="1"/>
  <c r="AO327" i="1"/>
  <c r="AN327" i="1"/>
  <c r="AO326" i="1"/>
  <c r="AN326" i="1"/>
  <c r="AO325" i="1"/>
  <c r="AN325" i="1"/>
  <c r="AO324" i="1"/>
  <c r="AN324" i="1"/>
  <c r="AO323" i="1"/>
  <c r="AN323" i="1"/>
  <c r="AO322" i="1"/>
  <c r="AN322" i="1"/>
  <c r="AO321" i="1"/>
  <c r="AN321" i="1"/>
  <c r="AO320" i="1"/>
  <c r="AN320" i="1"/>
  <c r="AO319" i="1"/>
  <c r="AN319" i="1"/>
  <c r="AO318" i="1"/>
  <c r="AN318" i="1"/>
  <c r="AO317" i="1"/>
  <c r="AN317" i="1"/>
  <c r="AO316" i="1"/>
  <c r="AN316" i="1"/>
  <c r="AO315" i="1"/>
  <c r="AN315" i="1"/>
  <c r="AO314" i="1"/>
  <c r="AN314" i="1"/>
  <c r="AO313" i="1"/>
  <c r="AN313" i="1"/>
  <c r="AO312" i="1"/>
  <c r="AN312" i="1"/>
  <c r="AO311" i="1"/>
  <c r="AN311" i="1"/>
  <c r="AO310" i="1"/>
  <c r="AN310" i="1"/>
  <c r="AO309" i="1"/>
  <c r="AN309" i="1"/>
  <c r="AO308" i="1"/>
  <c r="AN308" i="1"/>
  <c r="AO307" i="1"/>
  <c r="AN307" i="1"/>
  <c r="AO306" i="1"/>
  <c r="AN306" i="1"/>
  <c r="AO305" i="1"/>
  <c r="AN305" i="1"/>
  <c r="AO304" i="1"/>
  <c r="AN304" i="1"/>
  <c r="AO303" i="1"/>
  <c r="AN303" i="1"/>
  <c r="AO302" i="1"/>
  <c r="AN302" i="1"/>
  <c r="AO301" i="1"/>
  <c r="AN301" i="1"/>
  <c r="AO300" i="1"/>
  <c r="AN300" i="1"/>
  <c r="AO299" i="1"/>
  <c r="AN299" i="1"/>
  <c r="AO298" i="1"/>
  <c r="AN298" i="1"/>
  <c r="AO297" i="1"/>
  <c r="AN297" i="1"/>
  <c r="AO296" i="1"/>
  <c r="AN296" i="1"/>
  <c r="AO295" i="1"/>
  <c r="AN295" i="1"/>
  <c r="AO294" i="1"/>
  <c r="AN294" i="1"/>
  <c r="AO293" i="1"/>
  <c r="AN293" i="1"/>
  <c r="AO292" i="1"/>
  <c r="AN292" i="1"/>
  <c r="AO291" i="1"/>
  <c r="AN291" i="1"/>
  <c r="AO290" i="1"/>
  <c r="AN290" i="1"/>
  <c r="AO289" i="1"/>
  <c r="AN289" i="1"/>
  <c r="AO288" i="1"/>
  <c r="AN288" i="1"/>
  <c r="AO287" i="1"/>
  <c r="AN287" i="1"/>
  <c r="AO286" i="1"/>
  <c r="AN286" i="1"/>
  <c r="AO285" i="1"/>
  <c r="AN285" i="1"/>
  <c r="AO284" i="1"/>
  <c r="AN284" i="1"/>
  <c r="AO283" i="1"/>
  <c r="AN283" i="1"/>
  <c r="AO282" i="1"/>
  <c r="AN282" i="1"/>
  <c r="AO281" i="1"/>
  <c r="AN281" i="1"/>
  <c r="AO280" i="1"/>
  <c r="AN280" i="1"/>
  <c r="AO279" i="1"/>
  <c r="AN279" i="1"/>
  <c r="AO278" i="1"/>
  <c r="AN278" i="1"/>
  <c r="AO277" i="1"/>
  <c r="AN277" i="1"/>
  <c r="AO276" i="1"/>
  <c r="AN276" i="1"/>
  <c r="AO275" i="1"/>
  <c r="AN275" i="1"/>
  <c r="AO274" i="1"/>
  <c r="AN274" i="1"/>
  <c r="AO273" i="1"/>
  <c r="AN273" i="1"/>
  <c r="AO272" i="1"/>
  <c r="AN272" i="1"/>
  <c r="AO271" i="1"/>
  <c r="AN271" i="1"/>
  <c r="AO270" i="1"/>
  <c r="AN270" i="1"/>
  <c r="AO269" i="1"/>
  <c r="AN269" i="1"/>
  <c r="AO268" i="1"/>
  <c r="AN268" i="1"/>
  <c r="AO267" i="1"/>
  <c r="AN267" i="1"/>
  <c r="AO266" i="1"/>
  <c r="AN266" i="1"/>
  <c r="AO265" i="1"/>
  <c r="AN265" i="1"/>
  <c r="AO264" i="1"/>
  <c r="AN264" i="1"/>
  <c r="AO263" i="1"/>
  <c r="AN263" i="1"/>
  <c r="AO262" i="1"/>
  <c r="AN262" i="1"/>
  <c r="AO261" i="1"/>
  <c r="AN261" i="1"/>
  <c r="AO260" i="1"/>
  <c r="AN260" i="1"/>
  <c r="AO259" i="1"/>
  <c r="AN259" i="1"/>
  <c r="AO258" i="1"/>
  <c r="AN258" i="1"/>
  <c r="AO257" i="1"/>
  <c r="AN257" i="1"/>
  <c r="AO256" i="1"/>
  <c r="AN256" i="1"/>
  <c r="AO255" i="1"/>
  <c r="AN255" i="1"/>
  <c r="AO254" i="1"/>
  <c r="AN254" i="1"/>
  <c r="AO253" i="1"/>
  <c r="AN253" i="1"/>
  <c r="AO252" i="1"/>
  <c r="AN252" i="1"/>
  <c r="AO251" i="1"/>
  <c r="AN251" i="1"/>
  <c r="AO250" i="1"/>
  <c r="AN250" i="1"/>
  <c r="AO249" i="1"/>
  <c r="AN249" i="1"/>
  <c r="AO248" i="1"/>
  <c r="AN248" i="1"/>
  <c r="AO247" i="1"/>
  <c r="AN247" i="1"/>
  <c r="AO246" i="1"/>
  <c r="AN246" i="1"/>
  <c r="AO245" i="1"/>
  <c r="AN245" i="1"/>
  <c r="AO244" i="1"/>
  <c r="AN244" i="1"/>
  <c r="AO243" i="1"/>
  <c r="AN243" i="1"/>
  <c r="AO242" i="1"/>
  <c r="AN242" i="1"/>
  <c r="AO241" i="1"/>
  <c r="AN241" i="1"/>
  <c r="AO240" i="1"/>
  <c r="AN240" i="1"/>
  <c r="AO239" i="1"/>
  <c r="AN239" i="1"/>
  <c r="AO238" i="1"/>
  <c r="AN238" i="1"/>
  <c r="AO237" i="1"/>
  <c r="AN237" i="1"/>
  <c r="AO236" i="1"/>
  <c r="AN236" i="1"/>
  <c r="AO235" i="1"/>
  <c r="AN235" i="1"/>
  <c r="AO234" i="1"/>
  <c r="AN234" i="1"/>
  <c r="AO233" i="1"/>
  <c r="AN233" i="1"/>
  <c r="AO232" i="1"/>
  <c r="AN232" i="1"/>
  <c r="AO231" i="1"/>
  <c r="AN231" i="1"/>
  <c r="AO230" i="1"/>
  <c r="AN230" i="1"/>
  <c r="AO229" i="1"/>
  <c r="AN229" i="1"/>
  <c r="AO228" i="1"/>
  <c r="AN228" i="1"/>
  <c r="AO227" i="1"/>
  <c r="AN227" i="1"/>
  <c r="AO226" i="1"/>
  <c r="AN226" i="1"/>
  <c r="AO225" i="1"/>
  <c r="AN225" i="1"/>
  <c r="AO224" i="1"/>
  <c r="AN224" i="1"/>
  <c r="AO223" i="1"/>
  <c r="AN223" i="1"/>
  <c r="AO222" i="1"/>
  <c r="AN222" i="1"/>
  <c r="AO221" i="1"/>
  <c r="AN221" i="1"/>
  <c r="AO220" i="1"/>
  <c r="AN220" i="1"/>
  <c r="AO219" i="1"/>
  <c r="AN219" i="1"/>
  <c r="AO218" i="1"/>
  <c r="AN218" i="1"/>
  <c r="AO217" i="1"/>
  <c r="AN217" i="1"/>
  <c r="AO216" i="1"/>
  <c r="AN216" i="1"/>
  <c r="AO215" i="1"/>
  <c r="AN215" i="1"/>
  <c r="AO214" i="1"/>
  <c r="AN214" i="1"/>
  <c r="AO213" i="1"/>
  <c r="AN213" i="1"/>
  <c r="AO212" i="1"/>
  <c r="AN212" i="1"/>
  <c r="AO211" i="1"/>
  <c r="AN211" i="1"/>
  <c r="AO210" i="1"/>
  <c r="AN210" i="1"/>
  <c r="AO209" i="1"/>
  <c r="AN209" i="1"/>
  <c r="AO208" i="1"/>
  <c r="AN208" i="1"/>
  <c r="AO207" i="1"/>
  <c r="AN207" i="1"/>
  <c r="AO206" i="1"/>
  <c r="AN206" i="1"/>
  <c r="AO205" i="1"/>
  <c r="AN205" i="1"/>
  <c r="AO204" i="1"/>
  <c r="AN204" i="1"/>
  <c r="AO203" i="1"/>
  <c r="AN203" i="1"/>
  <c r="AO202" i="1"/>
  <c r="AN202" i="1"/>
  <c r="AO201" i="1"/>
  <c r="AN201" i="1"/>
  <c r="AO200" i="1"/>
  <c r="AN200" i="1"/>
  <c r="AO199" i="1"/>
  <c r="AN199" i="1"/>
  <c r="AO198" i="1"/>
  <c r="AN198" i="1"/>
  <c r="AO197" i="1"/>
  <c r="AN197" i="1"/>
  <c r="AO196" i="1"/>
  <c r="AN196" i="1"/>
  <c r="AO195" i="1"/>
  <c r="AN195" i="1"/>
  <c r="AO194" i="1"/>
  <c r="AN194" i="1"/>
  <c r="AO193" i="1"/>
  <c r="AN193" i="1"/>
  <c r="AO192" i="1"/>
  <c r="AN192" i="1"/>
  <c r="AO191" i="1"/>
  <c r="AN191" i="1"/>
  <c r="AO190" i="1"/>
  <c r="AN190" i="1"/>
  <c r="AO189" i="1"/>
  <c r="AN189" i="1"/>
  <c r="AO188" i="1"/>
  <c r="AN188" i="1"/>
  <c r="AO187" i="1"/>
  <c r="AN187" i="1"/>
  <c r="AO186" i="1"/>
  <c r="AN186" i="1"/>
  <c r="AO185" i="1"/>
  <c r="AN185" i="1"/>
  <c r="AO184" i="1"/>
  <c r="AN184" i="1"/>
  <c r="AO183" i="1"/>
  <c r="AN183" i="1"/>
  <c r="AO182" i="1"/>
  <c r="AN182" i="1"/>
  <c r="AO181" i="1"/>
  <c r="AN181" i="1"/>
  <c r="AO180" i="1"/>
  <c r="AN180" i="1"/>
  <c r="AO179" i="1"/>
  <c r="AN179" i="1"/>
  <c r="AO178" i="1"/>
  <c r="AN178" i="1"/>
  <c r="AO177" i="1"/>
  <c r="AN177" i="1"/>
  <c r="AO176" i="1"/>
  <c r="AN176" i="1"/>
  <c r="AO175" i="1"/>
  <c r="AN175" i="1"/>
  <c r="AO174" i="1"/>
  <c r="AN174" i="1"/>
  <c r="AO173" i="1"/>
  <c r="AN173" i="1"/>
  <c r="AO172" i="1"/>
  <c r="AN172" i="1"/>
  <c r="AO171" i="1"/>
  <c r="AN171" i="1"/>
  <c r="AO170" i="1"/>
  <c r="AN170" i="1"/>
  <c r="AO169" i="1"/>
  <c r="AN169" i="1"/>
  <c r="AO168" i="1"/>
  <c r="AN168" i="1"/>
  <c r="AO167" i="1"/>
  <c r="AN167" i="1"/>
  <c r="AO166" i="1"/>
  <c r="AN166" i="1"/>
  <c r="AO165" i="1"/>
  <c r="AN165" i="1"/>
  <c r="AO164" i="1"/>
  <c r="AN164" i="1"/>
  <c r="AO163" i="1"/>
  <c r="AN163" i="1"/>
  <c r="AO162" i="1"/>
  <c r="AN162" i="1"/>
  <c r="AO161" i="1"/>
  <c r="AN161" i="1"/>
  <c r="AO160" i="1"/>
  <c r="AN160" i="1"/>
  <c r="AO159" i="1"/>
  <c r="AN159" i="1"/>
  <c r="AO158" i="1"/>
  <c r="AN158" i="1"/>
  <c r="AO157" i="1"/>
  <c r="AN157" i="1"/>
  <c r="AO156" i="1"/>
  <c r="AN156" i="1"/>
  <c r="AO155" i="1"/>
  <c r="AN155" i="1"/>
  <c r="AO154" i="1"/>
  <c r="AN154" i="1"/>
  <c r="AO153" i="1"/>
  <c r="AN153" i="1"/>
  <c r="AO152" i="1"/>
  <c r="AN152" i="1"/>
  <c r="AO151" i="1"/>
  <c r="AN151" i="1"/>
  <c r="AO150" i="1"/>
  <c r="AN150" i="1"/>
  <c r="AO149" i="1"/>
  <c r="AN149" i="1"/>
  <c r="AO148" i="1"/>
  <c r="AN148" i="1"/>
  <c r="AO147" i="1"/>
  <c r="AN147" i="1"/>
  <c r="AO146" i="1"/>
  <c r="AN146" i="1"/>
  <c r="AO145" i="1"/>
  <c r="AN145" i="1"/>
  <c r="AO144" i="1"/>
  <c r="AN144" i="1"/>
  <c r="AO143" i="1"/>
  <c r="AN143" i="1"/>
  <c r="AO142" i="1"/>
  <c r="AN142" i="1"/>
  <c r="AO141" i="1"/>
  <c r="AN141" i="1"/>
  <c r="AO140" i="1"/>
  <c r="AN140" i="1"/>
  <c r="AO139" i="1"/>
  <c r="AN139" i="1"/>
  <c r="AO138" i="1"/>
  <c r="AN138" i="1"/>
  <c r="AO137" i="1"/>
  <c r="AN137" i="1"/>
  <c r="AO136" i="1"/>
  <c r="AN136" i="1"/>
  <c r="AO135" i="1"/>
  <c r="AN135" i="1"/>
  <c r="AO134" i="1"/>
  <c r="AN134" i="1"/>
  <c r="AO133" i="1"/>
  <c r="AN133" i="1"/>
  <c r="AO132" i="1"/>
  <c r="AN132" i="1"/>
  <c r="AO131" i="1"/>
  <c r="AN131" i="1"/>
  <c r="AO130" i="1"/>
  <c r="AN130" i="1"/>
  <c r="AO129" i="1"/>
  <c r="AN129" i="1"/>
  <c r="AO128" i="1"/>
  <c r="AN128" i="1"/>
  <c r="AO127" i="1"/>
  <c r="AN127" i="1"/>
  <c r="AO126" i="1"/>
  <c r="AN126" i="1"/>
  <c r="AO125" i="1"/>
  <c r="AN125" i="1"/>
  <c r="AO124" i="1"/>
  <c r="AN124" i="1"/>
  <c r="AO123" i="1"/>
  <c r="AN123" i="1"/>
  <c r="AO122" i="1"/>
  <c r="AN122" i="1"/>
  <c r="AO121" i="1"/>
  <c r="AN121" i="1"/>
  <c r="AO120" i="1"/>
  <c r="AN120" i="1"/>
  <c r="AO119" i="1"/>
  <c r="AN119" i="1"/>
  <c r="AO118" i="1"/>
  <c r="AN118" i="1"/>
  <c r="AO117" i="1"/>
  <c r="AN117" i="1"/>
  <c r="AO116" i="1"/>
  <c r="AN116" i="1"/>
  <c r="AO115" i="1"/>
  <c r="AN115" i="1"/>
  <c r="AO114" i="1"/>
  <c r="AN114" i="1"/>
  <c r="AO113" i="1"/>
  <c r="AN113" i="1"/>
  <c r="AO112" i="1"/>
  <c r="AN112" i="1"/>
  <c r="AO111" i="1"/>
  <c r="AN111" i="1"/>
  <c r="AO110" i="1"/>
  <c r="AN110" i="1"/>
  <c r="AO109" i="1"/>
  <c r="AN109" i="1"/>
  <c r="AO108" i="1"/>
  <c r="AN108" i="1"/>
  <c r="AO107" i="1"/>
  <c r="AN107" i="1"/>
  <c r="AO106" i="1"/>
  <c r="AN106" i="1"/>
  <c r="AO105" i="1"/>
  <c r="AN105" i="1"/>
  <c r="AO104" i="1"/>
  <c r="AN104" i="1"/>
  <c r="AO103" i="1"/>
  <c r="AN103" i="1"/>
  <c r="AO102" i="1"/>
  <c r="AN102" i="1"/>
  <c r="AO101" i="1"/>
  <c r="AN101" i="1"/>
  <c r="AO100" i="1"/>
  <c r="AN100" i="1"/>
  <c r="AO99" i="1"/>
  <c r="AN99" i="1"/>
  <c r="AO98" i="1"/>
  <c r="AN98" i="1"/>
  <c r="AO97" i="1"/>
  <c r="AN97" i="1"/>
  <c r="AO96" i="1"/>
  <c r="AN96" i="1"/>
  <c r="AO95" i="1"/>
  <c r="AN95" i="1"/>
  <c r="AO94" i="1"/>
  <c r="AN94" i="1"/>
  <c r="AO93" i="1"/>
  <c r="AN93" i="1"/>
  <c r="AO92" i="1"/>
  <c r="AN92" i="1"/>
  <c r="AO91" i="1"/>
  <c r="AN91" i="1"/>
  <c r="AO90" i="1"/>
  <c r="AN90" i="1"/>
  <c r="AO89" i="1"/>
  <c r="AN89" i="1"/>
  <c r="AO88" i="1"/>
  <c r="AN88" i="1"/>
  <c r="AO87" i="1"/>
  <c r="AN87" i="1"/>
  <c r="AO86" i="1"/>
  <c r="AN86" i="1"/>
  <c r="AO85" i="1"/>
  <c r="AN85" i="1"/>
  <c r="AO84" i="1"/>
  <c r="AN84" i="1"/>
  <c r="AO83" i="1"/>
  <c r="AN83" i="1"/>
  <c r="AO82" i="1"/>
  <c r="AN82" i="1"/>
  <c r="AO81" i="1"/>
  <c r="AN81" i="1"/>
  <c r="AO80" i="1"/>
  <c r="AN80" i="1"/>
  <c r="AO79" i="1"/>
  <c r="AN79" i="1"/>
  <c r="AO78" i="1"/>
  <c r="AN78" i="1"/>
  <c r="AO77" i="1"/>
  <c r="AN77" i="1"/>
  <c r="AO76" i="1"/>
  <c r="AN76" i="1"/>
  <c r="AO75" i="1"/>
  <c r="AN75" i="1"/>
  <c r="AO74" i="1"/>
  <c r="AN74" i="1"/>
  <c r="AO73" i="1"/>
  <c r="AN73" i="1"/>
  <c r="AO72" i="1"/>
  <c r="AN72" i="1"/>
  <c r="AO71" i="1"/>
  <c r="AN71" i="1"/>
  <c r="AO70" i="1"/>
  <c r="AN70" i="1"/>
  <c r="AO69" i="1"/>
  <c r="AN69" i="1"/>
  <c r="AO68" i="1"/>
  <c r="AN68" i="1"/>
  <c r="AO67" i="1"/>
  <c r="AN67" i="1"/>
  <c r="AO66" i="1"/>
  <c r="AN66" i="1"/>
  <c r="AO65" i="1"/>
  <c r="AN65" i="1"/>
  <c r="AO64" i="1"/>
  <c r="AN64" i="1"/>
  <c r="AO63" i="1"/>
  <c r="AN63" i="1"/>
  <c r="AO62" i="1"/>
  <c r="AN62" i="1"/>
  <c r="AO61" i="1"/>
  <c r="AN61" i="1"/>
  <c r="AO60" i="1"/>
  <c r="AN60" i="1"/>
  <c r="AO59" i="1"/>
  <c r="AN59" i="1"/>
  <c r="AO58" i="1"/>
  <c r="AN58" i="1"/>
  <c r="AO57" i="1"/>
  <c r="AN57" i="1"/>
  <c r="AO56" i="1"/>
  <c r="AN56" i="1"/>
  <c r="AO55" i="1"/>
  <c r="AN55" i="1"/>
  <c r="AO54" i="1"/>
  <c r="AN54" i="1"/>
  <c r="AO53" i="1"/>
  <c r="AN53" i="1"/>
  <c r="AO52" i="1"/>
  <c r="AN52" i="1"/>
  <c r="AO51" i="1"/>
  <c r="AN51" i="1"/>
  <c r="AO50" i="1"/>
  <c r="AN50" i="1"/>
  <c r="AO49" i="1"/>
  <c r="AN49" i="1"/>
  <c r="AO48" i="1"/>
  <c r="AN48" i="1"/>
  <c r="AO47" i="1"/>
  <c r="AN47" i="1"/>
  <c r="AO46" i="1"/>
  <c r="AN46" i="1"/>
  <c r="AO45" i="1"/>
  <c r="AN45" i="1"/>
  <c r="AO44" i="1"/>
  <c r="AN44" i="1"/>
  <c r="AO43" i="1"/>
  <c r="AN43" i="1"/>
  <c r="AO42" i="1"/>
  <c r="AN42" i="1"/>
  <c r="AO41" i="1"/>
  <c r="AN41" i="1"/>
  <c r="AO40" i="1"/>
  <c r="AN40" i="1"/>
  <c r="AO39" i="1"/>
  <c r="AN39" i="1"/>
  <c r="AO38" i="1"/>
  <c r="AN38" i="1"/>
  <c r="AO37" i="1"/>
  <c r="AN37" i="1"/>
  <c r="AO36" i="1"/>
  <c r="AN36" i="1"/>
  <c r="AO35" i="1"/>
  <c r="AN35" i="1"/>
  <c r="AO34" i="1"/>
  <c r="AN34" i="1"/>
  <c r="AO33" i="1"/>
  <c r="AN33" i="1"/>
  <c r="AO32" i="1"/>
  <c r="AN32" i="1"/>
  <c r="AO31" i="1"/>
  <c r="AN31" i="1"/>
  <c r="AO30" i="1"/>
  <c r="AN30" i="1"/>
  <c r="AO29" i="1"/>
  <c r="AN29" i="1"/>
  <c r="AO28" i="1"/>
  <c r="AN28" i="1"/>
  <c r="AO27" i="1"/>
  <c r="AN27" i="1"/>
  <c r="AO26" i="1"/>
  <c r="AN26" i="1"/>
  <c r="AO25" i="1"/>
  <c r="AN25" i="1"/>
  <c r="AO24" i="1"/>
  <c r="AN24" i="1"/>
  <c r="AO23" i="1"/>
  <c r="AN23" i="1"/>
  <c r="AO22" i="1"/>
  <c r="AN22" i="1"/>
  <c r="AO21" i="1"/>
  <c r="AN21" i="1"/>
  <c r="AO20" i="1"/>
  <c r="AN20" i="1"/>
  <c r="AO19" i="1"/>
  <c r="AN19" i="1"/>
  <c r="AO18" i="1"/>
  <c r="AN18" i="1"/>
  <c r="AO17" i="1"/>
  <c r="AN17" i="1"/>
  <c r="AO16" i="1"/>
  <c r="AN16" i="1"/>
  <c r="AO15" i="1"/>
  <c r="AN15" i="1"/>
  <c r="AO14" i="1"/>
  <c r="AN14" i="1"/>
  <c r="AO13" i="1"/>
  <c r="AN13" i="1"/>
  <c r="AO12" i="1"/>
  <c r="AN12" i="1"/>
  <c r="AO11" i="1"/>
  <c r="AN11" i="1"/>
  <c r="AO10" i="1"/>
  <c r="AN10" i="1"/>
  <c r="AO9" i="1"/>
  <c r="AN9" i="1"/>
  <c r="AO8" i="1"/>
  <c r="AN8" i="1"/>
  <c r="AO7" i="1"/>
  <c r="AN7" i="1"/>
  <c r="AO6" i="1"/>
  <c r="AN6" i="1"/>
  <c r="AO5" i="1"/>
  <c r="AN5" i="1"/>
  <c r="AO4" i="1"/>
  <c r="AN4" i="1"/>
  <c r="AN1" i="1" s="1"/>
  <c r="AK1502" i="1"/>
  <c r="AL1502" i="1" s="1"/>
  <c r="AK1501" i="1"/>
  <c r="AL1501" i="1" s="1"/>
  <c r="AL1500" i="1"/>
  <c r="AK1500" i="1"/>
  <c r="AK1499" i="1"/>
  <c r="AL1499" i="1" s="1"/>
  <c r="AK1498" i="1"/>
  <c r="AL1498" i="1" s="1"/>
  <c r="AK1497" i="1"/>
  <c r="AL1497" i="1" s="1"/>
  <c r="AL1496" i="1"/>
  <c r="AK1496" i="1"/>
  <c r="AK1495" i="1"/>
  <c r="AL1495" i="1" s="1"/>
  <c r="AK1494" i="1"/>
  <c r="AL1494" i="1" s="1"/>
  <c r="AK1493" i="1"/>
  <c r="AL1493" i="1" s="1"/>
  <c r="AL1492" i="1"/>
  <c r="AK1492" i="1"/>
  <c r="AK1491" i="1"/>
  <c r="AL1491" i="1" s="1"/>
  <c r="AK1490" i="1"/>
  <c r="AL1490" i="1" s="1"/>
  <c r="AK1489" i="1"/>
  <c r="AL1489" i="1" s="1"/>
  <c r="AL1488" i="1"/>
  <c r="AK1488" i="1"/>
  <c r="AK1487" i="1"/>
  <c r="AL1487" i="1" s="1"/>
  <c r="AK1486" i="1"/>
  <c r="AL1486" i="1" s="1"/>
  <c r="AK1485" i="1"/>
  <c r="AL1485" i="1" s="1"/>
  <c r="AL1484" i="1"/>
  <c r="AK1484" i="1"/>
  <c r="AK1483" i="1"/>
  <c r="AL1483" i="1" s="1"/>
  <c r="AK1482" i="1"/>
  <c r="AL1482" i="1" s="1"/>
  <c r="AK1481" i="1"/>
  <c r="AL1481" i="1" s="1"/>
  <c r="AL1480" i="1"/>
  <c r="AK1480" i="1"/>
  <c r="AK1479" i="1"/>
  <c r="AL1479" i="1" s="1"/>
  <c r="AK1478" i="1"/>
  <c r="AL1478" i="1" s="1"/>
  <c r="AK1477" i="1"/>
  <c r="AL1477" i="1" s="1"/>
  <c r="AL1476" i="1"/>
  <c r="AK1476" i="1"/>
  <c r="AK1475" i="1"/>
  <c r="AL1475" i="1" s="1"/>
  <c r="AK1474" i="1"/>
  <c r="AL1474" i="1" s="1"/>
  <c r="AK1473" i="1"/>
  <c r="AL1473" i="1" s="1"/>
  <c r="AL1472" i="1"/>
  <c r="AK1472" i="1"/>
  <c r="AK1471" i="1"/>
  <c r="AL1471" i="1" s="1"/>
  <c r="AK1470" i="1"/>
  <c r="AL1470" i="1" s="1"/>
  <c r="AK1469" i="1"/>
  <c r="AL1469" i="1" s="1"/>
  <c r="AL1468" i="1"/>
  <c r="AK1468" i="1"/>
  <c r="AK1467" i="1"/>
  <c r="AL1467" i="1" s="1"/>
  <c r="AK1466" i="1"/>
  <c r="AL1466" i="1" s="1"/>
  <c r="AK1465" i="1"/>
  <c r="AL1465" i="1" s="1"/>
  <c r="AL1464" i="1"/>
  <c r="AK1464" i="1"/>
  <c r="AK1463" i="1"/>
  <c r="AL1463" i="1" s="1"/>
  <c r="AK1462" i="1"/>
  <c r="AL1462" i="1" s="1"/>
  <c r="AK1461" i="1"/>
  <c r="AL1461" i="1" s="1"/>
  <c r="AL1460" i="1"/>
  <c r="AK1460" i="1"/>
  <c r="AK1459" i="1"/>
  <c r="AL1459" i="1" s="1"/>
  <c r="AK1458" i="1"/>
  <c r="AL1458" i="1" s="1"/>
  <c r="AK1457" i="1"/>
  <c r="AL1457" i="1" s="1"/>
  <c r="AL1456" i="1"/>
  <c r="AK1456" i="1"/>
  <c r="AK1455" i="1"/>
  <c r="AL1455" i="1" s="1"/>
  <c r="AK1454" i="1"/>
  <c r="AL1454" i="1" s="1"/>
  <c r="AK1453" i="1"/>
  <c r="AL1453" i="1" s="1"/>
  <c r="AL1452" i="1"/>
  <c r="AK1452" i="1"/>
  <c r="AK1451" i="1"/>
  <c r="AL1451" i="1" s="1"/>
  <c r="AK1450" i="1"/>
  <c r="AL1450" i="1" s="1"/>
  <c r="AK1449" i="1"/>
  <c r="AL1449" i="1" s="1"/>
  <c r="AL1448" i="1"/>
  <c r="AK1448" i="1"/>
  <c r="AK1447" i="1"/>
  <c r="AL1447" i="1" s="1"/>
  <c r="AK1446" i="1"/>
  <c r="AL1446" i="1" s="1"/>
  <c r="AK1445" i="1"/>
  <c r="AL1445" i="1" s="1"/>
  <c r="AL1444" i="1"/>
  <c r="AK1444" i="1"/>
  <c r="AK1443" i="1"/>
  <c r="AL1443" i="1" s="1"/>
  <c r="AK1442" i="1"/>
  <c r="AL1442" i="1" s="1"/>
  <c r="AK1441" i="1"/>
  <c r="AL1441" i="1" s="1"/>
  <c r="AL1440" i="1"/>
  <c r="AK1440" i="1"/>
  <c r="AK1439" i="1"/>
  <c r="AL1439" i="1" s="1"/>
  <c r="AK1438" i="1"/>
  <c r="AL1438" i="1" s="1"/>
  <c r="AK1437" i="1"/>
  <c r="AL1437" i="1" s="1"/>
  <c r="AL1436" i="1"/>
  <c r="AK1436" i="1"/>
  <c r="AK1435" i="1"/>
  <c r="AL1435" i="1" s="1"/>
  <c r="AK1434" i="1"/>
  <c r="AL1434" i="1" s="1"/>
  <c r="AK1433" i="1"/>
  <c r="AL1433" i="1" s="1"/>
  <c r="AL1432" i="1"/>
  <c r="AK1432" i="1"/>
  <c r="AK1431" i="1"/>
  <c r="AL1431" i="1" s="1"/>
  <c r="AK1430" i="1"/>
  <c r="AL1430" i="1" s="1"/>
  <c r="AK1429" i="1"/>
  <c r="AL1429" i="1" s="1"/>
  <c r="AL1428" i="1"/>
  <c r="AK1428" i="1"/>
  <c r="AK1427" i="1"/>
  <c r="AL1427" i="1" s="1"/>
  <c r="AK1426" i="1"/>
  <c r="AL1426" i="1" s="1"/>
  <c r="AK1425" i="1"/>
  <c r="AL1425" i="1" s="1"/>
  <c r="AL1424" i="1"/>
  <c r="AK1424" i="1"/>
  <c r="AK1423" i="1"/>
  <c r="AL1423" i="1" s="1"/>
  <c r="AK1422" i="1"/>
  <c r="AL1422" i="1" s="1"/>
  <c r="AK1421" i="1"/>
  <c r="AL1421" i="1" s="1"/>
  <c r="AL1420" i="1"/>
  <c r="AK1420" i="1"/>
  <c r="AK1419" i="1"/>
  <c r="AL1419" i="1" s="1"/>
  <c r="AK1418" i="1"/>
  <c r="AL1418" i="1" s="1"/>
  <c r="AK1417" i="1"/>
  <c r="AL1417" i="1" s="1"/>
  <c r="AL1416" i="1"/>
  <c r="AK1416" i="1"/>
  <c r="AK1415" i="1"/>
  <c r="AL1415" i="1" s="1"/>
  <c r="AK1414" i="1"/>
  <c r="AL1414" i="1" s="1"/>
  <c r="AK1413" i="1"/>
  <c r="AL1413" i="1" s="1"/>
  <c r="AL1412" i="1"/>
  <c r="AK1412" i="1"/>
  <c r="AK1411" i="1"/>
  <c r="AL1411" i="1" s="1"/>
  <c r="AK1410" i="1"/>
  <c r="AL1410" i="1" s="1"/>
  <c r="AK1409" i="1"/>
  <c r="AL1409" i="1" s="1"/>
  <c r="AL1408" i="1"/>
  <c r="AK1408" i="1"/>
  <c r="AK1407" i="1"/>
  <c r="AL1407" i="1" s="1"/>
  <c r="AK1406" i="1"/>
  <c r="AL1406" i="1" s="1"/>
  <c r="AK1405" i="1"/>
  <c r="AL1405" i="1" s="1"/>
  <c r="AL1404" i="1"/>
  <c r="AK1404" i="1"/>
  <c r="AK1403" i="1"/>
  <c r="AL1403" i="1" s="1"/>
  <c r="AK1402" i="1"/>
  <c r="AL1402" i="1" s="1"/>
  <c r="AK1401" i="1"/>
  <c r="AL1401" i="1" s="1"/>
  <c r="AL1400" i="1"/>
  <c r="AK1400" i="1"/>
  <c r="AK1399" i="1"/>
  <c r="AL1399" i="1" s="1"/>
  <c r="AK1398" i="1"/>
  <c r="AL1398" i="1" s="1"/>
  <c r="AK1397" i="1"/>
  <c r="AL1397" i="1" s="1"/>
  <c r="AL1396" i="1"/>
  <c r="AK1396" i="1"/>
  <c r="AK1395" i="1"/>
  <c r="AL1395" i="1" s="1"/>
  <c r="AK1394" i="1"/>
  <c r="AL1394" i="1" s="1"/>
  <c r="AK1393" i="1"/>
  <c r="AL1393" i="1" s="1"/>
  <c r="AL1392" i="1"/>
  <c r="AK1392" i="1"/>
  <c r="AK1391" i="1"/>
  <c r="AL1391" i="1" s="1"/>
  <c r="AK1390" i="1"/>
  <c r="AL1390" i="1" s="1"/>
  <c r="AK1389" i="1"/>
  <c r="AL1389" i="1" s="1"/>
  <c r="AL1388" i="1"/>
  <c r="AK1388" i="1"/>
  <c r="AK1387" i="1"/>
  <c r="AL1387" i="1" s="1"/>
  <c r="AK1386" i="1"/>
  <c r="AL1386" i="1" s="1"/>
  <c r="AK1385" i="1"/>
  <c r="AL1385" i="1" s="1"/>
  <c r="AL1384" i="1"/>
  <c r="AK1384" i="1"/>
  <c r="AK1383" i="1"/>
  <c r="AL1383" i="1" s="1"/>
  <c r="AK1382" i="1"/>
  <c r="AL1382" i="1" s="1"/>
  <c r="AK1381" i="1"/>
  <c r="AL1381" i="1" s="1"/>
  <c r="AL1380" i="1"/>
  <c r="AK1380" i="1"/>
  <c r="AK1379" i="1"/>
  <c r="AL1379" i="1" s="1"/>
  <c r="AK1378" i="1"/>
  <c r="AL1378" i="1" s="1"/>
  <c r="AK1377" i="1"/>
  <c r="AL1377" i="1" s="1"/>
  <c r="AL1376" i="1"/>
  <c r="AK1376" i="1"/>
  <c r="AK1375" i="1"/>
  <c r="AL1375" i="1" s="1"/>
  <c r="AK1374" i="1"/>
  <c r="AL1374" i="1" s="1"/>
  <c r="AK1373" i="1"/>
  <c r="AL1373" i="1" s="1"/>
  <c r="AL1372" i="1"/>
  <c r="AK1372" i="1"/>
  <c r="AK1371" i="1"/>
  <c r="AL1371" i="1" s="1"/>
  <c r="AK1370" i="1"/>
  <c r="AL1370" i="1" s="1"/>
  <c r="AK1369" i="1"/>
  <c r="AL1369" i="1" s="1"/>
  <c r="AL1368" i="1"/>
  <c r="AK1368" i="1"/>
  <c r="AK1367" i="1"/>
  <c r="AL1367" i="1" s="1"/>
  <c r="AK1366" i="1"/>
  <c r="AL1366" i="1" s="1"/>
  <c r="AK1365" i="1"/>
  <c r="AL1365" i="1" s="1"/>
  <c r="AL1364" i="1"/>
  <c r="AK1364" i="1"/>
  <c r="AK1363" i="1"/>
  <c r="AL1363" i="1" s="1"/>
  <c r="AK1362" i="1"/>
  <c r="AL1362" i="1" s="1"/>
  <c r="AK1361" i="1"/>
  <c r="AL1361" i="1" s="1"/>
  <c r="AL1360" i="1"/>
  <c r="AK1360" i="1"/>
  <c r="AK1359" i="1"/>
  <c r="AL1359" i="1" s="1"/>
  <c r="AK1358" i="1"/>
  <c r="AL1358" i="1" s="1"/>
  <c r="AK1357" i="1"/>
  <c r="AL1357" i="1" s="1"/>
  <c r="AL1356" i="1"/>
  <c r="AK1356" i="1"/>
  <c r="AK1355" i="1"/>
  <c r="AL1355" i="1" s="1"/>
  <c r="AK1354" i="1"/>
  <c r="AL1354" i="1" s="1"/>
  <c r="AK1353" i="1"/>
  <c r="AL1353" i="1" s="1"/>
  <c r="AL1352" i="1"/>
  <c r="AK1352" i="1"/>
  <c r="AK1351" i="1"/>
  <c r="AL1351" i="1" s="1"/>
  <c r="AK1350" i="1"/>
  <c r="AL1350" i="1" s="1"/>
  <c r="AK1349" i="1"/>
  <c r="AL1349" i="1" s="1"/>
  <c r="AL1348" i="1"/>
  <c r="AK1348" i="1"/>
  <c r="AK1347" i="1"/>
  <c r="AL1347" i="1" s="1"/>
  <c r="AK1346" i="1"/>
  <c r="AL1346" i="1" s="1"/>
  <c r="AK1345" i="1"/>
  <c r="AL1345" i="1" s="1"/>
  <c r="AL1344" i="1"/>
  <c r="AK1344" i="1"/>
  <c r="AK1343" i="1"/>
  <c r="AL1343" i="1" s="1"/>
  <c r="AK1342" i="1"/>
  <c r="AL1342" i="1" s="1"/>
  <c r="AK1341" i="1"/>
  <c r="AL1341" i="1" s="1"/>
  <c r="AL1340" i="1"/>
  <c r="AK1340" i="1"/>
  <c r="AK1339" i="1"/>
  <c r="AL1339" i="1" s="1"/>
  <c r="AK1338" i="1"/>
  <c r="AL1338" i="1" s="1"/>
  <c r="AK1337" i="1"/>
  <c r="AL1337" i="1" s="1"/>
  <c r="AL1336" i="1"/>
  <c r="AK1336" i="1"/>
  <c r="AK1335" i="1"/>
  <c r="AL1335" i="1" s="1"/>
  <c r="AK1334" i="1"/>
  <c r="AL1334" i="1" s="1"/>
  <c r="AK1333" i="1"/>
  <c r="AL1333" i="1" s="1"/>
  <c r="AL1332" i="1"/>
  <c r="AK1332" i="1"/>
  <c r="AL1331" i="1"/>
  <c r="AK1331" i="1"/>
  <c r="AL1330" i="1"/>
  <c r="AK1330" i="1"/>
  <c r="AL1329" i="1"/>
  <c r="AK1329" i="1"/>
  <c r="AL1328" i="1"/>
  <c r="AK1328" i="1"/>
  <c r="AL1327" i="1"/>
  <c r="AK1327" i="1"/>
  <c r="AL1326" i="1"/>
  <c r="AK1326" i="1"/>
  <c r="AL1325" i="1"/>
  <c r="AK1325" i="1"/>
  <c r="AL1324" i="1"/>
  <c r="AK1324" i="1"/>
  <c r="AL1323" i="1"/>
  <c r="AK1323" i="1"/>
  <c r="AL1322" i="1"/>
  <c r="AK1322" i="1"/>
  <c r="AL1321" i="1"/>
  <c r="AK1321" i="1"/>
  <c r="AL1320" i="1"/>
  <c r="AK1320" i="1"/>
  <c r="AL1319" i="1"/>
  <c r="AK1319" i="1"/>
  <c r="AL1318" i="1"/>
  <c r="AK1318" i="1"/>
  <c r="AL1317" i="1"/>
  <c r="AK1317" i="1"/>
  <c r="AL1316" i="1"/>
  <c r="AK1316" i="1"/>
  <c r="AL1315" i="1"/>
  <c r="AK1315" i="1"/>
  <c r="AL1314" i="1"/>
  <c r="AK1314" i="1"/>
  <c r="AL1313" i="1"/>
  <c r="AK1313" i="1"/>
  <c r="AL1312" i="1"/>
  <c r="AK1312" i="1"/>
  <c r="AL1311" i="1"/>
  <c r="AK1311" i="1"/>
  <c r="AL1310" i="1"/>
  <c r="AK1310" i="1"/>
  <c r="AL1309" i="1"/>
  <c r="AK1309" i="1"/>
  <c r="AL1308" i="1"/>
  <c r="AK1308" i="1"/>
  <c r="AL1307" i="1"/>
  <c r="AK1307" i="1"/>
  <c r="AL1306" i="1"/>
  <c r="AK1306" i="1"/>
  <c r="AL1305" i="1"/>
  <c r="AK1305" i="1"/>
  <c r="AL1304" i="1"/>
  <c r="AK1304" i="1"/>
  <c r="AL1303" i="1"/>
  <c r="AK1303" i="1"/>
  <c r="AL1302" i="1"/>
  <c r="AK1302" i="1"/>
  <c r="AL1301" i="1"/>
  <c r="AK1301" i="1"/>
  <c r="AL1300" i="1"/>
  <c r="AK1300" i="1"/>
  <c r="AL1299" i="1"/>
  <c r="AK1299" i="1"/>
  <c r="AL1298" i="1"/>
  <c r="AK1298" i="1"/>
  <c r="AL1297" i="1"/>
  <c r="AK1297" i="1"/>
  <c r="AL1296" i="1"/>
  <c r="AK1296" i="1"/>
  <c r="AL1295" i="1"/>
  <c r="AK1295" i="1"/>
  <c r="AL1294" i="1"/>
  <c r="AK1294" i="1"/>
  <c r="AL1293" i="1"/>
  <c r="AK1293" i="1"/>
  <c r="AL1292" i="1"/>
  <c r="AK1292" i="1"/>
  <c r="AL1291" i="1"/>
  <c r="AK1291" i="1"/>
  <c r="AL1290" i="1"/>
  <c r="AK1290" i="1"/>
  <c r="AL1289" i="1"/>
  <c r="AK1289" i="1"/>
  <c r="AL1288" i="1"/>
  <c r="AK1288" i="1"/>
  <c r="AL1287" i="1"/>
  <c r="AK1287" i="1"/>
  <c r="AL1286" i="1"/>
  <c r="AK1286" i="1"/>
  <c r="AL1285" i="1"/>
  <c r="AK1285" i="1"/>
  <c r="AL1284" i="1"/>
  <c r="AK1284" i="1"/>
  <c r="AL1283" i="1"/>
  <c r="AK1283" i="1"/>
  <c r="AL1282" i="1"/>
  <c r="AK1282" i="1"/>
  <c r="AL1281" i="1"/>
  <c r="AK1281" i="1"/>
  <c r="AL1280" i="1"/>
  <c r="AK1280" i="1"/>
  <c r="AL1279" i="1"/>
  <c r="AK1279" i="1"/>
  <c r="AL1278" i="1"/>
  <c r="AK1278" i="1"/>
  <c r="AL1277" i="1"/>
  <c r="AK1277" i="1"/>
  <c r="AL1276" i="1"/>
  <c r="AK1276" i="1"/>
  <c r="AL1275" i="1"/>
  <c r="AK1275" i="1"/>
  <c r="AL1274" i="1"/>
  <c r="AK1274" i="1"/>
  <c r="AL1273" i="1"/>
  <c r="AK1273" i="1"/>
  <c r="AL1272" i="1"/>
  <c r="AK1272" i="1"/>
  <c r="AL1271" i="1"/>
  <c r="AK1271" i="1"/>
  <c r="AL1270" i="1"/>
  <c r="AK1270" i="1"/>
  <c r="AL1269" i="1"/>
  <c r="AK1269" i="1"/>
  <c r="AL1268" i="1"/>
  <c r="AK1268" i="1"/>
  <c r="AL1267" i="1"/>
  <c r="AK1267" i="1"/>
  <c r="AL1266" i="1"/>
  <c r="AK1266" i="1"/>
  <c r="AL1265" i="1"/>
  <c r="AK1265" i="1"/>
  <c r="AL1264" i="1"/>
  <c r="AK1264" i="1"/>
  <c r="AL1263" i="1"/>
  <c r="AK1263" i="1"/>
  <c r="AL1262" i="1"/>
  <c r="AK1262" i="1"/>
  <c r="AL1261" i="1"/>
  <c r="AK1261" i="1"/>
  <c r="AL1260" i="1"/>
  <c r="AK1260" i="1"/>
  <c r="AL1259" i="1"/>
  <c r="AK1259" i="1"/>
  <c r="AL1258" i="1"/>
  <c r="AK1258" i="1"/>
  <c r="AL1257" i="1"/>
  <c r="AK1257" i="1"/>
  <c r="AL1256" i="1"/>
  <c r="AK1256" i="1"/>
  <c r="AL1255" i="1"/>
  <c r="AK1255" i="1"/>
  <c r="AL1254" i="1"/>
  <c r="AK1254" i="1"/>
  <c r="AL1253" i="1"/>
  <c r="AK1253" i="1"/>
  <c r="AL1252" i="1"/>
  <c r="AK1252" i="1"/>
  <c r="AL1251" i="1"/>
  <c r="AK1251" i="1"/>
  <c r="AL1250" i="1"/>
  <c r="AK1250" i="1"/>
  <c r="AL1249" i="1"/>
  <c r="AK1249" i="1"/>
  <c r="AL1248" i="1"/>
  <c r="AK1248" i="1"/>
  <c r="AL1247" i="1"/>
  <c r="AK1247" i="1"/>
  <c r="AL1246" i="1"/>
  <c r="AK1246" i="1"/>
  <c r="AL1245" i="1"/>
  <c r="AK1245" i="1"/>
  <c r="AL1244" i="1"/>
  <c r="AK1244" i="1"/>
  <c r="AL1243" i="1"/>
  <c r="AK1243" i="1"/>
  <c r="AL1242" i="1"/>
  <c r="AK1242" i="1"/>
  <c r="AL1241" i="1"/>
  <c r="AK1241" i="1"/>
  <c r="AL1240" i="1"/>
  <c r="AK1240" i="1"/>
  <c r="AL1239" i="1"/>
  <c r="AK1239" i="1"/>
  <c r="AL1238" i="1"/>
  <c r="AK1238" i="1"/>
  <c r="AL1237" i="1"/>
  <c r="AK1237" i="1"/>
  <c r="AL1236" i="1"/>
  <c r="AK1236" i="1"/>
  <c r="AL1235" i="1"/>
  <c r="AK1235" i="1"/>
  <c r="AL1234" i="1"/>
  <c r="AK1234" i="1"/>
  <c r="AL1233" i="1"/>
  <c r="AK1233" i="1"/>
  <c r="AL1232" i="1"/>
  <c r="AK1232" i="1"/>
  <c r="AL1231" i="1"/>
  <c r="AK1231" i="1"/>
  <c r="AL1230" i="1"/>
  <c r="AK1230" i="1"/>
  <c r="AL1229" i="1"/>
  <c r="AK1229" i="1"/>
  <c r="AL1228" i="1"/>
  <c r="AK1228" i="1"/>
  <c r="AL1227" i="1"/>
  <c r="AK1227" i="1"/>
  <c r="AL1226" i="1"/>
  <c r="AK1226" i="1"/>
  <c r="AL1225" i="1"/>
  <c r="AK1225" i="1"/>
  <c r="AL1224" i="1"/>
  <c r="AK1224" i="1"/>
  <c r="AL1223" i="1"/>
  <c r="AK1223" i="1"/>
  <c r="AL1222" i="1"/>
  <c r="AK1222" i="1"/>
  <c r="AL1221" i="1"/>
  <c r="AK1221" i="1"/>
  <c r="AL1220" i="1"/>
  <c r="AK1220" i="1"/>
  <c r="AL1219" i="1"/>
  <c r="AK1219" i="1"/>
  <c r="AL1218" i="1"/>
  <c r="AK1218" i="1"/>
  <c r="AL1217" i="1"/>
  <c r="AK1217" i="1"/>
  <c r="AL1216" i="1"/>
  <c r="AK1216" i="1"/>
  <c r="AL1215" i="1"/>
  <c r="AK1215" i="1"/>
  <c r="AL1214" i="1"/>
  <c r="AK1214" i="1"/>
  <c r="AL1213" i="1"/>
  <c r="AK1213" i="1"/>
  <c r="AL1212" i="1"/>
  <c r="AK1212" i="1"/>
  <c r="AL1211" i="1"/>
  <c r="AK1211" i="1"/>
  <c r="AL1210" i="1"/>
  <c r="AK1210" i="1"/>
  <c r="AL1209" i="1"/>
  <c r="AK1209" i="1"/>
  <c r="AL1208" i="1"/>
  <c r="AK1208" i="1"/>
  <c r="AL1207" i="1"/>
  <c r="AK1207" i="1"/>
  <c r="AL1206" i="1"/>
  <c r="AK1206" i="1"/>
  <c r="AL1205" i="1"/>
  <c r="AK1205" i="1"/>
  <c r="AL1204" i="1"/>
  <c r="AK1204" i="1"/>
  <c r="AL1203" i="1"/>
  <c r="AK1203" i="1"/>
  <c r="AL1202" i="1"/>
  <c r="AK1202" i="1"/>
  <c r="AL1201" i="1"/>
  <c r="AK1201" i="1"/>
  <c r="AL1200" i="1"/>
  <c r="AK1200" i="1"/>
  <c r="AL1199" i="1"/>
  <c r="AK1199" i="1"/>
  <c r="AL1198" i="1"/>
  <c r="AK1198" i="1"/>
  <c r="AL1197" i="1"/>
  <c r="AK1197" i="1"/>
  <c r="AL1196" i="1"/>
  <c r="AK1196" i="1"/>
  <c r="AL1195" i="1"/>
  <c r="AK1195" i="1"/>
  <c r="AL1194" i="1"/>
  <c r="AK1194" i="1"/>
  <c r="AL1193" i="1"/>
  <c r="AK1193" i="1"/>
  <c r="AL1192" i="1"/>
  <c r="AK1192" i="1"/>
  <c r="AL1191" i="1"/>
  <c r="AK1191" i="1"/>
  <c r="AL1190" i="1"/>
  <c r="AK1190" i="1"/>
  <c r="AL1189" i="1"/>
  <c r="AK1189" i="1"/>
  <c r="AL1188" i="1"/>
  <c r="AK1188" i="1"/>
  <c r="AL1187" i="1"/>
  <c r="AK1187" i="1"/>
  <c r="AL1186" i="1"/>
  <c r="AK1186" i="1"/>
  <c r="AL1185" i="1"/>
  <c r="AK1185" i="1"/>
  <c r="AL1184" i="1"/>
  <c r="AK1184" i="1"/>
  <c r="AL1183" i="1"/>
  <c r="AK1183" i="1"/>
  <c r="AL1182" i="1"/>
  <c r="AK1182" i="1"/>
  <c r="AL1181" i="1"/>
  <c r="AK1181" i="1"/>
  <c r="AL1180" i="1"/>
  <c r="AK1180" i="1"/>
  <c r="AL1179" i="1"/>
  <c r="AK1179" i="1"/>
  <c r="AL1178" i="1"/>
  <c r="AK1178" i="1"/>
  <c r="AL1177" i="1"/>
  <c r="AK1177" i="1"/>
  <c r="AL1176" i="1"/>
  <c r="AK1176" i="1"/>
  <c r="AL1175" i="1"/>
  <c r="AK1175" i="1"/>
  <c r="AL1174" i="1"/>
  <c r="AK1174" i="1"/>
  <c r="AL1173" i="1"/>
  <c r="AK1173" i="1"/>
  <c r="AL1172" i="1"/>
  <c r="AK1172" i="1"/>
  <c r="AL1171" i="1"/>
  <c r="AK1171" i="1"/>
  <c r="AL1170" i="1"/>
  <c r="AK1170" i="1"/>
  <c r="AL1169" i="1"/>
  <c r="AK1169" i="1"/>
  <c r="AL1168" i="1"/>
  <c r="AK1168" i="1"/>
  <c r="AL1167" i="1"/>
  <c r="AK1167" i="1"/>
  <c r="AL1166" i="1"/>
  <c r="AK1166" i="1"/>
  <c r="AL1165" i="1"/>
  <c r="AK1165" i="1"/>
  <c r="AL1164" i="1"/>
  <c r="AK1164" i="1"/>
  <c r="AL1163" i="1"/>
  <c r="AK1163" i="1"/>
  <c r="AL1162" i="1"/>
  <c r="AK1162" i="1"/>
  <c r="AL1161" i="1"/>
  <c r="AK1161" i="1"/>
  <c r="AL1160" i="1"/>
  <c r="AK1160" i="1"/>
  <c r="AL1159" i="1"/>
  <c r="AK1159" i="1"/>
  <c r="AL1158" i="1"/>
  <c r="AK1158" i="1"/>
  <c r="AL1157" i="1"/>
  <c r="AK1157" i="1"/>
  <c r="AL1156" i="1"/>
  <c r="AK1156" i="1"/>
  <c r="AL1155" i="1"/>
  <c r="AK1155" i="1"/>
  <c r="AL1154" i="1"/>
  <c r="AK1154" i="1"/>
  <c r="AL1153" i="1"/>
  <c r="AK1153" i="1"/>
  <c r="AL1152" i="1"/>
  <c r="AK1152" i="1"/>
  <c r="AL1151" i="1"/>
  <c r="AK1151" i="1"/>
  <c r="AL1150" i="1"/>
  <c r="AK1150" i="1"/>
  <c r="AL1149" i="1"/>
  <c r="AK1149" i="1"/>
  <c r="AL1148" i="1"/>
  <c r="AK1148" i="1"/>
  <c r="AL1147" i="1"/>
  <c r="AK1147" i="1"/>
  <c r="AL1146" i="1"/>
  <c r="AK1146" i="1"/>
  <c r="AL1145" i="1"/>
  <c r="AK1145" i="1"/>
  <c r="AL1144" i="1"/>
  <c r="AK1144" i="1"/>
  <c r="AL1143" i="1"/>
  <c r="AK1143" i="1"/>
  <c r="AL1142" i="1"/>
  <c r="AK1142" i="1"/>
  <c r="AL1141" i="1"/>
  <c r="AK1141" i="1"/>
  <c r="AL1140" i="1"/>
  <c r="AK1140" i="1"/>
  <c r="AL1139" i="1"/>
  <c r="AK1139" i="1"/>
  <c r="AL1138" i="1"/>
  <c r="AK1138" i="1"/>
  <c r="AL1137" i="1"/>
  <c r="AK1137" i="1"/>
  <c r="AL1136" i="1"/>
  <c r="AK1136" i="1"/>
  <c r="AL1135" i="1"/>
  <c r="AK1135" i="1"/>
  <c r="AL1134" i="1"/>
  <c r="AK1134" i="1"/>
  <c r="AL1133" i="1"/>
  <c r="AK1133" i="1"/>
  <c r="AL1132" i="1"/>
  <c r="AK1132" i="1"/>
  <c r="AL1131" i="1"/>
  <c r="AK1131" i="1"/>
  <c r="AL1130" i="1"/>
  <c r="AK1130" i="1"/>
  <c r="AL1129" i="1"/>
  <c r="AK1129" i="1"/>
  <c r="AL1128" i="1"/>
  <c r="AK1128" i="1"/>
  <c r="AL1127" i="1"/>
  <c r="AK1127" i="1"/>
  <c r="AL1126" i="1"/>
  <c r="AK1126" i="1"/>
  <c r="AL1125" i="1"/>
  <c r="AK1125" i="1"/>
  <c r="AL1124" i="1"/>
  <c r="AK1124" i="1"/>
  <c r="AL1123" i="1"/>
  <c r="AK1123" i="1"/>
  <c r="AL1122" i="1"/>
  <c r="AK1122" i="1"/>
  <c r="AL1121" i="1"/>
  <c r="AK1121" i="1"/>
  <c r="AL1120" i="1"/>
  <c r="AK1120" i="1"/>
  <c r="AL1119" i="1"/>
  <c r="AK1119" i="1"/>
  <c r="AL1118" i="1"/>
  <c r="AK1118" i="1"/>
  <c r="AL1117" i="1"/>
  <c r="AK1117" i="1"/>
  <c r="AL1116" i="1"/>
  <c r="AK1116" i="1"/>
  <c r="AL1115" i="1"/>
  <c r="AK1115" i="1"/>
  <c r="AL1114" i="1"/>
  <c r="AK1114" i="1"/>
  <c r="AL1113" i="1"/>
  <c r="AK1113" i="1"/>
  <c r="AL1112" i="1"/>
  <c r="AK1112" i="1"/>
  <c r="AL1111" i="1"/>
  <c r="AK1111" i="1"/>
  <c r="AL1110" i="1"/>
  <c r="AK1110" i="1"/>
  <c r="AL1109" i="1"/>
  <c r="AK1109" i="1"/>
  <c r="AL1108" i="1"/>
  <c r="AK1108" i="1"/>
  <c r="AL1107" i="1"/>
  <c r="AK1107" i="1"/>
  <c r="AL1106" i="1"/>
  <c r="AK1106" i="1"/>
  <c r="AL1105" i="1"/>
  <c r="AK1105" i="1"/>
  <c r="AL1104" i="1"/>
  <c r="AK1104" i="1"/>
  <c r="AL1103" i="1"/>
  <c r="AK1103" i="1"/>
  <c r="AL1102" i="1"/>
  <c r="AK1102" i="1"/>
  <c r="AL1101" i="1"/>
  <c r="AK1101" i="1"/>
  <c r="AL1100" i="1"/>
  <c r="AK1100" i="1"/>
  <c r="AL1099" i="1"/>
  <c r="AK1099" i="1"/>
  <c r="AL1098" i="1"/>
  <c r="AK1098" i="1"/>
  <c r="AL1097" i="1"/>
  <c r="AK1097" i="1"/>
  <c r="AL1096" i="1"/>
  <c r="AK1096" i="1"/>
  <c r="AL1095" i="1"/>
  <c r="AK1095" i="1"/>
  <c r="AL1094" i="1"/>
  <c r="AK1094" i="1"/>
  <c r="AL1093" i="1"/>
  <c r="AK1093" i="1"/>
  <c r="AL1092" i="1"/>
  <c r="AK1092" i="1"/>
  <c r="AL1091" i="1"/>
  <c r="AK1091" i="1"/>
  <c r="AL1090" i="1"/>
  <c r="AK1090" i="1"/>
  <c r="AL1089" i="1"/>
  <c r="AK1089" i="1"/>
  <c r="AL1088" i="1"/>
  <c r="AK1088" i="1"/>
  <c r="AL1087" i="1"/>
  <c r="AK1087" i="1"/>
  <c r="AL1086" i="1"/>
  <c r="AK1086" i="1"/>
  <c r="AL1085" i="1"/>
  <c r="AK1085" i="1"/>
  <c r="AL1084" i="1"/>
  <c r="AK1084" i="1"/>
  <c r="AL1083" i="1"/>
  <c r="AK1083" i="1"/>
  <c r="AL1082" i="1"/>
  <c r="AK1082" i="1"/>
  <c r="AL1081" i="1"/>
  <c r="AK1081" i="1"/>
  <c r="AL1080" i="1"/>
  <c r="AK1080" i="1"/>
  <c r="AL1079" i="1"/>
  <c r="AK1079" i="1"/>
  <c r="AL1078" i="1"/>
  <c r="AK1078" i="1"/>
  <c r="AL1077" i="1"/>
  <c r="AK1077" i="1"/>
  <c r="AL1076" i="1"/>
  <c r="AK1076" i="1"/>
  <c r="AL1075" i="1"/>
  <c r="AK1075" i="1"/>
  <c r="AL1074" i="1"/>
  <c r="AK1074" i="1"/>
  <c r="AL1073" i="1"/>
  <c r="AK1073" i="1"/>
  <c r="AL1072" i="1"/>
  <c r="AK1072" i="1"/>
  <c r="AL1071" i="1"/>
  <c r="AK1071" i="1"/>
  <c r="AL1070" i="1"/>
  <c r="AK1070" i="1"/>
  <c r="AL1069" i="1"/>
  <c r="AK1069" i="1"/>
  <c r="AL1068" i="1"/>
  <c r="AK1068" i="1"/>
  <c r="AL1067" i="1"/>
  <c r="AK1067" i="1"/>
  <c r="AL1066" i="1"/>
  <c r="AK1066" i="1"/>
  <c r="AL1065" i="1"/>
  <c r="AK1065" i="1"/>
  <c r="AL1064" i="1"/>
  <c r="AK1064" i="1"/>
  <c r="AL1063" i="1"/>
  <c r="AK1063" i="1"/>
  <c r="AL1062" i="1"/>
  <c r="AK1062" i="1"/>
  <c r="AL1061" i="1"/>
  <c r="AK1061" i="1"/>
  <c r="AL1060" i="1"/>
  <c r="AK1060" i="1"/>
  <c r="AL1059" i="1"/>
  <c r="AK1059" i="1"/>
  <c r="AL1058" i="1"/>
  <c r="AK1058" i="1"/>
  <c r="AL1057" i="1"/>
  <c r="AK1057" i="1"/>
  <c r="AL1056" i="1"/>
  <c r="AK1056" i="1"/>
  <c r="AL1055" i="1"/>
  <c r="AK1055" i="1"/>
  <c r="AL1054" i="1"/>
  <c r="AK1054" i="1"/>
  <c r="AL1053" i="1"/>
  <c r="AK1053" i="1"/>
  <c r="AL1052" i="1"/>
  <c r="AK1052" i="1"/>
  <c r="AL1051" i="1"/>
  <c r="AK1051" i="1"/>
  <c r="AL1050" i="1"/>
  <c r="AK1050" i="1"/>
  <c r="AL1049" i="1"/>
  <c r="AK1049" i="1"/>
  <c r="AL1048" i="1"/>
  <c r="AK1048" i="1"/>
  <c r="AL1047" i="1"/>
  <c r="AK1047" i="1"/>
  <c r="AL1046" i="1"/>
  <c r="AK1046" i="1"/>
  <c r="AL1045" i="1"/>
  <c r="AK1045" i="1"/>
  <c r="AL1044" i="1"/>
  <c r="AK1044" i="1"/>
  <c r="AL1043" i="1"/>
  <c r="AK1043" i="1"/>
  <c r="AL1042" i="1"/>
  <c r="AK1042" i="1"/>
  <c r="AL1041" i="1"/>
  <c r="AK1041" i="1"/>
  <c r="AL1040" i="1"/>
  <c r="AK1040" i="1"/>
  <c r="AL1039" i="1"/>
  <c r="AK1039" i="1"/>
  <c r="AL1038" i="1"/>
  <c r="AK1038" i="1"/>
  <c r="AL1037" i="1"/>
  <c r="AK1037" i="1"/>
  <c r="AL1036" i="1"/>
  <c r="AK1036" i="1"/>
  <c r="AL1035" i="1"/>
  <c r="AK1035" i="1"/>
  <c r="AL1034" i="1"/>
  <c r="AK1034" i="1"/>
  <c r="AL1033" i="1"/>
  <c r="AK1033" i="1"/>
  <c r="AL1032" i="1"/>
  <c r="AK1032" i="1"/>
  <c r="AL1031" i="1"/>
  <c r="AK1031" i="1"/>
  <c r="AL1030" i="1"/>
  <c r="AK1030" i="1"/>
  <c r="AL1029" i="1"/>
  <c r="AK1029" i="1"/>
  <c r="AL1028" i="1"/>
  <c r="AK1028" i="1"/>
  <c r="AL1027" i="1"/>
  <c r="AK1027" i="1"/>
  <c r="AL1026" i="1"/>
  <c r="AK1026" i="1"/>
  <c r="AL1025" i="1"/>
  <c r="AK1025" i="1"/>
  <c r="AL1024" i="1"/>
  <c r="AK1024" i="1"/>
  <c r="AL1023" i="1"/>
  <c r="AK1023" i="1"/>
  <c r="AL1022" i="1"/>
  <c r="AK1022" i="1"/>
  <c r="AL1021" i="1"/>
  <c r="AK1021" i="1"/>
  <c r="AL1020" i="1"/>
  <c r="AK1020" i="1"/>
  <c r="AL1019" i="1"/>
  <c r="AK1019" i="1"/>
  <c r="AL1018" i="1"/>
  <c r="AK1018" i="1"/>
  <c r="AL1017" i="1"/>
  <c r="AK1017" i="1"/>
  <c r="AL1016" i="1"/>
  <c r="AK1016" i="1"/>
  <c r="AL1015" i="1"/>
  <c r="AK1015" i="1"/>
  <c r="AL1014" i="1"/>
  <c r="AK1014" i="1"/>
  <c r="AL1013" i="1"/>
  <c r="AK1013" i="1"/>
  <c r="AL1012" i="1"/>
  <c r="AK1012" i="1"/>
  <c r="AL1011" i="1"/>
  <c r="AK1011" i="1"/>
  <c r="AL1010" i="1"/>
  <c r="AK1010" i="1"/>
  <c r="AL1009" i="1"/>
  <c r="AK1009" i="1"/>
  <c r="AL1008" i="1"/>
  <c r="AK1008" i="1"/>
  <c r="AL1007" i="1"/>
  <c r="AK1007" i="1"/>
  <c r="AL1006" i="1"/>
  <c r="AK1006" i="1"/>
  <c r="AL1005" i="1"/>
  <c r="AK1005" i="1"/>
  <c r="AL1004" i="1"/>
  <c r="AK1004" i="1"/>
  <c r="AL1003" i="1"/>
  <c r="AK1003" i="1"/>
  <c r="AL1002" i="1"/>
  <c r="AK1002" i="1"/>
  <c r="AL1001" i="1"/>
  <c r="AK1001" i="1"/>
  <c r="AL1000" i="1"/>
  <c r="AK1000" i="1"/>
  <c r="AL999" i="1"/>
  <c r="AK999" i="1"/>
  <c r="AL998" i="1"/>
  <c r="AK998" i="1"/>
  <c r="AL997" i="1"/>
  <c r="AK997" i="1"/>
  <c r="AL996" i="1"/>
  <c r="AK996" i="1"/>
  <c r="AL995" i="1"/>
  <c r="AK995" i="1"/>
  <c r="AL994" i="1"/>
  <c r="AK994" i="1"/>
  <c r="AL993" i="1"/>
  <c r="AK993" i="1"/>
  <c r="AL992" i="1"/>
  <c r="AK992" i="1"/>
  <c r="AL991" i="1"/>
  <c r="AK991" i="1"/>
  <c r="AL990" i="1"/>
  <c r="AK990" i="1"/>
  <c r="AL989" i="1"/>
  <c r="AK989" i="1"/>
  <c r="AL988" i="1"/>
  <c r="AK988" i="1"/>
  <c r="AL987" i="1"/>
  <c r="AK987" i="1"/>
  <c r="AL986" i="1"/>
  <c r="AK986" i="1"/>
  <c r="AL985" i="1"/>
  <c r="AK985" i="1"/>
  <c r="AL984" i="1"/>
  <c r="AK984" i="1"/>
  <c r="AL983" i="1"/>
  <c r="AK983" i="1"/>
  <c r="AL982" i="1"/>
  <c r="AK982" i="1"/>
  <c r="AL981" i="1"/>
  <c r="AK981" i="1"/>
  <c r="AL980" i="1"/>
  <c r="AK980" i="1"/>
  <c r="AL979" i="1"/>
  <c r="AK979" i="1"/>
  <c r="AL978" i="1"/>
  <c r="AK978" i="1"/>
  <c r="AL977" i="1"/>
  <c r="AK977" i="1"/>
  <c r="AL976" i="1"/>
  <c r="AK976" i="1"/>
  <c r="AL975" i="1"/>
  <c r="AK975" i="1"/>
  <c r="AL974" i="1"/>
  <c r="AK974" i="1"/>
  <c r="AL973" i="1"/>
  <c r="AK973" i="1"/>
  <c r="AL972" i="1"/>
  <c r="AK972" i="1"/>
  <c r="AL971" i="1"/>
  <c r="AK971" i="1"/>
  <c r="AL970" i="1"/>
  <c r="AK970" i="1"/>
  <c r="AL969" i="1"/>
  <c r="AK969" i="1"/>
  <c r="AL968" i="1"/>
  <c r="AK968" i="1"/>
  <c r="AL967" i="1"/>
  <c r="AK967" i="1"/>
  <c r="AL966" i="1"/>
  <c r="AK966" i="1"/>
  <c r="AL965" i="1"/>
  <c r="AK965" i="1"/>
  <c r="AL964" i="1"/>
  <c r="AK964" i="1"/>
  <c r="AL963" i="1"/>
  <c r="AK963" i="1"/>
  <c r="AL962" i="1"/>
  <c r="AK962" i="1"/>
  <c r="AL961" i="1"/>
  <c r="AK961" i="1"/>
  <c r="AL960" i="1"/>
  <c r="AK960" i="1"/>
  <c r="AL959" i="1"/>
  <c r="AK959" i="1"/>
  <c r="AL958" i="1"/>
  <c r="AK958" i="1"/>
  <c r="AL957" i="1"/>
  <c r="AK957" i="1"/>
  <c r="AL956" i="1"/>
  <c r="AK956" i="1"/>
  <c r="AL955" i="1"/>
  <c r="AK955" i="1"/>
  <c r="AL954" i="1"/>
  <c r="AK954" i="1"/>
  <c r="AL953" i="1"/>
  <c r="AK953" i="1"/>
  <c r="AL952" i="1"/>
  <c r="AK952" i="1"/>
  <c r="AL951" i="1"/>
  <c r="AK951" i="1"/>
  <c r="AL950" i="1"/>
  <c r="AK950" i="1"/>
  <c r="AL949" i="1"/>
  <c r="AK949" i="1"/>
  <c r="AL948" i="1"/>
  <c r="AK948" i="1"/>
  <c r="AL947" i="1"/>
  <c r="AK947" i="1"/>
  <c r="AL946" i="1"/>
  <c r="AK946" i="1"/>
  <c r="AL945" i="1"/>
  <c r="AK945" i="1"/>
  <c r="AL944" i="1"/>
  <c r="AK944" i="1"/>
  <c r="AL943" i="1"/>
  <c r="AK943" i="1"/>
  <c r="AL942" i="1"/>
  <c r="AK942" i="1"/>
  <c r="AL941" i="1"/>
  <c r="AK941" i="1"/>
  <c r="AL940" i="1"/>
  <c r="AK940" i="1"/>
  <c r="AL939" i="1"/>
  <c r="AK939" i="1"/>
  <c r="AL938" i="1"/>
  <c r="AK938" i="1"/>
  <c r="AL937" i="1"/>
  <c r="AK937" i="1"/>
  <c r="AL936" i="1"/>
  <c r="AK936" i="1"/>
  <c r="AL935" i="1"/>
  <c r="AK935" i="1"/>
  <c r="AL934" i="1"/>
  <c r="AK934" i="1"/>
  <c r="AL933" i="1"/>
  <c r="AK933" i="1"/>
  <c r="AL932" i="1"/>
  <c r="AK932" i="1"/>
  <c r="AL931" i="1"/>
  <c r="AK931" i="1"/>
  <c r="AL930" i="1"/>
  <c r="AK930" i="1"/>
  <c r="AL929" i="1"/>
  <c r="AK929" i="1"/>
  <c r="AL928" i="1"/>
  <c r="AK928" i="1"/>
  <c r="AL927" i="1"/>
  <c r="AK927" i="1"/>
  <c r="AL926" i="1"/>
  <c r="AK926" i="1"/>
  <c r="AL925" i="1"/>
  <c r="AK925" i="1"/>
  <c r="AL924" i="1"/>
  <c r="AK924" i="1"/>
  <c r="AL923" i="1"/>
  <c r="AK923" i="1"/>
  <c r="AL922" i="1"/>
  <c r="AK922" i="1"/>
  <c r="AL921" i="1"/>
  <c r="AK921" i="1"/>
  <c r="AL920" i="1"/>
  <c r="AK920" i="1"/>
  <c r="AL919" i="1"/>
  <c r="AK919" i="1"/>
  <c r="AL918" i="1"/>
  <c r="AK918" i="1"/>
  <c r="AL917" i="1"/>
  <c r="AK917" i="1"/>
  <c r="AL916" i="1"/>
  <c r="AK916" i="1"/>
  <c r="AL915" i="1"/>
  <c r="AK915" i="1"/>
  <c r="AL914" i="1"/>
  <c r="AK914" i="1"/>
  <c r="AL913" i="1"/>
  <c r="AK913" i="1"/>
  <c r="AL912" i="1"/>
  <c r="AK912" i="1"/>
  <c r="AL911" i="1"/>
  <c r="AK911" i="1"/>
  <c r="AL910" i="1"/>
  <c r="AK910" i="1"/>
  <c r="AL909" i="1"/>
  <c r="AK909" i="1"/>
  <c r="AL908" i="1"/>
  <c r="AK908" i="1"/>
  <c r="AL907" i="1"/>
  <c r="AK907" i="1"/>
  <c r="AL906" i="1"/>
  <c r="AK906" i="1"/>
  <c r="AL905" i="1"/>
  <c r="AK905" i="1"/>
  <c r="AL904" i="1"/>
  <c r="AK904" i="1"/>
  <c r="AL903" i="1"/>
  <c r="AK903" i="1"/>
  <c r="AL902" i="1"/>
  <c r="AK902" i="1"/>
  <c r="AL901" i="1"/>
  <c r="AK901" i="1"/>
  <c r="AL900" i="1"/>
  <c r="AK900" i="1"/>
  <c r="AL899" i="1"/>
  <c r="AK899" i="1"/>
  <c r="AL898" i="1"/>
  <c r="AK898" i="1"/>
  <c r="AL897" i="1"/>
  <c r="AK897" i="1"/>
  <c r="AL896" i="1"/>
  <c r="AK896" i="1"/>
  <c r="AL895" i="1"/>
  <c r="AK895" i="1"/>
  <c r="AL894" i="1"/>
  <c r="AK894" i="1"/>
  <c r="AL893" i="1"/>
  <c r="AK893" i="1"/>
  <c r="AL892" i="1"/>
  <c r="AK892" i="1"/>
  <c r="AL891" i="1"/>
  <c r="AK891" i="1"/>
  <c r="AL890" i="1"/>
  <c r="AK890" i="1"/>
  <c r="AL889" i="1"/>
  <c r="AK889" i="1"/>
  <c r="AL888" i="1"/>
  <c r="AK888" i="1"/>
  <c r="AL887" i="1"/>
  <c r="AK887" i="1"/>
  <c r="AL886" i="1"/>
  <c r="AK886" i="1"/>
  <c r="AL885" i="1"/>
  <c r="AK885" i="1"/>
  <c r="AL884" i="1"/>
  <c r="AK884" i="1"/>
  <c r="AL883" i="1"/>
  <c r="AK883" i="1"/>
  <c r="AL882" i="1"/>
  <c r="AK882" i="1"/>
  <c r="AL881" i="1"/>
  <c r="AK881" i="1"/>
  <c r="AL880" i="1"/>
  <c r="AK880" i="1"/>
  <c r="AL879" i="1"/>
  <c r="AK879" i="1"/>
  <c r="AL878" i="1"/>
  <c r="AK878" i="1"/>
  <c r="AL877" i="1"/>
  <c r="AK877" i="1"/>
  <c r="AL876" i="1"/>
  <c r="AK876" i="1"/>
  <c r="AL875" i="1"/>
  <c r="AK875" i="1"/>
  <c r="AL874" i="1"/>
  <c r="AK874" i="1"/>
  <c r="AL873" i="1"/>
  <c r="AK873" i="1"/>
  <c r="AL872" i="1"/>
  <c r="AK872" i="1"/>
  <c r="AL871" i="1"/>
  <c r="AK871" i="1"/>
  <c r="AL870" i="1"/>
  <c r="AK870" i="1"/>
  <c r="AL869" i="1"/>
  <c r="AK869" i="1"/>
  <c r="AL868" i="1"/>
  <c r="AK868" i="1"/>
  <c r="AL867" i="1"/>
  <c r="AK867" i="1"/>
  <c r="AL866" i="1"/>
  <c r="AK866" i="1"/>
  <c r="AL865" i="1"/>
  <c r="AK865" i="1"/>
  <c r="AL864" i="1"/>
  <c r="AK864" i="1"/>
  <c r="AL863" i="1"/>
  <c r="AK863" i="1"/>
  <c r="AL862" i="1"/>
  <c r="AK862" i="1"/>
  <c r="AL861" i="1"/>
  <c r="AK861" i="1"/>
  <c r="AL860" i="1"/>
  <c r="AK860" i="1"/>
  <c r="AL859" i="1"/>
  <c r="AK859" i="1"/>
  <c r="AL858" i="1"/>
  <c r="AK858" i="1"/>
  <c r="AL857" i="1"/>
  <c r="AK857" i="1"/>
  <c r="AL856" i="1"/>
  <c r="AK856" i="1"/>
  <c r="AL855" i="1"/>
  <c r="AK855" i="1"/>
  <c r="AL854" i="1"/>
  <c r="AK854" i="1"/>
  <c r="AL853" i="1"/>
  <c r="AK853" i="1"/>
  <c r="AL852" i="1"/>
  <c r="AK852" i="1"/>
  <c r="AL851" i="1"/>
  <c r="AK851" i="1"/>
  <c r="AL850" i="1"/>
  <c r="AK850" i="1"/>
  <c r="AL849" i="1"/>
  <c r="AK849" i="1"/>
  <c r="AL848" i="1"/>
  <c r="AK848" i="1"/>
  <c r="AL847" i="1"/>
  <c r="AK847" i="1"/>
  <c r="AL846" i="1"/>
  <c r="AK846" i="1"/>
  <c r="AL845" i="1"/>
  <c r="AK845" i="1"/>
  <c r="AL844" i="1"/>
  <c r="AK844" i="1"/>
  <c r="AL843" i="1"/>
  <c r="AK843" i="1"/>
  <c r="AL842" i="1"/>
  <c r="AK842" i="1"/>
  <c r="AL841" i="1"/>
  <c r="AK841" i="1"/>
  <c r="AL840" i="1"/>
  <c r="AK840" i="1"/>
  <c r="AL839" i="1"/>
  <c r="AK839" i="1"/>
  <c r="AL838" i="1"/>
  <c r="AK838" i="1"/>
  <c r="AL837" i="1"/>
  <c r="AK837" i="1"/>
  <c r="AL836" i="1"/>
  <c r="AK836" i="1"/>
  <c r="AL835" i="1"/>
  <c r="AK835" i="1"/>
  <c r="AL834" i="1"/>
  <c r="AK834" i="1"/>
  <c r="AL833" i="1"/>
  <c r="AK833" i="1"/>
  <c r="AL832" i="1"/>
  <c r="AK832" i="1"/>
  <c r="AL831" i="1"/>
  <c r="AK831" i="1"/>
  <c r="AL830" i="1"/>
  <c r="AK830" i="1"/>
  <c r="AL829" i="1"/>
  <c r="AK829" i="1"/>
  <c r="AL828" i="1"/>
  <c r="AK828" i="1"/>
  <c r="AL827" i="1"/>
  <c r="AK827" i="1"/>
  <c r="AL826" i="1"/>
  <c r="AK826" i="1"/>
  <c r="AL825" i="1"/>
  <c r="AK825" i="1"/>
  <c r="AL824" i="1"/>
  <c r="AK824" i="1"/>
  <c r="AL823" i="1"/>
  <c r="AK823" i="1"/>
  <c r="AL822" i="1"/>
  <c r="AK822" i="1"/>
  <c r="AL821" i="1"/>
  <c r="AK821" i="1"/>
  <c r="AL820" i="1"/>
  <c r="AK820" i="1"/>
  <c r="AL819" i="1"/>
  <c r="AK819" i="1"/>
  <c r="AL818" i="1"/>
  <c r="AK818" i="1"/>
  <c r="AL817" i="1"/>
  <c r="AK817" i="1"/>
  <c r="AL816" i="1"/>
  <c r="AK816" i="1"/>
  <c r="AL815" i="1"/>
  <c r="AK815" i="1"/>
  <c r="AL814" i="1"/>
  <c r="AK814" i="1"/>
  <c r="AL813" i="1"/>
  <c r="AK813" i="1"/>
  <c r="AL812" i="1"/>
  <c r="AK812" i="1"/>
  <c r="AL811" i="1"/>
  <c r="AK811" i="1"/>
  <c r="AL810" i="1"/>
  <c r="AK810" i="1"/>
  <c r="AL809" i="1"/>
  <c r="AK809" i="1"/>
  <c r="AL808" i="1"/>
  <c r="AK808" i="1"/>
  <c r="AL807" i="1"/>
  <c r="AK807" i="1"/>
  <c r="AL806" i="1"/>
  <c r="AK806" i="1"/>
  <c r="AL805" i="1"/>
  <c r="AK805" i="1"/>
  <c r="AL804" i="1"/>
  <c r="AK804" i="1"/>
  <c r="AL803" i="1"/>
  <c r="AK803" i="1"/>
  <c r="AL802" i="1"/>
  <c r="AK802" i="1"/>
  <c r="AL801" i="1"/>
  <c r="AK801" i="1"/>
  <c r="AL800" i="1"/>
  <c r="AK800" i="1"/>
  <c r="AL799" i="1"/>
  <c r="AK799" i="1"/>
  <c r="AL798" i="1"/>
  <c r="AK798" i="1"/>
  <c r="AL797" i="1"/>
  <c r="AK797" i="1"/>
  <c r="AL796" i="1"/>
  <c r="AK796" i="1"/>
  <c r="AL795" i="1"/>
  <c r="AK795" i="1"/>
  <c r="AL794" i="1"/>
  <c r="AK794" i="1"/>
  <c r="AL793" i="1"/>
  <c r="AK793" i="1"/>
  <c r="AL792" i="1"/>
  <c r="AK792" i="1"/>
  <c r="AL791" i="1"/>
  <c r="AK791" i="1"/>
  <c r="AL790" i="1"/>
  <c r="AK790" i="1"/>
  <c r="AL789" i="1"/>
  <c r="AK789" i="1"/>
  <c r="AL788" i="1"/>
  <c r="AK788" i="1"/>
  <c r="AL787" i="1"/>
  <c r="AK787" i="1"/>
  <c r="AL786" i="1"/>
  <c r="AK786" i="1"/>
  <c r="AL785" i="1"/>
  <c r="AK785" i="1"/>
  <c r="AL784" i="1"/>
  <c r="AK784" i="1"/>
  <c r="AL783" i="1"/>
  <c r="AK783" i="1"/>
  <c r="AL782" i="1"/>
  <c r="AK782" i="1"/>
  <c r="AL781" i="1"/>
  <c r="AK781" i="1"/>
  <c r="AL780" i="1"/>
  <c r="AK780" i="1"/>
  <c r="AL779" i="1"/>
  <c r="AK779" i="1"/>
  <c r="AL778" i="1"/>
  <c r="AK778" i="1"/>
  <c r="AL777" i="1"/>
  <c r="AK777" i="1"/>
  <c r="AL776" i="1"/>
  <c r="AK776" i="1"/>
  <c r="AL775" i="1"/>
  <c r="AK775" i="1"/>
  <c r="AL774" i="1"/>
  <c r="AK774" i="1"/>
  <c r="AL773" i="1"/>
  <c r="AK773" i="1"/>
  <c r="AL772" i="1"/>
  <c r="AK772" i="1"/>
  <c r="AL771" i="1"/>
  <c r="AK771" i="1"/>
  <c r="AL770" i="1"/>
  <c r="AK770" i="1"/>
  <c r="AL769" i="1"/>
  <c r="AK769" i="1"/>
  <c r="AL768" i="1"/>
  <c r="AK768" i="1"/>
  <c r="AL767" i="1"/>
  <c r="AK767" i="1"/>
  <c r="AL766" i="1"/>
  <c r="AK766" i="1"/>
  <c r="AL765" i="1"/>
  <c r="AK765" i="1"/>
  <c r="AL764" i="1"/>
  <c r="AK764" i="1"/>
  <c r="AL763" i="1"/>
  <c r="AK763" i="1"/>
  <c r="AL762" i="1"/>
  <c r="AK762" i="1"/>
  <c r="AL761" i="1"/>
  <c r="AK761" i="1"/>
  <c r="AL760" i="1"/>
  <c r="AK760" i="1"/>
  <c r="AL759" i="1"/>
  <c r="AK759" i="1"/>
  <c r="AL758" i="1"/>
  <c r="AK758" i="1"/>
  <c r="AL757" i="1"/>
  <c r="AK757" i="1"/>
  <c r="AL756" i="1"/>
  <c r="AK756" i="1"/>
  <c r="AL755" i="1"/>
  <c r="AK755" i="1"/>
  <c r="AL754" i="1"/>
  <c r="AK754" i="1"/>
  <c r="AL753" i="1"/>
  <c r="AK753" i="1"/>
  <c r="AL752" i="1"/>
  <c r="AK752" i="1"/>
  <c r="AL751" i="1"/>
  <c r="AK751" i="1"/>
  <c r="AL750" i="1"/>
  <c r="AK750" i="1"/>
  <c r="AL749" i="1"/>
  <c r="AK749" i="1"/>
  <c r="AL748" i="1"/>
  <c r="AK748" i="1"/>
  <c r="AL747" i="1"/>
  <c r="AK747" i="1"/>
  <c r="AL746" i="1"/>
  <c r="AK746" i="1"/>
  <c r="AL745" i="1"/>
  <c r="AK745" i="1"/>
  <c r="AL744" i="1"/>
  <c r="AK744" i="1"/>
  <c r="AL743" i="1"/>
  <c r="AK743" i="1"/>
  <c r="AL742" i="1"/>
  <c r="AK742" i="1"/>
  <c r="AL741" i="1"/>
  <c r="AK741" i="1"/>
  <c r="AL740" i="1"/>
  <c r="AK740" i="1"/>
  <c r="AL739" i="1"/>
  <c r="AK739" i="1"/>
  <c r="AL738" i="1"/>
  <c r="AK738" i="1"/>
  <c r="AL737" i="1"/>
  <c r="AK737" i="1"/>
  <c r="AL736" i="1"/>
  <c r="AK736" i="1"/>
  <c r="AL735" i="1"/>
  <c r="AK735" i="1"/>
  <c r="AL734" i="1"/>
  <c r="AK734" i="1"/>
  <c r="AL733" i="1"/>
  <c r="AK733" i="1"/>
  <c r="AL732" i="1"/>
  <c r="AK732" i="1"/>
  <c r="AL731" i="1"/>
  <c r="AK731" i="1"/>
  <c r="AL730" i="1"/>
  <c r="AK730" i="1"/>
  <c r="AL729" i="1"/>
  <c r="AK729" i="1"/>
  <c r="AL728" i="1"/>
  <c r="AK728" i="1"/>
  <c r="AL727" i="1"/>
  <c r="AK727" i="1"/>
  <c r="AL726" i="1"/>
  <c r="AK726" i="1"/>
  <c r="AL725" i="1"/>
  <c r="AK725" i="1"/>
  <c r="AL724" i="1"/>
  <c r="AK724" i="1"/>
  <c r="AL723" i="1"/>
  <c r="AK723" i="1"/>
  <c r="AL722" i="1"/>
  <c r="AK722" i="1"/>
  <c r="AL721" i="1"/>
  <c r="AK721" i="1"/>
  <c r="AL720" i="1"/>
  <c r="AK720" i="1"/>
  <c r="AL719" i="1"/>
  <c r="AK719" i="1"/>
  <c r="AL718" i="1"/>
  <c r="AK718" i="1"/>
  <c r="AL717" i="1"/>
  <c r="AK717" i="1"/>
  <c r="AL716" i="1"/>
  <c r="AK716" i="1"/>
  <c r="AL715" i="1"/>
  <c r="AK715" i="1"/>
  <c r="AL714" i="1"/>
  <c r="AK714" i="1"/>
  <c r="AL713" i="1"/>
  <c r="AK713" i="1"/>
  <c r="AL712" i="1"/>
  <c r="AK712" i="1"/>
  <c r="AL711" i="1"/>
  <c r="AK711" i="1"/>
  <c r="AL710" i="1"/>
  <c r="AK710" i="1"/>
  <c r="AL709" i="1"/>
  <c r="AK709" i="1"/>
  <c r="AL708" i="1"/>
  <c r="AK708" i="1"/>
  <c r="AL707" i="1"/>
  <c r="AK707" i="1"/>
  <c r="AL706" i="1"/>
  <c r="AK706" i="1"/>
  <c r="AL705" i="1"/>
  <c r="AK705" i="1"/>
  <c r="AL704" i="1"/>
  <c r="AK704" i="1"/>
  <c r="AL703" i="1"/>
  <c r="AK703" i="1"/>
  <c r="AL702" i="1"/>
  <c r="AK702" i="1"/>
  <c r="AL701" i="1"/>
  <c r="AK701" i="1"/>
  <c r="AL700" i="1"/>
  <c r="AK700" i="1"/>
  <c r="AL699" i="1"/>
  <c r="AK699" i="1"/>
  <c r="AL698" i="1"/>
  <c r="AK698" i="1"/>
  <c r="AL697" i="1"/>
  <c r="AK697" i="1"/>
  <c r="AL696" i="1"/>
  <c r="AK696" i="1"/>
  <c r="AL695" i="1"/>
  <c r="AK695" i="1"/>
  <c r="AL694" i="1"/>
  <c r="AK694" i="1"/>
  <c r="AL693" i="1"/>
  <c r="AK693" i="1"/>
  <c r="AL692" i="1"/>
  <c r="AK692" i="1"/>
  <c r="AL691" i="1"/>
  <c r="AK691" i="1"/>
  <c r="AL690" i="1"/>
  <c r="AK690" i="1"/>
  <c r="AL689" i="1"/>
  <c r="AK689" i="1"/>
  <c r="AL688" i="1"/>
  <c r="AK688" i="1"/>
  <c r="AL687" i="1"/>
  <c r="AK687" i="1"/>
  <c r="AL686" i="1"/>
  <c r="AK686" i="1"/>
  <c r="AL685" i="1"/>
  <c r="AK685" i="1"/>
  <c r="AL684" i="1"/>
  <c r="AK684" i="1"/>
  <c r="AL683" i="1"/>
  <c r="AK683" i="1"/>
  <c r="AL682" i="1"/>
  <c r="AK682" i="1"/>
  <c r="AL681" i="1"/>
  <c r="AK681" i="1"/>
  <c r="AL680" i="1"/>
  <c r="AK680" i="1"/>
  <c r="AL679" i="1"/>
  <c r="AK679" i="1"/>
  <c r="AL678" i="1"/>
  <c r="AK678" i="1"/>
  <c r="AL677" i="1"/>
  <c r="AK677" i="1"/>
  <c r="AL676" i="1"/>
  <c r="AK676" i="1"/>
  <c r="AL675" i="1"/>
  <c r="AK675" i="1"/>
  <c r="AL674" i="1"/>
  <c r="AK674" i="1"/>
  <c r="AL673" i="1"/>
  <c r="AK673" i="1"/>
  <c r="AL672" i="1"/>
  <c r="AK672" i="1"/>
  <c r="AL671" i="1"/>
  <c r="AK671" i="1"/>
  <c r="AL670" i="1"/>
  <c r="AK670" i="1"/>
  <c r="AL669" i="1"/>
  <c r="AK669" i="1"/>
  <c r="AL668" i="1"/>
  <c r="AK668" i="1"/>
  <c r="AL667" i="1"/>
  <c r="AK667" i="1"/>
  <c r="AL666" i="1"/>
  <c r="AK666" i="1"/>
  <c r="AL665" i="1"/>
  <c r="AK665" i="1"/>
  <c r="AL664" i="1"/>
  <c r="AK664" i="1"/>
  <c r="AL663" i="1"/>
  <c r="AK663" i="1"/>
  <c r="AL662" i="1"/>
  <c r="AK662" i="1"/>
  <c r="AL661" i="1"/>
  <c r="AK661" i="1"/>
  <c r="AL660" i="1"/>
  <c r="AK660" i="1"/>
  <c r="AL659" i="1"/>
  <c r="AK659" i="1"/>
  <c r="AL658" i="1"/>
  <c r="AK658" i="1"/>
  <c r="AL657" i="1"/>
  <c r="AK657" i="1"/>
  <c r="AL656" i="1"/>
  <c r="AK656" i="1"/>
  <c r="AL655" i="1"/>
  <c r="AK655" i="1"/>
  <c r="AL654" i="1"/>
  <c r="AK654" i="1"/>
  <c r="AL653" i="1"/>
  <c r="AK653" i="1"/>
  <c r="AL652" i="1"/>
  <c r="AK652" i="1"/>
  <c r="AL651" i="1"/>
  <c r="AK651" i="1"/>
  <c r="AL650" i="1"/>
  <c r="AK650" i="1"/>
  <c r="AL649" i="1"/>
  <c r="AK649" i="1"/>
  <c r="AL648" i="1"/>
  <c r="AK648" i="1"/>
  <c r="AL647" i="1"/>
  <c r="AK647" i="1"/>
  <c r="AL646" i="1"/>
  <c r="AK646" i="1"/>
  <c r="AL645" i="1"/>
  <c r="AK645" i="1"/>
  <c r="AL644" i="1"/>
  <c r="AK644" i="1"/>
  <c r="AL643" i="1"/>
  <c r="AK643" i="1"/>
  <c r="AL642" i="1"/>
  <c r="AK642" i="1"/>
  <c r="AL641" i="1"/>
  <c r="AK641" i="1"/>
  <c r="AL640" i="1"/>
  <c r="AK640" i="1"/>
  <c r="AL639" i="1"/>
  <c r="AK639" i="1"/>
  <c r="AL638" i="1"/>
  <c r="AK638" i="1"/>
  <c r="AL637" i="1"/>
  <c r="AK637" i="1"/>
  <c r="AL636" i="1"/>
  <c r="AK636" i="1"/>
  <c r="AL635" i="1"/>
  <c r="AK635" i="1"/>
  <c r="AL634" i="1"/>
  <c r="AK634" i="1"/>
  <c r="AL633" i="1"/>
  <c r="AK633" i="1"/>
  <c r="AL632" i="1"/>
  <c r="AK632" i="1"/>
  <c r="AL631" i="1"/>
  <c r="AK631" i="1"/>
  <c r="AL630" i="1"/>
  <c r="AK630" i="1"/>
  <c r="AL629" i="1"/>
  <c r="AK629" i="1"/>
  <c r="AL628" i="1"/>
  <c r="AK628" i="1"/>
  <c r="AL627" i="1"/>
  <c r="AK627" i="1"/>
  <c r="AL626" i="1"/>
  <c r="AK626" i="1"/>
  <c r="AL625" i="1"/>
  <c r="AK625" i="1"/>
  <c r="AL624" i="1"/>
  <c r="AK624" i="1"/>
  <c r="AL623" i="1"/>
  <c r="AK623" i="1"/>
  <c r="AL622" i="1"/>
  <c r="AK622" i="1"/>
  <c r="AL621" i="1"/>
  <c r="AK621" i="1"/>
  <c r="AL620" i="1"/>
  <c r="AK620" i="1"/>
  <c r="AL619" i="1"/>
  <c r="AK619" i="1"/>
  <c r="AL618" i="1"/>
  <c r="AK618" i="1"/>
  <c r="AL617" i="1"/>
  <c r="AK617" i="1"/>
  <c r="AL616" i="1"/>
  <c r="AK616" i="1"/>
  <c r="AL615" i="1"/>
  <c r="AK615" i="1"/>
  <c r="AL614" i="1"/>
  <c r="AK614" i="1"/>
  <c r="AL613" i="1"/>
  <c r="AK613" i="1"/>
  <c r="AL612" i="1"/>
  <c r="AK612" i="1"/>
  <c r="AL611" i="1"/>
  <c r="AK611" i="1"/>
  <c r="AL610" i="1"/>
  <c r="AK610" i="1"/>
  <c r="AL609" i="1"/>
  <c r="AK609" i="1"/>
  <c r="AL608" i="1"/>
  <c r="AK608" i="1"/>
  <c r="AL607" i="1"/>
  <c r="AK607" i="1"/>
  <c r="AL606" i="1"/>
  <c r="AK606" i="1"/>
  <c r="AL605" i="1"/>
  <c r="AK605" i="1"/>
  <c r="AL604" i="1"/>
  <c r="AK604" i="1"/>
  <c r="AL603" i="1"/>
  <c r="AK603" i="1"/>
  <c r="AL602" i="1"/>
  <c r="AK602" i="1"/>
  <c r="AL601" i="1"/>
  <c r="AK601" i="1"/>
  <c r="AL600" i="1"/>
  <c r="AK600" i="1"/>
  <c r="AL599" i="1"/>
  <c r="AK599" i="1"/>
  <c r="AL598" i="1"/>
  <c r="AK598" i="1"/>
  <c r="AL597" i="1"/>
  <c r="AK597" i="1"/>
  <c r="AL596" i="1"/>
  <c r="AK596" i="1"/>
  <c r="AL595" i="1"/>
  <c r="AK595" i="1"/>
  <c r="AL594" i="1"/>
  <c r="AK594" i="1"/>
  <c r="AL593" i="1"/>
  <c r="AK593" i="1"/>
  <c r="AL592" i="1"/>
  <c r="AK592" i="1"/>
  <c r="AL591" i="1"/>
  <c r="AK591" i="1"/>
  <c r="AL590" i="1"/>
  <c r="AK590" i="1"/>
  <c r="AL589" i="1"/>
  <c r="AK589" i="1"/>
  <c r="AL588" i="1"/>
  <c r="AK588" i="1"/>
  <c r="AL587" i="1"/>
  <c r="AK587" i="1"/>
  <c r="AL586" i="1"/>
  <c r="AK586" i="1"/>
  <c r="AL585" i="1"/>
  <c r="AK585" i="1"/>
  <c r="AL584" i="1"/>
  <c r="AK584" i="1"/>
  <c r="AL583" i="1"/>
  <c r="AK583" i="1"/>
  <c r="AL582" i="1"/>
  <c r="AK582" i="1"/>
  <c r="AL581" i="1"/>
  <c r="AK581" i="1"/>
  <c r="AL580" i="1"/>
  <c r="AK580" i="1"/>
  <c r="AL579" i="1"/>
  <c r="AK579" i="1"/>
  <c r="AL578" i="1"/>
  <c r="AK578" i="1"/>
  <c r="AL577" i="1"/>
  <c r="AK577" i="1"/>
  <c r="AL576" i="1"/>
  <c r="AK576" i="1"/>
  <c r="AL575" i="1"/>
  <c r="AK575" i="1"/>
  <c r="AL574" i="1"/>
  <c r="AK574" i="1"/>
  <c r="AL573" i="1"/>
  <c r="AK573" i="1"/>
  <c r="AL572" i="1"/>
  <c r="AK572" i="1"/>
  <c r="AL571" i="1"/>
  <c r="AK571" i="1"/>
  <c r="AL570" i="1"/>
  <c r="AK570" i="1"/>
  <c r="AL569" i="1"/>
  <c r="AK569" i="1"/>
  <c r="AL568" i="1"/>
  <c r="AK568" i="1"/>
  <c r="AL567" i="1"/>
  <c r="AK567" i="1"/>
  <c r="AL566" i="1"/>
  <c r="AK566" i="1"/>
  <c r="AL565" i="1"/>
  <c r="AK565" i="1"/>
  <c r="AL564" i="1"/>
  <c r="AK564" i="1"/>
  <c r="AL563" i="1"/>
  <c r="AK563" i="1"/>
  <c r="AL562" i="1"/>
  <c r="AK562" i="1"/>
  <c r="AL561" i="1"/>
  <c r="AK561" i="1"/>
  <c r="AL560" i="1"/>
  <c r="AK560" i="1"/>
  <c r="AL559" i="1"/>
  <c r="AK559" i="1"/>
  <c r="AL558" i="1"/>
  <c r="AK558" i="1"/>
  <c r="AL557" i="1"/>
  <c r="AK557" i="1"/>
  <c r="AL556" i="1"/>
  <c r="AK556" i="1"/>
  <c r="AL555" i="1"/>
  <c r="AK555" i="1"/>
  <c r="AL554" i="1"/>
  <c r="AK554" i="1"/>
  <c r="AL553" i="1"/>
  <c r="AK553" i="1"/>
  <c r="AL552" i="1"/>
  <c r="AK552" i="1"/>
  <c r="AL551" i="1"/>
  <c r="AK551" i="1"/>
  <c r="AL550" i="1"/>
  <c r="AK550" i="1"/>
  <c r="AL549" i="1"/>
  <c r="AK549" i="1"/>
  <c r="AL548" i="1"/>
  <c r="AK548" i="1"/>
  <c r="AL547" i="1"/>
  <c r="AK547" i="1"/>
  <c r="AL546" i="1"/>
  <c r="AK546" i="1"/>
  <c r="AL545" i="1"/>
  <c r="AK545" i="1"/>
  <c r="AL544" i="1"/>
  <c r="AK544" i="1"/>
  <c r="AL543" i="1"/>
  <c r="AK543" i="1"/>
  <c r="AL542" i="1"/>
  <c r="AK542" i="1"/>
  <c r="AL541" i="1"/>
  <c r="AK541" i="1"/>
  <c r="AL540" i="1"/>
  <c r="AK540" i="1"/>
  <c r="AL539" i="1"/>
  <c r="AK539" i="1"/>
  <c r="AL538" i="1"/>
  <c r="AK538" i="1"/>
  <c r="AL537" i="1"/>
  <c r="AK537" i="1"/>
  <c r="AL536" i="1"/>
  <c r="AK536" i="1"/>
  <c r="AL535" i="1"/>
  <c r="AK535" i="1"/>
  <c r="AL534" i="1"/>
  <c r="AK534" i="1"/>
  <c r="AL533" i="1"/>
  <c r="AK533" i="1"/>
  <c r="AL532" i="1"/>
  <c r="AK532" i="1"/>
  <c r="AL531" i="1"/>
  <c r="AK531" i="1"/>
  <c r="AL530" i="1"/>
  <c r="AK530" i="1"/>
  <c r="AL529" i="1"/>
  <c r="AK529" i="1"/>
  <c r="AL528" i="1"/>
  <c r="AK528" i="1"/>
  <c r="AL527" i="1"/>
  <c r="AK527" i="1"/>
  <c r="AL526" i="1"/>
  <c r="AK526" i="1"/>
  <c r="AL525" i="1"/>
  <c r="AK525" i="1"/>
  <c r="AL524" i="1"/>
  <c r="AK524" i="1"/>
  <c r="AL523" i="1"/>
  <c r="AK523" i="1"/>
  <c r="AL522" i="1"/>
  <c r="AK522" i="1"/>
  <c r="AL521" i="1"/>
  <c r="AK521" i="1"/>
  <c r="AL520" i="1"/>
  <c r="AK520" i="1"/>
  <c r="AL519" i="1"/>
  <c r="AK519" i="1"/>
  <c r="AL518" i="1"/>
  <c r="AK518" i="1"/>
  <c r="AL517" i="1"/>
  <c r="AK517" i="1"/>
  <c r="AL516" i="1"/>
  <c r="AK516" i="1"/>
  <c r="AL515" i="1"/>
  <c r="AK515" i="1"/>
  <c r="AL514" i="1"/>
  <c r="AK514" i="1"/>
  <c r="AL513" i="1"/>
  <c r="AK513" i="1"/>
  <c r="AL512" i="1"/>
  <c r="AK512" i="1"/>
  <c r="AL511" i="1"/>
  <c r="AK511" i="1"/>
  <c r="AL510" i="1"/>
  <c r="AK510" i="1"/>
  <c r="AL509" i="1"/>
  <c r="AK509" i="1"/>
  <c r="AL508" i="1"/>
  <c r="AK508" i="1"/>
  <c r="AL507" i="1"/>
  <c r="AK507" i="1"/>
  <c r="AL506" i="1"/>
  <c r="AK506" i="1"/>
  <c r="AL505" i="1"/>
  <c r="AK505" i="1"/>
  <c r="AL504" i="1"/>
  <c r="AK504" i="1"/>
  <c r="AL503" i="1"/>
  <c r="AK503" i="1"/>
  <c r="AL502" i="1"/>
  <c r="AK502" i="1"/>
  <c r="AL501" i="1"/>
  <c r="AK501" i="1"/>
  <c r="AL500" i="1"/>
  <c r="AK500" i="1"/>
  <c r="AL499" i="1"/>
  <c r="AK499" i="1"/>
  <c r="AL498" i="1"/>
  <c r="AK498" i="1"/>
  <c r="AL497" i="1"/>
  <c r="AK497" i="1"/>
  <c r="AL496" i="1"/>
  <c r="AK496" i="1"/>
  <c r="AL495" i="1"/>
  <c r="AK495" i="1"/>
  <c r="AL494" i="1"/>
  <c r="AK494" i="1"/>
  <c r="AL493" i="1"/>
  <c r="AK493" i="1"/>
  <c r="AL492" i="1"/>
  <c r="AK492" i="1"/>
  <c r="AL491" i="1"/>
  <c r="AK491" i="1"/>
  <c r="AL490" i="1"/>
  <c r="AK490" i="1"/>
  <c r="AL489" i="1"/>
  <c r="AK489" i="1"/>
  <c r="AL488" i="1"/>
  <c r="AK488" i="1"/>
  <c r="AL487" i="1"/>
  <c r="AK487" i="1"/>
  <c r="AL486" i="1"/>
  <c r="AK486" i="1"/>
  <c r="AL485" i="1"/>
  <c r="AK485" i="1"/>
  <c r="AL484" i="1"/>
  <c r="AK484" i="1"/>
  <c r="AL483" i="1"/>
  <c r="AK483" i="1"/>
  <c r="AL482" i="1"/>
  <c r="AK482" i="1"/>
  <c r="AL481" i="1"/>
  <c r="AK481" i="1"/>
  <c r="AL480" i="1"/>
  <c r="AK480" i="1"/>
  <c r="AL479" i="1"/>
  <c r="AK479" i="1"/>
  <c r="AL478" i="1"/>
  <c r="AK478" i="1"/>
  <c r="AL477" i="1"/>
  <c r="AK477" i="1"/>
  <c r="AL476" i="1"/>
  <c r="AK476" i="1"/>
  <c r="AL475" i="1"/>
  <c r="AK475" i="1"/>
  <c r="AL474" i="1"/>
  <c r="AK474" i="1"/>
  <c r="AL473" i="1"/>
  <c r="AK473" i="1"/>
  <c r="AL472" i="1"/>
  <c r="AK472" i="1"/>
  <c r="AL471" i="1"/>
  <c r="AK471" i="1"/>
  <c r="AL470" i="1"/>
  <c r="AK470" i="1"/>
  <c r="AL469" i="1"/>
  <c r="AK469" i="1"/>
  <c r="AL468" i="1"/>
  <c r="AK468" i="1"/>
  <c r="AL467" i="1"/>
  <c r="AK467" i="1"/>
  <c r="AL466" i="1"/>
  <c r="AK466" i="1"/>
  <c r="AL465" i="1"/>
  <c r="AK465" i="1"/>
  <c r="AL464" i="1"/>
  <c r="AK464" i="1"/>
  <c r="AL463" i="1"/>
  <c r="AK463" i="1"/>
  <c r="AL462" i="1"/>
  <c r="AK462" i="1"/>
  <c r="AL461" i="1"/>
  <c r="AK461" i="1"/>
  <c r="AL460" i="1"/>
  <c r="AK460" i="1"/>
  <c r="AL459" i="1"/>
  <c r="AK459" i="1"/>
  <c r="AL458" i="1"/>
  <c r="AK458" i="1"/>
  <c r="AL457" i="1"/>
  <c r="AK457" i="1"/>
  <c r="AL456" i="1"/>
  <c r="AK456" i="1"/>
  <c r="AL455" i="1"/>
  <c r="AK455" i="1"/>
  <c r="AL454" i="1"/>
  <c r="AK454" i="1"/>
  <c r="AL453" i="1"/>
  <c r="AK453" i="1"/>
  <c r="AL452" i="1"/>
  <c r="AK452" i="1"/>
  <c r="AL451" i="1"/>
  <c r="AK451" i="1"/>
  <c r="AL450" i="1"/>
  <c r="AK450" i="1"/>
  <c r="AL449" i="1"/>
  <c r="AK449" i="1"/>
  <c r="AL448" i="1"/>
  <c r="AK448" i="1"/>
  <c r="AL447" i="1"/>
  <c r="AK447" i="1"/>
  <c r="AL446" i="1"/>
  <c r="AK446" i="1"/>
  <c r="AL445" i="1"/>
  <c r="AK445" i="1"/>
  <c r="AL444" i="1"/>
  <c r="AK444" i="1"/>
  <c r="AL443" i="1"/>
  <c r="AK443" i="1"/>
  <c r="AL442" i="1"/>
  <c r="AK442" i="1"/>
  <c r="AL441" i="1"/>
  <c r="AK441" i="1"/>
  <c r="AL440" i="1"/>
  <c r="AK440" i="1"/>
  <c r="AL439" i="1"/>
  <c r="AK439" i="1"/>
  <c r="AL438" i="1"/>
  <c r="AK438" i="1"/>
  <c r="AL437" i="1"/>
  <c r="AK437" i="1"/>
  <c r="AL436" i="1"/>
  <c r="AK436" i="1"/>
  <c r="AL435" i="1"/>
  <c r="AK435" i="1"/>
  <c r="AL434" i="1"/>
  <c r="AK434" i="1"/>
  <c r="AL433" i="1"/>
  <c r="AK433" i="1"/>
  <c r="AL432" i="1"/>
  <c r="AK432" i="1"/>
  <c r="AL431" i="1"/>
  <c r="AK431" i="1"/>
  <c r="AL430" i="1"/>
  <c r="AK430" i="1"/>
  <c r="AL429" i="1"/>
  <c r="AK429" i="1"/>
  <c r="AL428" i="1"/>
  <c r="AK428" i="1"/>
  <c r="AL427" i="1"/>
  <c r="AK427" i="1"/>
  <c r="AL426" i="1"/>
  <c r="AK426" i="1"/>
  <c r="AL425" i="1"/>
  <c r="AK425" i="1"/>
  <c r="AL424" i="1"/>
  <c r="AK424" i="1"/>
  <c r="AL423" i="1"/>
  <c r="AK423" i="1"/>
  <c r="AL422" i="1"/>
  <c r="AK422" i="1"/>
  <c r="AL421" i="1"/>
  <c r="AK421" i="1"/>
  <c r="AL420" i="1"/>
  <c r="AK420" i="1"/>
  <c r="AL419" i="1"/>
  <c r="AK419" i="1"/>
  <c r="AL418" i="1"/>
  <c r="AK418" i="1"/>
  <c r="AL417" i="1"/>
  <c r="AK417" i="1"/>
  <c r="AL416" i="1"/>
  <c r="AK416" i="1"/>
  <c r="AL415" i="1"/>
  <c r="AK415" i="1"/>
  <c r="AL414" i="1"/>
  <c r="AK414" i="1"/>
  <c r="AL413" i="1"/>
  <c r="AK413" i="1"/>
  <c r="AL412" i="1"/>
  <c r="AK412" i="1"/>
  <c r="AL411" i="1"/>
  <c r="AK411" i="1"/>
  <c r="AL410" i="1"/>
  <c r="AK410" i="1"/>
  <c r="AL409" i="1"/>
  <c r="AK409" i="1"/>
  <c r="AL408" i="1"/>
  <c r="AK408" i="1"/>
  <c r="AL407" i="1"/>
  <c r="AK407" i="1"/>
  <c r="AL406" i="1"/>
  <c r="AK406" i="1"/>
  <c r="AL405" i="1"/>
  <c r="AK405" i="1"/>
  <c r="AL404" i="1"/>
  <c r="AK404" i="1"/>
  <c r="AL403" i="1"/>
  <c r="AK403" i="1"/>
  <c r="AL402" i="1"/>
  <c r="AK402" i="1"/>
  <c r="AL401" i="1"/>
  <c r="AK401" i="1"/>
  <c r="AL400" i="1"/>
  <c r="AK400" i="1"/>
  <c r="AL399" i="1"/>
  <c r="AK399" i="1"/>
  <c r="AL398" i="1"/>
  <c r="AK398" i="1"/>
  <c r="AL397" i="1"/>
  <c r="AK397" i="1"/>
  <c r="AL396" i="1"/>
  <c r="AK396" i="1"/>
  <c r="AL395" i="1"/>
  <c r="AK395" i="1"/>
  <c r="AL394" i="1"/>
  <c r="AK394" i="1"/>
  <c r="AL393" i="1"/>
  <c r="AK393" i="1"/>
  <c r="AL392" i="1"/>
  <c r="AK392" i="1"/>
  <c r="AL391" i="1"/>
  <c r="AK391" i="1"/>
  <c r="AL390" i="1"/>
  <c r="AK390" i="1"/>
  <c r="AL389" i="1"/>
  <c r="AK389" i="1"/>
  <c r="AL388" i="1"/>
  <c r="AK388" i="1"/>
  <c r="AL387" i="1"/>
  <c r="AK387" i="1"/>
  <c r="AL386" i="1"/>
  <c r="AK386" i="1"/>
  <c r="AL385" i="1"/>
  <c r="AK385" i="1"/>
  <c r="AL384" i="1"/>
  <c r="AK384" i="1"/>
  <c r="AL383" i="1"/>
  <c r="AK383" i="1"/>
  <c r="AL382" i="1"/>
  <c r="AK382" i="1"/>
  <c r="AL381" i="1"/>
  <c r="AK381" i="1"/>
  <c r="AL380" i="1"/>
  <c r="AK380" i="1"/>
  <c r="AL379" i="1"/>
  <c r="AK379" i="1"/>
  <c r="AL378" i="1"/>
  <c r="AK378" i="1"/>
  <c r="AL377" i="1"/>
  <c r="AK377" i="1"/>
  <c r="AL376" i="1"/>
  <c r="AK376" i="1"/>
  <c r="AL375" i="1"/>
  <c r="AK375" i="1"/>
  <c r="AL374" i="1"/>
  <c r="AK374" i="1"/>
  <c r="AL373" i="1"/>
  <c r="AK373" i="1"/>
  <c r="AL372" i="1"/>
  <c r="AK372" i="1"/>
  <c r="AL371" i="1"/>
  <c r="AK371" i="1"/>
  <c r="AL370" i="1"/>
  <c r="AK370" i="1"/>
  <c r="AL369" i="1"/>
  <c r="AK369" i="1"/>
  <c r="AL368" i="1"/>
  <c r="AK368" i="1"/>
  <c r="AL367" i="1"/>
  <c r="AK367" i="1"/>
  <c r="AL366" i="1"/>
  <c r="AK366" i="1"/>
  <c r="AL365" i="1"/>
  <c r="AK365" i="1"/>
  <c r="AL364" i="1"/>
  <c r="AK364" i="1"/>
  <c r="AL363" i="1"/>
  <c r="AK363" i="1"/>
  <c r="AL362" i="1"/>
  <c r="AK362" i="1"/>
  <c r="AL361" i="1"/>
  <c r="AK361" i="1"/>
  <c r="AL360" i="1"/>
  <c r="AK360" i="1"/>
  <c r="AL359" i="1"/>
  <c r="AK359" i="1"/>
  <c r="AL358" i="1"/>
  <c r="AK358" i="1"/>
  <c r="AL357" i="1"/>
  <c r="AK357" i="1"/>
  <c r="AL356" i="1"/>
  <c r="AK356" i="1"/>
  <c r="AL355" i="1"/>
  <c r="AK355" i="1"/>
  <c r="AL354" i="1"/>
  <c r="AK354" i="1"/>
  <c r="AL353" i="1"/>
  <c r="AK353" i="1"/>
  <c r="AL352" i="1"/>
  <c r="AK352" i="1"/>
  <c r="AL351" i="1"/>
  <c r="AK351" i="1"/>
  <c r="AL350" i="1"/>
  <c r="AK350" i="1"/>
  <c r="AL349" i="1"/>
  <c r="AK349" i="1"/>
  <c r="AL348" i="1"/>
  <c r="AK348" i="1"/>
  <c r="AL347" i="1"/>
  <c r="AK347" i="1"/>
  <c r="AL346" i="1"/>
  <c r="AK346" i="1"/>
  <c r="AL345" i="1"/>
  <c r="AK345" i="1"/>
  <c r="AL344" i="1"/>
  <c r="AK344" i="1"/>
  <c r="AL343" i="1"/>
  <c r="AK343" i="1"/>
  <c r="AL342" i="1"/>
  <c r="AK342" i="1"/>
  <c r="AL341" i="1"/>
  <c r="AK341" i="1"/>
  <c r="AL340" i="1"/>
  <c r="AK340" i="1"/>
  <c r="AL339" i="1"/>
  <c r="AK339" i="1"/>
  <c r="AL338" i="1"/>
  <c r="AK338" i="1"/>
  <c r="AL337" i="1"/>
  <c r="AK337" i="1"/>
  <c r="AL336" i="1"/>
  <c r="AK336" i="1"/>
  <c r="AL335" i="1"/>
  <c r="AK335" i="1"/>
  <c r="AL334" i="1"/>
  <c r="AK334" i="1"/>
  <c r="AL333" i="1"/>
  <c r="AK333" i="1"/>
  <c r="AL332" i="1"/>
  <c r="AK332" i="1"/>
  <c r="AL331" i="1"/>
  <c r="AK331" i="1"/>
  <c r="AL330" i="1"/>
  <c r="AK330" i="1"/>
  <c r="AL329" i="1"/>
  <c r="AK329" i="1"/>
  <c r="AL328" i="1"/>
  <c r="AK328" i="1"/>
  <c r="AL327" i="1"/>
  <c r="AK327" i="1"/>
  <c r="AL326" i="1"/>
  <c r="AK326" i="1"/>
  <c r="AL325" i="1"/>
  <c r="AK325" i="1"/>
  <c r="AL324" i="1"/>
  <c r="AK324" i="1"/>
  <c r="AL323" i="1"/>
  <c r="AK323" i="1"/>
  <c r="AL322" i="1"/>
  <c r="AK322" i="1"/>
  <c r="AL321" i="1"/>
  <c r="AK321" i="1"/>
  <c r="AL320" i="1"/>
  <c r="AK320" i="1"/>
  <c r="AL319" i="1"/>
  <c r="AK319" i="1"/>
  <c r="AL318" i="1"/>
  <c r="AK318" i="1"/>
  <c r="AL317" i="1"/>
  <c r="AK317" i="1"/>
  <c r="AL316" i="1"/>
  <c r="AK316" i="1"/>
  <c r="AL315" i="1"/>
  <c r="AK315" i="1"/>
  <c r="AL314" i="1"/>
  <c r="AK314" i="1"/>
  <c r="AL313" i="1"/>
  <c r="AK313" i="1"/>
  <c r="AL312" i="1"/>
  <c r="AK312" i="1"/>
  <c r="AL311" i="1"/>
  <c r="AK311" i="1"/>
  <c r="AL310" i="1"/>
  <c r="AK310" i="1"/>
  <c r="AL309" i="1"/>
  <c r="AK309" i="1"/>
  <c r="AL308" i="1"/>
  <c r="AK308" i="1"/>
  <c r="AL307" i="1"/>
  <c r="AK307" i="1"/>
  <c r="AL306" i="1"/>
  <c r="AK306" i="1"/>
  <c r="AL305" i="1"/>
  <c r="AK305" i="1"/>
  <c r="AL304" i="1"/>
  <c r="AK304" i="1"/>
  <c r="AL303" i="1"/>
  <c r="AK303" i="1"/>
  <c r="AL302" i="1"/>
  <c r="AK302" i="1"/>
  <c r="AL301" i="1"/>
  <c r="AK301" i="1"/>
  <c r="AL300" i="1"/>
  <c r="AK300" i="1"/>
  <c r="AL299" i="1"/>
  <c r="AK299" i="1"/>
  <c r="AL298" i="1"/>
  <c r="AK298" i="1"/>
  <c r="AL297" i="1"/>
  <c r="AK297" i="1"/>
  <c r="AL296" i="1"/>
  <c r="AK296" i="1"/>
  <c r="AL295" i="1"/>
  <c r="AK295" i="1"/>
  <c r="AL294" i="1"/>
  <c r="AK294" i="1"/>
  <c r="AL293" i="1"/>
  <c r="AK293" i="1"/>
  <c r="AL292" i="1"/>
  <c r="AK292" i="1"/>
  <c r="AL291" i="1"/>
  <c r="AK291" i="1"/>
  <c r="AL290" i="1"/>
  <c r="AK290" i="1"/>
  <c r="AL289" i="1"/>
  <c r="AK289" i="1"/>
  <c r="AL288" i="1"/>
  <c r="AK288" i="1"/>
  <c r="AL287" i="1"/>
  <c r="AK287" i="1"/>
  <c r="AL286" i="1"/>
  <c r="AK286" i="1"/>
  <c r="AL285" i="1"/>
  <c r="AK285" i="1"/>
  <c r="AL284" i="1"/>
  <c r="AK284" i="1"/>
  <c r="AL283" i="1"/>
  <c r="AK283" i="1"/>
  <c r="AL282" i="1"/>
  <c r="AK282" i="1"/>
  <c r="AL281" i="1"/>
  <c r="AK281" i="1"/>
  <c r="AL280" i="1"/>
  <c r="AK280" i="1"/>
  <c r="AL279" i="1"/>
  <c r="AK279" i="1"/>
  <c r="AL278" i="1"/>
  <c r="AK278" i="1"/>
  <c r="AL277" i="1"/>
  <c r="AK277" i="1"/>
  <c r="AL276" i="1"/>
  <c r="AK276" i="1"/>
  <c r="AL275" i="1"/>
  <c r="AK275" i="1"/>
  <c r="AL274" i="1"/>
  <c r="AK274" i="1"/>
  <c r="AL273" i="1"/>
  <c r="AK273" i="1"/>
  <c r="AL272" i="1"/>
  <c r="AK272" i="1"/>
  <c r="AL271" i="1"/>
  <c r="AK271" i="1"/>
  <c r="AL270" i="1"/>
  <c r="AK270" i="1"/>
  <c r="AL269" i="1"/>
  <c r="AK269" i="1"/>
  <c r="AL268" i="1"/>
  <c r="AK268" i="1"/>
  <c r="AL267" i="1"/>
  <c r="AK267" i="1"/>
  <c r="AL266" i="1"/>
  <c r="AK266" i="1"/>
  <c r="AL265" i="1"/>
  <c r="AK265" i="1"/>
  <c r="AL264" i="1"/>
  <c r="AK264" i="1"/>
  <c r="AL263" i="1"/>
  <c r="AK263" i="1"/>
  <c r="AL262" i="1"/>
  <c r="AK262" i="1"/>
  <c r="AL261" i="1"/>
  <c r="AK261" i="1"/>
  <c r="AL260" i="1"/>
  <c r="AK260" i="1"/>
  <c r="AL259" i="1"/>
  <c r="AK259" i="1"/>
  <c r="AL258" i="1"/>
  <c r="AK258" i="1"/>
  <c r="AL257" i="1"/>
  <c r="AK257" i="1"/>
  <c r="AL256" i="1"/>
  <c r="AK256" i="1"/>
  <c r="AL255" i="1"/>
  <c r="AK255" i="1"/>
  <c r="AL254" i="1"/>
  <c r="AK254" i="1"/>
  <c r="AL253" i="1"/>
  <c r="AK253" i="1"/>
  <c r="AL252" i="1"/>
  <c r="AK252" i="1"/>
  <c r="AL251" i="1"/>
  <c r="AK251" i="1"/>
  <c r="AL250" i="1"/>
  <c r="AK250" i="1"/>
  <c r="AL249" i="1"/>
  <c r="AK249" i="1"/>
  <c r="AL248" i="1"/>
  <c r="AK248" i="1"/>
  <c r="AL247" i="1"/>
  <c r="AK247" i="1"/>
  <c r="AL246" i="1"/>
  <c r="AK246" i="1"/>
  <c r="AL245" i="1"/>
  <c r="AK245" i="1"/>
  <c r="AL244" i="1"/>
  <c r="AK244" i="1"/>
  <c r="AL243" i="1"/>
  <c r="AK243" i="1"/>
  <c r="AL242" i="1"/>
  <c r="AK242" i="1"/>
  <c r="AL241" i="1"/>
  <c r="AK241" i="1"/>
  <c r="AL240" i="1"/>
  <c r="AK240" i="1"/>
  <c r="AL239" i="1"/>
  <c r="AK239" i="1"/>
  <c r="AL238" i="1"/>
  <c r="AK238" i="1"/>
  <c r="AL237" i="1"/>
  <c r="AK237" i="1"/>
  <c r="AL236" i="1"/>
  <c r="AK236" i="1"/>
  <c r="AL235" i="1"/>
  <c r="AK235" i="1"/>
  <c r="AL234" i="1"/>
  <c r="AK234" i="1"/>
  <c r="AL233" i="1"/>
  <c r="AK233" i="1"/>
  <c r="AL232" i="1"/>
  <c r="AK232" i="1"/>
  <c r="AL231" i="1"/>
  <c r="AK231" i="1"/>
  <c r="AL230" i="1"/>
  <c r="AK230" i="1"/>
  <c r="AL229" i="1"/>
  <c r="AK229" i="1"/>
  <c r="AL228" i="1"/>
  <c r="AK228" i="1"/>
  <c r="AL227" i="1"/>
  <c r="AK227" i="1"/>
  <c r="AL226" i="1"/>
  <c r="AK226" i="1"/>
  <c r="AL225" i="1"/>
  <c r="AK225" i="1"/>
  <c r="AL224" i="1"/>
  <c r="AK224" i="1"/>
  <c r="AL223" i="1"/>
  <c r="AK223" i="1"/>
  <c r="AL222" i="1"/>
  <c r="AK222" i="1"/>
  <c r="AL221" i="1"/>
  <c r="AK221" i="1"/>
  <c r="AL220" i="1"/>
  <c r="AK220" i="1"/>
  <c r="AL219" i="1"/>
  <c r="AK219" i="1"/>
  <c r="AL218" i="1"/>
  <c r="AK218" i="1"/>
  <c r="AL217" i="1"/>
  <c r="AK217" i="1"/>
  <c r="AL216" i="1"/>
  <c r="AK216" i="1"/>
  <c r="AL215" i="1"/>
  <c r="AK215" i="1"/>
  <c r="AL214" i="1"/>
  <c r="AK214" i="1"/>
  <c r="AL213" i="1"/>
  <c r="AK213" i="1"/>
  <c r="AL212" i="1"/>
  <c r="AK212" i="1"/>
  <c r="AL211" i="1"/>
  <c r="AK211" i="1"/>
  <c r="AL210" i="1"/>
  <c r="AK210" i="1"/>
  <c r="AL209" i="1"/>
  <c r="AK209" i="1"/>
  <c r="AL208" i="1"/>
  <c r="AK208" i="1"/>
  <c r="AL207" i="1"/>
  <c r="AK207" i="1"/>
  <c r="AL206" i="1"/>
  <c r="AK206" i="1"/>
  <c r="AL205" i="1"/>
  <c r="AK205" i="1"/>
  <c r="AL204" i="1"/>
  <c r="AK204" i="1"/>
  <c r="AL203" i="1"/>
  <c r="AK203" i="1"/>
  <c r="AL202" i="1"/>
  <c r="AK202" i="1"/>
  <c r="AL201" i="1"/>
  <c r="AK201" i="1"/>
  <c r="AL200" i="1"/>
  <c r="AK200" i="1"/>
  <c r="AL199" i="1"/>
  <c r="AK199" i="1"/>
  <c r="AL198" i="1"/>
  <c r="AK198" i="1"/>
  <c r="AL197" i="1"/>
  <c r="AK197" i="1"/>
  <c r="AL196" i="1"/>
  <c r="AK196" i="1"/>
  <c r="AL195" i="1"/>
  <c r="AK195" i="1"/>
  <c r="AL194" i="1"/>
  <c r="AK194" i="1"/>
  <c r="AL193" i="1"/>
  <c r="AK193" i="1"/>
  <c r="AL192" i="1"/>
  <c r="AK192" i="1"/>
  <c r="AL191" i="1"/>
  <c r="AK191" i="1"/>
  <c r="AL190" i="1"/>
  <c r="AK190" i="1"/>
  <c r="AL189" i="1"/>
  <c r="AK189" i="1"/>
  <c r="AL188" i="1"/>
  <c r="AK188" i="1"/>
  <c r="AL187" i="1"/>
  <c r="AK187" i="1"/>
  <c r="AL186" i="1"/>
  <c r="AK186" i="1"/>
  <c r="AL185" i="1"/>
  <c r="AK185" i="1"/>
  <c r="AL184" i="1"/>
  <c r="AK184" i="1"/>
  <c r="AL183" i="1"/>
  <c r="AK183" i="1"/>
  <c r="AL182" i="1"/>
  <c r="AK182" i="1"/>
  <c r="AL181" i="1"/>
  <c r="AK181" i="1"/>
  <c r="AL180" i="1"/>
  <c r="AK180" i="1"/>
  <c r="AL179" i="1"/>
  <c r="AK179" i="1"/>
  <c r="AL178" i="1"/>
  <c r="AK178" i="1"/>
  <c r="AL177" i="1"/>
  <c r="AK177" i="1"/>
  <c r="AL176" i="1"/>
  <c r="AK176" i="1"/>
  <c r="AL175" i="1"/>
  <c r="AK175" i="1"/>
  <c r="AL174" i="1"/>
  <c r="AK174" i="1"/>
  <c r="AL173" i="1"/>
  <c r="AK173" i="1"/>
  <c r="AL172" i="1"/>
  <c r="AK172" i="1"/>
  <c r="AL171" i="1"/>
  <c r="AK171" i="1"/>
  <c r="AL170" i="1"/>
  <c r="AK170" i="1"/>
  <c r="AL169" i="1"/>
  <c r="AK169" i="1"/>
  <c r="AL168" i="1"/>
  <c r="AK168" i="1"/>
  <c r="AL167" i="1"/>
  <c r="AK167" i="1"/>
  <c r="AL166" i="1"/>
  <c r="AK166" i="1"/>
  <c r="AL165" i="1"/>
  <c r="AK165" i="1"/>
  <c r="AL164" i="1"/>
  <c r="AK164" i="1"/>
  <c r="AL163" i="1"/>
  <c r="AK163" i="1"/>
  <c r="AL162" i="1"/>
  <c r="AK162" i="1"/>
  <c r="AL161" i="1"/>
  <c r="AK161" i="1"/>
  <c r="AL160" i="1"/>
  <c r="AK160" i="1"/>
  <c r="AL159" i="1"/>
  <c r="AK159" i="1"/>
  <c r="AL158" i="1"/>
  <c r="AK158" i="1"/>
  <c r="AL157" i="1"/>
  <c r="AK157" i="1"/>
  <c r="AL156" i="1"/>
  <c r="AK156" i="1"/>
  <c r="AL155" i="1"/>
  <c r="AK155" i="1"/>
  <c r="AL154" i="1"/>
  <c r="AK154" i="1"/>
  <c r="AL153" i="1"/>
  <c r="AK153" i="1"/>
  <c r="AL152" i="1"/>
  <c r="AK152" i="1"/>
  <c r="AL151" i="1"/>
  <c r="AK151" i="1"/>
  <c r="AL150" i="1"/>
  <c r="AK150" i="1"/>
  <c r="AL149" i="1"/>
  <c r="AK149" i="1"/>
  <c r="AL148" i="1"/>
  <c r="AK148" i="1"/>
  <c r="AL147" i="1"/>
  <c r="AK147" i="1"/>
  <c r="AL146" i="1"/>
  <c r="AK146" i="1"/>
  <c r="AL145" i="1"/>
  <c r="AK145" i="1"/>
  <c r="AL144" i="1"/>
  <c r="AK144" i="1"/>
  <c r="AL143" i="1"/>
  <c r="AK143" i="1"/>
  <c r="AL142" i="1"/>
  <c r="AK142" i="1"/>
  <c r="AL141" i="1"/>
  <c r="AK141" i="1"/>
  <c r="AL140" i="1"/>
  <c r="AK140" i="1"/>
  <c r="AL139" i="1"/>
  <c r="AK139" i="1"/>
  <c r="AL138" i="1"/>
  <c r="AK138" i="1"/>
  <c r="AL137" i="1"/>
  <c r="AK137" i="1"/>
  <c r="AL136" i="1"/>
  <c r="AK136" i="1"/>
  <c r="AL135" i="1"/>
  <c r="AK135" i="1"/>
  <c r="AL134" i="1"/>
  <c r="AK134" i="1"/>
  <c r="AL133" i="1"/>
  <c r="AK133" i="1"/>
  <c r="AL132" i="1"/>
  <c r="AK132" i="1"/>
  <c r="AL131" i="1"/>
  <c r="AK131" i="1"/>
  <c r="AL130" i="1"/>
  <c r="AK130" i="1"/>
  <c r="AL129" i="1"/>
  <c r="AK129" i="1"/>
  <c r="AL128" i="1"/>
  <c r="AK128" i="1"/>
  <c r="AL127" i="1"/>
  <c r="AK127" i="1"/>
  <c r="AL126" i="1"/>
  <c r="AK126" i="1"/>
  <c r="AL125" i="1"/>
  <c r="AK125" i="1"/>
  <c r="AL124" i="1"/>
  <c r="AK124" i="1"/>
  <c r="AL123" i="1"/>
  <c r="AK123" i="1"/>
  <c r="AL122" i="1"/>
  <c r="AK122" i="1"/>
  <c r="AL121" i="1"/>
  <c r="AK121" i="1"/>
  <c r="AL120" i="1"/>
  <c r="AK120" i="1"/>
  <c r="AL119" i="1"/>
  <c r="AK119" i="1"/>
  <c r="AL118" i="1"/>
  <c r="AK118" i="1"/>
  <c r="AL117" i="1"/>
  <c r="AK117" i="1"/>
  <c r="AL116" i="1"/>
  <c r="AK116" i="1"/>
  <c r="AL115" i="1"/>
  <c r="AK115" i="1"/>
  <c r="AL114" i="1"/>
  <c r="AK114" i="1"/>
  <c r="AL113" i="1"/>
  <c r="AK113" i="1"/>
  <c r="AL112" i="1"/>
  <c r="AK112" i="1"/>
  <c r="AL111" i="1"/>
  <c r="AK111" i="1"/>
  <c r="AL110" i="1"/>
  <c r="AK110" i="1"/>
  <c r="AL109" i="1"/>
  <c r="AK109" i="1"/>
  <c r="AL108" i="1"/>
  <c r="AK108" i="1"/>
  <c r="AL107" i="1"/>
  <c r="AK107" i="1"/>
  <c r="AL106" i="1"/>
  <c r="AK106" i="1"/>
  <c r="AL105" i="1"/>
  <c r="AK105" i="1"/>
  <c r="AL104" i="1"/>
  <c r="AK104" i="1"/>
  <c r="AL103" i="1"/>
  <c r="AK103" i="1"/>
  <c r="AL102" i="1"/>
  <c r="AK102" i="1"/>
  <c r="AL101" i="1"/>
  <c r="AK101" i="1"/>
  <c r="AL100" i="1"/>
  <c r="AK100" i="1"/>
  <c r="AL99" i="1"/>
  <c r="AK99" i="1"/>
  <c r="AL98" i="1"/>
  <c r="AK98" i="1"/>
  <c r="AL97" i="1"/>
  <c r="AK97" i="1"/>
  <c r="AL96" i="1"/>
  <c r="AK96" i="1"/>
  <c r="AL95" i="1"/>
  <c r="AK95" i="1"/>
  <c r="AL94" i="1"/>
  <c r="AK94" i="1"/>
  <c r="AL93" i="1"/>
  <c r="AK93" i="1"/>
  <c r="AL92" i="1"/>
  <c r="AK92" i="1"/>
  <c r="AL91" i="1"/>
  <c r="AK91" i="1"/>
  <c r="AL90" i="1"/>
  <c r="AK90" i="1"/>
  <c r="AL89" i="1"/>
  <c r="AK89" i="1"/>
  <c r="AL88" i="1"/>
  <c r="AK88" i="1"/>
  <c r="AL87" i="1"/>
  <c r="AK87" i="1"/>
  <c r="AL86" i="1"/>
  <c r="AK86" i="1"/>
  <c r="AL85" i="1"/>
  <c r="AK85" i="1"/>
  <c r="AL84" i="1"/>
  <c r="AK84" i="1"/>
  <c r="AL83" i="1"/>
  <c r="AK83" i="1"/>
  <c r="AL82" i="1"/>
  <c r="AK82" i="1"/>
  <c r="AL81" i="1"/>
  <c r="AK81" i="1"/>
  <c r="AL80" i="1"/>
  <c r="AK80" i="1"/>
  <c r="AL79" i="1"/>
  <c r="AK79" i="1"/>
  <c r="AL78" i="1"/>
  <c r="AK78" i="1"/>
  <c r="AL77" i="1"/>
  <c r="AK77" i="1"/>
  <c r="AL76" i="1"/>
  <c r="AK76" i="1"/>
  <c r="AL75" i="1"/>
  <c r="AK75" i="1"/>
  <c r="AL74" i="1"/>
  <c r="AK74" i="1"/>
  <c r="AL73" i="1"/>
  <c r="AK73" i="1"/>
  <c r="AL72" i="1"/>
  <c r="AK72" i="1"/>
  <c r="AL71" i="1"/>
  <c r="AK71" i="1"/>
  <c r="AL70" i="1"/>
  <c r="AK70" i="1"/>
  <c r="AL69" i="1"/>
  <c r="AK69" i="1"/>
  <c r="AL68" i="1"/>
  <c r="AK68" i="1"/>
  <c r="AL67" i="1"/>
  <c r="AK67" i="1"/>
  <c r="AL66" i="1"/>
  <c r="AK66" i="1"/>
  <c r="AL65" i="1"/>
  <c r="AK65" i="1"/>
  <c r="AL64" i="1"/>
  <c r="AK64" i="1"/>
  <c r="AL63" i="1"/>
  <c r="AK63" i="1"/>
  <c r="AL62" i="1"/>
  <c r="AK62" i="1"/>
  <c r="AL61" i="1"/>
  <c r="AK61" i="1"/>
  <c r="AL60" i="1"/>
  <c r="AK60" i="1"/>
  <c r="AL59" i="1"/>
  <c r="AK59" i="1"/>
  <c r="AL58" i="1"/>
  <c r="AK58" i="1"/>
  <c r="AL57" i="1"/>
  <c r="AK57" i="1"/>
  <c r="AL56" i="1"/>
  <c r="AK56" i="1"/>
  <c r="AL55" i="1"/>
  <c r="AK55" i="1"/>
  <c r="AL54" i="1"/>
  <c r="AK54" i="1"/>
  <c r="AL53" i="1"/>
  <c r="AK53" i="1"/>
  <c r="AL52" i="1"/>
  <c r="AK52" i="1"/>
  <c r="AL51" i="1"/>
  <c r="AK51" i="1"/>
  <c r="AL50" i="1"/>
  <c r="AK50" i="1"/>
  <c r="AL49" i="1"/>
  <c r="AK49" i="1"/>
  <c r="AL48" i="1"/>
  <c r="AK48" i="1"/>
  <c r="AL47" i="1"/>
  <c r="AK47" i="1"/>
  <c r="AL46" i="1"/>
  <c r="AK46" i="1"/>
  <c r="AL45" i="1"/>
  <c r="AK45" i="1"/>
  <c r="AL44" i="1"/>
  <c r="AK44" i="1"/>
  <c r="AL43" i="1"/>
  <c r="AK43" i="1"/>
  <c r="AL42" i="1"/>
  <c r="AK42" i="1"/>
  <c r="AL41" i="1"/>
  <c r="AK41" i="1"/>
  <c r="AL40" i="1"/>
  <c r="AK40" i="1"/>
  <c r="AL39" i="1"/>
  <c r="AK39" i="1"/>
  <c r="AL38" i="1"/>
  <c r="AK38" i="1"/>
  <c r="AL37" i="1"/>
  <c r="AK37" i="1"/>
  <c r="AL36" i="1"/>
  <c r="AK36" i="1"/>
  <c r="AL35" i="1"/>
  <c r="AK35" i="1"/>
  <c r="AL34" i="1"/>
  <c r="AK34" i="1"/>
  <c r="AL33" i="1"/>
  <c r="AK33" i="1"/>
  <c r="AL32" i="1"/>
  <c r="AK32" i="1"/>
  <c r="AL31" i="1"/>
  <c r="AK31" i="1"/>
  <c r="AL30" i="1"/>
  <c r="AK30" i="1"/>
  <c r="AL29" i="1"/>
  <c r="AK29" i="1"/>
  <c r="AL28" i="1"/>
  <c r="AK28" i="1"/>
  <c r="AL27" i="1"/>
  <c r="AK27" i="1"/>
  <c r="AL26" i="1"/>
  <c r="AK26" i="1"/>
  <c r="AL25" i="1"/>
  <c r="AK25" i="1"/>
  <c r="AL24" i="1"/>
  <c r="AK24" i="1"/>
  <c r="AL23" i="1"/>
  <c r="AK23" i="1"/>
  <c r="AL22" i="1"/>
  <c r="AK22" i="1"/>
  <c r="AL21" i="1"/>
  <c r="AK21" i="1"/>
  <c r="AL20" i="1"/>
  <c r="AK20" i="1"/>
  <c r="AL19" i="1"/>
  <c r="AK19" i="1"/>
  <c r="AL18" i="1"/>
  <c r="AK18" i="1"/>
  <c r="AL17" i="1"/>
  <c r="AK17" i="1"/>
  <c r="AL16" i="1"/>
  <c r="AK16" i="1"/>
  <c r="AL15" i="1"/>
  <c r="AK15" i="1"/>
  <c r="AL14" i="1"/>
  <c r="AK14" i="1"/>
  <c r="AL13" i="1"/>
  <c r="AK13" i="1"/>
  <c r="AL12" i="1"/>
  <c r="AK12" i="1"/>
  <c r="AL11" i="1"/>
  <c r="AK11" i="1"/>
  <c r="AL10" i="1"/>
  <c r="AK10" i="1"/>
  <c r="AL9" i="1"/>
  <c r="AK9" i="1"/>
  <c r="AL8" i="1"/>
  <c r="AK8" i="1"/>
  <c r="AL7" i="1"/>
  <c r="AK7" i="1"/>
  <c r="AL6" i="1"/>
  <c r="AK6" i="1"/>
  <c r="AL5" i="1"/>
  <c r="AK5" i="1"/>
  <c r="AL4" i="1"/>
  <c r="AK4" i="1"/>
  <c r="AK1" i="1" s="1"/>
  <c r="AH1502" i="1"/>
  <c r="AI1502" i="1" s="1"/>
  <c r="AH1501" i="1"/>
  <c r="AI1501" i="1" s="1"/>
  <c r="AH1500" i="1"/>
  <c r="AI1500" i="1" s="1"/>
  <c r="AH1499" i="1"/>
  <c r="AI1499" i="1" s="1"/>
  <c r="AH1498" i="1"/>
  <c r="AI1498" i="1" s="1"/>
  <c r="AH1497" i="1"/>
  <c r="AI1497" i="1" s="1"/>
  <c r="AI1496" i="1"/>
  <c r="AH1496" i="1"/>
  <c r="AH1495" i="1"/>
  <c r="AI1495" i="1" s="1"/>
  <c r="AH1494" i="1"/>
  <c r="AI1494" i="1" s="1"/>
  <c r="AH1493" i="1"/>
  <c r="AI1493" i="1" s="1"/>
  <c r="AH1492" i="1"/>
  <c r="AI1492" i="1" s="1"/>
  <c r="AH1491" i="1"/>
  <c r="AI1491" i="1" s="1"/>
  <c r="AH1490" i="1"/>
  <c r="AI1490" i="1" s="1"/>
  <c r="AH1489" i="1"/>
  <c r="AI1489" i="1" s="1"/>
  <c r="AI1488" i="1"/>
  <c r="AH1488" i="1"/>
  <c r="AH1487" i="1"/>
  <c r="AI1487" i="1" s="1"/>
  <c r="AH1486" i="1"/>
  <c r="AI1486" i="1" s="1"/>
  <c r="AH1485" i="1"/>
  <c r="AI1485" i="1" s="1"/>
  <c r="AH1484" i="1"/>
  <c r="AI1484" i="1" s="1"/>
  <c r="AH1483" i="1"/>
  <c r="AI1483" i="1" s="1"/>
  <c r="AH1482" i="1"/>
  <c r="AI1482" i="1" s="1"/>
  <c r="AH1481" i="1"/>
  <c r="AI1481" i="1" s="1"/>
  <c r="AI1480" i="1"/>
  <c r="AH1480" i="1"/>
  <c r="AH1479" i="1"/>
  <c r="AI1479" i="1" s="1"/>
  <c r="AH1478" i="1"/>
  <c r="AI1478" i="1" s="1"/>
  <c r="AH1477" i="1"/>
  <c r="AI1477" i="1" s="1"/>
  <c r="AH1476" i="1"/>
  <c r="AI1476" i="1" s="1"/>
  <c r="AH1475" i="1"/>
  <c r="AI1475" i="1" s="1"/>
  <c r="AH1474" i="1"/>
  <c r="AI1474" i="1" s="1"/>
  <c r="AH1473" i="1"/>
  <c r="AI1473" i="1" s="1"/>
  <c r="AI1472" i="1"/>
  <c r="AH1472" i="1"/>
  <c r="AH1471" i="1"/>
  <c r="AI1471" i="1" s="1"/>
  <c r="AH1470" i="1"/>
  <c r="AI1470" i="1" s="1"/>
  <c r="AH1469" i="1"/>
  <c r="AI1469" i="1" s="1"/>
  <c r="AH1468" i="1"/>
  <c r="AI1468" i="1" s="1"/>
  <c r="AH1467" i="1"/>
  <c r="AI1467" i="1" s="1"/>
  <c r="AH1466" i="1"/>
  <c r="AI1466" i="1" s="1"/>
  <c r="AH1465" i="1"/>
  <c r="AI1465" i="1" s="1"/>
  <c r="AI1464" i="1"/>
  <c r="AH1464" i="1"/>
  <c r="AH1463" i="1"/>
  <c r="AI1463" i="1" s="1"/>
  <c r="AH1462" i="1"/>
  <c r="AI1462" i="1" s="1"/>
  <c r="AH1461" i="1"/>
  <c r="AI1461" i="1" s="1"/>
  <c r="AH1460" i="1"/>
  <c r="AI1460" i="1" s="1"/>
  <c r="AH1459" i="1"/>
  <c r="AI1459" i="1" s="1"/>
  <c r="AH1458" i="1"/>
  <c r="AI1458" i="1" s="1"/>
  <c r="AH1457" i="1"/>
  <c r="AI1457" i="1" s="1"/>
  <c r="AI1456" i="1"/>
  <c r="AH1456" i="1"/>
  <c r="AH1455" i="1"/>
  <c r="AI1455" i="1" s="1"/>
  <c r="AI1454" i="1"/>
  <c r="AH1454" i="1"/>
  <c r="AH1453" i="1"/>
  <c r="AI1453" i="1" s="1"/>
  <c r="AH1452" i="1"/>
  <c r="AI1452" i="1" s="1"/>
  <c r="AH1451" i="1"/>
  <c r="AI1451" i="1" s="1"/>
  <c r="AH1450" i="1"/>
  <c r="AI1450" i="1" s="1"/>
  <c r="AH1449" i="1"/>
  <c r="AI1449" i="1" s="1"/>
  <c r="AI1448" i="1"/>
  <c r="AH1448" i="1"/>
  <c r="AH1447" i="1"/>
  <c r="AI1447" i="1" s="1"/>
  <c r="AH1446" i="1"/>
  <c r="AI1446" i="1" s="1"/>
  <c r="AH1445" i="1"/>
  <c r="AI1445" i="1" s="1"/>
  <c r="AH1444" i="1"/>
  <c r="AI1444" i="1" s="1"/>
  <c r="AH1443" i="1"/>
  <c r="AI1443" i="1" s="1"/>
  <c r="AH1442" i="1"/>
  <c r="AI1442" i="1" s="1"/>
  <c r="AH1441" i="1"/>
  <c r="AI1441" i="1" s="1"/>
  <c r="AI1440" i="1"/>
  <c r="AH1440" i="1"/>
  <c r="AH1439" i="1"/>
  <c r="AI1439" i="1" s="1"/>
  <c r="AH1438" i="1"/>
  <c r="AI1438" i="1" s="1"/>
  <c r="AH1437" i="1"/>
  <c r="AI1437" i="1" s="1"/>
  <c r="AH1436" i="1"/>
  <c r="AI1436" i="1" s="1"/>
  <c r="AH1435" i="1"/>
  <c r="AI1435" i="1" s="1"/>
  <c r="AH1434" i="1"/>
  <c r="AI1434" i="1" s="1"/>
  <c r="AH1433" i="1"/>
  <c r="AI1433" i="1" s="1"/>
  <c r="AI1432" i="1"/>
  <c r="AH1432" i="1"/>
  <c r="AH1431" i="1"/>
  <c r="AI1431" i="1" s="1"/>
  <c r="AH1430" i="1"/>
  <c r="AI1430" i="1" s="1"/>
  <c r="AH1429" i="1"/>
  <c r="AI1429" i="1" s="1"/>
  <c r="AH1428" i="1"/>
  <c r="AI1428" i="1" s="1"/>
  <c r="AH1427" i="1"/>
  <c r="AI1427" i="1" s="1"/>
  <c r="AH1426" i="1"/>
  <c r="AI1426" i="1" s="1"/>
  <c r="AH1425" i="1"/>
  <c r="AI1425" i="1" s="1"/>
  <c r="AI1424" i="1"/>
  <c r="AH1424" i="1"/>
  <c r="AH1423" i="1"/>
  <c r="AI1423" i="1" s="1"/>
  <c r="AH1422" i="1"/>
  <c r="AI1422" i="1" s="1"/>
  <c r="AH1421" i="1"/>
  <c r="AI1421" i="1" s="1"/>
  <c r="AH1420" i="1"/>
  <c r="AI1420" i="1" s="1"/>
  <c r="AH1419" i="1"/>
  <c r="AI1419" i="1" s="1"/>
  <c r="AH1418" i="1"/>
  <c r="AI1418" i="1" s="1"/>
  <c r="AH1417" i="1"/>
  <c r="AI1417" i="1" s="1"/>
  <c r="AI1416" i="1"/>
  <c r="AH1416" i="1"/>
  <c r="AH1415" i="1"/>
  <c r="AI1415" i="1" s="1"/>
  <c r="AH1414" i="1"/>
  <c r="AI1414" i="1" s="1"/>
  <c r="AH1413" i="1"/>
  <c r="AI1413" i="1" s="1"/>
  <c r="AH1412" i="1"/>
  <c r="AI1412" i="1" s="1"/>
  <c r="AH1411" i="1"/>
  <c r="AI1411" i="1" s="1"/>
  <c r="AH1410" i="1"/>
  <c r="AI1410" i="1" s="1"/>
  <c r="AH1409" i="1"/>
  <c r="AI1409" i="1" s="1"/>
  <c r="AI1408" i="1"/>
  <c r="AH1408" i="1"/>
  <c r="AH1407" i="1"/>
  <c r="AI1407" i="1" s="1"/>
  <c r="AH1406" i="1"/>
  <c r="AI1406" i="1" s="1"/>
  <c r="AH1405" i="1"/>
  <c r="AI1405" i="1" s="1"/>
  <c r="AH1404" i="1"/>
  <c r="AI1404" i="1" s="1"/>
  <c r="AH1403" i="1"/>
  <c r="AI1403" i="1" s="1"/>
  <c r="AH1402" i="1"/>
  <c r="AI1402" i="1" s="1"/>
  <c r="AH1401" i="1"/>
  <c r="AI1401" i="1" s="1"/>
  <c r="AI1400" i="1"/>
  <c r="AH1400" i="1"/>
  <c r="AH1399" i="1"/>
  <c r="AI1399" i="1" s="1"/>
  <c r="AH1398" i="1"/>
  <c r="AI1398" i="1" s="1"/>
  <c r="AH1397" i="1"/>
  <c r="AI1397" i="1" s="1"/>
  <c r="AH1396" i="1"/>
  <c r="AI1396" i="1" s="1"/>
  <c r="AH1395" i="1"/>
  <c r="AI1395" i="1" s="1"/>
  <c r="AH1394" i="1"/>
  <c r="AI1394" i="1" s="1"/>
  <c r="AH1393" i="1"/>
  <c r="AI1393" i="1" s="1"/>
  <c r="AI1392" i="1"/>
  <c r="AH1392" i="1"/>
  <c r="AH1391" i="1"/>
  <c r="AI1391" i="1" s="1"/>
  <c r="AI1390" i="1"/>
  <c r="AH1390" i="1"/>
  <c r="AH1389" i="1"/>
  <c r="AI1389" i="1" s="1"/>
  <c r="AH1388" i="1"/>
  <c r="AI1388" i="1" s="1"/>
  <c r="AH1387" i="1"/>
  <c r="AI1387" i="1" s="1"/>
  <c r="AH1386" i="1"/>
  <c r="AI1386" i="1" s="1"/>
  <c r="AH1385" i="1"/>
  <c r="AI1385" i="1" s="1"/>
  <c r="AI1384" i="1"/>
  <c r="AH1384" i="1"/>
  <c r="AH1383" i="1"/>
  <c r="AI1383" i="1" s="1"/>
  <c r="AH1382" i="1"/>
  <c r="AI1382" i="1" s="1"/>
  <c r="AH1381" i="1"/>
  <c r="AI1381" i="1" s="1"/>
  <c r="AH1380" i="1"/>
  <c r="AI1380" i="1" s="1"/>
  <c r="AH1379" i="1"/>
  <c r="AI1379" i="1" s="1"/>
  <c r="AH1378" i="1"/>
  <c r="AI1378" i="1" s="1"/>
  <c r="AH1377" i="1"/>
  <c r="AI1377" i="1" s="1"/>
  <c r="AI1376" i="1"/>
  <c r="AH1376" i="1"/>
  <c r="AH1375" i="1"/>
  <c r="AI1375" i="1" s="1"/>
  <c r="AH1374" i="1"/>
  <c r="AI1374" i="1" s="1"/>
  <c r="AH1373" i="1"/>
  <c r="AI1373" i="1" s="1"/>
  <c r="AH1372" i="1"/>
  <c r="AI1372" i="1" s="1"/>
  <c r="AH1371" i="1"/>
  <c r="AI1371" i="1" s="1"/>
  <c r="AH1370" i="1"/>
  <c r="AI1370" i="1" s="1"/>
  <c r="AH1369" i="1"/>
  <c r="AI1369" i="1" s="1"/>
  <c r="AI1368" i="1"/>
  <c r="AH1368" i="1"/>
  <c r="AH1367" i="1"/>
  <c r="AI1367" i="1" s="1"/>
  <c r="AH1366" i="1"/>
  <c r="AI1366" i="1" s="1"/>
  <c r="AH1365" i="1"/>
  <c r="AI1365" i="1" s="1"/>
  <c r="AH1364" i="1"/>
  <c r="AI1364" i="1" s="1"/>
  <c r="AH1363" i="1"/>
  <c r="AI1363" i="1" s="1"/>
  <c r="AH1362" i="1"/>
  <c r="AI1362" i="1" s="1"/>
  <c r="AH1361" i="1"/>
  <c r="AI1361" i="1" s="1"/>
  <c r="AI1360" i="1"/>
  <c r="AH1360" i="1"/>
  <c r="AH1359" i="1"/>
  <c r="AI1359" i="1" s="1"/>
  <c r="AH1358" i="1"/>
  <c r="AI1358" i="1" s="1"/>
  <c r="AH1357" i="1"/>
  <c r="AI1357" i="1" s="1"/>
  <c r="AH1356" i="1"/>
  <c r="AI1356" i="1" s="1"/>
  <c r="AH1355" i="1"/>
  <c r="AI1355" i="1" s="1"/>
  <c r="AH1354" i="1"/>
  <c r="AI1354" i="1" s="1"/>
  <c r="AH1353" i="1"/>
  <c r="AI1353" i="1" s="1"/>
  <c r="AI1352" i="1"/>
  <c r="AH1352" i="1"/>
  <c r="AH1351" i="1"/>
  <c r="AI1351" i="1" s="1"/>
  <c r="AH1350" i="1"/>
  <c r="AI1350" i="1" s="1"/>
  <c r="AH1349" i="1"/>
  <c r="AI1349" i="1" s="1"/>
  <c r="AH1348" i="1"/>
  <c r="AI1348" i="1" s="1"/>
  <c r="AH1347" i="1"/>
  <c r="AI1347" i="1" s="1"/>
  <c r="AH1346" i="1"/>
  <c r="AI1346" i="1" s="1"/>
  <c r="AH1345" i="1"/>
  <c r="AI1345" i="1" s="1"/>
  <c r="AI1344" i="1"/>
  <c r="AH1344" i="1"/>
  <c r="AH1343" i="1"/>
  <c r="AI1343" i="1" s="1"/>
  <c r="AH1342" i="1"/>
  <c r="AI1342" i="1" s="1"/>
  <c r="AH1341" i="1"/>
  <c r="AI1341" i="1" s="1"/>
  <c r="AH1340" i="1"/>
  <c r="AI1340" i="1" s="1"/>
  <c r="AH1339" i="1"/>
  <c r="AI1339" i="1" s="1"/>
  <c r="AH1338" i="1"/>
  <c r="AI1338" i="1" s="1"/>
  <c r="AH1337" i="1"/>
  <c r="AI1337" i="1" s="1"/>
  <c r="AI1336" i="1"/>
  <c r="AH1336" i="1"/>
  <c r="AH1335" i="1"/>
  <c r="AI1335" i="1" s="1"/>
  <c r="AH1334" i="1"/>
  <c r="AI1334" i="1" s="1"/>
  <c r="AH1333" i="1"/>
  <c r="AI1333" i="1" s="1"/>
  <c r="AH1332" i="1"/>
  <c r="AI1332" i="1" s="1"/>
  <c r="AI1331" i="1"/>
  <c r="AH1331" i="1"/>
  <c r="AH1330" i="1"/>
  <c r="AI1330" i="1" s="1"/>
  <c r="AI1329" i="1"/>
  <c r="AH1329" i="1"/>
  <c r="AH1328" i="1"/>
  <c r="AI1328" i="1" s="1"/>
  <c r="AI1327" i="1"/>
  <c r="AH1327" i="1"/>
  <c r="AH1326" i="1"/>
  <c r="AI1326" i="1" s="1"/>
  <c r="AI1325" i="1"/>
  <c r="AH1325" i="1"/>
  <c r="AH1324" i="1"/>
  <c r="AI1324" i="1" s="1"/>
  <c r="AI1323" i="1"/>
  <c r="AH1323" i="1"/>
  <c r="AH1322" i="1"/>
  <c r="AI1322" i="1" s="1"/>
  <c r="AI1321" i="1"/>
  <c r="AH1321" i="1"/>
  <c r="AH1320" i="1"/>
  <c r="AI1320" i="1" s="1"/>
  <c r="AI1319" i="1"/>
  <c r="AH1319" i="1"/>
  <c r="AH1318" i="1"/>
  <c r="AI1318" i="1" s="1"/>
  <c r="AI1317" i="1"/>
  <c r="AH1317" i="1"/>
  <c r="AH1316" i="1"/>
  <c r="AI1316" i="1" s="1"/>
  <c r="AI1315" i="1"/>
  <c r="AH1315" i="1"/>
  <c r="AH1314" i="1"/>
  <c r="AI1314" i="1" s="1"/>
  <c r="AI1313" i="1"/>
  <c r="AH1313" i="1"/>
  <c r="AH1312" i="1"/>
  <c r="AI1312" i="1" s="1"/>
  <c r="AI1311" i="1"/>
  <c r="AH1311" i="1"/>
  <c r="AH1310" i="1"/>
  <c r="AI1310" i="1" s="1"/>
  <c r="AI1309" i="1"/>
  <c r="AH1309" i="1"/>
  <c r="AH1308" i="1"/>
  <c r="AI1308" i="1" s="1"/>
  <c r="AI1307" i="1"/>
  <c r="AH1307" i="1"/>
  <c r="AH1306" i="1"/>
  <c r="AI1306" i="1" s="1"/>
  <c r="AI1305" i="1"/>
  <c r="AH1305" i="1"/>
  <c r="AH1304" i="1"/>
  <c r="AI1304" i="1" s="1"/>
  <c r="AI1303" i="1"/>
  <c r="AH1303" i="1"/>
  <c r="AH1302" i="1"/>
  <c r="AI1302" i="1" s="1"/>
  <c r="AI1301" i="1"/>
  <c r="AH1301" i="1"/>
  <c r="AH1300" i="1"/>
  <c r="AI1300" i="1" s="1"/>
  <c r="AI1299" i="1"/>
  <c r="AH1299" i="1"/>
  <c r="AH1298" i="1"/>
  <c r="AI1298" i="1" s="1"/>
  <c r="AI1297" i="1"/>
  <c r="AH1297" i="1"/>
  <c r="AH1296" i="1"/>
  <c r="AI1296" i="1" s="1"/>
  <c r="AI1295" i="1"/>
  <c r="AH1295" i="1"/>
  <c r="AH1294" i="1"/>
  <c r="AI1294" i="1" s="1"/>
  <c r="AI1293" i="1"/>
  <c r="AH1293" i="1"/>
  <c r="AH1292" i="1"/>
  <c r="AI1292" i="1" s="1"/>
  <c r="AI1291" i="1"/>
  <c r="AH1291" i="1"/>
  <c r="AH1290" i="1"/>
  <c r="AI1290" i="1" s="1"/>
  <c r="AI1289" i="1"/>
  <c r="AH1289" i="1"/>
  <c r="AH1288" i="1"/>
  <c r="AI1288" i="1" s="1"/>
  <c r="AI1287" i="1"/>
  <c r="AH1287" i="1"/>
  <c r="AH1286" i="1"/>
  <c r="AI1286" i="1" s="1"/>
  <c r="AI1285" i="1"/>
  <c r="AH1285" i="1"/>
  <c r="AH1284" i="1"/>
  <c r="AI1284" i="1" s="1"/>
  <c r="AI1283" i="1"/>
  <c r="AH1283" i="1"/>
  <c r="AH1282" i="1"/>
  <c r="AI1282" i="1" s="1"/>
  <c r="AI1281" i="1"/>
  <c r="AH1281" i="1"/>
  <c r="AH1280" i="1"/>
  <c r="AI1280" i="1" s="1"/>
  <c r="AI1279" i="1"/>
  <c r="AH1279" i="1"/>
  <c r="AH1278" i="1"/>
  <c r="AI1278" i="1" s="1"/>
  <c r="AI1277" i="1"/>
  <c r="AH1277" i="1"/>
  <c r="AH1276" i="1"/>
  <c r="AI1276" i="1" s="1"/>
  <c r="AI1275" i="1"/>
  <c r="AH1275" i="1"/>
  <c r="AH1274" i="1"/>
  <c r="AI1274" i="1" s="1"/>
  <c r="AI1273" i="1"/>
  <c r="AH1273" i="1"/>
  <c r="AH1272" i="1"/>
  <c r="AI1272" i="1" s="1"/>
  <c r="AI1271" i="1"/>
  <c r="AH1271" i="1"/>
  <c r="AH1270" i="1"/>
  <c r="AI1270" i="1" s="1"/>
  <c r="AI1269" i="1"/>
  <c r="AH1269" i="1"/>
  <c r="AH1268" i="1"/>
  <c r="AI1268" i="1" s="1"/>
  <c r="AI1267" i="1"/>
  <c r="AH1267" i="1"/>
  <c r="AH1266" i="1"/>
  <c r="AI1266" i="1" s="1"/>
  <c r="AI1265" i="1"/>
  <c r="AH1265" i="1"/>
  <c r="AH1264" i="1"/>
  <c r="AI1264" i="1" s="1"/>
  <c r="AI1263" i="1"/>
  <c r="AH1263" i="1"/>
  <c r="AH1262" i="1"/>
  <c r="AI1262" i="1" s="1"/>
  <c r="AI1261" i="1"/>
  <c r="AH1261" i="1"/>
  <c r="AH1260" i="1"/>
  <c r="AI1260" i="1" s="1"/>
  <c r="AI1259" i="1"/>
  <c r="AH1259" i="1"/>
  <c r="AH1258" i="1"/>
  <c r="AI1258" i="1" s="1"/>
  <c r="AI1257" i="1"/>
  <c r="AH1257" i="1"/>
  <c r="AH1256" i="1"/>
  <c r="AI1256" i="1" s="1"/>
  <c r="AI1255" i="1"/>
  <c r="AH1255" i="1"/>
  <c r="AH1254" i="1"/>
  <c r="AI1254" i="1" s="1"/>
  <c r="AI1253" i="1"/>
  <c r="AH1253" i="1"/>
  <c r="AH1252" i="1"/>
  <c r="AI1252" i="1" s="1"/>
  <c r="AI1251" i="1"/>
  <c r="AH1251" i="1"/>
  <c r="AH1250" i="1"/>
  <c r="AI1250" i="1" s="1"/>
  <c r="AI1249" i="1"/>
  <c r="AH1249" i="1"/>
  <c r="AH1248" i="1"/>
  <c r="AI1248" i="1" s="1"/>
  <c r="AI1247" i="1"/>
  <c r="AH1247" i="1"/>
  <c r="AH1246" i="1"/>
  <c r="AI1246" i="1" s="1"/>
  <c r="AI1245" i="1"/>
  <c r="AH1245" i="1"/>
  <c r="AH1244" i="1"/>
  <c r="AI1244" i="1" s="1"/>
  <c r="AI1243" i="1"/>
  <c r="AH1243" i="1"/>
  <c r="AH1242" i="1"/>
  <c r="AI1242" i="1" s="1"/>
  <c r="AI1241" i="1"/>
  <c r="AH1241" i="1"/>
  <c r="AH1240" i="1"/>
  <c r="AI1240" i="1" s="1"/>
  <c r="AI1239" i="1"/>
  <c r="AH1239" i="1"/>
  <c r="AH1238" i="1"/>
  <c r="AI1238" i="1" s="1"/>
  <c r="AI1237" i="1"/>
  <c r="AH1237" i="1"/>
  <c r="AH1236" i="1"/>
  <c r="AI1236" i="1" s="1"/>
  <c r="AI1235" i="1"/>
  <c r="AH1235" i="1"/>
  <c r="AH1234" i="1"/>
  <c r="AI1234" i="1" s="1"/>
  <c r="AI1233" i="1"/>
  <c r="AH1233" i="1"/>
  <c r="AH1232" i="1"/>
  <c r="AI1232" i="1" s="1"/>
  <c r="AI1231" i="1"/>
  <c r="AH1231" i="1"/>
  <c r="AH1230" i="1"/>
  <c r="AI1230" i="1" s="1"/>
  <c r="AI1229" i="1"/>
  <c r="AH1229" i="1"/>
  <c r="AH1228" i="1"/>
  <c r="AI1228" i="1" s="1"/>
  <c r="AI1227" i="1"/>
  <c r="AH1227" i="1"/>
  <c r="AH1226" i="1"/>
  <c r="AI1226" i="1" s="1"/>
  <c r="AI1225" i="1"/>
  <c r="AH1225" i="1"/>
  <c r="AH1224" i="1"/>
  <c r="AI1224" i="1" s="1"/>
  <c r="AI1223" i="1"/>
  <c r="AH1223" i="1"/>
  <c r="AH1222" i="1"/>
  <c r="AI1222" i="1" s="1"/>
  <c r="AI1221" i="1"/>
  <c r="AH1221" i="1"/>
  <c r="AH1220" i="1"/>
  <c r="AI1220" i="1" s="1"/>
  <c r="AI1219" i="1"/>
  <c r="AH1219" i="1"/>
  <c r="AH1218" i="1"/>
  <c r="AI1218" i="1" s="1"/>
  <c r="AI1217" i="1"/>
  <c r="AH1217" i="1"/>
  <c r="AH1216" i="1"/>
  <c r="AI1216" i="1" s="1"/>
  <c r="AI1215" i="1"/>
  <c r="AH1215" i="1"/>
  <c r="AH1214" i="1"/>
  <c r="AI1214" i="1" s="1"/>
  <c r="AI1213" i="1"/>
  <c r="AH1213" i="1"/>
  <c r="AH1212" i="1"/>
  <c r="AI1212" i="1" s="1"/>
  <c r="AI1211" i="1"/>
  <c r="AH1211" i="1"/>
  <c r="AH1210" i="1"/>
  <c r="AI1210" i="1" s="1"/>
  <c r="AI1209" i="1"/>
  <c r="AH1209" i="1"/>
  <c r="AH1208" i="1"/>
  <c r="AI1208" i="1" s="1"/>
  <c r="AI1207" i="1"/>
  <c r="AH1207" i="1"/>
  <c r="AH1206" i="1"/>
  <c r="AI1206" i="1" s="1"/>
  <c r="AI1205" i="1"/>
  <c r="AH1205" i="1"/>
  <c r="AH1204" i="1"/>
  <c r="AI1204" i="1" s="1"/>
  <c r="AI1203" i="1"/>
  <c r="AH1203" i="1"/>
  <c r="AH1202" i="1"/>
  <c r="AI1202" i="1" s="1"/>
  <c r="AI1201" i="1"/>
  <c r="AH1201" i="1"/>
  <c r="AH1200" i="1"/>
  <c r="AI1200" i="1" s="1"/>
  <c r="AI1199" i="1"/>
  <c r="AH1199" i="1"/>
  <c r="AH1198" i="1"/>
  <c r="AI1198" i="1" s="1"/>
  <c r="AI1197" i="1"/>
  <c r="AH1197" i="1"/>
  <c r="AH1196" i="1"/>
  <c r="AI1196" i="1" s="1"/>
  <c r="AI1195" i="1"/>
  <c r="AH1195" i="1"/>
  <c r="AH1194" i="1"/>
  <c r="AI1194" i="1" s="1"/>
  <c r="AI1193" i="1"/>
  <c r="AH1193" i="1"/>
  <c r="AH1192" i="1"/>
  <c r="AI1192" i="1" s="1"/>
  <c r="AI1191" i="1"/>
  <c r="AH1191" i="1"/>
  <c r="AH1190" i="1"/>
  <c r="AI1190" i="1" s="1"/>
  <c r="AI1189" i="1"/>
  <c r="AH1189" i="1"/>
  <c r="AH1188" i="1"/>
  <c r="AI1188" i="1" s="1"/>
  <c r="AI1187" i="1"/>
  <c r="AH1187" i="1"/>
  <c r="AH1186" i="1"/>
  <c r="AI1186" i="1" s="1"/>
  <c r="AI1185" i="1"/>
  <c r="AH1185" i="1"/>
  <c r="AH1184" i="1"/>
  <c r="AI1184" i="1" s="1"/>
  <c r="AI1183" i="1"/>
  <c r="AH1183" i="1"/>
  <c r="AH1182" i="1"/>
  <c r="AI1182" i="1" s="1"/>
  <c r="AI1181" i="1"/>
  <c r="AH1181" i="1"/>
  <c r="AH1180" i="1"/>
  <c r="AI1180" i="1" s="1"/>
  <c r="AI1179" i="1"/>
  <c r="AH1179" i="1"/>
  <c r="AH1178" i="1"/>
  <c r="AI1178" i="1" s="1"/>
  <c r="AI1177" i="1"/>
  <c r="AH1177" i="1"/>
  <c r="AH1176" i="1"/>
  <c r="AI1176" i="1" s="1"/>
  <c r="AI1175" i="1"/>
  <c r="AH1175" i="1"/>
  <c r="AH1174" i="1"/>
  <c r="AI1174" i="1" s="1"/>
  <c r="AI1173" i="1"/>
  <c r="AH1173" i="1"/>
  <c r="AH1172" i="1"/>
  <c r="AI1172" i="1" s="1"/>
  <c r="AI1171" i="1"/>
  <c r="AH1171" i="1"/>
  <c r="AH1170" i="1"/>
  <c r="AI1170" i="1" s="1"/>
  <c r="AI1169" i="1"/>
  <c r="AH1169" i="1"/>
  <c r="AH1168" i="1"/>
  <c r="AI1168" i="1" s="1"/>
  <c r="AI1167" i="1"/>
  <c r="AH1167" i="1"/>
  <c r="AH1166" i="1"/>
  <c r="AI1166" i="1" s="1"/>
  <c r="AI1165" i="1"/>
  <c r="AH1165" i="1"/>
  <c r="AH1164" i="1"/>
  <c r="AI1164" i="1" s="1"/>
  <c r="AI1163" i="1"/>
  <c r="AH1163" i="1"/>
  <c r="AH1162" i="1"/>
  <c r="AI1162" i="1" s="1"/>
  <c r="AI1161" i="1"/>
  <c r="AH1161" i="1"/>
  <c r="AH1160" i="1"/>
  <c r="AI1160" i="1" s="1"/>
  <c r="AI1159" i="1"/>
  <c r="AH1159" i="1"/>
  <c r="AH1158" i="1"/>
  <c r="AI1158" i="1" s="1"/>
  <c r="AI1157" i="1"/>
  <c r="AH1157" i="1"/>
  <c r="AH1156" i="1"/>
  <c r="AI1156" i="1" s="1"/>
  <c r="AI1155" i="1"/>
  <c r="AH1155" i="1"/>
  <c r="AH1154" i="1"/>
  <c r="AI1154" i="1" s="1"/>
  <c r="AI1153" i="1"/>
  <c r="AH1153" i="1"/>
  <c r="AH1152" i="1"/>
  <c r="AI1152" i="1" s="1"/>
  <c r="AI1151" i="1"/>
  <c r="AH1151" i="1"/>
  <c r="AH1150" i="1"/>
  <c r="AI1150" i="1" s="1"/>
  <c r="AI1149" i="1"/>
  <c r="AH1149" i="1"/>
  <c r="AH1148" i="1"/>
  <c r="AI1148" i="1" s="1"/>
  <c r="AI1147" i="1"/>
  <c r="AH1147" i="1"/>
  <c r="AH1146" i="1"/>
  <c r="AI1146" i="1" s="1"/>
  <c r="AI1145" i="1"/>
  <c r="AH1145" i="1"/>
  <c r="AH1144" i="1"/>
  <c r="AI1144" i="1" s="1"/>
  <c r="AI1143" i="1"/>
  <c r="AH1143" i="1"/>
  <c r="AH1142" i="1"/>
  <c r="AI1142" i="1" s="1"/>
  <c r="AI1141" i="1"/>
  <c r="AH1141" i="1"/>
  <c r="AH1140" i="1"/>
  <c r="AI1140" i="1" s="1"/>
  <c r="AI1139" i="1"/>
  <c r="AH1139" i="1"/>
  <c r="AH1138" i="1"/>
  <c r="AI1138" i="1" s="1"/>
  <c r="AI1137" i="1"/>
  <c r="AH1137" i="1"/>
  <c r="AH1136" i="1"/>
  <c r="AI1136" i="1" s="1"/>
  <c r="AI1135" i="1"/>
  <c r="AH1135" i="1"/>
  <c r="AH1134" i="1"/>
  <c r="AI1134" i="1" s="1"/>
  <c r="AI1133" i="1"/>
  <c r="AH1133" i="1"/>
  <c r="AH1132" i="1"/>
  <c r="AI1132" i="1" s="1"/>
  <c r="AI1131" i="1"/>
  <c r="AH1131" i="1"/>
  <c r="AH1130" i="1"/>
  <c r="AI1130" i="1" s="1"/>
  <c r="AI1129" i="1"/>
  <c r="AH1129" i="1"/>
  <c r="AH1128" i="1"/>
  <c r="AI1128" i="1" s="1"/>
  <c r="AI1127" i="1"/>
  <c r="AH1127" i="1"/>
  <c r="AH1126" i="1"/>
  <c r="AI1126" i="1" s="1"/>
  <c r="AI1125" i="1"/>
  <c r="AH1125" i="1"/>
  <c r="AH1124" i="1"/>
  <c r="AI1124" i="1" s="1"/>
  <c r="AI1123" i="1"/>
  <c r="AH1123" i="1"/>
  <c r="AH1122" i="1"/>
  <c r="AI1122" i="1" s="1"/>
  <c r="AI1121" i="1"/>
  <c r="AH1121" i="1"/>
  <c r="AH1120" i="1"/>
  <c r="AI1120" i="1" s="1"/>
  <c r="AI1119" i="1"/>
  <c r="AH1119" i="1"/>
  <c r="AH1118" i="1"/>
  <c r="AI1118" i="1" s="1"/>
  <c r="AI1117" i="1"/>
  <c r="AH1117" i="1"/>
  <c r="AH1116" i="1"/>
  <c r="AI1116" i="1" s="1"/>
  <c r="AI1115" i="1"/>
  <c r="AH1115" i="1"/>
  <c r="AH1114" i="1"/>
  <c r="AI1114" i="1" s="1"/>
  <c r="AI1113" i="1"/>
  <c r="AH1113" i="1"/>
  <c r="AH1112" i="1"/>
  <c r="AI1112" i="1" s="1"/>
  <c r="AI1111" i="1"/>
  <c r="AH1111" i="1"/>
  <c r="AH1110" i="1"/>
  <c r="AI1110" i="1" s="1"/>
  <c r="AI1109" i="1"/>
  <c r="AH1109" i="1"/>
  <c r="AH1108" i="1"/>
  <c r="AI1108" i="1" s="1"/>
  <c r="AI1107" i="1"/>
  <c r="AH1107" i="1"/>
  <c r="AH1106" i="1"/>
  <c r="AI1106" i="1" s="1"/>
  <c r="AI1105" i="1"/>
  <c r="AH1105" i="1"/>
  <c r="AH1104" i="1"/>
  <c r="AI1104" i="1" s="1"/>
  <c r="AI1103" i="1"/>
  <c r="AH1103" i="1"/>
  <c r="AH1102" i="1"/>
  <c r="AI1102" i="1" s="1"/>
  <c r="AI1101" i="1"/>
  <c r="AH1101" i="1"/>
  <c r="AH1100" i="1"/>
  <c r="AI1100" i="1" s="1"/>
  <c r="AI1099" i="1"/>
  <c r="AH1099" i="1"/>
  <c r="AH1098" i="1"/>
  <c r="AI1098" i="1" s="1"/>
  <c r="AI1097" i="1"/>
  <c r="AH1097" i="1"/>
  <c r="AH1096" i="1"/>
  <c r="AI1096" i="1" s="1"/>
  <c r="AI1095" i="1"/>
  <c r="AH1095" i="1"/>
  <c r="AH1094" i="1"/>
  <c r="AI1094" i="1" s="1"/>
  <c r="AI1093" i="1"/>
  <c r="AH1093" i="1"/>
  <c r="AH1092" i="1"/>
  <c r="AI1092" i="1" s="1"/>
  <c r="AI1091" i="1"/>
  <c r="AH1091" i="1"/>
  <c r="AH1090" i="1"/>
  <c r="AI1090" i="1" s="1"/>
  <c r="AI1089" i="1"/>
  <c r="AH1089" i="1"/>
  <c r="AH1088" i="1"/>
  <c r="AI1088" i="1" s="1"/>
  <c r="AI1087" i="1"/>
  <c r="AH1087" i="1"/>
  <c r="AH1086" i="1"/>
  <c r="AI1086" i="1" s="1"/>
  <c r="AI1085" i="1"/>
  <c r="AH1085" i="1"/>
  <c r="AH1084" i="1"/>
  <c r="AI1084" i="1" s="1"/>
  <c r="AI1083" i="1"/>
  <c r="AH1083" i="1"/>
  <c r="AH1082" i="1"/>
  <c r="AI1082" i="1" s="1"/>
  <c r="AI1081" i="1"/>
  <c r="AH1081" i="1"/>
  <c r="AH1080" i="1"/>
  <c r="AI1080" i="1" s="1"/>
  <c r="AI1079" i="1"/>
  <c r="AH1079" i="1"/>
  <c r="AH1078" i="1"/>
  <c r="AI1078" i="1" s="1"/>
  <c r="AI1077" i="1"/>
  <c r="AH1077" i="1"/>
  <c r="AH1076" i="1"/>
  <c r="AI1076" i="1" s="1"/>
  <c r="AI1075" i="1"/>
  <c r="AH1075" i="1"/>
  <c r="AH1074" i="1"/>
  <c r="AI1074" i="1" s="1"/>
  <c r="AI1073" i="1"/>
  <c r="AH1073" i="1"/>
  <c r="AH1072" i="1"/>
  <c r="AI1072" i="1" s="1"/>
  <c r="AI1071" i="1"/>
  <c r="AH1071" i="1"/>
  <c r="AH1070" i="1"/>
  <c r="AI1070" i="1" s="1"/>
  <c r="AI1069" i="1"/>
  <c r="AH1069" i="1"/>
  <c r="AH1068" i="1"/>
  <c r="AI1068" i="1" s="1"/>
  <c r="AI1067" i="1"/>
  <c r="AH1067" i="1"/>
  <c r="AH1066" i="1"/>
  <c r="AI1066" i="1" s="1"/>
  <c r="AI1065" i="1"/>
  <c r="AH1065" i="1"/>
  <c r="AH1064" i="1"/>
  <c r="AI1064" i="1" s="1"/>
  <c r="AI1063" i="1"/>
  <c r="AH1063" i="1"/>
  <c r="AH1062" i="1"/>
  <c r="AI1062" i="1" s="1"/>
  <c r="AI1061" i="1"/>
  <c r="AH1061" i="1"/>
  <c r="AH1060" i="1"/>
  <c r="AI1060" i="1" s="1"/>
  <c r="AI1059" i="1"/>
  <c r="AH1059" i="1"/>
  <c r="AH1058" i="1"/>
  <c r="AI1058" i="1" s="1"/>
  <c r="AI1057" i="1"/>
  <c r="AH1057" i="1"/>
  <c r="AH1056" i="1"/>
  <c r="AI1056" i="1" s="1"/>
  <c r="AI1055" i="1"/>
  <c r="AH1055" i="1"/>
  <c r="AH1054" i="1"/>
  <c r="AI1054" i="1" s="1"/>
  <c r="AI1053" i="1"/>
  <c r="AH1053" i="1"/>
  <c r="AH1052" i="1"/>
  <c r="AI1052" i="1" s="1"/>
  <c r="AI1051" i="1"/>
  <c r="AH1051" i="1"/>
  <c r="AH1050" i="1"/>
  <c r="AI1050" i="1" s="1"/>
  <c r="AI1049" i="1"/>
  <c r="AH1049" i="1"/>
  <c r="AH1048" i="1"/>
  <c r="AI1048" i="1" s="1"/>
  <c r="AI1047" i="1"/>
  <c r="AH1047" i="1"/>
  <c r="AH1046" i="1"/>
  <c r="AI1046" i="1" s="1"/>
  <c r="AI1045" i="1"/>
  <c r="AH1045" i="1"/>
  <c r="AH1044" i="1"/>
  <c r="AI1044" i="1" s="1"/>
  <c r="AI1043" i="1"/>
  <c r="AH1043" i="1"/>
  <c r="AH1042" i="1"/>
  <c r="AI1042" i="1" s="1"/>
  <c r="AI1041" i="1"/>
  <c r="AH1041" i="1"/>
  <c r="AH1040" i="1"/>
  <c r="AI1040" i="1" s="1"/>
  <c r="AI1039" i="1"/>
  <c r="AH1039" i="1"/>
  <c r="AH1038" i="1"/>
  <c r="AI1038" i="1" s="1"/>
  <c r="AI1037" i="1"/>
  <c r="AH1037" i="1"/>
  <c r="AH1036" i="1"/>
  <c r="AI1036" i="1" s="1"/>
  <c r="AI1035" i="1"/>
  <c r="AH1035" i="1"/>
  <c r="AH1034" i="1"/>
  <c r="AI1034" i="1" s="1"/>
  <c r="AI1033" i="1"/>
  <c r="AH1033" i="1"/>
  <c r="AH1032" i="1"/>
  <c r="AI1032" i="1" s="1"/>
  <c r="AI1031" i="1"/>
  <c r="AH1031" i="1"/>
  <c r="AH1030" i="1"/>
  <c r="AI1030" i="1" s="1"/>
  <c r="AI1029" i="1"/>
  <c r="AH1029" i="1"/>
  <c r="AH1028" i="1"/>
  <c r="AI1028" i="1" s="1"/>
  <c r="AI1027" i="1"/>
  <c r="AH1027" i="1"/>
  <c r="AH1026" i="1"/>
  <c r="AI1026" i="1" s="1"/>
  <c r="AI1025" i="1"/>
  <c r="AH1025" i="1"/>
  <c r="AH1024" i="1"/>
  <c r="AI1024" i="1" s="1"/>
  <c r="AI1023" i="1"/>
  <c r="AH1023" i="1"/>
  <c r="AH1022" i="1"/>
  <c r="AI1022" i="1" s="1"/>
  <c r="AI1021" i="1"/>
  <c r="AH1021" i="1"/>
  <c r="AH1020" i="1"/>
  <c r="AI1020" i="1" s="1"/>
  <c r="AI1019" i="1"/>
  <c r="AH1019" i="1"/>
  <c r="AH1018" i="1"/>
  <c r="AI1018" i="1" s="1"/>
  <c r="AI1017" i="1"/>
  <c r="AH1017" i="1"/>
  <c r="AH1016" i="1"/>
  <c r="AI1016" i="1" s="1"/>
  <c r="AI1015" i="1"/>
  <c r="AH1015" i="1"/>
  <c r="AH1014" i="1"/>
  <c r="AI1014" i="1" s="1"/>
  <c r="AI1013" i="1"/>
  <c r="AH1013" i="1"/>
  <c r="AH1012" i="1"/>
  <c r="AI1012" i="1" s="1"/>
  <c r="AI1011" i="1"/>
  <c r="AH1011" i="1"/>
  <c r="AH1010" i="1"/>
  <c r="AI1010" i="1" s="1"/>
  <c r="AI1009" i="1"/>
  <c r="AH1009" i="1"/>
  <c r="AH1008" i="1"/>
  <c r="AI1008" i="1" s="1"/>
  <c r="AI1007" i="1"/>
  <c r="AH1007" i="1"/>
  <c r="AH1006" i="1"/>
  <c r="AI1006" i="1" s="1"/>
  <c r="AI1005" i="1"/>
  <c r="AH1005" i="1"/>
  <c r="AH1004" i="1"/>
  <c r="AI1004" i="1" s="1"/>
  <c r="AI1003" i="1"/>
  <c r="AH1003" i="1"/>
  <c r="AH1002" i="1"/>
  <c r="AI1002" i="1" s="1"/>
  <c r="AI1001" i="1"/>
  <c r="AH1001" i="1"/>
  <c r="AH1000" i="1"/>
  <c r="AI1000" i="1" s="1"/>
  <c r="AI999" i="1"/>
  <c r="AH999" i="1"/>
  <c r="AH998" i="1"/>
  <c r="AI998" i="1" s="1"/>
  <c r="AI997" i="1"/>
  <c r="AH997" i="1"/>
  <c r="AH996" i="1"/>
  <c r="AI996" i="1" s="1"/>
  <c r="AI995" i="1"/>
  <c r="AH995" i="1"/>
  <c r="AH994" i="1"/>
  <c r="AI994" i="1" s="1"/>
  <c r="AI993" i="1"/>
  <c r="AH993" i="1"/>
  <c r="AH992" i="1"/>
  <c r="AI992" i="1" s="1"/>
  <c r="AI991" i="1"/>
  <c r="AH991" i="1"/>
  <c r="AH990" i="1"/>
  <c r="AI990" i="1" s="1"/>
  <c r="AI989" i="1"/>
  <c r="AH989" i="1"/>
  <c r="AH988" i="1"/>
  <c r="AI988" i="1" s="1"/>
  <c r="AI987" i="1"/>
  <c r="AH987" i="1"/>
  <c r="AH986" i="1"/>
  <c r="AI986" i="1" s="1"/>
  <c r="AI985" i="1"/>
  <c r="AH985" i="1"/>
  <c r="AH984" i="1"/>
  <c r="AI984" i="1" s="1"/>
  <c r="AI983" i="1"/>
  <c r="AH983" i="1"/>
  <c r="AH982" i="1"/>
  <c r="AI982" i="1" s="1"/>
  <c r="AI981" i="1"/>
  <c r="AH981" i="1"/>
  <c r="AH980" i="1"/>
  <c r="AI980" i="1" s="1"/>
  <c r="AI979" i="1"/>
  <c r="AH979" i="1"/>
  <c r="AH978" i="1"/>
  <c r="AI978" i="1" s="1"/>
  <c r="AI977" i="1"/>
  <c r="AH977" i="1"/>
  <c r="AH976" i="1"/>
  <c r="AI976" i="1" s="1"/>
  <c r="AI975" i="1"/>
  <c r="AH975" i="1"/>
  <c r="AH974" i="1"/>
  <c r="AI974" i="1" s="1"/>
  <c r="AI973" i="1"/>
  <c r="AH973" i="1"/>
  <c r="AH972" i="1"/>
  <c r="AI972" i="1" s="1"/>
  <c r="AI971" i="1"/>
  <c r="AH971" i="1"/>
  <c r="AH970" i="1"/>
  <c r="AI970" i="1" s="1"/>
  <c r="AI969" i="1"/>
  <c r="AH969" i="1"/>
  <c r="AH968" i="1"/>
  <c r="AI968" i="1" s="1"/>
  <c r="AI967" i="1"/>
  <c r="AH967" i="1"/>
  <c r="AH966" i="1"/>
  <c r="AI966" i="1" s="1"/>
  <c r="AI965" i="1"/>
  <c r="AH965" i="1"/>
  <c r="AH964" i="1"/>
  <c r="AI964" i="1" s="1"/>
  <c r="AI963" i="1"/>
  <c r="AH963" i="1"/>
  <c r="AH962" i="1"/>
  <c r="AI962" i="1" s="1"/>
  <c r="AI961" i="1"/>
  <c r="AH961" i="1"/>
  <c r="AH960" i="1"/>
  <c r="AI960" i="1" s="1"/>
  <c r="AI959" i="1"/>
  <c r="AH959" i="1"/>
  <c r="AH958" i="1"/>
  <c r="AI958" i="1" s="1"/>
  <c r="AI957" i="1"/>
  <c r="AH957" i="1"/>
  <c r="AH956" i="1"/>
  <c r="AI956" i="1" s="1"/>
  <c r="AI955" i="1"/>
  <c r="AH955" i="1"/>
  <c r="AH954" i="1"/>
  <c r="AI954" i="1" s="1"/>
  <c r="AI953" i="1"/>
  <c r="AH953" i="1"/>
  <c r="AH952" i="1"/>
  <c r="AI952" i="1" s="1"/>
  <c r="AI951" i="1"/>
  <c r="AH951" i="1"/>
  <c r="AH950" i="1"/>
  <c r="AI950" i="1" s="1"/>
  <c r="AI949" i="1"/>
  <c r="AH949" i="1"/>
  <c r="AH948" i="1"/>
  <c r="AI948" i="1" s="1"/>
  <c r="AI947" i="1"/>
  <c r="AH947" i="1"/>
  <c r="AH946" i="1"/>
  <c r="AI946" i="1" s="1"/>
  <c r="AI945" i="1"/>
  <c r="AH945" i="1"/>
  <c r="AH944" i="1"/>
  <c r="AI944" i="1" s="1"/>
  <c r="AI943" i="1"/>
  <c r="AH943" i="1"/>
  <c r="AH942" i="1"/>
  <c r="AI942" i="1" s="1"/>
  <c r="AI941" i="1"/>
  <c r="AH941" i="1"/>
  <c r="AH940" i="1"/>
  <c r="AI940" i="1" s="1"/>
  <c r="AI939" i="1"/>
  <c r="AH939" i="1"/>
  <c r="AH938" i="1"/>
  <c r="AI938" i="1" s="1"/>
  <c r="AI937" i="1"/>
  <c r="AH937" i="1"/>
  <c r="AH936" i="1"/>
  <c r="AI936" i="1" s="1"/>
  <c r="AI935" i="1"/>
  <c r="AH935" i="1"/>
  <c r="AH934" i="1"/>
  <c r="AI934" i="1" s="1"/>
  <c r="AI933" i="1"/>
  <c r="AH933" i="1"/>
  <c r="AH932" i="1"/>
  <c r="AI932" i="1" s="1"/>
  <c r="AI931" i="1"/>
  <c r="AH931" i="1"/>
  <c r="AH930" i="1"/>
  <c r="AI930" i="1" s="1"/>
  <c r="AI929" i="1"/>
  <c r="AH929" i="1"/>
  <c r="AH928" i="1"/>
  <c r="AI928" i="1" s="1"/>
  <c r="AI927" i="1"/>
  <c r="AH927" i="1"/>
  <c r="AH926" i="1"/>
  <c r="AI926" i="1" s="1"/>
  <c r="AI925" i="1"/>
  <c r="AH925" i="1"/>
  <c r="AH924" i="1"/>
  <c r="AI924" i="1" s="1"/>
  <c r="AI923" i="1"/>
  <c r="AH923" i="1"/>
  <c r="AH922" i="1"/>
  <c r="AI922" i="1" s="1"/>
  <c r="AI921" i="1"/>
  <c r="AH921" i="1"/>
  <c r="AH920" i="1"/>
  <c r="AI920" i="1" s="1"/>
  <c r="AI919" i="1"/>
  <c r="AH919" i="1"/>
  <c r="AH918" i="1"/>
  <c r="AI918" i="1" s="1"/>
  <c r="AI917" i="1"/>
  <c r="AH917" i="1"/>
  <c r="AH916" i="1"/>
  <c r="AI916" i="1" s="1"/>
  <c r="AI915" i="1"/>
  <c r="AH915" i="1"/>
  <c r="AH914" i="1"/>
  <c r="AI914" i="1" s="1"/>
  <c r="AI913" i="1"/>
  <c r="AH913" i="1"/>
  <c r="AH912" i="1"/>
  <c r="AI912" i="1" s="1"/>
  <c r="AI911" i="1"/>
  <c r="AH911" i="1"/>
  <c r="AH910" i="1"/>
  <c r="AI910" i="1" s="1"/>
  <c r="AI909" i="1"/>
  <c r="AH909" i="1"/>
  <c r="AH908" i="1"/>
  <c r="AI908" i="1" s="1"/>
  <c r="AI907" i="1"/>
  <c r="AH907" i="1"/>
  <c r="AH906" i="1"/>
  <c r="AI906" i="1" s="1"/>
  <c r="AI905" i="1"/>
  <c r="AH905" i="1"/>
  <c r="AH904" i="1"/>
  <c r="AI904" i="1" s="1"/>
  <c r="AI903" i="1"/>
  <c r="AH903" i="1"/>
  <c r="AH902" i="1"/>
  <c r="AI902" i="1" s="1"/>
  <c r="AI901" i="1"/>
  <c r="AH901" i="1"/>
  <c r="AH900" i="1"/>
  <c r="AI900" i="1" s="1"/>
  <c r="AI899" i="1"/>
  <c r="AH899" i="1"/>
  <c r="AH898" i="1"/>
  <c r="AI898" i="1" s="1"/>
  <c r="AI897" i="1"/>
  <c r="AH897" i="1"/>
  <c r="AH896" i="1"/>
  <c r="AI896" i="1" s="1"/>
  <c r="AI895" i="1"/>
  <c r="AH895" i="1"/>
  <c r="AH894" i="1"/>
  <c r="AI894" i="1" s="1"/>
  <c r="AI893" i="1"/>
  <c r="AH893" i="1"/>
  <c r="AH892" i="1"/>
  <c r="AI892" i="1" s="1"/>
  <c r="AI891" i="1"/>
  <c r="AH891" i="1"/>
  <c r="AH890" i="1"/>
  <c r="AI890" i="1" s="1"/>
  <c r="AI889" i="1"/>
  <c r="AH889" i="1"/>
  <c r="AH888" i="1"/>
  <c r="AI888" i="1" s="1"/>
  <c r="AI887" i="1"/>
  <c r="AH887" i="1"/>
  <c r="AH886" i="1"/>
  <c r="AI886" i="1" s="1"/>
  <c r="AI885" i="1"/>
  <c r="AH885" i="1"/>
  <c r="AH884" i="1"/>
  <c r="AI884" i="1" s="1"/>
  <c r="AI883" i="1"/>
  <c r="AH883" i="1"/>
  <c r="AH882" i="1"/>
  <c r="AI882" i="1" s="1"/>
  <c r="AI881" i="1"/>
  <c r="AH881" i="1"/>
  <c r="AH880" i="1"/>
  <c r="AI880" i="1" s="1"/>
  <c r="AI879" i="1"/>
  <c r="AH879" i="1"/>
  <c r="AH878" i="1"/>
  <c r="AI878" i="1" s="1"/>
  <c r="AI877" i="1"/>
  <c r="AH877" i="1"/>
  <c r="AH876" i="1"/>
  <c r="AI876" i="1" s="1"/>
  <c r="AI875" i="1"/>
  <c r="AH875" i="1"/>
  <c r="AH874" i="1"/>
  <c r="AI874" i="1" s="1"/>
  <c r="AI873" i="1"/>
  <c r="AH873" i="1"/>
  <c r="AH872" i="1"/>
  <c r="AI872" i="1" s="1"/>
  <c r="AI871" i="1"/>
  <c r="AH871" i="1"/>
  <c r="AH870" i="1"/>
  <c r="AI870" i="1" s="1"/>
  <c r="AI869" i="1"/>
  <c r="AH869" i="1"/>
  <c r="AH868" i="1"/>
  <c r="AI868" i="1" s="1"/>
  <c r="AI867" i="1"/>
  <c r="AH867" i="1"/>
  <c r="AH866" i="1"/>
  <c r="AI866" i="1" s="1"/>
  <c r="AI865" i="1"/>
  <c r="AH865" i="1"/>
  <c r="AH864" i="1"/>
  <c r="AI864" i="1" s="1"/>
  <c r="AI863" i="1"/>
  <c r="AH863" i="1"/>
  <c r="AH862" i="1"/>
  <c r="AI862" i="1" s="1"/>
  <c r="AI861" i="1"/>
  <c r="AH861" i="1"/>
  <c r="AH860" i="1"/>
  <c r="AI860" i="1" s="1"/>
  <c r="AI859" i="1"/>
  <c r="AH859" i="1"/>
  <c r="AH858" i="1"/>
  <c r="AI858" i="1" s="1"/>
  <c r="AI857" i="1"/>
  <c r="AH857" i="1"/>
  <c r="AH856" i="1"/>
  <c r="AI856" i="1" s="1"/>
  <c r="AI855" i="1"/>
  <c r="AH855" i="1"/>
  <c r="AH854" i="1"/>
  <c r="AI854" i="1" s="1"/>
  <c r="AI853" i="1"/>
  <c r="AH853" i="1"/>
  <c r="AH852" i="1"/>
  <c r="AI852" i="1" s="1"/>
  <c r="AI851" i="1"/>
  <c r="AH851" i="1"/>
  <c r="AH850" i="1"/>
  <c r="AI850" i="1" s="1"/>
  <c r="AI849" i="1"/>
  <c r="AH849" i="1"/>
  <c r="AH848" i="1"/>
  <c r="AI848" i="1" s="1"/>
  <c r="AI847" i="1"/>
  <c r="AH847" i="1"/>
  <c r="AH846" i="1"/>
  <c r="AI846" i="1" s="1"/>
  <c r="AI845" i="1"/>
  <c r="AH845" i="1"/>
  <c r="AH844" i="1"/>
  <c r="AI844" i="1" s="1"/>
  <c r="AI843" i="1"/>
  <c r="AH843" i="1"/>
  <c r="AH842" i="1"/>
  <c r="AI842" i="1" s="1"/>
  <c r="AI841" i="1"/>
  <c r="AH841" i="1"/>
  <c r="AH840" i="1"/>
  <c r="AI840" i="1" s="1"/>
  <c r="AI839" i="1"/>
  <c r="AH839" i="1"/>
  <c r="AH838" i="1"/>
  <c r="AI838" i="1" s="1"/>
  <c r="AI837" i="1"/>
  <c r="AH837" i="1"/>
  <c r="AH836" i="1"/>
  <c r="AI836" i="1" s="1"/>
  <c r="AI835" i="1"/>
  <c r="AH835" i="1"/>
  <c r="AH834" i="1"/>
  <c r="AI834" i="1" s="1"/>
  <c r="AI833" i="1"/>
  <c r="AH833" i="1"/>
  <c r="AH832" i="1"/>
  <c r="AI832" i="1" s="1"/>
  <c r="AI831" i="1"/>
  <c r="AH831" i="1"/>
  <c r="AH830" i="1"/>
  <c r="AI830" i="1" s="1"/>
  <c r="AI829" i="1"/>
  <c r="AH829" i="1"/>
  <c r="AH828" i="1"/>
  <c r="AI828" i="1" s="1"/>
  <c r="AI827" i="1"/>
  <c r="AH827" i="1"/>
  <c r="AH826" i="1"/>
  <c r="AI826" i="1" s="1"/>
  <c r="AI825" i="1"/>
  <c r="AH825" i="1"/>
  <c r="AH824" i="1"/>
  <c r="AI824" i="1" s="1"/>
  <c r="AI823" i="1"/>
  <c r="AH823" i="1"/>
  <c r="AH822" i="1"/>
  <c r="AI822" i="1" s="1"/>
  <c r="AI821" i="1"/>
  <c r="AH821" i="1"/>
  <c r="AH820" i="1"/>
  <c r="AI820" i="1" s="1"/>
  <c r="AI819" i="1"/>
  <c r="AH819" i="1"/>
  <c r="AH818" i="1"/>
  <c r="AI818" i="1" s="1"/>
  <c r="AI817" i="1"/>
  <c r="AH817" i="1"/>
  <c r="AH816" i="1"/>
  <c r="AI816" i="1" s="1"/>
  <c r="AI815" i="1"/>
  <c r="AH815" i="1"/>
  <c r="AH814" i="1"/>
  <c r="AI814" i="1" s="1"/>
  <c r="AI813" i="1"/>
  <c r="AH813" i="1"/>
  <c r="AH812" i="1"/>
  <c r="AI812" i="1" s="1"/>
  <c r="AI811" i="1"/>
  <c r="AH811" i="1"/>
  <c r="AH810" i="1"/>
  <c r="AI810" i="1" s="1"/>
  <c r="AI809" i="1"/>
  <c r="AH809" i="1"/>
  <c r="AH808" i="1"/>
  <c r="AI808" i="1" s="1"/>
  <c r="AI807" i="1"/>
  <c r="AH807" i="1"/>
  <c r="AH806" i="1"/>
  <c r="AI806" i="1" s="1"/>
  <c r="AI805" i="1"/>
  <c r="AH805" i="1"/>
  <c r="AH804" i="1"/>
  <c r="AI804" i="1" s="1"/>
  <c r="AI803" i="1"/>
  <c r="AH803" i="1"/>
  <c r="AH802" i="1"/>
  <c r="AI802" i="1" s="1"/>
  <c r="AI801" i="1"/>
  <c r="AH801" i="1"/>
  <c r="AH800" i="1"/>
  <c r="AI800" i="1" s="1"/>
  <c r="AI799" i="1"/>
  <c r="AH799" i="1"/>
  <c r="AH798" i="1"/>
  <c r="AI798" i="1" s="1"/>
  <c r="AI797" i="1"/>
  <c r="AH797" i="1"/>
  <c r="AH796" i="1"/>
  <c r="AI796" i="1" s="1"/>
  <c r="AI795" i="1"/>
  <c r="AH795" i="1"/>
  <c r="AH794" i="1"/>
  <c r="AI794" i="1" s="1"/>
  <c r="AI793" i="1"/>
  <c r="AH793" i="1"/>
  <c r="AH792" i="1"/>
  <c r="AI792" i="1" s="1"/>
  <c r="AI791" i="1"/>
  <c r="AH791" i="1"/>
  <c r="AH790" i="1"/>
  <c r="AI790" i="1" s="1"/>
  <c r="AI789" i="1"/>
  <c r="AH789" i="1"/>
  <c r="AH788" i="1"/>
  <c r="AI788" i="1" s="1"/>
  <c r="AI787" i="1"/>
  <c r="AH787" i="1"/>
  <c r="AH786" i="1"/>
  <c r="AI786" i="1" s="1"/>
  <c r="AI785" i="1"/>
  <c r="AH785" i="1"/>
  <c r="AH784" i="1"/>
  <c r="AI784" i="1" s="1"/>
  <c r="AI783" i="1"/>
  <c r="AH783" i="1"/>
  <c r="AH782" i="1"/>
  <c r="AI782" i="1" s="1"/>
  <c r="AI781" i="1"/>
  <c r="AH781" i="1"/>
  <c r="AH780" i="1"/>
  <c r="AI780" i="1" s="1"/>
  <c r="AI779" i="1"/>
  <c r="AH779" i="1"/>
  <c r="AH778" i="1"/>
  <c r="AI778" i="1" s="1"/>
  <c r="AI777" i="1"/>
  <c r="AH777" i="1"/>
  <c r="AH776" i="1"/>
  <c r="AI776" i="1" s="1"/>
  <c r="AI775" i="1"/>
  <c r="AH775" i="1"/>
  <c r="AH774" i="1"/>
  <c r="AI774" i="1" s="1"/>
  <c r="AI773" i="1"/>
  <c r="AH773" i="1"/>
  <c r="AH772" i="1"/>
  <c r="AI772" i="1" s="1"/>
  <c r="AI771" i="1"/>
  <c r="AH771" i="1"/>
  <c r="AH770" i="1"/>
  <c r="AI770" i="1" s="1"/>
  <c r="AI769" i="1"/>
  <c r="AH769" i="1"/>
  <c r="AH768" i="1"/>
  <c r="AI768" i="1" s="1"/>
  <c r="AI767" i="1"/>
  <c r="AH767" i="1"/>
  <c r="AH766" i="1"/>
  <c r="AI766" i="1" s="1"/>
  <c r="AI765" i="1"/>
  <c r="AH765" i="1"/>
  <c r="AH764" i="1"/>
  <c r="AI764" i="1" s="1"/>
  <c r="AI763" i="1"/>
  <c r="AH763" i="1"/>
  <c r="AH762" i="1"/>
  <c r="AI762" i="1" s="1"/>
  <c r="AI761" i="1"/>
  <c r="AH761" i="1"/>
  <c r="AH760" i="1"/>
  <c r="AI760" i="1" s="1"/>
  <c r="AI759" i="1"/>
  <c r="AH759" i="1"/>
  <c r="AH758" i="1"/>
  <c r="AI758" i="1" s="1"/>
  <c r="AI757" i="1"/>
  <c r="AH757" i="1"/>
  <c r="AH756" i="1"/>
  <c r="AI756" i="1" s="1"/>
  <c r="AI755" i="1"/>
  <c r="AH755" i="1"/>
  <c r="AH754" i="1"/>
  <c r="AI754" i="1" s="1"/>
  <c r="AI753" i="1"/>
  <c r="AH753" i="1"/>
  <c r="AH752" i="1"/>
  <c r="AI752" i="1" s="1"/>
  <c r="AI751" i="1"/>
  <c r="AH751" i="1"/>
  <c r="AH750" i="1"/>
  <c r="AI750" i="1" s="1"/>
  <c r="AI749" i="1"/>
  <c r="AH749" i="1"/>
  <c r="AH748" i="1"/>
  <c r="AI748" i="1" s="1"/>
  <c r="AI747" i="1"/>
  <c r="AH747" i="1"/>
  <c r="AH746" i="1"/>
  <c r="AI746" i="1" s="1"/>
  <c r="AI745" i="1"/>
  <c r="AH745" i="1"/>
  <c r="AH744" i="1"/>
  <c r="AI744" i="1" s="1"/>
  <c r="AI743" i="1"/>
  <c r="AH743" i="1"/>
  <c r="AH742" i="1"/>
  <c r="AI742" i="1" s="1"/>
  <c r="AI741" i="1"/>
  <c r="AH741" i="1"/>
  <c r="AH740" i="1"/>
  <c r="AI740" i="1" s="1"/>
  <c r="AI739" i="1"/>
  <c r="AH739" i="1"/>
  <c r="AH738" i="1"/>
  <c r="AI738" i="1" s="1"/>
  <c r="AI737" i="1"/>
  <c r="AH737" i="1"/>
  <c r="AH736" i="1"/>
  <c r="AI736" i="1" s="1"/>
  <c r="AI735" i="1"/>
  <c r="AH735" i="1"/>
  <c r="AH734" i="1"/>
  <c r="AI734" i="1" s="1"/>
  <c r="AI733" i="1"/>
  <c r="AH733" i="1"/>
  <c r="AH732" i="1"/>
  <c r="AI732" i="1" s="1"/>
  <c r="AI731" i="1"/>
  <c r="AH731" i="1"/>
  <c r="AH730" i="1"/>
  <c r="AI730" i="1" s="1"/>
  <c r="AI729" i="1"/>
  <c r="AH729" i="1"/>
  <c r="AH728" i="1"/>
  <c r="AI728" i="1" s="1"/>
  <c r="AI727" i="1"/>
  <c r="AH727" i="1"/>
  <c r="AH726" i="1"/>
  <c r="AI726" i="1" s="1"/>
  <c r="AI725" i="1"/>
  <c r="AH725" i="1"/>
  <c r="AH724" i="1"/>
  <c r="AI724" i="1" s="1"/>
  <c r="AI723" i="1"/>
  <c r="AH723" i="1"/>
  <c r="AH722" i="1"/>
  <c r="AI722" i="1" s="1"/>
  <c r="AI721" i="1"/>
  <c r="AH721" i="1"/>
  <c r="AH720" i="1"/>
  <c r="AI720" i="1" s="1"/>
  <c r="AI719" i="1"/>
  <c r="AH719" i="1"/>
  <c r="AH718" i="1"/>
  <c r="AI718" i="1" s="1"/>
  <c r="AI717" i="1"/>
  <c r="AH717" i="1"/>
  <c r="AH716" i="1"/>
  <c r="AI716" i="1" s="1"/>
  <c r="AI715" i="1"/>
  <c r="AH715" i="1"/>
  <c r="AH714" i="1"/>
  <c r="AI714" i="1" s="1"/>
  <c r="AI713" i="1"/>
  <c r="AH713" i="1"/>
  <c r="AH712" i="1"/>
  <c r="AI712" i="1" s="1"/>
  <c r="AI711" i="1"/>
  <c r="AH711" i="1"/>
  <c r="AH710" i="1"/>
  <c r="AI710" i="1" s="1"/>
  <c r="AI709" i="1"/>
  <c r="AH709" i="1"/>
  <c r="AH708" i="1"/>
  <c r="AI708" i="1" s="1"/>
  <c r="AI707" i="1"/>
  <c r="AH707" i="1"/>
  <c r="AH706" i="1"/>
  <c r="AI706" i="1" s="1"/>
  <c r="AI705" i="1"/>
  <c r="AH705" i="1"/>
  <c r="AH704" i="1"/>
  <c r="AI704" i="1" s="1"/>
  <c r="AI703" i="1"/>
  <c r="AH703" i="1"/>
  <c r="AH702" i="1"/>
  <c r="AI702" i="1" s="1"/>
  <c r="AI701" i="1"/>
  <c r="AH701" i="1"/>
  <c r="AH700" i="1"/>
  <c r="AI700" i="1" s="1"/>
  <c r="AI699" i="1"/>
  <c r="AH699" i="1"/>
  <c r="AH698" i="1"/>
  <c r="AI698" i="1" s="1"/>
  <c r="AI697" i="1"/>
  <c r="AH697" i="1"/>
  <c r="AH696" i="1"/>
  <c r="AI696" i="1" s="1"/>
  <c r="AI695" i="1"/>
  <c r="AH695" i="1"/>
  <c r="AH694" i="1"/>
  <c r="AI694" i="1" s="1"/>
  <c r="AI693" i="1"/>
  <c r="AH693" i="1"/>
  <c r="AH692" i="1"/>
  <c r="AI692" i="1" s="1"/>
  <c r="AI691" i="1"/>
  <c r="AH691" i="1"/>
  <c r="AH690" i="1"/>
  <c r="AI690" i="1" s="1"/>
  <c r="AI689" i="1"/>
  <c r="AH689" i="1"/>
  <c r="AH688" i="1"/>
  <c r="AI688" i="1" s="1"/>
  <c r="AI687" i="1"/>
  <c r="AH687" i="1"/>
  <c r="AH686" i="1"/>
  <c r="AI686" i="1" s="1"/>
  <c r="AI685" i="1"/>
  <c r="AH685" i="1"/>
  <c r="AH684" i="1"/>
  <c r="AI684" i="1" s="1"/>
  <c r="AI683" i="1"/>
  <c r="AH683" i="1"/>
  <c r="AH682" i="1"/>
  <c r="AI682" i="1" s="1"/>
  <c r="AI681" i="1"/>
  <c r="AH681" i="1"/>
  <c r="AH680" i="1"/>
  <c r="AI680" i="1" s="1"/>
  <c r="AI679" i="1"/>
  <c r="AH679" i="1"/>
  <c r="AH678" i="1"/>
  <c r="AI678" i="1" s="1"/>
  <c r="AI677" i="1"/>
  <c r="AH677" i="1"/>
  <c r="AH676" i="1"/>
  <c r="AI676" i="1" s="1"/>
  <c r="AI675" i="1"/>
  <c r="AH675" i="1"/>
  <c r="AH674" i="1"/>
  <c r="AI674" i="1" s="1"/>
  <c r="AI673" i="1"/>
  <c r="AH673" i="1"/>
  <c r="AH672" i="1"/>
  <c r="AI672" i="1" s="1"/>
  <c r="AI671" i="1"/>
  <c r="AH671" i="1"/>
  <c r="AH670" i="1"/>
  <c r="AI670" i="1" s="1"/>
  <c r="AI669" i="1"/>
  <c r="AH669" i="1"/>
  <c r="AH668" i="1"/>
  <c r="AI668" i="1" s="1"/>
  <c r="AI667" i="1"/>
  <c r="AH667" i="1"/>
  <c r="AH666" i="1"/>
  <c r="AI666" i="1" s="1"/>
  <c r="AI665" i="1"/>
  <c r="AH665" i="1"/>
  <c r="AH664" i="1"/>
  <c r="AI664" i="1" s="1"/>
  <c r="AI663" i="1"/>
  <c r="AH663" i="1"/>
  <c r="AH662" i="1"/>
  <c r="AI662" i="1" s="1"/>
  <c r="AI661" i="1"/>
  <c r="AH661" i="1"/>
  <c r="AH660" i="1"/>
  <c r="AI660" i="1" s="1"/>
  <c r="AI659" i="1"/>
  <c r="AH659" i="1"/>
  <c r="AH658" i="1"/>
  <c r="AI658" i="1" s="1"/>
  <c r="AI657" i="1"/>
  <c r="AH657" i="1"/>
  <c r="AH656" i="1"/>
  <c r="AI656" i="1" s="1"/>
  <c r="AI655" i="1"/>
  <c r="AH655" i="1"/>
  <c r="AH654" i="1"/>
  <c r="AI654" i="1" s="1"/>
  <c r="AI653" i="1"/>
  <c r="AH653" i="1"/>
  <c r="AH652" i="1"/>
  <c r="AI652" i="1" s="1"/>
  <c r="AI651" i="1"/>
  <c r="AH651" i="1"/>
  <c r="AH650" i="1"/>
  <c r="AI650" i="1" s="1"/>
  <c r="AI649" i="1"/>
  <c r="AH649" i="1"/>
  <c r="AH648" i="1"/>
  <c r="AI648" i="1" s="1"/>
  <c r="AI647" i="1"/>
  <c r="AH647" i="1"/>
  <c r="AH646" i="1"/>
  <c r="AI646" i="1" s="1"/>
  <c r="AI645" i="1"/>
  <c r="AH645" i="1"/>
  <c r="AH644" i="1"/>
  <c r="AI644" i="1" s="1"/>
  <c r="AI643" i="1"/>
  <c r="AH643" i="1"/>
  <c r="AH642" i="1"/>
  <c r="AI642" i="1" s="1"/>
  <c r="AI641" i="1"/>
  <c r="AH641" i="1"/>
  <c r="AH640" i="1"/>
  <c r="AI640" i="1" s="1"/>
  <c r="AI639" i="1"/>
  <c r="AH639" i="1"/>
  <c r="AH638" i="1"/>
  <c r="AI638" i="1" s="1"/>
  <c r="AI637" i="1"/>
  <c r="AH637" i="1"/>
  <c r="AH636" i="1"/>
  <c r="AI636" i="1" s="1"/>
  <c r="AI635" i="1"/>
  <c r="AH635" i="1"/>
  <c r="AH634" i="1"/>
  <c r="AI634" i="1" s="1"/>
  <c r="AI633" i="1"/>
  <c r="AH633" i="1"/>
  <c r="AH632" i="1"/>
  <c r="AI632" i="1" s="1"/>
  <c r="AI631" i="1"/>
  <c r="AH631" i="1"/>
  <c r="AH630" i="1"/>
  <c r="AI630" i="1" s="1"/>
  <c r="AI629" i="1"/>
  <c r="AH629" i="1"/>
  <c r="AH628" i="1"/>
  <c r="AI628" i="1" s="1"/>
  <c r="AI627" i="1"/>
  <c r="AH627" i="1"/>
  <c r="AH626" i="1"/>
  <c r="AI626" i="1" s="1"/>
  <c r="AI625" i="1"/>
  <c r="AH625" i="1"/>
  <c r="AH624" i="1"/>
  <c r="AI624" i="1" s="1"/>
  <c r="AI623" i="1"/>
  <c r="AH623" i="1"/>
  <c r="AH622" i="1"/>
  <c r="AI622" i="1" s="1"/>
  <c r="AI621" i="1"/>
  <c r="AH621" i="1"/>
  <c r="AH620" i="1"/>
  <c r="AI620" i="1" s="1"/>
  <c r="AI619" i="1"/>
  <c r="AH619" i="1"/>
  <c r="AH618" i="1"/>
  <c r="AI618" i="1" s="1"/>
  <c r="AI617" i="1"/>
  <c r="AH617" i="1"/>
  <c r="AH616" i="1"/>
  <c r="AI616" i="1" s="1"/>
  <c r="AI615" i="1"/>
  <c r="AH615" i="1"/>
  <c r="AH614" i="1"/>
  <c r="AI614" i="1" s="1"/>
  <c r="AI613" i="1"/>
  <c r="AH613" i="1"/>
  <c r="AH612" i="1"/>
  <c r="AI612" i="1" s="1"/>
  <c r="AI611" i="1"/>
  <c r="AH611" i="1"/>
  <c r="AH610" i="1"/>
  <c r="AI610" i="1" s="1"/>
  <c r="AI609" i="1"/>
  <c r="AH609" i="1"/>
  <c r="AH608" i="1"/>
  <c r="AI608" i="1" s="1"/>
  <c r="AI607" i="1"/>
  <c r="AH607" i="1"/>
  <c r="AH606" i="1"/>
  <c r="AI606" i="1" s="1"/>
  <c r="AI605" i="1"/>
  <c r="AH605" i="1"/>
  <c r="AH604" i="1"/>
  <c r="AI604" i="1" s="1"/>
  <c r="AI603" i="1"/>
  <c r="AH603" i="1"/>
  <c r="AH602" i="1"/>
  <c r="AI602" i="1" s="1"/>
  <c r="AI601" i="1"/>
  <c r="AH601" i="1"/>
  <c r="AH600" i="1"/>
  <c r="AI600" i="1" s="1"/>
  <c r="AI599" i="1"/>
  <c r="AH599" i="1"/>
  <c r="AH598" i="1"/>
  <c r="AI598" i="1" s="1"/>
  <c r="AI597" i="1"/>
  <c r="AH597" i="1"/>
  <c r="AH596" i="1"/>
  <c r="AI596" i="1" s="1"/>
  <c r="AI595" i="1"/>
  <c r="AH595" i="1"/>
  <c r="AH594" i="1"/>
  <c r="AI594" i="1" s="1"/>
  <c r="AI593" i="1"/>
  <c r="AH593" i="1"/>
  <c r="AH592" i="1"/>
  <c r="AI592" i="1" s="1"/>
  <c r="AI591" i="1"/>
  <c r="AH591" i="1"/>
  <c r="AH590" i="1"/>
  <c r="AI590" i="1" s="1"/>
  <c r="AI589" i="1"/>
  <c r="AH589" i="1"/>
  <c r="AH588" i="1"/>
  <c r="AI588" i="1" s="1"/>
  <c r="AI587" i="1"/>
  <c r="AH587" i="1"/>
  <c r="AH586" i="1"/>
  <c r="AI586" i="1" s="1"/>
  <c r="AI585" i="1"/>
  <c r="AH585" i="1"/>
  <c r="AH584" i="1"/>
  <c r="AI584" i="1" s="1"/>
  <c r="AI583" i="1"/>
  <c r="AH583" i="1"/>
  <c r="AH582" i="1"/>
  <c r="AI582" i="1" s="1"/>
  <c r="AI581" i="1"/>
  <c r="AH581" i="1"/>
  <c r="AH580" i="1"/>
  <c r="AI580" i="1" s="1"/>
  <c r="AI579" i="1"/>
  <c r="AH579" i="1"/>
  <c r="AH578" i="1"/>
  <c r="AI578" i="1" s="1"/>
  <c r="AI577" i="1"/>
  <c r="AH577" i="1"/>
  <c r="AH576" i="1"/>
  <c r="AI576" i="1" s="1"/>
  <c r="AI575" i="1"/>
  <c r="AH575" i="1"/>
  <c r="AH574" i="1"/>
  <c r="AI574" i="1" s="1"/>
  <c r="AI573" i="1"/>
  <c r="AH573" i="1"/>
  <c r="AH572" i="1"/>
  <c r="AI572" i="1" s="1"/>
  <c r="AI571" i="1"/>
  <c r="AH571" i="1"/>
  <c r="AH570" i="1"/>
  <c r="AI570" i="1" s="1"/>
  <c r="AI569" i="1"/>
  <c r="AH569" i="1"/>
  <c r="AH568" i="1"/>
  <c r="AI568" i="1" s="1"/>
  <c r="AI567" i="1"/>
  <c r="AH567" i="1"/>
  <c r="AH566" i="1"/>
  <c r="AI566" i="1" s="1"/>
  <c r="AI565" i="1"/>
  <c r="AH565" i="1"/>
  <c r="AH564" i="1"/>
  <c r="AI564" i="1" s="1"/>
  <c r="AI563" i="1"/>
  <c r="AH563" i="1"/>
  <c r="AH562" i="1"/>
  <c r="AI562" i="1" s="1"/>
  <c r="AI561" i="1"/>
  <c r="AH561" i="1"/>
  <c r="AH560" i="1"/>
  <c r="AI560" i="1" s="1"/>
  <c r="AI559" i="1"/>
  <c r="AH559" i="1"/>
  <c r="AH558" i="1"/>
  <c r="AI558" i="1" s="1"/>
  <c r="AI557" i="1"/>
  <c r="AH557" i="1"/>
  <c r="AH556" i="1"/>
  <c r="AI556" i="1" s="1"/>
  <c r="AI555" i="1"/>
  <c r="AH555" i="1"/>
  <c r="AH554" i="1"/>
  <c r="AI554" i="1" s="1"/>
  <c r="AI553" i="1"/>
  <c r="AH553" i="1"/>
  <c r="AH552" i="1"/>
  <c r="AI552" i="1" s="1"/>
  <c r="AI551" i="1"/>
  <c r="AH551" i="1"/>
  <c r="AH550" i="1"/>
  <c r="AI550" i="1" s="1"/>
  <c r="AI549" i="1"/>
  <c r="AH549" i="1"/>
  <c r="AH548" i="1"/>
  <c r="AI548" i="1" s="1"/>
  <c r="AI547" i="1"/>
  <c r="AH547" i="1"/>
  <c r="AH546" i="1"/>
  <c r="AI546" i="1" s="1"/>
  <c r="AI545" i="1"/>
  <c r="AH545" i="1"/>
  <c r="AH544" i="1"/>
  <c r="AI544" i="1" s="1"/>
  <c r="AI543" i="1"/>
  <c r="AH543" i="1"/>
  <c r="AH542" i="1"/>
  <c r="AI542" i="1" s="1"/>
  <c r="AI541" i="1"/>
  <c r="AH541" i="1"/>
  <c r="AH540" i="1"/>
  <c r="AI540" i="1" s="1"/>
  <c r="AI539" i="1"/>
  <c r="AH539" i="1"/>
  <c r="AH538" i="1"/>
  <c r="AI538" i="1" s="1"/>
  <c r="AI537" i="1"/>
  <c r="AH537" i="1"/>
  <c r="AH536" i="1"/>
  <c r="AI536" i="1" s="1"/>
  <c r="AI535" i="1"/>
  <c r="AH535" i="1"/>
  <c r="AH534" i="1"/>
  <c r="AI534" i="1" s="1"/>
  <c r="AI533" i="1"/>
  <c r="AH533" i="1"/>
  <c r="AH532" i="1"/>
  <c r="AI532" i="1" s="1"/>
  <c r="AI531" i="1"/>
  <c r="AH531" i="1"/>
  <c r="AH530" i="1"/>
  <c r="AI530" i="1" s="1"/>
  <c r="AI529" i="1"/>
  <c r="AH529" i="1"/>
  <c r="AH528" i="1"/>
  <c r="AI528" i="1" s="1"/>
  <c r="AI527" i="1"/>
  <c r="AH527" i="1"/>
  <c r="AH526" i="1"/>
  <c r="AI526" i="1" s="1"/>
  <c r="AI525" i="1"/>
  <c r="AH525" i="1"/>
  <c r="AH524" i="1"/>
  <c r="AI524" i="1" s="1"/>
  <c r="AI523" i="1"/>
  <c r="AH523" i="1"/>
  <c r="AH522" i="1"/>
  <c r="AI522" i="1" s="1"/>
  <c r="AI521" i="1"/>
  <c r="AH521" i="1"/>
  <c r="AH520" i="1"/>
  <c r="AI520" i="1" s="1"/>
  <c r="AI519" i="1"/>
  <c r="AH519" i="1"/>
  <c r="AH518" i="1"/>
  <c r="AI518" i="1" s="1"/>
  <c r="AI517" i="1"/>
  <c r="AH517" i="1"/>
  <c r="AH516" i="1"/>
  <c r="AI516" i="1" s="1"/>
  <c r="AI515" i="1"/>
  <c r="AH515" i="1"/>
  <c r="AH514" i="1"/>
  <c r="AI514" i="1" s="1"/>
  <c r="AI513" i="1"/>
  <c r="AH513" i="1"/>
  <c r="AH512" i="1"/>
  <c r="AI512" i="1" s="1"/>
  <c r="AI511" i="1"/>
  <c r="AH511" i="1"/>
  <c r="AH510" i="1"/>
  <c r="AI510" i="1" s="1"/>
  <c r="AI509" i="1"/>
  <c r="AH509" i="1"/>
  <c r="AH508" i="1"/>
  <c r="AI508" i="1" s="1"/>
  <c r="AI507" i="1"/>
  <c r="AH507" i="1"/>
  <c r="AH506" i="1"/>
  <c r="AI506" i="1" s="1"/>
  <c r="AI505" i="1"/>
  <c r="AH505" i="1"/>
  <c r="AH504" i="1"/>
  <c r="AI504" i="1" s="1"/>
  <c r="AI503" i="1"/>
  <c r="AH503" i="1"/>
  <c r="AH502" i="1"/>
  <c r="AI502" i="1" s="1"/>
  <c r="AI501" i="1"/>
  <c r="AH501" i="1"/>
  <c r="AH500" i="1"/>
  <c r="AI500" i="1" s="1"/>
  <c r="AI499" i="1"/>
  <c r="AH499" i="1"/>
  <c r="AH498" i="1"/>
  <c r="AI498" i="1" s="1"/>
  <c r="AI497" i="1"/>
  <c r="AH497" i="1"/>
  <c r="AH496" i="1"/>
  <c r="AI496" i="1" s="1"/>
  <c r="AI495" i="1"/>
  <c r="AH495" i="1"/>
  <c r="AH494" i="1"/>
  <c r="AI494" i="1" s="1"/>
  <c r="AI493" i="1"/>
  <c r="AH493" i="1"/>
  <c r="AH492" i="1"/>
  <c r="AI492" i="1" s="1"/>
  <c r="AI491" i="1"/>
  <c r="AH491" i="1"/>
  <c r="AH490" i="1"/>
  <c r="AI490" i="1" s="1"/>
  <c r="AI489" i="1"/>
  <c r="AH489" i="1"/>
  <c r="AH488" i="1"/>
  <c r="AI488" i="1" s="1"/>
  <c r="AI487" i="1"/>
  <c r="AH487" i="1"/>
  <c r="AH486" i="1"/>
  <c r="AI486" i="1" s="1"/>
  <c r="AI485" i="1"/>
  <c r="AH485" i="1"/>
  <c r="AH484" i="1"/>
  <c r="AI484" i="1" s="1"/>
  <c r="AI483" i="1"/>
  <c r="AH483" i="1"/>
  <c r="AH482" i="1"/>
  <c r="AI482" i="1" s="1"/>
  <c r="AI481" i="1"/>
  <c r="AH481" i="1"/>
  <c r="AH480" i="1"/>
  <c r="AI480" i="1" s="1"/>
  <c r="AI479" i="1"/>
  <c r="AH479" i="1"/>
  <c r="AH478" i="1"/>
  <c r="AI478" i="1" s="1"/>
  <c r="AI477" i="1"/>
  <c r="AH477" i="1"/>
  <c r="AH476" i="1"/>
  <c r="AI476" i="1" s="1"/>
  <c r="AI475" i="1"/>
  <c r="AH475" i="1"/>
  <c r="AH474" i="1"/>
  <c r="AI474" i="1" s="1"/>
  <c r="AI473" i="1"/>
  <c r="AH473" i="1"/>
  <c r="AH472" i="1"/>
  <c r="AI472" i="1" s="1"/>
  <c r="AI471" i="1"/>
  <c r="AH471" i="1"/>
  <c r="AH470" i="1"/>
  <c r="AI470" i="1" s="1"/>
  <c r="AI469" i="1"/>
  <c r="AH469" i="1"/>
  <c r="AH468" i="1"/>
  <c r="AI468" i="1" s="1"/>
  <c r="AI467" i="1"/>
  <c r="AH467" i="1"/>
  <c r="AH466" i="1"/>
  <c r="AI466" i="1" s="1"/>
  <c r="AI465" i="1"/>
  <c r="AH465" i="1"/>
  <c r="AH464" i="1"/>
  <c r="AI464" i="1" s="1"/>
  <c r="AI463" i="1"/>
  <c r="AH463" i="1"/>
  <c r="AH462" i="1"/>
  <c r="AI462" i="1" s="1"/>
  <c r="AI461" i="1"/>
  <c r="AH461" i="1"/>
  <c r="AH460" i="1"/>
  <c r="AI460" i="1" s="1"/>
  <c r="AI459" i="1"/>
  <c r="AH459" i="1"/>
  <c r="AH458" i="1"/>
  <c r="AI458" i="1" s="1"/>
  <c r="AI457" i="1"/>
  <c r="AH457" i="1"/>
  <c r="AH456" i="1"/>
  <c r="AI456" i="1" s="1"/>
  <c r="AI455" i="1"/>
  <c r="AH455" i="1"/>
  <c r="AH454" i="1"/>
  <c r="AI454" i="1" s="1"/>
  <c r="AI453" i="1"/>
  <c r="AH453" i="1"/>
  <c r="AH452" i="1"/>
  <c r="AI452" i="1" s="1"/>
  <c r="AI451" i="1"/>
  <c r="AH451" i="1"/>
  <c r="AH450" i="1"/>
  <c r="AI450" i="1" s="1"/>
  <c r="AI449" i="1"/>
  <c r="AH449" i="1"/>
  <c r="AH448" i="1"/>
  <c r="AI448" i="1" s="1"/>
  <c r="AI447" i="1"/>
  <c r="AH447" i="1"/>
  <c r="AH446" i="1"/>
  <c r="AI446" i="1" s="1"/>
  <c r="AI445" i="1"/>
  <c r="AH445" i="1"/>
  <c r="AH444" i="1"/>
  <c r="AI444" i="1" s="1"/>
  <c r="AI443" i="1"/>
  <c r="AH443" i="1"/>
  <c r="AH442" i="1"/>
  <c r="AI442" i="1" s="1"/>
  <c r="AI441" i="1"/>
  <c r="AH441" i="1"/>
  <c r="AH440" i="1"/>
  <c r="AI440" i="1" s="1"/>
  <c r="AI439" i="1"/>
  <c r="AH439" i="1"/>
  <c r="AH438" i="1"/>
  <c r="AI438" i="1" s="1"/>
  <c r="AI437" i="1"/>
  <c r="AH437" i="1"/>
  <c r="AH436" i="1"/>
  <c r="AI436" i="1" s="1"/>
  <c r="AI435" i="1"/>
  <c r="AH435" i="1"/>
  <c r="AH434" i="1"/>
  <c r="AI434" i="1" s="1"/>
  <c r="AI433" i="1"/>
  <c r="AH433" i="1"/>
  <c r="AH432" i="1"/>
  <c r="AI432" i="1" s="1"/>
  <c r="AI431" i="1"/>
  <c r="AH431" i="1"/>
  <c r="AH430" i="1"/>
  <c r="AI430" i="1" s="1"/>
  <c r="AI429" i="1"/>
  <c r="AH429" i="1"/>
  <c r="AH428" i="1"/>
  <c r="AI428" i="1" s="1"/>
  <c r="AI427" i="1"/>
  <c r="AH427" i="1"/>
  <c r="AH426" i="1"/>
  <c r="AI426" i="1" s="1"/>
  <c r="AI425" i="1"/>
  <c r="AH425" i="1"/>
  <c r="AH424" i="1"/>
  <c r="AI424" i="1" s="1"/>
  <c r="AI423" i="1"/>
  <c r="AH423" i="1"/>
  <c r="AH422" i="1"/>
  <c r="AI422" i="1" s="1"/>
  <c r="AI421" i="1"/>
  <c r="AH421" i="1"/>
  <c r="AH420" i="1"/>
  <c r="AI420" i="1" s="1"/>
  <c r="AI419" i="1"/>
  <c r="AH419" i="1"/>
  <c r="AI418" i="1"/>
  <c r="AH418" i="1"/>
  <c r="AI417" i="1"/>
  <c r="AH417" i="1"/>
  <c r="AI416" i="1"/>
  <c r="AH416" i="1"/>
  <c r="AI415" i="1"/>
  <c r="AH415" i="1"/>
  <c r="AI414" i="1"/>
  <c r="AH414" i="1"/>
  <c r="AI413" i="1"/>
  <c r="AH413" i="1"/>
  <c r="AI412" i="1"/>
  <c r="AH412" i="1"/>
  <c r="AI411" i="1"/>
  <c r="AH411" i="1"/>
  <c r="AI410" i="1"/>
  <c r="AH410" i="1"/>
  <c r="AI409" i="1"/>
  <c r="AH409" i="1"/>
  <c r="AI408" i="1"/>
  <c r="AH408" i="1"/>
  <c r="AI407" i="1"/>
  <c r="AH407" i="1"/>
  <c r="AI406" i="1"/>
  <c r="AH406" i="1"/>
  <c r="AI405" i="1"/>
  <c r="AH405" i="1"/>
  <c r="AI404" i="1"/>
  <c r="AH404" i="1"/>
  <c r="AI403" i="1"/>
  <c r="AH403" i="1"/>
  <c r="AI402" i="1"/>
  <c r="AH402" i="1"/>
  <c r="AI401" i="1"/>
  <c r="AH401" i="1"/>
  <c r="AI400" i="1"/>
  <c r="AH400" i="1"/>
  <c r="AI399" i="1"/>
  <c r="AH399" i="1"/>
  <c r="AI398" i="1"/>
  <c r="AH398" i="1"/>
  <c r="AI397" i="1"/>
  <c r="AH397" i="1"/>
  <c r="AI396" i="1"/>
  <c r="AH396" i="1"/>
  <c r="AI395" i="1"/>
  <c r="AH395" i="1"/>
  <c r="AI394" i="1"/>
  <c r="AH394" i="1"/>
  <c r="AI393" i="1"/>
  <c r="AH393" i="1"/>
  <c r="AI392" i="1"/>
  <c r="AH392" i="1"/>
  <c r="AI391" i="1"/>
  <c r="AH391" i="1"/>
  <c r="AI390" i="1"/>
  <c r="AH390" i="1"/>
  <c r="AI389" i="1"/>
  <c r="AH389" i="1"/>
  <c r="AI388" i="1"/>
  <c r="AH388" i="1"/>
  <c r="AI387" i="1"/>
  <c r="AH387" i="1"/>
  <c r="AI386" i="1"/>
  <c r="AH386" i="1"/>
  <c r="AI385" i="1"/>
  <c r="AH385" i="1"/>
  <c r="AI384" i="1"/>
  <c r="AH384" i="1"/>
  <c r="AI383" i="1"/>
  <c r="AH383" i="1"/>
  <c r="AI382" i="1"/>
  <c r="AH382" i="1"/>
  <c r="AI381" i="1"/>
  <c r="AH381" i="1"/>
  <c r="AI380" i="1"/>
  <c r="AH380" i="1"/>
  <c r="AI379" i="1"/>
  <c r="AH379" i="1"/>
  <c r="AI378" i="1"/>
  <c r="AH378" i="1"/>
  <c r="AI377" i="1"/>
  <c r="AH377" i="1"/>
  <c r="AI376" i="1"/>
  <c r="AH376" i="1"/>
  <c r="AI375" i="1"/>
  <c r="AH375" i="1"/>
  <c r="AI374" i="1"/>
  <c r="AH374" i="1"/>
  <c r="AI373" i="1"/>
  <c r="AH373" i="1"/>
  <c r="AI372" i="1"/>
  <c r="AH372" i="1"/>
  <c r="AI371" i="1"/>
  <c r="AH371" i="1"/>
  <c r="AI370" i="1"/>
  <c r="AH370" i="1"/>
  <c r="AI369" i="1"/>
  <c r="AH369" i="1"/>
  <c r="AI368" i="1"/>
  <c r="AH368" i="1"/>
  <c r="AI367" i="1"/>
  <c r="AH367" i="1"/>
  <c r="AI366" i="1"/>
  <c r="AH366" i="1"/>
  <c r="AI365" i="1"/>
  <c r="AH365" i="1"/>
  <c r="AI364" i="1"/>
  <c r="AH364" i="1"/>
  <c r="AI363" i="1"/>
  <c r="AH363" i="1"/>
  <c r="AI362" i="1"/>
  <c r="AH362" i="1"/>
  <c r="AI361" i="1"/>
  <c r="AH361" i="1"/>
  <c r="AI360" i="1"/>
  <c r="AH360" i="1"/>
  <c r="AI359" i="1"/>
  <c r="AH359" i="1"/>
  <c r="AI358" i="1"/>
  <c r="AH358" i="1"/>
  <c r="AI357" i="1"/>
  <c r="AH357" i="1"/>
  <c r="AI356" i="1"/>
  <c r="AH356" i="1"/>
  <c r="AI355" i="1"/>
  <c r="AH355" i="1"/>
  <c r="AI354" i="1"/>
  <c r="AH354" i="1"/>
  <c r="AI353" i="1"/>
  <c r="AH353" i="1"/>
  <c r="AI352" i="1"/>
  <c r="AH352" i="1"/>
  <c r="AI351" i="1"/>
  <c r="AH351" i="1"/>
  <c r="AI350" i="1"/>
  <c r="AH350" i="1"/>
  <c r="AI349" i="1"/>
  <c r="AH349" i="1"/>
  <c r="AI348" i="1"/>
  <c r="AH348" i="1"/>
  <c r="AI347" i="1"/>
  <c r="AH347" i="1"/>
  <c r="AI346" i="1"/>
  <c r="AH346" i="1"/>
  <c r="AI345" i="1"/>
  <c r="AH345" i="1"/>
  <c r="AI344" i="1"/>
  <c r="AH344" i="1"/>
  <c r="AI343" i="1"/>
  <c r="AH343" i="1"/>
  <c r="AI342" i="1"/>
  <c r="AH342" i="1"/>
  <c r="AI341" i="1"/>
  <c r="AH341" i="1"/>
  <c r="AI340" i="1"/>
  <c r="AH340" i="1"/>
  <c r="AI339" i="1"/>
  <c r="AH339" i="1"/>
  <c r="AI338" i="1"/>
  <c r="AH338" i="1"/>
  <c r="AI337" i="1"/>
  <c r="AH337" i="1"/>
  <c r="AI336" i="1"/>
  <c r="AH336" i="1"/>
  <c r="AI335" i="1"/>
  <c r="AH335" i="1"/>
  <c r="AI334" i="1"/>
  <c r="AH334" i="1"/>
  <c r="AI333" i="1"/>
  <c r="AH333" i="1"/>
  <c r="AI332" i="1"/>
  <c r="AH332" i="1"/>
  <c r="AI331" i="1"/>
  <c r="AH331" i="1"/>
  <c r="AI330" i="1"/>
  <c r="AH330" i="1"/>
  <c r="AI329" i="1"/>
  <c r="AH329" i="1"/>
  <c r="AI328" i="1"/>
  <c r="AH328" i="1"/>
  <c r="AI327" i="1"/>
  <c r="AH327" i="1"/>
  <c r="AI326" i="1"/>
  <c r="AH326" i="1"/>
  <c r="AI325" i="1"/>
  <c r="AH325" i="1"/>
  <c r="AI324" i="1"/>
  <c r="AH324" i="1"/>
  <c r="AI323" i="1"/>
  <c r="AH323" i="1"/>
  <c r="AI322" i="1"/>
  <c r="AH322" i="1"/>
  <c r="AI321" i="1"/>
  <c r="AH321" i="1"/>
  <c r="AI320" i="1"/>
  <c r="AH320" i="1"/>
  <c r="AI319" i="1"/>
  <c r="AH319" i="1"/>
  <c r="AI318" i="1"/>
  <c r="AH318" i="1"/>
  <c r="AI317" i="1"/>
  <c r="AH317" i="1"/>
  <c r="AI316" i="1"/>
  <c r="AH316" i="1"/>
  <c r="AI315" i="1"/>
  <c r="AH315" i="1"/>
  <c r="AI314" i="1"/>
  <c r="AH314" i="1"/>
  <c r="AI313" i="1"/>
  <c r="AH313" i="1"/>
  <c r="AI312" i="1"/>
  <c r="AH312" i="1"/>
  <c r="AI311" i="1"/>
  <c r="AH311" i="1"/>
  <c r="AI310" i="1"/>
  <c r="AH310" i="1"/>
  <c r="AI309" i="1"/>
  <c r="AH309" i="1"/>
  <c r="AI308" i="1"/>
  <c r="AH308" i="1"/>
  <c r="AI307" i="1"/>
  <c r="AH307" i="1"/>
  <c r="AI306" i="1"/>
  <c r="AH306" i="1"/>
  <c r="AI305" i="1"/>
  <c r="AH305" i="1"/>
  <c r="AI304" i="1"/>
  <c r="AH304" i="1"/>
  <c r="AI303" i="1"/>
  <c r="AH303" i="1"/>
  <c r="AI302" i="1"/>
  <c r="AH302" i="1"/>
  <c r="AI301" i="1"/>
  <c r="AH301" i="1"/>
  <c r="AI300" i="1"/>
  <c r="AH300" i="1"/>
  <c r="AI299" i="1"/>
  <c r="AH299" i="1"/>
  <c r="AI298" i="1"/>
  <c r="AH298" i="1"/>
  <c r="AI297" i="1"/>
  <c r="AH297" i="1"/>
  <c r="AI296" i="1"/>
  <c r="AH296" i="1"/>
  <c r="AI295" i="1"/>
  <c r="AH295" i="1"/>
  <c r="AI294" i="1"/>
  <c r="AH294" i="1"/>
  <c r="AI293" i="1"/>
  <c r="AH293" i="1"/>
  <c r="AI292" i="1"/>
  <c r="AH292" i="1"/>
  <c r="AI291" i="1"/>
  <c r="AH291" i="1"/>
  <c r="AI290" i="1"/>
  <c r="AH290" i="1"/>
  <c r="AI289" i="1"/>
  <c r="AH289" i="1"/>
  <c r="AI288" i="1"/>
  <c r="AH288" i="1"/>
  <c r="AI287" i="1"/>
  <c r="AH287" i="1"/>
  <c r="AI286" i="1"/>
  <c r="AH286" i="1"/>
  <c r="AI285" i="1"/>
  <c r="AH285" i="1"/>
  <c r="AI284" i="1"/>
  <c r="AH284" i="1"/>
  <c r="AI283" i="1"/>
  <c r="AH283" i="1"/>
  <c r="AI282" i="1"/>
  <c r="AH282" i="1"/>
  <c r="AI281" i="1"/>
  <c r="AH281" i="1"/>
  <c r="AI280" i="1"/>
  <c r="AH280" i="1"/>
  <c r="AI279" i="1"/>
  <c r="AH279" i="1"/>
  <c r="AI278" i="1"/>
  <c r="AH278" i="1"/>
  <c r="AI277" i="1"/>
  <c r="AH277" i="1"/>
  <c r="AI276" i="1"/>
  <c r="AH276" i="1"/>
  <c r="AI275" i="1"/>
  <c r="AH275" i="1"/>
  <c r="AI274" i="1"/>
  <c r="AH274" i="1"/>
  <c r="AI273" i="1"/>
  <c r="AH273" i="1"/>
  <c r="AI272" i="1"/>
  <c r="AH272" i="1"/>
  <c r="AI271" i="1"/>
  <c r="AH271" i="1"/>
  <c r="AI270" i="1"/>
  <c r="AH270" i="1"/>
  <c r="AI269" i="1"/>
  <c r="AH269" i="1"/>
  <c r="AI268" i="1"/>
  <c r="AH268" i="1"/>
  <c r="AI267" i="1"/>
  <c r="AH267" i="1"/>
  <c r="AI266" i="1"/>
  <c r="AH266" i="1"/>
  <c r="AI265" i="1"/>
  <c r="AH265" i="1"/>
  <c r="AI264" i="1"/>
  <c r="AH264" i="1"/>
  <c r="AI263" i="1"/>
  <c r="AH263" i="1"/>
  <c r="AI262" i="1"/>
  <c r="AH262" i="1"/>
  <c r="AI261" i="1"/>
  <c r="AH261" i="1"/>
  <c r="AI260" i="1"/>
  <c r="AH260" i="1"/>
  <c r="AI259" i="1"/>
  <c r="AH259" i="1"/>
  <c r="AI258" i="1"/>
  <c r="AH258" i="1"/>
  <c r="AI257" i="1"/>
  <c r="AH257" i="1"/>
  <c r="AI256" i="1"/>
  <c r="AH256" i="1"/>
  <c r="AI255" i="1"/>
  <c r="AH255" i="1"/>
  <c r="AI254" i="1"/>
  <c r="AH254" i="1"/>
  <c r="AI253" i="1"/>
  <c r="AH253" i="1"/>
  <c r="AI252" i="1"/>
  <c r="AH252" i="1"/>
  <c r="AI251" i="1"/>
  <c r="AH251" i="1"/>
  <c r="AI250" i="1"/>
  <c r="AH250" i="1"/>
  <c r="AI249" i="1"/>
  <c r="AH249" i="1"/>
  <c r="AI248" i="1"/>
  <c r="AH248" i="1"/>
  <c r="AI247" i="1"/>
  <c r="AH247" i="1"/>
  <c r="AI246" i="1"/>
  <c r="AH246" i="1"/>
  <c r="AI245" i="1"/>
  <c r="AH245" i="1"/>
  <c r="AI244" i="1"/>
  <c r="AH244" i="1"/>
  <c r="AI243" i="1"/>
  <c r="AH243" i="1"/>
  <c r="AI242" i="1"/>
  <c r="AH242" i="1"/>
  <c r="AI241" i="1"/>
  <c r="AH241" i="1"/>
  <c r="AI240" i="1"/>
  <c r="AH240" i="1"/>
  <c r="AI239" i="1"/>
  <c r="AH239" i="1"/>
  <c r="AI238" i="1"/>
  <c r="AH238" i="1"/>
  <c r="AI237" i="1"/>
  <c r="AH237" i="1"/>
  <c r="AI236" i="1"/>
  <c r="AH236" i="1"/>
  <c r="AI235" i="1"/>
  <c r="AH235" i="1"/>
  <c r="AI234" i="1"/>
  <c r="AH234" i="1"/>
  <c r="AI233" i="1"/>
  <c r="AH233" i="1"/>
  <c r="AI232" i="1"/>
  <c r="AH232" i="1"/>
  <c r="AI231" i="1"/>
  <c r="AH231" i="1"/>
  <c r="AI230" i="1"/>
  <c r="AH230" i="1"/>
  <c r="AI229" i="1"/>
  <c r="AH229" i="1"/>
  <c r="AI228" i="1"/>
  <c r="AH228" i="1"/>
  <c r="AI227" i="1"/>
  <c r="AH227" i="1"/>
  <c r="AI226" i="1"/>
  <c r="AH226" i="1"/>
  <c r="AI225" i="1"/>
  <c r="AH225" i="1"/>
  <c r="AI224" i="1"/>
  <c r="AH224" i="1"/>
  <c r="AI223" i="1"/>
  <c r="AH223" i="1"/>
  <c r="AI222" i="1"/>
  <c r="AH222" i="1"/>
  <c r="AI221" i="1"/>
  <c r="AH221" i="1"/>
  <c r="AI220" i="1"/>
  <c r="AH220" i="1"/>
  <c r="AI219" i="1"/>
  <c r="AH219" i="1"/>
  <c r="AI218" i="1"/>
  <c r="AH218" i="1"/>
  <c r="AI217" i="1"/>
  <c r="AH217" i="1"/>
  <c r="AI216" i="1"/>
  <c r="AH216" i="1"/>
  <c r="AI215" i="1"/>
  <c r="AH215" i="1"/>
  <c r="AI214" i="1"/>
  <c r="AH214" i="1"/>
  <c r="AI213" i="1"/>
  <c r="AH213" i="1"/>
  <c r="AI212" i="1"/>
  <c r="AH212" i="1"/>
  <c r="AI211" i="1"/>
  <c r="AH211" i="1"/>
  <c r="AI210" i="1"/>
  <c r="AH210" i="1"/>
  <c r="AI209" i="1"/>
  <c r="AH209" i="1"/>
  <c r="AI208" i="1"/>
  <c r="AH208" i="1"/>
  <c r="AI207" i="1"/>
  <c r="AH207" i="1"/>
  <c r="AI206" i="1"/>
  <c r="AH206" i="1"/>
  <c r="AI205" i="1"/>
  <c r="AH205" i="1"/>
  <c r="AI204" i="1"/>
  <c r="AH204" i="1"/>
  <c r="AI203" i="1"/>
  <c r="AH203" i="1"/>
  <c r="AI202" i="1"/>
  <c r="AH202" i="1"/>
  <c r="AI201" i="1"/>
  <c r="AH201" i="1"/>
  <c r="AI200" i="1"/>
  <c r="AH200" i="1"/>
  <c r="AI199" i="1"/>
  <c r="AH199" i="1"/>
  <c r="AI198" i="1"/>
  <c r="AH198" i="1"/>
  <c r="AI197" i="1"/>
  <c r="AH197" i="1"/>
  <c r="AI196" i="1"/>
  <c r="AH196" i="1"/>
  <c r="AI195" i="1"/>
  <c r="AH195" i="1"/>
  <c r="AI194" i="1"/>
  <c r="AH194" i="1"/>
  <c r="AI193" i="1"/>
  <c r="AH193" i="1"/>
  <c r="AI192" i="1"/>
  <c r="AH192" i="1"/>
  <c r="AI191" i="1"/>
  <c r="AH191" i="1"/>
  <c r="AI190" i="1"/>
  <c r="AH190" i="1"/>
  <c r="AI189" i="1"/>
  <c r="AH189" i="1"/>
  <c r="AI188" i="1"/>
  <c r="AH188" i="1"/>
  <c r="AI187" i="1"/>
  <c r="AH187" i="1"/>
  <c r="AI186" i="1"/>
  <c r="AH186" i="1"/>
  <c r="AI185" i="1"/>
  <c r="AH185" i="1"/>
  <c r="AI184" i="1"/>
  <c r="AH184" i="1"/>
  <c r="AI183" i="1"/>
  <c r="AH183" i="1"/>
  <c r="AI182" i="1"/>
  <c r="AH182" i="1"/>
  <c r="AI181" i="1"/>
  <c r="AH181" i="1"/>
  <c r="AI180" i="1"/>
  <c r="AH180" i="1"/>
  <c r="AI179" i="1"/>
  <c r="AH179" i="1"/>
  <c r="AI178" i="1"/>
  <c r="AH178" i="1"/>
  <c r="AI177" i="1"/>
  <c r="AH177" i="1"/>
  <c r="AI176" i="1"/>
  <c r="AH176" i="1"/>
  <c r="AI175" i="1"/>
  <c r="AH175" i="1"/>
  <c r="AI174" i="1"/>
  <c r="AH174" i="1"/>
  <c r="AI173" i="1"/>
  <c r="AH173" i="1"/>
  <c r="AI172" i="1"/>
  <c r="AH172" i="1"/>
  <c r="AI171" i="1"/>
  <c r="AH171" i="1"/>
  <c r="AI170" i="1"/>
  <c r="AH170" i="1"/>
  <c r="AI169" i="1"/>
  <c r="AH169" i="1"/>
  <c r="AI168" i="1"/>
  <c r="AH168" i="1"/>
  <c r="AI167" i="1"/>
  <c r="AH167" i="1"/>
  <c r="AI166" i="1"/>
  <c r="AH166" i="1"/>
  <c r="AI165" i="1"/>
  <c r="AH165" i="1"/>
  <c r="AI164" i="1"/>
  <c r="AH164" i="1"/>
  <c r="AI163" i="1"/>
  <c r="AH163" i="1"/>
  <c r="AI162" i="1"/>
  <c r="AH162" i="1"/>
  <c r="AI161" i="1"/>
  <c r="AH161" i="1"/>
  <c r="AI160" i="1"/>
  <c r="AH160" i="1"/>
  <c r="AI159" i="1"/>
  <c r="AH159" i="1"/>
  <c r="AI158" i="1"/>
  <c r="AH158" i="1"/>
  <c r="AI157" i="1"/>
  <c r="AH157" i="1"/>
  <c r="AI156" i="1"/>
  <c r="AH156" i="1"/>
  <c r="AI155" i="1"/>
  <c r="AH155" i="1"/>
  <c r="AI154" i="1"/>
  <c r="AH154" i="1"/>
  <c r="AI153" i="1"/>
  <c r="AH153" i="1"/>
  <c r="AI152" i="1"/>
  <c r="AH152" i="1"/>
  <c r="AI151" i="1"/>
  <c r="AH151" i="1"/>
  <c r="AI150" i="1"/>
  <c r="AH150" i="1"/>
  <c r="AI149" i="1"/>
  <c r="AH149" i="1"/>
  <c r="AI148" i="1"/>
  <c r="AH148" i="1"/>
  <c r="AI147" i="1"/>
  <c r="AH147" i="1"/>
  <c r="AI146" i="1"/>
  <c r="AH146" i="1"/>
  <c r="AI145" i="1"/>
  <c r="AH145" i="1"/>
  <c r="AI144" i="1"/>
  <c r="AH144" i="1"/>
  <c r="AI143" i="1"/>
  <c r="AH143" i="1"/>
  <c r="AI142" i="1"/>
  <c r="AH142" i="1"/>
  <c r="AI141" i="1"/>
  <c r="AH141" i="1"/>
  <c r="AI140" i="1"/>
  <c r="AH140" i="1"/>
  <c r="AI139" i="1"/>
  <c r="AH139" i="1"/>
  <c r="AI138" i="1"/>
  <c r="AH138" i="1"/>
  <c r="AI137" i="1"/>
  <c r="AH137" i="1"/>
  <c r="AI136" i="1"/>
  <c r="AH136" i="1"/>
  <c r="AI135" i="1"/>
  <c r="AH135" i="1"/>
  <c r="AI134" i="1"/>
  <c r="AH134" i="1"/>
  <c r="AI133" i="1"/>
  <c r="AH133" i="1"/>
  <c r="AI132" i="1"/>
  <c r="AH132" i="1"/>
  <c r="AI131" i="1"/>
  <c r="AH131" i="1"/>
  <c r="AI130" i="1"/>
  <c r="AH130" i="1"/>
  <c r="AI129" i="1"/>
  <c r="AH129" i="1"/>
  <c r="AI128" i="1"/>
  <c r="AH128" i="1"/>
  <c r="AI127" i="1"/>
  <c r="AH127" i="1"/>
  <c r="AI126" i="1"/>
  <c r="AH126" i="1"/>
  <c r="AI125" i="1"/>
  <c r="AH125" i="1"/>
  <c r="AI124" i="1"/>
  <c r="AH124" i="1"/>
  <c r="AI123" i="1"/>
  <c r="AH123" i="1"/>
  <c r="AI122" i="1"/>
  <c r="AH122" i="1"/>
  <c r="AI121" i="1"/>
  <c r="AH121" i="1"/>
  <c r="AI120" i="1"/>
  <c r="AH120" i="1"/>
  <c r="AI119" i="1"/>
  <c r="AH119" i="1"/>
  <c r="AI118" i="1"/>
  <c r="AH118" i="1"/>
  <c r="AI117" i="1"/>
  <c r="AH117" i="1"/>
  <c r="AI116" i="1"/>
  <c r="AH116" i="1"/>
  <c r="AI115" i="1"/>
  <c r="AH115" i="1"/>
  <c r="AI114" i="1"/>
  <c r="AH114" i="1"/>
  <c r="AI113" i="1"/>
  <c r="AH113" i="1"/>
  <c r="AI112" i="1"/>
  <c r="AH112" i="1"/>
  <c r="AI111" i="1"/>
  <c r="AH111" i="1"/>
  <c r="AI110" i="1"/>
  <c r="AH110" i="1"/>
  <c r="AI109" i="1"/>
  <c r="AH109" i="1"/>
  <c r="AI108" i="1"/>
  <c r="AH108" i="1"/>
  <c r="AI107" i="1"/>
  <c r="AH107" i="1"/>
  <c r="AI106" i="1"/>
  <c r="AH106" i="1"/>
  <c r="AI105" i="1"/>
  <c r="AH105" i="1"/>
  <c r="AI104" i="1"/>
  <c r="AH104" i="1"/>
  <c r="AI103" i="1"/>
  <c r="AH103" i="1"/>
  <c r="AI102" i="1"/>
  <c r="AH102" i="1"/>
  <c r="AI101" i="1"/>
  <c r="AH101" i="1"/>
  <c r="AI100" i="1"/>
  <c r="AH100" i="1"/>
  <c r="AI99" i="1"/>
  <c r="AH99" i="1"/>
  <c r="AI98" i="1"/>
  <c r="AH98" i="1"/>
  <c r="AI97" i="1"/>
  <c r="AH97" i="1"/>
  <c r="AI96" i="1"/>
  <c r="AH96" i="1"/>
  <c r="AI95" i="1"/>
  <c r="AH95" i="1"/>
  <c r="AI94" i="1"/>
  <c r="AH94" i="1"/>
  <c r="AI93" i="1"/>
  <c r="AH93" i="1"/>
  <c r="AI92" i="1"/>
  <c r="AH92" i="1"/>
  <c r="AI91" i="1"/>
  <c r="AH91" i="1"/>
  <c r="AI90" i="1"/>
  <c r="AH90" i="1"/>
  <c r="AI89" i="1"/>
  <c r="AH89" i="1"/>
  <c r="AI88" i="1"/>
  <c r="AH88" i="1"/>
  <c r="AI87" i="1"/>
  <c r="AH87" i="1"/>
  <c r="AI86" i="1"/>
  <c r="AH86" i="1"/>
  <c r="AI85" i="1"/>
  <c r="AH85" i="1"/>
  <c r="AI84" i="1"/>
  <c r="AH84" i="1"/>
  <c r="AI83" i="1"/>
  <c r="AH83" i="1"/>
  <c r="AI82" i="1"/>
  <c r="AH82" i="1"/>
  <c r="AI81" i="1"/>
  <c r="AH81" i="1"/>
  <c r="AI80" i="1"/>
  <c r="AH80" i="1"/>
  <c r="AI79" i="1"/>
  <c r="AH79" i="1"/>
  <c r="AI78" i="1"/>
  <c r="AH78" i="1"/>
  <c r="AI77" i="1"/>
  <c r="AH77" i="1"/>
  <c r="AI76" i="1"/>
  <c r="AH76" i="1"/>
  <c r="AI75" i="1"/>
  <c r="AH75" i="1"/>
  <c r="AI74" i="1"/>
  <c r="AH74" i="1"/>
  <c r="AI73" i="1"/>
  <c r="AH73" i="1"/>
  <c r="AI72" i="1"/>
  <c r="AH72" i="1"/>
  <c r="AI71" i="1"/>
  <c r="AH71" i="1"/>
  <c r="AI70" i="1"/>
  <c r="AH70" i="1"/>
  <c r="AI69" i="1"/>
  <c r="AH69" i="1"/>
  <c r="AI68" i="1"/>
  <c r="AH68" i="1"/>
  <c r="AI67" i="1"/>
  <c r="AH67" i="1"/>
  <c r="AI66" i="1"/>
  <c r="AH66" i="1"/>
  <c r="AI65" i="1"/>
  <c r="AH65" i="1"/>
  <c r="AI64" i="1"/>
  <c r="AH64" i="1"/>
  <c r="AI63" i="1"/>
  <c r="AH63" i="1"/>
  <c r="AI62" i="1"/>
  <c r="AH62" i="1"/>
  <c r="AI61" i="1"/>
  <c r="AH61" i="1"/>
  <c r="AI60" i="1"/>
  <c r="AH60" i="1"/>
  <c r="AI59" i="1"/>
  <c r="AH59" i="1"/>
  <c r="AI58" i="1"/>
  <c r="AH58" i="1"/>
  <c r="AI57" i="1"/>
  <c r="AH57" i="1"/>
  <c r="AI56" i="1"/>
  <c r="AH56" i="1"/>
  <c r="AI55" i="1"/>
  <c r="AH55" i="1"/>
  <c r="AI54" i="1"/>
  <c r="AH54" i="1"/>
  <c r="AI53" i="1"/>
  <c r="AH53" i="1"/>
  <c r="AI52" i="1"/>
  <c r="AH52" i="1"/>
  <c r="AI51" i="1"/>
  <c r="AH51" i="1"/>
  <c r="AI50" i="1"/>
  <c r="AH50" i="1"/>
  <c r="AI49" i="1"/>
  <c r="AH49" i="1"/>
  <c r="AI48" i="1"/>
  <c r="AH48" i="1"/>
  <c r="AI47" i="1"/>
  <c r="AH47" i="1"/>
  <c r="AI46" i="1"/>
  <c r="AH46" i="1"/>
  <c r="AI45" i="1"/>
  <c r="AH45" i="1"/>
  <c r="AI44" i="1"/>
  <c r="AH44" i="1"/>
  <c r="AI43" i="1"/>
  <c r="AH43" i="1"/>
  <c r="AI42" i="1"/>
  <c r="AH42" i="1"/>
  <c r="AI41" i="1"/>
  <c r="AH41" i="1"/>
  <c r="AI40" i="1"/>
  <c r="AH40" i="1"/>
  <c r="AI39" i="1"/>
  <c r="AH39" i="1"/>
  <c r="AI38" i="1"/>
  <c r="AH38" i="1"/>
  <c r="AI37" i="1"/>
  <c r="AH37" i="1"/>
  <c r="AI36" i="1"/>
  <c r="AH36" i="1"/>
  <c r="AI35" i="1"/>
  <c r="AH35" i="1"/>
  <c r="AI34" i="1"/>
  <c r="AH34" i="1"/>
  <c r="AI33" i="1"/>
  <c r="AH33" i="1"/>
  <c r="AI32" i="1"/>
  <c r="AH32" i="1"/>
  <c r="AI31" i="1"/>
  <c r="AH31" i="1"/>
  <c r="AI30" i="1"/>
  <c r="AH30" i="1"/>
  <c r="AI29" i="1"/>
  <c r="AH29" i="1"/>
  <c r="AI28" i="1"/>
  <c r="AH28" i="1"/>
  <c r="AI27" i="1"/>
  <c r="AH27" i="1"/>
  <c r="AI26" i="1"/>
  <c r="AH26" i="1"/>
  <c r="AI25" i="1"/>
  <c r="AH25" i="1"/>
  <c r="AI24" i="1"/>
  <c r="AH24" i="1"/>
  <c r="AI23" i="1"/>
  <c r="AH23" i="1"/>
  <c r="AI22" i="1"/>
  <c r="AH22" i="1"/>
  <c r="AI21" i="1"/>
  <c r="AH21" i="1"/>
  <c r="AI20" i="1"/>
  <c r="AH20" i="1"/>
  <c r="AI19" i="1"/>
  <c r="AH19" i="1"/>
  <c r="AI18" i="1"/>
  <c r="AH18" i="1"/>
  <c r="AI17" i="1"/>
  <c r="AH17" i="1"/>
  <c r="AI16" i="1"/>
  <c r="AH16" i="1"/>
  <c r="AI15" i="1"/>
  <c r="AH15" i="1"/>
  <c r="AI14" i="1"/>
  <c r="AH14" i="1"/>
  <c r="AI13" i="1"/>
  <c r="AH13" i="1"/>
  <c r="AI12" i="1"/>
  <c r="AH12" i="1"/>
  <c r="AI11" i="1"/>
  <c r="AH11" i="1"/>
  <c r="AI10" i="1"/>
  <c r="AH10" i="1"/>
  <c r="AI9" i="1"/>
  <c r="AH9" i="1"/>
  <c r="AI8" i="1"/>
  <c r="AH8" i="1"/>
  <c r="AI7" i="1"/>
  <c r="AH7" i="1"/>
  <c r="AI6" i="1"/>
  <c r="AH6" i="1"/>
  <c r="AI5" i="1"/>
  <c r="AH5" i="1"/>
  <c r="AI4" i="1"/>
  <c r="AH4" i="1"/>
  <c r="AE1502" i="1"/>
  <c r="AF1502" i="1" s="1"/>
  <c r="AE1501" i="1"/>
  <c r="AF1501" i="1" s="1"/>
  <c r="AE1500" i="1"/>
  <c r="AF1500" i="1" s="1"/>
  <c r="AE1499" i="1"/>
  <c r="AF1499" i="1" s="1"/>
  <c r="AE1498" i="1"/>
  <c r="AF1498" i="1" s="1"/>
  <c r="AE1497" i="1"/>
  <c r="AF1497" i="1" s="1"/>
  <c r="AE1496" i="1"/>
  <c r="AF1496" i="1" s="1"/>
  <c r="AE1495" i="1"/>
  <c r="AF1495" i="1" s="1"/>
  <c r="AE1494" i="1"/>
  <c r="AF1494" i="1" s="1"/>
  <c r="AE1493" i="1"/>
  <c r="AF1493" i="1" s="1"/>
  <c r="AE1492" i="1"/>
  <c r="AF1492" i="1" s="1"/>
  <c r="AE1491" i="1"/>
  <c r="AF1491" i="1" s="1"/>
  <c r="AE1490" i="1"/>
  <c r="AF1490" i="1" s="1"/>
  <c r="AE1489" i="1"/>
  <c r="AF1489" i="1" s="1"/>
  <c r="AE1488" i="1"/>
  <c r="AF1488" i="1" s="1"/>
  <c r="AE1487" i="1"/>
  <c r="AF1487" i="1" s="1"/>
  <c r="AE1486" i="1"/>
  <c r="AF1486" i="1" s="1"/>
  <c r="AE1485" i="1"/>
  <c r="AF1485" i="1" s="1"/>
  <c r="AE1484" i="1"/>
  <c r="AF1484" i="1" s="1"/>
  <c r="AE1483" i="1"/>
  <c r="AF1483" i="1" s="1"/>
  <c r="AE1482" i="1"/>
  <c r="AF1482" i="1" s="1"/>
  <c r="AE1481" i="1"/>
  <c r="AF1481" i="1" s="1"/>
  <c r="AE1480" i="1"/>
  <c r="AF1480" i="1" s="1"/>
  <c r="AE1479" i="1"/>
  <c r="AF1479" i="1" s="1"/>
  <c r="AE1478" i="1"/>
  <c r="AF1478" i="1" s="1"/>
  <c r="AE1477" i="1"/>
  <c r="AF1477" i="1" s="1"/>
  <c r="AE1476" i="1"/>
  <c r="AF1476" i="1" s="1"/>
  <c r="AE1475" i="1"/>
  <c r="AF1475" i="1" s="1"/>
  <c r="AE1474" i="1"/>
  <c r="AF1474" i="1" s="1"/>
  <c r="AE1473" i="1"/>
  <c r="AF1473" i="1" s="1"/>
  <c r="AE1472" i="1"/>
  <c r="AF1472" i="1" s="1"/>
  <c r="AE1471" i="1"/>
  <c r="AF1471" i="1" s="1"/>
  <c r="AE1470" i="1"/>
  <c r="AF1470" i="1" s="1"/>
  <c r="AE1469" i="1"/>
  <c r="AF1469" i="1" s="1"/>
  <c r="AE1468" i="1"/>
  <c r="AF1468" i="1" s="1"/>
  <c r="AE1467" i="1"/>
  <c r="AF1467" i="1" s="1"/>
  <c r="AE1466" i="1"/>
  <c r="AF1466" i="1" s="1"/>
  <c r="AE1465" i="1"/>
  <c r="AF1465" i="1" s="1"/>
  <c r="AE1464" i="1"/>
  <c r="AF1464" i="1" s="1"/>
  <c r="AE1463" i="1"/>
  <c r="AF1463" i="1" s="1"/>
  <c r="AE1462" i="1"/>
  <c r="AF1462" i="1" s="1"/>
  <c r="AE1461" i="1"/>
  <c r="AF1461" i="1" s="1"/>
  <c r="AE1460" i="1"/>
  <c r="AF1460" i="1" s="1"/>
  <c r="AE1459" i="1"/>
  <c r="AF1459" i="1" s="1"/>
  <c r="AE1458" i="1"/>
  <c r="AF1458" i="1" s="1"/>
  <c r="AE1457" i="1"/>
  <c r="AF1457" i="1" s="1"/>
  <c r="AE1456" i="1"/>
  <c r="AF1456" i="1" s="1"/>
  <c r="AE1455" i="1"/>
  <c r="AF1455" i="1" s="1"/>
  <c r="AE1454" i="1"/>
  <c r="AF1454" i="1" s="1"/>
  <c r="AE1453" i="1"/>
  <c r="AF1453" i="1" s="1"/>
  <c r="AE1452" i="1"/>
  <c r="AF1452" i="1" s="1"/>
  <c r="AE1451" i="1"/>
  <c r="AF1451" i="1" s="1"/>
  <c r="AE1450" i="1"/>
  <c r="AF1450" i="1" s="1"/>
  <c r="AE1449" i="1"/>
  <c r="AF1449" i="1" s="1"/>
  <c r="AE1448" i="1"/>
  <c r="AF1448" i="1" s="1"/>
  <c r="AE1447" i="1"/>
  <c r="AF1447" i="1" s="1"/>
  <c r="AE1446" i="1"/>
  <c r="AF1446" i="1" s="1"/>
  <c r="AE1445" i="1"/>
  <c r="AF1445" i="1" s="1"/>
  <c r="AE1444" i="1"/>
  <c r="AF1444" i="1" s="1"/>
  <c r="AE1443" i="1"/>
  <c r="AF1443" i="1" s="1"/>
  <c r="AE1442" i="1"/>
  <c r="AF1442" i="1" s="1"/>
  <c r="AE1441" i="1"/>
  <c r="AF1441" i="1" s="1"/>
  <c r="AE1440" i="1"/>
  <c r="AF1440" i="1" s="1"/>
  <c r="AE1439" i="1"/>
  <c r="AF1439" i="1" s="1"/>
  <c r="AE1438" i="1"/>
  <c r="AF1438" i="1" s="1"/>
  <c r="AE1437" i="1"/>
  <c r="AF1437" i="1" s="1"/>
  <c r="AE1436" i="1"/>
  <c r="AF1436" i="1" s="1"/>
  <c r="AE1435" i="1"/>
  <c r="AF1435" i="1" s="1"/>
  <c r="AE1434" i="1"/>
  <c r="AF1434" i="1" s="1"/>
  <c r="AE1433" i="1"/>
  <c r="AF1433" i="1" s="1"/>
  <c r="AE1432" i="1"/>
  <c r="AF1432" i="1" s="1"/>
  <c r="AE1431" i="1"/>
  <c r="AF1431" i="1" s="1"/>
  <c r="AE1430" i="1"/>
  <c r="AF1430" i="1" s="1"/>
  <c r="AE1429" i="1"/>
  <c r="AF1429" i="1" s="1"/>
  <c r="AE1428" i="1"/>
  <c r="AF1428" i="1" s="1"/>
  <c r="AE1427" i="1"/>
  <c r="AF1427" i="1" s="1"/>
  <c r="AE1426" i="1"/>
  <c r="AF1426" i="1" s="1"/>
  <c r="AE1425" i="1"/>
  <c r="AF1425" i="1" s="1"/>
  <c r="AE1424" i="1"/>
  <c r="AF1424" i="1" s="1"/>
  <c r="AE1423" i="1"/>
  <c r="AF1423" i="1" s="1"/>
  <c r="AE1422" i="1"/>
  <c r="AF1422" i="1" s="1"/>
  <c r="AE1421" i="1"/>
  <c r="AF1421" i="1" s="1"/>
  <c r="AE1420" i="1"/>
  <c r="AF1420" i="1" s="1"/>
  <c r="AE1419" i="1"/>
  <c r="AF1419" i="1" s="1"/>
  <c r="AE1418" i="1"/>
  <c r="AF1418" i="1" s="1"/>
  <c r="AE1417" i="1"/>
  <c r="AF1417" i="1" s="1"/>
  <c r="AE1416" i="1"/>
  <c r="AF1416" i="1" s="1"/>
  <c r="AE1415" i="1"/>
  <c r="AF1415" i="1" s="1"/>
  <c r="AE1414" i="1"/>
  <c r="AF1414" i="1" s="1"/>
  <c r="AE1413" i="1"/>
  <c r="AF1413" i="1" s="1"/>
  <c r="AE1412" i="1"/>
  <c r="AF1412" i="1" s="1"/>
  <c r="AE1411" i="1"/>
  <c r="AF1411" i="1" s="1"/>
  <c r="AE1410" i="1"/>
  <c r="AF1410" i="1" s="1"/>
  <c r="AE1409" i="1"/>
  <c r="AF1409" i="1" s="1"/>
  <c r="AE1408" i="1"/>
  <c r="AF1408" i="1" s="1"/>
  <c r="AE1407" i="1"/>
  <c r="AF1407" i="1" s="1"/>
  <c r="AE1406" i="1"/>
  <c r="AF1406" i="1" s="1"/>
  <c r="AE1405" i="1"/>
  <c r="AF1405" i="1" s="1"/>
  <c r="AE1404" i="1"/>
  <c r="AF1404" i="1" s="1"/>
  <c r="AE1403" i="1"/>
  <c r="AF1403" i="1" s="1"/>
  <c r="AE1402" i="1"/>
  <c r="AF1402" i="1" s="1"/>
  <c r="AE1401" i="1"/>
  <c r="AF1401" i="1" s="1"/>
  <c r="AE1400" i="1"/>
  <c r="AF1400" i="1" s="1"/>
  <c r="AE1399" i="1"/>
  <c r="AF1399" i="1" s="1"/>
  <c r="AE1398" i="1"/>
  <c r="AF1398" i="1" s="1"/>
  <c r="AE1397" i="1"/>
  <c r="AF1397" i="1" s="1"/>
  <c r="AE1396" i="1"/>
  <c r="AF1396" i="1" s="1"/>
  <c r="AE1395" i="1"/>
  <c r="AF1395" i="1" s="1"/>
  <c r="AE1394" i="1"/>
  <c r="AF1394" i="1" s="1"/>
  <c r="AE1393" i="1"/>
  <c r="AF1393" i="1" s="1"/>
  <c r="AE1392" i="1"/>
  <c r="AF1392" i="1" s="1"/>
  <c r="AE1391" i="1"/>
  <c r="AF1391" i="1" s="1"/>
  <c r="AE1390" i="1"/>
  <c r="AF1390" i="1" s="1"/>
  <c r="AE1389" i="1"/>
  <c r="AF1389" i="1" s="1"/>
  <c r="AE1388" i="1"/>
  <c r="AF1388" i="1" s="1"/>
  <c r="AE1387" i="1"/>
  <c r="AF1387" i="1" s="1"/>
  <c r="AE1386" i="1"/>
  <c r="AF1386" i="1" s="1"/>
  <c r="AE1385" i="1"/>
  <c r="AF1385" i="1" s="1"/>
  <c r="AE1384" i="1"/>
  <c r="AF1384" i="1" s="1"/>
  <c r="AE1383" i="1"/>
  <c r="AF1383" i="1" s="1"/>
  <c r="AE1382" i="1"/>
  <c r="AF1382" i="1" s="1"/>
  <c r="AE1381" i="1"/>
  <c r="AF1381" i="1" s="1"/>
  <c r="AE1380" i="1"/>
  <c r="AF1380" i="1" s="1"/>
  <c r="AE1379" i="1"/>
  <c r="AF1379" i="1" s="1"/>
  <c r="AE1378" i="1"/>
  <c r="AF1378" i="1" s="1"/>
  <c r="AE1377" i="1"/>
  <c r="AF1377" i="1" s="1"/>
  <c r="AE1376" i="1"/>
  <c r="AF1376" i="1" s="1"/>
  <c r="AE1375" i="1"/>
  <c r="AF1375" i="1" s="1"/>
  <c r="AE1374" i="1"/>
  <c r="AF1374" i="1" s="1"/>
  <c r="AE1373" i="1"/>
  <c r="AF1373" i="1" s="1"/>
  <c r="AE1372" i="1"/>
  <c r="AF1372" i="1" s="1"/>
  <c r="AE1371" i="1"/>
  <c r="AF1371" i="1" s="1"/>
  <c r="AE1370" i="1"/>
  <c r="AF1370" i="1" s="1"/>
  <c r="AE1369" i="1"/>
  <c r="AF1369" i="1" s="1"/>
  <c r="AE1368" i="1"/>
  <c r="AF1368" i="1" s="1"/>
  <c r="AE1367" i="1"/>
  <c r="AF1367" i="1" s="1"/>
  <c r="AE1366" i="1"/>
  <c r="AF1366" i="1" s="1"/>
  <c r="AE1365" i="1"/>
  <c r="AF1365" i="1" s="1"/>
  <c r="AE1364" i="1"/>
  <c r="AF1364" i="1" s="1"/>
  <c r="AE1363" i="1"/>
  <c r="AF1363" i="1" s="1"/>
  <c r="AE1362" i="1"/>
  <c r="AF1362" i="1" s="1"/>
  <c r="AE1361" i="1"/>
  <c r="AF1361" i="1" s="1"/>
  <c r="AE1360" i="1"/>
  <c r="AF1360" i="1" s="1"/>
  <c r="AE1359" i="1"/>
  <c r="AF1359" i="1" s="1"/>
  <c r="AE1358" i="1"/>
  <c r="AF1358" i="1" s="1"/>
  <c r="AE1357" i="1"/>
  <c r="AF1357" i="1" s="1"/>
  <c r="AE1356" i="1"/>
  <c r="AF1356" i="1" s="1"/>
  <c r="AE1355" i="1"/>
  <c r="AF1355" i="1" s="1"/>
  <c r="AE1354" i="1"/>
  <c r="AF1354" i="1" s="1"/>
  <c r="AE1353" i="1"/>
  <c r="AF1353" i="1" s="1"/>
  <c r="AE1352" i="1"/>
  <c r="AF1352" i="1" s="1"/>
  <c r="AE1351" i="1"/>
  <c r="AF1351" i="1" s="1"/>
  <c r="AE1350" i="1"/>
  <c r="AF1350" i="1" s="1"/>
  <c r="AE1349" i="1"/>
  <c r="AF1349" i="1" s="1"/>
  <c r="AE1348" i="1"/>
  <c r="AF1348" i="1" s="1"/>
  <c r="AE1347" i="1"/>
  <c r="AF1347" i="1" s="1"/>
  <c r="AE1346" i="1"/>
  <c r="AF1346" i="1" s="1"/>
  <c r="AE1345" i="1"/>
  <c r="AF1345" i="1" s="1"/>
  <c r="AE1344" i="1"/>
  <c r="AF1344" i="1" s="1"/>
  <c r="AF1343" i="1"/>
  <c r="AE1343" i="1"/>
  <c r="AE1342" i="1"/>
  <c r="AF1342" i="1" s="1"/>
  <c r="AE1341" i="1"/>
  <c r="AF1341" i="1" s="1"/>
  <c r="AE1340" i="1"/>
  <c r="AF1340" i="1" s="1"/>
  <c r="AF1339" i="1"/>
  <c r="AE1339" i="1"/>
  <c r="AE1338" i="1"/>
  <c r="AF1338" i="1" s="1"/>
  <c r="AE1337" i="1"/>
  <c r="AF1337" i="1" s="1"/>
  <c r="AE1336" i="1"/>
  <c r="AF1336" i="1" s="1"/>
  <c r="AF1335" i="1"/>
  <c r="AE1335" i="1"/>
  <c r="AE1334" i="1"/>
  <c r="AF1334" i="1" s="1"/>
  <c r="AE1333" i="1"/>
  <c r="AF1333" i="1" s="1"/>
  <c r="AE1332" i="1"/>
  <c r="AF1332" i="1" s="1"/>
  <c r="AE1331" i="1"/>
  <c r="AF1331" i="1" s="1"/>
  <c r="AE1330" i="1"/>
  <c r="AF1330" i="1" s="1"/>
  <c r="AE1329" i="1"/>
  <c r="AF1329" i="1" s="1"/>
  <c r="AE1328" i="1"/>
  <c r="AF1328" i="1" s="1"/>
  <c r="AE1327" i="1"/>
  <c r="AF1327" i="1" s="1"/>
  <c r="AE1326" i="1"/>
  <c r="AF1326" i="1" s="1"/>
  <c r="AE1325" i="1"/>
  <c r="AF1325" i="1" s="1"/>
  <c r="AE1324" i="1"/>
  <c r="AF1324" i="1" s="1"/>
  <c r="AE1323" i="1"/>
  <c r="AF1323" i="1" s="1"/>
  <c r="AE1322" i="1"/>
  <c r="AF1322" i="1" s="1"/>
  <c r="AE1321" i="1"/>
  <c r="AF1321" i="1" s="1"/>
  <c r="AE1320" i="1"/>
  <c r="AF1320" i="1" s="1"/>
  <c r="AE1319" i="1"/>
  <c r="AF1319" i="1" s="1"/>
  <c r="AE1318" i="1"/>
  <c r="AF1318" i="1" s="1"/>
  <c r="AE1317" i="1"/>
  <c r="AF1317" i="1" s="1"/>
  <c r="AE1316" i="1"/>
  <c r="AF1316" i="1" s="1"/>
  <c r="AE1315" i="1"/>
  <c r="AF1315" i="1" s="1"/>
  <c r="AE1314" i="1"/>
  <c r="AF1314" i="1" s="1"/>
  <c r="AE1313" i="1"/>
  <c r="AF1313" i="1" s="1"/>
  <c r="AE1312" i="1"/>
  <c r="AF1312" i="1" s="1"/>
  <c r="AE1311" i="1"/>
  <c r="AF1311" i="1" s="1"/>
  <c r="AE1310" i="1"/>
  <c r="AF1310" i="1" s="1"/>
  <c r="AE1309" i="1"/>
  <c r="AF1309" i="1" s="1"/>
  <c r="AE1308" i="1"/>
  <c r="AF1308" i="1" s="1"/>
  <c r="AE1307" i="1"/>
  <c r="AF1307" i="1" s="1"/>
  <c r="AE1306" i="1"/>
  <c r="AF1306" i="1" s="1"/>
  <c r="AE1305" i="1"/>
  <c r="AF1305" i="1" s="1"/>
  <c r="AE1304" i="1"/>
  <c r="AF1304" i="1" s="1"/>
  <c r="AE1303" i="1"/>
  <c r="AF1303" i="1" s="1"/>
  <c r="AE1302" i="1"/>
  <c r="AF1302" i="1" s="1"/>
  <c r="AE1301" i="1"/>
  <c r="AF1301" i="1" s="1"/>
  <c r="AE1300" i="1"/>
  <c r="AF1300" i="1" s="1"/>
  <c r="AE1299" i="1"/>
  <c r="AF1299" i="1" s="1"/>
  <c r="AE1298" i="1"/>
  <c r="AF1298" i="1" s="1"/>
  <c r="AE1297" i="1"/>
  <c r="AF1297" i="1" s="1"/>
  <c r="AE1296" i="1"/>
  <c r="AF1296" i="1" s="1"/>
  <c r="AE1295" i="1"/>
  <c r="AF1295" i="1" s="1"/>
  <c r="AE1294" i="1"/>
  <c r="AF1294" i="1" s="1"/>
  <c r="AE1293" i="1"/>
  <c r="AF1293" i="1" s="1"/>
  <c r="AE1292" i="1"/>
  <c r="AF1292" i="1" s="1"/>
  <c r="AE1291" i="1"/>
  <c r="AF1291" i="1" s="1"/>
  <c r="AE1290" i="1"/>
  <c r="AF1290" i="1" s="1"/>
  <c r="AE1289" i="1"/>
  <c r="AF1289" i="1" s="1"/>
  <c r="AE1288" i="1"/>
  <c r="AF1288" i="1" s="1"/>
  <c r="AE1287" i="1"/>
  <c r="AF1287" i="1" s="1"/>
  <c r="AE1286" i="1"/>
  <c r="AF1286" i="1" s="1"/>
  <c r="AE1285" i="1"/>
  <c r="AF1285" i="1" s="1"/>
  <c r="AE1284" i="1"/>
  <c r="AF1284" i="1" s="1"/>
  <c r="AE1283" i="1"/>
  <c r="AF1283" i="1" s="1"/>
  <c r="AE1282" i="1"/>
  <c r="AF1282" i="1" s="1"/>
  <c r="AE1281" i="1"/>
  <c r="AF1281" i="1" s="1"/>
  <c r="AE1280" i="1"/>
  <c r="AF1280" i="1" s="1"/>
  <c r="AE1279" i="1"/>
  <c r="AF1279" i="1" s="1"/>
  <c r="AE1278" i="1"/>
  <c r="AF1278" i="1" s="1"/>
  <c r="AE1277" i="1"/>
  <c r="AF1277" i="1" s="1"/>
  <c r="AE1276" i="1"/>
  <c r="AF1276" i="1" s="1"/>
  <c r="AE1275" i="1"/>
  <c r="AF1275" i="1" s="1"/>
  <c r="AE1274" i="1"/>
  <c r="AF1274" i="1" s="1"/>
  <c r="AE1273" i="1"/>
  <c r="AF1273" i="1" s="1"/>
  <c r="AE1272" i="1"/>
  <c r="AF1272" i="1" s="1"/>
  <c r="AE1271" i="1"/>
  <c r="AF1271" i="1" s="1"/>
  <c r="AE1270" i="1"/>
  <c r="AF1270" i="1" s="1"/>
  <c r="AE1269" i="1"/>
  <c r="AF1269" i="1" s="1"/>
  <c r="AE1268" i="1"/>
  <c r="AF1268" i="1" s="1"/>
  <c r="AE1267" i="1"/>
  <c r="AF1267" i="1" s="1"/>
  <c r="AE1266" i="1"/>
  <c r="AF1266" i="1" s="1"/>
  <c r="AE1265" i="1"/>
  <c r="AF1265" i="1" s="1"/>
  <c r="AE1264" i="1"/>
  <c r="AF1264" i="1" s="1"/>
  <c r="AE1263" i="1"/>
  <c r="AF1263" i="1" s="1"/>
  <c r="AE1262" i="1"/>
  <c r="AF1262" i="1" s="1"/>
  <c r="AE1261" i="1"/>
  <c r="AF1261" i="1" s="1"/>
  <c r="AE1260" i="1"/>
  <c r="AF1260" i="1" s="1"/>
  <c r="AE1259" i="1"/>
  <c r="AF1259" i="1" s="1"/>
  <c r="AE1258" i="1"/>
  <c r="AF1258" i="1" s="1"/>
  <c r="AE1257" i="1"/>
  <c r="AF1257" i="1" s="1"/>
  <c r="AE1256" i="1"/>
  <c r="AF1256" i="1" s="1"/>
  <c r="AE1255" i="1"/>
  <c r="AF1255" i="1" s="1"/>
  <c r="AE1254" i="1"/>
  <c r="AF1254" i="1" s="1"/>
  <c r="AE1253" i="1"/>
  <c r="AF1253" i="1" s="1"/>
  <c r="AE1252" i="1"/>
  <c r="AF1252" i="1" s="1"/>
  <c r="AE1251" i="1"/>
  <c r="AF1251" i="1" s="1"/>
  <c r="AE1250" i="1"/>
  <c r="AF1250" i="1" s="1"/>
  <c r="AE1249" i="1"/>
  <c r="AF1249" i="1" s="1"/>
  <c r="AE1248" i="1"/>
  <c r="AF1248" i="1" s="1"/>
  <c r="AE1247" i="1"/>
  <c r="AF1247" i="1" s="1"/>
  <c r="AE1246" i="1"/>
  <c r="AF1246" i="1" s="1"/>
  <c r="AE1245" i="1"/>
  <c r="AF1245" i="1" s="1"/>
  <c r="AE1244" i="1"/>
  <c r="AF1244" i="1" s="1"/>
  <c r="AE1243" i="1"/>
  <c r="AF1243" i="1" s="1"/>
  <c r="AE1242" i="1"/>
  <c r="AF1242" i="1" s="1"/>
  <c r="AE1241" i="1"/>
  <c r="AF1241" i="1" s="1"/>
  <c r="AE1240" i="1"/>
  <c r="AF1240" i="1" s="1"/>
  <c r="AE1239" i="1"/>
  <c r="AF1239" i="1" s="1"/>
  <c r="AE1238" i="1"/>
  <c r="AF1238" i="1" s="1"/>
  <c r="AE1237" i="1"/>
  <c r="AF1237" i="1" s="1"/>
  <c r="AE1236" i="1"/>
  <c r="AF1236" i="1" s="1"/>
  <c r="AE1235" i="1"/>
  <c r="AF1235" i="1" s="1"/>
  <c r="AE1234" i="1"/>
  <c r="AF1234" i="1" s="1"/>
  <c r="AE1233" i="1"/>
  <c r="AF1233" i="1" s="1"/>
  <c r="AE1232" i="1"/>
  <c r="AF1232" i="1" s="1"/>
  <c r="AE1231" i="1"/>
  <c r="AF1231" i="1" s="1"/>
  <c r="AE1230" i="1"/>
  <c r="AF1230" i="1" s="1"/>
  <c r="AE1229" i="1"/>
  <c r="AF1229" i="1" s="1"/>
  <c r="AE1228" i="1"/>
  <c r="AF1228" i="1" s="1"/>
  <c r="AE1227" i="1"/>
  <c r="AF1227" i="1" s="1"/>
  <c r="AE1226" i="1"/>
  <c r="AF1226" i="1" s="1"/>
  <c r="AE1225" i="1"/>
  <c r="AF1225" i="1" s="1"/>
  <c r="AE1224" i="1"/>
  <c r="AF1224" i="1" s="1"/>
  <c r="AE1223" i="1"/>
  <c r="AF1223" i="1" s="1"/>
  <c r="AE1222" i="1"/>
  <c r="AF1222" i="1" s="1"/>
  <c r="AE1221" i="1"/>
  <c r="AF1221" i="1" s="1"/>
  <c r="AE1220" i="1"/>
  <c r="AF1220" i="1" s="1"/>
  <c r="AF1219" i="1"/>
  <c r="AE1219" i="1"/>
  <c r="AE1218" i="1"/>
  <c r="AF1218" i="1" s="1"/>
  <c r="AE1217" i="1"/>
  <c r="AF1217" i="1" s="1"/>
  <c r="AE1216" i="1"/>
  <c r="AF1216" i="1" s="1"/>
  <c r="AF1215" i="1"/>
  <c r="AE1215" i="1"/>
  <c r="AE1214" i="1"/>
  <c r="AF1214" i="1" s="1"/>
  <c r="AE1213" i="1"/>
  <c r="AF1213" i="1" s="1"/>
  <c r="AE1212" i="1"/>
  <c r="AF1212" i="1" s="1"/>
  <c r="AF1211" i="1"/>
  <c r="AE1211" i="1"/>
  <c r="AE1210" i="1"/>
  <c r="AF1210" i="1" s="1"/>
  <c r="AE1209" i="1"/>
  <c r="AF1209" i="1" s="1"/>
  <c r="AE1208" i="1"/>
  <c r="AF1208" i="1" s="1"/>
  <c r="AF1207" i="1"/>
  <c r="AE1207" i="1"/>
  <c r="AE1206" i="1"/>
  <c r="AF1206" i="1" s="1"/>
  <c r="AE1205" i="1"/>
  <c r="AF1205" i="1" s="1"/>
  <c r="AE1204" i="1"/>
  <c r="AF1204" i="1" s="1"/>
  <c r="AF1203" i="1"/>
  <c r="AE1203" i="1"/>
  <c r="AE1202" i="1"/>
  <c r="AF1202" i="1" s="1"/>
  <c r="AE1201" i="1"/>
  <c r="AF1201" i="1" s="1"/>
  <c r="AE1200" i="1"/>
  <c r="AF1200" i="1" s="1"/>
  <c r="AF1199" i="1"/>
  <c r="AE1199" i="1"/>
  <c r="AE1198" i="1"/>
  <c r="AF1198" i="1" s="1"/>
  <c r="AE1197" i="1"/>
  <c r="AF1197" i="1" s="1"/>
  <c r="AE1196" i="1"/>
  <c r="AF1196" i="1" s="1"/>
  <c r="AF1195" i="1"/>
  <c r="AE1195" i="1"/>
  <c r="AE1194" i="1"/>
  <c r="AF1194" i="1" s="1"/>
  <c r="AE1193" i="1"/>
  <c r="AF1193" i="1" s="1"/>
  <c r="AE1192" i="1"/>
  <c r="AF1192" i="1" s="1"/>
  <c r="AF1191" i="1"/>
  <c r="AE1191" i="1"/>
  <c r="AE1190" i="1"/>
  <c r="AF1190" i="1" s="1"/>
  <c r="AE1189" i="1"/>
  <c r="AF1189" i="1" s="1"/>
  <c r="AE1188" i="1"/>
  <c r="AF1188" i="1" s="1"/>
  <c r="AF1187" i="1"/>
  <c r="AE1187" i="1"/>
  <c r="AE1186" i="1"/>
  <c r="AF1186" i="1" s="1"/>
  <c r="AE1185" i="1"/>
  <c r="AF1185" i="1" s="1"/>
  <c r="AE1184" i="1"/>
  <c r="AF1184" i="1" s="1"/>
  <c r="AF1183" i="1"/>
  <c r="AE1183" i="1"/>
  <c r="AE1182" i="1"/>
  <c r="AF1182" i="1" s="1"/>
  <c r="AE1181" i="1"/>
  <c r="AF1181" i="1" s="1"/>
  <c r="AE1180" i="1"/>
  <c r="AF1180" i="1" s="1"/>
  <c r="AF1179" i="1"/>
  <c r="AE1179" i="1"/>
  <c r="AE1178" i="1"/>
  <c r="AF1178" i="1" s="1"/>
  <c r="AE1177" i="1"/>
  <c r="AF1177" i="1" s="1"/>
  <c r="AE1176" i="1"/>
  <c r="AF1176" i="1" s="1"/>
  <c r="AF1175" i="1"/>
  <c r="AE1175" i="1"/>
  <c r="AE1174" i="1"/>
  <c r="AF1174" i="1" s="1"/>
  <c r="AE1173" i="1"/>
  <c r="AF1173" i="1" s="1"/>
  <c r="AE1172" i="1"/>
  <c r="AF1172" i="1" s="1"/>
  <c r="AF1171" i="1"/>
  <c r="AE1171" i="1"/>
  <c r="AE1170" i="1"/>
  <c r="AF1170" i="1" s="1"/>
  <c r="AE1169" i="1"/>
  <c r="AF1169" i="1" s="1"/>
  <c r="AE1168" i="1"/>
  <c r="AF1168" i="1" s="1"/>
  <c r="AF1167" i="1"/>
  <c r="AE1167" i="1"/>
  <c r="AE1166" i="1"/>
  <c r="AF1166" i="1" s="1"/>
  <c r="AE1165" i="1"/>
  <c r="AF1165" i="1" s="1"/>
  <c r="AE1164" i="1"/>
  <c r="AF1164" i="1" s="1"/>
  <c r="AF1163" i="1"/>
  <c r="AE1163" i="1"/>
  <c r="AE1162" i="1"/>
  <c r="AF1162" i="1" s="1"/>
  <c r="AE1161" i="1"/>
  <c r="AF1161" i="1" s="1"/>
  <c r="AE1160" i="1"/>
  <c r="AF1160" i="1" s="1"/>
  <c r="AF1159" i="1"/>
  <c r="AE1159" i="1"/>
  <c r="AE1158" i="1"/>
  <c r="AF1158" i="1" s="1"/>
  <c r="AE1157" i="1"/>
  <c r="AF1157" i="1" s="1"/>
  <c r="AE1156" i="1"/>
  <c r="AF1156" i="1" s="1"/>
  <c r="AF1155" i="1"/>
  <c r="AE1155" i="1"/>
  <c r="AE1154" i="1"/>
  <c r="AF1154" i="1" s="1"/>
  <c r="AE1153" i="1"/>
  <c r="AF1153" i="1" s="1"/>
  <c r="AE1152" i="1"/>
  <c r="AF1152" i="1" s="1"/>
  <c r="AF1151" i="1"/>
  <c r="AE1151" i="1"/>
  <c r="AE1150" i="1"/>
  <c r="AF1150" i="1" s="1"/>
  <c r="AE1149" i="1"/>
  <c r="AF1149" i="1" s="1"/>
  <c r="AE1148" i="1"/>
  <c r="AF1148" i="1" s="1"/>
  <c r="AF1147" i="1"/>
  <c r="AE1147" i="1"/>
  <c r="AE1146" i="1"/>
  <c r="AF1146" i="1" s="1"/>
  <c r="AE1145" i="1"/>
  <c r="AF1145" i="1" s="1"/>
  <c r="AE1144" i="1"/>
  <c r="AF1144" i="1" s="1"/>
  <c r="AF1143" i="1"/>
  <c r="AE1143" i="1"/>
  <c r="AE1142" i="1"/>
  <c r="AF1142" i="1" s="1"/>
  <c r="AE1141" i="1"/>
  <c r="AF1141" i="1" s="1"/>
  <c r="AE1140" i="1"/>
  <c r="AF1140" i="1" s="1"/>
  <c r="AF1139" i="1"/>
  <c r="AE1139" i="1"/>
  <c r="AE1138" i="1"/>
  <c r="AF1138" i="1" s="1"/>
  <c r="AE1137" i="1"/>
  <c r="AF1137" i="1" s="1"/>
  <c r="AE1136" i="1"/>
  <c r="AF1136" i="1" s="1"/>
  <c r="AF1135" i="1"/>
  <c r="AE1135" i="1"/>
  <c r="AE1134" i="1"/>
  <c r="AF1134" i="1" s="1"/>
  <c r="AE1133" i="1"/>
  <c r="AF1133" i="1" s="1"/>
  <c r="AE1132" i="1"/>
  <c r="AF1132" i="1" s="1"/>
  <c r="AF1131" i="1"/>
  <c r="AE1131" i="1"/>
  <c r="AE1130" i="1"/>
  <c r="AF1130" i="1" s="1"/>
  <c r="AE1129" i="1"/>
  <c r="AF1129" i="1" s="1"/>
  <c r="AE1128" i="1"/>
  <c r="AF1128" i="1" s="1"/>
  <c r="AF1127" i="1"/>
  <c r="AE1127" i="1"/>
  <c r="AE1126" i="1"/>
  <c r="AF1126" i="1" s="1"/>
  <c r="AE1125" i="1"/>
  <c r="AF1125" i="1" s="1"/>
  <c r="AE1124" i="1"/>
  <c r="AF1124" i="1" s="1"/>
  <c r="AF1123" i="1"/>
  <c r="AE1123" i="1"/>
  <c r="AE1122" i="1"/>
  <c r="AF1122" i="1" s="1"/>
  <c r="AE1121" i="1"/>
  <c r="AF1121" i="1" s="1"/>
  <c r="AE1120" i="1"/>
  <c r="AF1120" i="1" s="1"/>
  <c r="AF1119" i="1"/>
  <c r="AE1119" i="1"/>
  <c r="AE1118" i="1"/>
  <c r="AF1118" i="1" s="1"/>
  <c r="AE1117" i="1"/>
  <c r="AF1117" i="1" s="1"/>
  <c r="AE1116" i="1"/>
  <c r="AF1116" i="1" s="1"/>
  <c r="AF1115" i="1"/>
  <c r="AE1115" i="1"/>
  <c r="AE1114" i="1"/>
  <c r="AF1114" i="1" s="1"/>
  <c r="AE1113" i="1"/>
  <c r="AF1113" i="1" s="1"/>
  <c r="AE1112" i="1"/>
  <c r="AF1112" i="1" s="1"/>
  <c r="AF1111" i="1"/>
  <c r="AE1111" i="1"/>
  <c r="AE1110" i="1"/>
  <c r="AF1110" i="1" s="1"/>
  <c r="AE1109" i="1"/>
  <c r="AF1109" i="1" s="1"/>
  <c r="AE1108" i="1"/>
  <c r="AF1108" i="1" s="1"/>
  <c r="AF1107" i="1"/>
  <c r="AE1107" i="1"/>
  <c r="AE1106" i="1"/>
  <c r="AF1106" i="1" s="1"/>
  <c r="AE1105" i="1"/>
  <c r="AF1105" i="1" s="1"/>
  <c r="AE1104" i="1"/>
  <c r="AF1104" i="1" s="1"/>
  <c r="AF1103" i="1"/>
  <c r="AE1103" i="1"/>
  <c r="AE1102" i="1"/>
  <c r="AF1102" i="1" s="1"/>
  <c r="AE1101" i="1"/>
  <c r="AF1101" i="1" s="1"/>
  <c r="AE1100" i="1"/>
  <c r="AF1100" i="1" s="1"/>
  <c r="AF1099" i="1"/>
  <c r="AE1099" i="1"/>
  <c r="AE1098" i="1"/>
  <c r="AF1098" i="1" s="1"/>
  <c r="AE1097" i="1"/>
  <c r="AF1097" i="1" s="1"/>
  <c r="AE1096" i="1"/>
  <c r="AF1096" i="1" s="1"/>
  <c r="AF1095" i="1"/>
  <c r="AE1095" i="1"/>
  <c r="AE1094" i="1"/>
  <c r="AF1094" i="1" s="1"/>
  <c r="AE1093" i="1"/>
  <c r="AF1093" i="1" s="1"/>
  <c r="AE1092" i="1"/>
  <c r="AF1092" i="1" s="1"/>
  <c r="AF1091" i="1"/>
  <c r="AE1091" i="1"/>
  <c r="AE1090" i="1"/>
  <c r="AF1090" i="1" s="1"/>
  <c r="AE1089" i="1"/>
  <c r="AF1089" i="1" s="1"/>
  <c r="AE1088" i="1"/>
  <c r="AF1088" i="1" s="1"/>
  <c r="AF1087" i="1"/>
  <c r="AE1087" i="1"/>
  <c r="AE1086" i="1"/>
  <c r="AF1086" i="1" s="1"/>
  <c r="AE1085" i="1"/>
  <c r="AF1085" i="1" s="1"/>
  <c r="AE1084" i="1"/>
  <c r="AF1084" i="1" s="1"/>
  <c r="AF1083" i="1"/>
  <c r="AE1083" i="1"/>
  <c r="AE1082" i="1"/>
  <c r="AF1082" i="1" s="1"/>
  <c r="AE1081" i="1"/>
  <c r="AF1081" i="1" s="1"/>
  <c r="AE1080" i="1"/>
  <c r="AF1080" i="1" s="1"/>
  <c r="AF1079" i="1"/>
  <c r="AE1079" i="1"/>
  <c r="AE1078" i="1"/>
  <c r="AF1078" i="1" s="1"/>
  <c r="AE1077" i="1"/>
  <c r="AF1077" i="1" s="1"/>
  <c r="AE1076" i="1"/>
  <c r="AF1076" i="1" s="1"/>
  <c r="AF1075" i="1"/>
  <c r="AE1075" i="1"/>
  <c r="AE1074" i="1"/>
  <c r="AF1074" i="1" s="1"/>
  <c r="AE1073" i="1"/>
  <c r="AF1073" i="1" s="1"/>
  <c r="AE1072" i="1"/>
  <c r="AF1072" i="1" s="1"/>
  <c r="AF1071" i="1"/>
  <c r="AE1071" i="1"/>
  <c r="AE1070" i="1"/>
  <c r="AF1070" i="1" s="1"/>
  <c r="AE1069" i="1"/>
  <c r="AF1069" i="1" s="1"/>
  <c r="AE1068" i="1"/>
  <c r="AF1068" i="1" s="1"/>
  <c r="AF1067" i="1"/>
  <c r="AE1067" i="1"/>
  <c r="AE1066" i="1"/>
  <c r="AF1066" i="1" s="1"/>
  <c r="AE1065" i="1"/>
  <c r="AF1065" i="1" s="1"/>
  <c r="AE1064" i="1"/>
  <c r="AF1064" i="1" s="1"/>
  <c r="AF1063" i="1"/>
  <c r="AE1063" i="1"/>
  <c r="AE1062" i="1"/>
  <c r="AF1062" i="1" s="1"/>
  <c r="AE1061" i="1"/>
  <c r="AF1061" i="1" s="1"/>
  <c r="AE1060" i="1"/>
  <c r="AF1060" i="1" s="1"/>
  <c r="AF1059" i="1"/>
  <c r="AE1059" i="1"/>
  <c r="AE1058" i="1"/>
  <c r="AF1058" i="1" s="1"/>
  <c r="AE1057" i="1"/>
  <c r="AF1057" i="1" s="1"/>
  <c r="AE1056" i="1"/>
  <c r="AF1056" i="1" s="1"/>
  <c r="AF1055" i="1"/>
  <c r="AE1055" i="1"/>
  <c r="AE1054" i="1"/>
  <c r="AF1054" i="1" s="1"/>
  <c r="AE1053" i="1"/>
  <c r="AF1053" i="1" s="1"/>
  <c r="AE1052" i="1"/>
  <c r="AF1052" i="1" s="1"/>
  <c r="AF1051" i="1"/>
  <c r="AE1051" i="1"/>
  <c r="AE1050" i="1"/>
  <c r="AF1050" i="1" s="1"/>
  <c r="AE1049" i="1"/>
  <c r="AF1049" i="1" s="1"/>
  <c r="AE1048" i="1"/>
  <c r="AF1048" i="1" s="1"/>
  <c r="AF1047" i="1"/>
  <c r="AE1047" i="1"/>
  <c r="AE1046" i="1"/>
  <c r="AF1046" i="1" s="1"/>
  <c r="AE1045" i="1"/>
  <c r="AF1045" i="1" s="1"/>
  <c r="AE1044" i="1"/>
  <c r="AF1044" i="1" s="1"/>
  <c r="AF1043" i="1"/>
  <c r="AE1043" i="1"/>
  <c r="AE1042" i="1"/>
  <c r="AF1042" i="1" s="1"/>
  <c r="AE1041" i="1"/>
  <c r="AF1041" i="1" s="1"/>
  <c r="AE1040" i="1"/>
  <c r="AF1040" i="1" s="1"/>
  <c r="AF1039" i="1"/>
  <c r="AE1039" i="1"/>
  <c r="AE1038" i="1"/>
  <c r="AF1038" i="1" s="1"/>
  <c r="AE1037" i="1"/>
  <c r="AF1037" i="1" s="1"/>
  <c r="AE1036" i="1"/>
  <c r="AF1036" i="1" s="1"/>
  <c r="AF1035" i="1"/>
  <c r="AE1035" i="1"/>
  <c r="AE1034" i="1"/>
  <c r="AF1034" i="1" s="1"/>
  <c r="AE1033" i="1"/>
  <c r="AF1033" i="1" s="1"/>
  <c r="AE1032" i="1"/>
  <c r="AF1032" i="1" s="1"/>
  <c r="AF1031" i="1"/>
  <c r="AE1031" i="1"/>
  <c r="AE1030" i="1"/>
  <c r="AF1030" i="1" s="1"/>
  <c r="AE1029" i="1"/>
  <c r="AF1029" i="1" s="1"/>
  <c r="AE1028" i="1"/>
  <c r="AF1028" i="1" s="1"/>
  <c r="AF1027" i="1"/>
  <c r="AE1027" i="1"/>
  <c r="AE1026" i="1"/>
  <c r="AF1026" i="1" s="1"/>
  <c r="AE1025" i="1"/>
  <c r="AF1025" i="1" s="1"/>
  <c r="AE1024" i="1"/>
  <c r="AF1024" i="1" s="1"/>
  <c r="AF1023" i="1"/>
  <c r="AE1023" i="1"/>
  <c r="AE1022" i="1"/>
  <c r="AF1022" i="1" s="1"/>
  <c r="AE1021" i="1"/>
  <c r="AF1021" i="1" s="1"/>
  <c r="AE1020" i="1"/>
  <c r="AF1020" i="1" s="1"/>
  <c r="AF1019" i="1"/>
  <c r="AE1019" i="1"/>
  <c r="AE1018" i="1"/>
  <c r="AF1018" i="1" s="1"/>
  <c r="AE1017" i="1"/>
  <c r="AF1017" i="1" s="1"/>
  <c r="AE1016" i="1"/>
  <c r="AF1016" i="1" s="1"/>
  <c r="AF1015" i="1"/>
  <c r="AE1015" i="1"/>
  <c r="AE1014" i="1"/>
  <c r="AF1014" i="1" s="1"/>
  <c r="AE1013" i="1"/>
  <c r="AF1013" i="1" s="1"/>
  <c r="AE1012" i="1"/>
  <c r="AF1012" i="1" s="1"/>
  <c r="AF1011" i="1"/>
  <c r="AE1011" i="1"/>
  <c r="AE1010" i="1"/>
  <c r="AF1010" i="1" s="1"/>
  <c r="AE1009" i="1"/>
  <c r="AF1009" i="1" s="1"/>
  <c r="AE1008" i="1"/>
  <c r="AF1008" i="1" s="1"/>
  <c r="AF1007" i="1"/>
  <c r="AE1007" i="1"/>
  <c r="AE1006" i="1"/>
  <c r="AF1006" i="1" s="1"/>
  <c r="AE1005" i="1"/>
  <c r="AF1005" i="1" s="1"/>
  <c r="AE1004" i="1"/>
  <c r="AF1004" i="1" s="1"/>
  <c r="AF1003" i="1"/>
  <c r="AE1003" i="1"/>
  <c r="AE1002" i="1"/>
  <c r="AF1002" i="1" s="1"/>
  <c r="AE1001" i="1"/>
  <c r="AF1001" i="1" s="1"/>
  <c r="AE1000" i="1"/>
  <c r="AF1000" i="1" s="1"/>
  <c r="AF999" i="1"/>
  <c r="AE999" i="1"/>
  <c r="AE998" i="1"/>
  <c r="AF998" i="1" s="1"/>
  <c r="AE997" i="1"/>
  <c r="AF997" i="1" s="1"/>
  <c r="AE996" i="1"/>
  <c r="AF996" i="1" s="1"/>
  <c r="AF995" i="1"/>
  <c r="AE995" i="1"/>
  <c r="AF994" i="1"/>
  <c r="AE994" i="1"/>
  <c r="AF993" i="1"/>
  <c r="AE993" i="1"/>
  <c r="AF992" i="1"/>
  <c r="AE992" i="1"/>
  <c r="AF991" i="1"/>
  <c r="AE991" i="1"/>
  <c r="AF990" i="1"/>
  <c r="AE990" i="1"/>
  <c r="AF989" i="1"/>
  <c r="AE989" i="1"/>
  <c r="AF988" i="1"/>
  <c r="AE988" i="1"/>
  <c r="AF987" i="1"/>
  <c r="AE987" i="1"/>
  <c r="AF986" i="1"/>
  <c r="AE986" i="1"/>
  <c r="AF985" i="1"/>
  <c r="AE985" i="1"/>
  <c r="AF984" i="1"/>
  <c r="AE984" i="1"/>
  <c r="AF983" i="1"/>
  <c r="AE983" i="1"/>
  <c r="AF982" i="1"/>
  <c r="AE982" i="1"/>
  <c r="AF981" i="1"/>
  <c r="AE981" i="1"/>
  <c r="AF980" i="1"/>
  <c r="AE980" i="1"/>
  <c r="AF979" i="1"/>
  <c r="AE979" i="1"/>
  <c r="AF978" i="1"/>
  <c r="AE978" i="1"/>
  <c r="AF977" i="1"/>
  <c r="AE977" i="1"/>
  <c r="AF976" i="1"/>
  <c r="AE976" i="1"/>
  <c r="AF975" i="1"/>
  <c r="AE975" i="1"/>
  <c r="AF974" i="1"/>
  <c r="AE974" i="1"/>
  <c r="AF973" i="1"/>
  <c r="AE973" i="1"/>
  <c r="AF972" i="1"/>
  <c r="AE972" i="1"/>
  <c r="AF971" i="1"/>
  <c r="AE971" i="1"/>
  <c r="AF970" i="1"/>
  <c r="AE970" i="1"/>
  <c r="AF969" i="1"/>
  <c r="AE969" i="1"/>
  <c r="AF968" i="1"/>
  <c r="AE968" i="1"/>
  <c r="AF967" i="1"/>
  <c r="AE967" i="1"/>
  <c r="AF966" i="1"/>
  <c r="AE966" i="1"/>
  <c r="AF965" i="1"/>
  <c r="AE965" i="1"/>
  <c r="AF964" i="1"/>
  <c r="AE964" i="1"/>
  <c r="AF963" i="1"/>
  <c r="AE963" i="1"/>
  <c r="AF962" i="1"/>
  <c r="AE962" i="1"/>
  <c r="AF961" i="1"/>
  <c r="AE961" i="1"/>
  <c r="AF960" i="1"/>
  <c r="AE960" i="1"/>
  <c r="AF959" i="1"/>
  <c r="AE959" i="1"/>
  <c r="AF958" i="1"/>
  <c r="AE958" i="1"/>
  <c r="AF957" i="1"/>
  <c r="AE957" i="1"/>
  <c r="AF956" i="1"/>
  <c r="AE956" i="1"/>
  <c r="AF955" i="1"/>
  <c r="AE955" i="1"/>
  <c r="AF954" i="1"/>
  <c r="AE954" i="1"/>
  <c r="AF953" i="1"/>
  <c r="AE953" i="1"/>
  <c r="AF952" i="1"/>
  <c r="AE952" i="1"/>
  <c r="AF951" i="1"/>
  <c r="AE951" i="1"/>
  <c r="AF950" i="1"/>
  <c r="AE950" i="1"/>
  <c r="AF949" i="1"/>
  <c r="AE949" i="1"/>
  <c r="AF948" i="1"/>
  <c r="AE948" i="1"/>
  <c r="AF947" i="1"/>
  <c r="AE947" i="1"/>
  <c r="AF946" i="1"/>
  <c r="AE946" i="1"/>
  <c r="AF945" i="1"/>
  <c r="AE945" i="1"/>
  <c r="AF944" i="1"/>
  <c r="AE944" i="1"/>
  <c r="AF943" i="1"/>
  <c r="AE943" i="1"/>
  <c r="AF942" i="1"/>
  <c r="AE942" i="1"/>
  <c r="AF941" i="1"/>
  <c r="AE941" i="1"/>
  <c r="AF940" i="1"/>
  <c r="AE940" i="1"/>
  <c r="AF939" i="1"/>
  <c r="AE939" i="1"/>
  <c r="AF938" i="1"/>
  <c r="AE938" i="1"/>
  <c r="AF937" i="1"/>
  <c r="AE937" i="1"/>
  <c r="AF936" i="1"/>
  <c r="AE936" i="1"/>
  <c r="AF935" i="1"/>
  <c r="AE935" i="1"/>
  <c r="AF934" i="1"/>
  <c r="AE934" i="1"/>
  <c r="AF933" i="1"/>
  <c r="AE933" i="1"/>
  <c r="AF932" i="1"/>
  <c r="AE932" i="1"/>
  <c r="AF931" i="1"/>
  <c r="AE931" i="1"/>
  <c r="AF930" i="1"/>
  <c r="AE930" i="1"/>
  <c r="AF929" i="1"/>
  <c r="AE929" i="1"/>
  <c r="AF928" i="1"/>
  <c r="AE928" i="1"/>
  <c r="AF927" i="1"/>
  <c r="AE927" i="1"/>
  <c r="AF926" i="1"/>
  <c r="AE926" i="1"/>
  <c r="AF925" i="1"/>
  <c r="AE925" i="1"/>
  <c r="AF924" i="1"/>
  <c r="AE924" i="1"/>
  <c r="AF923" i="1"/>
  <c r="AE923" i="1"/>
  <c r="AF922" i="1"/>
  <c r="AE922" i="1"/>
  <c r="AF921" i="1"/>
  <c r="AE921" i="1"/>
  <c r="AF920" i="1"/>
  <c r="AE920" i="1"/>
  <c r="AF919" i="1"/>
  <c r="AE919" i="1"/>
  <c r="AF918" i="1"/>
  <c r="AE918" i="1"/>
  <c r="AF917" i="1"/>
  <c r="AE917" i="1"/>
  <c r="AF916" i="1"/>
  <c r="AE916" i="1"/>
  <c r="AF915" i="1"/>
  <c r="AE915" i="1"/>
  <c r="AF914" i="1"/>
  <c r="AE914" i="1"/>
  <c r="AF913" i="1"/>
  <c r="AE913" i="1"/>
  <c r="AF912" i="1"/>
  <c r="AE912" i="1"/>
  <c r="AF911" i="1"/>
  <c r="AE911" i="1"/>
  <c r="AF910" i="1"/>
  <c r="AE910" i="1"/>
  <c r="AF909" i="1"/>
  <c r="AE909" i="1"/>
  <c r="AF908" i="1"/>
  <c r="AE908" i="1"/>
  <c r="AF907" i="1"/>
  <c r="AE907" i="1"/>
  <c r="AF906" i="1"/>
  <c r="AE906" i="1"/>
  <c r="AF905" i="1"/>
  <c r="AE905" i="1"/>
  <c r="AF904" i="1"/>
  <c r="AE904" i="1"/>
  <c r="AF903" i="1"/>
  <c r="AE903" i="1"/>
  <c r="AF902" i="1"/>
  <c r="AE902" i="1"/>
  <c r="AF901" i="1"/>
  <c r="AE901" i="1"/>
  <c r="AF900" i="1"/>
  <c r="AE900" i="1"/>
  <c r="AF899" i="1"/>
  <c r="AE899" i="1"/>
  <c r="AF898" i="1"/>
  <c r="AE898" i="1"/>
  <c r="AF897" i="1"/>
  <c r="AE897" i="1"/>
  <c r="AF896" i="1"/>
  <c r="AE896" i="1"/>
  <c r="AF895" i="1"/>
  <c r="AE895" i="1"/>
  <c r="AF894" i="1"/>
  <c r="AE894" i="1"/>
  <c r="AF893" i="1"/>
  <c r="AE893" i="1"/>
  <c r="AF892" i="1"/>
  <c r="AE892" i="1"/>
  <c r="AF891" i="1"/>
  <c r="AE891" i="1"/>
  <c r="AF890" i="1"/>
  <c r="AE890" i="1"/>
  <c r="AF889" i="1"/>
  <c r="AE889" i="1"/>
  <c r="AF888" i="1"/>
  <c r="AE888" i="1"/>
  <c r="AF887" i="1"/>
  <c r="AE887" i="1"/>
  <c r="AF886" i="1"/>
  <c r="AE886" i="1"/>
  <c r="AF885" i="1"/>
  <c r="AE885" i="1"/>
  <c r="AF884" i="1"/>
  <c r="AE884" i="1"/>
  <c r="AF883" i="1"/>
  <c r="AE883" i="1"/>
  <c r="AF882" i="1"/>
  <c r="AE882" i="1"/>
  <c r="AF881" i="1"/>
  <c r="AE881" i="1"/>
  <c r="AF880" i="1"/>
  <c r="AE880" i="1"/>
  <c r="AF879" i="1"/>
  <c r="AE879" i="1"/>
  <c r="AF878" i="1"/>
  <c r="AE878" i="1"/>
  <c r="AF877" i="1"/>
  <c r="AE877" i="1"/>
  <c r="AF876" i="1"/>
  <c r="AE876" i="1"/>
  <c r="AF875" i="1"/>
  <c r="AE875" i="1"/>
  <c r="AF874" i="1"/>
  <c r="AE874" i="1"/>
  <c r="AF873" i="1"/>
  <c r="AE873" i="1"/>
  <c r="AF872" i="1"/>
  <c r="AE872" i="1"/>
  <c r="AF871" i="1"/>
  <c r="AE871" i="1"/>
  <c r="AF870" i="1"/>
  <c r="AE870" i="1"/>
  <c r="AF869" i="1"/>
  <c r="AE869" i="1"/>
  <c r="AF868" i="1"/>
  <c r="AE868" i="1"/>
  <c r="AF867" i="1"/>
  <c r="AE867" i="1"/>
  <c r="AF866" i="1"/>
  <c r="AE866" i="1"/>
  <c r="AF865" i="1"/>
  <c r="AE865" i="1"/>
  <c r="AF864" i="1"/>
  <c r="AE864" i="1"/>
  <c r="AF863" i="1"/>
  <c r="AE863" i="1"/>
  <c r="AF862" i="1"/>
  <c r="AE862" i="1"/>
  <c r="AF861" i="1"/>
  <c r="AE861" i="1"/>
  <c r="AF860" i="1"/>
  <c r="AE860" i="1"/>
  <c r="AF859" i="1"/>
  <c r="AE859" i="1"/>
  <c r="AF858" i="1"/>
  <c r="AE858" i="1"/>
  <c r="AF857" i="1"/>
  <c r="AE857" i="1"/>
  <c r="AF856" i="1"/>
  <c r="AE856" i="1"/>
  <c r="AF855" i="1"/>
  <c r="AE855" i="1"/>
  <c r="AF854" i="1"/>
  <c r="AE854" i="1"/>
  <c r="AF853" i="1"/>
  <c r="AE853" i="1"/>
  <c r="AF852" i="1"/>
  <c r="AE852" i="1"/>
  <c r="AF851" i="1"/>
  <c r="AE851" i="1"/>
  <c r="AF850" i="1"/>
  <c r="AE850" i="1"/>
  <c r="AF849" i="1"/>
  <c r="AE849" i="1"/>
  <c r="AF848" i="1"/>
  <c r="AE848" i="1"/>
  <c r="AF847" i="1"/>
  <c r="AE847" i="1"/>
  <c r="AF846" i="1"/>
  <c r="AE846" i="1"/>
  <c r="AF845" i="1"/>
  <c r="AE845" i="1"/>
  <c r="AF844" i="1"/>
  <c r="AE844" i="1"/>
  <c r="AF843" i="1"/>
  <c r="AE843" i="1"/>
  <c r="AF842" i="1"/>
  <c r="AE842" i="1"/>
  <c r="AF841" i="1"/>
  <c r="AE841" i="1"/>
  <c r="AF840" i="1"/>
  <c r="AE840" i="1"/>
  <c r="AF839" i="1"/>
  <c r="AE839" i="1"/>
  <c r="AF838" i="1"/>
  <c r="AE838" i="1"/>
  <c r="AF837" i="1"/>
  <c r="AE837" i="1"/>
  <c r="AF836" i="1"/>
  <c r="AE836" i="1"/>
  <c r="AF835" i="1"/>
  <c r="AE835" i="1"/>
  <c r="AF834" i="1"/>
  <c r="AE834" i="1"/>
  <c r="AF833" i="1"/>
  <c r="AE833" i="1"/>
  <c r="AF832" i="1"/>
  <c r="AE832" i="1"/>
  <c r="AF831" i="1"/>
  <c r="AE831" i="1"/>
  <c r="AF830" i="1"/>
  <c r="AE830" i="1"/>
  <c r="AF829" i="1"/>
  <c r="AE829" i="1"/>
  <c r="AF828" i="1"/>
  <c r="AE828" i="1"/>
  <c r="AF827" i="1"/>
  <c r="AE827" i="1"/>
  <c r="AF826" i="1"/>
  <c r="AE826" i="1"/>
  <c r="AF825" i="1"/>
  <c r="AE825" i="1"/>
  <c r="AF824" i="1"/>
  <c r="AE824" i="1"/>
  <c r="AF823" i="1"/>
  <c r="AE823" i="1"/>
  <c r="AF822" i="1"/>
  <c r="AE822" i="1"/>
  <c r="AF821" i="1"/>
  <c r="AE821" i="1"/>
  <c r="AF820" i="1"/>
  <c r="AE820" i="1"/>
  <c r="AF819" i="1"/>
  <c r="AE819" i="1"/>
  <c r="AF818" i="1"/>
  <c r="AE818" i="1"/>
  <c r="AF817" i="1"/>
  <c r="AE817" i="1"/>
  <c r="AF816" i="1"/>
  <c r="AE816" i="1"/>
  <c r="AF815" i="1"/>
  <c r="AE815" i="1"/>
  <c r="AF814" i="1"/>
  <c r="AE814" i="1"/>
  <c r="AF813" i="1"/>
  <c r="AE813" i="1"/>
  <c r="AF812" i="1"/>
  <c r="AE812" i="1"/>
  <c r="AF811" i="1"/>
  <c r="AE811" i="1"/>
  <c r="AF810" i="1"/>
  <c r="AE810" i="1"/>
  <c r="AF809" i="1"/>
  <c r="AE809" i="1"/>
  <c r="AF808" i="1"/>
  <c r="AE808" i="1"/>
  <c r="AF807" i="1"/>
  <c r="AE807" i="1"/>
  <c r="AF806" i="1"/>
  <c r="AE806" i="1"/>
  <c r="AF805" i="1"/>
  <c r="AE805" i="1"/>
  <c r="AF804" i="1"/>
  <c r="AE804" i="1"/>
  <c r="AF803" i="1"/>
  <c r="AE803" i="1"/>
  <c r="AF802" i="1"/>
  <c r="AE802" i="1"/>
  <c r="AF801" i="1"/>
  <c r="AE801" i="1"/>
  <c r="AF800" i="1"/>
  <c r="AE800" i="1"/>
  <c r="AF799" i="1"/>
  <c r="AE799" i="1"/>
  <c r="AF798" i="1"/>
  <c r="AE798" i="1"/>
  <c r="AF797" i="1"/>
  <c r="AE797" i="1"/>
  <c r="AF796" i="1"/>
  <c r="AE796" i="1"/>
  <c r="AF795" i="1"/>
  <c r="AE795" i="1"/>
  <c r="AF794" i="1"/>
  <c r="AE794" i="1"/>
  <c r="AF793" i="1"/>
  <c r="AE793" i="1"/>
  <c r="AF792" i="1"/>
  <c r="AE792" i="1"/>
  <c r="AF791" i="1"/>
  <c r="AE791" i="1"/>
  <c r="AF790" i="1"/>
  <c r="AE790" i="1"/>
  <c r="AF789" i="1"/>
  <c r="AE789" i="1"/>
  <c r="AF788" i="1"/>
  <c r="AE788" i="1"/>
  <c r="AF787" i="1"/>
  <c r="AE787" i="1"/>
  <c r="AF786" i="1"/>
  <c r="AE786" i="1"/>
  <c r="AF785" i="1"/>
  <c r="AE785" i="1"/>
  <c r="AF784" i="1"/>
  <c r="AE784" i="1"/>
  <c r="AF783" i="1"/>
  <c r="AE783" i="1"/>
  <c r="AF782" i="1"/>
  <c r="AE782" i="1"/>
  <c r="AF781" i="1"/>
  <c r="AE781" i="1"/>
  <c r="AF780" i="1"/>
  <c r="AE780" i="1"/>
  <c r="AF779" i="1"/>
  <c r="AE779" i="1"/>
  <c r="AF778" i="1"/>
  <c r="AE778" i="1"/>
  <c r="AF777" i="1"/>
  <c r="AE777" i="1"/>
  <c r="AF776" i="1"/>
  <c r="AE776" i="1"/>
  <c r="AF775" i="1"/>
  <c r="AE775" i="1"/>
  <c r="AF774" i="1"/>
  <c r="AE774" i="1"/>
  <c r="AF773" i="1"/>
  <c r="AE773" i="1"/>
  <c r="AF772" i="1"/>
  <c r="AE772" i="1"/>
  <c r="AF771" i="1"/>
  <c r="AE771" i="1"/>
  <c r="AF770" i="1"/>
  <c r="AE770" i="1"/>
  <c r="AF769" i="1"/>
  <c r="AE769" i="1"/>
  <c r="AF768" i="1"/>
  <c r="AE768" i="1"/>
  <c r="AF767" i="1"/>
  <c r="AE767" i="1"/>
  <c r="AF766" i="1"/>
  <c r="AE766" i="1"/>
  <c r="AF765" i="1"/>
  <c r="AE765" i="1"/>
  <c r="AF764" i="1"/>
  <c r="AE764" i="1"/>
  <c r="AF763" i="1"/>
  <c r="AE763" i="1"/>
  <c r="AF762" i="1"/>
  <c r="AE762" i="1"/>
  <c r="AF761" i="1"/>
  <c r="AE761" i="1"/>
  <c r="AF760" i="1"/>
  <c r="AE760" i="1"/>
  <c r="AF759" i="1"/>
  <c r="AE759" i="1"/>
  <c r="AF758" i="1"/>
  <c r="AE758" i="1"/>
  <c r="AF757" i="1"/>
  <c r="AE757" i="1"/>
  <c r="AF756" i="1"/>
  <c r="AE756" i="1"/>
  <c r="AF755" i="1"/>
  <c r="AE755" i="1"/>
  <c r="AF754" i="1"/>
  <c r="AE754" i="1"/>
  <c r="AF753" i="1"/>
  <c r="AE753" i="1"/>
  <c r="AF752" i="1"/>
  <c r="AE752" i="1"/>
  <c r="AF751" i="1"/>
  <c r="AE751" i="1"/>
  <c r="AF750" i="1"/>
  <c r="AE750" i="1"/>
  <c r="AF749" i="1"/>
  <c r="AE749" i="1"/>
  <c r="AF748" i="1"/>
  <c r="AE748" i="1"/>
  <c r="AF747" i="1"/>
  <c r="AE747" i="1"/>
  <c r="AF746" i="1"/>
  <c r="AE746" i="1"/>
  <c r="AF745" i="1"/>
  <c r="AE745" i="1"/>
  <c r="AF744" i="1"/>
  <c r="AE744" i="1"/>
  <c r="AF743" i="1"/>
  <c r="AE743" i="1"/>
  <c r="AF742" i="1"/>
  <c r="AE742" i="1"/>
  <c r="AF741" i="1"/>
  <c r="AE741" i="1"/>
  <c r="AF740" i="1"/>
  <c r="AE740" i="1"/>
  <c r="AF739" i="1"/>
  <c r="AE739" i="1"/>
  <c r="AF738" i="1"/>
  <c r="AE738" i="1"/>
  <c r="AF737" i="1"/>
  <c r="AE737" i="1"/>
  <c r="AF736" i="1"/>
  <c r="AE736" i="1"/>
  <c r="AF735" i="1"/>
  <c r="AE735" i="1"/>
  <c r="AF734" i="1"/>
  <c r="AE734" i="1"/>
  <c r="AF733" i="1"/>
  <c r="AE733" i="1"/>
  <c r="AF732" i="1"/>
  <c r="AE732" i="1"/>
  <c r="AF731" i="1"/>
  <c r="AE731" i="1"/>
  <c r="AF730" i="1"/>
  <c r="AE730" i="1"/>
  <c r="AF729" i="1"/>
  <c r="AE729" i="1"/>
  <c r="AF728" i="1"/>
  <c r="AE728" i="1"/>
  <c r="AF727" i="1"/>
  <c r="AE727" i="1"/>
  <c r="AF726" i="1"/>
  <c r="AE726" i="1"/>
  <c r="AF725" i="1"/>
  <c r="AE725" i="1"/>
  <c r="AF724" i="1"/>
  <c r="AE724" i="1"/>
  <c r="AF723" i="1"/>
  <c r="AE723" i="1"/>
  <c r="AF722" i="1"/>
  <c r="AE722" i="1"/>
  <c r="AF721" i="1"/>
  <c r="AE721" i="1"/>
  <c r="AF720" i="1"/>
  <c r="AE720" i="1"/>
  <c r="AF719" i="1"/>
  <c r="AE719" i="1"/>
  <c r="AF718" i="1"/>
  <c r="AE718" i="1"/>
  <c r="AF717" i="1"/>
  <c r="AE717" i="1"/>
  <c r="AF716" i="1"/>
  <c r="AE716" i="1"/>
  <c r="AF715" i="1"/>
  <c r="AE715" i="1"/>
  <c r="AF714" i="1"/>
  <c r="AE714" i="1"/>
  <c r="AF713" i="1"/>
  <c r="AE713" i="1"/>
  <c r="AF712" i="1"/>
  <c r="AE712" i="1"/>
  <c r="AF711" i="1"/>
  <c r="AE711" i="1"/>
  <c r="AF710" i="1"/>
  <c r="AE710" i="1"/>
  <c r="AF709" i="1"/>
  <c r="AE709" i="1"/>
  <c r="AF708" i="1"/>
  <c r="AE708" i="1"/>
  <c r="AF707" i="1"/>
  <c r="AE707" i="1"/>
  <c r="AF706" i="1"/>
  <c r="AE706" i="1"/>
  <c r="AF705" i="1"/>
  <c r="AE705" i="1"/>
  <c r="AF704" i="1"/>
  <c r="AE704" i="1"/>
  <c r="AF703" i="1"/>
  <c r="AE703" i="1"/>
  <c r="AF702" i="1"/>
  <c r="AE702" i="1"/>
  <c r="AF701" i="1"/>
  <c r="AE701" i="1"/>
  <c r="AF700" i="1"/>
  <c r="AE700" i="1"/>
  <c r="AF699" i="1"/>
  <c r="AE699" i="1"/>
  <c r="AF698" i="1"/>
  <c r="AE698" i="1"/>
  <c r="AF697" i="1"/>
  <c r="AE697" i="1"/>
  <c r="AF696" i="1"/>
  <c r="AE696" i="1"/>
  <c r="AF695" i="1"/>
  <c r="AE695" i="1"/>
  <c r="AF694" i="1"/>
  <c r="AE694" i="1"/>
  <c r="AF693" i="1"/>
  <c r="AE693" i="1"/>
  <c r="AF692" i="1"/>
  <c r="AE692" i="1"/>
  <c r="AF691" i="1"/>
  <c r="AE691" i="1"/>
  <c r="AF690" i="1"/>
  <c r="AE690" i="1"/>
  <c r="AF689" i="1"/>
  <c r="AE689" i="1"/>
  <c r="AF688" i="1"/>
  <c r="AE688" i="1"/>
  <c r="AF687" i="1"/>
  <c r="AE687" i="1"/>
  <c r="AF686" i="1"/>
  <c r="AE686" i="1"/>
  <c r="AF685" i="1"/>
  <c r="AE685" i="1"/>
  <c r="AF684" i="1"/>
  <c r="AE684" i="1"/>
  <c r="AF683" i="1"/>
  <c r="AE683" i="1"/>
  <c r="AF682" i="1"/>
  <c r="AE682" i="1"/>
  <c r="AF681" i="1"/>
  <c r="AE681" i="1"/>
  <c r="AF680" i="1"/>
  <c r="AE680" i="1"/>
  <c r="AF679" i="1"/>
  <c r="AE679" i="1"/>
  <c r="AF678" i="1"/>
  <c r="AE678" i="1"/>
  <c r="AF677" i="1"/>
  <c r="AE677" i="1"/>
  <c r="AF676" i="1"/>
  <c r="AE676" i="1"/>
  <c r="AF675" i="1"/>
  <c r="AE675" i="1"/>
  <c r="AF674" i="1"/>
  <c r="AE674" i="1"/>
  <c r="AF673" i="1"/>
  <c r="AE673" i="1"/>
  <c r="AF672" i="1"/>
  <c r="AE672" i="1"/>
  <c r="AF671" i="1"/>
  <c r="AE671" i="1"/>
  <c r="AF670" i="1"/>
  <c r="AE670" i="1"/>
  <c r="AF669" i="1"/>
  <c r="AE669" i="1"/>
  <c r="AF668" i="1"/>
  <c r="AE668" i="1"/>
  <c r="AF667" i="1"/>
  <c r="AE667" i="1"/>
  <c r="AF666" i="1"/>
  <c r="AE666" i="1"/>
  <c r="AF665" i="1"/>
  <c r="AE665" i="1"/>
  <c r="AF664" i="1"/>
  <c r="AE664" i="1"/>
  <c r="AF663" i="1"/>
  <c r="AE663" i="1"/>
  <c r="AF662" i="1"/>
  <c r="AE662" i="1"/>
  <c r="AF661" i="1"/>
  <c r="AE661" i="1"/>
  <c r="AF660" i="1"/>
  <c r="AE660" i="1"/>
  <c r="AF659" i="1"/>
  <c r="AE659" i="1"/>
  <c r="AF658" i="1"/>
  <c r="AE658" i="1"/>
  <c r="AF657" i="1"/>
  <c r="AE657" i="1"/>
  <c r="AF656" i="1"/>
  <c r="AE656" i="1"/>
  <c r="AF655" i="1"/>
  <c r="AE655" i="1"/>
  <c r="AF654" i="1"/>
  <c r="AE654" i="1"/>
  <c r="AF653" i="1"/>
  <c r="AE653" i="1"/>
  <c r="AF652" i="1"/>
  <c r="AE652" i="1"/>
  <c r="AF651" i="1"/>
  <c r="AE651" i="1"/>
  <c r="AF650" i="1"/>
  <c r="AE650" i="1"/>
  <c r="AF649" i="1"/>
  <c r="AE649" i="1"/>
  <c r="AF648" i="1"/>
  <c r="AE648" i="1"/>
  <c r="AF647" i="1"/>
  <c r="AE647" i="1"/>
  <c r="AF646" i="1"/>
  <c r="AE646" i="1"/>
  <c r="AF645" i="1"/>
  <c r="AE645" i="1"/>
  <c r="AF644" i="1"/>
  <c r="AE644" i="1"/>
  <c r="AF643" i="1"/>
  <c r="AE643" i="1"/>
  <c r="AF642" i="1"/>
  <c r="AE642" i="1"/>
  <c r="AF641" i="1"/>
  <c r="AE641" i="1"/>
  <c r="AF640" i="1"/>
  <c r="AE640" i="1"/>
  <c r="AF639" i="1"/>
  <c r="AE639" i="1"/>
  <c r="AF638" i="1"/>
  <c r="AE638" i="1"/>
  <c r="AF637" i="1"/>
  <c r="AE637" i="1"/>
  <c r="AF636" i="1"/>
  <c r="AE636" i="1"/>
  <c r="AF635" i="1"/>
  <c r="AE635" i="1"/>
  <c r="AF634" i="1"/>
  <c r="AE634" i="1"/>
  <c r="AF633" i="1"/>
  <c r="AE633" i="1"/>
  <c r="AF632" i="1"/>
  <c r="AE632" i="1"/>
  <c r="AF631" i="1"/>
  <c r="AE631" i="1"/>
  <c r="AF630" i="1"/>
  <c r="AE630" i="1"/>
  <c r="AF629" i="1"/>
  <c r="AE629" i="1"/>
  <c r="AF628" i="1"/>
  <c r="AE628" i="1"/>
  <c r="AF627" i="1"/>
  <c r="AE627" i="1"/>
  <c r="AF626" i="1"/>
  <c r="AE626" i="1"/>
  <c r="AF625" i="1"/>
  <c r="AE625" i="1"/>
  <c r="AF624" i="1"/>
  <c r="AE624" i="1"/>
  <c r="AF623" i="1"/>
  <c r="AE623" i="1"/>
  <c r="AF622" i="1"/>
  <c r="AE622" i="1"/>
  <c r="AF621" i="1"/>
  <c r="AE621" i="1"/>
  <c r="AF620" i="1"/>
  <c r="AE620" i="1"/>
  <c r="AF619" i="1"/>
  <c r="AE619" i="1"/>
  <c r="AF618" i="1"/>
  <c r="AE618" i="1"/>
  <c r="AF617" i="1"/>
  <c r="AE617" i="1"/>
  <c r="AF616" i="1"/>
  <c r="AE616" i="1"/>
  <c r="AF615" i="1"/>
  <c r="AE615" i="1"/>
  <c r="AF614" i="1"/>
  <c r="AE614" i="1"/>
  <c r="AF613" i="1"/>
  <c r="AE613" i="1"/>
  <c r="AF612" i="1"/>
  <c r="AE612" i="1"/>
  <c r="AF611" i="1"/>
  <c r="AE611" i="1"/>
  <c r="AF610" i="1"/>
  <c r="AE610" i="1"/>
  <c r="AF609" i="1"/>
  <c r="AE609" i="1"/>
  <c r="AF608" i="1"/>
  <c r="AE608" i="1"/>
  <c r="AF607" i="1"/>
  <c r="AE607" i="1"/>
  <c r="AF606" i="1"/>
  <c r="AE606" i="1"/>
  <c r="AF605" i="1"/>
  <c r="AE605" i="1"/>
  <c r="AF604" i="1"/>
  <c r="AE604" i="1"/>
  <c r="AF603" i="1"/>
  <c r="AE603" i="1"/>
  <c r="AF602" i="1"/>
  <c r="AE602" i="1"/>
  <c r="AF601" i="1"/>
  <c r="AE601" i="1"/>
  <c r="AF600" i="1"/>
  <c r="AE600" i="1"/>
  <c r="AF599" i="1"/>
  <c r="AE599" i="1"/>
  <c r="AF598" i="1"/>
  <c r="AE598" i="1"/>
  <c r="AF597" i="1"/>
  <c r="AE597" i="1"/>
  <c r="AF596" i="1"/>
  <c r="AE596" i="1"/>
  <c r="AF595" i="1"/>
  <c r="AE595" i="1"/>
  <c r="AF594" i="1"/>
  <c r="AE594" i="1"/>
  <c r="AF593" i="1"/>
  <c r="AE593" i="1"/>
  <c r="AF592" i="1"/>
  <c r="AE592" i="1"/>
  <c r="AF591" i="1"/>
  <c r="AE591" i="1"/>
  <c r="AF590" i="1"/>
  <c r="AE590" i="1"/>
  <c r="AF589" i="1"/>
  <c r="AE589" i="1"/>
  <c r="AF588" i="1"/>
  <c r="AE588" i="1"/>
  <c r="AF587" i="1"/>
  <c r="AE587" i="1"/>
  <c r="AF586" i="1"/>
  <c r="AE586" i="1"/>
  <c r="AF585" i="1"/>
  <c r="AE585" i="1"/>
  <c r="AF584" i="1"/>
  <c r="AE584" i="1"/>
  <c r="AF583" i="1"/>
  <c r="AE583" i="1"/>
  <c r="AF582" i="1"/>
  <c r="AE582" i="1"/>
  <c r="AF581" i="1"/>
  <c r="AE581" i="1"/>
  <c r="AF580" i="1"/>
  <c r="AE580" i="1"/>
  <c r="AF579" i="1"/>
  <c r="AE579" i="1"/>
  <c r="AF578" i="1"/>
  <c r="AE578" i="1"/>
  <c r="AF577" i="1"/>
  <c r="AE577" i="1"/>
  <c r="AF576" i="1"/>
  <c r="AE576" i="1"/>
  <c r="AF575" i="1"/>
  <c r="AE575" i="1"/>
  <c r="AF574" i="1"/>
  <c r="AE574" i="1"/>
  <c r="AF573" i="1"/>
  <c r="AE573" i="1"/>
  <c r="AF572" i="1"/>
  <c r="AE572" i="1"/>
  <c r="AF571" i="1"/>
  <c r="AE571" i="1"/>
  <c r="AF570" i="1"/>
  <c r="AE570" i="1"/>
  <c r="AF569" i="1"/>
  <c r="AE569" i="1"/>
  <c r="AF568" i="1"/>
  <c r="AE568" i="1"/>
  <c r="AF567" i="1"/>
  <c r="AE567" i="1"/>
  <c r="AF566" i="1"/>
  <c r="AE566" i="1"/>
  <c r="AF565" i="1"/>
  <c r="AE565" i="1"/>
  <c r="AF564" i="1"/>
  <c r="AE564" i="1"/>
  <c r="AF563" i="1"/>
  <c r="AE563" i="1"/>
  <c r="AF562" i="1"/>
  <c r="AE562" i="1"/>
  <c r="AF561" i="1"/>
  <c r="AE561" i="1"/>
  <c r="AF560" i="1"/>
  <c r="AE560" i="1"/>
  <c r="AF559" i="1"/>
  <c r="AE559" i="1"/>
  <c r="AF558" i="1"/>
  <c r="AE558" i="1"/>
  <c r="AF557" i="1"/>
  <c r="AE557" i="1"/>
  <c r="AF556" i="1"/>
  <c r="AE556" i="1"/>
  <c r="AF555" i="1"/>
  <c r="AE555" i="1"/>
  <c r="AF554" i="1"/>
  <c r="AE554" i="1"/>
  <c r="AF553" i="1"/>
  <c r="AE553" i="1"/>
  <c r="AF552" i="1"/>
  <c r="AE552" i="1"/>
  <c r="AF551" i="1"/>
  <c r="AE551" i="1"/>
  <c r="AF550" i="1"/>
  <c r="AE550" i="1"/>
  <c r="AF549" i="1"/>
  <c r="AE549" i="1"/>
  <c r="AF548" i="1"/>
  <c r="AE548" i="1"/>
  <c r="AF547" i="1"/>
  <c r="AE547" i="1"/>
  <c r="AF546" i="1"/>
  <c r="AE546" i="1"/>
  <c r="AF545" i="1"/>
  <c r="AE545" i="1"/>
  <c r="AF544" i="1"/>
  <c r="AE544" i="1"/>
  <c r="AF543" i="1"/>
  <c r="AE543" i="1"/>
  <c r="AF542" i="1"/>
  <c r="AE542" i="1"/>
  <c r="AF541" i="1"/>
  <c r="AE541" i="1"/>
  <c r="AF540" i="1"/>
  <c r="AE540" i="1"/>
  <c r="AF539" i="1"/>
  <c r="AE539" i="1"/>
  <c r="AF538" i="1"/>
  <c r="AE538" i="1"/>
  <c r="AF537" i="1"/>
  <c r="AE537" i="1"/>
  <c r="AF536" i="1"/>
  <c r="AE536" i="1"/>
  <c r="AF535" i="1"/>
  <c r="AE535" i="1"/>
  <c r="AF534" i="1"/>
  <c r="AE534" i="1"/>
  <c r="AF533" i="1"/>
  <c r="AE533" i="1"/>
  <c r="AF532" i="1"/>
  <c r="AE532" i="1"/>
  <c r="AF531" i="1"/>
  <c r="AE531" i="1"/>
  <c r="AF530" i="1"/>
  <c r="AE530" i="1"/>
  <c r="AF529" i="1"/>
  <c r="AE529" i="1"/>
  <c r="AF528" i="1"/>
  <c r="AE528" i="1"/>
  <c r="AF527" i="1"/>
  <c r="AE527" i="1"/>
  <c r="AF526" i="1"/>
  <c r="AE526" i="1"/>
  <c r="AF525" i="1"/>
  <c r="AE525" i="1"/>
  <c r="AF524" i="1"/>
  <c r="AE524" i="1"/>
  <c r="AF523" i="1"/>
  <c r="AE523" i="1"/>
  <c r="AF522" i="1"/>
  <c r="AE522" i="1"/>
  <c r="AF521" i="1"/>
  <c r="AE521" i="1"/>
  <c r="AF520" i="1"/>
  <c r="AE520" i="1"/>
  <c r="AF519" i="1"/>
  <c r="AE519" i="1"/>
  <c r="AF518" i="1"/>
  <c r="AE518" i="1"/>
  <c r="AF517" i="1"/>
  <c r="AE517" i="1"/>
  <c r="AF516" i="1"/>
  <c r="AE516" i="1"/>
  <c r="AF515" i="1"/>
  <c r="AE515" i="1"/>
  <c r="AF514" i="1"/>
  <c r="AE514" i="1"/>
  <c r="AF513" i="1"/>
  <c r="AE513" i="1"/>
  <c r="AF512" i="1"/>
  <c r="AE512" i="1"/>
  <c r="AF511" i="1"/>
  <c r="AE511" i="1"/>
  <c r="AF510" i="1"/>
  <c r="AE510" i="1"/>
  <c r="AF509" i="1"/>
  <c r="AE509" i="1"/>
  <c r="AF508" i="1"/>
  <c r="AE508" i="1"/>
  <c r="AF507" i="1"/>
  <c r="AE507" i="1"/>
  <c r="AF506" i="1"/>
  <c r="AE506" i="1"/>
  <c r="AF505" i="1"/>
  <c r="AE505" i="1"/>
  <c r="AF504" i="1"/>
  <c r="AE504" i="1"/>
  <c r="AF503" i="1"/>
  <c r="AE503" i="1"/>
  <c r="AF502" i="1"/>
  <c r="AE502" i="1"/>
  <c r="AF501" i="1"/>
  <c r="AE501" i="1"/>
  <c r="AF500" i="1"/>
  <c r="AE500" i="1"/>
  <c r="AF499" i="1"/>
  <c r="AE499" i="1"/>
  <c r="AF498" i="1"/>
  <c r="AE498" i="1"/>
  <c r="AF497" i="1"/>
  <c r="AE497" i="1"/>
  <c r="AF496" i="1"/>
  <c r="AE496" i="1"/>
  <c r="AF495" i="1"/>
  <c r="AE495" i="1"/>
  <c r="AF494" i="1"/>
  <c r="AE494" i="1"/>
  <c r="AF493" i="1"/>
  <c r="AE493" i="1"/>
  <c r="AF492" i="1"/>
  <c r="AE492" i="1"/>
  <c r="AF491" i="1"/>
  <c r="AE491" i="1"/>
  <c r="AF490" i="1"/>
  <c r="AE490" i="1"/>
  <c r="AF489" i="1"/>
  <c r="AE489" i="1"/>
  <c r="AF488" i="1"/>
  <c r="AE488" i="1"/>
  <c r="AF487" i="1"/>
  <c r="AE487" i="1"/>
  <c r="AF486" i="1"/>
  <c r="AE486" i="1"/>
  <c r="AF485" i="1"/>
  <c r="AE485" i="1"/>
  <c r="AF484" i="1"/>
  <c r="AE484" i="1"/>
  <c r="AF483" i="1"/>
  <c r="AE483" i="1"/>
  <c r="AF482" i="1"/>
  <c r="AE482" i="1"/>
  <c r="AF481" i="1"/>
  <c r="AE481" i="1"/>
  <c r="AF480" i="1"/>
  <c r="AE480" i="1"/>
  <c r="AF479" i="1"/>
  <c r="AE479" i="1"/>
  <c r="AF478" i="1"/>
  <c r="AE478" i="1"/>
  <c r="AF477" i="1"/>
  <c r="AE477" i="1"/>
  <c r="AF476" i="1"/>
  <c r="AE476" i="1"/>
  <c r="AF475" i="1"/>
  <c r="AE475" i="1"/>
  <c r="AF474" i="1"/>
  <c r="AE474" i="1"/>
  <c r="AF473" i="1"/>
  <c r="AE473" i="1"/>
  <c r="AF472" i="1"/>
  <c r="AE472" i="1"/>
  <c r="AF471" i="1"/>
  <c r="AE471" i="1"/>
  <c r="AF470" i="1"/>
  <c r="AE470" i="1"/>
  <c r="AF469" i="1"/>
  <c r="AE469" i="1"/>
  <c r="AF468" i="1"/>
  <c r="AE468" i="1"/>
  <c r="AF467" i="1"/>
  <c r="AE467" i="1"/>
  <c r="AF466" i="1"/>
  <c r="AE466" i="1"/>
  <c r="AF465" i="1"/>
  <c r="AE465" i="1"/>
  <c r="AF464" i="1"/>
  <c r="AE464" i="1"/>
  <c r="AF463" i="1"/>
  <c r="AE463" i="1"/>
  <c r="AF462" i="1"/>
  <c r="AE462" i="1"/>
  <c r="AF461" i="1"/>
  <c r="AE461" i="1"/>
  <c r="AF460" i="1"/>
  <c r="AE460" i="1"/>
  <c r="AF459" i="1"/>
  <c r="AE459" i="1"/>
  <c r="AF458" i="1"/>
  <c r="AE458" i="1"/>
  <c r="AF457" i="1"/>
  <c r="AE457" i="1"/>
  <c r="AF456" i="1"/>
  <c r="AE456" i="1"/>
  <c r="AF455" i="1"/>
  <c r="AE455" i="1"/>
  <c r="AF454" i="1"/>
  <c r="AE454" i="1"/>
  <c r="AF453" i="1"/>
  <c r="AE453" i="1"/>
  <c r="AF452" i="1"/>
  <c r="AE452" i="1"/>
  <c r="AF451" i="1"/>
  <c r="AE451" i="1"/>
  <c r="AF450" i="1"/>
  <c r="AE450" i="1"/>
  <c r="AF449" i="1"/>
  <c r="AE449" i="1"/>
  <c r="AF448" i="1"/>
  <c r="AE448" i="1"/>
  <c r="AF447" i="1"/>
  <c r="AE447" i="1"/>
  <c r="AF446" i="1"/>
  <c r="AE446" i="1"/>
  <c r="AF445" i="1"/>
  <c r="AE445" i="1"/>
  <c r="AF444" i="1"/>
  <c r="AE444" i="1"/>
  <c r="AF443" i="1"/>
  <c r="AE443" i="1"/>
  <c r="AF442" i="1"/>
  <c r="AE442" i="1"/>
  <c r="AF441" i="1"/>
  <c r="AE441" i="1"/>
  <c r="AF440" i="1"/>
  <c r="AE440" i="1"/>
  <c r="AF439" i="1"/>
  <c r="AE439" i="1"/>
  <c r="AF438" i="1"/>
  <c r="AE438" i="1"/>
  <c r="AF437" i="1"/>
  <c r="AE437" i="1"/>
  <c r="AF436" i="1"/>
  <c r="AE436" i="1"/>
  <c r="AF435" i="1"/>
  <c r="AE435" i="1"/>
  <c r="AF434" i="1"/>
  <c r="AE434" i="1"/>
  <c r="AF433" i="1"/>
  <c r="AE433" i="1"/>
  <c r="AF432" i="1"/>
  <c r="AE432" i="1"/>
  <c r="AF431" i="1"/>
  <c r="AE431" i="1"/>
  <c r="AF430" i="1"/>
  <c r="AE430" i="1"/>
  <c r="AF429" i="1"/>
  <c r="AE429" i="1"/>
  <c r="AF428" i="1"/>
  <c r="AE428" i="1"/>
  <c r="AF427" i="1"/>
  <c r="AE427" i="1"/>
  <c r="AF426" i="1"/>
  <c r="AE426" i="1"/>
  <c r="AF425" i="1"/>
  <c r="AE425" i="1"/>
  <c r="AF424" i="1"/>
  <c r="AE424" i="1"/>
  <c r="AF423" i="1"/>
  <c r="AE423" i="1"/>
  <c r="AF422" i="1"/>
  <c r="AE422" i="1"/>
  <c r="AF421" i="1"/>
  <c r="AE421" i="1"/>
  <c r="AF420" i="1"/>
  <c r="AE420" i="1"/>
  <c r="AF419" i="1"/>
  <c r="AE419" i="1"/>
  <c r="AF418" i="1"/>
  <c r="AE418" i="1"/>
  <c r="AF417" i="1"/>
  <c r="AE417" i="1"/>
  <c r="AF416" i="1"/>
  <c r="AE416" i="1"/>
  <c r="AF415" i="1"/>
  <c r="AE415" i="1"/>
  <c r="AF414" i="1"/>
  <c r="AE414" i="1"/>
  <c r="AF413" i="1"/>
  <c r="AE413" i="1"/>
  <c r="AF412" i="1"/>
  <c r="AE412" i="1"/>
  <c r="AF411" i="1"/>
  <c r="AE411" i="1"/>
  <c r="AF410" i="1"/>
  <c r="AE410" i="1"/>
  <c r="AF409" i="1"/>
  <c r="AE409" i="1"/>
  <c r="AF408" i="1"/>
  <c r="AE408" i="1"/>
  <c r="AF407" i="1"/>
  <c r="AE407" i="1"/>
  <c r="AF406" i="1"/>
  <c r="AE406" i="1"/>
  <c r="AF405" i="1"/>
  <c r="AE405" i="1"/>
  <c r="AF404" i="1"/>
  <c r="AE404" i="1"/>
  <c r="AF403" i="1"/>
  <c r="AE403" i="1"/>
  <c r="AF402" i="1"/>
  <c r="AE402" i="1"/>
  <c r="AF401" i="1"/>
  <c r="AE401" i="1"/>
  <c r="AF400" i="1"/>
  <c r="AE400" i="1"/>
  <c r="AF399" i="1"/>
  <c r="AE399" i="1"/>
  <c r="AF398" i="1"/>
  <c r="AE398" i="1"/>
  <c r="AF397" i="1"/>
  <c r="AE397" i="1"/>
  <c r="AF396" i="1"/>
  <c r="AE396" i="1"/>
  <c r="AF395" i="1"/>
  <c r="AE395" i="1"/>
  <c r="AF394" i="1"/>
  <c r="AE394" i="1"/>
  <c r="AF393" i="1"/>
  <c r="AE393" i="1"/>
  <c r="AF392" i="1"/>
  <c r="AE392" i="1"/>
  <c r="AF391" i="1"/>
  <c r="AE391" i="1"/>
  <c r="AF390" i="1"/>
  <c r="AE390" i="1"/>
  <c r="AF389" i="1"/>
  <c r="AE389" i="1"/>
  <c r="AF388" i="1"/>
  <c r="AE388" i="1"/>
  <c r="AF387" i="1"/>
  <c r="AE387" i="1"/>
  <c r="AF386" i="1"/>
  <c r="AE386" i="1"/>
  <c r="AF385" i="1"/>
  <c r="AE385" i="1"/>
  <c r="AF384" i="1"/>
  <c r="AE384" i="1"/>
  <c r="AF383" i="1"/>
  <c r="AE383" i="1"/>
  <c r="AF382" i="1"/>
  <c r="AE382" i="1"/>
  <c r="AF381" i="1"/>
  <c r="AE381" i="1"/>
  <c r="AF380" i="1"/>
  <c r="AE380" i="1"/>
  <c r="AF379" i="1"/>
  <c r="AE379" i="1"/>
  <c r="AF378" i="1"/>
  <c r="AE378" i="1"/>
  <c r="AF377" i="1"/>
  <c r="AE377" i="1"/>
  <c r="AF376" i="1"/>
  <c r="AE376" i="1"/>
  <c r="AF375" i="1"/>
  <c r="AE375" i="1"/>
  <c r="AF374" i="1"/>
  <c r="AE374" i="1"/>
  <c r="AF373" i="1"/>
  <c r="AE373" i="1"/>
  <c r="AF372" i="1"/>
  <c r="AE372" i="1"/>
  <c r="AF371" i="1"/>
  <c r="AE371" i="1"/>
  <c r="AF370" i="1"/>
  <c r="AE370" i="1"/>
  <c r="AF369" i="1"/>
  <c r="AE369" i="1"/>
  <c r="AF368" i="1"/>
  <c r="AE368" i="1"/>
  <c r="AF367" i="1"/>
  <c r="AE367" i="1"/>
  <c r="AF366" i="1"/>
  <c r="AE366" i="1"/>
  <c r="AF365" i="1"/>
  <c r="AE365" i="1"/>
  <c r="AF364" i="1"/>
  <c r="AE364" i="1"/>
  <c r="AF363" i="1"/>
  <c r="AE363" i="1"/>
  <c r="AF362" i="1"/>
  <c r="AE362" i="1"/>
  <c r="AF361" i="1"/>
  <c r="AE361" i="1"/>
  <c r="AF360" i="1"/>
  <c r="AE360" i="1"/>
  <c r="AF359" i="1"/>
  <c r="AE359" i="1"/>
  <c r="AF358" i="1"/>
  <c r="AE358" i="1"/>
  <c r="AF357" i="1"/>
  <c r="AE357" i="1"/>
  <c r="AF356" i="1"/>
  <c r="AE356" i="1"/>
  <c r="AF355" i="1"/>
  <c r="AE355" i="1"/>
  <c r="AF354" i="1"/>
  <c r="AE354" i="1"/>
  <c r="AF353" i="1"/>
  <c r="AE353" i="1"/>
  <c r="AF352" i="1"/>
  <c r="AE352" i="1"/>
  <c r="AF351" i="1"/>
  <c r="AE351" i="1"/>
  <c r="AF350" i="1"/>
  <c r="AE350" i="1"/>
  <c r="AF349" i="1"/>
  <c r="AE349" i="1"/>
  <c r="AF348" i="1"/>
  <c r="AE348" i="1"/>
  <c r="AF347" i="1"/>
  <c r="AE347" i="1"/>
  <c r="AF346" i="1"/>
  <c r="AE346" i="1"/>
  <c r="AF345" i="1"/>
  <c r="AE345" i="1"/>
  <c r="AF344" i="1"/>
  <c r="AE344" i="1"/>
  <c r="AF343" i="1"/>
  <c r="AE343" i="1"/>
  <c r="AF342" i="1"/>
  <c r="AE342" i="1"/>
  <c r="AF341" i="1"/>
  <c r="AE341" i="1"/>
  <c r="AF340" i="1"/>
  <c r="AE340" i="1"/>
  <c r="AF339" i="1"/>
  <c r="AE339" i="1"/>
  <c r="AF338" i="1"/>
  <c r="AE338" i="1"/>
  <c r="AF337" i="1"/>
  <c r="AE337" i="1"/>
  <c r="AF336" i="1"/>
  <c r="AE336" i="1"/>
  <c r="AF335" i="1"/>
  <c r="AE335" i="1"/>
  <c r="AF334" i="1"/>
  <c r="AE334" i="1"/>
  <c r="AF333" i="1"/>
  <c r="AE333" i="1"/>
  <c r="AF332" i="1"/>
  <c r="AE332" i="1"/>
  <c r="AF331" i="1"/>
  <c r="AE331" i="1"/>
  <c r="AF330" i="1"/>
  <c r="AE330" i="1"/>
  <c r="AF329" i="1"/>
  <c r="AE329" i="1"/>
  <c r="AF328" i="1"/>
  <c r="AE328" i="1"/>
  <c r="AF327" i="1"/>
  <c r="AE327" i="1"/>
  <c r="AF326" i="1"/>
  <c r="AE326" i="1"/>
  <c r="AF325" i="1"/>
  <c r="AE325" i="1"/>
  <c r="AF324" i="1"/>
  <c r="AE324" i="1"/>
  <c r="AF323" i="1"/>
  <c r="AE323" i="1"/>
  <c r="AF322" i="1"/>
  <c r="AE322" i="1"/>
  <c r="AF321" i="1"/>
  <c r="AE321" i="1"/>
  <c r="AF320" i="1"/>
  <c r="AE320" i="1"/>
  <c r="AF319" i="1"/>
  <c r="AE319" i="1"/>
  <c r="AF318" i="1"/>
  <c r="AE318" i="1"/>
  <c r="AF317" i="1"/>
  <c r="AE317" i="1"/>
  <c r="AF316" i="1"/>
  <c r="AE316" i="1"/>
  <c r="AF315" i="1"/>
  <c r="AE315" i="1"/>
  <c r="AF314" i="1"/>
  <c r="AE314" i="1"/>
  <c r="AF313" i="1"/>
  <c r="AE313" i="1"/>
  <c r="AF312" i="1"/>
  <c r="AE312" i="1"/>
  <c r="AF311" i="1"/>
  <c r="AE311" i="1"/>
  <c r="AF310" i="1"/>
  <c r="AE310" i="1"/>
  <c r="AF309" i="1"/>
  <c r="AE309" i="1"/>
  <c r="AF308" i="1"/>
  <c r="AE308" i="1"/>
  <c r="AF307" i="1"/>
  <c r="AE307" i="1"/>
  <c r="AF306" i="1"/>
  <c r="AE306" i="1"/>
  <c r="AF305" i="1"/>
  <c r="AE305" i="1"/>
  <c r="AF304" i="1"/>
  <c r="AE304" i="1"/>
  <c r="AF303" i="1"/>
  <c r="AE303" i="1"/>
  <c r="AF302" i="1"/>
  <c r="AE302" i="1"/>
  <c r="AF301" i="1"/>
  <c r="AE301" i="1"/>
  <c r="AF300" i="1"/>
  <c r="AE300" i="1"/>
  <c r="AF299" i="1"/>
  <c r="AE299" i="1"/>
  <c r="AF298" i="1"/>
  <c r="AE298" i="1"/>
  <c r="AF297" i="1"/>
  <c r="AE297" i="1"/>
  <c r="AF296" i="1"/>
  <c r="AE296" i="1"/>
  <c r="AF295" i="1"/>
  <c r="AE295" i="1"/>
  <c r="AF294" i="1"/>
  <c r="AE294" i="1"/>
  <c r="AF293" i="1"/>
  <c r="AE293" i="1"/>
  <c r="AF292" i="1"/>
  <c r="AE292" i="1"/>
  <c r="AF291" i="1"/>
  <c r="AE291" i="1"/>
  <c r="AF290" i="1"/>
  <c r="AE290" i="1"/>
  <c r="AF289" i="1"/>
  <c r="AE289" i="1"/>
  <c r="AF288" i="1"/>
  <c r="AE288" i="1"/>
  <c r="AF287" i="1"/>
  <c r="AE287" i="1"/>
  <c r="AF286" i="1"/>
  <c r="AE286" i="1"/>
  <c r="AF285" i="1"/>
  <c r="AE285" i="1"/>
  <c r="AF284" i="1"/>
  <c r="AE284" i="1"/>
  <c r="AF283" i="1"/>
  <c r="AE283" i="1"/>
  <c r="AF282" i="1"/>
  <c r="AE282" i="1"/>
  <c r="AF281" i="1"/>
  <c r="AE281" i="1"/>
  <c r="AF280" i="1"/>
  <c r="AE280" i="1"/>
  <c r="AF279" i="1"/>
  <c r="AE279" i="1"/>
  <c r="AF278" i="1"/>
  <c r="AE278" i="1"/>
  <c r="AF277" i="1"/>
  <c r="AE277" i="1"/>
  <c r="AF276" i="1"/>
  <c r="AE276" i="1"/>
  <c r="AF275" i="1"/>
  <c r="AE275" i="1"/>
  <c r="AF274" i="1"/>
  <c r="AE274" i="1"/>
  <c r="AF273" i="1"/>
  <c r="AE273" i="1"/>
  <c r="AF272" i="1"/>
  <c r="AE272" i="1"/>
  <c r="AF271" i="1"/>
  <c r="AE271" i="1"/>
  <c r="AF270" i="1"/>
  <c r="AE270" i="1"/>
  <c r="AF269" i="1"/>
  <c r="AE269" i="1"/>
  <c r="AF268" i="1"/>
  <c r="AE268" i="1"/>
  <c r="AF267" i="1"/>
  <c r="AE267" i="1"/>
  <c r="AF266" i="1"/>
  <c r="AE266" i="1"/>
  <c r="AF265" i="1"/>
  <c r="AE265" i="1"/>
  <c r="AF264" i="1"/>
  <c r="AE264" i="1"/>
  <c r="AF263" i="1"/>
  <c r="AE263" i="1"/>
  <c r="AF262" i="1"/>
  <c r="AE262" i="1"/>
  <c r="AF261" i="1"/>
  <c r="AE261" i="1"/>
  <c r="AF260" i="1"/>
  <c r="AE260" i="1"/>
  <c r="AF259" i="1"/>
  <c r="AE259" i="1"/>
  <c r="AF258" i="1"/>
  <c r="AE258" i="1"/>
  <c r="AF257" i="1"/>
  <c r="AE257" i="1"/>
  <c r="AF256" i="1"/>
  <c r="AE256" i="1"/>
  <c r="AF255" i="1"/>
  <c r="AE255" i="1"/>
  <c r="AF254" i="1"/>
  <c r="AE254" i="1"/>
  <c r="AF253" i="1"/>
  <c r="AE253" i="1"/>
  <c r="AF252" i="1"/>
  <c r="AE252" i="1"/>
  <c r="AF251" i="1"/>
  <c r="AE251" i="1"/>
  <c r="AF250" i="1"/>
  <c r="AE250" i="1"/>
  <c r="AF249" i="1"/>
  <c r="AE249" i="1"/>
  <c r="AF248" i="1"/>
  <c r="AE248" i="1"/>
  <c r="AF247" i="1"/>
  <c r="AE247" i="1"/>
  <c r="AF246" i="1"/>
  <c r="AE246" i="1"/>
  <c r="AF245" i="1"/>
  <c r="AE245" i="1"/>
  <c r="AF244" i="1"/>
  <c r="AE244" i="1"/>
  <c r="AF243" i="1"/>
  <c r="AE243" i="1"/>
  <c r="AF242" i="1"/>
  <c r="AE242" i="1"/>
  <c r="AF241" i="1"/>
  <c r="AE241" i="1"/>
  <c r="AF240" i="1"/>
  <c r="AE240" i="1"/>
  <c r="AF239" i="1"/>
  <c r="AE239" i="1"/>
  <c r="AF238" i="1"/>
  <c r="AE238" i="1"/>
  <c r="AF237" i="1"/>
  <c r="AE237" i="1"/>
  <c r="AF236" i="1"/>
  <c r="AE236" i="1"/>
  <c r="AF235" i="1"/>
  <c r="AE235" i="1"/>
  <c r="AF234" i="1"/>
  <c r="AE234" i="1"/>
  <c r="AF233" i="1"/>
  <c r="AE233" i="1"/>
  <c r="AF232" i="1"/>
  <c r="AE232" i="1"/>
  <c r="AF231" i="1"/>
  <c r="AE231" i="1"/>
  <c r="AF230" i="1"/>
  <c r="AE230" i="1"/>
  <c r="AF229" i="1"/>
  <c r="AE229" i="1"/>
  <c r="AF228" i="1"/>
  <c r="AE228" i="1"/>
  <c r="AF227" i="1"/>
  <c r="AE227" i="1"/>
  <c r="AF226" i="1"/>
  <c r="AE226" i="1"/>
  <c r="AF225" i="1"/>
  <c r="AE225" i="1"/>
  <c r="AF224" i="1"/>
  <c r="AE224" i="1"/>
  <c r="AF223" i="1"/>
  <c r="AE223" i="1"/>
  <c r="AF222" i="1"/>
  <c r="AE222" i="1"/>
  <c r="AF221" i="1"/>
  <c r="AE221" i="1"/>
  <c r="AF220" i="1"/>
  <c r="AE220" i="1"/>
  <c r="AF219" i="1"/>
  <c r="AE219" i="1"/>
  <c r="AF218" i="1"/>
  <c r="AE218" i="1"/>
  <c r="AF217" i="1"/>
  <c r="AE217" i="1"/>
  <c r="AF216" i="1"/>
  <c r="AE216" i="1"/>
  <c r="AF215" i="1"/>
  <c r="AE215" i="1"/>
  <c r="AF214" i="1"/>
  <c r="AE214" i="1"/>
  <c r="AF213" i="1"/>
  <c r="AE213" i="1"/>
  <c r="AF212" i="1"/>
  <c r="AE212" i="1"/>
  <c r="AF211" i="1"/>
  <c r="AE211" i="1"/>
  <c r="AF210" i="1"/>
  <c r="AE210" i="1"/>
  <c r="AF209" i="1"/>
  <c r="AE209" i="1"/>
  <c r="AF208" i="1"/>
  <c r="AE208" i="1"/>
  <c r="AF207" i="1"/>
  <c r="AE207" i="1"/>
  <c r="AF206" i="1"/>
  <c r="AE206" i="1"/>
  <c r="AF205" i="1"/>
  <c r="AE205" i="1"/>
  <c r="AF204" i="1"/>
  <c r="AE204" i="1"/>
  <c r="AF203" i="1"/>
  <c r="AE203" i="1"/>
  <c r="AF202" i="1"/>
  <c r="AE202" i="1"/>
  <c r="AF201" i="1"/>
  <c r="AE201" i="1"/>
  <c r="AF200" i="1"/>
  <c r="AE200" i="1"/>
  <c r="AF199" i="1"/>
  <c r="AE199" i="1"/>
  <c r="AF198" i="1"/>
  <c r="AE198" i="1"/>
  <c r="AF197" i="1"/>
  <c r="AE197" i="1"/>
  <c r="AF196" i="1"/>
  <c r="AE196" i="1"/>
  <c r="AF195" i="1"/>
  <c r="AE195" i="1"/>
  <c r="AF194" i="1"/>
  <c r="AE194" i="1"/>
  <c r="AF193" i="1"/>
  <c r="AE193" i="1"/>
  <c r="AF192" i="1"/>
  <c r="AE192" i="1"/>
  <c r="AF191" i="1"/>
  <c r="AE191" i="1"/>
  <c r="AF190" i="1"/>
  <c r="AE190" i="1"/>
  <c r="AF189" i="1"/>
  <c r="AE189" i="1"/>
  <c r="AF188" i="1"/>
  <c r="AE188" i="1"/>
  <c r="AF187" i="1"/>
  <c r="AE187" i="1"/>
  <c r="AF186" i="1"/>
  <c r="AE186" i="1"/>
  <c r="AF185" i="1"/>
  <c r="AE185" i="1"/>
  <c r="AF184" i="1"/>
  <c r="AE184" i="1"/>
  <c r="AF183" i="1"/>
  <c r="AE183" i="1"/>
  <c r="AF182" i="1"/>
  <c r="AE182" i="1"/>
  <c r="AF181" i="1"/>
  <c r="AE181" i="1"/>
  <c r="AF180" i="1"/>
  <c r="AE180" i="1"/>
  <c r="AF179" i="1"/>
  <c r="AE179" i="1"/>
  <c r="AF178" i="1"/>
  <c r="AE178" i="1"/>
  <c r="AF177" i="1"/>
  <c r="AE177" i="1"/>
  <c r="AF176" i="1"/>
  <c r="AE176" i="1"/>
  <c r="AF175" i="1"/>
  <c r="AE175" i="1"/>
  <c r="AF174" i="1"/>
  <c r="AE174" i="1"/>
  <c r="AF173" i="1"/>
  <c r="AE173" i="1"/>
  <c r="AF172" i="1"/>
  <c r="AE172" i="1"/>
  <c r="AF171" i="1"/>
  <c r="AE171" i="1"/>
  <c r="AF170" i="1"/>
  <c r="AE170" i="1"/>
  <c r="AF169" i="1"/>
  <c r="AE169" i="1"/>
  <c r="AF168" i="1"/>
  <c r="AE168" i="1"/>
  <c r="AF167" i="1"/>
  <c r="AE167" i="1"/>
  <c r="AF166" i="1"/>
  <c r="AE166" i="1"/>
  <c r="AF165" i="1"/>
  <c r="AE165" i="1"/>
  <c r="AF164" i="1"/>
  <c r="AE164" i="1"/>
  <c r="AF163" i="1"/>
  <c r="AE163" i="1"/>
  <c r="AF162" i="1"/>
  <c r="AE162" i="1"/>
  <c r="AF161" i="1"/>
  <c r="AE161" i="1"/>
  <c r="AF160" i="1"/>
  <c r="AE160" i="1"/>
  <c r="AF159" i="1"/>
  <c r="AE159" i="1"/>
  <c r="AF158" i="1"/>
  <c r="AE158" i="1"/>
  <c r="AF157" i="1"/>
  <c r="AE157" i="1"/>
  <c r="AF156" i="1"/>
  <c r="AE156" i="1"/>
  <c r="AF155" i="1"/>
  <c r="AE155" i="1"/>
  <c r="AF154" i="1"/>
  <c r="AE154" i="1"/>
  <c r="AF153" i="1"/>
  <c r="AE153" i="1"/>
  <c r="AF152" i="1"/>
  <c r="AE152" i="1"/>
  <c r="AF151" i="1"/>
  <c r="AE151" i="1"/>
  <c r="AF150" i="1"/>
  <c r="AE150" i="1"/>
  <c r="AF149" i="1"/>
  <c r="AE149" i="1"/>
  <c r="AF148" i="1"/>
  <c r="AE148" i="1"/>
  <c r="AF147" i="1"/>
  <c r="AE147" i="1"/>
  <c r="AF146" i="1"/>
  <c r="AE146" i="1"/>
  <c r="AF145" i="1"/>
  <c r="AE145" i="1"/>
  <c r="AF144" i="1"/>
  <c r="AE144" i="1"/>
  <c r="AF143" i="1"/>
  <c r="AE143" i="1"/>
  <c r="AF142" i="1"/>
  <c r="AE142" i="1"/>
  <c r="AF141" i="1"/>
  <c r="AE141" i="1"/>
  <c r="AF140" i="1"/>
  <c r="AE140" i="1"/>
  <c r="AF139" i="1"/>
  <c r="AE139" i="1"/>
  <c r="AF138" i="1"/>
  <c r="AE138" i="1"/>
  <c r="AF137" i="1"/>
  <c r="AE137" i="1"/>
  <c r="AF136" i="1"/>
  <c r="AE136" i="1"/>
  <c r="AF135" i="1"/>
  <c r="AE135" i="1"/>
  <c r="AF134" i="1"/>
  <c r="AE134" i="1"/>
  <c r="AF133" i="1"/>
  <c r="AE133" i="1"/>
  <c r="AF132" i="1"/>
  <c r="AE132" i="1"/>
  <c r="AF131" i="1"/>
  <c r="AE131" i="1"/>
  <c r="AF130" i="1"/>
  <c r="AE130" i="1"/>
  <c r="AF129" i="1"/>
  <c r="AE129" i="1"/>
  <c r="AF128" i="1"/>
  <c r="AE128" i="1"/>
  <c r="AF127" i="1"/>
  <c r="AE127" i="1"/>
  <c r="AF126" i="1"/>
  <c r="AE126" i="1"/>
  <c r="AF125" i="1"/>
  <c r="AE125" i="1"/>
  <c r="AF124" i="1"/>
  <c r="AE124" i="1"/>
  <c r="AF123" i="1"/>
  <c r="AE123" i="1"/>
  <c r="AF122" i="1"/>
  <c r="AE122" i="1"/>
  <c r="AF121" i="1"/>
  <c r="AE121" i="1"/>
  <c r="AF120" i="1"/>
  <c r="AE120" i="1"/>
  <c r="AF119" i="1"/>
  <c r="AE119" i="1"/>
  <c r="AF118" i="1"/>
  <c r="AE118" i="1"/>
  <c r="AF117" i="1"/>
  <c r="AE117" i="1"/>
  <c r="AF116" i="1"/>
  <c r="AE116" i="1"/>
  <c r="AF115" i="1"/>
  <c r="AE115" i="1"/>
  <c r="AF114" i="1"/>
  <c r="AE114" i="1"/>
  <c r="AF113" i="1"/>
  <c r="AE113" i="1"/>
  <c r="AF112" i="1"/>
  <c r="AE112" i="1"/>
  <c r="AF111" i="1"/>
  <c r="AE111" i="1"/>
  <c r="AF110" i="1"/>
  <c r="AE110" i="1"/>
  <c r="AF109" i="1"/>
  <c r="AE109" i="1"/>
  <c r="AF108" i="1"/>
  <c r="AE108" i="1"/>
  <c r="AF107" i="1"/>
  <c r="AE107" i="1"/>
  <c r="AF106" i="1"/>
  <c r="AE106" i="1"/>
  <c r="AF105" i="1"/>
  <c r="AE105" i="1"/>
  <c r="AF104" i="1"/>
  <c r="AE104" i="1"/>
  <c r="AF103" i="1"/>
  <c r="AE103" i="1"/>
  <c r="AF102" i="1"/>
  <c r="AE102" i="1"/>
  <c r="AF101" i="1"/>
  <c r="AE101" i="1"/>
  <c r="AF100" i="1"/>
  <c r="AE100" i="1"/>
  <c r="AF99" i="1"/>
  <c r="AE99" i="1"/>
  <c r="AF98" i="1"/>
  <c r="AE98" i="1"/>
  <c r="AF97" i="1"/>
  <c r="AE97" i="1"/>
  <c r="AF96" i="1"/>
  <c r="AE96" i="1"/>
  <c r="AF95" i="1"/>
  <c r="AE95" i="1"/>
  <c r="AF94" i="1"/>
  <c r="AE94" i="1"/>
  <c r="AF93" i="1"/>
  <c r="AE93" i="1"/>
  <c r="AF92" i="1"/>
  <c r="AE92" i="1"/>
  <c r="AF91" i="1"/>
  <c r="AE91" i="1"/>
  <c r="AF90" i="1"/>
  <c r="AE90" i="1"/>
  <c r="AF89" i="1"/>
  <c r="AE89" i="1"/>
  <c r="AF88" i="1"/>
  <c r="AE88" i="1"/>
  <c r="AF87" i="1"/>
  <c r="AE87" i="1"/>
  <c r="AF86" i="1"/>
  <c r="AE86" i="1"/>
  <c r="AF85" i="1"/>
  <c r="AE85" i="1"/>
  <c r="AF84" i="1"/>
  <c r="AE84" i="1"/>
  <c r="AF83" i="1"/>
  <c r="AE83" i="1"/>
  <c r="AF82" i="1"/>
  <c r="AE82" i="1"/>
  <c r="AF81" i="1"/>
  <c r="AE81" i="1"/>
  <c r="AF80" i="1"/>
  <c r="AE80" i="1"/>
  <c r="AF79" i="1"/>
  <c r="AE79" i="1"/>
  <c r="AF78" i="1"/>
  <c r="AE78" i="1"/>
  <c r="AF77" i="1"/>
  <c r="AE77" i="1"/>
  <c r="AF76" i="1"/>
  <c r="AE76" i="1"/>
  <c r="AF75" i="1"/>
  <c r="AE75" i="1"/>
  <c r="AF74" i="1"/>
  <c r="AE74" i="1"/>
  <c r="AF73" i="1"/>
  <c r="AE73" i="1"/>
  <c r="AF72" i="1"/>
  <c r="AE72" i="1"/>
  <c r="AF71" i="1"/>
  <c r="AE71" i="1"/>
  <c r="AF70" i="1"/>
  <c r="AE70" i="1"/>
  <c r="AF69" i="1"/>
  <c r="AE69" i="1"/>
  <c r="AF68" i="1"/>
  <c r="AE68" i="1"/>
  <c r="AF67" i="1"/>
  <c r="AE67" i="1"/>
  <c r="AF66" i="1"/>
  <c r="AE66" i="1"/>
  <c r="AF65" i="1"/>
  <c r="AE65" i="1"/>
  <c r="AF64" i="1"/>
  <c r="AE64" i="1"/>
  <c r="AF63" i="1"/>
  <c r="AE63" i="1"/>
  <c r="AF62" i="1"/>
  <c r="AE62" i="1"/>
  <c r="AF61" i="1"/>
  <c r="AE61" i="1"/>
  <c r="AF60" i="1"/>
  <c r="AE60" i="1"/>
  <c r="AF59" i="1"/>
  <c r="AE59" i="1"/>
  <c r="AF58" i="1"/>
  <c r="AE58" i="1"/>
  <c r="AF57" i="1"/>
  <c r="AE57" i="1"/>
  <c r="AF56" i="1"/>
  <c r="AE56" i="1"/>
  <c r="AF55" i="1"/>
  <c r="AE55" i="1"/>
  <c r="AF54" i="1"/>
  <c r="AE54" i="1"/>
  <c r="AF53" i="1"/>
  <c r="AE53" i="1"/>
  <c r="AF52" i="1"/>
  <c r="AE52" i="1"/>
  <c r="AF51" i="1"/>
  <c r="AE51" i="1"/>
  <c r="AF50" i="1"/>
  <c r="AE50" i="1"/>
  <c r="AF49" i="1"/>
  <c r="AE49" i="1"/>
  <c r="AF48" i="1"/>
  <c r="AE48" i="1"/>
  <c r="AF47" i="1"/>
  <c r="AE47" i="1"/>
  <c r="AF46" i="1"/>
  <c r="AE46" i="1"/>
  <c r="AF45" i="1"/>
  <c r="AE45" i="1"/>
  <c r="AF44" i="1"/>
  <c r="AE44" i="1"/>
  <c r="AF43" i="1"/>
  <c r="AE43" i="1"/>
  <c r="AF42" i="1"/>
  <c r="AE42" i="1"/>
  <c r="AF41" i="1"/>
  <c r="AE41" i="1"/>
  <c r="AF40" i="1"/>
  <c r="AE40" i="1"/>
  <c r="AF39" i="1"/>
  <c r="AE39" i="1"/>
  <c r="AF38" i="1"/>
  <c r="AE38" i="1"/>
  <c r="AF37" i="1"/>
  <c r="AE37" i="1"/>
  <c r="AF36" i="1"/>
  <c r="AE36" i="1"/>
  <c r="AF35" i="1"/>
  <c r="AE35" i="1"/>
  <c r="AF34" i="1"/>
  <c r="AE34" i="1"/>
  <c r="AF33" i="1"/>
  <c r="AE33" i="1"/>
  <c r="AF32" i="1"/>
  <c r="AE32" i="1"/>
  <c r="AF31" i="1"/>
  <c r="AE31" i="1"/>
  <c r="AF30" i="1"/>
  <c r="AE30" i="1"/>
  <c r="AF29" i="1"/>
  <c r="AE29" i="1"/>
  <c r="AF28" i="1"/>
  <c r="AE28" i="1"/>
  <c r="AF27" i="1"/>
  <c r="AE27" i="1"/>
  <c r="AF26" i="1"/>
  <c r="AE26" i="1"/>
  <c r="AF25" i="1"/>
  <c r="AE25" i="1"/>
  <c r="AF24" i="1"/>
  <c r="AE24" i="1"/>
  <c r="AF23" i="1"/>
  <c r="AE23" i="1"/>
  <c r="AF22" i="1"/>
  <c r="AE22" i="1"/>
  <c r="AF21" i="1"/>
  <c r="AE21" i="1"/>
  <c r="AF20" i="1"/>
  <c r="AE20" i="1"/>
  <c r="AF19" i="1"/>
  <c r="AE19" i="1"/>
  <c r="AF18" i="1"/>
  <c r="AE18" i="1"/>
  <c r="AF17" i="1"/>
  <c r="AE17" i="1"/>
  <c r="AF16" i="1"/>
  <c r="AE16" i="1"/>
  <c r="AF15" i="1"/>
  <c r="AE15" i="1"/>
  <c r="AF14" i="1"/>
  <c r="AE14" i="1"/>
  <c r="AF13" i="1"/>
  <c r="AE13" i="1"/>
  <c r="AF12" i="1"/>
  <c r="AE12" i="1"/>
  <c r="AF11" i="1"/>
  <c r="AE11" i="1"/>
  <c r="AF10" i="1"/>
  <c r="AE10" i="1"/>
  <c r="AF9" i="1"/>
  <c r="AE9" i="1"/>
  <c r="AF8" i="1"/>
  <c r="AE8" i="1"/>
  <c r="AF7" i="1"/>
  <c r="AE7" i="1"/>
  <c r="AF6" i="1"/>
  <c r="AE6" i="1"/>
  <c r="AF5" i="1"/>
  <c r="AE5" i="1"/>
  <c r="AF4" i="1"/>
  <c r="AE4" i="1"/>
  <c r="AE1" i="1" s="1"/>
  <c r="AB1502" i="1"/>
  <c r="AC1502" i="1" s="1"/>
  <c r="AB1501" i="1"/>
  <c r="AC1501" i="1" s="1"/>
  <c r="AB1500" i="1"/>
  <c r="AC1500" i="1" s="1"/>
  <c r="AB1499" i="1"/>
  <c r="AC1499" i="1" s="1"/>
  <c r="AB1498" i="1"/>
  <c r="AC1498" i="1" s="1"/>
  <c r="AB1497" i="1"/>
  <c r="AC1497" i="1" s="1"/>
  <c r="AC1496" i="1"/>
  <c r="AB1496" i="1"/>
  <c r="AB1495" i="1"/>
  <c r="AC1495" i="1" s="1"/>
  <c r="AB1494" i="1"/>
  <c r="AC1494" i="1" s="1"/>
  <c r="AB1493" i="1"/>
  <c r="AC1493" i="1" s="1"/>
  <c r="AB1492" i="1"/>
  <c r="AC1492" i="1" s="1"/>
  <c r="AB1491" i="1"/>
  <c r="AC1491" i="1" s="1"/>
  <c r="AB1490" i="1"/>
  <c r="AC1490" i="1" s="1"/>
  <c r="AB1489" i="1"/>
  <c r="AC1489" i="1" s="1"/>
  <c r="AC1488" i="1"/>
  <c r="AB1488" i="1"/>
  <c r="AB1487" i="1"/>
  <c r="AC1487" i="1" s="1"/>
  <c r="AB1486" i="1"/>
  <c r="AC1486" i="1" s="1"/>
  <c r="AB1485" i="1"/>
  <c r="AC1485" i="1" s="1"/>
  <c r="AB1484" i="1"/>
  <c r="AC1484" i="1" s="1"/>
  <c r="AB1483" i="1"/>
  <c r="AC1483" i="1" s="1"/>
  <c r="AB1482" i="1"/>
  <c r="AC1482" i="1" s="1"/>
  <c r="AB1481" i="1"/>
  <c r="AC1481" i="1" s="1"/>
  <c r="AC1480" i="1"/>
  <c r="AB1480" i="1"/>
  <c r="AB1479" i="1"/>
  <c r="AC1479" i="1" s="1"/>
  <c r="AB1478" i="1"/>
  <c r="AC1478" i="1" s="1"/>
  <c r="AB1477" i="1"/>
  <c r="AC1477" i="1" s="1"/>
  <c r="AB1476" i="1"/>
  <c r="AC1476" i="1" s="1"/>
  <c r="AB1475" i="1"/>
  <c r="AC1475" i="1" s="1"/>
  <c r="AB1474" i="1"/>
  <c r="AC1474" i="1" s="1"/>
  <c r="AB1473" i="1"/>
  <c r="AC1473" i="1" s="1"/>
  <c r="AC1472" i="1"/>
  <c r="AB1472" i="1"/>
  <c r="AB1471" i="1"/>
  <c r="AC1471" i="1" s="1"/>
  <c r="AB1470" i="1"/>
  <c r="AC1470" i="1" s="1"/>
  <c r="AB1469" i="1"/>
  <c r="AC1469" i="1" s="1"/>
  <c r="AB1468" i="1"/>
  <c r="AC1468" i="1" s="1"/>
  <c r="AB1467" i="1"/>
  <c r="AC1467" i="1" s="1"/>
  <c r="AB1466" i="1"/>
  <c r="AC1466" i="1" s="1"/>
  <c r="AB1465" i="1"/>
  <c r="AC1465" i="1" s="1"/>
  <c r="AC1464" i="1"/>
  <c r="AB1464" i="1"/>
  <c r="AB1463" i="1"/>
  <c r="AC1463" i="1" s="1"/>
  <c r="AB1462" i="1"/>
  <c r="AC1462" i="1" s="1"/>
  <c r="AB1461" i="1"/>
  <c r="AC1461" i="1" s="1"/>
  <c r="AB1460" i="1"/>
  <c r="AC1460" i="1" s="1"/>
  <c r="AB1459" i="1"/>
  <c r="AC1459" i="1" s="1"/>
  <c r="AB1458" i="1"/>
  <c r="AC1458" i="1" s="1"/>
  <c r="AB1457" i="1"/>
  <c r="AC1457" i="1" s="1"/>
  <c r="AC1456" i="1"/>
  <c r="AB1456" i="1"/>
  <c r="AB1455" i="1"/>
  <c r="AC1455" i="1" s="1"/>
  <c r="AC1454" i="1"/>
  <c r="AB1454" i="1"/>
  <c r="AB1453" i="1"/>
  <c r="AC1453" i="1" s="1"/>
  <c r="AB1452" i="1"/>
  <c r="AC1452" i="1" s="1"/>
  <c r="AB1451" i="1"/>
  <c r="AC1451" i="1" s="1"/>
  <c r="AB1450" i="1"/>
  <c r="AC1450" i="1" s="1"/>
  <c r="AB1449" i="1"/>
  <c r="AC1449" i="1" s="1"/>
  <c r="AC1448" i="1"/>
  <c r="AB1448" i="1"/>
  <c r="AB1447" i="1"/>
  <c r="AC1447" i="1" s="1"/>
  <c r="AB1446" i="1"/>
  <c r="AC1446" i="1" s="1"/>
  <c r="AB1445" i="1"/>
  <c r="AC1445" i="1" s="1"/>
  <c r="AB1444" i="1"/>
  <c r="AC1444" i="1" s="1"/>
  <c r="AB1443" i="1"/>
  <c r="AC1443" i="1" s="1"/>
  <c r="AB1442" i="1"/>
  <c r="AC1442" i="1" s="1"/>
  <c r="AB1441" i="1"/>
  <c r="AC1441" i="1" s="1"/>
  <c r="AC1440" i="1"/>
  <c r="AB1440" i="1"/>
  <c r="AB1439" i="1"/>
  <c r="AC1439" i="1" s="1"/>
  <c r="AB1438" i="1"/>
  <c r="AC1438" i="1" s="1"/>
  <c r="AB1437" i="1"/>
  <c r="AC1437" i="1" s="1"/>
  <c r="AB1436" i="1"/>
  <c r="AC1436" i="1" s="1"/>
  <c r="AB1435" i="1"/>
  <c r="AC1435" i="1" s="1"/>
  <c r="AB1434" i="1"/>
  <c r="AC1434" i="1" s="1"/>
  <c r="AB1433" i="1"/>
  <c r="AC1433" i="1" s="1"/>
  <c r="AC1432" i="1"/>
  <c r="AB1432" i="1"/>
  <c r="AB1431" i="1"/>
  <c r="AC1431" i="1" s="1"/>
  <c r="AB1430" i="1"/>
  <c r="AC1430" i="1" s="1"/>
  <c r="AB1429" i="1"/>
  <c r="AC1429" i="1" s="1"/>
  <c r="AB1428" i="1"/>
  <c r="AC1428" i="1" s="1"/>
  <c r="AB1427" i="1"/>
  <c r="AC1427" i="1" s="1"/>
  <c r="AB1426" i="1"/>
  <c r="AC1426" i="1" s="1"/>
  <c r="AB1425" i="1"/>
  <c r="AC1425" i="1" s="1"/>
  <c r="AC1424" i="1"/>
  <c r="AB1424" i="1"/>
  <c r="AB1423" i="1"/>
  <c r="AC1423" i="1" s="1"/>
  <c r="AB1422" i="1"/>
  <c r="AC1422" i="1" s="1"/>
  <c r="AB1421" i="1"/>
  <c r="AC1421" i="1" s="1"/>
  <c r="AB1420" i="1"/>
  <c r="AC1420" i="1" s="1"/>
  <c r="AB1419" i="1"/>
  <c r="AC1419" i="1" s="1"/>
  <c r="AB1418" i="1"/>
  <c r="AC1418" i="1" s="1"/>
  <c r="AB1417" i="1"/>
  <c r="AC1417" i="1" s="1"/>
  <c r="AC1416" i="1"/>
  <c r="AB1416" i="1"/>
  <c r="AB1415" i="1"/>
  <c r="AC1415" i="1" s="1"/>
  <c r="AB1414" i="1"/>
  <c r="AC1414" i="1" s="1"/>
  <c r="AB1413" i="1"/>
  <c r="AC1413" i="1" s="1"/>
  <c r="AB1412" i="1"/>
  <c r="AC1412" i="1" s="1"/>
  <c r="AB1411" i="1"/>
  <c r="AC1411" i="1" s="1"/>
  <c r="AB1410" i="1"/>
  <c r="AC1410" i="1" s="1"/>
  <c r="AB1409" i="1"/>
  <c r="AC1409" i="1" s="1"/>
  <c r="AC1408" i="1"/>
  <c r="AB1408" i="1"/>
  <c r="AB1407" i="1"/>
  <c r="AC1407" i="1" s="1"/>
  <c r="AB1406" i="1"/>
  <c r="AC1406" i="1" s="1"/>
  <c r="AB1405" i="1"/>
  <c r="AC1405" i="1" s="1"/>
  <c r="AB1404" i="1"/>
  <c r="AC1404" i="1" s="1"/>
  <c r="AB1403" i="1"/>
  <c r="AC1403" i="1" s="1"/>
  <c r="AB1402" i="1"/>
  <c r="AC1402" i="1" s="1"/>
  <c r="AB1401" i="1"/>
  <c r="AC1401" i="1" s="1"/>
  <c r="AC1400" i="1"/>
  <c r="AB1400" i="1"/>
  <c r="AB1399" i="1"/>
  <c r="AC1399" i="1" s="1"/>
  <c r="AB1398" i="1"/>
  <c r="AC1398" i="1" s="1"/>
  <c r="AB1397" i="1"/>
  <c r="AC1397" i="1" s="1"/>
  <c r="AB1396" i="1"/>
  <c r="AC1396" i="1" s="1"/>
  <c r="AB1395" i="1"/>
  <c r="AC1395" i="1" s="1"/>
  <c r="AB1394" i="1"/>
  <c r="AC1394" i="1" s="1"/>
  <c r="AB1393" i="1"/>
  <c r="AC1393" i="1" s="1"/>
  <c r="AC1392" i="1"/>
  <c r="AB1392" i="1"/>
  <c r="AB1391" i="1"/>
  <c r="AC1391" i="1" s="1"/>
  <c r="AC1390" i="1"/>
  <c r="AB1390" i="1"/>
  <c r="AB1389" i="1"/>
  <c r="AC1389" i="1" s="1"/>
  <c r="AB1388" i="1"/>
  <c r="AC1388" i="1" s="1"/>
  <c r="AB1387" i="1"/>
  <c r="AC1387" i="1" s="1"/>
  <c r="AB1386" i="1"/>
  <c r="AC1386" i="1" s="1"/>
  <c r="AB1385" i="1"/>
  <c r="AC1385" i="1" s="1"/>
  <c r="AC1384" i="1"/>
  <c r="AB1384" i="1"/>
  <c r="AB1383" i="1"/>
  <c r="AC1383" i="1" s="1"/>
  <c r="AB1382" i="1"/>
  <c r="AC1382" i="1" s="1"/>
  <c r="AB1381" i="1"/>
  <c r="AC1381" i="1" s="1"/>
  <c r="AB1380" i="1"/>
  <c r="AC1380" i="1" s="1"/>
  <c r="AB1379" i="1"/>
  <c r="AC1379" i="1" s="1"/>
  <c r="AB1378" i="1"/>
  <c r="AC1378" i="1" s="1"/>
  <c r="AB1377" i="1"/>
  <c r="AC1377" i="1" s="1"/>
  <c r="AC1376" i="1"/>
  <c r="AB1376" i="1"/>
  <c r="AB1375" i="1"/>
  <c r="AC1375" i="1" s="1"/>
  <c r="AB1374" i="1"/>
  <c r="AC1374" i="1" s="1"/>
  <c r="AB1373" i="1"/>
  <c r="AC1373" i="1" s="1"/>
  <c r="AB1372" i="1"/>
  <c r="AC1372" i="1" s="1"/>
  <c r="AB1371" i="1"/>
  <c r="AC1371" i="1" s="1"/>
  <c r="AB1370" i="1"/>
  <c r="AC1370" i="1" s="1"/>
  <c r="AB1369" i="1"/>
  <c r="AC1369" i="1" s="1"/>
  <c r="AC1368" i="1"/>
  <c r="AB1368" i="1"/>
  <c r="AB1367" i="1"/>
  <c r="AC1367" i="1" s="1"/>
  <c r="AB1366" i="1"/>
  <c r="AC1366" i="1" s="1"/>
  <c r="AB1365" i="1"/>
  <c r="AC1365" i="1" s="1"/>
  <c r="AB1364" i="1"/>
  <c r="AC1364" i="1" s="1"/>
  <c r="AB1363" i="1"/>
  <c r="AC1363" i="1" s="1"/>
  <c r="AB1362" i="1"/>
  <c r="AC1362" i="1" s="1"/>
  <c r="AB1361" i="1"/>
  <c r="AC1361" i="1" s="1"/>
  <c r="AC1360" i="1"/>
  <c r="AB1360" i="1"/>
  <c r="AB1359" i="1"/>
  <c r="AC1359" i="1" s="1"/>
  <c r="AB1358" i="1"/>
  <c r="AC1358" i="1" s="1"/>
  <c r="AB1357" i="1"/>
  <c r="AC1357" i="1" s="1"/>
  <c r="AB1356" i="1"/>
  <c r="AC1356" i="1" s="1"/>
  <c r="AB1355" i="1"/>
  <c r="AC1355" i="1" s="1"/>
  <c r="AB1354" i="1"/>
  <c r="AC1354" i="1" s="1"/>
  <c r="AB1353" i="1"/>
  <c r="AC1353" i="1" s="1"/>
  <c r="AC1352" i="1"/>
  <c r="AB1352" i="1"/>
  <c r="AB1351" i="1"/>
  <c r="AC1351" i="1" s="1"/>
  <c r="AB1350" i="1"/>
  <c r="AC1350" i="1" s="1"/>
  <c r="AB1349" i="1"/>
  <c r="AC1349" i="1" s="1"/>
  <c r="AB1348" i="1"/>
  <c r="AC1348" i="1" s="1"/>
  <c r="AB1347" i="1"/>
  <c r="AC1347" i="1" s="1"/>
  <c r="AB1346" i="1"/>
  <c r="AC1346" i="1" s="1"/>
  <c r="AB1345" i="1"/>
  <c r="AC1345" i="1" s="1"/>
  <c r="AC1344" i="1"/>
  <c r="AB1344" i="1"/>
  <c r="AB1343" i="1"/>
  <c r="AC1343" i="1" s="1"/>
  <c r="AB1342" i="1"/>
  <c r="AC1342" i="1" s="1"/>
  <c r="AB1341" i="1"/>
  <c r="AC1341" i="1" s="1"/>
  <c r="AB1340" i="1"/>
  <c r="AC1340" i="1" s="1"/>
  <c r="AB1339" i="1"/>
  <c r="AC1339" i="1" s="1"/>
  <c r="AB1338" i="1"/>
  <c r="AC1338" i="1" s="1"/>
  <c r="AB1337" i="1"/>
  <c r="AC1337" i="1" s="1"/>
  <c r="AC1336" i="1"/>
  <c r="AB1336" i="1"/>
  <c r="AB1335" i="1"/>
  <c r="AC1335" i="1" s="1"/>
  <c r="AB1334" i="1"/>
  <c r="AC1334" i="1" s="1"/>
  <c r="AB1333" i="1"/>
  <c r="AC1333" i="1" s="1"/>
  <c r="AB1332" i="1"/>
  <c r="AC1332" i="1" s="1"/>
  <c r="AC1331" i="1"/>
  <c r="AB1331" i="1"/>
  <c r="AB1330" i="1"/>
  <c r="AC1330" i="1" s="1"/>
  <c r="AC1329" i="1"/>
  <c r="AB1329" i="1"/>
  <c r="AB1328" i="1"/>
  <c r="AC1328" i="1" s="1"/>
  <c r="AC1327" i="1"/>
  <c r="AB1327" i="1"/>
  <c r="AB1326" i="1"/>
  <c r="AC1326" i="1" s="1"/>
  <c r="AC1325" i="1"/>
  <c r="AB1325" i="1"/>
  <c r="AB1324" i="1"/>
  <c r="AC1324" i="1" s="1"/>
  <c r="AC1323" i="1"/>
  <c r="AB1323" i="1"/>
  <c r="AB1322" i="1"/>
  <c r="AC1322" i="1" s="1"/>
  <c r="AC1321" i="1"/>
  <c r="AB1321" i="1"/>
  <c r="AB1320" i="1"/>
  <c r="AC1320" i="1" s="1"/>
  <c r="AC1319" i="1"/>
  <c r="AB1319" i="1"/>
  <c r="AB1318" i="1"/>
  <c r="AC1318" i="1" s="1"/>
  <c r="AC1317" i="1"/>
  <c r="AB1317" i="1"/>
  <c r="AB1316" i="1"/>
  <c r="AC1316" i="1" s="1"/>
  <c r="AC1315" i="1"/>
  <c r="AB1315" i="1"/>
  <c r="AB1314" i="1"/>
  <c r="AC1314" i="1" s="1"/>
  <c r="AC1313" i="1"/>
  <c r="AB1313" i="1"/>
  <c r="AB1312" i="1"/>
  <c r="AC1312" i="1" s="1"/>
  <c r="AC1311" i="1"/>
  <c r="AB1311" i="1"/>
  <c r="AB1310" i="1"/>
  <c r="AC1310" i="1" s="1"/>
  <c r="AC1309" i="1"/>
  <c r="AB1309" i="1"/>
  <c r="AB1308" i="1"/>
  <c r="AC1308" i="1" s="1"/>
  <c r="AC1307" i="1"/>
  <c r="AB1307" i="1"/>
  <c r="AB1306" i="1"/>
  <c r="AC1306" i="1" s="1"/>
  <c r="AC1305" i="1"/>
  <c r="AB1305" i="1"/>
  <c r="AB1304" i="1"/>
  <c r="AC1304" i="1" s="1"/>
  <c r="AC1303" i="1"/>
  <c r="AB1303" i="1"/>
  <c r="AB1302" i="1"/>
  <c r="AC1302" i="1" s="1"/>
  <c r="AC1301" i="1"/>
  <c r="AB1301" i="1"/>
  <c r="AB1300" i="1"/>
  <c r="AC1300" i="1" s="1"/>
  <c r="AC1299" i="1"/>
  <c r="AB1299" i="1"/>
  <c r="AB1298" i="1"/>
  <c r="AC1298" i="1" s="1"/>
  <c r="AC1297" i="1"/>
  <c r="AB1297" i="1"/>
  <c r="AB1296" i="1"/>
  <c r="AC1296" i="1" s="1"/>
  <c r="AC1295" i="1"/>
  <c r="AB1295" i="1"/>
  <c r="AB1294" i="1"/>
  <c r="AC1294" i="1" s="1"/>
  <c r="AC1293" i="1"/>
  <c r="AB1293" i="1"/>
  <c r="AB1292" i="1"/>
  <c r="AC1292" i="1" s="1"/>
  <c r="AC1291" i="1"/>
  <c r="AB1291" i="1"/>
  <c r="AB1290" i="1"/>
  <c r="AC1290" i="1" s="1"/>
  <c r="AC1289" i="1"/>
  <c r="AB1289" i="1"/>
  <c r="AB1288" i="1"/>
  <c r="AC1288" i="1" s="1"/>
  <c r="AC1287" i="1"/>
  <c r="AB1287" i="1"/>
  <c r="AB1286" i="1"/>
  <c r="AC1286" i="1" s="1"/>
  <c r="AC1285" i="1"/>
  <c r="AB1285" i="1"/>
  <c r="AB1284" i="1"/>
  <c r="AC1284" i="1" s="1"/>
  <c r="AC1283" i="1"/>
  <c r="AB1283" i="1"/>
  <c r="AB1282" i="1"/>
  <c r="AC1282" i="1" s="1"/>
  <c r="AC1281" i="1"/>
  <c r="AB1281" i="1"/>
  <c r="AB1280" i="1"/>
  <c r="AC1280" i="1" s="1"/>
  <c r="AC1279" i="1"/>
  <c r="AB1279" i="1"/>
  <c r="AB1278" i="1"/>
  <c r="AC1278" i="1" s="1"/>
  <c r="AC1277" i="1"/>
  <c r="AB1277" i="1"/>
  <c r="AB1276" i="1"/>
  <c r="AC1276" i="1" s="1"/>
  <c r="AC1275" i="1"/>
  <c r="AB1275" i="1"/>
  <c r="AB1274" i="1"/>
  <c r="AC1274" i="1" s="1"/>
  <c r="AC1273" i="1"/>
  <c r="AB1273" i="1"/>
  <c r="AB1272" i="1"/>
  <c r="AC1272" i="1" s="1"/>
  <c r="AC1271" i="1"/>
  <c r="AB1271" i="1"/>
  <c r="AB1270" i="1"/>
  <c r="AC1270" i="1" s="1"/>
  <c r="AC1269" i="1"/>
  <c r="AB1269" i="1"/>
  <c r="AB1268" i="1"/>
  <c r="AC1268" i="1" s="1"/>
  <c r="AC1267" i="1"/>
  <c r="AB1267" i="1"/>
  <c r="AB1266" i="1"/>
  <c r="AC1266" i="1" s="1"/>
  <c r="AC1265" i="1"/>
  <c r="AB1265" i="1"/>
  <c r="AB1264" i="1"/>
  <c r="AC1264" i="1" s="1"/>
  <c r="AC1263" i="1"/>
  <c r="AB1263" i="1"/>
  <c r="AB1262" i="1"/>
  <c r="AC1262" i="1" s="1"/>
  <c r="AC1261" i="1"/>
  <c r="AB1261" i="1"/>
  <c r="AB1260" i="1"/>
  <c r="AC1260" i="1" s="1"/>
  <c r="AC1259" i="1"/>
  <c r="AB1259" i="1"/>
  <c r="AB1258" i="1"/>
  <c r="AC1258" i="1" s="1"/>
  <c r="AC1257" i="1"/>
  <c r="AB1257" i="1"/>
  <c r="AB1256" i="1"/>
  <c r="AC1256" i="1" s="1"/>
  <c r="AC1255" i="1"/>
  <c r="AB1255" i="1"/>
  <c r="AB1254" i="1"/>
  <c r="AC1254" i="1" s="1"/>
  <c r="AC1253" i="1"/>
  <c r="AB1253" i="1"/>
  <c r="AB1252" i="1"/>
  <c r="AC1252" i="1" s="1"/>
  <c r="AC1251" i="1"/>
  <c r="AB1251" i="1"/>
  <c r="AB1250" i="1"/>
  <c r="AC1250" i="1" s="1"/>
  <c r="AC1249" i="1"/>
  <c r="AB1249" i="1"/>
  <c r="AB1248" i="1"/>
  <c r="AC1248" i="1" s="1"/>
  <c r="AC1247" i="1"/>
  <c r="AB1247" i="1"/>
  <c r="AB1246" i="1"/>
  <c r="AC1246" i="1" s="1"/>
  <c r="AC1245" i="1"/>
  <c r="AB1245" i="1"/>
  <c r="AB1244" i="1"/>
  <c r="AC1244" i="1" s="1"/>
  <c r="AC1243" i="1"/>
  <c r="AB1243" i="1"/>
  <c r="AB1242" i="1"/>
  <c r="AC1242" i="1" s="1"/>
  <c r="AC1241" i="1"/>
  <c r="AB1241" i="1"/>
  <c r="AB1240" i="1"/>
  <c r="AC1240" i="1" s="1"/>
  <c r="AC1239" i="1"/>
  <c r="AB1239" i="1"/>
  <c r="AB1238" i="1"/>
  <c r="AC1238" i="1" s="1"/>
  <c r="AC1237" i="1"/>
  <c r="AB1237" i="1"/>
  <c r="AB1236" i="1"/>
  <c r="AC1236" i="1" s="1"/>
  <c r="AC1235" i="1"/>
  <c r="AB1235" i="1"/>
  <c r="AB1234" i="1"/>
  <c r="AC1234" i="1" s="1"/>
  <c r="AC1233" i="1"/>
  <c r="AB1233" i="1"/>
  <c r="AB1232" i="1"/>
  <c r="AC1232" i="1" s="1"/>
  <c r="AC1231" i="1"/>
  <c r="AB1231" i="1"/>
  <c r="AB1230" i="1"/>
  <c r="AC1230" i="1" s="1"/>
  <c r="AC1229" i="1"/>
  <c r="AB1229" i="1"/>
  <c r="AB1228" i="1"/>
  <c r="AC1228" i="1" s="1"/>
  <c r="AC1227" i="1"/>
  <c r="AB1227" i="1"/>
  <c r="AB1226" i="1"/>
  <c r="AC1226" i="1" s="1"/>
  <c r="AC1225" i="1"/>
  <c r="AB1225" i="1"/>
  <c r="AB1224" i="1"/>
  <c r="AC1224" i="1" s="1"/>
  <c r="AC1223" i="1"/>
  <c r="AB1223" i="1"/>
  <c r="AB1222" i="1"/>
  <c r="AC1222" i="1" s="1"/>
  <c r="AC1221" i="1"/>
  <c r="AB1221" i="1"/>
  <c r="AB1220" i="1"/>
  <c r="AC1220" i="1" s="1"/>
  <c r="AC1219" i="1"/>
  <c r="AB1219" i="1"/>
  <c r="AB1218" i="1"/>
  <c r="AC1218" i="1" s="1"/>
  <c r="AC1217" i="1"/>
  <c r="AB1217" i="1"/>
  <c r="AB1216" i="1"/>
  <c r="AC1216" i="1" s="1"/>
  <c r="AC1215" i="1"/>
  <c r="AB1215" i="1"/>
  <c r="AB1214" i="1"/>
  <c r="AC1214" i="1" s="1"/>
  <c r="AC1213" i="1"/>
  <c r="AB1213" i="1"/>
  <c r="AB1212" i="1"/>
  <c r="AC1212" i="1" s="1"/>
  <c r="AC1211" i="1"/>
  <c r="AB1211" i="1"/>
  <c r="AB1210" i="1"/>
  <c r="AC1210" i="1" s="1"/>
  <c r="AC1209" i="1"/>
  <c r="AB1209" i="1"/>
  <c r="AB1208" i="1"/>
  <c r="AC1208" i="1" s="1"/>
  <c r="AC1207" i="1"/>
  <c r="AB1207" i="1"/>
  <c r="AB1206" i="1"/>
  <c r="AC1206" i="1" s="1"/>
  <c r="AC1205" i="1"/>
  <c r="AB1205" i="1"/>
  <c r="AB1204" i="1"/>
  <c r="AC1204" i="1" s="1"/>
  <c r="AC1203" i="1"/>
  <c r="AB1203" i="1"/>
  <c r="AB1202" i="1"/>
  <c r="AC1202" i="1" s="1"/>
  <c r="AC1201" i="1"/>
  <c r="AB1201" i="1"/>
  <c r="AB1200" i="1"/>
  <c r="AC1200" i="1" s="1"/>
  <c r="AC1199" i="1"/>
  <c r="AB1199" i="1"/>
  <c r="AB1198" i="1"/>
  <c r="AC1198" i="1" s="1"/>
  <c r="AC1197" i="1"/>
  <c r="AB1197" i="1"/>
  <c r="AB1196" i="1"/>
  <c r="AC1196" i="1" s="1"/>
  <c r="AC1195" i="1"/>
  <c r="AB1195" i="1"/>
  <c r="AB1194" i="1"/>
  <c r="AC1194" i="1" s="1"/>
  <c r="AC1193" i="1"/>
  <c r="AB1193" i="1"/>
  <c r="AB1192" i="1"/>
  <c r="AC1192" i="1" s="1"/>
  <c r="AC1191" i="1"/>
  <c r="AB1191" i="1"/>
  <c r="AB1190" i="1"/>
  <c r="AC1190" i="1" s="1"/>
  <c r="AC1189" i="1"/>
  <c r="AB1189" i="1"/>
  <c r="AB1188" i="1"/>
  <c r="AC1188" i="1" s="1"/>
  <c r="AC1187" i="1"/>
  <c r="AB1187" i="1"/>
  <c r="AB1186" i="1"/>
  <c r="AC1186" i="1" s="1"/>
  <c r="AC1185" i="1"/>
  <c r="AB1185" i="1"/>
  <c r="AB1184" i="1"/>
  <c r="AC1184" i="1" s="1"/>
  <c r="AC1183" i="1"/>
  <c r="AB1183" i="1"/>
  <c r="AB1182" i="1"/>
  <c r="AC1182" i="1" s="1"/>
  <c r="AC1181" i="1"/>
  <c r="AB1181" i="1"/>
  <c r="AB1180" i="1"/>
  <c r="AC1180" i="1" s="1"/>
  <c r="AC1179" i="1"/>
  <c r="AB1179" i="1"/>
  <c r="AB1178" i="1"/>
  <c r="AC1178" i="1" s="1"/>
  <c r="AC1177" i="1"/>
  <c r="AB1177" i="1"/>
  <c r="AB1176" i="1"/>
  <c r="AC1176" i="1" s="1"/>
  <c r="AC1175" i="1"/>
  <c r="AB1175" i="1"/>
  <c r="AB1174" i="1"/>
  <c r="AC1174" i="1" s="1"/>
  <c r="AC1173" i="1"/>
  <c r="AB1173" i="1"/>
  <c r="AB1172" i="1"/>
  <c r="AC1172" i="1" s="1"/>
  <c r="AC1171" i="1"/>
  <c r="AB1171" i="1"/>
  <c r="AB1170" i="1"/>
  <c r="AC1170" i="1" s="1"/>
  <c r="AC1169" i="1"/>
  <c r="AB1169" i="1"/>
  <c r="AB1168" i="1"/>
  <c r="AC1168" i="1" s="1"/>
  <c r="AC1167" i="1"/>
  <c r="AB1167" i="1"/>
  <c r="AB1166" i="1"/>
  <c r="AC1166" i="1" s="1"/>
  <c r="AC1165" i="1"/>
  <c r="AB1165" i="1"/>
  <c r="AB1164" i="1"/>
  <c r="AC1164" i="1" s="1"/>
  <c r="AC1163" i="1"/>
  <c r="AB1163" i="1"/>
  <c r="AB1162" i="1"/>
  <c r="AC1162" i="1" s="1"/>
  <c r="AC1161" i="1"/>
  <c r="AB1161" i="1"/>
  <c r="AB1160" i="1"/>
  <c r="AC1160" i="1" s="1"/>
  <c r="AC1159" i="1"/>
  <c r="AB1159" i="1"/>
  <c r="AB1158" i="1"/>
  <c r="AC1158" i="1" s="1"/>
  <c r="AC1157" i="1"/>
  <c r="AB1157" i="1"/>
  <c r="AB1156" i="1"/>
  <c r="AC1156" i="1" s="1"/>
  <c r="AC1155" i="1"/>
  <c r="AB1155" i="1"/>
  <c r="AB1154" i="1"/>
  <c r="AC1154" i="1" s="1"/>
  <c r="AC1153" i="1"/>
  <c r="AB1153" i="1"/>
  <c r="AB1152" i="1"/>
  <c r="AC1152" i="1" s="1"/>
  <c r="AC1151" i="1"/>
  <c r="AB1151" i="1"/>
  <c r="AB1150" i="1"/>
  <c r="AC1150" i="1" s="1"/>
  <c r="AC1149" i="1"/>
  <c r="AB1149" i="1"/>
  <c r="AB1148" i="1"/>
  <c r="AC1148" i="1" s="1"/>
  <c r="AC1147" i="1"/>
  <c r="AB1147" i="1"/>
  <c r="AB1146" i="1"/>
  <c r="AC1146" i="1" s="1"/>
  <c r="AC1145" i="1"/>
  <c r="AB1145" i="1"/>
  <c r="AB1144" i="1"/>
  <c r="AC1144" i="1" s="1"/>
  <c r="AC1143" i="1"/>
  <c r="AB1143" i="1"/>
  <c r="AB1142" i="1"/>
  <c r="AC1142" i="1" s="1"/>
  <c r="AC1141" i="1"/>
  <c r="AB1141" i="1"/>
  <c r="AB1140" i="1"/>
  <c r="AC1140" i="1" s="1"/>
  <c r="AC1139" i="1"/>
  <c r="AB1139" i="1"/>
  <c r="AB1138" i="1"/>
  <c r="AC1138" i="1" s="1"/>
  <c r="AC1137" i="1"/>
  <c r="AB1137" i="1"/>
  <c r="AB1136" i="1"/>
  <c r="AC1136" i="1" s="1"/>
  <c r="AC1135" i="1"/>
  <c r="AB1135" i="1"/>
  <c r="AB1134" i="1"/>
  <c r="AC1134" i="1" s="1"/>
  <c r="AC1133" i="1"/>
  <c r="AB1133" i="1"/>
  <c r="AB1132" i="1"/>
  <c r="AC1132" i="1" s="1"/>
  <c r="AC1131" i="1"/>
  <c r="AB1131" i="1"/>
  <c r="AB1130" i="1"/>
  <c r="AC1130" i="1" s="1"/>
  <c r="AC1129" i="1"/>
  <c r="AB1129" i="1"/>
  <c r="AB1128" i="1"/>
  <c r="AC1128" i="1" s="1"/>
  <c r="AC1127" i="1"/>
  <c r="AB1127" i="1"/>
  <c r="AB1126" i="1"/>
  <c r="AC1126" i="1" s="1"/>
  <c r="AC1125" i="1"/>
  <c r="AB1125" i="1"/>
  <c r="AB1124" i="1"/>
  <c r="AC1124" i="1" s="1"/>
  <c r="AC1123" i="1"/>
  <c r="AB1123" i="1"/>
  <c r="AB1122" i="1"/>
  <c r="AC1122" i="1" s="1"/>
  <c r="AC1121" i="1"/>
  <c r="AB1121" i="1"/>
  <c r="AB1120" i="1"/>
  <c r="AC1120" i="1" s="1"/>
  <c r="AC1119" i="1"/>
  <c r="AB1119" i="1"/>
  <c r="AB1118" i="1"/>
  <c r="AC1118" i="1" s="1"/>
  <c r="AC1117" i="1"/>
  <c r="AB1117" i="1"/>
  <c r="AB1116" i="1"/>
  <c r="AC1116" i="1" s="1"/>
  <c r="AC1115" i="1"/>
  <c r="AB1115" i="1"/>
  <c r="AB1114" i="1"/>
  <c r="AC1114" i="1" s="1"/>
  <c r="AC1113" i="1"/>
  <c r="AB1113" i="1"/>
  <c r="AB1112" i="1"/>
  <c r="AC1112" i="1" s="1"/>
  <c r="AC1111" i="1"/>
  <c r="AB1111" i="1"/>
  <c r="AB1110" i="1"/>
  <c r="AC1110" i="1" s="1"/>
  <c r="AC1109" i="1"/>
  <c r="AB1109" i="1"/>
  <c r="AB1108" i="1"/>
  <c r="AC1108" i="1" s="1"/>
  <c r="AC1107" i="1"/>
  <c r="AB1107" i="1"/>
  <c r="AB1106" i="1"/>
  <c r="AC1106" i="1" s="1"/>
  <c r="AC1105" i="1"/>
  <c r="AB1105" i="1"/>
  <c r="AB1104" i="1"/>
  <c r="AC1104" i="1" s="1"/>
  <c r="AC1103" i="1"/>
  <c r="AB1103" i="1"/>
  <c r="AB1102" i="1"/>
  <c r="AC1102" i="1" s="1"/>
  <c r="AC1101" i="1"/>
  <c r="AB1101" i="1"/>
  <c r="AB1100" i="1"/>
  <c r="AC1100" i="1" s="1"/>
  <c r="AC1099" i="1"/>
  <c r="AB1099" i="1"/>
  <c r="AB1098" i="1"/>
  <c r="AC1098" i="1" s="1"/>
  <c r="AC1097" i="1"/>
  <c r="AB1097" i="1"/>
  <c r="AB1096" i="1"/>
  <c r="AC1096" i="1" s="1"/>
  <c r="AC1095" i="1"/>
  <c r="AB1095" i="1"/>
  <c r="AB1094" i="1"/>
  <c r="AC1094" i="1" s="1"/>
  <c r="AC1093" i="1"/>
  <c r="AB1093" i="1"/>
  <c r="AB1092" i="1"/>
  <c r="AC1092" i="1" s="1"/>
  <c r="AC1091" i="1"/>
  <c r="AB1091" i="1"/>
  <c r="AB1090" i="1"/>
  <c r="AC1090" i="1" s="1"/>
  <c r="AC1089" i="1"/>
  <c r="AB1089" i="1"/>
  <c r="AB1088" i="1"/>
  <c r="AC1088" i="1" s="1"/>
  <c r="AC1087" i="1"/>
  <c r="AB1087" i="1"/>
  <c r="AB1086" i="1"/>
  <c r="AC1086" i="1" s="1"/>
  <c r="AC1085" i="1"/>
  <c r="AB1085" i="1"/>
  <c r="AB1084" i="1"/>
  <c r="AC1084" i="1" s="1"/>
  <c r="AC1083" i="1"/>
  <c r="AB1083" i="1"/>
  <c r="AB1082" i="1"/>
  <c r="AC1082" i="1" s="1"/>
  <c r="AC1081" i="1"/>
  <c r="AB1081" i="1"/>
  <c r="AB1080" i="1"/>
  <c r="AC1080" i="1" s="1"/>
  <c r="AC1079" i="1"/>
  <c r="AB1079" i="1"/>
  <c r="AB1078" i="1"/>
  <c r="AC1078" i="1" s="1"/>
  <c r="AC1077" i="1"/>
  <c r="AB1077" i="1"/>
  <c r="AB1076" i="1"/>
  <c r="AC1076" i="1" s="1"/>
  <c r="AC1075" i="1"/>
  <c r="AB1075" i="1"/>
  <c r="AB1074" i="1"/>
  <c r="AC1074" i="1" s="1"/>
  <c r="AC1073" i="1"/>
  <c r="AB1073" i="1"/>
  <c r="AB1072" i="1"/>
  <c r="AC1072" i="1" s="1"/>
  <c r="AC1071" i="1"/>
  <c r="AB1071" i="1"/>
  <c r="AB1070" i="1"/>
  <c r="AC1070" i="1" s="1"/>
  <c r="AC1069" i="1"/>
  <c r="AB1069" i="1"/>
  <c r="AB1068" i="1"/>
  <c r="AC1068" i="1" s="1"/>
  <c r="AC1067" i="1"/>
  <c r="AB1067" i="1"/>
  <c r="AB1066" i="1"/>
  <c r="AC1066" i="1" s="1"/>
  <c r="AC1065" i="1"/>
  <c r="AB1065" i="1"/>
  <c r="AB1064" i="1"/>
  <c r="AC1064" i="1" s="1"/>
  <c r="AC1063" i="1"/>
  <c r="AB1063" i="1"/>
  <c r="AB1062" i="1"/>
  <c r="AC1062" i="1" s="1"/>
  <c r="AC1061" i="1"/>
  <c r="AB1061" i="1"/>
  <c r="AB1060" i="1"/>
  <c r="AC1060" i="1" s="1"/>
  <c r="AC1059" i="1"/>
  <c r="AB1059" i="1"/>
  <c r="AB1058" i="1"/>
  <c r="AC1058" i="1" s="1"/>
  <c r="AC1057" i="1"/>
  <c r="AB1057" i="1"/>
  <c r="AB1056" i="1"/>
  <c r="AC1056" i="1" s="1"/>
  <c r="AC1055" i="1"/>
  <c r="AB1055" i="1"/>
  <c r="AB1054" i="1"/>
  <c r="AC1054" i="1" s="1"/>
  <c r="AC1053" i="1"/>
  <c r="AB1053" i="1"/>
  <c r="AB1052" i="1"/>
  <c r="AC1052" i="1" s="1"/>
  <c r="AC1051" i="1"/>
  <c r="AB1051" i="1"/>
  <c r="AB1050" i="1"/>
  <c r="AC1050" i="1" s="1"/>
  <c r="AC1049" i="1"/>
  <c r="AB1049" i="1"/>
  <c r="AB1048" i="1"/>
  <c r="AC1048" i="1" s="1"/>
  <c r="AC1047" i="1"/>
  <c r="AB1047" i="1"/>
  <c r="AB1046" i="1"/>
  <c r="AC1046" i="1" s="1"/>
  <c r="AC1045" i="1"/>
  <c r="AB1045" i="1"/>
  <c r="AB1044" i="1"/>
  <c r="AC1044" i="1" s="1"/>
  <c r="AC1043" i="1"/>
  <c r="AB1043" i="1"/>
  <c r="AB1042" i="1"/>
  <c r="AC1042" i="1" s="1"/>
  <c r="AC1041" i="1"/>
  <c r="AB1041" i="1"/>
  <c r="AB1040" i="1"/>
  <c r="AC1040" i="1" s="1"/>
  <c r="AC1039" i="1"/>
  <c r="AB1039" i="1"/>
  <c r="AB1038" i="1"/>
  <c r="AC1038" i="1" s="1"/>
  <c r="AC1037" i="1"/>
  <c r="AB1037" i="1"/>
  <c r="AB1036" i="1"/>
  <c r="AC1036" i="1" s="1"/>
  <c r="AC1035" i="1"/>
  <c r="AB1035" i="1"/>
  <c r="AB1034" i="1"/>
  <c r="AC1034" i="1" s="1"/>
  <c r="AC1033" i="1"/>
  <c r="AB1033" i="1"/>
  <c r="AB1032" i="1"/>
  <c r="AC1032" i="1" s="1"/>
  <c r="AC1031" i="1"/>
  <c r="AB1031" i="1"/>
  <c r="AB1030" i="1"/>
  <c r="AC1030" i="1" s="1"/>
  <c r="AC1029" i="1"/>
  <c r="AB1029" i="1"/>
  <c r="AB1028" i="1"/>
  <c r="AC1028" i="1" s="1"/>
  <c r="AC1027" i="1"/>
  <c r="AB1027" i="1"/>
  <c r="AB1026" i="1"/>
  <c r="AC1026" i="1" s="1"/>
  <c r="AC1025" i="1"/>
  <c r="AB1025" i="1"/>
  <c r="AB1024" i="1"/>
  <c r="AC1024" i="1" s="1"/>
  <c r="AC1023" i="1"/>
  <c r="AB1023" i="1"/>
  <c r="AB1022" i="1"/>
  <c r="AC1022" i="1" s="1"/>
  <c r="AC1021" i="1"/>
  <c r="AB1021" i="1"/>
  <c r="AB1020" i="1"/>
  <c r="AC1020" i="1" s="1"/>
  <c r="AC1019" i="1"/>
  <c r="AB1019" i="1"/>
  <c r="AB1018" i="1"/>
  <c r="AC1018" i="1" s="1"/>
  <c r="AC1017" i="1"/>
  <c r="AB1017" i="1"/>
  <c r="AB1016" i="1"/>
  <c r="AC1016" i="1" s="1"/>
  <c r="AC1015" i="1"/>
  <c r="AB1015" i="1"/>
  <c r="AB1014" i="1"/>
  <c r="AC1014" i="1" s="1"/>
  <c r="AC1013" i="1"/>
  <c r="AB1013" i="1"/>
  <c r="AB1012" i="1"/>
  <c r="AC1012" i="1" s="1"/>
  <c r="AC1011" i="1"/>
  <c r="AB1011" i="1"/>
  <c r="AB1010" i="1"/>
  <c r="AC1010" i="1" s="1"/>
  <c r="AC1009" i="1"/>
  <c r="AB1009" i="1"/>
  <c r="AB1008" i="1"/>
  <c r="AC1008" i="1" s="1"/>
  <c r="AC1007" i="1"/>
  <c r="AB1007" i="1"/>
  <c r="AB1006" i="1"/>
  <c r="AC1006" i="1" s="1"/>
  <c r="AC1005" i="1"/>
  <c r="AB1005" i="1"/>
  <c r="AB1004" i="1"/>
  <c r="AC1004" i="1" s="1"/>
  <c r="AC1003" i="1"/>
  <c r="AB1003" i="1"/>
  <c r="AB1002" i="1"/>
  <c r="AC1002" i="1" s="1"/>
  <c r="AC1001" i="1"/>
  <c r="AB1001" i="1"/>
  <c r="AB1000" i="1"/>
  <c r="AC1000" i="1" s="1"/>
  <c r="AC999" i="1"/>
  <c r="AB999" i="1"/>
  <c r="AB998" i="1"/>
  <c r="AC998" i="1" s="1"/>
  <c r="AC997" i="1"/>
  <c r="AB997" i="1"/>
  <c r="AB996" i="1"/>
  <c r="AC996" i="1" s="1"/>
  <c r="AC995" i="1"/>
  <c r="AB995" i="1"/>
  <c r="AB994" i="1"/>
  <c r="AC994" i="1" s="1"/>
  <c r="AC993" i="1"/>
  <c r="AB993" i="1"/>
  <c r="AB992" i="1"/>
  <c r="AC992" i="1" s="1"/>
  <c r="AC991" i="1"/>
  <c r="AB991" i="1"/>
  <c r="AB990" i="1"/>
  <c r="AC990" i="1" s="1"/>
  <c r="AC989" i="1"/>
  <c r="AB989" i="1"/>
  <c r="AB988" i="1"/>
  <c r="AC988" i="1" s="1"/>
  <c r="AC987" i="1"/>
  <c r="AB987" i="1"/>
  <c r="AB986" i="1"/>
  <c r="AC986" i="1" s="1"/>
  <c r="AC985" i="1"/>
  <c r="AB985" i="1"/>
  <c r="AB984" i="1"/>
  <c r="AC984" i="1" s="1"/>
  <c r="AC983" i="1"/>
  <c r="AB983" i="1"/>
  <c r="AB982" i="1"/>
  <c r="AC982" i="1" s="1"/>
  <c r="AC981" i="1"/>
  <c r="AB981" i="1"/>
  <c r="AB980" i="1"/>
  <c r="AC980" i="1" s="1"/>
  <c r="AC979" i="1"/>
  <c r="AB979" i="1"/>
  <c r="AB978" i="1"/>
  <c r="AC978" i="1" s="1"/>
  <c r="AC977" i="1"/>
  <c r="AB977" i="1"/>
  <c r="AB976" i="1"/>
  <c r="AC976" i="1" s="1"/>
  <c r="AC975" i="1"/>
  <c r="AB975" i="1"/>
  <c r="AB974" i="1"/>
  <c r="AC974" i="1" s="1"/>
  <c r="AC973" i="1"/>
  <c r="AB973" i="1"/>
  <c r="AB972" i="1"/>
  <c r="AC972" i="1" s="1"/>
  <c r="AC971" i="1"/>
  <c r="AB971" i="1"/>
  <c r="AB970" i="1"/>
  <c r="AC970" i="1" s="1"/>
  <c r="AC969" i="1"/>
  <c r="AB969" i="1"/>
  <c r="AB968" i="1"/>
  <c r="AC968" i="1" s="1"/>
  <c r="AC967" i="1"/>
  <c r="AB967" i="1"/>
  <c r="AB966" i="1"/>
  <c r="AC966" i="1" s="1"/>
  <c r="AC965" i="1"/>
  <c r="AB965" i="1"/>
  <c r="AB964" i="1"/>
  <c r="AC964" i="1" s="1"/>
  <c r="AC963" i="1"/>
  <c r="AB963" i="1"/>
  <c r="AB962" i="1"/>
  <c r="AC962" i="1" s="1"/>
  <c r="AC961" i="1"/>
  <c r="AB961" i="1"/>
  <c r="AB960" i="1"/>
  <c r="AC960" i="1" s="1"/>
  <c r="AC959" i="1"/>
  <c r="AB959" i="1"/>
  <c r="AB958" i="1"/>
  <c r="AC958" i="1" s="1"/>
  <c r="AC957" i="1"/>
  <c r="AB957" i="1"/>
  <c r="AB956" i="1"/>
  <c r="AC956" i="1" s="1"/>
  <c r="AC955" i="1"/>
  <c r="AB955" i="1"/>
  <c r="AB954" i="1"/>
  <c r="AC954" i="1" s="1"/>
  <c r="AC953" i="1"/>
  <c r="AB953" i="1"/>
  <c r="AB952" i="1"/>
  <c r="AC952" i="1" s="1"/>
  <c r="AC951" i="1"/>
  <c r="AB951" i="1"/>
  <c r="AB950" i="1"/>
  <c r="AC950" i="1" s="1"/>
  <c r="AC949" i="1"/>
  <c r="AB949" i="1"/>
  <c r="AB948" i="1"/>
  <c r="AC948" i="1" s="1"/>
  <c r="AC947" i="1"/>
  <c r="AB947" i="1"/>
  <c r="AB946" i="1"/>
  <c r="AC946" i="1" s="1"/>
  <c r="AC945" i="1"/>
  <c r="AB945" i="1"/>
  <c r="AB944" i="1"/>
  <c r="AC944" i="1" s="1"/>
  <c r="AC943" i="1"/>
  <c r="AB943" i="1"/>
  <c r="AB942" i="1"/>
  <c r="AC942" i="1" s="1"/>
  <c r="AC941" i="1"/>
  <c r="AB941" i="1"/>
  <c r="AB940" i="1"/>
  <c r="AC940" i="1" s="1"/>
  <c r="AC939" i="1"/>
  <c r="AB939" i="1"/>
  <c r="AB938" i="1"/>
  <c r="AC938" i="1" s="1"/>
  <c r="AC937" i="1"/>
  <c r="AB937" i="1"/>
  <c r="AB936" i="1"/>
  <c r="AC936" i="1" s="1"/>
  <c r="AC935" i="1"/>
  <c r="AB935" i="1"/>
  <c r="AB934" i="1"/>
  <c r="AC934" i="1" s="1"/>
  <c r="AC933" i="1"/>
  <c r="AB933" i="1"/>
  <c r="AB932" i="1"/>
  <c r="AC932" i="1" s="1"/>
  <c r="AC931" i="1"/>
  <c r="AB931" i="1"/>
  <c r="AB930" i="1"/>
  <c r="AC930" i="1" s="1"/>
  <c r="AC929" i="1"/>
  <c r="AB929" i="1"/>
  <c r="AB928" i="1"/>
  <c r="AC928" i="1" s="1"/>
  <c r="AC927" i="1"/>
  <c r="AB927" i="1"/>
  <c r="AB926" i="1"/>
  <c r="AC926" i="1" s="1"/>
  <c r="AC925" i="1"/>
  <c r="AB925" i="1"/>
  <c r="AB924" i="1"/>
  <c r="AC924" i="1" s="1"/>
  <c r="AC923" i="1"/>
  <c r="AB923" i="1"/>
  <c r="AB922" i="1"/>
  <c r="AC922" i="1" s="1"/>
  <c r="AC921" i="1"/>
  <c r="AB921" i="1"/>
  <c r="AB920" i="1"/>
  <c r="AC920" i="1" s="1"/>
  <c r="AC919" i="1"/>
  <c r="AB919" i="1"/>
  <c r="AB918" i="1"/>
  <c r="AC918" i="1" s="1"/>
  <c r="AC917" i="1"/>
  <c r="AB917" i="1"/>
  <c r="AB916" i="1"/>
  <c r="AC916" i="1" s="1"/>
  <c r="AC915" i="1"/>
  <c r="AB915" i="1"/>
  <c r="AB914" i="1"/>
  <c r="AC914" i="1" s="1"/>
  <c r="AC913" i="1"/>
  <c r="AB913" i="1"/>
  <c r="AB912" i="1"/>
  <c r="AC912" i="1" s="1"/>
  <c r="AC911" i="1"/>
  <c r="AB911" i="1"/>
  <c r="AB910" i="1"/>
  <c r="AC910" i="1" s="1"/>
  <c r="AC909" i="1"/>
  <c r="AB909" i="1"/>
  <c r="AB908" i="1"/>
  <c r="AC908" i="1" s="1"/>
  <c r="AC907" i="1"/>
  <c r="AB907" i="1"/>
  <c r="AB906" i="1"/>
  <c r="AC906" i="1" s="1"/>
  <c r="AC905" i="1"/>
  <c r="AB905" i="1"/>
  <c r="AB904" i="1"/>
  <c r="AC904" i="1" s="1"/>
  <c r="AC903" i="1"/>
  <c r="AB903" i="1"/>
  <c r="AB902" i="1"/>
  <c r="AC902" i="1" s="1"/>
  <c r="AC901" i="1"/>
  <c r="AB901" i="1"/>
  <c r="AB900" i="1"/>
  <c r="AC900" i="1" s="1"/>
  <c r="AC899" i="1"/>
  <c r="AB899" i="1"/>
  <c r="AB898" i="1"/>
  <c r="AC898" i="1" s="1"/>
  <c r="AC897" i="1"/>
  <c r="AB897" i="1"/>
  <c r="AB896" i="1"/>
  <c r="AC896" i="1" s="1"/>
  <c r="AC895" i="1"/>
  <c r="AB895" i="1"/>
  <c r="AB894" i="1"/>
  <c r="AC894" i="1" s="1"/>
  <c r="AC893" i="1"/>
  <c r="AB893" i="1"/>
  <c r="AB892" i="1"/>
  <c r="AC892" i="1" s="1"/>
  <c r="AC891" i="1"/>
  <c r="AB891" i="1"/>
  <c r="AB890" i="1"/>
  <c r="AC890" i="1" s="1"/>
  <c r="AC889" i="1"/>
  <c r="AB889" i="1"/>
  <c r="AB888" i="1"/>
  <c r="AC888" i="1" s="1"/>
  <c r="AC887" i="1"/>
  <c r="AB887" i="1"/>
  <c r="AB886" i="1"/>
  <c r="AC886" i="1" s="1"/>
  <c r="AC885" i="1"/>
  <c r="AB885" i="1"/>
  <c r="AB884" i="1"/>
  <c r="AC884" i="1" s="1"/>
  <c r="AC883" i="1"/>
  <c r="AB883" i="1"/>
  <c r="AB882" i="1"/>
  <c r="AC882" i="1" s="1"/>
  <c r="AC881" i="1"/>
  <c r="AB881" i="1"/>
  <c r="AB880" i="1"/>
  <c r="AC880" i="1" s="1"/>
  <c r="AC879" i="1"/>
  <c r="AB879" i="1"/>
  <c r="AB878" i="1"/>
  <c r="AC878" i="1" s="1"/>
  <c r="AC877" i="1"/>
  <c r="AB877" i="1"/>
  <c r="AB876" i="1"/>
  <c r="AC876" i="1" s="1"/>
  <c r="AC875" i="1"/>
  <c r="AB875" i="1"/>
  <c r="AB874" i="1"/>
  <c r="AC874" i="1" s="1"/>
  <c r="AC873" i="1"/>
  <c r="AB873" i="1"/>
  <c r="AB872" i="1"/>
  <c r="AC872" i="1" s="1"/>
  <c r="AC871" i="1"/>
  <c r="AB871" i="1"/>
  <c r="AB870" i="1"/>
  <c r="AC870" i="1" s="1"/>
  <c r="AC869" i="1"/>
  <c r="AB869" i="1"/>
  <c r="AB868" i="1"/>
  <c r="AC868" i="1" s="1"/>
  <c r="AC867" i="1"/>
  <c r="AB867" i="1"/>
  <c r="AB866" i="1"/>
  <c r="AC866" i="1" s="1"/>
  <c r="AC865" i="1"/>
  <c r="AB865" i="1"/>
  <c r="AB864" i="1"/>
  <c r="AC864" i="1" s="1"/>
  <c r="AC863" i="1"/>
  <c r="AB863" i="1"/>
  <c r="AB862" i="1"/>
  <c r="AC862" i="1" s="1"/>
  <c r="AC861" i="1"/>
  <c r="AB861" i="1"/>
  <c r="AB860" i="1"/>
  <c r="AC860" i="1" s="1"/>
  <c r="AC859" i="1"/>
  <c r="AB859" i="1"/>
  <c r="AB858" i="1"/>
  <c r="AC858" i="1" s="1"/>
  <c r="AC857" i="1"/>
  <c r="AB857" i="1"/>
  <c r="AB856" i="1"/>
  <c r="AC856" i="1" s="1"/>
  <c r="AC855" i="1"/>
  <c r="AB855" i="1"/>
  <c r="AB854" i="1"/>
  <c r="AC854" i="1" s="1"/>
  <c r="AC853" i="1"/>
  <c r="AB853" i="1"/>
  <c r="AB852" i="1"/>
  <c r="AC852" i="1" s="1"/>
  <c r="AC851" i="1"/>
  <c r="AB851" i="1"/>
  <c r="AB850" i="1"/>
  <c r="AC850" i="1" s="1"/>
  <c r="AC849" i="1"/>
  <c r="AB849" i="1"/>
  <c r="AB848" i="1"/>
  <c r="AC848" i="1" s="1"/>
  <c r="AC847" i="1"/>
  <c r="AB847" i="1"/>
  <c r="AB846" i="1"/>
  <c r="AC846" i="1" s="1"/>
  <c r="AC845" i="1"/>
  <c r="AB845" i="1"/>
  <c r="AB844" i="1"/>
  <c r="AC844" i="1" s="1"/>
  <c r="AC843" i="1"/>
  <c r="AB843" i="1"/>
  <c r="AB842" i="1"/>
  <c r="AC842" i="1" s="1"/>
  <c r="AC841" i="1"/>
  <c r="AB841" i="1"/>
  <c r="AB840" i="1"/>
  <c r="AC840" i="1" s="1"/>
  <c r="AC839" i="1"/>
  <c r="AB839" i="1"/>
  <c r="AB838" i="1"/>
  <c r="AC838" i="1" s="1"/>
  <c r="AC837" i="1"/>
  <c r="AB837" i="1"/>
  <c r="AB836" i="1"/>
  <c r="AC836" i="1" s="1"/>
  <c r="AC835" i="1"/>
  <c r="AB835" i="1"/>
  <c r="AB834" i="1"/>
  <c r="AC834" i="1" s="1"/>
  <c r="AC833" i="1"/>
  <c r="AB833" i="1"/>
  <c r="AB832" i="1"/>
  <c r="AC832" i="1" s="1"/>
  <c r="AC831" i="1"/>
  <c r="AB831" i="1"/>
  <c r="AB830" i="1"/>
  <c r="AC830" i="1" s="1"/>
  <c r="AC829" i="1"/>
  <c r="AB829" i="1"/>
  <c r="AB828" i="1"/>
  <c r="AC828" i="1" s="1"/>
  <c r="AC827" i="1"/>
  <c r="AB827" i="1"/>
  <c r="AB826" i="1"/>
  <c r="AC826" i="1" s="1"/>
  <c r="AC825" i="1"/>
  <c r="AB825" i="1"/>
  <c r="AB824" i="1"/>
  <c r="AC824" i="1" s="1"/>
  <c r="AC823" i="1"/>
  <c r="AB823" i="1"/>
  <c r="AB822" i="1"/>
  <c r="AC822" i="1" s="1"/>
  <c r="AC821" i="1"/>
  <c r="AB821" i="1"/>
  <c r="AB820" i="1"/>
  <c r="AC820" i="1" s="1"/>
  <c r="AC819" i="1"/>
  <c r="AB819" i="1"/>
  <c r="AB818" i="1"/>
  <c r="AC818" i="1" s="1"/>
  <c r="AC817" i="1"/>
  <c r="AB817" i="1"/>
  <c r="AB816" i="1"/>
  <c r="AC816" i="1" s="1"/>
  <c r="AC815" i="1"/>
  <c r="AB815" i="1"/>
  <c r="AB814" i="1"/>
  <c r="AC814" i="1" s="1"/>
  <c r="AC813" i="1"/>
  <c r="AB813" i="1"/>
  <c r="AB812" i="1"/>
  <c r="AC812" i="1" s="1"/>
  <c r="AC811" i="1"/>
  <c r="AB811" i="1"/>
  <c r="AB810" i="1"/>
  <c r="AC810" i="1" s="1"/>
  <c r="AC809" i="1"/>
  <c r="AB809" i="1"/>
  <c r="AB808" i="1"/>
  <c r="AC808" i="1" s="1"/>
  <c r="AC807" i="1"/>
  <c r="AB807" i="1"/>
  <c r="AB806" i="1"/>
  <c r="AC806" i="1" s="1"/>
  <c r="AC805" i="1"/>
  <c r="AB805" i="1"/>
  <c r="AB804" i="1"/>
  <c r="AC804" i="1" s="1"/>
  <c r="AC803" i="1"/>
  <c r="AB803" i="1"/>
  <c r="AB802" i="1"/>
  <c r="AC802" i="1" s="1"/>
  <c r="AC801" i="1"/>
  <c r="AB801" i="1"/>
  <c r="AB800" i="1"/>
  <c r="AC800" i="1" s="1"/>
  <c r="AC799" i="1"/>
  <c r="AB799" i="1"/>
  <c r="AB798" i="1"/>
  <c r="AC798" i="1" s="1"/>
  <c r="AC797" i="1"/>
  <c r="AB797" i="1"/>
  <c r="AB796" i="1"/>
  <c r="AC796" i="1" s="1"/>
  <c r="AC795" i="1"/>
  <c r="AB795" i="1"/>
  <c r="AB794" i="1"/>
  <c r="AC794" i="1" s="1"/>
  <c r="AC793" i="1"/>
  <c r="AB793" i="1"/>
  <c r="AB792" i="1"/>
  <c r="AC792" i="1" s="1"/>
  <c r="AC791" i="1"/>
  <c r="AB791" i="1"/>
  <c r="AB790" i="1"/>
  <c r="AC790" i="1" s="1"/>
  <c r="AC789" i="1"/>
  <c r="AB789" i="1"/>
  <c r="AB788" i="1"/>
  <c r="AC788" i="1" s="1"/>
  <c r="AC787" i="1"/>
  <c r="AB787" i="1"/>
  <c r="AB786" i="1"/>
  <c r="AC786" i="1" s="1"/>
  <c r="AC785" i="1"/>
  <c r="AB785" i="1"/>
  <c r="AB784" i="1"/>
  <c r="AC784" i="1" s="1"/>
  <c r="AC783" i="1"/>
  <c r="AB783" i="1"/>
  <c r="AB782" i="1"/>
  <c r="AC782" i="1" s="1"/>
  <c r="AC781" i="1"/>
  <c r="AB781" i="1"/>
  <c r="AB780" i="1"/>
  <c r="AC780" i="1" s="1"/>
  <c r="AC779" i="1"/>
  <c r="AB779" i="1"/>
  <c r="AB778" i="1"/>
  <c r="AC778" i="1" s="1"/>
  <c r="AC777" i="1"/>
  <c r="AB777" i="1"/>
  <c r="AB776" i="1"/>
  <c r="AC776" i="1" s="1"/>
  <c r="AC775" i="1"/>
  <c r="AB775" i="1"/>
  <c r="AB774" i="1"/>
  <c r="AC774" i="1" s="1"/>
  <c r="AC773" i="1"/>
  <c r="AB773" i="1"/>
  <c r="AB772" i="1"/>
  <c r="AC772" i="1" s="1"/>
  <c r="AC771" i="1"/>
  <c r="AB771" i="1"/>
  <c r="AB770" i="1"/>
  <c r="AC770" i="1" s="1"/>
  <c r="AC769" i="1"/>
  <c r="AB769" i="1"/>
  <c r="AB768" i="1"/>
  <c r="AC768" i="1" s="1"/>
  <c r="AC767" i="1"/>
  <c r="AB767" i="1"/>
  <c r="AB766" i="1"/>
  <c r="AC766" i="1" s="1"/>
  <c r="AC765" i="1"/>
  <c r="AB765" i="1"/>
  <c r="AB764" i="1"/>
  <c r="AC764" i="1" s="1"/>
  <c r="AC763" i="1"/>
  <c r="AB763" i="1"/>
  <c r="AB762" i="1"/>
  <c r="AC762" i="1" s="1"/>
  <c r="AC761" i="1"/>
  <c r="AB761" i="1"/>
  <c r="AB760" i="1"/>
  <c r="AC760" i="1" s="1"/>
  <c r="AC759" i="1"/>
  <c r="AB759" i="1"/>
  <c r="AB758" i="1"/>
  <c r="AC758" i="1" s="1"/>
  <c r="AC757" i="1"/>
  <c r="AB757" i="1"/>
  <c r="AB756" i="1"/>
  <c r="AC756" i="1" s="1"/>
  <c r="AC755" i="1"/>
  <c r="AB755" i="1"/>
  <c r="AB754" i="1"/>
  <c r="AC754" i="1" s="1"/>
  <c r="AC753" i="1"/>
  <c r="AB753" i="1"/>
  <c r="AB752" i="1"/>
  <c r="AC752" i="1" s="1"/>
  <c r="AC751" i="1"/>
  <c r="AB751" i="1"/>
  <c r="AB750" i="1"/>
  <c r="AC750" i="1" s="1"/>
  <c r="AC749" i="1"/>
  <c r="AB749" i="1"/>
  <c r="AB748" i="1"/>
  <c r="AC748" i="1" s="1"/>
  <c r="AC747" i="1"/>
  <c r="AB747" i="1"/>
  <c r="AB746" i="1"/>
  <c r="AC746" i="1" s="1"/>
  <c r="AC745" i="1"/>
  <c r="AB745" i="1"/>
  <c r="AB744" i="1"/>
  <c r="AC744" i="1" s="1"/>
  <c r="AC743" i="1"/>
  <c r="AB743" i="1"/>
  <c r="AB742" i="1"/>
  <c r="AC742" i="1" s="1"/>
  <c r="AC741" i="1"/>
  <c r="AB741" i="1"/>
  <c r="AB740" i="1"/>
  <c r="AC740" i="1" s="1"/>
  <c r="AC739" i="1"/>
  <c r="AB739" i="1"/>
  <c r="AB738" i="1"/>
  <c r="AC738" i="1" s="1"/>
  <c r="AC737" i="1"/>
  <c r="AB737" i="1"/>
  <c r="AB736" i="1"/>
  <c r="AC736" i="1" s="1"/>
  <c r="AC735" i="1"/>
  <c r="AB735" i="1"/>
  <c r="AB734" i="1"/>
  <c r="AC734" i="1" s="1"/>
  <c r="AC733" i="1"/>
  <c r="AB733" i="1"/>
  <c r="AB732" i="1"/>
  <c r="AC732" i="1" s="1"/>
  <c r="AC731" i="1"/>
  <c r="AB731" i="1"/>
  <c r="AB730" i="1"/>
  <c r="AC730" i="1" s="1"/>
  <c r="AC729" i="1"/>
  <c r="AB729" i="1"/>
  <c r="AB728" i="1"/>
  <c r="AC728" i="1" s="1"/>
  <c r="AC727" i="1"/>
  <c r="AB727" i="1"/>
  <c r="AB726" i="1"/>
  <c r="AC726" i="1" s="1"/>
  <c r="AC725" i="1"/>
  <c r="AB725" i="1"/>
  <c r="AB724" i="1"/>
  <c r="AC724" i="1" s="1"/>
  <c r="AC723" i="1"/>
  <c r="AB723" i="1"/>
  <c r="AB722" i="1"/>
  <c r="AC722" i="1" s="1"/>
  <c r="AC721" i="1"/>
  <c r="AB721" i="1"/>
  <c r="AB720" i="1"/>
  <c r="AC720" i="1" s="1"/>
  <c r="AC719" i="1"/>
  <c r="AB719" i="1"/>
  <c r="AB718" i="1"/>
  <c r="AC718" i="1" s="1"/>
  <c r="AC717" i="1"/>
  <c r="AB717" i="1"/>
  <c r="AB716" i="1"/>
  <c r="AC716" i="1" s="1"/>
  <c r="AC715" i="1"/>
  <c r="AB715" i="1"/>
  <c r="AB714" i="1"/>
  <c r="AC714" i="1" s="1"/>
  <c r="AC713" i="1"/>
  <c r="AB713" i="1"/>
  <c r="AB712" i="1"/>
  <c r="AC712" i="1" s="1"/>
  <c r="AC711" i="1"/>
  <c r="AB711" i="1"/>
  <c r="AB710" i="1"/>
  <c r="AC710" i="1" s="1"/>
  <c r="AC709" i="1"/>
  <c r="AB709" i="1"/>
  <c r="AB708" i="1"/>
  <c r="AC708" i="1" s="1"/>
  <c r="AC707" i="1"/>
  <c r="AB707" i="1"/>
  <c r="AB706" i="1"/>
  <c r="AC706" i="1" s="1"/>
  <c r="AC705" i="1"/>
  <c r="AB705" i="1"/>
  <c r="AB704" i="1"/>
  <c r="AC704" i="1" s="1"/>
  <c r="AC703" i="1"/>
  <c r="AB703" i="1"/>
  <c r="AB702" i="1"/>
  <c r="AC702" i="1" s="1"/>
  <c r="AC701" i="1"/>
  <c r="AB701" i="1"/>
  <c r="AB700" i="1"/>
  <c r="AC700" i="1" s="1"/>
  <c r="AC699" i="1"/>
  <c r="AB699" i="1"/>
  <c r="AB698" i="1"/>
  <c r="AC698" i="1" s="1"/>
  <c r="AC697" i="1"/>
  <c r="AB697" i="1"/>
  <c r="AB696" i="1"/>
  <c r="AC696" i="1" s="1"/>
  <c r="AC695" i="1"/>
  <c r="AB695" i="1"/>
  <c r="AB694" i="1"/>
  <c r="AC694" i="1" s="1"/>
  <c r="AC693" i="1"/>
  <c r="AB693" i="1"/>
  <c r="AB692" i="1"/>
  <c r="AC692" i="1" s="1"/>
  <c r="AC691" i="1"/>
  <c r="AB691" i="1"/>
  <c r="AB690" i="1"/>
  <c r="AC690" i="1" s="1"/>
  <c r="AC689" i="1"/>
  <c r="AB689" i="1"/>
  <c r="AB688" i="1"/>
  <c r="AC688" i="1" s="1"/>
  <c r="AC687" i="1"/>
  <c r="AB687" i="1"/>
  <c r="AB686" i="1"/>
  <c r="AC686" i="1" s="1"/>
  <c r="AC685" i="1"/>
  <c r="AB685" i="1"/>
  <c r="AB684" i="1"/>
  <c r="AC684" i="1" s="1"/>
  <c r="AC683" i="1"/>
  <c r="AB683" i="1"/>
  <c r="AB682" i="1"/>
  <c r="AC682" i="1" s="1"/>
  <c r="AC681" i="1"/>
  <c r="AB681" i="1"/>
  <c r="AB680" i="1"/>
  <c r="AC680" i="1" s="1"/>
  <c r="AC679" i="1"/>
  <c r="AB679" i="1"/>
  <c r="AB678" i="1"/>
  <c r="AC678" i="1" s="1"/>
  <c r="AC677" i="1"/>
  <c r="AB677" i="1"/>
  <c r="AB676" i="1"/>
  <c r="AC676" i="1" s="1"/>
  <c r="AC675" i="1"/>
  <c r="AB675" i="1"/>
  <c r="AB674" i="1"/>
  <c r="AC674" i="1" s="1"/>
  <c r="AC673" i="1"/>
  <c r="AB673" i="1"/>
  <c r="AB672" i="1"/>
  <c r="AC672" i="1" s="1"/>
  <c r="AC671" i="1"/>
  <c r="AB671" i="1"/>
  <c r="AB670" i="1"/>
  <c r="AC670" i="1" s="1"/>
  <c r="AC669" i="1"/>
  <c r="AB669" i="1"/>
  <c r="AB668" i="1"/>
  <c r="AC668" i="1" s="1"/>
  <c r="AC667" i="1"/>
  <c r="AB667" i="1"/>
  <c r="AB666" i="1"/>
  <c r="AC666" i="1" s="1"/>
  <c r="AC665" i="1"/>
  <c r="AB665" i="1"/>
  <c r="AB664" i="1"/>
  <c r="AC664" i="1" s="1"/>
  <c r="AC663" i="1"/>
  <c r="AB663" i="1"/>
  <c r="AB662" i="1"/>
  <c r="AC662" i="1" s="1"/>
  <c r="AC661" i="1"/>
  <c r="AB661" i="1"/>
  <c r="AB660" i="1"/>
  <c r="AC660" i="1" s="1"/>
  <c r="AC659" i="1"/>
  <c r="AB659" i="1"/>
  <c r="AB658" i="1"/>
  <c r="AC658" i="1" s="1"/>
  <c r="AC657" i="1"/>
  <c r="AB657" i="1"/>
  <c r="AB656" i="1"/>
  <c r="AC656" i="1" s="1"/>
  <c r="AC655" i="1"/>
  <c r="AB655" i="1"/>
  <c r="AB654" i="1"/>
  <c r="AC654" i="1" s="1"/>
  <c r="AC653" i="1"/>
  <c r="AB653" i="1"/>
  <c r="AB652" i="1"/>
  <c r="AC652" i="1" s="1"/>
  <c r="AC651" i="1"/>
  <c r="AB651" i="1"/>
  <c r="AB650" i="1"/>
  <c r="AC650" i="1" s="1"/>
  <c r="AC649" i="1"/>
  <c r="AB649" i="1"/>
  <c r="AB648" i="1"/>
  <c r="AC648" i="1" s="1"/>
  <c r="AC647" i="1"/>
  <c r="AB647" i="1"/>
  <c r="AB646" i="1"/>
  <c r="AC646" i="1" s="1"/>
  <c r="AC645" i="1"/>
  <c r="AB645" i="1"/>
  <c r="AB644" i="1"/>
  <c r="AC644" i="1" s="1"/>
  <c r="AC643" i="1"/>
  <c r="AB643" i="1"/>
  <c r="AB642" i="1"/>
  <c r="AC642" i="1" s="1"/>
  <c r="AC641" i="1"/>
  <c r="AB641" i="1"/>
  <c r="AB640" i="1"/>
  <c r="AC640" i="1" s="1"/>
  <c r="AC639" i="1"/>
  <c r="AB639" i="1"/>
  <c r="AB638" i="1"/>
  <c r="AC638" i="1" s="1"/>
  <c r="AC637" i="1"/>
  <c r="AB637" i="1"/>
  <c r="AB636" i="1"/>
  <c r="AC636" i="1" s="1"/>
  <c r="AC635" i="1"/>
  <c r="AB635" i="1"/>
  <c r="AB634" i="1"/>
  <c r="AC634" i="1" s="1"/>
  <c r="AC633" i="1"/>
  <c r="AB633" i="1"/>
  <c r="AB632" i="1"/>
  <c r="AC632" i="1" s="1"/>
  <c r="AC631" i="1"/>
  <c r="AB631" i="1"/>
  <c r="AB630" i="1"/>
  <c r="AC630" i="1" s="1"/>
  <c r="AC629" i="1"/>
  <c r="AB629" i="1"/>
  <c r="AB628" i="1"/>
  <c r="AC628" i="1" s="1"/>
  <c r="AC627" i="1"/>
  <c r="AB627" i="1"/>
  <c r="AB626" i="1"/>
  <c r="AC626" i="1" s="1"/>
  <c r="AC625" i="1"/>
  <c r="AB625" i="1"/>
  <c r="AB624" i="1"/>
  <c r="AC624" i="1" s="1"/>
  <c r="AC623" i="1"/>
  <c r="AB623" i="1"/>
  <c r="AB622" i="1"/>
  <c r="AC622" i="1" s="1"/>
  <c r="AC621" i="1"/>
  <c r="AB621" i="1"/>
  <c r="AB620" i="1"/>
  <c r="AC620" i="1" s="1"/>
  <c r="AC619" i="1"/>
  <c r="AB619" i="1"/>
  <c r="AB618" i="1"/>
  <c r="AC618" i="1" s="1"/>
  <c r="AC617" i="1"/>
  <c r="AB617" i="1"/>
  <c r="AB616" i="1"/>
  <c r="AC616" i="1" s="1"/>
  <c r="AC615" i="1"/>
  <c r="AB615" i="1"/>
  <c r="AB614" i="1"/>
  <c r="AC614" i="1" s="1"/>
  <c r="AC613" i="1"/>
  <c r="AB613" i="1"/>
  <c r="AB612" i="1"/>
  <c r="AC612" i="1" s="1"/>
  <c r="AC611" i="1"/>
  <c r="AB611" i="1"/>
  <c r="AB610" i="1"/>
  <c r="AC610" i="1" s="1"/>
  <c r="AC609" i="1"/>
  <c r="AB609" i="1"/>
  <c r="AB608" i="1"/>
  <c r="AC608" i="1" s="1"/>
  <c r="AC607" i="1"/>
  <c r="AB607" i="1"/>
  <c r="AB606" i="1"/>
  <c r="AC606" i="1" s="1"/>
  <c r="AC605" i="1"/>
  <c r="AB605" i="1"/>
  <c r="AB604" i="1"/>
  <c r="AC604" i="1" s="1"/>
  <c r="AC603" i="1"/>
  <c r="AB603" i="1"/>
  <c r="AB602" i="1"/>
  <c r="AC602" i="1" s="1"/>
  <c r="AC601" i="1"/>
  <c r="AB601" i="1"/>
  <c r="AB600" i="1"/>
  <c r="AC600" i="1" s="1"/>
  <c r="AC599" i="1"/>
  <c r="AB599" i="1"/>
  <c r="AB598" i="1"/>
  <c r="AC598" i="1" s="1"/>
  <c r="AC597" i="1"/>
  <c r="AB597" i="1"/>
  <c r="AB596" i="1"/>
  <c r="AC596" i="1" s="1"/>
  <c r="AC595" i="1"/>
  <c r="AB595" i="1"/>
  <c r="AB594" i="1"/>
  <c r="AC594" i="1" s="1"/>
  <c r="AC593" i="1"/>
  <c r="AB593" i="1"/>
  <c r="AB592" i="1"/>
  <c r="AC592" i="1" s="1"/>
  <c r="AC591" i="1"/>
  <c r="AB591" i="1"/>
  <c r="AB590" i="1"/>
  <c r="AC590" i="1" s="1"/>
  <c r="AC589" i="1"/>
  <c r="AB589" i="1"/>
  <c r="AB588" i="1"/>
  <c r="AC588" i="1" s="1"/>
  <c r="AC587" i="1"/>
  <c r="AB587" i="1"/>
  <c r="AB586" i="1"/>
  <c r="AC586" i="1" s="1"/>
  <c r="AC585" i="1"/>
  <c r="AB585" i="1"/>
  <c r="AB584" i="1"/>
  <c r="AC584" i="1" s="1"/>
  <c r="AC583" i="1"/>
  <c r="AB583" i="1"/>
  <c r="AB582" i="1"/>
  <c r="AC582" i="1" s="1"/>
  <c r="AC581" i="1"/>
  <c r="AB581" i="1"/>
  <c r="AB580" i="1"/>
  <c r="AC580" i="1" s="1"/>
  <c r="AC579" i="1"/>
  <c r="AB579" i="1"/>
  <c r="AB578" i="1"/>
  <c r="AC578" i="1" s="1"/>
  <c r="AC577" i="1"/>
  <c r="AB577" i="1"/>
  <c r="AB576" i="1"/>
  <c r="AC576" i="1" s="1"/>
  <c r="AC575" i="1"/>
  <c r="AB575" i="1"/>
  <c r="AB574" i="1"/>
  <c r="AC574" i="1" s="1"/>
  <c r="AC573" i="1"/>
  <c r="AB573" i="1"/>
  <c r="AB572" i="1"/>
  <c r="AC572" i="1" s="1"/>
  <c r="AC571" i="1"/>
  <c r="AB571" i="1"/>
  <c r="AB570" i="1"/>
  <c r="AC570" i="1" s="1"/>
  <c r="AC569" i="1"/>
  <c r="AB569" i="1"/>
  <c r="AB568" i="1"/>
  <c r="AC568" i="1" s="1"/>
  <c r="AC567" i="1"/>
  <c r="AB567" i="1"/>
  <c r="AB566" i="1"/>
  <c r="AC566" i="1" s="1"/>
  <c r="AC565" i="1"/>
  <c r="AB565" i="1"/>
  <c r="AB564" i="1"/>
  <c r="AC564" i="1" s="1"/>
  <c r="AC563" i="1"/>
  <c r="AB563" i="1"/>
  <c r="AB562" i="1"/>
  <c r="AC562" i="1" s="1"/>
  <c r="AC561" i="1"/>
  <c r="AB561" i="1"/>
  <c r="AB560" i="1"/>
  <c r="AC560" i="1" s="1"/>
  <c r="AC559" i="1"/>
  <c r="AB559" i="1"/>
  <c r="AB558" i="1"/>
  <c r="AC558" i="1" s="1"/>
  <c r="AC557" i="1"/>
  <c r="AB557" i="1"/>
  <c r="AB556" i="1"/>
  <c r="AC556" i="1" s="1"/>
  <c r="AC555" i="1"/>
  <c r="AB555" i="1"/>
  <c r="AB554" i="1"/>
  <c r="AC554" i="1" s="1"/>
  <c r="AC553" i="1"/>
  <c r="AB553" i="1"/>
  <c r="AB552" i="1"/>
  <c r="AC552" i="1" s="1"/>
  <c r="AC551" i="1"/>
  <c r="AB551" i="1"/>
  <c r="AB550" i="1"/>
  <c r="AC550" i="1" s="1"/>
  <c r="AC549" i="1"/>
  <c r="AB549" i="1"/>
  <c r="AB548" i="1"/>
  <c r="AC548" i="1" s="1"/>
  <c r="AC547" i="1"/>
  <c r="AB547" i="1"/>
  <c r="AB546" i="1"/>
  <c r="AC546" i="1" s="1"/>
  <c r="AC545" i="1"/>
  <c r="AB545" i="1"/>
  <c r="AB544" i="1"/>
  <c r="AC544" i="1" s="1"/>
  <c r="AC543" i="1"/>
  <c r="AB543" i="1"/>
  <c r="AB542" i="1"/>
  <c r="AC542" i="1" s="1"/>
  <c r="AC541" i="1"/>
  <c r="AB541" i="1"/>
  <c r="AB540" i="1"/>
  <c r="AC540" i="1" s="1"/>
  <c r="AC539" i="1"/>
  <c r="AB539" i="1"/>
  <c r="AB538" i="1"/>
  <c r="AC538" i="1" s="1"/>
  <c r="AC537" i="1"/>
  <c r="AB537" i="1"/>
  <c r="AB536" i="1"/>
  <c r="AC536" i="1" s="1"/>
  <c r="AC535" i="1"/>
  <c r="AB535" i="1"/>
  <c r="AB534" i="1"/>
  <c r="AC534" i="1" s="1"/>
  <c r="AC533" i="1"/>
  <c r="AB533" i="1"/>
  <c r="AB532" i="1"/>
  <c r="AC532" i="1" s="1"/>
  <c r="AC531" i="1"/>
  <c r="AB531" i="1"/>
  <c r="AB530" i="1"/>
  <c r="AC530" i="1" s="1"/>
  <c r="AC529" i="1"/>
  <c r="AB529" i="1"/>
  <c r="AB528" i="1"/>
  <c r="AC528" i="1" s="1"/>
  <c r="AC527" i="1"/>
  <c r="AB527" i="1"/>
  <c r="AB526" i="1"/>
  <c r="AC526" i="1" s="1"/>
  <c r="AC525" i="1"/>
  <c r="AB525" i="1"/>
  <c r="AB524" i="1"/>
  <c r="AC524" i="1" s="1"/>
  <c r="AC523" i="1"/>
  <c r="AB523" i="1"/>
  <c r="AB522" i="1"/>
  <c r="AC522" i="1" s="1"/>
  <c r="AC521" i="1"/>
  <c r="AB521" i="1"/>
  <c r="AB520" i="1"/>
  <c r="AC520" i="1" s="1"/>
  <c r="AC519" i="1"/>
  <c r="AB519" i="1"/>
  <c r="AB518" i="1"/>
  <c r="AC518" i="1" s="1"/>
  <c r="AC517" i="1"/>
  <c r="AB517" i="1"/>
  <c r="AB516" i="1"/>
  <c r="AC516" i="1" s="1"/>
  <c r="AC515" i="1"/>
  <c r="AB515" i="1"/>
  <c r="AB514" i="1"/>
  <c r="AC514" i="1" s="1"/>
  <c r="AC513" i="1"/>
  <c r="AB513" i="1"/>
  <c r="AB512" i="1"/>
  <c r="AC512" i="1" s="1"/>
  <c r="AC511" i="1"/>
  <c r="AB511" i="1"/>
  <c r="AB510" i="1"/>
  <c r="AC510" i="1" s="1"/>
  <c r="AC509" i="1"/>
  <c r="AB509" i="1"/>
  <c r="AB508" i="1"/>
  <c r="AC508" i="1" s="1"/>
  <c r="AC507" i="1"/>
  <c r="AB507" i="1"/>
  <c r="AB506" i="1"/>
  <c r="AC506" i="1" s="1"/>
  <c r="AC505" i="1"/>
  <c r="AB505" i="1"/>
  <c r="AB504" i="1"/>
  <c r="AC504" i="1" s="1"/>
  <c r="AC503" i="1"/>
  <c r="AB503" i="1"/>
  <c r="AB502" i="1"/>
  <c r="AC502" i="1" s="1"/>
  <c r="AC501" i="1"/>
  <c r="AB501" i="1"/>
  <c r="AB500" i="1"/>
  <c r="AC500" i="1" s="1"/>
  <c r="AC499" i="1"/>
  <c r="AB499" i="1"/>
  <c r="AB498" i="1"/>
  <c r="AC498" i="1" s="1"/>
  <c r="AC497" i="1"/>
  <c r="AB497" i="1"/>
  <c r="AB496" i="1"/>
  <c r="AC496" i="1" s="1"/>
  <c r="AC495" i="1"/>
  <c r="AB495" i="1"/>
  <c r="AB494" i="1"/>
  <c r="AC494" i="1" s="1"/>
  <c r="AC493" i="1"/>
  <c r="AB493" i="1"/>
  <c r="AB492" i="1"/>
  <c r="AC492" i="1" s="1"/>
  <c r="AC491" i="1"/>
  <c r="AB491" i="1"/>
  <c r="AB490" i="1"/>
  <c r="AC490" i="1" s="1"/>
  <c r="AC489" i="1"/>
  <c r="AB489" i="1"/>
  <c r="AB488" i="1"/>
  <c r="AC488" i="1" s="1"/>
  <c r="AC487" i="1"/>
  <c r="AB487" i="1"/>
  <c r="AB486" i="1"/>
  <c r="AC486" i="1" s="1"/>
  <c r="AC485" i="1"/>
  <c r="AB485" i="1"/>
  <c r="AB484" i="1"/>
  <c r="AC484" i="1" s="1"/>
  <c r="AC483" i="1"/>
  <c r="AB483" i="1"/>
  <c r="AB482" i="1"/>
  <c r="AC482" i="1" s="1"/>
  <c r="AC481" i="1"/>
  <c r="AB481" i="1"/>
  <c r="AB480" i="1"/>
  <c r="AC480" i="1" s="1"/>
  <c r="AC479" i="1"/>
  <c r="AB479" i="1"/>
  <c r="AB478" i="1"/>
  <c r="AC478" i="1" s="1"/>
  <c r="AC477" i="1"/>
  <c r="AB477" i="1"/>
  <c r="AB476" i="1"/>
  <c r="AC476" i="1" s="1"/>
  <c r="AC475" i="1"/>
  <c r="AB475" i="1"/>
  <c r="AB474" i="1"/>
  <c r="AC474" i="1" s="1"/>
  <c r="AC473" i="1"/>
  <c r="AB473" i="1"/>
  <c r="AB472" i="1"/>
  <c r="AC472" i="1" s="1"/>
  <c r="AC471" i="1"/>
  <c r="AB471" i="1"/>
  <c r="AB470" i="1"/>
  <c r="AC470" i="1" s="1"/>
  <c r="AC469" i="1"/>
  <c r="AB469" i="1"/>
  <c r="AB468" i="1"/>
  <c r="AC468" i="1" s="1"/>
  <c r="AC467" i="1"/>
  <c r="AB467" i="1"/>
  <c r="AB466" i="1"/>
  <c r="AC466" i="1" s="1"/>
  <c r="AC465" i="1"/>
  <c r="AB465" i="1"/>
  <c r="AB464" i="1"/>
  <c r="AC464" i="1" s="1"/>
  <c r="AC463" i="1"/>
  <c r="AB463" i="1"/>
  <c r="AB462" i="1"/>
  <c r="AC462" i="1" s="1"/>
  <c r="AC461" i="1"/>
  <c r="AB461" i="1"/>
  <c r="AB460" i="1"/>
  <c r="AC460" i="1" s="1"/>
  <c r="AC459" i="1"/>
  <c r="AB459" i="1"/>
  <c r="AB458" i="1"/>
  <c r="AC458" i="1" s="1"/>
  <c r="AC457" i="1"/>
  <c r="AB457" i="1"/>
  <c r="AB456" i="1"/>
  <c r="AC456" i="1" s="1"/>
  <c r="AC455" i="1"/>
  <c r="AB455" i="1"/>
  <c r="AB454" i="1"/>
  <c r="AC454" i="1" s="1"/>
  <c r="AC453" i="1"/>
  <c r="AB453" i="1"/>
  <c r="AB452" i="1"/>
  <c r="AC452" i="1" s="1"/>
  <c r="AC451" i="1"/>
  <c r="AB451" i="1"/>
  <c r="AB450" i="1"/>
  <c r="AC450" i="1" s="1"/>
  <c r="AC449" i="1"/>
  <c r="AB449" i="1"/>
  <c r="AB448" i="1"/>
  <c r="AC448" i="1" s="1"/>
  <c r="AC447" i="1"/>
  <c r="AB447" i="1"/>
  <c r="AB446" i="1"/>
  <c r="AC446" i="1" s="1"/>
  <c r="AC445" i="1"/>
  <c r="AB445" i="1"/>
  <c r="AB444" i="1"/>
  <c r="AC444" i="1" s="1"/>
  <c r="AC443" i="1"/>
  <c r="AB443" i="1"/>
  <c r="AB442" i="1"/>
  <c r="AC442" i="1" s="1"/>
  <c r="AC441" i="1"/>
  <c r="AB441" i="1"/>
  <c r="AB440" i="1"/>
  <c r="AC440" i="1" s="1"/>
  <c r="AC439" i="1"/>
  <c r="AB439" i="1"/>
  <c r="AB438" i="1"/>
  <c r="AC438" i="1" s="1"/>
  <c r="AC437" i="1"/>
  <c r="AB437" i="1"/>
  <c r="AB436" i="1"/>
  <c r="AC436" i="1" s="1"/>
  <c r="AC435" i="1"/>
  <c r="AB435" i="1"/>
  <c r="AB434" i="1"/>
  <c r="AC434" i="1" s="1"/>
  <c r="AC433" i="1"/>
  <c r="AB433" i="1"/>
  <c r="AB432" i="1"/>
  <c r="AC432" i="1" s="1"/>
  <c r="AC431" i="1"/>
  <c r="AB431" i="1"/>
  <c r="AB430" i="1"/>
  <c r="AC430" i="1" s="1"/>
  <c r="AC429" i="1"/>
  <c r="AB429" i="1"/>
  <c r="AB428" i="1"/>
  <c r="AC428" i="1" s="1"/>
  <c r="AC427" i="1"/>
  <c r="AB427" i="1"/>
  <c r="AB426" i="1"/>
  <c r="AC426" i="1" s="1"/>
  <c r="AC425" i="1"/>
  <c r="AB425" i="1"/>
  <c r="AB424" i="1"/>
  <c r="AC424" i="1" s="1"/>
  <c r="AC423" i="1"/>
  <c r="AB423" i="1"/>
  <c r="AB422" i="1"/>
  <c r="AC422" i="1" s="1"/>
  <c r="AC421" i="1"/>
  <c r="AB421" i="1"/>
  <c r="AB420" i="1"/>
  <c r="AC420" i="1" s="1"/>
  <c r="AC419" i="1"/>
  <c r="AB419" i="1"/>
  <c r="AC418" i="1"/>
  <c r="AB418" i="1"/>
  <c r="AC417" i="1"/>
  <c r="AB417" i="1"/>
  <c r="AC416" i="1"/>
  <c r="AB416" i="1"/>
  <c r="AC415" i="1"/>
  <c r="AB415" i="1"/>
  <c r="AC414" i="1"/>
  <c r="AB414" i="1"/>
  <c r="AC413" i="1"/>
  <c r="AB413" i="1"/>
  <c r="AC412" i="1"/>
  <c r="AB412" i="1"/>
  <c r="AC411" i="1"/>
  <c r="AB411" i="1"/>
  <c r="AC410" i="1"/>
  <c r="AB410" i="1"/>
  <c r="AC409" i="1"/>
  <c r="AB409" i="1"/>
  <c r="AC408" i="1"/>
  <c r="AB408" i="1"/>
  <c r="AC407" i="1"/>
  <c r="AB407" i="1"/>
  <c r="AC406" i="1"/>
  <c r="AB406" i="1"/>
  <c r="AC405" i="1"/>
  <c r="AB405" i="1"/>
  <c r="AC404" i="1"/>
  <c r="AB404" i="1"/>
  <c r="AC403" i="1"/>
  <c r="AB403" i="1"/>
  <c r="AC402" i="1"/>
  <c r="AB402" i="1"/>
  <c r="AC401" i="1"/>
  <c r="AB401" i="1"/>
  <c r="AC400" i="1"/>
  <c r="AB400" i="1"/>
  <c r="AC399" i="1"/>
  <c r="AB399" i="1"/>
  <c r="AC398" i="1"/>
  <c r="AB398" i="1"/>
  <c r="AC397" i="1"/>
  <c r="AB397" i="1"/>
  <c r="AC396" i="1"/>
  <c r="AB396" i="1"/>
  <c r="AC395" i="1"/>
  <c r="AB395" i="1"/>
  <c r="AC394" i="1"/>
  <c r="AB394" i="1"/>
  <c r="AC393" i="1"/>
  <c r="AB393" i="1"/>
  <c r="AC392" i="1"/>
  <c r="AB392" i="1"/>
  <c r="AC391" i="1"/>
  <c r="AB391" i="1"/>
  <c r="AC390" i="1"/>
  <c r="AB390" i="1"/>
  <c r="AC389" i="1"/>
  <c r="AB389" i="1"/>
  <c r="AC388" i="1"/>
  <c r="AB388" i="1"/>
  <c r="AC387" i="1"/>
  <c r="AB387" i="1"/>
  <c r="AC386" i="1"/>
  <c r="AB386" i="1"/>
  <c r="AC385" i="1"/>
  <c r="AB385" i="1"/>
  <c r="AC384" i="1"/>
  <c r="AB384" i="1"/>
  <c r="AC383" i="1"/>
  <c r="AB383" i="1"/>
  <c r="AC382" i="1"/>
  <c r="AB382" i="1"/>
  <c r="AC381" i="1"/>
  <c r="AB381" i="1"/>
  <c r="AC380" i="1"/>
  <c r="AB380" i="1"/>
  <c r="AC379" i="1"/>
  <c r="AB379" i="1"/>
  <c r="AC378" i="1"/>
  <c r="AB378" i="1"/>
  <c r="AC377" i="1"/>
  <c r="AB377" i="1"/>
  <c r="AC376" i="1"/>
  <c r="AB376" i="1"/>
  <c r="AC375" i="1"/>
  <c r="AB375" i="1"/>
  <c r="AC374" i="1"/>
  <c r="AB374" i="1"/>
  <c r="AC373" i="1"/>
  <c r="AB373" i="1"/>
  <c r="AC372" i="1"/>
  <c r="AB372" i="1"/>
  <c r="AC371" i="1"/>
  <c r="AB371" i="1"/>
  <c r="AC370" i="1"/>
  <c r="AB370" i="1"/>
  <c r="AC369" i="1"/>
  <c r="AB369" i="1"/>
  <c r="AC368" i="1"/>
  <c r="AB368" i="1"/>
  <c r="AC367" i="1"/>
  <c r="AB367" i="1"/>
  <c r="AC366" i="1"/>
  <c r="AB366" i="1"/>
  <c r="AC365" i="1"/>
  <c r="AB365" i="1"/>
  <c r="AC364" i="1"/>
  <c r="AB364" i="1"/>
  <c r="AC363" i="1"/>
  <c r="AB363" i="1"/>
  <c r="AC362" i="1"/>
  <c r="AB362" i="1"/>
  <c r="AC361" i="1"/>
  <c r="AB361" i="1"/>
  <c r="AC360" i="1"/>
  <c r="AB360" i="1"/>
  <c r="AC359" i="1"/>
  <c r="AB359" i="1"/>
  <c r="AC358" i="1"/>
  <c r="AB358" i="1"/>
  <c r="AC357" i="1"/>
  <c r="AB357" i="1"/>
  <c r="AC356" i="1"/>
  <c r="AB356" i="1"/>
  <c r="AC355" i="1"/>
  <c r="AB355" i="1"/>
  <c r="AC354" i="1"/>
  <c r="AB354" i="1"/>
  <c r="AC353" i="1"/>
  <c r="AB353" i="1"/>
  <c r="AC352" i="1"/>
  <c r="AB352" i="1"/>
  <c r="AC351" i="1"/>
  <c r="AB351" i="1"/>
  <c r="AC350" i="1"/>
  <c r="AB350" i="1"/>
  <c r="AC349" i="1"/>
  <c r="AB349" i="1"/>
  <c r="AC348" i="1"/>
  <c r="AB348" i="1"/>
  <c r="AC347" i="1"/>
  <c r="AB347" i="1"/>
  <c r="AC346" i="1"/>
  <c r="AB346" i="1"/>
  <c r="AC345" i="1"/>
  <c r="AB345" i="1"/>
  <c r="AC344" i="1"/>
  <c r="AB344" i="1"/>
  <c r="AC343" i="1"/>
  <c r="AB343" i="1"/>
  <c r="AC342" i="1"/>
  <c r="AB342" i="1"/>
  <c r="AC341" i="1"/>
  <c r="AB341" i="1"/>
  <c r="AC340" i="1"/>
  <c r="AB340" i="1"/>
  <c r="AC339" i="1"/>
  <c r="AB339" i="1"/>
  <c r="AC338" i="1"/>
  <c r="AB338" i="1"/>
  <c r="AC337" i="1"/>
  <c r="AB337" i="1"/>
  <c r="AC336" i="1"/>
  <c r="AB336" i="1"/>
  <c r="AC335" i="1"/>
  <c r="AB335" i="1"/>
  <c r="AC334" i="1"/>
  <c r="AB334" i="1"/>
  <c r="AC333" i="1"/>
  <c r="AB333" i="1"/>
  <c r="AC332" i="1"/>
  <c r="AB332" i="1"/>
  <c r="AC331" i="1"/>
  <c r="AB331" i="1"/>
  <c r="AC330" i="1"/>
  <c r="AB330" i="1"/>
  <c r="AC329" i="1"/>
  <c r="AB329" i="1"/>
  <c r="AC328" i="1"/>
  <c r="AB328" i="1"/>
  <c r="AC327" i="1"/>
  <c r="AB327" i="1"/>
  <c r="AC326" i="1"/>
  <c r="AB326" i="1"/>
  <c r="AC325" i="1"/>
  <c r="AB325" i="1"/>
  <c r="AC324" i="1"/>
  <c r="AB324" i="1"/>
  <c r="AC323" i="1"/>
  <c r="AB323" i="1"/>
  <c r="AC322" i="1"/>
  <c r="AB322" i="1"/>
  <c r="AC321" i="1"/>
  <c r="AB321" i="1"/>
  <c r="AC320" i="1"/>
  <c r="AB320" i="1"/>
  <c r="AC319" i="1"/>
  <c r="AB319" i="1"/>
  <c r="AC318" i="1"/>
  <c r="AB318" i="1"/>
  <c r="AC317" i="1"/>
  <c r="AB317" i="1"/>
  <c r="AC316" i="1"/>
  <c r="AB316" i="1"/>
  <c r="AC315" i="1"/>
  <c r="AB315" i="1"/>
  <c r="AC314" i="1"/>
  <c r="AB314" i="1"/>
  <c r="AC313" i="1"/>
  <c r="AB313" i="1"/>
  <c r="AC312" i="1"/>
  <c r="AB312" i="1"/>
  <c r="AC311" i="1"/>
  <c r="AB311" i="1"/>
  <c r="AC310" i="1"/>
  <c r="AB310" i="1"/>
  <c r="AC309" i="1"/>
  <c r="AB309" i="1"/>
  <c r="AC308" i="1"/>
  <c r="AB308" i="1"/>
  <c r="AC307" i="1"/>
  <c r="AB307" i="1"/>
  <c r="AC306" i="1"/>
  <c r="AB306" i="1"/>
  <c r="AC305" i="1"/>
  <c r="AB305" i="1"/>
  <c r="AC304" i="1"/>
  <c r="AB304" i="1"/>
  <c r="AC303" i="1"/>
  <c r="AB303" i="1"/>
  <c r="AC302" i="1"/>
  <c r="AB302" i="1"/>
  <c r="AC301" i="1"/>
  <c r="AB301" i="1"/>
  <c r="AC300" i="1"/>
  <c r="AB300" i="1"/>
  <c r="AC299" i="1"/>
  <c r="AB299" i="1"/>
  <c r="AC298" i="1"/>
  <c r="AB298" i="1"/>
  <c r="AC297" i="1"/>
  <c r="AB297" i="1"/>
  <c r="AC296" i="1"/>
  <c r="AB296" i="1"/>
  <c r="AC295" i="1"/>
  <c r="AB295" i="1"/>
  <c r="AC294" i="1"/>
  <c r="AB294" i="1"/>
  <c r="AC293" i="1"/>
  <c r="AB293" i="1"/>
  <c r="AC292" i="1"/>
  <c r="AB292" i="1"/>
  <c r="AC291" i="1"/>
  <c r="AB291" i="1"/>
  <c r="AC290" i="1"/>
  <c r="AB290" i="1"/>
  <c r="AC289" i="1"/>
  <c r="AB289" i="1"/>
  <c r="AC288" i="1"/>
  <c r="AB288" i="1"/>
  <c r="AC287" i="1"/>
  <c r="AB287" i="1"/>
  <c r="AC286" i="1"/>
  <c r="AB286" i="1"/>
  <c r="AC285" i="1"/>
  <c r="AB285" i="1"/>
  <c r="AC284" i="1"/>
  <c r="AB284" i="1"/>
  <c r="AC283" i="1"/>
  <c r="AB283" i="1"/>
  <c r="AC282" i="1"/>
  <c r="AB282" i="1"/>
  <c r="AC281" i="1"/>
  <c r="AB281" i="1"/>
  <c r="AC280" i="1"/>
  <c r="AB280" i="1"/>
  <c r="AC279" i="1"/>
  <c r="AB279" i="1"/>
  <c r="AC278" i="1"/>
  <c r="AB278" i="1"/>
  <c r="AC277" i="1"/>
  <c r="AB277" i="1"/>
  <c r="AC276" i="1"/>
  <c r="AB276" i="1"/>
  <c r="AC275" i="1"/>
  <c r="AB275" i="1"/>
  <c r="AC274" i="1"/>
  <c r="AB274" i="1"/>
  <c r="AC273" i="1"/>
  <c r="AB273" i="1"/>
  <c r="AC272" i="1"/>
  <c r="AB272" i="1"/>
  <c r="AC271" i="1"/>
  <c r="AB271" i="1"/>
  <c r="AC270" i="1"/>
  <c r="AB270" i="1"/>
  <c r="AC269" i="1"/>
  <c r="AB269" i="1"/>
  <c r="AC268" i="1"/>
  <c r="AB268" i="1"/>
  <c r="AC267" i="1"/>
  <c r="AB267" i="1"/>
  <c r="AC266" i="1"/>
  <c r="AB266" i="1"/>
  <c r="AC265" i="1"/>
  <c r="AB265" i="1"/>
  <c r="AC264" i="1"/>
  <c r="AB264" i="1"/>
  <c r="AC263" i="1"/>
  <c r="AB263" i="1"/>
  <c r="AC262" i="1"/>
  <c r="AB262" i="1"/>
  <c r="AC261" i="1"/>
  <c r="AB261" i="1"/>
  <c r="AC260" i="1"/>
  <c r="AB260" i="1"/>
  <c r="AC259" i="1"/>
  <c r="AB259" i="1"/>
  <c r="AC258" i="1"/>
  <c r="AB258" i="1"/>
  <c r="AC257" i="1"/>
  <c r="AB257" i="1"/>
  <c r="AC256" i="1"/>
  <c r="AB256" i="1"/>
  <c r="AC255" i="1"/>
  <c r="AB255" i="1"/>
  <c r="AC254" i="1"/>
  <c r="AB254" i="1"/>
  <c r="AC253" i="1"/>
  <c r="AB253" i="1"/>
  <c r="AC252" i="1"/>
  <c r="AB252" i="1"/>
  <c r="AC251" i="1"/>
  <c r="AB251" i="1"/>
  <c r="AC250" i="1"/>
  <c r="AB250" i="1"/>
  <c r="AC249" i="1"/>
  <c r="AB249" i="1"/>
  <c r="AC248" i="1"/>
  <c r="AB248" i="1"/>
  <c r="AC247" i="1"/>
  <c r="AB247" i="1"/>
  <c r="AC246" i="1"/>
  <c r="AB246" i="1"/>
  <c r="AC245" i="1"/>
  <c r="AB245" i="1"/>
  <c r="AC244" i="1"/>
  <c r="AB244" i="1"/>
  <c r="AC243" i="1"/>
  <c r="AB243" i="1"/>
  <c r="AC242" i="1"/>
  <c r="AB242" i="1"/>
  <c r="AC241" i="1"/>
  <c r="AB241" i="1"/>
  <c r="AC240" i="1"/>
  <c r="AB240" i="1"/>
  <c r="AC239" i="1"/>
  <c r="AB239" i="1"/>
  <c r="AC238" i="1"/>
  <c r="AB238" i="1"/>
  <c r="AC237" i="1"/>
  <c r="AB237" i="1"/>
  <c r="AC236" i="1"/>
  <c r="AB236" i="1"/>
  <c r="AC235" i="1"/>
  <c r="AB235" i="1"/>
  <c r="AC234" i="1"/>
  <c r="AB234" i="1"/>
  <c r="AC233" i="1"/>
  <c r="AB233" i="1"/>
  <c r="AC232" i="1"/>
  <c r="AB232" i="1"/>
  <c r="AC231" i="1"/>
  <c r="AB231" i="1"/>
  <c r="AC230" i="1"/>
  <c r="AB230" i="1"/>
  <c r="AC229" i="1"/>
  <c r="AB229" i="1"/>
  <c r="AC228" i="1"/>
  <c r="AB228" i="1"/>
  <c r="AC227" i="1"/>
  <c r="AB227" i="1"/>
  <c r="AC226" i="1"/>
  <c r="AB226" i="1"/>
  <c r="AC225" i="1"/>
  <c r="AB225" i="1"/>
  <c r="AC224" i="1"/>
  <c r="AB224" i="1"/>
  <c r="AC223" i="1"/>
  <c r="AB223" i="1"/>
  <c r="AC222" i="1"/>
  <c r="AB222" i="1"/>
  <c r="AC221" i="1"/>
  <c r="AB221" i="1"/>
  <c r="AC220" i="1"/>
  <c r="AB220" i="1"/>
  <c r="AC219" i="1"/>
  <c r="AB219" i="1"/>
  <c r="AC218" i="1"/>
  <c r="AB218" i="1"/>
  <c r="AC217" i="1"/>
  <c r="AB217" i="1"/>
  <c r="AC216" i="1"/>
  <c r="AB216" i="1"/>
  <c r="AC215" i="1"/>
  <c r="AB215" i="1"/>
  <c r="AC214" i="1"/>
  <c r="AB214" i="1"/>
  <c r="AC213" i="1"/>
  <c r="AB213" i="1"/>
  <c r="AC212" i="1"/>
  <c r="AB212" i="1"/>
  <c r="AC211" i="1"/>
  <c r="AB211" i="1"/>
  <c r="AC210" i="1"/>
  <c r="AB210" i="1"/>
  <c r="AC209" i="1"/>
  <c r="AB209" i="1"/>
  <c r="AC208" i="1"/>
  <c r="AB208" i="1"/>
  <c r="AC207" i="1"/>
  <c r="AB207" i="1"/>
  <c r="AC206" i="1"/>
  <c r="AB206" i="1"/>
  <c r="AC205" i="1"/>
  <c r="AB205" i="1"/>
  <c r="AC204" i="1"/>
  <c r="AB204" i="1"/>
  <c r="AC203" i="1"/>
  <c r="AB203" i="1"/>
  <c r="AC202" i="1"/>
  <c r="AB202" i="1"/>
  <c r="AC201" i="1"/>
  <c r="AB201" i="1"/>
  <c r="AC200" i="1"/>
  <c r="AB200" i="1"/>
  <c r="AC199" i="1"/>
  <c r="AB199" i="1"/>
  <c r="AC198" i="1"/>
  <c r="AB198" i="1"/>
  <c r="AC197" i="1"/>
  <c r="AB197" i="1"/>
  <c r="AC196" i="1"/>
  <c r="AB196" i="1"/>
  <c r="AC195" i="1"/>
  <c r="AB195" i="1"/>
  <c r="AC194" i="1"/>
  <c r="AB194" i="1"/>
  <c r="AC193" i="1"/>
  <c r="AB193" i="1"/>
  <c r="AC192" i="1"/>
  <c r="AB192" i="1"/>
  <c r="AC191" i="1"/>
  <c r="AB191" i="1"/>
  <c r="AC190" i="1"/>
  <c r="AB190" i="1"/>
  <c r="AC189" i="1"/>
  <c r="AB189" i="1"/>
  <c r="AC188" i="1"/>
  <c r="AB188" i="1"/>
  <c r="AC187" i="1"/>
  <c r="AB187" i="1"/>
  <c r="AC186" i="1"/>
  <c r="AB186" i="1"/>
  <c r="AC185" i="1"/>
  <c r="AB185" i="1"/>
  <c r="AC184" i="1"/>
  <c r="AB184" i="1"/>
  <c r="AC183" i="1"/>
  <c r="AB183" i="1"/>
  <c r="AC182" i="1"/>
  <c r="AB182" i="1"/>
  <c r="AC181" i="1"/>
  <c r="AB181" i="1"/>
  <c r="AC180" i="1"/>
  <c r="AB180" i="1"/>
  <c r="AC179" i="1"/>
  <c r="AB179" i="1"/>
  <c r="AC178" i="1"/>
  <c r="AB178" i="1"/>
  <c r="AC177" i="1"/>
  <c r="AB177" i="1"/>
  <c r="AC176" i="1"/>
  <c r="AB176" i="1"/>
  <c r="AC175" i="1"/>
  <c r="AB175" i="1"/>
  <c r="AC174" i="1"/>
  <c r="AB174" i="1"/>
  <c r="AC173" i="1"/>
  <c r="AB173" i="1"/>
  <c r="AC172" i="1"/>
  <c r="AB172" i="1"/>
  <c r="AC171" i="1"/>
  <c r="AB171" i="1"/>
  <c r="AC170" i="1"/>
  <c r="AB170" i="1"/>
  <c r="AC169" i="1"/>
  <c r="AB169" i="1"/>
  <c r="AC168" i="1"/>
  <c r="AB168" i="1"/>
  <c r="AC167" i="1"/>
  <c r="AB167" i="1"/>
  <c r="AC166" i="1"/>
  <c r="AB166" i="1"/>
  <c r="AC165" i="1"/>
  <c r="AB165" i="1"/>
  <c r="AC164" i="1"/>
  <c r="AB164" i="1"/>
  <c r="AC163" i="1"/>
  <c r="AB163" i="1"/>
  <c r="AC162" i="1"/>
  <c r="AB162" i="1"/>
  <c r="AC161" i="1"/>
  <c r="AB161" i="1"/>
  <c r="AC160" i="1"/>
  <c r="AB160" i="1"/>
  <c r="AC159" i="1"/>
  <c r="AB159" i="1"/>
  <c r="AC158" i="1"/>
  <c r="AB158" i="1"/>
  <c r="AC157" i="1"/>
  <c r="AB157" i="1"/>
  <c r="AC156" i="1"/>
  <c r="AB156" i="1"/>
  <c r="AC155" i="1"/>
  <c r="AB155" i="1"/>
  <c r="AC154" i="1"/>
  <c r="AB154" i="1"/>
  <c r="AC153" i="1"/>
  <c r="AB153" i="1"/>
  <c r="AC152" i="1"/>
  <c r="AB152" i="1"/>
  <c r="AC151" i="1"/>
  <c r="AB151" i="1"/>
  <c r="AC150" i="1"/>
  <c r="AB150" i="1"/>
  <c r="AC149" i="1"/>
  <c r="AB149" i="1"/>
  <c r="AC148" i="1"/>
  <c r="AB148" i="1"/>
  <c r="AC147" i="1"/>
  <c r="AB147" i="1"/>
  <c r="AC146" i="1"/>
  <c r="AB146" i="1"/>
  <c r="AC145" i="1"/>
  <c r="AB145" i="1"/>
  <c r="AC144" i="1"/>
  <c r="AB144" i="1"/>
  <c r="AC143" i="1"/>
  <c r="AB143" i="1"/>
  <c r="AC142" i="1"/>
  <c r="AB142" i="1"/>
  <c r="AC141" i="1"/>
  <c r="AB141" i="1"/>
  <c r="AC140" i="1"/>
  <c r="AB140" i="1"/>
  <c r="AC139" i="1"/>
  <c r="AB139" i="1"/>
  <c r="AC138" i="1"/>
  <c r="AB138" i="1"/>
  <c r="AC137" i="1"/>
  <c r="AB137" i="1"/>
  <c r="AC136" i="1"/>
  <c r="AB136" i="1"/>
  <c r="AC135" i="1"/>
  <c r="AB135" i="1"/>
  <c r="AC134" i="1"/>
  <c r="AB134" i="1"/>
  <c r="AC133" i="1"/>
  <c r="AB133" i="1"/>
  <c r="AC132" i="1"/>
  <c r="AB132" i="1"/>
  <c r="AC131" i="1"/>
  <c r="AB131" i="1"/>
  <c r="AC130" i="1"/>
  <c r="AB130" i="1"/>
  <c r="AC129" i="1"/>
  <c r="AB129" i="1"/>
  <c r="AC128" i="1"/>
  <c r="AB128" i="1"/>
  <c r="AC127" i="1"/>
  <c r="AB127" i="1"/>
  <c r="AC126" i="1"/>
  <c r="AB126" i="1"/>
  <c r="AC125" i="1"/>
  <c r="AB125" i="1"/>
  <c r="AC124" i="1"/>
  <c r="AB124" i="1"/>
  <c r="AC123" i="1"/>
  <c r="AB123" i="1"/>
  <c r="AC122" i="1"/>
  <c r="AB122" i="1"/>
  <c r="AC121" i="1"/>
  <c r="AB121" i="1"/>
  <c r="AC120" i="1"/>
  <c r="AB120" i="1"/>
  <c r="AC119" i="1"/>
  <c r="AB119" i="1"/>
  <c r="AC118" i="1"/>
  <c r="AB118" i="1"/>
  <c r="AC117" i="1"/>
  <c r="AB117" i="1"/>
  <c r="AC116" i="1"/>
  <c r="AB116" i="1"/>
  <c r="AC115" i="1"/>
  <c r="AB115" i="1"/>
  <c r="AC114" i="1"/>
  <c r="AB114" i="1"/>
  <c r="AC113" i="1"/>
  <c r="AB113" i="1"/>
  <c r="AC112" i="1"/>
  <c r="AB112" i="1"/>
  <c r="AC111" i="1"/>
  <c r="AB111" i="1"/>
  <c r="AC110" i="1"/>
  <c r="AB110" i="1"/>
  <c r="AC109" i="1"/>
  <c r="AB109" i="1"/>
  <c r="AC108" i="1"/>
  <c r="AB108" i="1"/>
  <c r="AC107" i="1"/>
  <c r="AB107" i="1"/>
  <c r="AC106" i="1"/>
  <c r="AB106" i="1"/>
  <c r="AC105" i="1"/>
  <c r="AB105" i="1"/>
  <c r="AC104" i="1"/>
  <c r="AB104" i="1"/>
  <c r="AC103" i="1"/>
  <c r="AB103" i="1"/>
  <c r="AC102" i="1"/>
  <c r="AB102" i="1"/>
  <c r="AC101" i="1"/>
  <c r="AB101" i="1"/>
  <c r="AC100" i="1"/>
  <c r="AB100" i="1"/>
  <c r="AC99" i="1"/>
  <c r="AB99" i="1"/>
  <c r="AC98" i="1"/>
  <c r="AB98" i="1"/>
  <c r="AC97" i="1"/>
  <c r="AB97" i="1"/>
  <c r="AC96" i="1"/>
  <c r="AB96" i="1"/>
  <c r="AC95" i="1"/>
  <c r="AB95" i="1"/>
  <c r="AC94" i="1"/>
  <c r="AB94" i="1"/>
  <c r="AC93" i="1"/>
  <c r="AB93" i="1"/>
  <c r="AC92" i="1"/>
  <c r="AB92" i="1"/>
  <c r="AC91" i="1"/>
  <c r="AB91" i="1"/>
  <c r="AC90" i="1"/>
  <c r="AB90" i="1"/>
  <c r="AC89" i="1"/>
  <c r="AB89" i="1"/>
  <c r="AC88" i="1"/>
  <c r="AB88" i="1"/>
  <c r="AC87" i="1"/>
  <c r="AB87" i="1"/>
  <c r="AC86" i="1"/>
  <c r="AB86" i="1"/>
  <c r="AC85" i="1"/>
  <c r="AB85" i="1"/>
  <c r="AC84" i="1"/>
  <c r="AB84" i="1"/>
  <c r="AC83" i="1"/>
  <c r="AB83" i="1"/>
  <c r="AC82" i="1"/>
  <c r="AB82" i="1"/>
  <c r="AC81" i="1"/>
  <c r="AB81" i="1"/>
  <c r="AC80" i="1"/>
  <c r="AB80" i="1"/>
  <c r="AC79" i="1"/>
  <c r="AB79" i="1"/>
  <c r="AC78" i="1"/>
  <c r="AB78" i="1"/>
  <c r="AC77" i="1"/>
  <c r="AB77" i="1"/>
  <c r="AC76" i="1"/>
  <c r="AB76" i="1"/>
  <c r="AC75" i="1"/>
  <c r="AB75" i="1"/>
  <c r="AC74" i="1"/>
  <c r="AB74" i="1"/>
  <c r="AC73" i="1"/>
  <c r="AB73" i="1"/>
  <c r="AC72" i="1"/>
  <c r="AB72" i="1"/>
  <c r="AC71" i="1"/>
  <c r="AB71" i="1"/>
  <c r="AC70" i="1"/>
  <c r="AB70" i="1"/>
  <c r="AC69" i="1"/>
  <c r="AB69" i="1"/>
  <c r="AC68" i="1"/>
  <c r="AB68" i="1"/>
  <c r="AC67" i="1"/>
  <c r="AB67" i="1"/>
  <c r="AC66" i="1"/>
  <c r="AB66" i="1"/>
  <c r="AC65" i="1"/>
  <c r="AB65" i="1"/>
  <c r="AC64" i="1"/>
  <c r="AB64" i="1"/>
  <c r="AC63" i="1"/>
  <c r="AB63" i="1"/>
  <c r="AC62" i="1"/>
  <c r="AB62" i="1"/>
  <c r="AC61" i="1"/>
  <c r="AB61" i="1"/>
  <c r="AC60" i="1"/>
  <c r="AB60" i="1"/>
  <c r="AC59" i="1"/>
  <c r="AB59" i="1"/>
  <c r="AC58" i="1"/>
  <c r="AB58" i="1"/>
  <c r="AC57" i="1"/>
  <c r="AB57" i="1"/>
  <c r="AC56" i="1"/>
  <c r="AB56" i="1"/>
  <c r="AC55" i="1"/>
  <c r="AB55" i="1"/>
  <c r="AC54" i="1"/>
  <c r="AB54" i="1"/>
  <c r="AC53" i="1"/>
  <c r="AB53" i="1"/>
  <c r="AC52" i="1"/>
  <c r="AB52" i="1"/>
  <c r="AC51" i="1"/>
  <c r="AB51" i="1"/>
  <c r="AC50" i="1"/>
  <c r="AB50" i="1"/>
  <c r="AC49" i="1"/>
  <c r="AB49" i="1"/>
  <c r="AC48" i="1"/>
  <c r="AB48" i="1"/>
  <c r="AC47" i="1"/>
  <c r="AB47" i="1"/>
  <c r="AC46" i="1"/>
  <c r="AB46" i="1"/>
  <c r="AC45" i="1"/>
  <c r="AB45" i="1"/>
  <c r="AC44" i="1"/>
  <c r="AB44" i="1"/>
  <c r="AC43" i="1"/>
  <c r="AB43" i="1"/>
  <c r="AC42" i="1"/>
  <c r="AB42" i="1"/>
  <c r="AC41" i="1"/>
  <c r="AB41" i="1"/>
  <c r="AC40" i="1"/>
  <c r="AB40" i="1"/>
  <c r="AC39" i="1"/>
  <c r="AB39" i="1"/>
  <c r="AC38" i="1"/>
  <c r="AB38" i="1"/>
  <c r="AC37" i="1"/>
  <c r="AB37" i="1"/>
  <c r="AC36" i="1"/>
  <c r="AB36" i="1"/>
  <c r="AC35" i="1"/>
  <c r="AB35" i="1"/>
  <c r="AC34" i="1"/>
  <c r="AB34" i="1"/>
  <c r="AC33" i="1"/>
  <c r="AB33" i="1"/>
  <c r="AC32" i="1"/>
  <c r="AB32" i="1"/>
  <c r="AC31" i="1"/>
  <c r="AB31" i="1"/>
  <c r="AC30" i="1"/>
  <c r="AB30" i="1"/>
  <c r="AC29" i="1"/>
  <c r="AB29" i="1"/>
  <c r="AC28" i="1"/>
  <c r="AB28" i="1"/>
  <c r="AC27" i="1"/>
  <c r="AB27" i="1"/>
  <c r="AC26" i="1"/>
  <c r="AB26" i="1"/>
  <c r="AC25" i="1"/>
  <c r="AB25" i="1"/>
  <c r="AC24" i="1"/>
  <c r="AB24" i="1"/>
  <c r="AC23" i="1"/>
  <c r="AB23" i="1"/>
  <c r="AC22" i="1"/>
  <c r="AB22" i="1"/>
  <c r="AC21" i="1"/>
  <c r="AB21" i="1"/>
  <c r="AC20" i="1"/>
  <c r="AB20" i="1"/>
  <c r="AC19" i="1"/>
  <c r="AB19" i="1"/>
  <c r="AC18" i="1"/>
  <c r="AB18" i="1"/>
  <c r="AC17" i="1"/>
  <c r="AB17" i="1"/>
  <c r="AC16" i="1"/>
  <c r="AB16" i="1"/>
  <c r="AC15" i="1"/>
  <c r="AB15" i="1"/>
  <c r="AC14" i="1"/>
  <c r="AB14" i="1"/>
  <c r="AC13" i="1"/>
  <c r="AB13" i="1"/>
  <c r="AC12" i="1"/>
  <c r="AB12" i="1"/>
  <c r="AC11" i="1"/>
  <c r="AB11" i="1"/>
  <c r="AC10" i="1"/>
  <c r="AB10" i="1"/>
  <c r="AC9" i="1"/>
  <c r="AB9" i="1"/>
  <c r="AC8" i="1"/>
  <c r="AB8" i="1"/>
  <c r="AC7" i="1"/>
  <c r="AB7" i="1"/>
  <c r="AC6" i="1"/>
  <c r="AB6" i="1"/>
  <c r="AC5" i="1"/>
  <c r="AB5" i="1"/>
  <c r="AC4" i="1"/>
  <c r="AB4" i="1"/>
  <c r="Z1502" i="1"/>
  <c r="Z1501" i="1"/>
  <c r="Z1500" i="1"/>
  <c r="Z1499" i="1"/>
  <c r="Z1498" i="1"/>
  <c r="Z1497" i="1"/>
  <c r="Z1496" i="1"/>
  <c r="Z1495" i="1"/>
  <c r="Z1494" i="1"/>
  <c r="Z1493" i="1"/>
  <c r="Z1492" i="1"/>
  <c r="Z1491" i="1"/>
  <c r="Z1490" i="1"/>
  <c r="Z1489" i="1"/>
  <c r="Z1488" i="1"/>
  <c r="Z1487" i="1"/>
  <c r="Z1486" i="1"/>
  <c r="Z1485" i="1"/>
  <c r="Z1484" i="1"/>
  <c r="Z1483" i="1"/>
  <c r="Z1482" i="1"/>
  <c r="Z1481" i="1"/>
  <c r="Z1480" i="1"/>
  <c r="Z1479" i="1"/>
  <c r="Z1478" i="1"/>
  <c r="Z1477" i="1"/>
  <c r="Z1476" i="1"/>
  <c r="Z1475" i="1"/>
  <c r="Z1474" i="1"/>
  <c r="Z1473" i="1"/>
  <c r="Z1472" i="1"/>
  <c r="Z1471" i="1"/>
  <c r="Z1470" i="1"/>
  <c r="Z1469" i="1"/>
  <c r="Z1468" i="1"/>
  <c r="Z1467" i="1"/>
  <c r="Z1466" i="1"/>
  <c r="Z1465" i="1"/>
  <c r="Z1464" i="1"/>
  <c r="Z1463" i="1"/>
  <c r="Z1462" i="1"/>
  <c r="Z1461" i="1"/>
  <c r="Z1460" i="1"/>
  <c r="Z1459" i="1"/>
  <c r="Z1458" i="1"/>
  <c r="Z1457" i="1"/>
  <c r="Z1456" i="1"/>
  <c r="Z1455" i="1"/>
  <c r="Z1454" i="1"/>
  <c r="Z1453" i="1"/>
  <c r="Z1452" i="1"/>
  <c r="Z1451" i="1"/>
  <c r="Z1450" i="1"/>
  <c r="Z1449" i="1"/>
  <c r="Z1448" i="1"/>
  <c r="Z1447" i="1"/>
  <c r="Z1446" i="1"/>
  <c r="Z1445" i="1"/>
  <c r="Z1444" i="1"/>
  <c r="Z1443" i="1"/>
  <c r="Z1442" i="1"/>
  <c r="Z1441" i="1"/>
  <c r="Z1440" i="1"/>
  <c r="Z1439" i="1"/>
  <c r="Z1438" i="1"/>
  <c r="Z1437" i="1"/>
  <c r="Z1436" i="1"/>
  <c r="Z1435" i="1"/>
  <c r="Z1434" i="1"/>
  <c r="Z1433" i="1"/>
  <c r="Z1432" i="1"/>
  <c r="Z1431" i="1"/>
  <c r="Z1430" i="1"/>
  <c r="Z1429" i="1"/>
  <c r="Z1428" i="1"/>
  <c r="Z1427" i="1"/>
  <c r="Z1426" i="1"/>
  <c r="Z1425" i="1"/>
  <c r="Z1424" i="1"/>
  <c r="Z1423" i="1"/>
  <c r="Z1422" i="1"/>
  <c r="Z1421" i="1"/>
  <c r="Z1420" i="1"/>
  <c r="Z1419" i="1"/>
  <c r="Z1418" i="1"/>
  <c r="Z1417" i="1"/>
  <c r="Z1416" i="1"/>
  <c r="Z1415" i="1"/>
  <c r="Z1414" i="1"/>
  <c r="Z1413" i="1"/>
  <c r="Z1412" i="1"/>
  <c r="Z1411" i="1"/>
  <c r="Z1410" i="1"/>
  <c r="Z1409" i="1"/>
  <c r="Z1408" i="1"/>
  <c r="Z1407" i="1"/>
  <c r="Z1406" i="1"/>
  <c r="Z1405" i="1"/>
  <c r="Z1404" i="1"/>
  <c r="Z1403" i="1"/>
  <c r="Z1402" i="1"/>
  <c r="Z1401" i="1"/>
  <c r="Z1400" i="1"/>
  <c r="Z1399" i="1"/>
  <c r="Z1398" i="1"/>
  <c r="Z1397" i="1"/>
  <c r="Z1396" i="1"/>
  <c r="Z1395" i="1"/>
  <c r="Z1394" i="1"/>
  <c r="Z1393" i="1"/>
  <c r="Z1392" i="1"/>
  <c r="Z1391" i="1"/>
  <c r="Z1390" i="1"/>
  <c r="Z1389" i="1"/>
  <c r="Z1388" i="1"/>
  <c r="Z1387" i="1"/>
  <c r="Z1386" i="1"/>
  <c r="Z1385" i="1"/>
  <c r="Z1384" i="1"/>
  <c r="Z1383" i="1"/>
  <c r="Z1382" i="1"/>
  <c r="Z1381" i="1"/>
  <c r="Z1380" i="1"/>
  <c r="Z1379" i="1"/>
  <c r="Z1378" i="1"/>
  <c r="Z1377" i="1"/>
  <c r="Z1376" i="1"/>
  <c r="Z1375" i="1"/>
  <c r="Z1374" i="1"/>
  <c r="Z1373" i="1"/>
  <c r="Z1372" i="1"/>
  <c r="Z1371" i="1"/>
  <c r="Z1370" i="1"/>
  <c r="Z1369" i="1"/>
  <c r="Z1368" i="1"/>
  <c r="Z1367" i="1"/>
  <c r="Z1366" i="1"/>
  <c r="Z1365" i="1"/>
  <c r="Z1364" i="1"/>
  <c r="Z1363" i="1"/>
  <c r="Z1362" i="1"/>
  <c r="Z1361" i="1"/>
  <c r="Z1360" i="1"/>
  <c r="Z1359" i="1"/>
  <c r="Z1358" i="1"/>
  <c r="Z1357" i="1"/>
  <c r="Z1356" i="1"/>
  <c r="Z1355" i="1"/>
  <c r="Z1354" i="1"/>
  <c r="Z1353" i="1"/>
  <c r="Z1352" i="1"/>
  <c r="Z1351" i="1"/>
  <c r="Z1350" i="1"/>
  <c r="Z1349" i="1"/>
  <c r="Z1348" i="1"/>
  <c r="Z1347" i="1"/>
  <c r="Z1346" i="1"/>
  <c r="Z1345" i="1"/>
  <c r="Z1344" i="1"/>
  <c r="Z1343" i="1"/>
  <c r="Z1342" i="1"/>
  <c r="Z1341" i="1"/>
  <c r="Z1340" i="1"/>
  <c r="Z1339" i="1"/>
  <c r="Z1338" i="1"/>
  <c r="Z1337" i="1"/>
  <c r="Z1336" i="1"/>
  <c r="Z1335" i="1"/>
  <c r="Z1334" i="1"/>
  <c r="Z1333" i="1"/>
  <c r="Z1332" i="1"/>
  <c r="Z1331" i="1"/>
  <c r="Z1330" i="1"/>
  <c r="Z1329" i="1"/>
  <c r="Z1328" i="1"/>
  <c r="Z1327" i="1"/>
  <c r="Z1326" i="1"/>
  <c r="Z1325" i="1"/>
  <c r="Z1324" i="1"/>
  <c r="Z1323" i="1"/>
  <c r="Z1322" i="1"/>
  <c r="Z1321" i="1"/>
  <c r="Z1320" i="1"/>
  <c r="Z1319" i="1"/>
  <c r="Z1318" i="1"/>
  <c r="Z1317" i="1"/>
  <c r="Z1316" i="1"/>
  <c r="Z1315" i="1"/>
  <c r="Z1314" i="1"/>
  <c r="Z1313" i="1"/>
  <c r="Z1312" i="1"/>
  <c r="Z1311" i="1"/>
  <c r="Z1310" i="1"/>
  <c r="Z1309" i="1"/>
  <c r="Z1308" i="1"/>
  <c r="Z1307" i="1"/>
  <c r="Z1306" i="1"/>
  <c r="Z1305" i="1"/>
  <c r="Z1304" i="1"/>
  <c r="Z1303" i="1"/>
  <c r="Z1302" i="1"/>
  <c r="Z1301" i="1"/>
  <c r="Z1300" i="1"/>
  <c r="Z1299" i="1"/>
  <c r="Z1298" i="1"/>
  <c r="Z1297" i="1"/>
  <c r="Z1296" i="1"/>
  <c r="Z1295" i="1"/>
  <c r="Z1294" i="1"/>
  <c r="Z1293" i="1"/>
  <c r="Z1292" i="1"/>
  <c r="Z1291" i="1"/>
  <c r="Z1290" i="1"/>
  <c r="Z1289" i="1"/>
  <c r="Z1288" i="1"/>
  <c r="Z1287" i="1"/>
  <c r="Z1286" i="1"/>
  <c r="Z1285" i="1"/>
  <c r="Z1284" i="1"/>
  <c r="Z1283" i="1"/>
  <c r="Z1282" i="1"/>
  <c r="Z1281" i="1"/>
  <c r="Z1280" i="1"/>
  <c r="Z1279" i="1"/>
  <c r="Z1278" i="1"/>
  <c r="Z1277" i="1"/>
  <c r="Z1276" i="1"/>
  <c r="Z1275" i="1"/>
  <c r="Z1274" i="1"/>
  <c r="Z1273" i="1"/>
  <c r="Z1272" i="1"/>
  <c r="Z1271" i="1"/>
  <c r="Z1270" i="1"/>
  <c r="Z1269" i="1"/>
  <c r="Z1268" i="1"/>
  <c r="Z1267" i="1"/>
  <c r="Z1266" i="1"/>
  <c r="Z1265" i="1"/>
  <c r="Z1264" i="1"/>
  <c r="Z1263" i="1"/>
  <c r="Z1262" i="1"/>
  <c r="Z1261" i="1"/>
  <c r="Z1260" i="1"/>
  <c r="Z1259" i="1"/>
  <c r="Z1258" i="1"/>
  <c r="Z1257" i="1"/>
  <c r="Z1256" i="1"/>
  <c r="Z1255" i="1"/>
  <c r="Z1254" i="1"/>
  <c r="Z1253" i="1"/>
  <c r="Z1252" i="1"/>
  <c r="Z1251" i="1"/>
  <c r="Z1250" i="1"/>
  <c r="Z1249" i="1"/>
  <c r="Z1248" i="1"/>
  <c r="Z1247" i="1"/>
  <c r="Z1246" i="1"/>
  <c r="Z1245" i="1"/>
  <c r="Z1244" i="1"/>
  <c r="Z1243" i="1"/>
  <c r="Z1242" i="1"/>
  <c r="Z1241" i="1"/>
  <c r="Z1240" i="1"/>
  <c r="Z1239" i="1"/>
  <c r="Z1238" i="1"/>
  <c r="Z1237" i="1"/>
  <c r="Z1236" i="1"/>
  <c r="Z1235" i="1"/>
  <c r="Z1234" i="1"/>
  <c r="Z1233" i="1"/>
  <c r="Z1232" i="1"/>
  <c r="Z1231" i="1"/>
  <c r="Z1230" i="1"/>
  <c r="Z1229" i="1"/>
  <c r="Z1228" i="1"/>
  <c r="Z1227" i="1"/>
  <c r="Z1226" i="1"/>
  <c r="Z1225" i="1"/>
  <c r="Z1224" i="1"/>
  <c r="Z1223" i="1"/>
  <c r="Z1222" i="1"/>
  <c r="Z1221" i="1"/>
  <c r="Z1220" i="1"/>
  <c r="Z1219" i="1"/>
  <c r="Z1218" i="1"/>
  <c r="Z1217" i="1"/>
  <c r="Z1216" i="1"/>
  <c r="Z1215" i="1"/>
  <c r="Z1214" i="1"/>
  <c r="Z1213" i="1"/>
  <c r="Z1212" i="1"/>
  <c r="Z1211" i="1"/>
  <c r="Z1210" i="1"/>
  <c r="Z1209" i="1"/>
  <c r="Z1208" i="1"/>
  <c r="Z1207" i="1"/>
  <c r="Z1206" i="1"/>
  <c r="Z1205" i="1"/>
  <c r="Z1204" i="1"/>
  <c r="Z1203" i="1"/>
  <c r="Z1202" i="1"/>
  <c r="Z1201" i="1"/>
  <c r="Z1200" i="1"/>
  <c r="Z1199" i="1"/>
  <c r="Z1198" i="1"/>
  <c r="Z1197" i="1"/>
  <c r="Z1196" i="1"/>
  <c r="Z1195" i="1"/>
  <c r="Z1194" i="1"/>
  <c r="Z1193" i="1"/>
  <c r="Z1192" i="1"/>
  <c r="Z1191" i="1"/>
  <c r="Z1190" i="1"/>
  <c r="Z1189" i="1"/>
  <c r="Z1188" i="1"/>
  <c r="Z1187" i="1"/>
  <c r="Z1186" i="1"/>
  <c r="Z1185" i="1"/>
  <c r="Z1184" i="1"/>
  <c r="Z1183" i="1"/>
  <c r="Z1182" i="1"/>
  <c r="Z1181" i="1"/>
  <c r="Z1180" i="1"/>
  <c r="Z1179" i="1"/>
  <c r="Z1178" i="1"/>
  <c r="Z1177" i="1"/>
  <c r="Z1176" i="1"/>
  <c r="Z1175" i="1"/>
  <c r="Z1174" i="1"/>
  <c r="Z1173" i="1"/>
  <c r="Z1172" i="1"/>
  <c r="Z1171" i="1"/>
  <c r="Z1170" i="1"/>
  <c r="Z1169" i="1"/>
  <c r="Z1168" i="1"/>
  <c r="Z1167" i="1"/>
  <c r="Z1166" i="1"/>
  <c r="Z1165" i="1"/>
  <c r="Z1164" i="1"/>
  <c r="Z1163" i="1"/>
  <c r="Z1162" i="1"/>
  <c r="Z1161" i="1"/>
  <c r="Z1160" i="1"/>
  <c r="Z1159" i="1"/>
  <c r="Z1158" i="1"/>
  <c r="Z1157" i="1"/>
  <c r="Z1156" i="1"/>
  <c r="Z1155" i="1"/>
  <c r="Z1154" i="1"/>
  <c r="Z1153" i="1"/>
  <c r="Z1152" i="1"/>
  <c r="Z1151" i="1"/>
  <c r="Z1150" i="1"/>
  <c r="Z1149" i="1"/>
  <c r="Z1148" i="1"/>
  <c r="Z1147" i="1"/>
  <c r="Z1146" i="1"/>
  <c r="Z1145" i="1"/>
  <c r="Z1144" i="1"/>
  <c r="Z1143" i="1"/>
  <c r="Z1142" i="1"/>
  <c r="Z1141" i="1"/>
  <c r="Z1140" i="1"/>
  <c r="Z1139" i="1"/>
  <c r="Z1138" i="1"/>
  <c r="Z1137" i="1"/>
  <c r="Z1136" i="1"/>
  <c r="Z1135" i="1"/>
  <c r="Z1134" i="1"/>
  <c r="Z1133" i="1"/>
  <c r="Z1132" i="1"/>
  <c r="Z1131" i="1"/>
  <c r="Z1130" i="1"/>
  <c r="Z1129" i="1"/>
  <c r="Z1128" i="1"/>
  <c r="Z1127" i="1"/>
  <c r="Z1126" i="1"/>
  <c r="Z1125" i="1"/>
  <c r="Z1124" i="1"/>
  <c r="Z1123" i="1"/>
  <c r="Z1122" i="1"/>
  <c r="Z1121" i="1"/>
  <c r="Z1120" i="1"/>
  <c r="Z1119" i="1"/>
  <c r="Z1118" i="1"/>
  <c r="Z1117" i="1"/>
  <c r="Z1116" i="1"/>
  <c r="Z1115" i="1"/>
  <c r="Z1114" i="1"/>
  <c r="Z1113" i="1"/>
  <c r="Z1112" i="1"/>
  <c r="Z1111" i="1"/>
  <c r="Z1110" i="1"/>
  <c r="Z1109" i="1"/>
  <c r="Z1108" i="1"/>
  <c r="Z1107" i="1"/>
  <c r="Z1106" i="1"/>
  <c r="Z1105" i="1"/>
  <c r="Z1104" i="1"/>
  <c r="Z1103" i="1"/>
  <c r="Z1102" i="1"/>
  <c r="Z1101" i="1"/>
  <c r="Z1100" i="1"/>
  <c r="Z1099" i="1"/>
  <c r="Z1098" i="1"/>
  <c r="Z1097" i="1"/>
  <c r="Z1096" i="1"/>
  <c r="Z1095" i="1"/>
  <c r="Z1094" i="1"/>
  <c r="Z1093" i="1"/>
  <c r="Z1092" i="1"/>
  <c r="Z1091" i="1"/>
  <c r="Z1090" i="1"/>
  <c r="Z1089" i="1"/>
  <c r="Z1088" i="1"/>
  <c r="Z1087" i="1"/>
  <c r="Z1086" i="1"/>
  <c r="Z1085" i="1"/>
  <c r="Z1084" i="1"/>
  <c r="Z1083" i="1"/>
  <c r="Z1082" i="1"/>
  <c r="Z1081" i="1"/>
  <c r="Z1080" i="1"/>
  <c r="Z1079" i="1"/>
  <c r="Z1078" i="1"/>
  <c r="Z1077" i="1"/>
  <c r="Z1076" i="1"/>
  <c r="Z1075" i="1"/>
  <c r="Z1074" i="1"/>
  <c r="Z1073" i="1"/>
  <c r="Z1072" i="1"/>
  <c r="Z1071" i="1"/>
  <c r="Z1070" i="1"/>
  <c r="Z1069" i="1"/>
  <c r="Z1068" i="1"/>
  <c r="Z1067" i="1"/>
  <c r="Z1066" i="1"/>
  <c r="Z1065" i="1"/>
  <c r="Z1064" i="1"/>
  <c r="Z1063" i="1"/>
  <c r="Z1062" i="1"/>
  <c r="Z1061" i="1"/>
  <c r="Z1060" i="1"/>
  <c r="Z1059" i="1"/>
  <c r="Z1058" i="1"/>
  <c r="Z1057" i="1"/>
  <c r="Z1056" i="1"/>
  <c r="Z1055" i="1"/>
  <c r="Z1054" i="1"/>
  <c r="Z1053" i="1"/>
  <c r="Z1052" i="1"/>
  <c r="Z1051" i="1"/>
  <c r="Z1050" i="1"/>
  <c r="Z1049" i="1"/>
  <c r="Z1048" i="1"/>
  <c r="Z1047" i="1"/>
  <c r="Z1046" i="1"/>
  <c r="Z1045" i="1"/>
  <c r="Z1044" i="1"/>
  <c r="Z1043" i="1"/>
  <c r="Z1042" i="1"/>
  <c r="Z1041" i="1"/>
  <c r="Z1040" i="1"/>
  <c r="Z1039" i="1"/>
  <c r="Z1038" i="1"/>
  <c r="Z1037" i="1"/>
  <c r="Z1036" i="1"/>
  <c r="Z1035" i="1"/>
  <c r="Z1034" i="1"/>
  <c r="Z1033" i="1"/>
  <c r="Z1032" i="1"/>
  <c r="Z1031" i="1"/>
  <c r="Z1030" i="1"/>
  <c r="Z1029" i="1"/>
  <c r="Z1028" i="1"/>
  <c r="Z1027" i="1"/>
  <c r="Z1026" i="1"/>
  <c r="Z1025" i="1"/>
  <c r="Z1024" i="1"/>
  <c r="Z1023" i="1"/>
  <c r="Z1022" i="1"/>
  <c r="Z1021" i="1"/>
  <c r="Z1020" i="1"/>
  <c r="Z1019" i="1"/>
  <c r="Z1018" i="1"/>
  <c r="Z1017" i="1"/>
  <c r="Z1016" i="1"/>
  <c r="Z1015" i="1"/>
  <c r="Z1014" i="1"/>
  <c r="Z1013" i="1"/>
  <c r="Z1012" i="1"/>
  <c r="Z1011" i="1"/>
  <c r="Z1010" i="1"/>
  <c r="Z1009" i="1"/>
  <c r="Z1008" i="1"/>
  <c r="Z1007" i="1"/>
  <c r="Z1006" i="1"/>
  <c r="Z1005" i="1"/>
  <c r="Z1004" i="1"/>
  <c r="Z1003" i="1"/>
  <c r="Z1002" i="1"/>
  <c r="Z1001" i="1"/>
  <c r="Z1000" i="1"/>
  <c r="Z999" i="1"/>
  <c r="Z998" i="1"/>
  <c r="Z997" i="1"/>
  <c r="Z996" i="1"/>
  <c r="Z995" i="1"/>
  <c r="Z994" i="1"/>
  <c r="Z993" i="1"/>
  <c r="Z992" i="1"/>
  <c r="Z991" i="1"/>
  <c r="Z990" i="1"/>
  <c r="Z989" i="1"/>
  <c r="Z988" i="1"/>
  <c r="Z987" i="1"/>
  <c r="Z986" i="1"/>
  <c r="Z985" i="1"/>
  <c r="Z984" i="1"/>
  <c r="Z983" i="1"/>
  <c r="Z982" i="1"/>
  <c r="Z981" i="1"/>
  <c r="Z980" i="1"/>
  <c r="Z979" i="1"/>
  <c r="Z978" i="1"/>
  <c r="Z977" i="1"/>
  <c r="Z976" i="1"/>
  <c r="Z975" i="1"/>
  <c r="Z974" i="1"/>
  <c r="Z973" i="1"/>
  <c r="Z972" i="1"/>
  <c r="Z971" i="1"/>
  <c r="Z970" i="1"/>
  <c r="Z969" i="1"/>
  <c r="Z968" i="1"/>
  <c r="Z967" i="1"/>
  <c r="Z966" i="1"/>
  <c r="Z965" i="1"/>
  <c r="Z964" i="1"/>
  <c r="Z963" i="1"/>
  <c r="Z962" i="1"/>
  <c r="Z961" i="1"/>
  <c r="Z960" i="1"/>
  <c r="Z959" i="1"/>
  <c r="Z958" i="1"/>
  <c r="Z957" i="1"/>
  <c r="Z956" i="1"/>
  <c r="Z955" i="1"/>
  <c r="Z954" i="1"/>
  <c r="Z953" i="1"/>
  <c r="Z952" i="1"/>
  <c r="Z951" i="1"/>
  <c r="Z950" i="1"/>
  <c r="Z949" i="1"/>
  <c r="Z948" i="1"/>
  <c r="Z947" i="1"/>
  <c r="Z946" i="1"/>
  <c r="Z945" i="1"/>
  <c r="Z944" i="1"/>
  <c r="Z943" i="1"/>
  <c r="Z942" i="1"/>
  <c r="Z941" i="1"/>
  <c r="Z940" i="1"/>
  <c r="Z939" i="1"/>
  <c r="Z938" i="1"/>
  <c r="Z937" i="1"/>
  <c r="Z936" i="1"/>
  <c r="Z935" i="1"/>
  <c r="Z934" i="1"/>
  <c r="Z933" i="1"/>
  <c r="Z932" i="1"/>
  <c r="Z931" i="1"/>
  <c r="Z930" i="1"/>
  <c r="Z929" i="1"/>
  <c r="Z928" i="1"/>
  <c r="Z927" i="1"/>
  <c r="Z926" i="1"/>
  <c r="Z925" i="1"/>
  <c r="Z924" i="1"/>
  <c r="Z923" i="1"/>
  <c r="Z922" i="1"/>
  <c r="Z921" i="1"/>
  <c r="Z920" i="1"/>
  <c r="Z919" i="1"/>
  <c r="Z918" i="1"/>
  <c r="Z917" i="1"/>
  <c r="Z916" i="1"/>
  <c r="Z915" i="1"/>
  <c r="Z914" i="1"/>
  <c r="Z913" i="1"/>
  <c r="Z912" i="1"/>
  <c r="Z911" i="1"/>
  <c r="Z910" i="1"/>
  <c r="Z909" i="1"/>
  <c r="Z908" i="1"/>
  <c r="Z907" i="1"/>
  <c r="Z906" i="1"/>
  <c r="Z905" i="1"/>
  <c r="Z904" i="1"/>
  <c r="Z903" i="1"/>
  <c r="Z902" i="1"/>
  <c r="Z901" i="1"/>
  <c r="Z900" i="1"/>
  <c r="Z899" i="1"/>
  <c r="Z898" i="1"/>
  <c r="Z897" i="1"/>
  <c r="Z896" i="1"/>
  <c r="Z895" i="1"/>
  <c r="Z894" i="1"/>
  <c r="Z893" i="1"/>
  <c r="Z892" i="1"/>
  <c r="Z891" i="1"/>
  <c r="Z890" i="1"/>
  <c r="Z889" i="1"/>
  <c r="Z888" i="1"/>
  <c r="Z887" i="1"/>
  <c r="Z886" i="1"/>
  <c r="Z885" i="1"/>
  <c r="Z884" i="1"/>
  <c r="Z883" i="1"/>
  <c r="Z882" i="1"/>
  <c r="Z881" i="1"/>
  <c r="Z880" i="1"/>
  <c r="Z879" i="1"/>
  <c r="Z878" i="1"/>
  <c r="Z877" i="1"/>
  <c r="Z876" i="1"/>
  <c r="Z875" i="1"/>
  <c r="Z874" i="1"/>
  <c r="Z873" i="1"/>
  <c r="Z872" i="1"/>
  <c r="Z871" i="1"/>
  <c r="Z870" i="1"/>
  <c r="Z869" i="1"/>
  <c r="Z868" i="1"/>
  <c r="Z867" i="1"/>
  <c r="Z866" i="1"/>
  <c r="Z865" i="1"/>
  <c r="Z864" i="1"/>
  <c r="Z863" i="1"/>
  <c r="Z862" i="1"/>
  <c r="Z861" i="1"/>
  <c r="Z860" i="1"/>
  <c r="Z859" i="1"/>
  <c r="Z858" i="1"/>
  <c r="Z857" i="1"/>
  <c r="Z856" i="1"/>
  <c r="Z855" i="1"/>
  <c r="Z854" i="1"/>
  <c r="Z853" i="1"/>
  <c r="Z852" i="1"/>
  <c r="Z851" i="1"/>
  <c r="Z850" i="1"/>
  <c r="Z849" i="1"/>
  <c r="Z848" i="1"/>
  <c r="Z847" i="1"/>
  <c r="Z846" i="1"/>
  <c r="Z845" i="1"/>
  <c r="Z844" i="1"/>
  <c r="Z843" i="1"/>
  <c r="Z842" i="1"/>
  <c r="Z841" i="1"/>
  <c r="Z840" i="1"/>
  <c r="Z839" i="1"/>
  <c r="Z838" i="1"/>
  <c r="Z837" i="1"/>
  <c r="Z836" i="1"/>
  <c r="Z835" i="1"/>
  <c r="Z834" i="1"/>
  <c r="Z833" i="1"/>
  <c r="Z832" i="1"/>
  <c r="Z831" i="1"/>
  <c r="Z830" i="1"/>
  <c r="Z829" i="1"/>
  <c r="Z828" i="1"/>
  <c r="Z827" i="1"/>
  <c r="Z826" i="1"/>
  <c r="Z825" i="1"/>
  <c r="Z824" i="1"/>
  <c r="Z823" i="1"/>
  <c r="Z822" i="1"/>
  <c r="Z821" i="1"/>
  <c r="Z820" i="1"/>
  <c r="Z819" i="1"/>
  <c r="Z818" i="1"/>
  <c r="Z817" i="1"/>
  <c r="Z816" i="1"/>
  <c r="Z815" i="1"/>
  <c r="Z814" i="1"/>
  <c r="Z813" i="1"/>
  <c r="Z812" i="1"/>
  <c r="Z811" i="1"/>
  <c r="Z810" i="1"/>
  <c r="Z809" i="1"/>
  <c r="Z808" i="1"/>
  <c r="Z807" i="1"/>
  <c r="Z806" i="1"/>
  <c r="Z805" i="1"/>
  <c r="Z804" i="1"/>
  <c r="Z803" i="1"/>
  <c r="Z802" i="1"/>
  <c r="Z801" i="1"/>
  <c r="Z800" i="1"/>
  <c r="Z799" i="1"/>
  <c r="Z798" i="1"/>
  <c r="Z797" i="1"/>
  <c r="Z796" i="1"/>
  <c r="Z795" i="1"/>
  <c r="Z794" i="1"/>
  <c r="Z793" i="1"/>
  <c r="Z792" i="1"/>
  <c r="Z791" i="1"/>
  <c r="Z790" i="1"/>
  <c r="Z789" i="1"/>
  <c r="Z788" i="1"/>
  <c r="Z787" i="1"/>
  <c r="Z786" i="1"/>
  <c r="Z785" i="1"/>
  <c r="Z784" i="1"/>
  <c r="Z783" i="1"/>
  <c r="Z782" i="1"/>
  <c r="Z781" i="1"/>
  <c r="Z780" i="1"/>
  <c r="Z779" i="1"/>
  <c r="Z778" i="1"/>
  <c r="Z777" i="1"/>
  <c r="Z776" i="1"/>
  <c r="Z775" i="1"/>
  <c r="Z774" i="1"/>
  <c r="Z773" i="1"/>
  <c r="Z772" i="1"/>
  <c r="Z771" i="1"/>
  <c r="Z770" i="1"/>
  <c r="Z769" i="1"/>
  <c r="Z768" i="1"/>
  <c r="Z767" i="1"/>
  <c r="Z766" i="1"/>
  <c r="Z765" i="1"/>
  <c r="Z764" i="1"/>
  <c r="Z763" i="1"/>
  <c r="Z762" i="1"/>
  <c r="Z761" i="1"/>
  <c r="Z760" i="1"/>
  <c r="Z759" i="1"/>
  <c r="Z758" i="1"/>
  <c r="Z757" i="1"/>
  <c r="Z756" i="1"/>
  <c r="Z755" i="1"/>
  <c r="Z754" i="1"/>
  <c r="Z753" i="1"/>
  <c r="Z752" i="1"/>
  <c r="Z751" i="1"/>
  <c r="Z750" i="1"/>
  <c r="Z749" i="1"/>
  <c r="Z748" i="1"/>
  <c r="Z747" i="1"/>
  <c r="Z746" i="1"/>
  <c r="Z745" i="1"/>
  <c r="Z744" i="1"/>
  <c r="Z743" i="1"/>
  <c r="Z742" i="1"/>
  <c r="Z741" i="1"/>
  <c r="Z740" i="1"/>
  <c r="Z739" i="1"/>
  <c r="Z738" i="1"/>
  <c r="Z737" i="1"/>
  <c r="Z736" i="1"/>
  <c r="Z735" i="1"/>
  <c r="Z734" i="1"/>
  <c r="Z733" i="1"/>
  <c r="Z732" i="1"/>
  <c r="Z731" i="1"/>
  <c r="Z730" i="1"/>
  <c r="Z729" i="1"/>
  <c r="Z728" i="1"/>
  <c r="Z727" i="1"/>
  <c r="Z726" i="1"/>
  <c r="Z725" i="1"/>
  <c r="Z724" i="1"/>
  <c r="Z723" i="1"/>
  <c r="Z722" i="1"/>
  <c r="Z721" i="1"/>
  <c r="Z720" i="1"/>
  <c r="Z719" i="1"/>
  <c r="Z718" i="1"/>
  <c r="Z717" i="1"/>
  <c r="Z716" i="1"/>
  <c r="Z715" i="1"/>
  <c r="Z714" i="1"/>
  <c r="Z713" i="1"/>
  <c r="Z712" i="1"/>
  <c r="Z711" i="1"/>
  <c r="Z710" i="1"/>
  <c r="Z709" i="1"/>
  <c r="Z708" i="1"/>
  <c r="Z707" i="1"/>
  <c r="Z706" i="1"/>
  <c r="Z705" i="1"/>
  <c r="Z704" i="1"/>
  <c r="Z703" i="1"/>
  <c r="Z702" i="1"/>
  <c r="Z701" i="1"/>
  <c r="Z700" i="1"/>
  <c r="Z699" i="1"/>
  <c r="Z698" i="1"/>
  <c r="Z697" i="1"/>
  <c r="Z696" i="1"/>
  <c r="Z695" i="1"/>
  <c r="Z694" i="1"/>
  <c r="Z693" i="1"/>
  <c r="Z692" i="1"/>
  <c r="Z691" i="1"/>
  <c r="Z690" i="1"/>
  <c r="Z689" i="1"/>
  <c r="Z688" i="1"/>
  <c r="Z687" i="1"/>
  <c r="Z686" i="1"/>
  <c r="Z685" i="1"/>
  <c r="Z684" i="1"/>
  <c r="Z683" i="1"/>
  <c r="Z682" i="1"/>
  <c r="Z681" i="1"/>
  <c r="Z680" i="1"/>
  <c r="Z679" i="1"/>
  <c r="Z678" i="1"/>
  <c r="Z677" i="1"/>
  <c r="Z676" i="1"/>
  <c r="Z675" i="1"/>
  <c r="Z674" i="1"/>
  <c r="Z673" i="1"/>
  <c r="Z672" i="1"/>
  <c r="Z671" i="1"/>
  <c r="Z670" i="1"/>
  <c r="Z669" i="1"/>
  <c r="Z668" i="1"/>
  <c r="Z667" i="1"/>
  <c r="Z666" i="1"/>
  <c r="Z665" i="1"/>
  <c r="Z664" i="1"/>
  <c r="Z663" i="1"/>
  <c r="Z662" i="1"/>
  <c r="Z661" i="1"/>
  <c r="Z660" i="1"/>
  <c r="Z659" i="1"/>
  <c r="Z658" i="1"/>
  <c r="Z657" i="1"/>
  <c r="Z656" i="1"/>
  <c r="Z655" i="1"/>
  <c r="Z654" i="1"/>
  <c r="Z653" i="1"/>
  <c r="Z652" i="1"/>
  <c r="Z651" i="1"/>
  <c r="Z650" i="1"/>
  <c r="Z649" i="1"/>
  <c r="Z648" i="1"/>
  <c r="Z647" i="1"/>
  <c r="Z646" i="1"/>
  <c r="Z645" i="1"/>
  <c r="Z644" i="1"/>
  <c r="Z643" i="1"/>
  <c r="Z642" i="1"/>
  <c r="Z641" i="1"/>
  <c r="Z640" i="1"/>
  <c r="Z639" i="1"/>
  <c r="Z638" i="1"/>
  <c r="Z637" i="1"/>
  <c r="Z636" i="1"/>
  <c r="Z635" i="1"/>
  <c r="Z634" i="1"/>
  <c r="Z633" i="1"/>
  <c r="Z632" i="1"/>
  <c r="Z631" i="1"/>
  <c r="Z630" i="1"/>
  <c r="Z629" i="1"/>
  <c r="Z628" i="1"/>
  <c r="Z627" i="1"/>
  <c r="Z626" i="1"/>
  <c r="Z625" i="1"/>
  <c r="Z624" i="1"/>
  <c r="Z623" i="1"/>
  <c r="Z622" i="1"/>
  <c r="Z621" i="1"/>
  <c r="Z620" i="1"/>
  <c r="Z619" i="1"/>
  <c r="Z618" i="1"/>
  <c r="Z617" i="1"/>
  <c r="Z616" i="1"/>
  <c r="Z615" i="1"/>
  <c r="Z614" i="1"/>
  <c r="Z613" i="1"/>
  <c r="Z612" i="1"/>
  <c r="Z611" i="1"/>
  <c r="Z610" i="1"/>
  <c r="Z609" i="1"/>
  <c r="Z608" i="1"/>
  <c r="Z607" i="1"/>
  <c r="Z606" i="1"/>
  <c r="Z605" i="1"/>
  <c r="Z604" i="1"/>
  <c r="Z603" i="1"/>
  <c r="Z602" i="1"/>
  <c r="Z601" i="1"/>
  <c r="Z600" i="1"/>
  <c r="Z599" i="1"/>
  <c r="Z598" i="1"/>
  <c r="Z597" i="1"/>
  <c r="Z596" i="1"/>
  <c r="Z595" i="1"/>
  <c r="Z594" i="1"/>
  <c r="Z593" i="1"/>
  <c r="Z592" i="1"/>
  <c r="Z591" i="1"/>
  <c r="Z590" i="1"/>
  <c r="Z589" i="1"/>
  <c r="Z588" i="1"/>
  <c r="Z587" i="1"/>
  <c r="Z586" i="1"/>
  <c r="Z585" i="1"/>
  <c r="Z584" i="1"/>
  <c r="Z583" i="1"/>
  <c r="Z582" i="1"/>
  <c r="Z581" i="1"/>
  <c r="Z580" i="1"/>
  <c r="Z579" i="1"/>
  <c r="Z578" i="1"/>
  <c r="Z577" i="1"/>
  <c r="Z576" i="1"/>
  <c r="Z575" i="1"/>
  <c r="Z574" i="1"/>
  <c r="Z573" i="1"/>
  <c r="Z572" i="1"/>
  <c r="Z571" i="1"/>
  <c r="Z570" i="1"/>
  <c r="Z569" i="1"/>
  <c r="Z568" i="1"/>
  <c r="Z567" i="1"/>
  <c r="Z566" i="1"/>
  <c r="Z565" i="1"/>
  <c r="Z564" i="1"/>
  <c r="Z563" i="1"/>
  <c r="Z562" i="1"/>
  <c r="Z561" i="1"/>
  <c r="Z560" i="1"/>
  <c r="Z559" i="1"/>
  <c r="Z558" i="1"/>
  <c r="Z557" i="1"/>
  <c r="Z556" i="1"/>
  <c r="Z555" i="1"/>
  <c r="Z554" i="1"/>
  <c r="Z553" i="1"/>
  <c r="Z552" i="1"/>
  <c r="Z551" i="1"/>
  <c r="Z550" i="1"/>
  <c r="Z549" i="1"/>
  <c r="Z548" i="1"/>
  <c r="Z547" i="1"/>
  <c r="Z546" i="1"/>
  <c r="Z545" i="1"/>
  <c r="Z544" i="1"/>
  <c r="Z543" i="1"/>
  <c r="Z542" i="1"/>
  <c r="Z541" i="1"/>
  <c r="Z540" i="1"/>
  <c r="Z539" i="1"/>
  <c r="Z538" i="1"/>
  <c r="Z537" i="1"/>
  <c r="Z536" i="1"/>
  <c r="Z535" i="1"/>
  <c r="Z534" i="1"/>
  <c r="Z533" i="1"/>
  <c r="Z532" i="1"/>
  <c r="Z531" i="1"/>
  <c r="Z530" i="1"/>
  <c r="Z529" i="1"/>
  <c r="Z528" i="1"/>
  <c r="Z527" i="1"/>
  <c r="Z526" i="1"/>
  <c r="Z525" i="1"/>
  <c r="Z524" i="1"/>
  <c r="Z523" i="1"/>
  <c r="Z522" i="1"/>
  <c r="Z521" i="1"/>
  <c r="Z520" i="1"/>
  <c r="Z519" i="1"/>
  <c r="Z518" i="1"/>
  <c r="Z517" i="1"/>
  <c r="Z516" i="1"/>
  <c r="Z515" i="1"/>
  <c r="Z514" i="1"/>
  <c r="Z513" i="1"/>
  <c r="Z512" i="1"/>
  <c r="Z511" i="1"/>
  <c r="Z510" i="1"/>
  <c r="Z509" i="1"/>
  <c r="Z508" i="1"/>
  <c r="Z507" i="1"/>
  <c r="Z506" i="1"/>
  <c r="Z505" i="1"/>
  <c r="Z504" i="1"/>
  <c r="Z503" i="1"/>
  <c r="Z502" i="1"/>
  <c r="Z501" i="1"/>
  <c r="Z500" i="1"/>
  <c r="Z499" i="1"/>
  <c r="Z498" i="1"/>
  <c r="Z497" i="1"/>
  <c r="Z496" i="1"/>
  <c r="Z495" i="1"/>
  <c r="Z494" i="1"/>
  <c r="Z493" i="1"/>
  <c r="Z492" i="1"/>
  <c r="Z491" i="1"/>
  <c r="Z490" i="1"/>
  <c r="Z489" i="1"/>
  <c r="Z488" i="1"/>
  <c r="Z487" i="1"/>
  <c r="Z486" i="1"/>
  <c r="Z485" i="1"/>
  <c r="Z484" i="1"/>
  <c r="Z483" i="1"/>
  <c r="Z482" i="1"/>
  <c r="Z481" i="1"/>
  <c r="Z480" i="1"/>
  <c r="Z479" i="1"/>
  <c r="Z478" i="1"/>
  <c r="Z477" i="1"/>
  <c r="Z476" i="1"/>
  <c r="Z475" i="1"/>
  <c r="Z474" i="1"/>
  <c r="Z473" i="1"/>
  <c r="Z472" i="1"/>
  <c r="Z471" i="1"/>
  <c r="Z470" i="1"/>
  <c r="Z469" i="1"/>
  <c r="Z468" i="1"/>
  <c r="Z467" i="1"/>
  <c r="Z466" i="1"/>
  <c r="Z465" i="1"/>
  <c r="Z464" i="1"/>
  <c r="Z463" i="1"/>
  <c r="Z462" i="1"/>
  <c r="Z461" i="1"/>
  <c r="Z460" i="1"/>
  <c r="Z459" i="1"/>
  <c r="Z458" i="1"/>
  <c r="Z457" i="1"/>
  <c r="Z456" i="1"/>
  <c r="Z455" i="1"/>
  <c r="Z454" i="1"/>
  <c r="Z453" i="1"/>
  <c r="Z452" i="1"/>
  <c r="Z451" i="1"/>
  <c r="Z450" i="1"/>
  <c r="Z449" i="1"/>
  <c r="Z448" i="1"/>
  <c r="Z447" i="1"/>
  <c r="Z446" i="1"/>
  <c r="Z445" i="1"/>
  <c r="Z444" i="1"/>
  <c r="Z443" i="1"/>
  <c r="Z442" i="1"/>
  <c r="Z441" i="1"/>
  <c r="Z440" i="1"/>
  <c r="Z439" i="1"/>
  <c r="Z438" i="1"/>
  <c r="Z437" i="1"/>
  <c r="Z436" i="1"/>
  <c r="Z435" i="1"/>
  <c r="Z434" i="1"/>
  <c r="Z433" i="1"/>
  <c r="Z432" i="1"/>
  <c r="Z431" i="1"/>
  <c r="Z430" i="1"/>
  <c r="Z429" i="1"/>
  <c r="Z428" i="1"/>
  <c r="Z427" i="1"/>
  <c r="Z426" i="1"/>
  <c r="Z425" i="1"/>
  <c r="Z424" i="1"/>
  <c r="Z423" i="1"/>
  <c r="Z422" i="1"/>
  <c r="Z421" i="1"/>
  <c r="Z420" i="1"/>
  <c r="Z419" i="1"/>
  <c r="Z418" i="1"/>
  <c r="Z417" i="1"/>
  <c r="Z416" i="1"/>
  <c r="Z415" i="1"/>
  <c r="Z414" i="1"/>
  <c r="Z413" i="1"/>
  <c r="Z412" i="1"/>
  <c r="Z411" i="1"/>
  <c r="Z410" i="1"/>
  <c r="Z409" i="1"/>
  <c r="Z408" i="1"/>
  <c r="Z407" i="1"/>
  <c r="Z406" i="1"/>
  <c r="Z405" i="1"/>
  <c r="Z404" i="1"/>
  <c r="Z403" i="1"/>
  <c r="Z402" i="1"/>
  <c r="Z401" i="1"/>
  <c r="Z400" i="1"/>
  <c r="Z399" i="1"/>
  <c r="Z398" i="1"/>
  <c r="Z397" i="1"/>
  <c r="Z396" i="1"/>
  <c r="Z395" i="1"/>
  <c r="Z394" i="1"/>
  <c r="Z393" i="1"/>
  <c r="Z392" i="1"/>
  <c r="Z391" i="1"/>
  <c r="Z390" i="1"/>
  <c r="Z389" i="1"/>
  <c r="Z388" i="1"/>
  <c r="Z387" i="1"/>
  <c r="Z386" i="1"/>
  <c r="Z385" i="1"/>
  <c r="Z384" i="1"/>
  <c r="Z383" i="1"/>
  <c r="Z382" i="1"/>
  <c r="Z381" i="1"/>
  <c r="Z380" i="1"/>
  <c r="Z379" i="1"/>
  <c r="Z378" i="1"/>
  <c r="Z377" i="1"/>
  <c r="Z376" i="1"/>
  <c r="Z375" i="1"/>
  <c r="Z374" i="1"/>
  <c r="Z373" i="1"/>
  <c r="Z372" i="1"/>
  <c r="Z371" i="1"/>
  <c r="Z370" i="1"/>
  <c r="Z369" i="1"/>
  <c r="Z368" i="1"/>
  <c r="Z367" i="1"/>
  <c r="Z366" i="1"/>
  <c r="Z365" i="1"/>
  <c r="Z364" i="1"/>
  <c r="Z363" i="1"/>
  <c r="Z362" i="1"/>
  <c r="Z361" i="1"/>
  <c r="Z360" i="1"/>
  <c r="Z359" i="1"/>
  <c r="Z358" i="1"/>
  <c r="Z357" i="1"/>
  <c r="Z356" i="1"/>
  <c r="Z355" i="1"/>
  <c r="Z354" i="1"/>
  <c r="Z353" i="1"/>
  <c r="Z352" i="1"/>
  <c r="Z351" i="1"/>
  <c r="Z350" i="1"/>
  <c r="Z349" i="1"/>
  <c r="Z348" i="1"/>
  <c r="Z347" i="1"/>
  <c r="Z346" i="1"/>
  <c r="Z345" i="1"/>
  <c r="Z344" i="1"/>
  <c r="Z343" i="1"/>
  <c r="Z342" i="1"/>
  <c r="Z341" i="1"/>
  <c r="Z340" i="1"/>
  <c r="Z339" i="1"/>
  <c r="Z338" i="1"/>
  <c r="Z337" i="1"/>
  <c r="Z336" i="1"/>
  <c r="Z335" i="1"/>
  <c r="Z334" i="1"/>
  <c r="Z333" i="1"/>
  <c r="Z332" i="1"/>
  <c r="Z331" i="1"/>
  <c r="Z330" i="1"/>
  <c r="Z329" i="1"/>
  <c r="Z328" i="1"/>
  <c r="Z327" i="1"/>
  <c r="Z326" i="1"/>
  <c r="Z325" i="1"/>
  <c r="Z324" i="1"/>
  <c r="Z323" i="1"/>
  <c r="Z322" i="1"/>
  <c r="Z321" i="1"/>
  <c r="Z320" i="1"/>
  <c r="Z319" i="1"/>
  <c r="Z318" i="1"/>
  <c r="Z317" i="1"/>
  <c r="Z316" i="1"/>
  <c r="Z315" i="1"/>
  <c r="Z314" i="1"/>
  <c r="Z313" i="1"/>
  <c r="Z312" i="1"/>
  <c r="Z311" i="1"/>
  <c r="Z310" i="1"/>
  <c r="Z309" i="1"/>
  <c r="Z308" i="1"/>
  <c r="Z307" i="1"/>
  <c r="Z306" i="1"/>
  <c r="Z305" i="1"/>
  <c r="Z304" i="1"/>
  <c r="Z303" i="1"/>
  <c r="Z302" i="1"/>
  <c r="Z301" i="1"/>
  <c r="Z300" i="1"/>
  <c r="Z299" i="1"/>
  <c r="Z298" i="1"/>
  <c r="Z297" i="1"/>
  <c r="Z296" i="1"/>
  <c r="Z295" i="1"/>
  <c r="Z294" i="1"/>
  <c r="Z293" i="1"/>
  <c r="Z292" i="1"/>
  <c r="Z291" i="1"/>
  <c r="Z290" i="1"/>
  <c r="Z289" i="1"/>
  <c r="Z288" i="1"/>
  <c r="Z287" i="1"/>
  <c r="Z286" i="1"/>
  <c r="Z285" i="1"/>
  <c r="Z284" i="1"/>
  <c r="Z283" i="1"/>
  <c r="Z282" i="1"/>
  <c r="Z281" i="1"/>
  <c r="Z280" i="1"/>
  <c r="Z279" i="1"/>
  <c r="Z278" i="1"/>
  <c r="Z277" i="1"/>
  <c r="Z276" i="1"/>
  <c r="Z275" i="1"/>
  <c r="Z274" i="1"/>
  <c r="Z273" i="1"/>
  <c r="Z272" i="1"/>
  <c r="Z271" i="1"/>
  <c r="Z270" i="1"/>
  <c r="Z269" i="1"/>
  <c r="Z268" i="1"/>
  <c r="Z267" i="1"/>
  <c r="Z266" i="1"/>
  <c r="Z265" i="1"/>
  <c r="Z264" i="1"/>
  <c r="Z263" i="1"/>
  <c r="Z262" i="1"/>
  <c r="Z261" i="1"/>
  <c r="Z260" i="1"/>
  <c r="Z259" i="1"/>
  <c r="Z258" i="1"/>
  <c r="Z257" i="1"/>
  <c r="Z256" i="1"/>
  <c r="Z255" i="1"/>
  <c r="Z254" i="1"/>
  <c r="Z253" i="1"/>
  <c r="Z252" i="1"/>
  <c r="Z251" i="1"/>
  <c r="Z250" i="1"/>
  <c r="Z249" i="1"/>
  <c r="Z248" i="1"/>
  <c r="Z247" i="1"/>
  <c r="Z246" i="1"/>
  <c r="Z245" i="1"/>
  <c r="Z244" i="1"/>
  <c r="Z243" i="1"/>
  <c r="Z242" i="1"/>
  <c r="Z241" i="1"/>
  <c r="Z240" i="1"/>
  <c r="Z239" i="1"/>
  <c r="Z238" i="1"/>
  <c r="Z237" i="1"/>
  <c r="Z236" i="1"/>
  <c r="Z235" i="1"/>
  <c r="Z234" i="1"/>
  <c r="Z233" i="1"/>
  <c r="Z232" i="1"/>
  <c r="Z231" i="1"/>
  <c r="Z230" i="1"/>
  <c r="Z229" i="1"/>
  <c r="Z228" i="1"/>
  <c r="Z227" i="1"/>
  <c r="Z226" i="1"/>
  <c r="Z225" i="1"/>
  <c r="Z224" i="1"/>
  <c r="Z223" i="1"/>
  <c r="Z222" i="1"/>
  <c r="Z221" i="1"/>
  <c r="Z220" i="1"/>
  <c r="Z219" i="1"/>
  <c r="Z218" i="1"/>
  <c r="Z217" i="1"/>
  <c r="Z216" i="1"/>
  <c r="Z215" i="1"/>
  <c r="Z214" i="1"/>
  <c r="Z213" i="1"/>
  <c r="Z212" i="1"/>
  <c r="Z211" i="1"/>
  <c r="Z210" i="1"/>
  <c r="Z209" i="1"/>
  <c r="Z208" i="1"/>
  <c r="Z207" i="1"/>
  <c r="Z206" i="1"/>
  <c r="Z205" i="1"/>
  <c r="Z204" i="1"/>
  <c r="Z203" i="1"/>
  <c r="Z202" i="1"/>
  <c r="Z201" i="1"/>
  <c r="Z200" i="1"/>
  <c r="Z199" i="1"/>
  <c r="Z198" i="1"/>
  <c r="Z197" i="1"/>
  <c r="Z196" i="1"/>
  <c r="Z195" i="1"/>
  <c r="Z194" i="1"/>
  <c r="Z193" i="1"/>
  <c r="Z192" i="1"/>
  <c r="Z191" i="1"/>
  <c r="Z190" i="1"/>
  <c r="Z189" i="1"/>
  <c r="Z188" i="1"/>
  <c r="Z187" i="1"/>
  <c r="Z186" i="1"/>
  <c r="Z185" i="1"/>
  <c r="Z184" i="1"/>
  <c r="Z183" i="1"/>
  <c r="Z182" i="1"/>
  <c r="Z181" i="1"/>
  <c r="Z180" i="1"/>
  <c r="Z179" i="1"/>
  <c r="Z178" i="1"/>
  <c r="Z177" i="1"/>
  <c r="Z176" i="1"/>
  <c r="Z175" i="1"/>
  <c r="Z174" i="1"/>
  <c r="Z173" i="1"/>
  <c r="Z172" i="1"/>
  <c r="Z171" i="1"/>
  <c r="Z170" i="1"/>
  <c r="Z169" i="1"/>
  <c r="Z168" i="1"/>
  <c r="Z167" i="1"/>
  <c r="Z166" i="1"/>
  <c r="Z165" i="1"/>
  <c r="Z164" i="1"/>
  <c r="Z163" i="1"/>
  <c r="Z162" i="1"/>
  <c r="Z161" i="1"/>
  <c r="Z160" i="1"/>
  <c r="Z159" i="1"/>
  <c r="Z158" i="1"/>
  <c r="Z157" i="1"/>
  <c r="Z156" i="1"/>
  <c r="Z155" i="1"/>
  <c r="Z154" i="1"/>
  <c r="Z153" i="1"/>
  <c r="Z152" i="1"/>
  <c r="Z151" i="1"/>
  <c r="Z150" i="1"/>
  <c r="Z149" i="1"/>
  <c r="Z148" i="1"/>
  <c r="Z147" i="1"/>
  <c r="Z146" i="1"/>
  <c r="Z145" i="1"/>
  <c r="Z144" i="1"/>
  <c r="Z143" i="1"/>
  <c r="Z142" i="1"/>
  <c r="Z141" i="1"/>
  <c r="Z140" i="1"/>
  <c r="Z139" i="1"/>
  <c r="Z138" i="1"/>
  <c r="Z137" i="1"/>
  <c r="Z136" i="1"/>
  <c r="Z135" i="1"/>
  <c r="Z134" i="1"/>
  <c r="Z133" i="1"/>
  <c r="Z132" i="1"/>
  <c r="Z131" i="1"/>
  <c r="Z130" i="1"/>
  <c r="Z129" i="1"/>
  <c r="Z128" i="1"/>
  <c r="Z127" i="1"/>
  <c r="Z126" i="1"/>
  <c r="Z125" i="1"/>
  <c r="Z124" i="1"/>
  <c r="Z123" i="1"/>
  <c r="Z122" i="1"/>
  <c r="Z121" i="1"/>
  <c r="Z120" i="1"/>
  <c r="Z119" i="1"/>
  <c r="Z118" i="1"/>
  <c r="Z117" i="1"/>
  <c r="Z116" i="1"/>
  <c r="Z115" i="1"/>
  <c r="Z114" i="1"/>
  <c r="Z113" i="1"/>
  <c r="Z112" i="1"/>
  <c r="Z111" i="1"/>
  <c r="Z110" i="1"/>
  <c r="Z109" i="1"/>
  <c r="Z108" i="1"/>
  <c r="Z107" i="1"/>
  <c r="Z106" i="1"/>
  <c r="Z105" i="1"/>
  <c r="Z104" i="1"/>
  <c r="Z103" i="1"/>
  <c r="Z102" i="1"/>
  <c r="Z101" i="1"/>
  <c r="Z100" i="1"/>
  <c r="Z99" i="1"/>
  <c r="Z98" i="1"/>
  <c r="Z97" i="1"/>
  <c r="Z96" i="1"/>
  <c r="Z95" i="1"/>
  <c r="Z94" i="1"/>
  <c r="Z93" i="1"/>
  <c r="Z92" i="1"/>
  <c r="Z91" i="1"/>
  <c r="Z90" i="1"/>
  <c r="Z89" i="1"/>
  <c r="Z88" i="1"/>
  <c r="Z87" i="1"/>
  <c r="Z86" i="1"/>
  <c r="Z85" i="1"/>
  <c r="Z84" i="1"/>
  <c r="Z83" i="1"/>
  <c r="Z82" i="1"/>
  <c r="Z81" i="1"/>
  <c r="Z80" i="1"/>
  <c r="Z79" i="1"/>
  <c r="Z78" i="1"/>
  <c r="Z77" i="1"/>
  <c r="Z76" i="1"/>
  <c r="Z75" i="1"/>
  <c r="Z74" i="1"/>
  <c r="Z73" i="1"/>
  <c r="Z72" i="1"/>
  <c r="Z71" i="1"/>
  <c r="Z70" i="1"/>
  <c r="Z69" i="1"/>
  <c r="Z68" i="1"/>
  <c r="Z67" i="1"/>
  <c r="Z66" i="1"/>
  <c r="Z65" i="1"/>
  <c r="Z64" i="1"/>
  <c r="Z63" i="1"/>
  <c r="Z62" i="1"/>
  <c r="Z61" i="1"/>
  <c r="Z60" i="1"/>
  <c r="Z59" i="1"/>
  <c r="Z58" i="1"/>
  <c r="Z57" i="1"/>
  <c r="Z56" i="1"/>
  <c r="Z55" i="1"/>
  <c r="Z54" i="1"/>
  <c r="Z53" i="1"/>
  <c r="Z52" i="1"/>
  <c r="Z51" i="1"/>
  <c r="Z50" i="1"/>
  <c r="Z49" i="1"/>
  <c r="Z48" i="1"/>
  <c r="Z47" i="1"/>
  <c r="Z46" i="1"/>
  <c r="Z45" i="1"/>
  <c r="Z44" i="1"/>
  <c r="Z43" i="1"/>
  <c r="Z42" i="1"/>
  <c r="Z41" i="1"/>
  <c r="Z40" i="1"/>
  <c r="Z39" i="1"/>
  <c r="Z38" i="1"/>
  <c r="Z37" i="1"/>
  <c r="Z36" i="1"/>
  <c r="Z35" i="1"/>
  <c r="Z34" i="1"/>
  <c r="Z33" i="1"/>
  <c r="Z32" i="1"/>
  <c r="Z31" i="1"/>
  <c r="Z30" i="1"/>
  <c r="Z29" i="1"/>
  <c r="Z28" i="1"/>
  <c r="Z27" i="1"/>
  <c r="Z26" i="1"/>
  <c r="Z25" i="1"/>
  <c r="Z24" i="1"/>
  <c r="Z23" i="1"/>
  <c r="Z22" i="1"/>
  <c r="Z21" i="1"/>
  <c r="Z20" i="1"/>
  <c r="Z19" i="1"/>
  <c r="Z18" i="1"/>
  <c r="Z17" i="1"/>
  <c r="Z16" i="1"/>
  <c r="Z15" i="1"/>
  <c r="Z14" i="1"/>
  <c r="Z13" i="1"/>
  <c r="Z12" i="1"/>
  <c r="Z11" i="1"/>
  <c r="Z10" i="1"/>
  <c r="Z9" i="1"/>
  <c r="Z8" i="1"/>
  <c r="Z7" i="1"/>
  <c r="Z6" i="1"/>
  <c r="Z5" i="1"/>
  <c r="Z1" i="1" s="1"/>
  <c r="Z4" i="1"/>
  <c r="Y1" i="1"/>
  <c r="Y1502" i="1"/>
  <c r="Y1501" i="1"/>
  <c r="Y1500" i="1"/>
  <c r="Y1499" i="1"/>
  <c r="Y1498" i="1"/>
  <c r="Y1497" i="1"/>
  <c r="Y1496" i="1"/>
  <c r="Y1495" i="1"/>
  <c r="Y1494" i="1"/>
  <c r="Y1493" i="1"/>
  <c r="Y1492" i="1"/>
  <c r="Y1491" i="1"/>
  <c r="Y1490" i="1"/>
  <c r="Y1489" i="1"/>
  <c r="Y1488" i="1"/>
  <c r="Y1487" i="1"/>
  <c r="Y1486" i="1"/>
  <c r="Y1485" i="1"/>
  <c r="Y1484" i="1"/>
  <c r="Y1483" i="1"/>
  <c r="Y1482" i="1"/>
  <c r="Y1481" i="1"/>
  <c r="Y1480" i="1"/>
  <c r="Y1479" i="1"/>
  <c r="Y1478" i="1"/>
  <c r="Y1477" i="1"/>
  <c r="Y1476" i="1"/>
  <c r="Y1475" i="1"/>
  <c r="Y1474" i="1"/>
  <c r="Y1473" i="1"/>
  <c r="Y1472" i="1"/>
  <c r="Y1471" i="1"/>
  <c r="Y1470" i="1"/>
  <c r="Y1469" i="1"/>
  <c r="Y1468" i="1"/>
  <c r="Y1467" i="1"/>
  <c r="Y1466" i="1"/>
  <c r="Y1465" i="1"/>
  <c r="Y1464" i="1"/>
  <c r="Y1463" i="1"/>
  <c r="Y1462" i="1"/>
  <c r="Y1461" i="1"/>
  <c r="Y1460" i="1"/>
  <c r="Y1459" i="1"/>
  <c r="Y1458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40" i="1"/>
  <c r="Y1439" i="1"/>
  <c r="Y1438" i="1"/>
  <c r="Y1437" i="1"/>
  <c r="Y1436" i="1"/>
  <c r="Y1435" i="1"/>
  <c r="Y1434" i="1"/>
  <c r="Y1433" i="1"/>
  <c r="Y1432" i="1"/>
  <c r="Y1431" i="1"/>
  <c r="Y1430" i="1"/>
  <c r="Y1429" i="1"/>
  <c r="Y1428" i="1"/>
  <c r="Y1427" i="1"/>
  <c r="Y1426" i="1"/>
  <c r="Y1425" i="1"/>
  <c r="Y1424" i="1"/>
  <c r="Y1423" i="1"/>
  <c r="Y1422" i="1"/>
  <c r="Y1421" i="1"/>
  <c r="Y1420" i="1"/>
  <c r="Y1419" i="1"/>
  <c r="Y1418" i="1"/>
  <c r="Y1417" i="1"/>
  <c r="Y1416" i="1"/>
  <c r="Y1415" i="1"/>
  <c r="Y1414" i="1"/>
  <c r="Y1413" i="1"/>
  <c r="Y1412" i="1"/>
  <c r="Y1411" i="1"/>
  <c r="Y1410" i="1"/>
  <c r="Y1409" i="1"/>
  <c r="Y1408" i="1"/>
  <c r="Y1407" i="1"/>
  <c r="Y1406" i="1"/>
  <c r="Y1405" i="1"/>
  <c r="Y1404" i="1"/>
  <c r="Y1403" i="1"/>
  <c r="Y140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7" i="1"/>
  <c r="Y1386" i="1"/>
  <c r="Y1385" i="1"/>
  <c r="Y1384" i="1"/>
  <c r="Y1383" i="1"/>
  <c r="Y1382" i="1"/>
  <c r="Y1381" i="1"/>
  <c r="Y1380" i="1"/>
  <c r="Y1379" i="1"/>
  <c r="Y1378" i="1"/>
  <c r="Y1377" i="1"/>
  <c r="Y1376" i="1"/>
  <c r="Y1375" i="1"/>
  <c r="Y1374" i="1"/>
  <c r="Y1373" i="1"/>
  <c r="Y1372" i="1"/>
  <c r="Y1371" i="1"/>
  <c r="Y1370" i="1"/>
  <c r="Y1369" i="1"/>
  <c r="Y1368" i="1"/>
  <c r="Y1367" i="1"/>
  <c r="Y1366" i="1"/>
  <c r="Y1365" i="1"/>
  <c r="Y1364" i="1"/>
  <c r="Y1363" i="1"/>
  <c r="Y1362" i="1"/>
  <c r="Y1361" i="1"/>
  <c r="Y1360" i="1"/>
  <c r="Y1359" i="1"/>
  <c r="Y1358" i="1"/>
  <c r="Y1357" i="1"/>
  <c r="Y1356" i="1"/>
  <c r="Y1355" i="1"/>
  <c r="Y1354" i="1"/>
  <c r="Y1353" i="1"/>
  <c r="Y1352" i="1"/>
  <c r="Y1351" i="1"/>
  <c r="Y1350" i="1"/>
  <c r="Y1349" i="1"/>
  <c r="Y1348" i="1"/>
  <c r="Y1347" i="1"/>
  <c r="Y1346" i="1"/>
  <c r="Y1345" i="1"/>
  <c r="Y1344" i="1"/>
  <c r="Y1343" i="1"/>
  <c r="Y1342" i="1"/>
  <c r="Y1341" i="1"/>
  <c r="Y1340" i="1"/>
  <c r="Y1339" i="1"/>
  <c r="Y1338" i="1"/>
  <c r="Y1337" i="1"/>
  <c r="Y1336" i="1"/>
  <c r="Y1335" i="1"/>
  <c r="Y1334" i="1"/>
  <c r="Y1333" i="1"/>
  <c r="Y1332" i="1"/>
  <c r="Y1331" i="1"/>
  <c r="Y1330" i="1"/>
  <c r="Y1329" i="1"/>
  <c r="Y1328" i="1"/>
  <c r="Y1327" i="1"/>
  <c r="Y1326" i="1"/>
  <c r="Y1325" i="1"/>
  <c r="Y1324" i="1"/>
  <c r="Y1323" i="1"/>
  <c r="Y1322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1" i="1"/>
  <c r="Y1270" i="1"/>
  <c r="Y1269" i="1"/>
  <c r="Y1268" i="1"/>
  <c r="Y1267" i="1"/>
  <c r="Y1266" i="1"/>
  <c r="Y1265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43" i="1"/>
  <c r="Y1242" i="1"/>
  <c r="Y1241" i="1"/>
  <c r="Y1240" i="1"/>
  <c r="Y1239" i="1"/>
  <c r="Y1238" i="1"/>
  <c r="Y1237" i="1"/>
  <c r="Y1236" i="1"/>
  <c r="Y1235" i="1"/>
  <c r="Y1234" i="1"/>
  <c r="Y1233" i="1"/>
  <c r="Y1232" i="1"/>
  <c r="Y1231" i="1"/>
  <c r="Y1230" i="1"/>
  <c r="Y1229" i="1"/>
  <c r="Y1228" i="1"/>
  <c r="Y1227" i="1"/>
  <c r="Y1226" i="1"/>
  <c r="Y1225" i="1"/>
  <c r="Y1224" i="1"/>
  <c r="Y1223" i="1"/>
  <c r="Y1222" i="1"/>
  <c r="Y1221" i="1"/>
  <c r="Y1220" i="1"/>
  <c r="Y1219" i="1"/>
  <c r="Y1218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5" i="1"/>
  <c r="Y1184" i="1"/>
  <c r="Y1183" i="1"/>
  <c r="Y1182" i="1"/>
  <c r="Y1181" i="1"/>
  <c r="Y1180" i="1"/>
  <c r="Y1179" i="1"/>
  <c r="Y1178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10" i="1"/>
  <c r="Y1109" i="1"/>
  <c r="Y1108" i="1"/>
  <c r="Y1107" i="1"/>
  <c r="Y1106" i="1"/>
  <c r="Y1105" i="1"/>
  <c r="Y1104" i="1"/>
  <c r="Y1103" i="1"/>
  <c r="Y1102" i="1"/>
  <c r="Y1101" i="1"/>
  <c r="Y1100" i="1"/>
  <c r="Y1099" i="1"/>
  <c r="Y1098" i="1"/>
  <c r="Y1097" i="1"/>
  <c r="Y1096" i="1"/>
  <c r="Y1095" i="1"/>
  <c r="Y1094" i="1"/>
  <c r="Y1093" i="1"/>
  <c r="Y1092" i="1"/>
  <c r="Y1091" i="1"/>
  <c r="Y1090" i="1"/>
  <c r="Y1089" i="1"/>
  <c r="Y1088" i="1"/>
  <c r="Y1087" i="1"/>
  <c r="Y1086" i="1"/>
  <c r="Y1085" i="1"/>
  <c r="Y1084" i="1"/>
  <c r="Y1083" i="1"/>
  <c r="Y1082" i="1"/>
  <c r="Y1081" i="1"/>
  <c r="Y1080" i="1"/>
  <c r="Y1079" i="1"/>
  <c r="Y1078" i="1"/>
  <c r="Y1077" i="1"/>
  <c r="Y1076" i="1"/>
  <c r="Y1075" i="1"/>
  <c r="Y1074" i="1"/>
  <c r="Y1073" i="1"/>
  <c r="Y1072" i="1"/>
  <c r="Y1071" i="1"/>
  <c r="Y1070" i="1"/>
  <c r="Y1069" i="1"/>
  <c r="Y1068" i="1"/>
  <c r="Y1067" i="1"/>
  <c r="Y1066" i="1"/>
  <c r="Y1065" i="1"/>
  <c r="Y1064" i="1"/>
  <c r="Y1063" i="1"/>
  <c r="Y1062" i="1"/>
  <c r="Y1061" i="1"/>
  <c r="Y1060" i="1"/>
  <c r="Y1059" i="1"/>
  <c r="Y1058" i="1"/>
  <c r="Y1057" i="1"/>
  <c r="Y1056" i="1"/>
  <c r="Y1055" i="1"/>
  <c r="Y1054" i="1"/>
  <c r="Y1053" i="1"/>
  <c r="Y1052" i="1"/>
  <c r="Y1051" i="1"/>
  <c r="Y1050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5" i="1"/>
  <c r="Y1034" i="1"/>
  <c r="Y1033" i="1"/>
  <c r="Y1032" i="1"/>
  <c r="Y1031" i="1"/>
  <c r="Y1030" i="1"/>
  <c r="Y1029" i="1"/>
  <c r="Y1028" i="1"/>
  <c r="Y1027" i="1"/>
  <c r="Y1026" i="1"/>
  <c r="Y1025" i="1"/>
  <c r="Y1024" i="1"/>
  <c r="Y1023" i="1"/>
  <c r="Y1022" i="1"/>
  <c r="Y1021" i="1"/>
  <c r="Y1020" i="1"/>
  <c r="Y1019" i="1"/>
  <c r="Y1018" i="1"/>
  <c r="Y1017" i="1"/>
  <c r="Y1016" i="1"/>
  <c r="Y1015" i="1"/>
  <c r="Y1014" i="1"/>
  <c r="Y1013" i="1"/>
  <c r="Y1012" i="1"/>
  <c r="Y1011" i="1"/>
  <c r="Y1010" i="1"/>
  <c r="Y1009" i="1"/>
  <c r="Y1008" i="1"/>
  <c r="Y1007" i="1"/>
  <c r="Y1006" i="1"/>
  <c r="Y1005" i="1"/>
  <c r="Y1004" i="1"/>
  <c r="Y1003" i="1"/>
  <c r="Y1002" i="1"/>
  <c r="Y1001" i="1"/>
  <c r="Y1000" i="1"/>
  <c r="Y999" i="1"/>
  <c r="Y998" i="1"/>
  <c r="Y997" i="1"/>
  <c r="Y996" i="1"/>
  <c r="Y995" i="1"/>
  <c r="Y994" i="1"/>
  <c r="Y993" i="1"/>
  <c r="Y992" i="1"/>
  <c r="Y991" i="1"/>
  <c r="Y990" i="1"/>
  <c r="Y989" i="1"/>
  <c r="Y988" i="1"/>
  <c r="Y987" i="1"/>
  <c r="Y986" i="1"/>
  <c r="Y985" i="1"/>
  <c r="Y984" i="1"/>
  <c r="Y983" i="1"/>
  <c r="Y982" i="1"/>
  <c r="Y981" i="1"/>
  <c r="Y980" i="1"/>
  <c r="Y979" i="1"/>
  <c r="Y978" i="1"/>
  <c r="Y977" i="1"/>
  <c r="Y976" i="1"/>
  <c r="Y975" i="1"/>
  <c r="Y974" i="1"/>
  <c r="Y973" i="1"/>
  <c r="Y972" i="1"/>
  <c r="Y971" i="1"/>
  <c r="Y970" i="1"/>
  <c r="Y969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27" i="1"/>
  <c r="Y926" i="1"/>
  <c r="Y925" i="1"/>
  <c r="Y924" i="1"/>
  <c r="Y923" i="1"/>
  <c r="Y922" i="1"/>
  <c r="Y921" i="1"/>
  <c r="Y920" i="1"/>
  <c r="Y919" i="1"/>
  <c r="Y918" i="1"/>
  <c r="Y917" i="1"/>
  <c r="Y916" i="1"/>
  <c r="Y915" i="1"/>
  <c r="Y914" i="1"/>
  <c r="Y913" i="1"/>
  <c r="Y912" i="1"/>
  <c r="Y911" i="1"/>
  <c r="Y910" i="1"/>
  <c r="Y909" i="1"/>
  <c r="Y908" i="1"/>
  <c r="Y907" i="1"/>
  <c r="Y906" i="1"/>
  <c r="Y905" i="1"/>
  <c r="Y904" i="1"/>
  <c r="Y903" i="1"/>
  <c r="Y902" i="1"/>
  <c r="Y901" i="1"/>
  <c r="Y900" i="1"/>
  <c r="Y899" i="1"/>
  <c r="Y898" i="1"/>
  <c r="Y897" i="1"/>
  <c r="Y896" i="1"/>
  <c r="Y895" i="1"/>
  <c r="Y894" i="1"/>
  <c r="Y893" i="1"/>
  <c r="Y892" i="1"/>
  <c r="Y891" i="1"/>
  <c r="Y890" i="1"/>
  <c r="Y889" i="1"/>
  <c r="Y888" i="1"/>
  <c r="Y887" i="1"/>
  <c r="Y886" i="1"/>
  <c r="Y885" i="1"/>
  <c r="Y884" i="1"/>
  <c r="Y883" i="1"/>
  <c r="Y882" i="1"/>
  <c r="Y881" i="1"/>
  <c r="Y880" i="1"/>
  <c r="Y879" i="1"/>
  <c r="Y878" i="1"/>
  <c r="Y877" i="1"/>
  <c r="Y876" i="1"/>
  <c r="Y875" i="1"/>
  <c r="Y874" i="1"/>
  <c r="Y873" i="1"/>
  <c r="Y872" i="1"/>
  <c r="Y871" i="1"/>
  <c r="Y870" i="1"/>
  <c r="Y869" i="1"/>
  <c r="Y868" i="1"/>
  <c r="Y867" i="1"/>
  <c r="Y866" i="1"/>
  <c r="Y865" i="1"/>
  <c r="Y864" i="1"/>
  <c r="Y863" i="1"/>
  <c r="Y862" i="1"/>
  <c r="Y861" i="1"/>
  <c r="Y860" i="1"/>
  <c r="Y859" i="1"/>
  <c r="Y858" i="1"/>
  <c r="Y857" i="1"/>
  <c r="Y856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40" i="1"/>
  <c r="Y839" i="1"/>
  <c r="Y838" i="1"/>
  <c r="Y837" i="1"/>
  <c r="Y836" i="1"/>
  <c r="Y835" i="1"/>
  <c r="Y834" i="1"/>
  <c r="Y833" i="1"/>
  <c r="Y832" i="1"/>
  <c r="Y831" i="1"/>
  <c r="Y830" i="1"/>
  <c r="Y829" i="1"/>
  <c r="Y828" i="1"/>
  <c r="Y827" i="1"/>
  <c r="Y826" i="1"/>
  <c r="Y825" i="1"/>
  <c r="Y824" i="1"/>
  <c r="Y823" i="1"/>
  <c r="Y822" i="1"/>
  <c r="Y821" i="1"/>
  <c r="Y820" i="1"/>
  <c r="Y819" i="1"/>
  <c r="Y818" i="1"/>
  <c r="Y817" i="1"/>
  <c r="Y816" i="1"/>
  <c r="Y815" i="1"/>
  <c r="Y814" i="1"/>
  <c r="Y813" i="1"/>
  <c r="Y812" i="1"/>
  <c r="Y811" i="1"/>
  <c r="Y810" i="1"/>
  <c r="Y809" i="1"/>
  <c r="Y808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82" i="1"/>
  <c r="Y781" i="1"/>
  <c r="Y780" i="1"/>
  <c r="Y779" i="1"/>
  <c r="Y778" i="1"/>
  <c r="Y777" i="1"/>
  <c r="Y776" i="1"/>
  <c r="Y775" i="1"/>
  <c r="Y774" i="1"/>
  <c r="Y773" i="1"/>
  <c r="Y772" i="1"/>
  <c r="Y771" i="1"/>
  <c r="Y770" i="1"/>
  <c r="Y769" i="1"/>
  <c r="Y768" i="1"/>
  <c r="Y767" i="1"/>
  <c r="Y766" i="1"/>
  <c r="Y765" i="1"/>
  <c r="Y764" i="1"/>
  <c r="Y763" i="1"/>
  <c r="Y762" i="1"/>
  <c r="Y761" i="1"/>
  <c r="Y760" i="1"/>
  <c r="Y759" i="1"/>
  <c r="Y758" i="1"/>
  <c r="Y757" i="1"/>
  <c r="Y756" i="1"/>
  <c r="Y755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7" i="1"/>
  <c r="Y716" i="1"/>
  <c r="Y715" i="1"/>
  <c r="Y714" i="1"/>
  <c r="Y713" i="1"/>
  <c r="Y712" i="1"/>
  <c r="Y711" i="1"/>
  <c r="Y710" i="1"/>
  <c r="Y709" i="1"/>
  <c r="Y708" i="1"/>
  <c r="Y707" i="1"/>
  <c r="Y706" i="1"/>
  <c r="Y705" i="1"/>
  <c r="Y704" i="1"/>
  <c r="Y703" i="1"/>
  <c r="Y702" i="1"/>
  <c r="Y701" i="1"/>
  <c r="Y700" i="1"/>
  <c r="Y699" i="1"/>
  <c r="Y698" i="1"/>
  <c r="Y697" i="1"/>
  <c r="Y696" i="1"/>
  <c r="Y695" i="1"/>
  <c r="Y694" i="1"/>
  <c r="Y693" i="1"/>
  <c r="Y692" i="1"/>
  <c r="Y691" i="1"/>
  <c r="Y690" i="1"/>
  <c r="Y689" i="1"/>
  <c r="Y688" i="1"/>
  <c r="Y687" i="1"/>
  <c r="Y686" i="1"/>
  <c r="Y685" i="1"/>
  <c r="Y684" i="1"/>
  <c r="Y683" i="1"/>
  <c r="Y682" i="1"/>
  <c r="Y681" i="1"/>
  <c r="Y680" i="1"/>
  <c r="Y679" i="1"/>
  <c r="Y678" i="1"/>
  <c r="Y677" i="1"/>
  <c r="Y676" i="1"/>
  <c r="Y675" i="1"/>
  <c r="Y674" i="1"/>
  <c r="Y673" i="1"/>
  <c r="Y672" i="1"/>
  <c r="Y671" i="1"/>
  <c r="Y670" i="1"/>
  <c r="Y669" i="1"/>
  <c r="Y668" i="1"/>
  <c r="Y667" i="1"/>
  <c r="Y666" i="1"/>
  <c r="Y665" i="1"/>
  <c r="Y664" i="1"/>
  <c r="Y663" i="1"/>
  <c r="Y662" i="1"/>
  <c r="Y661" i="1"/>
  <c r="Y660" i="1"/>
  <c r="Y659" i="1"/>
  <c r="Y658" i="1"/>
  <c r="Y657" i="1"/>
  <c r="Y656" i="1"/>
  <c r="Y655" i="1"/>
  <c r="Y654" i="1"/>
  <c r="Y653" i="1"/>
  <c r="Y652" i="1"/>
  <c r="Y651" i="1"/>
  <c r="Y650" i="1"/>
  <c r="Y649" i="1"/>
  <c r="Y648" i="1"/>
  <c r="Y647" i="1"/>
  <c r="Y646" i="1"/>
  <c r="Y645" i="1"/>
  <c r="Y644" i="1"/>
  <c r="Y643" i="1"/>
  <c r="Y642" i="1"/>
  <c r="Y641" i="1"/>
  <c r="Y640" i="1"/>
  <c r="Y639" i="1"/>
  <c r="Y638" i="1"/>
  <c r="Y637" i="1"/>
  <c r="Y636" i="1"/>
  <c r="Y635" i="1"/>
  <c r="Y634" i="1"/>
  <c r="Y633" i="1"/>
  <c r="Y632" i="1"/>
  <c r="Y631" i="1"/>
  <c r="Y630" i="1"/>
  <c r="Y629" i="1"/>
  <c r="Y628" i="1"/>
  <c r="Y627" i="1"/>
  <c r="Y626" i="1"/>
  <c r="Y625" i="1"/>
  <c r="Y624" i="1"/>
  <c r="Y623" i="1"/>
  <c r="Y622" i="1"/>
  <c r="Y621" i="1"/>
  <c r="Y620" i="1"/>
  <c r="Y619" i="1"/>
  <c r="Y618" i="1"/>
  <c r="Y617" i="1"/>
  <c r="Y616" i="1"/>
  <c r="Y615" i="1"/>
  <c r="Y614" i="1"/>
  <c r="Y613" i="1"/>
  <c r="Y612" i="1"/>
  <c r="Y611" i="1"/>
  <c r="Y610" i="1"/>
  <c r="Y609" i="1"/>
  <c r="Y608" i="1"/>
  <c r="Y607" i="1"/>
  <c r="Y606" i="1"/>
  <c r="Y605" i="1"/>
  <c r="Y604" i="1"/>
  <c r="Y603" i="1"/>
  <c r="Y602" i="1"/>
  <c r="Y601" i="1"/>
  <c r="Y600" i="1"/>
  <c r="Y599" i="1"/>
  <c r="Y598" i="1"/>
  <c r="Y597" i="1"/>
  <c r="Y596" i="1"/>
  <c r="Y595" i="1"/>
  <c r="Y594" i="1"/>
  <c r="Y593" i="1"/>
  <c r="Y592" i="1"/>
  <c r="Y591" i="1"/>
  <c r="Y590" i="1"/>
  <c r="Y589" i="1"/>
  <c r="Y588" i="1"/>
  <c r="Y587" i="1"/>
  <c r="Y586" i="1"/>
  <c r="Y585" i="1"/>
  <c r="Y584" i="1"/>
  <c r="Y583" i="1"/>
  <c r="Y582" i="1"/>
  <c r="Y581" i="1"/>
  <c r="Y580" i="1"/>
  <c r="Y579" i="1"/>
  <c r="Y578" i="1"/>
  <c r="Y577" i="1"/>
  <c r="Y576" i="1"/>
  <c r="Y575" i="1"/>
  <c r="Y574" i="1"/>
  <c r="Y573" i="1"/>
  <c r="Y572" i="1"/>
  <c r="Y571" i="1"/>
  <c r="Y570" i="1"/>
  <c r="Y569" i="1"/>
  <c r="Y568" i="1"/>
  <c r="Y567" i="1"/>
  <c r="Y566" i="1"/>
  <c r="Y565" i="1"/>
  <c r="Y564" i="1"/>
  <c r="Y563" i="1"/>
  <c r="Y562" i="1"/>
  <c r="Y561" i="1"/>
  <c r="Y560" i="1"/>
  <c r="Y559" i="1"/>
  <c r="Y558" i="1"/>
  <c r="Y557" i="1"/>
  <c r="Y556" i="1"/>
  <c r="Y555" i="1"/>
  <c r="Y554" i="1"/>
  <c r="Y553" i="1"/>
  <c r="Y552" i="1"/>
  <c r="Y551" i="1"/>
  <c r="Y550" i="1"/>
  <c r="Y549" i="1"/>
  <c r="Y548" i="1"/>
  <c r="Y547" i="1"/>
  <c r="Y546" i="1"/>
  <c r="Y545" i="1"/>
  <c r="Y544" i="1"/>
  <c r="Y543" i="1"/>
  <c r="Y542" i="1"/>
  <c r="Y541" i="1"/>
  <c r="Y540" i="1"/>
  <c r="Y539" i="1"/>
  <c r="Y538" i="1"/>
  <c r="Y537" i="1"/>
  <c r="Y536" i="1"/>
  <c r="Y535" i="1"/>
  <c r="Y534" i="1"/>
  <c r="Y533" i="1"/>
  <c r="Y532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9" i="1"/>
  <c r="Y518" i="1"/>
  <c r="Y517" i="1"/>
  <c r="Y516" i="1"/>
  <c r="Y515" i="1"/>
  <c r="Y514" i="1"/>
  <c r="Y513" i="1"/>
  <c r="Y512" i="1"/>
  <c r="Y511" i="1"/>
  <c r="Y510" i="1"/>
  <c r="Y509" i="1"/>
  <c r="Y508" i="1"/>
  <c r="Y507" i="1"/>
  <c r="Y506" i="1"/>
  <c r="Y505" i="1"/>
  <c r="Y504" i="1"/>
  <c r="Y503" i="1"/>
  <c r="Y502" i="1"/>
  <c r="Y501" i="1"/>
  <c r="Y500" i="1"/>
  <c r="Y499" i="1"/>
  <c r="Y498" i="1"/>
  <c r="Y497" i="1"/>
  <c r="Y496" i="1"/>
  <c r="Y495" i="1"/>
  <c r="Y494" i="1"/>
  <c r="Y493" i="1"/>
  <c r="Y492" i="1"/>
  <c r="Y491" i="1"/>
  <c r="Y490" i="1"/>
  <c r="Y489" i="1"/>
  <c r="Y488" i="1"/>
  <c r="Y487" i="1"/>
  <c r="Y486" i="1"/>
  <c r="Y485" i="1"/>
  <c r="Y484" i="1"/>
  <c r="Y483" i="1"/>
  <c r="Y482" i="1"/>
  <c r="Y481" i="1"/>
  <c r="Y480" i="1"/>
  <c r="Y479" i="1"/>
  <c r="Y478" i="1"/>
  <c r="Y477" i="1"/>
  <c r="Y476" i="1"/>
  <c r="Y475" i="1"/>
  <c r="Y474" i="1"/>
  <c r="Y473" i="1"/>
  <c r="Y472" i="1"/>
  <c r="Y471" i="1"/>
  <c r="Y470" i="1"/>
  <c r="Y469" i="1"/>
  <c r="Y468" i="1"/>
  <c r="Y467" i="1"/>
  <c r="Y466" i="1"/>
  <c r="Y465" i="1"/>
  <c r="Y464" i="1"/>
  <c r="Y463" i="1"/>
  <c r="Y462" i="1"/>
  <c r="Y461" i="1"/>
  <c r="Y460" i="1"/>
  <c r="Y459" i="1"/>
  <c r="Y458" i="1"/>
  <c r="Y457" i="1"/>
  <c r="Y456" i="1"/>
  <c r="Y455" i="1"/>
  <c r="Y454" i="1"/>
  <c r="Y453" i="1"/>
  <c r="Y452" i="1"/>
  <c r="Y451" i="1"/>
  <c r="Y450" i="1"/>
  <c r="Y449" i="1"/>
  <c r="Y448" i="1"/>
  <c r="Y447" i="1"/>
  <c r="Y446" i="1"/>
  <c r="Y445" i="1"/>
  <c r="Y444" i="1"/>
  <c r="Y443" i="1"/>
  <c r="Y442" i="1"/>
  <c r="Y441" i="1"/>
  <c r="Y440" i="1"/>
  <c r="Y439" i="1"/>
  <c r="Y438" i="1"/>
  <c r="Y437" i="1"/>
  <c r="Y436" i="1"/>
  <c r="Y435" i="1"/>
  <c r="Y434" i="1"/>
  <c r="Y433" i="1"/>
  <c r="Y432" i="1"/>
  <c r="Y431" i="1"/>
  <c r="Y430" i="1"/>
  <c r="Y429" i="1"/>
  <c r="Y428" i="1"/>
  <c r="Y427" i="1"/>
  <c r="Y426" i="1"/>
  <c r="Y425" i="1"/>
  <c r="Y424" i="1"/>
  <c r="Y423" i="1"/>
  <c r="Y422" i="1"/>
  <c r="Y421" i="1"/>
  <c r="Y420" i="1"/>
  <c r="Y419" i="1"/>
  <c r="Y418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9" i="1"/>
  <c r="Y398" i="1"/>
  <c r="Y397" i="1"/>
  <c r="Y396" i="1"/>
  <c r="Y395" i="1"/>
  <c r="Y394" i="1"/>
  <c r="Y393" i="1"/>
  <c r="Y392" i="1"/>
  <c r="Y391" i="1"/>
  <c r="Y390" i="1"/>
  <c r="Y389" i="1"/>
  <c r="Y388" i="1"/>
  <c r="Y387" i="1"/>
  <c r="Y386" i="1"/>
  <c r="Y385" i="1"/>
  <c r="Y384" i="1"/>
  <c r="Y383" i="1"/>
  <c r="Y382" i="1"/>
  <c r="Y381" i="1"/>
  <c r="Y380" i="1"/>
  <c r="Y379" i="1"/>
  <c r="Y378" i="1"/>
  <c r="Y377" i="1"/>
  <c r="Y376" i="1"/>
  <c r="Y375" i="1"/>
  <c r="Y374" i="1"/>
  <c r="Y373" i="1"/>
  <c r="Y372" i="1"/>
  <c r="Y371" i="1"/>
  <c r="Y370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9" i="1"/>
  <c r="Y338" i="1"/>
  <c r="Y337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5" i="1"/>
  <c r="Y314" i="1"/>
  <c r="Y313" i="1"/>
  <c r="Y312" i="1"/>
  <c r="Y311" i="1"/>
  <c r="Y310" i="1"/>
  <c r="Y309" i="1"/>
  <c r="Y308" i="1"/>
  <c r="Y307" i="1"/>
  <c r="Y306" i="1"/>
  <c r="Y305" i="1"/>
  <c r="Y304" i="1"/>
  <c r="Y303" i="1"/>
  <c r="Y302" i="1"/>
  <c r="Y301" i="1"/>
  <c r="Y300" i="1"/>
  <c r="Y299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5" i="1"/>
  <c r="Y284" i="1"/>
  <c r="Y283" i="1"/>
  <c r="Y282" i="1"/>
  <c r="Y281" i="1"/>
  <c r="Y280" i="1"/>
  <c r="Y279" i="1"/>
  <c r="Y278" i="1"/>
  <c r="Y277" i="1"/>
  <c r="Y276" i="1"/>
  <c r="Y275" i="1"/>
  <c r="Y274" i="1"/>
  <c r="Y273" i="1"/>
  <c r="Y272" i="1"/>
  <c r="Y271" i="1"/>
  <c r="Y270" i="1"/>
  <c r="Y269" i="1"/>
  <c r="Y268" i="1"/>
  <c r="Y267" i="1"/>
  <c r="Y266" i="1"/>
  <c r="Y265" i="1"/>
  <c r="Y264" i="1"/>
  <c r="Y263" i="1"/>
  <c r="Y262" i="1"/>
  <c r="Y261" i="1"/>
  <c r="Y260" i="1"/>
  <c r="Y259" i="1"/>
  <c r="Y258" i="1"/>
  <c r="Y257" i="1"/>
  <c r="Y256" i="1"/>
  <c r="Y255" i="1"/>
  <c r="Y254" i="1"/>
  <c r="Y253" i="1"/>
  <c r="Y252" i="1"/>
  <c r="Y251" i="1"/>
  <c r="Y250" i="1"/>
  <c r="Y249" i="1"/>
  <c r="Y248" i="1"/>
  <c r="Y247" i="1"/>
  <c r="Y246" i="1"/>
  <c r="Y245" i="1"/>
  <c r="Y244" i="1"/>
  <c r="Y243" i="1"/>
  <c r="Y242" i="1"/>
  <c r="Y241" i="1"/>
  <c r="Y240" i="1"/>
  <c r="Y239" i="1"/>
  <c r="Y238" i="1"/>
  <c r="Y237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2" i="1"/>
  <c r="Y221" i="1"/>
  <c r="Y220" i="1"/>
  <c r="Y219" i="1"/>
  <c r="Y218" i="1"/>
  <c r="Y217" i="1"/>
  <c r="Y216" i="1"/>
  <c r="Y215" i="1"/>
  <c r="Y214" i="1"/>
  <c r="Y213" i="1"/>
  <c r="Y212" i="1"/>
  <c r="Y211" i="1"/>
  <c r="Y210" i="1"/>
  <c r="Y209" i="1"/>
  <c r="Y208" i="1"/>
  <c r="Y207" i="1"/>
  <c r="Y206" i="1"/>
  <c r="Y205" i="1"/>
  <c r="Y204" i="1"/>
  <c r="Y203" i="1"/>
  <c r="Y202" i="1"/>
  <c r="Y201" i="1"/>
  <c r="Y200" i="1"/>
  <c r="Y199" i="1"/>
  <c r="Y198" i="1"/>
  <c r="Y197" i="1"/>
  <c r="Y196" i="1"/>
  <c r="Y195" i="1"/>
  <c r="Y194" i="1"/>
  <c r="Y193" i="1"/>
  <c r="Y192" i="1"/>
  <c r="Y191" i="1"/>
  <c r="Y190" i="1"/>
  <c r="Y189" i="1"/>
  <c r="Y188" i="1"/>
  <c r="Y187" i="1"/>
  <c r="Y186" i="1"/>
  <c r="Y185" i="1"/>
  <c r="Y184" i="1"/>
  <c r="Y183" i="1"/>
  <c r="Y182" i="1"/>
  <c r="Y181" i="1"/>
  <c r="Y180" i="1"/>
  <c r="Y179" i="1"/>
  <c r="Y178" i="1"/>
  <c r="Y177" i="1"/>
  <c r="Y176" i="1"/>
  <c r="Y175" i="1"/>
  <c r="Y174" i="1"/>
  <c r="Y173" i="1"/>
  <c r="Y172" i="1"/>
  <c r="Y171" i="1"/>
  <c r="Y170" i="1"/>
  <c r="Y169" i="1"/>
  <c r="Y168" i="1"/>
  <c r="Y167" i="1"/>
  <c r="Y166" i="1"/>
  <c r="Y165" i="1"/>
  <c r="Y164" i="1"/>
  <c r="Y163" i="1"/>
  <c r="Y162" i="1"/>
  <c r="Y161" i="1"/>
  <c r="Y160" i="1"/>
  <c r="Y159" i="1"/>
  <c r="Y158" i="1"/>
  <c r="Y157" i="1"/>
  <c r="Y156" i="1"/>
  <c r="Y155" i="1"/>
  <c r="Y154" i="1"/>
  <c r="Y153" i="1"/>
  <c r="Y152" i="1"/>
  <c r="Y151" i="1"/>
  <c r="Y150" i="1"/>
  <c r="Y149" i="1"/>
  <c r="Y148" i="1"/>
  <c r="Y147" i="1"/>
  <c r="Y146" i="1"/>
  <c r="Y145" i="1"/>
  <c r="Y144" i="1"/>
  <c r="Y143" i="1"/>
  <c r="Y142" i="1"/>
  <c r="Y141" i="1"/>
  <c r="Y140" i="1"/>
  <c r="Y139" i="1"/>
  <c r="Y138" i="1"/>
  <c r="Y137" i="1"/>
  <c r="Y136" i="1"/>
  <c r="Y135" i="1"/>
  <c r="Y134" i="1"/>
  <c r="Y133" i="1"/>
  <c r="Y132" i="1"/>
  <c r="Y131" i="1"/>
  <c r="Y130" i="1"/>
  <c r="Y129" i="1"/>
  <c r="Y128" i="1"/>
  <c r="Y127" i="1"/>
  <c r="Y126" i="1"/>
  <c r="Y125" i="1"/>
  <c r="Y124" i="1"/>
  <c r="Y123" i="1"/>
  <c r="Y122" i="1"/>
  <c r="Y121" i="1"/>
  <c r="Y120" i="1"/>
  <c r="Y119" i="1"/>
  <c r="Y118" i="1"/>
  <c r="Y117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3" i="1"/>
  <c r="Y102" i="1"/>
  <c r="Y101" i="1"/>
  <c r="Y100" i="1"/>
  <c r="Y99" i="1"/>
  <c r="Y98" i="1"/>
  <c r="Y97" i="1"/>
  <c r="Y96" i="1"/>
  <c r="Y95" i="1"/>
  <c r="Y94" i="1"/>
  <c r="Y93" i="1"/>
  <c r="Y92" i="1"/>
  <c r="Y91" i="1"/>
  <c r="Y90" i="1"/>
  <c r="Y89" i="1"/>
  <c r="Y88" i="1"/>
  <c r="Y87" i="1"/>
  <c r="Y86" i="1"/>
  <c r="Y85" i="1"/>
  <c r="Y84" i="1"/>
  <c r="Y83" i="1"/>
  <c r="Y82" i="1"/>
  <c r="Y81" i="1"/>
  <c r="Y80" i="1"/>
  <c r="Y79" i="1"/>
  <c r="Y78" i="1"/>
  <c r="Y77" i="1"/>
  <c r="Y76" i="1"/>
  <c r="Y75" i="1"/>
  <c r="Y74" i="1"/>
  <c r="Y73" i="1"/>
  <c r="Y72" i="1"/>
  <c r="Y71" i="1"/>
  <c r="Y70" i="1"/>
  <c r="Y69" i="1"/>
  <c r="Y68" i="1"/>
  <c r="Y67" i="1"/>
  <c r="Y66" i="1"/>
  <c r="Y65" i="1"/>
  <c r="Y64" i="1"/>
  <c r="Y63" i="1"/>
  <c r="Y62" i="1"/>
  <c r="Y61" i="1"/>
  <c r="Y60" i="1"/>
  <c r="Y59" i="1"/>
  <c r="Y58" i="1"/>
  <c r="Y57" i="1"/>
  <c r="Y56" i="1"/>
  <c r="Y55" i="1"/>
  <c r="Y54" i="1"/>
  <c r="Y53" i="1"/>
  <c r="Y52" i="1"/>
  <c r="Y51" i="1"/>
  <c r="Y50" i="1"/>
  <c r="Y49" i="1"/>
  <c r="Y48" i="1"/>
  <c r="Y47" i="1"/>
  <c r="Y46" i="1"/>
  <c r="Y45" i="1"/>
  <c r="Y44" i="1"/>
  <c r="Y43" i="1"/>
  <c r="Y42" i="1"/>
  <c r="Y41" i="1"/>
  <c r="Y40" i="1"/>
  <c r="Y39" i="1"/>
  <c r="Y38" i="1"/>
  <c r="Y37" i="1"/>
  <c r="Y36" i="1"/>
  <c r="Y35" i="1"/>
  <c r="Y34" i="1"/>
  <c r="Y33" i="1"/>
  <c r="Y32" i="1"/>
  <c r="Y31" i="1"/>
  <c r="Y30" i="1"/>
  <c r="Y29" i="1"/>
  <c r="Y28" i="1"/>
  <c r="Y27" i="1"/>
  <c r="Y26" i="1"/>
  <c r="Y25" i="1"/>
  <c r="Y24" i="1"/>
  <c r="Y23" i="1"/>
  <c r="Y22" i="1"/>
  <c r="Y21" i="1"/>
  <c r="Y20" i="1"/>
  <c r="Y19" i="1"/>
  <c r="Y18" i="1"/>
  <c r="Y17" i="1"/>
  <c r="Y16" i="1"/>
  <c r="Y15" i="1"/>
  <c r="Y14" i="1"/>
  <c r="Y13" i="1"/>
  <c r="Y12" i="1"/>
  <c r="Y11" i="1"/>
  <c r="Y10" i="1"/>
  <c r="Y9" i="1"/>
  <c r="Y8" i="1"/>
  <c r="Y7" i="1"/>
  <c r="Y6" i="1"/>
  <c r="Y5" i="1"/>
  <c r="Y4" i="1"/>
  <c r="W1499" i="1"/>
  <c r="W1479" i="1"/>
  <c r="W1475" i="1"/>
  <c r="W1451" i="1"/>
  <c r="W1447" i="1"/>
  <c r="W1427" i="1"/>
  <c r="W1419" i="1"/>
  <c r="W1411" i="1"/>
  <c r="W1399" i="1"/>
  <c r="W1389" i="1"/>
  <c r="W1383" i="1"/>
  <c r="W1379" i="1"/>
  <c r="W1371" i="1"/>
  <c r="W1363" i="1"/>
  <c r="W1355" i="1"/>
  <c r="W1351" i="1"/>
  <c r="W1347" i="1"/>
  <c r="W1335" i="1"/>
  <c r="W1333" i="1"/>
  <c r="W1323" i="1"/>
  <c r="W1319" i="1"/>
  <c r="W1315" i="1"/>
  <c r="W1313" i="1"/>
  <c r="W1307" i="1"/>
  <c r="W1299" i="1"/>
  <c r="W1293" i="1"/>
  <c r="W1291" i="1"/>
  <c r="W1287" i="1"/>
  <c r="W1271" i="1"/>
  <c r="W1259" i="1"/>
  <c r="W1251" i="1"/>
  <c r="W1243" i="1"/>
  <c r="W1237" i="1"/>
  <c r="W1223" i="1"/>
  <c r="W1219" i="1"/>
  <c r="W1195" i="1"/>
  <c r="W1191" i="1"/>
  <c r="W1171" i="1"/>
  <c r="W1163" i="1"/>
  <c r="W1159" i="1"/>
  <c r="W1155" i="1"/>
  <c r="W1148" i="1"/>
  <c r="W1143" i="1"/>
  <c r="W1133" i="1"/>
  <c r="W1131" i="1"/>
  <c r="W1127" i="1"/>
  <c r="W1123" i="1"/>
  <c r="W1115" i="1"/>
  <c r="W1107" i="1"/>
  <c r="W1105" i="1"/>
  <c r="W1099" i="1"/>
  <c r="W1095" i="1"/>
  <c r="W1091" i="1"/>
  <c r="W1079" i="1"/>
  <c r="W1075" i="1"/>
  <c r="W1067" i="1"/>
  <c r="W1063" i="1"/>
  <c r="W1059" i="1"/>
  <c r="W1051" i="1"/>
  <c r="W1047" i="1"/>
  <c r="W1043" i="1"/>
  <c r="W1035" i="1"/>
  <c r="W1031" i="1"/>
  <c r="W1027" i="1"/>
  <c r="W1019" i="1"/>
  <c r="W1015" i="1"/>
  <c r="W1011" i="1"/>
  <c r="W1003" i="1"/>
  <c r="W999" i="1"/>
  <c r="W995" i="1"/>
  <c r="W992" i="1"/>
  <c r="W987" i="1"/>
  <c r="W983" i="1"/>
  <c r="W979" i="1"/>
  <c r="W971" i="1"/>
  <c r="W967" i="1"/>
  <c r="W963" i="1"/>
  <c r="W955" i="1"/>
  <c r="W951" i="1"/>
  <c r="W947" i="1"/>
  <c r="W939" i="1"/>
  <c r="W935" i="1"/>
  <c r="W931" i="1"/>
  <c r="W923" i="1"/>
  <c r="W919" i="1"/>
  <c r="W915" i="1"/>
  <c r="W907" i="1"/>
  <c r="W903" i="1"/>
  <c r="W899" i="1"/>
  <c r="W891" i="1"/>
  <c r="W887" i="1"/>
  <c r="W883" i="1"/>
  <c r="W875" i="1"/>
  <c r="W871" i="1"/>
  <c r="W867" i="1"/>
  <c r="W859" i="1"/>
  <c r="W855" i="1"/>
  <c r="W851" i="1"/>
  <c r="W843" i="1"/>
  <c r="W839" i="1"/>
  <c r="W835" i="1"/>
  <c r="W827" i="1"/>
  <c r="W824" i="1"/>
  <c r="W823" i="1"/>
  <c r="W819" i="1"/>
  <c r="W816" i="1"/>
  <c r="W811" i="1"/>
  <c r="W807" i="1"/>
  <c r="W803" i="1"/>
  <c r="W800" i="1"/>
  <c r="W795" i="1"/>
  <c r="W791" i="1"/>
  <c r="W787" i="1"/>
  <c r="W779" i="1"/>
  <c r="W775" i="1"/>
  <c r="W771" i="1"/>
  <c r="W763" i="1"/>
  <c r="W760" i="1"/>
  <c r="W759" i="1"/>
  <c r="W755" i="1"/>
  <c r="W752" i="1"/>
  <c r="W747" i="1"/>
  <c r="W743" i="1"/>
  <c r="W739" i="1"/>
  <c r="W736" i="1"/>
  <c r="W731" i="1"/>
  <c r="W727" i="1"/>
  <c r="W723" i="1"/>
  <c r="W716" i="1"/>
  <c r="W715" i="1"/>
  <c r="W711" i="1"/>
  <c r="W707" i="1"/>
  <c r="W704" i="1"/>
  <c r="W699" i="1"/>
  <c r="W696" i="1"/>
  <c r="W695" i="1"/>
  <c r="W691" i="1"/>
  <c r="W688" i="1"/>
  <c r="W683" i="1"/>
  <c r="W679" i="1"/>
  <c r="W675" i="1"/>
  <c r="W667" i="1"/>
  <c r="W663" i="1"/>
  <c r="W659" i="1"/>
  <c r="W653" i="1"/>
  <c r="W649" i="1"/>
  <c r="W637" i="1"/>
  <c r="W633" i="1"/>
  <c r="W632" i="1"/>
  <c r="W628" i="1"/>
  <c r="W621" i="1"/>
  <c r="W617" i="1"/>
  <c r="W605" i="1"/>
  <c r="W601" i="1"/>
  <c r="W600" i="1"/>
  <c r="W596" i="1"/>
  <c r="W589" i="1"/>
  <c r="W585" i="1"/>
  <c r="W573" i="1"/>
  <c r="W569" i="1"/>
  <c r="W568" i="1"/>
  <c r="W564" i="1"/>
  <c r="W557" i="1"/>
  <c r="W553" i="1"/>
  <c r="W541" i="1"/>
  <c r="W537" i="1"/>
  <c r="W536" i="1"/>
  <c r="W532" i="1"/>
  <c r="W525" i="1"/>
  <c r="W521" i="1"/>
  <c r="W509" i="1"/>
  <c r="W505" i="1"/>
  <c r="W504" i="1"/>
  <c r="W500" i="1"/>
  <c r="W493" i="1"/>
  <c r="W489" i="1"/>
  <c r="W477" i="1"/>
  <c r="W473" i="1"/>
  <c r="W472" i="1"/>
  <c r="W468" i="1"/>
  <c r="W461" i="1"/>
  <c r="W457" i="1"/>
  <c r="W445" i="1"/>
  <c r="W441" i="1"/>
  <c r="W440" i="1"/>
  <c r="W436" i="1"/>
  <c r="W429" i="1"/>
  <c r="W425" i="1"/>
  <c r="W413" i="1"/>
  <c r="W409" i="1"/>
  <c r="W408" i="1"/>
  <c r="W404" i="1"/>
  <c r="W397" i="1"/>
  <c r="W393" i="1"/>
  <c r="W381" i="1"/>
  <c r="W377" i="1"/>
  <c r="W376" i="1"/>
  <c r="W372" i="1"/>
  <c r="W365" i="1"/>
  <c r="W361" i="1"/>
  <c r="W349" i="1"/>
  <c r="W345" i="1"/>
  <c r="W344" i="1"/>
  <c r="W340" i="1"/>
  <c r="W333" i="1"/>
  <c r="W329" i="1"/>
  <c r="W317" i="1"/>
  <c r="W313" i="1"/>
  <c r="W312" i="1"/>
  <c r="W308" i="1"/>
  <c r="W301" i="1"/>
  <c r="W297" i="1"/>
  <c r="W285" i="1"/>
  <c r="W281" i="1"/>
  <c r="W280" i="1"/>
  <c r="W276" i="1"/>
  <c r="W269" i="1"/>
  <c r="W265" i="1"/>
  <c r="W253" i="1"/>
  <c r="W249" i="1"/>
  <c r="W248" i="1"/>
  <c r="W244" i="1"/>
  <c r="W237" i="1"/>
  <c r="W233" i="1"/>
  <c r="W221" i="1"/>
  <c r="W217" i="1"/>
  <c r="W216" i="1"/>
  <c r="W212" i="1"/>
  <c r="W205" i="1"/>
  <c r="W201" i="1"/>
  <c r="W189" i="1"/>
  <c r="W185" i="1"/>
  <c r="W184" i="1"/>
  <c r="W180" i="1"/>
  <c r="W173" i="1"/>
  <c r="W169" i="1"/>
  <c r="W157" i="1"/>
  <c r="W153" i="1"/>
  <c r="W152" i="1"/>
  <c r="W148" i="1"/>
  <c r="W141" i="1"/>
  <c r="W137" i="1"/>
  <c r="W125" i="1"/>
  <c r="W121" i="1"/>
  <c r="W120" i="1"/>
  <c r="W116" i="1"/>
  <c r="W109" i="1"/>
  <c r="W105" i="1"/>
  <c r="W93" i="1"/>
  <c r="W89" i="1"/>
  <c r="W88" i="1"/>
  <c r="W84" i="1"/>
  <c r="W77" i="1"/>
  <c r="W73" i="1"/>
  <c r="W61" i="1"/>
  <c r="W57" i="1"/>
  <c r="W56" i="1"/>
  <c r="W52" i="1"/>
  <c r="W45" i="1"/>
  <c r="W41" i="1"/>
  <c r="W29" i="1"/>
  <c r="W25" i="1"/>
  <c r="W24" i="1"/>
  <c r="W20" i="1"/>
  <c r="W13" i="1"/>
  <c r="W9" i="1"/>
  <c r="BB1" i="1"/>
  <c r="AY1" i="1"/>
  <c r="AV1" i="1"/>
  <c r="AS1" i="1"/>
  <c r="AP1" i="1"/>
  <c r="AM1" i="1"/>
  <c r="AJ1" i="1"/>
  <c r="AG1" i="1"/>
  <c r="AD1" i="1"/>
  <c r="AA1" i="1"/>
  <c r="X1" i="1"/>
  <c r="U1" i="1"/>
  <c r="V1502" i="1"/>
  <c r="W1502" i="1" s="1"/>
  <c r="V1501" i="1"/>
  <c r="W1501" i="1" s="1"/>
  <c r="V1500" i="1"/>
  <c r="W1500" i="1" s="1"/>
  <c r="V1499" i="1"/>
  <c r="V1498" i="1"/>
  <c r="W1498" i="1" s="1"/>
  <c r="V1497" i="1"/>
  <c r="W1497" i="1" s="1"/>
  <c r="V1496" i="1"/>
  <c r="W1496" i="1" s="1"/>
  <c r="V1495" i="1"/>
  <c r="W1495" i="1" s="1"/>
  <c r="V1494" i="1"/>
  <c r="W1494" i="1" s="1"/>
  <c r="V1493" i="1"/>
  <c r="W1493" i="1" s="1"/>
  <c r="V1492" i="1"/>
  <c r="W1492" i="1" s="1"/>
  <c r="V1491" i="1"/>
  <c r="W1491" i="1" s="1"/>
  <c r="V1490" i="1"/>
  <c r="W1490" i="1" s="1"/>
  <c r="V1489" i="1"/>
  <c r="W1489" i="1" s="1"/>
  <c r="V1488" i="1"/>
  <c r="W1488" i="1" s="1"/>
  <c r="V1487" i="1"/>
  <c r="W1487" i="1" s="1"/>
  <c r="V1486" i="1"/>
  <c r="W1486" i="1" s="1"/>
  <c r="V1485" i="1"/>
  <c r="W1485" i="1" s="1"/>
  <c r="V1484" i="1"/>
  <c r="W1484" i="1" s="1"/>
  <c r="V1483" i="1"/>
  <c r="W1483" i="1" s="1"/>
  <c r="V1482" i="1"/>
  <c r="W1482" i="1" s="1"/>
  <c r="V1481" i="1"/>
  <c r="W1481" i="1" s="1"/>
  <c r="V1480" i="1"/>
  <c r="W1480" i="1" s="1"/>
  <c r="V1479" i="1"/>
  <c r="V1478" i="1"/>
  <c r="W1478" i="1" s="1"/>
  <c r="V1477" i="1"/>
  <c r="W1477" i="1" s="1"/>
  <c r="V1476" i="1"/>
  <c r="W1476" i="1" s="1"/>
  <c r="V1475" i="1"/>
  <c r="V1474" i="1"/>
  <c r="W1474" i="1" s="1"/>
  <c r="V1473" i="1"/>
  <c r="W1473" i="1" s="1"/>
  <c r="V1472" i="1"/>
  <c r="W1472" i="1" s="1"/>
  <c r="V1471" i="1"/>
  <c r="W1471" i="1" s="1"/>
  <c r="V1470" i="1"/>
  <c r="W1470" i="1" s="1"/>
  <c r="V1469" i="1"/>
  <c r="W1469" i="1" s="1"/>
  <c r="V1468" i="1"/>
  <c r="W1468" i="1" s="1"/>
  <c r="V1467" i="1"/>
  <c r="W1467" i="1" s="1"/>
  <c r="V1466" i="1"/>
  <c r="W1466" i="1" s="1"/>
  <c r="V1465" i="1"/>
  <c r="W1465" i="1" s="1"/>
  <c r="V1464" i="1"/>
  <c r="W1464" i="1" s="1"/>
  <c r="V1463" i="1"/>
  <c r="W1463" i="1" s="1"/>
  <c r="V1462" i="1"/>
  <c r="W1462" i="1" s="1"/>
  <c r="V1461" i="1"/>
  <c r="W1461" i="1" s="1"/>
  <c r="V1460" i="1"/>
  <c r="W1460" i="1" s="1"/>
  <c r="V1459" i="1"/>
  <c r="W1459" i="1" s="1"/>
  <c r="V1458" i="1"/>
  <c r="W1458" i="1" s="1"/>
  <c r="V1457" i="1"/>
  <c r="W1457" i="1" s="1"/>
  <c r="V1456" i="1"/>
  <c r="W1456" i="1" s="1"/>
  <c r="V1455" i="1"/>
  <c r="W1455" i="1" s="1"/>
  <c r="V1454" i="1"/>
  <c r="W1454" i="1" s="1"/>
  <c r="V1453" i="1"/>
  <c r="W1453" i="1" s="1"/>
  <c r="V1452" i="1"/>
  <c r="W1452" i="1" s="1"/>
  <c r="V1451" i="1"/>
  <c r="V1450" i="1"/>
  <c r="W1450" i="1" s="1"/>
  <c r="V1449" i="1"/>
  <c r="W1449" i="1" s="1"/>
  <c r="V1448" i="1"/>
  <c r="W1448" i="1" s="1"/>
  <c r="V1447" i="1"/>
  <c r="V1446" i="1"/>
  <c r="W1446" i="1" s="1"/>
  <c r="V1445" i="1"/>
  <c r="W1445" i="1" s="1"/>
  <c r="V1444" i="1"/>
  <c r="W1444" i="1" s="1"/>
  <c r="V1443" i="1"/>
  <c r="W1443" i="1" s="1"/>
  <c r="V1442" i="1"/>
  <c r="W1442" i="1" s="1"/>
  <c r="V1441" i="1"/>
  <c r="W1441" i="1" s="1"/>
  <c r="V1440" i="1"/>
  <c r="W1440" i="1" s="1"/>
  <c r="V1439" i="1"/>
  <c r="W1439" i="1" s="1"/>
  <c r="V1438" i="1"/>
  <c r="W1438" i="1" s="1"/>
  <c r="V1437" i="1"/>
  <c r="W1437" i="1" s="1"/>
  <c r="V1436" i="1"/>
  <c r="W1436" i="1" s="1"/>
  <c r="V1435" i="1"/>
  <c r="W1435" i="1" s="1"/>
  <c r="V1434" i="1"/>
  <c r="W1434" i="1" s="1"/>
  <c r="V1433" i="1"/>
  <c r="W1433" i="1" s="1"/>
  <c r="V1432" i="1"/>
  <c r="W1432" i="1" s="1"/>
  <c r="V1431" i="1"/>
  <c r="W1431" i="1" s="1"/>
  <c r="V1430" i="1"/>
  <c r="W1430" i="1" s="1"/>
  <c r="V1429" i="1"/>
  <c r="W1429" i="1" s="1"/>
  <c r="V1428" i="1"/>
  <c r="W1428" i="1" s="1"/>
  <c r="V1427" i="1"/>
  <c r="V1426" i="1"/>
  <c r="W1426" i="1" s="1"/>
  <c r="V1425" i="1"/>
  <c r="W1425" i="1" s="1"/>
  <c r="V1424" i="1"/>
  <c r="W1424" i="1" s="1"/>
  <c r="V1423" i="1"/>
  <c r="W1423" i="1" s="1"/>
  <c r="V1422" i="1"/>
  <c r="W1422" i="1" s="1"/>
  <c r="V1421" i="1"/>
  <c r="W1421" i="1" s="1"/>
  <c r="V1420" i="1"/>
  <c r="W1420" i="1" s="1"/>
  <c r="V1419" i="1"/>
  <c r="V1418" i="1"/>
  <c r="W1418" i="1" s="1"/>
  <c r="V1417" i="1"/>
  <c r="W1417" i="1" s="1"/>
  <c r="V1416" i="1"/>
  <c r="W1416" i="1" s="1"/>
  <c r="V1415" i="1"/>
  <c r="W1415" i="1" s="1"/>
  <c r="V1414" i="1"/>
  <c r="W1414" i="1" s="1"/>
  <c r="V1413" i="1"/>
  <c r="W1413" i="1" s="1"/>
  <c r="V1412" i="1"/>
  <c r="W1412" i="1" s="1"/>
  <c r="V1411" i="1"/>
  <c r="V1410" i="1"/>
  <c r="W1410" i="1" s="1"/>
  <c r="V1409" i="1"/>
  <c r="W1409" i="1" s="1"/>
  <c r="V1408" i="1"/>
  <c r="W1408" i="1" s="1"/>
  <c r="V1407" i="1"/>
  <c r="W1407" i="1" s="1"/>
  <c r="V1406" i="1"/>
  <c r="W1406" i="1" s="1"/>
  <c r="V1405" i="1"/>
  <c r="W1405" i="1" s="1"/>
  <c r="V1404" i="1"/>
  <c r="W1404" i="1" s="1"/>
  <c r="V1403" i="1"/>
  <c r="W1403" i="1" s="1"/>
  <c r="V1402" i="1"/>
  <c r="W1402" i="1" s="1"/>
  <c r="V1401" i="1"/>
  <c r="W1401" i="1" s="1"/>
  <c r="V1400" i="1"/>
  <c r="W1400" i="1" s="1"/>
  <c r="V1399" i="1"/>
  <c r="V1398" i="1"/>
  <c r="W1398" i="1" s="1"/>
  <c r="V1397" i="1"/>
  <c r="W1397" i="1" s="1"/>
  <c r="V1396" i="1"/>
  <c r="W1396" i="1" s="1"/>
  <c r="V1395" i="1"/>
  <c r="W1395" i="1" s="1"/>
  <c r="V1394" i="1"/>
  <c r="W1394" i="1" s="1"/>
  <c r="V1393" i="1"/>
  <c r="W1393" i="1" s="1"/>
  <c r="V1392" i="1"/>
  <c r="W1392" i="1" s="1"/>
  <c r="V1391" i="1"/>
  <c r="W1391" i="1" s="1"/>
  <c r="V1390" i="1"/>
  <c r="W1390" i="1" s="1"/>
  <c r="V1389" i="1"/>
  <c r="V1388" i="1"/>
  <c r="W1388" i="1" s="1"/>
  <c r="V1387" i="1"/>
  <c r="W1387" i="1" s="1"/>
  <c r="V1386" i="1"/>
  <c r="W1386" i="1" s="1"/>
  <c r="V1385" i="1"/>
  <c r="W1385" i="1" s="1"/>
  <c r="V1384" i="1"/>
  <c r="W1384" i="1" s="1"/>
  <c r="V1383" i="1"/>
  <c r="V1382" i="1"/>
  <c r="W1382" i="1" s="1"/>
  <c r="V1381" i="1"/>
  <c r="W1381" i="1" s="1"/>
  <c r="V1380" i="1"/>
  <c r="W1380" i="1" s="1"/>
  <c r="V1379" i="1"/>
  <c r="V1378" i="1"/>
  <c r="W1378" i="1" s="1"/>
  <c r="V1377" i="1"/>
  <c r="W1377" i="1" s="1"/>
  <c r="V1376" i="1"/>
  <c r="W1376" i="1" s="1"/>
  <c r="V1375" i="1"/>
  <c r="W1375" i="1" s="1"/>
  <c r="V1374" i="1"/>
  <c r="W1374" i="1" s="1"/>
  <c r="V1373" i="1"/>
  <c r="W1373" i="1" s="1"/>
  <c r="V1372" i="1"/>
  <c r="W1372" i="1" s="1"/>
  <c r="V1371" i="1"/>
  <c r="V1370" i="1"/>
  <c r="W1370" i="1" s="1"/>
  <c r="V1369" i="1"/>
  <c r="W1369" i="1" s="1"/>
  <c r="V1368" i="1"/>
  <c r="W1368" i="1" s="1"/>
  <c r="V1367" i="1"/>
  <c r="W1367" i="1" s="1"/>
  <c r="V1366" i="1"/>
  <c r="W1366" i="1" s="1"/>
  <c r="V1365" i="1"/>
  <c r="W1365" i="1" s="1"/>
  <c r="V1364" i="1"/>
  <c r="W1364" i="1" s="1"/>
  <c r="V1363" i="1"/>
  <c r="V1362" i="1"/>
  <c r="W1362" i="1" s="1"/>
  <c r="V1361" i="1"/>
  <c r="W1361" i="1" s="1"/>
  <c r="V1360" i="1"/>
  <c r="W1360" i="1" s="1"/>
  <c r="V1359" i="1"/>
  <c r="W1359" i="1" s="1"/>
  <c r="V1358" i="1"/>
  <c r="W1358" i="1" s="1"/>
  <c r="V1357" i="1"/>
  <c r="W1357" i="1" s="1"/>
  <c r="V1356" i="1"/>
  <c r="W1356" i="1" s="1"/>
  <c r="V1355" i="1"/>
  <c r="V1354" i="1"/>
  <c r="W1354" i="1" s="1"/>
  <c r="V1353" i="1"/>
  <c r="W1353" i="1" s="1"/>
  <c r="V1352" i="1"/>
  <c r="W1352" i="1" s="1"/>
  <c r="V1351" i="1"/>
  <c r="V1350" i="1"/>
  <c r="W1350" i="1" s="1"/>
  <c r="V1349" i="1"/>
  <c r="W1349" i="1" s="1"/>
  <c r="V1348" i="1"/>
  <c r="W1348" i="1" s="1"/>
  <c r="V1347" i="1"/>
  <c r="V1346" i="1"/>
  <c r="W1346" i="1" s="1"/>
  <c r="V1345" i="1"/>
  <c r="W1345" i="1" s="1"/>
  <c r="V1344" i="1"/>
  <c r="W1344" i="1" s="1"/>
  <c r="V1343" i="1"/>
  <c r="W1343" i="1" s="1"/>
  <c r="V1342" i="1"/>
  <c r="W1342" i="1" s="1"/>
  <c r="V1341" i="1"/>
  <c r="W1341" i="1" s="1"/>
  <c r="V1340" i="1"/>
  <c r="W1340" i="1" s="1"/>
  <c r="V1339" i="1"/>
  <c r="W1339" i="1" s="1"/>
  <c r="V1338" i="1"/>
  <c r="W1338" i="1" s="1"/>
  <c r="V1337" i="1"/>
  <c r="W1337" i="1" s="1"/>
  <c r="V1336" i="1"/>
  <c r="W1336" i="1" s="1"/>
  <c r="V1335" i="1"/>
  <c r="V1334" i="1"/>
  <c r="W1334" i="1" s="1"/>
  <c r="V1333" i="1"/>
  <c r="V1332" i="1"/>
  <c r="W1332" i="1" s="1"/>
  <c r="V1331" i="1"/>
  <c r="W1331" i="1" s="1"/>
  <c r="V1330" i="1"/>
  <c r="W1330" i="1" s="1"/>
  <c r="V1329" i="1"/>
  <c r="W1329" i="1" s="1"/>
  <c r="V1328" i="1"/>
  <c r="W1328" i="1" s="1"/>
  <c r="V1327" i="1"/>
  <c r="W1327" i="1" s="1"/>
  <c r="V1326" i="1"/>
  <c r="W1326" i="1" s="1"/>
  <c r="V1325" i="1"/>
  <c r="W1325" i="1" s="1"/>
  <c r="V1324" i="1"/>
  <c r="W1324" i="1" s="1"/>
  <c r="V1323" i="1"/>
  <c r="V1322" i="1"/>
  <c r="W1322" i="1" s="1"/>
  <c r="V1321" i="1"/>
  <c r="W1321" i="1" s="1"/>
  <c r="V1320" i="1"/>
  <c r="W1320" i="1" s="1"/>
  <c r="V1319" i="1"/>
  <c r="V1318" i="1"/>
  <c r="W1318" i="1" s="1"/>
  <c r="V1317" i="1"/>
  <c r="W1317" i="1" s="1"/>
  <c r="V1316" i="1"/>
  <c r="W1316" i="1" s="1"/>
  <c r="V1315" i="1"/>
  <c r="V1314" i="1"/>
  <c r="W1314" i="1" s="1"/>
  <c r="V1313" i="1"/>
  <c r="V1312" i="1"/>
  <c r="W1312" i="1" s="1"/>
  <c r="V1311" i="1"/>
  <c r="W1311" i="1" s="1"/>
  <c r="V1310" i="1"/>
  <c r="W1310" i="1" s="1"/>
  <c r="V1309" i="1"/>
  <c r="W1309" i="1" s="1"/>
  <c r="V1308" i="1"/>
  <c r="W1308" i="1" s="1"/>
  <c r="V1307" i="1"/>
  <c r="V1306" i="1"/>
  <c r="W1306" i="1" s="1"/>
  <c r="V1305" i="1"/>
  <c r="W1305" i="1" s="1"/>
  <c r="V1304" i="1"/>
  <c r="W1304" i="1" s="1"/>
  <c r="V1303" i="1"/>
  <c r="W1303" i="1" s="1"/>
  <c r="V1302" i="1"/>
  <c r="W1302" i="1" s="1"/>
  <c r="V1301" i="1"/>
  <c r="W1301" i="1" s="1"/>
  <c r="V1300" i="1"/>
  <c r="W1300" i="1" s="1"/>
  <c r="V1299" i="1"/>
  <c r="V1298" i="1"/>
  <c r="W1298" i="1" s="1"/>
  <c r="V1297" i="1"/>
  <c r="W1297" i="1" s="1"/>
  <c r="V1296" i="1"/>
  <c r="W1296" i="1" s="1"/>
  <c r="V1295" i="1"/>
  <c r="W1295" i="1" s="1"/>
  <c r="V1294" i="1"/>
  <c r="W1294" i="1" s="1"/>
  <c r="V1293" i="1"/>
  <c r="V1292" i="1"/>
  <c r="W1292" i="1" s="1"/>
  <c r="V1291" i="1"/>
  <c r="V1290" i="1"/>
  <c r="W1290" i="1" s="1"/>
  <c r="V1289" i="1"/>
  <c r="W1289" i="1" s="1"/>
  <c r="V1288" i="1"/>
  <c r="W1288" i="1" s="1"/>
  <c r="V1287" i="1"/>
  <c r="V1286" i="1"/>
  <c r="W1286" i="1" s="1"/>
  <c r="V1285" i="1"/>
  <c r="W1285" i="1" s="1"/>
  <c r="V1284" i="1"/>
  <c r="W1284" i="1" s="1"/>
  <c r="V1283" i="1"/>
  <c r="W1283" i="1" s="1"/>
  <c r="V1282" i="1"/>
  <c r="W1282" i="1" s="1"/>
  <c r="V1281" i="1"/>
  <c r="W1281" i="1" s="1"/>
  <c r="V1280" i="1"/>
  <c r="W1280" i="1" s="1"/>
  <c r="V1279" i="1"/>
  <c r="W1279" i="1" s="1"/>
  <c r="V1278" i="1"/>
  <c r="W1278" i="1" s="1"/>
  <c r="V1277" i="1"/>
  <c r="W1277" i="1" s="1"/>
  <c r="V1276" i="1"/>
  <c r="W1276" i="1" s="1"/>
  <c r="V1275" i="1"/>
  <c r="W1275" i="1" s="1"/>
  <c r="V1274" i="1"/>
  <c r="W1274" i="1" s="1"/>
  <c r="V1273" i="1"/>
  <c r="W1273" i="1" s="1"/>
  <c r="V1272" i="1"/>
  <c r="W1272" i="1" s="1"/>
  <c r="V1271" i="1"/>
  <c r="V1270" i="1"/>
  <c r="W1270" i="1" s="1"/>
  <c r="V1269" i="1"/>
  <c r="W1269" i="1" s="1"/>
  <c r="V1268" i="1"/>
  <c r="W1268" i="1" s="1"/>
  <c r="V1267" i="1"/>
  <c r="W1267" i="1" s="1"/>
  <c r="V1266" i="1"/>
  <c r="W1266" i="1" s="1"/>
  <c r="V1265" i="1"/>
  <c r="W1265" i="1" s="1"/>
  <c r="V1264" i="1"/>
  <c r="W1264" i="1" s="1"/>
  <c r="V1263" i="1"/>
  <c r="W1263" i="1" s="1"/>
  <c r="V1262" i="1"/>
  <c r="W1262" i="1" s="1"/>
  <c r="V1261" i="1"/>
  <c r="W1261" i="1" s="1"/>
  <c r="V1260" i="1"/>
  <c r="W1260" i="1" s="1"/>
  <c r="V1259" i="1"/>
  <c r="V1258" i="1"/>
  <c r="W1258" i="1" s="1"/>
  <c r="V1257" i="1"/>
  <c r="W1257" i="1" s="1"/>
  <c r="V1256" i="1"/>
  <c r="W1256" i="1" s="1"/>
  <c r="V1255" i="1"/>
  <c r="W1255" i="1" s="1"/>
  <c r="V1254" i="1"/>
  <c r="W1254" i="1" s="1"/>
  <c r="V1253" i="1"/>
  <c r="W1253" i="1" s="1"/>
  <c r="V1252" i="1"/>
  <c r="W1252" i="1" s="1"/>
  <c r="V1251" i="1"/>
  <c r="V1250" i="1"/>
  <c r="W1250" i="1" s="1"/>
  <c r="V1249" i="1"/>
  <c r="W1249" i="1" s="1"/>
  <c r="V1248" i="1"/>
  <c r="W1248" i="1" s="1"/>
  <c r="V1247" i="1"/>
  <c r="W1247" i="1" s="1"/>
  <c r="V1246" i="1"/>
  <c r="W1246" i="1" s="1"/>
  <c r="V1245" i="1"/>
  <c r="W1245" i="1" s="1"/>
  <c r="V1244" i="1"/>
  <c r="W1244" i="1" s="1"/>
  <c r="V1243" i="1"/>
  <c r="V1242" i="1"/>
  <c r="W1242" i="1" s="1"/>
  <c r="V1241" i="1"/>
  <c r="W1241" i="1" s="1"/>
  <c r="V1240" i="1"/>
  <c r="W1240" i="1" s="1"/>
  <c r="V1239" i="1"/>
  <c r="W1239" i="1" s="1"/>
  <c r="V1238" i="1"/>
  <c r="W1238" i="1" s="1"/>
  <c r="V1237" i="1"/>
  <c r="V1236" i="1"/>
  <c r="W1236" i="1" s="1"/>
  <c r="V1235" i="1"/>
  <c r="W1235" i="1" s="1"/>
  <c r="V1234" i="1"/>
  <c r="W1234" i="1" s="1"/>
  <c r="V1233" i="1"/>
  <c r="W1233" i="1" s="1"/>
  <c r="V1232" i="1"/>
  <c r="W1232" i="1" s="1"/>
  <c r="V1231" i="1"/>
  <c r="W1231" i="1" s="1"/>
  <c r="V1230" i="1"/>
  <c r="W1230" i="1" s="1"/>
  <c r="V1229" i="1"/>
  <c r="W1229" i="1" s="1"/>
  <c r="V1228" i="1"/>
  <c r="W1228" i="1" s="1"/>
  <c r="V1227" i="1"/>
  <c r="W1227" i="1" s="1"/>
  <c r="V1226" i="1"/>
  <c r="W1226" i="1" s="1"/>
  <c r="V1225" i="1"/>
  <c r="W1225" i="1" s="1"/>
  <c r="V1224" i="1"/>
  <c r="W1224" i="1" s="1"/>
  <c r="V1223" i="1"/>
  <c r="V1222" i="1"/>
  <c r="W1222" i="1" s="1"/>
  <c r="V1221" i="1"/>
  <c r="W1221" i="1" s="1"/>
  <c r="V1220" i="1"/>
  <c r="W1220" i="1" s="1"/>
  <c r="V1219" i="1"/>
  <c r="V1218" i="1"/>
  <c r="W1218" i="1" s="1"/>
  <c r="V1217" i="1"/>
  <c r="W1217" i="1" s="1"/>
  <c r="V1216" i="1"/>
  <c r="W1216" i="1" s="1"/>
  <c r="V1215" i="1"/>
  <c r="W1215" i="1" s="1"/>
  <c r="V1214" i="1"/>
  <c r="W1214" i="1" s="1"/>
  <c r="V1213" i="1"/>
  <c r="W1213" i="1" s="1"/>
  <c r="V1212" i="1"/>
  <c r="W1212" i="1" s="1"/>
  <c r="V1211" i="1"/>
  <c r="W1211" i="1" s="1"/>
  <c r="V1210" i="1"/>
  <c r="W1210" i="1" s="1"/>
  <c r="V1209" i="1"/>
  <c r="W1209" i="1" s="1"/>
  <c r="V1208" i="1"/>
  <c r="W1208" i="1" s="1"/>
  <c r="V1207" i="1"/>
  <c r="W1207" i="1" s="1"/>
  <c r="V1206" i="1"/>
  <c r="W1206" i="1" s="1"/>
  <c r="V1205" i="1"/>
  <c r="W1205" i="1" s="1"/>
  <c r="V1204" i="1"/>
  <c r="W1204" i="1" s="1"/>
  <c r="V1203" i="1"/>
  <c r="W1203" i="1" s="1"/>
  <c r="V1202" i="1"/>
  <c r="W1202" i="1" s="1"/>
  <c r="V1201" i="1"/>
  <c r="W1201" i="1" s="1"/>
  <c r="V1200" i="1"/>
  <c r="W1200" i="1" s="1"/>
  <c r="V1199" i="1"/>
  <c r="W1199" i="1" s="1"/>
  <c r="V1198" i="1"/>
  <c r="W1198" i="1" s="1"/>
  <c r="V1197" i="1"/>
  <c r="W1197" i="1" s="1"/>
  <c r="V1196" i="1"/>
  <c r="W1196" i="1" s="1"/>
  <c r="V1195" i="1"/>
  <c r="V1194" i="1"/>
  <c r="W1194" i="1" s="1"/>
  <c r="V1193" i="1"/>
  <c r="W1193" i="1" s="1"/>
  <c r="V1192" i="1"/>
  <c r="W1192" i="1" s="1"/>
  <c r="V1191" i="1"/>
  <c r="V1190" i="1"/>
  <c r="W1190" i="1" s="1"/>
  <c r="V1189" i="1"/>
  <c r="W1189" i="1" s="1"/>
  <c r="V1188" i="1"/>
  <c r="W1188" i="1" s="1"/>
  <c r="V1187" i="1"/>
  <c r="W1187" i="1" s="1"/>
  <c r="V1186" i="1"/>
  <c r="W1186" i="1" s="1"/>
  <c r="V1185" i="1"/>
  <c r="W1185" i="1" s="1"/>
  <c r="V1184" i="1"/>
  <c r="W1184" i="1" s="1"/>
  <c r="V1183" i="1"/>
  <c r="W1183" i="1" s="1"/>
  <c r="V1182" i="1"/>
  <c r="W1182" i="1" s="1"/>
  <c r="V1181" i="1"/>
  <c r="W1181" i="1" s="1"/>
  <c r="V1180" i="1"/>
  <c r="W1180" i="1" s="1"/>
  <c r="V1179" i="1"/>
  <c r="W1179" i="1" s="1"/>
  <c r="V1178" i="1"/>
  <c r="W1178" i="1" s="1"/>
  <c r="V1177" i="1"/>
  <c r="W1177" i="1" s="1"/>
  <c r="V1176" i="1"/>
  <c r="W1176" i="1" s="1"/>
  <c r="V1175" i="1"/>
  <c r="W1175" i="1" s="1"/>
  <c r="V1174" i="1"/>
  <c r="W1174" i="1" s="1"/>
  <c r="V1173" i="1"/>
  <c r="W1173" i="1" s="1"/>
  <c r="V1172" i="1"/>
  <c r="W1172" i="1" s="1"/>
  <c r="V1171" i="1"/>
  <c r="V1170" i="1"/>
  <c r="W1170" i="1" s="1"/>
  <c r="V1169" i="1"/>
  <c r="W1169" i="1" s="1"/>
  <c r="V1168" i="1"/>
  <c r="W1168" i="1" s="1"/>
  <c r="V1167" i="1"/>
  <c r="W1167" i="1" s="1"/>
  <c r="V1166" i="1"/>
  <c r="W1166" i="1" s="1"/>
  <c r="V1165" i="1"/>
  <c r="W1165" i="1" s="1"/>
  <c r="V1164" i="1"/>
  <c r="W1164" i="1" s="1"/>
  <c r="V1163" i="1"/>
  <c r="V1162" i="1"/>
  <c r="W1162" i="1" s="1"/>
  <c r="V1161" i="1"/>
  <c r="W1161" i="1" s="1"/>
  <c r="V1160" i="1"/>
  <c r="W1160" i="1" s="1"/>
  <c r="V1159" i="1"/>
  <c r="V1158" i="1"/>
  <c r="W1158" i="1" s="1"/>
  <c r="V1157" i="1"/>
  <c r="W1157" i="1" s="1"/>
  <c r="V1156" i="1"/>
  <c r="W1156" i="1" s="1"/>
  <c r="V1155" i="1"/>
  <c r="V1154" i="1"/>
  <c r="W1154" i="1" s="1"/>
  <c r="V1153" i="1"/>
  <c r="W1153" i="1" s="1"/>
  <c r="V1152" i="1"/>
  <c r="W1152" i="1" s="1"/>
  <c r="V1151" i="1"/>
  <c r="W1151" i="1" s="1"/>
  <c r="V1150" i="1"/>
  <c r="W1150" i="1" s="1"/>
  <c r="V1149" i="1"/>
  <c r="W1149" i="1" s="1"/>
  <c r="V1148" i="1"/>
  <c r="V1147" i="1"/>
  <c r="W1147" i="1" s="1"/>
  <c r="V1146" i="1"/>
  <c r="W1146" i="1" s="1"/>
  <c r="V1145" i="1"/>
  <c r="W1145" i="1" s="1"/>
  <c r="V1144" i="1"/>
  <c r="W1144" i="1" s="1"/>
  <c r="V1143" i="1"/>
  <c r="V1142" i="1"/>
  <c r="W1142" i="1" s="1"/>
  <c r="V1141" i="1"/>
  <c r="W1141" i="1" s="1"/>
  <c r="V1140" i="1"/>
  <c r="W1140" i="1" s="1"/>
  <c r="V1139" i="1"/>
  <c r="W1139" i="1" s="1"/>
  <c r="V1138" i="1"/>
  <c r="W1138" i="1" s="1"/>
  <c r="V1137" i="1"/>
  <c r="W1137" i="1" s="1"/>
  <c r="V1136" i="1"/>
  <c r="W1136" i="1" s="1"/>
  <c r="V1135" i="1"/>
  <c r="W1135" i="1" s="1"/>
  <c r="V1134" i="1"/>
  <c r="W1134" i="1" s="1"/>
  <c r="V1133" i="1"/>
  <c r="V1132" i="1"/>
  <c r="W1132" i="1" s="1"/>
  <c r="V1131" i="1"/>
  <c r="V1130" i="1"/>
  <c r="W1130" i="1" s="1"/>
  <c r="V1129" i="1"/>
  <c r="W1129" i="1" s="1"/>
  <c r="V1128" i="1"/>
  <c r="W1128" i="1" s="1"/>
  <c r="V1127" i="1"/>
  <c r="V1126" i="1"/>
  <c r="W1126" i="1" s="1"/>
  <c r="V1125" i="1"/>
  <c r="W1125" i="1" s="1"/>
  <c r="V1124" i="1"/>
  <c r="W1124" i="1" s="1"/>
  <c r="V1123" i="1"/>
  <c r="V1122" i="1"/>
  <c r="W1122" i="1" s="1"/>
  <c r="V1121" i="1"/>
  <c r="W1121" i="1" s="1"/>
  <c r="V1120" i="1"/>
  <c r="W1120" i="1" s="1"/>
  <c r="V1119" i="1"/>
  <c r="W1119" i="1" s="1"/>
  <c r="V1118" i="1"/>
  <c r="W1118" i="1" s="1"/>
  <c r="V1117" i="1"/>
  <c r="W1117" i="1" s="1"/>
  <c r="V1116" i="1"/>
  <c r="W1116" i="1" s="1"/>
  <c r="V1115" i="1"/>
  <c r="V1114" i="1"/>
  <c r="W1114" i="1" s="1"/>
  <c r="V1113" i="1"/>
  <c r="W1113" i="1" s="1"/>
  <c r="V1112" i="1"/>
  <c r="W1112" i="1" s="1"/>
  <c r="V1111" i="1"/>
  <c r="W1111" i="1" s="1"/>
  <c r="V1110" i="1"/>
  <c r="W1110" i="1" s="1"/>
  <c r="V1109" i="1"/>
  <c r="W1109" i="1" s="1"/>
  <c r="V1108" i="1"/>
  <c r="W1108" i="1" s="1"/>
  <c r="V1107" i="1"/>
  <c r="V1106" i="1"/>
  <c r="W1106" i="1" s="1"/>
  <c r="V1105" i="1"/>
  <c r="V1104" i="1"/>
  <c r="W1104" i="1" s="1"/>
  <c r="V1103" i="1"/>
  <c r="W1103" i="1" s="1"/>
  <c r="V1102" i="1"/>
  <c r="W1102" i="1" s="1"/>
  <c r="V1101" i="1"/>
  <c r="W1101" i="1" s="1"/>
  <c r="V1100" i="1"/>
  <c r="W1100" i="1" s="1"/>
  <c r="V1099" i="1"/>
  <c r="V1098" i="1"/>
  <c r="W1098" i="1" s="1"/>
  <c r="V1097" i="1"/>
  <c r="W1097" i="1" s="1"/>
  <c r="V1096" i="1"/>
  <c r="W1096" i="1" s="1"/>
  <c r="V1095" i="1"/>
  <c r="V1094" i="1"/>
  <c r="W1094" i="1" s="1"/>
  <c r="V1093" i="1"/>
  <c r="W1093" i="1" s="1"/>
  <c r="V1092" i="1"/>
  <c r="W1092" i="1" s="1"/>
  <c r="V1091" i="1"/>
  <c r="V1090" i="1"/>
  <c r="W1090" i="1" s="1"/>
  <c r="V1089" i="1"/>
  <c r="W1089" i="1" s="1"/>
  <c r="V1088" i="1"/>
  <c r="W1088" i="1" s="1"/>
  <c r="V1087" i="1"/>
  <c r="W1087" i="1" s="1"/>
  <c r="V1086" i="1"/>
  <c r="W1086" i="1" s="1"/>
  <c r="V1085" i="1"/>
  <c r="W1085" i="1" s="1"/>
  <c r="V1084" i="1"/>
  <c r="W1084" i="1" s="1"/>
  <c r="V1083" i="1"/>
  <c r="W1083" i="1" s="1"/>
  <c r="V1082" i="1"/>
  <c r="W1082" i="1" s="1"/>
  <c r="V1081" i="1"/>
  <c r="W1081" i="1" s="1"/>
  <c r="V1080" i="1"/>
  <c r="W1080" i="1" s="1"/>
  <c r="V1079" i="1"/>
  <c r="V1078" i="1"/>
  <c r="W1078" i="1" s="1"/>
  <c r="V1077" i="1"/>
  <c r="W1077" i="1" s="1"/>
  <c r="V1076" i="1"/>
  <c r="W1076" i="1" s="1"/>
  <c r="V1075" i="1"/>
  <c r="V1074" i="1"/>
  <c r="W1074" i="1" s="1"/>
  <c r="V1073" i="1"/>
  <c r="W1073" i="1" s="1"/>
  <c r="V1072" i="1"/>
  <c r="W1072" i="1" s="1"/>
  <c r="V1071" i="1"/>
  <c r="W1071" i="1" s="1"/>
  <c r="V1070" i="1"/>
  <c r="W1070" i="1" s="1"/>
  <c r="V1069" i="1"/>
  <c r="W1069" i="1" s="1"/>
  <c r="V1068" i="1"/>
  <c r="W1068" i="1" s="1"/>
  <c r="V1067" i="1"/>
  <c r="V1066" i="1"/>
  <c r="W1066" i="1" s="1"/>
  <c r="V1065" i="1"/>
  <c r="W1065" i="1" s="1"/>
  <c r="V1064" i="1"/>
  <c r="W1064" i="1" s="1"/>
  <c r="V1063" i="1"/>
  <c r="V1062" i="1"/>
  <c r="W1062" i="1" s="1"/>
  <c r="V1061" i="1"/>
  <c r="W1061" i="1" s="1"/>
  <c r="V1060" i="1"/>
  <c r="W1060" i="1" s="1"/>
  <c r="V1059" i="1"/>
  <c r="V1058" i="1"/>
  <c r="W1058" i="1" s="1"/>
  <c r="V1057" i="1"/>
  <c r="W1057" i="1" s="1"/>
  <c r="V1056" i="1"/>
  <c r="W1056" i="1" s="1"/>
  <c r="V1055" i="1"/>
  <c r="W1055" i="1" s="1"/>
  <c r="V1054" i="1"/>
  <c r="W1054" i="1" s="1"/>
  <c r="V1053" i="1"/>
  <c r="W1053" i="1" s="1"/>
  <c r="V1052" i="1"/>
  <c r="W1052" i="1" s="1"/>
  <c r="V1051" i="1"/>
  <c r="V1050" i="1"/>
  <c r="W1050" i="1" s="1"/>
  <c r="V1049" i="1"/>
  <c r="W1049" i="1" s="1"/>
  <c r="V1048" i="1"/>
  <c r="W1048" i="1" s="1"/>
  <c r="V1047" i="1"/>
  <c r="V1046" i="1"/>
  <c r="W1046" i="1" s="1"/>
  <c r="V1045" i="1"/>
  <c r="W1045" i="1" s="1"/>
  <c r="V1044" i="1"/>
  <c r="W1044" i="1" s="1"/>
  <c r="V1043" i="1"/>
  <c r="V1042" i="1"/>
  <c r="W1042" i="1" s="1"/>
  <c r="V1041" i="1"/>
  <c r="W1041" i="1" s="1"/>
  <c r="V1040" i="1"/>
  <c r="W1040" i="1" s="1"/>
  <c r="V1039" i="1"/>
  <c r="W1039" i="1" s="1"/>
  <c r="V1038" i="1"/>
  <c r="W1038" i="1" s="1"/>
  <c r="V1037" i="1"/>
  <c r="W1037" i="1" s="1"/>
  <c r="V1036" i="1"/>
  <c r="W1036" i="1" s="1"/>
  <c r="V1035" i="1"/>
  <c r="V1034" i="1"/>
  <c r="W1034" i="1" s="1"/>
  <c r="V1033" i="1"/>
  <c r="W1033" i="1" s="1"/>
  <c r="V1032" i="1"/>
  <c r="W1032" i="1" s="1"/>
  <c r="V1031" i="1"/>
  <c r="V1030" i="1"/>
  <c r="W1030" i="1" s="1"/>
  <c r="V1029" i="1"/>
  <c r="W1029" i="1" s="1"/>
  <c r="V1028" i="1"/>
  <c r="W1028" i="1" s="1"/>
  <c r="V1027" i="1"/>
  <c r="V1026" i="1"/>
  <c r="W1026" i="1" s="1"/>
  <c r="V1025" i="1"/>
  <c r="W1025" i="1" s="1"/>
  <c r="V1024" i="1"/>
  <c r="W1024" i="1" s="1"/>
  <c r="V1023" i="1"/>
  <c r="W1023" i="1" s="1"/>
  <c r="V1022" i="1"/>
  <c r="W1022" i="1" s="1"/>
  <c r="V1021" i="1"/>
  <c r="W1021" i="1" s="1"/>
  <c r="V1020" i="1"/>
  <c r="W1020" i="1" s="1"/>
  <c r="V1019" i="1"/>
  <c r="V1018" i="1"/>
  <c r="W1018" i="1" s="1"/>
  <c r="V1017" i="1"/>
  <c r="W1017" i="1" s="1"/>
  <c r="V1016" i="1"/>
  <c r="W1016" i="1" s="1"/>
  <c r="V1015" i="1"/>
  <c r="V1014" i="1"/>
  <c r="W1014" i="1" s="1"/>
  <c r="V1013" i="1"/>
  <c r="W1013" i="1" s="1"/>
  <c r="V1012" i="1"/>
  <c r="W1012" i="1" s="1"/>
  <c r="V1011" i="1"/>
  <c r="V1010" i="1"/>
  <c r="W1010" i="1" s="1"/>
  <c r="V1009" i="1"/>
  <c r="W1009" i="1" s="1"/>
  <c r="V1008" i="1"/>
  <c r="W1008" i="1" s="1"/>
  <c r="V1007" i="1"/>
  <c r="W1007" i="1" s="1"/>
  <c r="V1006" i="1"/>
  <c r="W1006" i="1" s="1"/>
  <c r="V1005" i="1"/>
  <c r="W1005" i="1" s="1"/>
  <c r="V1004" i="1"/>
  <c r="W1004" i="1" s="1"/>
  <c r="V1003" i="1"/>
  <c r="V1002" i="1"/>
  <c r="W1002" i="1" s="1"/>
  <c r="V1001" i="1"/>
  <c r="W1001" i="1" s="1"/>
  <c r="V1000" i="1"/>
  <c r="W1000" i="1" s="1"/>
  <c r="V999" i="1"/>
  <c r="V998" i="1"/>
  <c r="W998" i="1" s="1"/>
  <c r="V997" i="1"/>
  <c r="W997" i="1" s="1"/>
  <c r="V996" i="1"/>
  <c r="W996" i="1" s="1"/>
  <c r="V995" i="1"/>
  <c r="V994" i="1"/>
  <c r="W994" i="1" s="1"/>
  <c r="V993" i="1"/>
  <c r="W993" i="1" s="1"/>
  <c r="V992" i="1"/>
  <c r="V991" i="1"/>
  <c r="W991" i="1" s="1"/>
  <c r="V990" i="1"/>
  <c r="W990" i="1" s="1"/>
  <c r="V989" i="1"/>
  <c r="W989" i="1" s="1"/>
  <c r="V988" i="1"/>
  <c r="W988" i="1" s="1"/>
  <c r="V987" i="1"/>
  <c r="V986" i="1"/>
  <c r="W986" i="1" s="1"/>
  <c r="V985" i="1"/>
  <c r="W985" i="1" s="1"/>
  <c r="V984" i="1"/>
  <c r="W984" i="1" s="1"/>
  <c r="V983" i="1"/>
  <c r="V982" i="1"/>
  <c r="W982" i="1" s="1"/>
  <c r="V981" i="1"/>
  <c r="W981" i="1" s="1"/>
  <c r="V980" i="1"/>
  <c r="W980" i="1" s="1"/>
  <c r="V979" i="1"/>
  <c r="V978" i="1"/>
  <c r="W978" i="1" s="1"/>
  <c r="V977" i="1"/>
  <c r="W977" i="1" s="1"/>
  <c r="V976" i="1"/>
  <c r="W976" i="1" s="1"/>
  <c r="V975" i="1"/>
  <c r="W975" i="1" s="1"/>
  <c r="V974" i="1"/>
  <c r="W974" i="1" s="1"/>
  <c r="V973" i="1"/>
  <c r="W973" i="1" s="1"/>
  <c r="V972" i="1"/>
  <c r="W972" i="1" s="1"/>
  <c r="V971" i="1"/>
  <c r="V970" i="1"/>
  <c r="W970" i="1" s="1"/>
  <c r="V969" i="1"/>
  <c r="W969" i="1" s="1"/>
  <c r="V968" i="1"/>
  <c r="W968" i="1" s="1"/>
  <c r="V967" i="1"/>
  <c r="V966" i="1"/>
  <c r="W966" i="1" s="1"/>
  <c r="V965" i="1"/>
  <c r="W965" i="1" s="1"/>
  <c r="V964" i="1"/>
  <c r="W964" i="1" s="1"/>
  <c r="V963" i="1"/>
  <c r="V962" i="1"/>
  <c r="W962" i="1" s="1"/>
  <c r="V961" i="1"/>
  <c r="W961" i="1" s="1"/>
  <c r="V960" i="1"/>
  <c r="W960" i="1" s="1"/>
  <c r="V959" i="1"/>
  <c r="W959" i="1" s="1"/>
  <c r="V958" i="1"/>
  <c r="W958" i="1" s="1"/>
  <c r="V957" i="1"/>
  <c r="W957" i="1" s="1"/>
  <c r="V956" i="1"/>
  <c r="W956" i="1" s="1"/>
  <c r="V955" i="1"/>
  <c r="V954" i="1"/>
  <c r="W954" i="1" s="1"/>
  <c r="V953" i="1"/>
  <c r="W953" i="1" s="1"/>
  <c r="V952" i="1"/>
  <c r="W952" i="1" s="1"/>
  <c r="V951" i="1"/>
  <c r="V950" i="1"/>
  <c r="W950" i="1" s="1"/>
  <c r="V949" i="1"/>
  <c r="W949" i="1" s="1"/>
  <c r="V948" i="1"/>
  <c r="W948" i="1" s="1"/>
  <c r="V947" i="1"/>
  <c r="V946" i="1"/>
  <c r="W946" i="1" s="1"/>
  <c r="V945" i="1"/>
  <c r="W945" i="1" s="1"/>
  <c r="V944" i="1"/>
  <c r="W944" i="1" s="1"/>
  <c r="V943" i="1"/>
  <c r="W943" i="1" s="1"/>
  <c r="V942" i="1"/>
  <c r="W942" i="1" s="1"/>
  <c r="V941" i="1"/>
  <c r="W941" i="1" s="1"/>
  <c r="V940" i="1"/>
  <c r="W940" i="1" s="1"/>
  <c r="V939" i="1"/>
  <c r="V938" i="1"/>
  <c r="W938" i="1" s="1"/>
  <c r="V937" i="1"/>
  <c r="W937" i="1" s="1"/>
  <c r="V936" i="1"/>
  <c r="W936" i="1" s="1"/>
  <c r="V935" i="1"/>
  <c r="V934" i="1"/>
  <c r="W934" i="1" s="1"/>
  <c r="V933" i="1"/>
  <c r="W933" i="1" s="1"/>
  <c r="V932" i="1"/>
  <c r="W932" i="1" s="1"/>
  <c r="V931" i="1"/>
  <c r="V930" i="1"/>
  <c r="W930" i="1" s="1"/>
  <c r="V929" i="1"/>
  <c r="W929" i="1" s="1"/>
  <c r="V928" i="1"/>
  <c r="W928" i="1" s="1"/>
  <c r="V927" i="1"/>
  <c r="W927" i="1" s="1"/>
  <c r="V926" i="1"/>
  <c r="W926" i="1" s="1"/>
  <c r="V925" i="1"/>
  <c r="W925" i="1" s="1"/>
  <c r="V924" i="1"/>
  <c r="W924" i="1" s="1"/>
  <c r="V923" i="1"/>
  <c r="V922" i="1"/>
  <c r="W922" i="1" s="1"/>
  <c r="V921" i="1"/>
  <c r="W921" i="1" s="1"/>
  <c r="V920" i="1"/>
  <c r="W920" i="1" s="1"/>
  <c r="V919" i="1"/>
  <c r="V918" i="1"/>
  <c r="W918" i="1" s="1"/>
  <c r="V917" i="1"/>
  <c r="W917" i="1" s="1"/>
  <c r="V916" i="1"/>
  <c r="W916" i="1" s="1"/>
  <c r="V915" i="1"/>
  <c r="V914" i="1"/>
  <c r="W914" i="1" s="1"/>
  <c r="V913" i="1"/>
  <c r="W913" i="1" s="1"/>
  <c r="V912" i="1"/>
  <c r="W912" i="1" s="1"/>
  <c r="V911" i="1"/>
  <c r="W911" i="1" s="1"/>
  <c r="V910" i="1"/>
  <c r="W910" i="1" s="1"/>
  <c r="V909" i="1"/>
  <c r="W909" i="1" s="1"/>
  <c r="V908" i="1"/>
  <c r="W908" i="1" s="1"/>
  <c r="V907" i="1"/>
  <c r="V906" i="1"/>
  <c r="W906" i="1" s="1"/>
  <c r="V905" i="1"/>
  <c r="W905" i="1" s="1"/>
  <c r="V904" i="1"/>
  <c r="W904" i="1" s="1"/>
  <c r="V903" i="1"/>
  <c r="V902" i="1"/>
  <c r="W902" i="1" s="1"/>
  <c r="V901" i="1"/>
  <c r="W901" i="1" s="1"/>
  <c r="V900" i="1"/>
  <c r="W900" i="1" s="1"/>
  <c r="V899" i="1"/>
  <c r="V898" i="1"/>
  <c r="W898" i="1" s="1"/>
  <c r="V897" i="1"/>
  <c r="W897" i="1" s="1"/>
  <c r="V896" i="1"/>
  <c r="W896" i="1" s="1"/>
  <c r="V895" i="1"/>
  <c r="W895" i="1" s="1"/>
  <c r="V894" i="1"/>
  <c r="W894" i="1" s="1"/>
  <c r="V893" i="1"/>
  <c r="W893" i="1" s="1"/>
  <c r="V892" i="1"/>
  <c r="W892" i="1" s="1"/>
  <c r="V891" i="1"/>
  <c r="V890" i="1"/>
  <c r="W890" i="1" s="1"/>
  <c r="V889" i="1"/>
  <c r="W889" i="1" s="1"/>
  <c r="V888" i="1"/>
  <c r="W888" i="1" s="1"/>
  <c r="V887" i="1"/>
  <c r="V886" i="1"/>
  <c r="W886" i="1" s="1"/>
  <c r="V885" i="1"/>
  <c r="W885" i="1" s="1"/>
  <c r="V884" i="1"/>
  <c r="W884" i="1" s="1"/>
  <c r="V883" i="1"/>
  <c r="V882" i="1"/>
  <c r="W882" i="1" s="1"/>
  <c r="V881" i="1"/>
  <c r="W881" i="1" s="1"/>
  <c r="V880" i="1"/>
  <c r="W880" i="1" s="1"/>
  <c r="V879" i="1"/>
  <c r="W879" i="1" s="1"/>
  <c r="V878" i="1"/>
  <c r="W878" i="1" s="1"/>
  <c r="V877" i="1"/>
  <c r="W877" i="1" s="1"/>
  <c r="V876" i="1"/>
  <c r="W876" i="1" s="1"/>
  <c r="V875" i="1"/>
  <c r="V874" i="1"/>
  <c r="W874" i="1" s="1"/>
  <c r="V873" i="1"/>
  <c r="W873" i="1" s="1"/>
  <c r="V872" i="1"/>
  <c r="W872" i="1" s="1"/>
  <c r="V871" i="1"/>
  <c r="V870" i="1"/>
  <c r="W870" i="1" s="1"/>
  <c r="V869" i="1"/>
  <c r="W869" i="1" s="1"/>
  <c r="V868" i="1"/>
  <c r="W868" i="1" s="1"/>
  <c r="V867" i="1"/>
  <c r="V866" i="1"/>
  <c r="W866" i="1" s="1"/>
  <c r="V865" i="1"/>
  <c r="W865" i="1" s="1"/>
  <c r="V864" i="1"/>
  <c r="W864" i="1" s="1"/>
  <c r="V863" i="1"/>
  <c r="W863" i="1" s="1"/>
  <c r="V862" i="1"/>
  <c r="W862" i="1" s="1"/>
  <c r="V861" i="1"/>
  <c r="W861" i="1" s="1"/>
  <c r="V860" i="1"/>
  <c r="W860" i="1" s="1"/>
  <c r="V859" i="1"/>
  <c r="V858" i="1"/>
  <c r="W858" i="1" s="1"/>
  <c r="V857" i="1"/>
  <c r="W857" i="1" s="1"/>
  <c r="V856" i="1"/>
  <c r="W856" i="1" s="1"/>
  <c r="V855" i="1"/>
  <c r="V854" i="1"/>
  <c r="W854" i="1" s="1"/>
  <c r="V853" i="1"/>
  <c r="W853" i="1" s="1"/>
  <c r="V852" i="1"/>
  <c r="W852" i="1" s="1"/>
  <c r="V851" i="1"/>
  <c r="V850" i="1"/>
  <c r="W850" i="1" s="1"/>
  <c r="V849" i="1"/>
  <c r="W849" i="1" s="1"/>
  <c r="V848" i="1"/>
  <c r="W848" i="1" s="1"/>
  <c r="V847" i="1"/>
  <c r="W847" i="1" s="1"/>
  <c r="V846" i="1"/>
  <c r="W846" i="1" s="1"/>
  <c r="V845" i="1"/>
  <c r="W845" i="1" s="1"/>
  <c r="V844" i="1"/>
  <c r="W844" i="1" s="1"/>
  <c r="V843" i="1"/>
  <c r="V842" i="1"/>
  <c r="W842" i="1" s="1"/>
  <c r="V841" i="1"/>
  <c r="W841" i="1" s="1"/>
  <c r="V840" i="1"/>
  <c r="W840" i="1" s="1"/>
  <c r="V839" i="1"/>
  <c r="V838" i="1"/>
  <c r="W838" i="1" s="1"/>
  <c r="V837" i="1"/>
  <c r="W837" i="1" s="1"/>
  <c r="V836" i="1"/>
  <c r="W836" i="1" s="1"/>
  <c r="V835" i="1"/>
  <c r="V834" i="1"/>
  <c r="W834" i="1" s="1"/>
  <c r="V833" i="1"/>
  <c r="W833" i="1" s="1"/>
  <c r="V832" i="1"/>
  <c r="W832" i="1" s="1"/>
  <c r="V831" i="1"/>
  <c r="W831" i="1" s="1"/>
  <c r="V830" i="1"/>
  <c r="W830" i="1" s="1"/>
  <c r="V829" i="1"/>
  <c r="W829" i="1" s="1"/>
  <c r="V828" i="1"/>
  <c r="W828" i="1" s="1"/>
  <c r="V827" i="1"/>
  <c r="V826" i="1"/>
  <c r="W826" i="1" s="1"/>
  <c r="V825" i="1"/>
  <c r="W825" i="1" s="1"/>
  <c r="V824" i="1"/>
  <c r="V823" i="1"/>
  <c r="V822" i="1"/>
  <c r="W822" i="1" s="1"/>
  <c r="V821" i="1"/>
  <c r="W821" i="1" s="1"/>
  <c r="V820" i="1"/>
  <c r="W820" i="1" s="1"/>
  <c r="V819" i="1"/>
  <c r="V818" i="1"/>
  <c r="W818" i="1" s="1"/>
  <c r="V817" i="1"/>
  <c r="W817" i="1" s="1"/>
  <c r="V816" i="1"/>
  <c r="V815" i="1"/>
  <c r="W815" i="1" s="1"/>
  <c r="V814" i="1"/>
  <c r="W814" i="1" s="1"/>
  <c r="V813" i="1"/>
  <c r="W813" i="1" s="1"/>
  <c r="V812" i="1"/>
  <c r="W812" i="1" s="1"/>
  <c r="V811" i="1"/>
  <c r="V810" i="1"/>
  <c r="W810" i="1" s="1"/>
  <c r="V809" i="1"/>
  <c r="W809" i="1" s="1"/>
  <c r="V808" i="1"/>
  <c r="W808" i="1" s="1"/>
  <c r="V807" i="1"/>
  <c r="V806" i="1"/>
  <c r="W806" i="1" s="1"/>
  <c r="V805" i="1"/>
  <c r="W805" i="1" s="1"/>
  <c r="V804" i="1"/>
  <c r="W804" i="1" s="1"/>
  <c r="V803" i="1"/>
  <c r="V802" i="1"/>
  <c r="W802" i="1" s="1"/>
  <c r="V801" i="1"/>
  <c r="W801" i="1" s="1"/>
  <c r="V800" i="1"/>
  <c r="V799" i="1"/>
  <c r="W799" i="1" s="1"/>
  <c r="V798" i="1"/>
  <c r="W798" i="1" s="1"/>
  <c r="V797" i="1"/>
  <c r="W797" i="1" s="1"/>
  <c r="V796" i="1"/>
  <c r="W796" i="1" s="1"/>
  <c r="V795" i="1"/>
  <c r="V794" i="1"/>
  <c r="W794" i="1" s="1"/>
  <c r="V793" i="1"/>
  <c r="W793" i="1" s="1"/>
  <c r="V792" i="1"/>
  <c r="W792" i="1" s="1"/>
  <c r="V791" i="1"/>
  <c r="V790" i="1"/>
  <c r="W790" i="1" s="1"/>
  <c r="V789" i="1"/>
  <c r="W789" i="1" s="1"/>
  <c r="V788" i="1"/>
  <c r="W788" i="1" s="1"/>
  <c r="V787" i="1"/>
  <c r="V786" i="1"/>
  <c r="W786" i="1" s="1"/>
  <c r="V785" i="1"/>
  <c r="W785" i="1" s="1"/>
  <c r="V784" i="1"/>
  <c r="W784" i="1" s="1"/>
  <c r="V783" i="1"/>
  <c r="W783" i="1" s="1"/>
  <c r="V782" i="1"/>
  <c r="W782" i="1" s="1"/>
  <c r="V781" i="1"/>
  <c r="W781" i="1" s="1"/>
  <c r="V780" i="1"/>
  <c r="W780" i="1" s="1"/>
  <c r="V779" i="1"/>
  <c r="V778" i="1"/>
  <c r="W778" i="1" s="1"/>
  <c r="V777" i="1"/>
  <c r="W777" i="1" s="1"/>
  <c r="V776" i="1"/>
  <c r="W776" i="1" s="1"/>
  <c r="V775" i="1"/>
  <c r="V774" i="1"/>
  <c r="W774" i="1" s="1"/>
  <c r="V773" i="1"/>
  <c r="W773" i="1" s="1"/>
  <c r="V772" i="1"/>
  <c r="W772" i="1" s="1"/>
  <c r="V771" i="1"/>
  <c r="V770" i="1"/>
  <c r="W770" i="1" s="1"/>
  <c r="V769" i="1"/>
  <c r="W769" i="1" s="1"/>
  <c r="V768" i="1"/>
  <c r="W768" i="1" s="1"/>
  <c r="V767" i="1"/>
  <c r="W767" i="1" s="1"/>
  <c r="V766" i="1"/>
  <c r="W766" i="1" s="1"/>
  <c r="V765" i="1"/>
  <c r="W765" i="1" s="1"/>
  <c r="V764" i="1"/>
  <c r="W764" i="1" s="1"/>
  <c r="V763" i="1"/>
  <c r="V762" i="1"/>
  <c r="W762" i="1" s="1"/>
  <c r="V761" i="1"/>
  <c r="W761" i="1" s="1"/>
  <c r="V760" i="1"/>
  <c r="V759" i="1"/>
  <c r="V758" i="1"/>
  <c r="W758" i="1" s="1"/>
  <c r="V757" i="1"/>
  <c r="W757" i="1" s="1"/>
  <c r="V756" i="1"/>
  <c r="W756" i="1" s="1"/>
  <c r="V755" i="1"/>
  <c r="V754" i="1"/>
  <c r="W754" i="1" s="1"/>
  <c r="V753" i="1"/>
  <c r="W753" i="1" s="1"/>
  <c r="V752" i="1"/>
  <c r="V751" i="1"/>
  <c r="W751" i="1" s="1"/>
  <c r="V750" i="1"/>
  <c r="W750" i="1" s="1"/>
  <c r="V749" i="1"/>
  <c r="W749" i="1" s="1"/>
  <c r="V748" i="1"/>
  <c r="W748" i="1" s="1"/>
  <c r="V747" i="1"/>
  <c r="V746" i="1"/>
  <c r="W746" i="1" s="1"/>
  <c r="V745" i="1"/>
  <c r="W745" i="1" s="1"/>
  <c r="V744" i="1"/>
  <c r="W744" i="1" s="1"/>
  <c r="V743" i="1"/>
  <c r="V742" i="1"/>
  <c r="W742" i="1" s="1"/>
  <c r="V741" i="1"/>
  <c r="W741" i="1" s="1"/>
  <c r="V740" i="1"/>
  <c r="W740" i="1" s="1"/>
  <c r="V739" i="1"/>
  <c r="V738" i="1"/>
  <c r="W738" i="1" s="1"/>
  <c r="V737" i="1"/>
  <c r="W737" i="1" s="1"/>
  <c r="V736" i="1"/>
  <c r="V735" i="1"/>
  <c r="W735" i="1" s="1"/>
  <c r="V734" i="1"/>
  <c r="W734" i="1" s="1"/>
  <c r="V733" i="1"/>
  <c r="W733" i="1" s="1"/>
  <c r="V732" i="1"/>
  <c r="W732" i="1" s="1"/>
  <c r="V731" i="1"/>
  <c r="V730" i="1"/>
  <c r="W730" i="1" s="1"/>
  <c r="V729" i="1"/>
  <c r="W729" i="1" s="1"/>
  <c r="V728" i="1"/>
  <c r="W728" i="1" s="1"/>
  <c r="V727" i="1"/>
  <c r="V726" i="1"/>
  <c r="W726" i="1" s="1"/>
  <c r="V725" i="1"/>
  <c r="W725" i="1" s="1"/>
  <c r="V724" i="1"/>
  <c r="W724" i="1" s="1"/>
  <c r="V723" i="1"/>
  <c r="V722" i="1"/>
  <c r="W722" i="1" s="1"/>
  <c r="V721" i="1"/>
  <c r="W721" i="1" s="1"/>
  <c r="V720" i="1"/>
  <c r="W720" i="1" s="1"/>
  <c r="V719" i="1"/>
  <c r="W719" i="1" s="1"/>
  <c r="V718" i="1"/>
  <c r="W718" i="1" s="1"/>
  <c r="V717" i="1"/>
  <c r="W717" i="1" s="1"/>
  <c r="V716" i="1"/>
  <c r="V715" i="1"/>
  <c r="V714" i="1"/>
  <c r="W714" i="1" s="1"/>
  <c r="V713" i="1"/>
  <c r="W713" i="1" s="1"/>
  <c r="V712" i="1"/>
  <c r="W712" i="1" s="1"/>
  <c r="V711" i="1"/>
  <c r="V710" i="1"/>
  <c r="W710" i="1" s="1"/>
  <c r="V709" i="1"/>
  <c r="W709" i="1" s="1"/>
  <c r="V708" i="1"/>
  <c r="W708" i="1" s="1"/>
  <c r="V707" i="1"/>
  <c r="V706" i="1"/>
  <c r="W706" i="1" s="1"/>
  <c r="V705" i="1"/>
  <c r="W705" i="1" s="1"/>
  <c r="V704" i="1"/>
  <c r="V703" i="1"/>
  <c r="W703" i="1" s="1"/>
  <c r="V702" i="1"/>
  <c r="W702" i="1" s="1"/>
  <c r="V701" i="1"/>
  <c r="W701" i="1" s="1"/>
  <c r="V700" i="1"/>
  <c r="W700" i="1" s="1"/>
  <c r="V699" i="1"/>
  <c r="V698" i="1"/>
  <c r="W698" i="1" s="1"/>
  <c r="V697" i="1"/>
  <c r="W697" i="1" s="1"/>
  <c r="V696" i="1"/>
  <c r="V695" i="1"/>
  <c r="V694" i="1"/>
  <c r="W694" i="1" s="1"/>
  <c r="V693" i="1"/>
  <c r="W693" i="1" s="1"/>
  <c r="V692" i="1"/>
  <c r="W692" i="1" s="1"/>
  <c r="V691" i="1"/>
  <c r="V690" i="1"/>
  <c r="W690" i="1" s="1"/>
  <c r="V689" i="1"/>
  <c r="W689" i="1" s="1"/>
  <c r="V688" i="1"/>
  <c r="V687" i="1"/>
  <c r="W687" i="1" s="1"/>
  <c r="V686" i="1"/>
  <c r="W686" i="1" s="1"/>
  <c r="V685" i="1"/>
  <c r="W685" i="1" s="1"/>
  <c r="V684" i="1"/>
  <c r="W684" i="1" s="1"/>
  <c r="V683" i="1"/>
  <c r="V682" i="1"/>
  <c r="W682" i="1" s="1"/>
  <c r="V681" i="1"/>
  <c r="W681" i="1" s="1"/>
  <c r="V680" i="1"/>
  <c r="W680" i="1" s="1"/>
  <c r="V679" i="1"/>
  <c r="V678" i="1"/>
  <c r="W678" i="1" s="1"/>
  <c r="V677" i="1"/>
  <c r="W677" i="1" s="1"/>
  <c r="V676" i="1"/>
  <c r="W676" i="1" s="1"/>
  <c r="V675" i="1"/>
  <c r="V674" i="1"/>
  <c r="W674" i="1" s="1"/>
  <c r="V673" i="1"/>
  <c r="W673" i="1" s="1"/>
  <c r="V672" i="1"/>
  <c r="W672" i="1" s="1"/>
  <c r="V671" i="1"/>
  <c r="W671" i="1" s="1"/>
  <c r="V670" i="1"/>
  <c r="W670" i="1" s="1"/>
  <c r="V669" i="1"/>
  <c r="W669" i="1" s="1"/>
  <c r="V668" i="1"/>
  <c r="W668" i="1" s="1"/>
  <c r="V667" i="1"/>
  <c r="V666" i="1"/>
  <c r="W666" i="1" s="1"/>
  <c r="V665" i="1"/>
  <c r="W665" i="1" s="1"/>
  <c r="V664" i="1"/>
  <c r="W664" i="1" s="1"/>
  <c r="V663" i="1"/>
  <c r="V662" i="1"/>
  <c r="W662" i="1" s="1"/>
  <c r="V661" i="1"/>
  <c r="W661" i="1" s="1"/>
  <c r="V660" i="1"/>
  <c r="W660" i="1" s="1"/>
  <c r="V659" i="1"/>
  <c r="V658" i="1"/>
  <c r="W658" i="1" s="1"/>
  <c r="V657" i="1"/>
  <c r="W657" i="1" s="1"/>
  <c r="V656" i="1"/>
  <c r="W656" i="1" s="1"/>
  <c r="V655" i="1"/>
  <c r="W655" i="1" s="1"/>
  <c r="V654" i="1"/>
  <c r="W654" i="1" s="1"/>
  <c r="V653" i="1"/>
  <c r="V652" i="1"/>
  <c r="W652" i="1" s="1"/>
  <c r="V651" i="1"/>
  <c r="W651" i="1" s="1"/>
  <c r="V650" i="1"/>
  <c r="W650" i="1" s="1"/>
  <c r="V649" i="1"/>
  <c r="V648" i="1"/>
  <c r="W648" i="1" s="1"/>
  <c r="V647" i="1"/>
  <c r="W647" i="1" s="1"/>
  <c r="V646" i="1"/>
  <c r="W646" i="1" s="1"/>
  <c r="V645" i="1"/>
  <c r="W645" i="1" s="1"/>
  <c r="V644" i="1"/>
  <c r="W644" i="1" s="1"/>
  <c r="V643" i="1"/>
  <c r="W643" i="1" s="1"/>
  <c r="V642" i="1"/>
  <c r="W642" i="1" s="1"/>
  <c r="V641" i="1"/>
  <c r="W641" i="1" s="1"/>
  <c r="V640" i="1"/>
  <c r="W640" i="1" s="1"/>
  <c r="V639" i="1"/>
  <c r="W639" i="1" s="1"/>
  <c r="V638" i="1"/>
  <c r="W638" i="1" s="1"/>
  <c r="V637" i="1"/>
  <c r="V636" i="1"/>
  <c r="W636" i="1" s="1"/>
  <c r="V635" i="1"/>
  <c r="W635" i="1" s="1"/>
  <c r="V634" i="1"/>
  <c r="W634" i="1" s="1"/>
  <c r="V633" i="1"/>
  <c r="V632" i="1"/>
  <c r="V631" i="1"/>
  <c r="W631" i="1" s="1"/>
  <c r="V630" i="1"/>
  <c r="W630" i="1" s="1"/>
  <c r="V629" i="1"/>
  <c r="W629" i="1" s="1"/>
  <c r="V628" i="1"/>
  <c r="V627" i="1"/>
  <c r="W627" i="1" s="1"/>
  <c r="V626" i="1"/>
  <c r="W626" i="1" s="1"/>
  <c r="V625" i="1"/>
  <c r="W625" i="1" s="1"/>
  <c r="V624" i="1"/>
  <c r="W624" i="1" s="1"/>
  <c r="V623" i="1"/>
  <c r="W623" i="1" s="1"/>
  <c r="V622" i="1"/>
  <c r="W622" i="1" s="1"/>
  <c r="V621" i="1"/>
  <c r="V620" i="1"/>
  <c r="W620" i="1" s="1"/>
  <c r="V619" i="1"/>
  <c r="W619" i="1" s="1"/>
  <c r="V618" i="1"/>
  <c r="W618" i="1" s="1"/>
  <c r="V617" i="1"/>
  <c r="V616" i="1"/>
  <c r="W616" i="1" s="1"/>
  <c r="V615" i="1"/>
  <c r="W615" i="1" s="1"/>
  <c r="V614" i="1"/>
  <c r="W614" i="1" s="1"/>
  <c r="V613" i="1"/>
  <c r="W613" i="1" s="1"/>
  <c r="V612" i="1"/>
  <c r="W612" i="1" s="1"/>
  <c r="V611" i="1"/>
  <c r="W611" i="1" s="1"/>
  <c r="V610" i="1"/>
  <c r="W610" i="1" s="1"/>
  <c r="V609" i="1"/>
  <c r="W609" i="1" s="1"/>
  <c r="V608" i="1"/>
  <c r="W608" i="1" s="1"/>
  <c r="V607" i="1"/>
  <c r="W607" i="1" s="1"/>
  <c r="V606" i="1"/>
  <c r="W606" i="1" s="1"/>
  <c r="V605" i="1"/>
  <c r="V604" i="1"/>
  <c r="W604" i="1" s="1"/>
  <c r="V603" i="1"/>
  <c r="W603" i="1" s="1"/>
  <c r="V602" i="1"/>
  <c r="W602" i="1" s="1"/>
  <c r="V601" i="1"/>
  <c r="V600" i="1"/>
  <c r="V599" i="1"/>
  <c r="W599" i="1" s="1"/>
  <c r="V598" i="1"/>
  <c r="W598" i="1" s="1"/>
  <c r="V597" i="1"/>
  <c r="W597" i="1" s="1"/>
  <c r="V596" i="1"/>
  <c r="V595" i="1"/>
  <c r="W595" i="1" s="1"/>
  <c r="V594" i="1"/>
  <c r="W594" i="1" s="1"/>
  <c r="V593" i="1"/>
  <c r="W593" i="1" s="1"/>
  <c r="V592" i="1"/>
  <c r="W592" i="1" s="1"/>
  <c r="V591" i="1"/>
  <c r="W591" i="1" s="1"/>
  <c r="V590" i="1"/>
  <c r="W590" i="1" s="1"/>
  <c r="V589" i="1"/>
  <c r="V588" i="1"/>
  <c r="W588" i="1" s="1"/>
  <c r="V587" i="1"/>
  <c r="W587" i="1" s="1"/>
  <c r="V586" i="1"/>
  <c r="W586" i="1" s="1"/>
  <c r="V585" i="1"/>
  <c r="V584" i="1"/>
  <c r="W584" i="1" s="1"/>
  <c r="V583" i="1"/>
  <c r="W583" i="1" s="1"/>
  <c r="V582" i="1"/>
  <c r="W582" i="1" s="1"/>
  <c r="V581" i="1"/>
  <c r="W581" i="1" s="1"/>
  <c r="V580" i="1"/>
  <c r="W580" i="1" s="1"/>
  <c r="V579" i="1"/>
  <c r="W579" i="1" s="1"/>
  <c r="V578" i="1"/>
  <c r="W578" i="1" s="1"/>
  <c r="V577" i="1"/>
  <c r="W577" i="1" s="1"/>
  <c r="V576" i="1"/>
  <c r="W576" i="1" s="1"/>
  <c r="V575" i="1"/>
  <c r="W575" i="1" s="1"/>
  <c r="V574" i="1"/>
  <c r="W574" i="1" s="1"/>
  <c r="V573" i="1"/>
  <c r="V572" i="1"/>
  <c r="W572" i="1" s="1"/>
  <c r="V571" i="1"/>
  <c r="W571" i="1" s="1"/>
  <c r="V570" i="1"/>
  <c r="W570" i="1" s="1"/>
  <c r="V569" i="1"/>
  <c r="V568" i="1"/>
  <c r="V567" i="1"/>
  <c r="W567" i="1" s="1"/>
  <c r="V566" i="1"/>
  <c r="W566" i="1" s="1"/>
  <c r="V565" i="1"/>
  <c r="W565" i="1" s="1"/>
  <c r="V564" i="1"/>
  <c r="V563" i="1"/>
  <c r="W563" i="1" s="1"/>
  <c r="V562" i="1"/>
  <c r="W562" i="1" s="1"/>
  <c r="V561" i="1"/>
  <c r="W561" i="1" s="1"/>
  <c r="V560" i="1"/>
  <c r="W560" i="1" s="1"/>
  <c r="V559" i="1"/>
  <c r="W559" i="1" s="1"/>
  <c r="V558" i="1"/>
  <c r="W558" i="1" s="1"/>
  <c r="V557" i="1"/>
  <c r="V556" i="1"/>
  <c r="W556" i="1" s="1"/>
  <c r="V555" i="1"/>
  <c r="W555" i="1" s="1"/>
  <c r="V554" i="1"/>
  <c r="W554" i="1" s="1"/>
  <c r="V553" i="1"/>
  <c r="V552" i="1"/>
  <c r="W552" i="1" s="1"/>
  <c r="V551" i="1"/>
  <c r="W551" i="1" s="1"/>
  <c r="V550" i="1"/>
  <c r="W550" i="1" s="1"/>
  <c r="V549" i="1"/>
  <c r="W549" i="1" s="1"/>
  <c r="V548" i="1"/>
  <c r="W548" i="1" s="1"/>
  <c r="V547" i="1"/>
  <c r="W547" i="1" s="1"/>
  <c r="V546" i="1"/>
  <c r="W546" i="1" s="1"/>
  <c r="V545" i="1"/>
  <c r="W545" i="1" s="1"/>
  <c r="V544" i="1"/>
  <c r="W544" i="1" s="1"/>
  <c r="V543" i="1"/>
  <c r="W543" i="1" s="1"/>
  <c r="V542" i="1"/>
  <c r="W542" i="1" s="1"/>
  <c r="V541" i="1"/>
  <c r="V540" i="1"/>
  <c r="W540" i="1" s="1"/>
  <c r="V539" i="1"/>
  <c r="W539" i="1" s="1"/>
  <c r="V538" i="1"/>
  <c r="W538" i="1" s="1"/>
  <c r="V537" i="1"/>
  <c r="V536" i="1"/>
  <c r="V535" i="1"/>
  <c r="W535" i="1" s="1"/>
  <c r="V534" i="1"/>
  <c r="W534" i="1" s="1"/>
  <c r="V533" i="1"/>
  <c r="W533" i="1" s="1"/>
  <c r="V532" i="1"/>
  <c r="V531" i="1"/>
  <c r="W531" i="1" s="1"/>
  <c r="V530" i="1"/>
  <c r="W530" i="1" s="1"/>
  <c r="V529" i="1"/>
  <c r="W529" i="1" s="1"/>
  <c r="V528" i="1"/>
  <c r="W528" i="1" s="1"/>
  <c r="V527" i="1"/>
  <c r="W527" i="1" s="1"/>
  <c r="V526" i="1"/>
  <c r="W526" i="1" s="1"/>
  <c r="V525" i="1"/>
  <c r="V524" i="1"/>
  <c r="W524" i="1" s="1"/>
  <c r="V523" i="1"/>
  <c r="W523" i="1" s="1"/>
  <c r="V522" i="1"/>
  <c r="W522" i="1" s="1"/>
  <c r="V521" i="1"/>
  <c r="V520" i="1"/>
  <c r="W520" i="1" s="1"/>
  <c r="V519" i="1"/>
  <c r="W519" i="1" s="1"/>
  <c r="V518" i="1"/>
  <c r="W518" i="1" s="1"/>
  <c r="V517" i="1"/>
  <c r="W517" i="1" s="1"/>
  <c r="V516" i="1"/>
  <c r="W516" i="1" s="1"/>
  <c r="V515" i="1"/>
  <c r="W515" i="1" s="1"/>
  <c r="V514" i="1"/>
  <c r="W514" i="1" s="1"/>
  <c r="V513" i="1"/>
  <c r="W513" i="1" s="1"/>
  <c r="V512" i="1"/>
  <c r="W512" i="1" s="1"/>
  <c r="V511" i="1"/>
  <c r="W511" i="1" s="1"/>
  <c r="V510" i="1"/>
  <c r="W510" i="1" s="1"/>
  <c r="V509" i="1"/>
  <c r="V508" i="1"/>
  <c r="W508" i="1" s="1"/>
  <c r="V507" i="1"/>
  <c r="W507" i="1" s="1"/>
  <c r="V506" i="1"/>
  <c r="W506" i="1" s="1"/>
  <c r="V505" i="1"/>
  <c r="V504" i="1"/>
  <c r="V503" i="1"/>
  <c r="W503" i="1" s="1"/>
  <c r="V502" i="1"/>
  <c r="W502" i="1" s="1"/>
  <c r="V501" i="1"/>
  <c r="W501" i="1" s="1"/>
  <c r="V500" i="1"/>
  <c r="V499" i="1"/>
  <c r="W499" i="1" s="1"/>
  <c r="V498" i="1"/>
  <c r="W498" i="1" s="1"/>
  <c r="V497" i="1"/>
  <c r="W497" i="1" s="1"/>
  <c r="V496" i="1"/>
  <c r="W496" i="1" s="1"/>
  <c r="V495" i="1"/>
  <c r="W495" i="1" s="1"/>
  <c r="V494" i="1"/>
  <c r="W494" i="1" s="1"/>
  <c r="V493" i="1"/>
  <c r="V492" i="1"/>
  <c r="W492" i="1" s="1"/>
  <c r="V491" i="1"/>
  <c r="W491" i="1" s="1"/>
  <c r="V490" i="1"/>
  <c r="W490" i="1" s="1"/>
  <c r="V489" i="1"/>
  <c r="V488" i="1"/>
  <c r="W488" i="1" s="1"/>
  <c r="V487" i="1"/>
  <c r="W487" i="1" s="1"/>
  <c r="V486" i="1"/>
  <c r="W486" i="1" s="1"/>
  <c r="V485" i="1"/>
  <c r="W485" i="1" s="1"/>
  <c r="V484" i="1"/>
  <c r="W484" i="1" s="1"/>
  <c r="V483" i="1"/>
  <c r="W483" i="1" s="1"/>
  <c r="V482" i="1"/>
  <c r="W482" i="1" s="1"/>
  <c r="V481" i="1"/>
  <c r="W481" i="1" s="1"/>
  <c r="V480" i="1"/>
  <c r="W480" i="1" s="1"/>
  <c r="V479" i="1"/>
  <c r="W479" i="1" s="1"/>
  <c r="V478" i="1"/>
  <c r="W478" i="1" s="1"/>
  <c r="V477" i="1"/>
  <c r="V476" i="1"/>
  <c r="W476" i="1" s="1"/>
  <c r="V475" i="1"/>
  <c r="W475" i="1" s="1"/>
  <c r="V474" i="1"/>
  <c r="W474" i="1" s="1"/>
  <c r="V473" i="1"/>
  <c r="V472" i="1"/>
  <c r="V471" i="1"/>
  <c r="W471" i="1" s="1"/>
  <c r="V470" i="1"/>
  <c r="W470" i="1" s="1"/>
  <c r="V469" i="1"/>
  <c r="W469" i="1" s="1"/>
  <c r="V468" i="1"/>
  <c r="V467" i="1"/>
  <c r="W467" i="1" s="1"/>
  <c r="V466" i="1"/>
  <c r="W466" i="1" s="1"/>
  <c r="V465" i="1"/>
  <c r="W465" i="1" s="1"/>
  <c r="V464" i="1"/>
  <c r="W464" i="1" s="1"/>
  <c r="V463" i="1"/>
  <c r="W463" i="1" s="1"/>
  <c r="V462" i="1"/>
  <c r="W462" i="1" s="1"/>
  <c r="V461" i="1"/>
  <c r="V460" i="1"/>
  <c r="W460" i="1" s="1"/>
  <c r="V459" i="1"/>
  <c r="W459" i="1" s="1"/>
  <c r="V458" i="1"/>
  <c r="W458" i="1" s="1"/>
  <c r="V457" i="1"/>
  <c r="V456" i="1"/>
  <c r="W456" i="1" s="1"/>
  <c r="V455" i="1"/>
  <c r="W455" i="1" s="1"/>
  <c r="V454" i="1"/>
  <c r="W454" i="1" s="1"/>
  <c r="V453" i="1"/>
  <c r="W453" i="1" s="1"/>
  <c r="V452" i="1"/>
  <c r="W452" i="1" s="1"/>
  <c r="V451" i="1"/>
  <c r="W451" i="1" s="1"/>
  <c r="V450" i="1"/>
  <c r="W450" i="1" s="1"/>
  <c r="V449" i="1"/>
  <c r="W449" i="1" s="1"/>
  <c r="V448" i="1"/>
  <c r="W448" i="1" s="1"/>
  <c r="V447" i="1"/>
  <c r="W447" i="1" s="1"/>
  <c r="V446" i="1"/>
  <c r="W446" i="1" s="1"/>
  <c r="V445" i="1"/>
  <c r="V444" i="1"/>
  <c r="W444" i="1" s="1"/>
  <c r="V443" i="1"/>
  <c r="W443" i="1" s="1"/>
  <c r="V442" i="1"/>
  <c r="W442" i="1" s="1"/>
  <c r="V441" i="1"/>
  <c r="V440" i="1"/>
  <c r="V439" i="1"/>
  <c r="W439" i="1" s="1"/>
  <c r="V438" i="1"/>
  <c r="W438" i="1" s="1"/>
  <c r="V437" i="1"/>
  <c r="W437" i="1" s="1"/>
  <c r="V436" i="1"/>
  <c r="V435" i="1"/>
  <c r="W435" i="1" s="1"/>
  <c r="V434" i="1"/>
  <c r="W434" i="1" s="1"/>
  <c r="V433" i="1"/>
  <c r="W433" i="1" s="1"/>
  <c r="V432" i="1"/>
  <c r="W432" i="1" s="1"/>
  <c r="V431" i="1"/>
  <c r="W431" i="1" s="1"/>
  <c r="V430" i="1"/>
  <c r="W430" i="1" s="1"/>
  <c r="V429" i="1"/>
  <c r="V428" i="1"/>
  <c r="W428" i="1" s="1"/>
  <c r="V427" i="1"/>
  <c r="W427" i="1" s="1"/>
  <c r="V426" i="1"/>
  <c r="W426" i="1" s="1"/>
  <c r="V425" i="1"/>
  <c r="V424" i="1"/>
  <c r="W424" i="1" s="1"/>
  <c r="V423" i="1"/>
  <c r="W423" i="1" s="1"/>
  <c r="V422" i="1"/>
  <c r="W422" i="1" s="1"/>
  <c r="V421" i="1"/>
  <c r="W421" i="1" s="1"/>
  <c r="V420" i="1"/>
  <c r="W420" i="1" s="1"/>
  <c r="V419" i="1"/>
  <c r="W419" i="1" s="1"/>
  <c r="V418" i="1"/>
  <c r="W418" i="1" s="1"/>
  <c r="V417" i="1"/>
  <c r="W417" i="1" s="1"/>
  <c r="V416" i="1"/>
  <c r="W416" i="1" s="1"/>
  <c r="V415" i="1"/>
  <c r="W415" i="1" s="1"/>
  <c r="V414" i="1"/>
  <c r="W414" i="1" s="1"/>
  <c r="V413" i="1"/>
  <c r="V412" i="1"/>
  <c r="W412" i="1" s="1"/>
  <c r="V411" i="1"/>
  <c r="W411" i="1" s="1"/>
  <c r="V410" i="1"/>
  <c r="W410" i="1" s="1"/>
  <c r="V409" i="1"/>
  <c r="V408" i="1"/>
  <c r="V407" i="1"/>
  <c r="W407" i="1" s="1"/>
  <c r="V406" i="1"/>
  <c r="W406" i="1" s="1"/>
  <c r="V405" i="1"/>
  <c r="W405" i="1" s="1"/>
  <c r="V404" i="1"/>
  <c r="V403" i="1"/>
  <c r="W403" i="1" s="1"/>
  <c r="V402" i="1"/>
  <c r="W402" i="1" s="1"/>
  <c r="V401" i="1"/>
  <c r="W401" i="1" s="1"/>
  <c r="V400" i="1"/>
  <c r="W400" i="1" s="1"/>
  <c r="V399" i="1"/>
  <c r="W399" i="1" s="1"/>
  <c r="V398" i="1"/>
  <c r="W398" i="1" s="1"/>
  <c r="V397" i="1"/>
  <c r="V396" i="1"/>
  <c r="W396" i="1" s="1"/>
  <c r="V395" i="1"/>
  <c r="W395" i="1" s="1"/>
  <c r="V394" i="1"/>
  <c r="W394" i="1" s="1"/>
  <c r="V393" i="1"/>
  <c r="V392" i="1"/>
  <c r="W392" i="1" s="1"/>
  <c r="V391" i="1"/>
  <c r="W391" i="1" s="1"/>
  <c r="V390" i="1"/>
  <c r="W390" i="1" s="1"/>
  <c r="V389" i="1"/>
  <c r="W389" i="1" s="1"/>
  <c r="V388" i="1"/>
  <c r="W388" i="1" s="1"/>
  <c r="V387" i="1"/>
  <c r="W387" i="1" s="1"/>
  <c r="V386" i="1"/>
  <c r="W386" i="1" s="1"/>
  <c r="V385" i="1"/>
  <c r="W385" i="1" s="1"/>
  <c r="V384" i="1"/>
  <c r="W384" i="1" s="1"/>
  <c r="V383" i="1"/>
  <c r="W383" i="1" s="1"/>
  <c r="V382" i="1"/>
  <c r="W382" i="1" s="1"/>
  <c r="V381" i="1"/>
  <c r="V380" i="1"/>
  <c r="W380" i="1" s="1"/>
  <c r="V379" i="1"/>
  <c r="W379" i="1" s="1"/>
  <c r="V378" i="1"/>
  <c r="W378" i="1" s="1"/>
  <c r="V377" i="1"/>
  <c r="V376" i="1"/>
  <c r="V375" i="1"/>
  <c r="W375" i="1" s="1"/>
  <c r="V374" i="1"/>
  <c r="W374" i="1" s="1"/>
  <c r="V373" i="1"/>
  <c r="W373" i="1" s="1"/>
  <c r="V372" i="1"/>
  <c r="V371" i="1"/>
  <c r="W371" i="1" s="1"/>
  <c r="V370" i="1"/>
  <c r="W370" i="1" s="1"/>
  <c r="V369" i="1"/>
  <c r="W369" i="1" s="1"/>
  <c r="V368" i="1"/>
  <c r="W368" i="1" s="1"/>
  <c r="V367" i="1"/>
  <c r="W367" i="1" s="1"/>
  <c r="V366" i="1"/>
  <c r="W366" i="1" s="1"/>
  <c r="V365" i="1"/>
  <c r="V364" i="1"/>
  <c r="W364" i="1" s="1"/>
  <c r="V363" i="1"/>
  <c r="W363" i="1" s="1"/>
  <c r="V362" i="1"/>
  <c r="W362" i="1" s="1"/>
  <c r="V361" i="1"/>
  <c r="V360" i="1"/>
  <c r="W360" i="1" s="1"/>
  <c r="V359" i="1"/>
  <c r="W359" i="1" s="1"/>
  <c r="V358" i="1"/>
  <c r="W358" i="1" s="1"/>
  <c r="V357" i="1"/>
  <c r="W357" i="1" s="1"/>
  <c r="V356" i="1"/>
  <c r="W356" i="1" s="1"/>
  <c r="V355" i="1"/>
  <c r="W355" i="1" s="1"/>
  <c r="V354" i="1"/>
  <c r="W354" i="1" s="1"/>
  <c r="V353" i="1"/>
  <c r="W353" i="1" s="1"/>
  <c r="V352" i="1"/>
  <c r="W352" i="1" s="1"/>
  <c r="V351" i="1"/>
  <c r="W351" i="1" s="1"/>
  <c r="V350" i="1"/>
  <c r="W350" i="1" s="1"/>
  <c r="V349" i="1"/>
  <c r="V348" i="1"/>
  <c r="W348" i="1" s="1"/>
  <c r="V347" i="1"/>
  <c r="W347" i="1" s="1"/>
  <c r="V346" i="1"/>
  <c r="W346" i="1" s="1"/>
  <c r="V345" i="1"/>
  <c r="V344" i="1"/>
  <c r="V343" i="1"/>
  <c r="W343" i="1" s="1"/>
  <c r="V342" i="1"/>
  <c r="W342" i="1" s="1"/>
  <c r="V341" i="1"/>
  <c r="W341" i="1" s="1"/>
  <c r="V340" i="1"/>
  <c r="V339" i="1"/>
  <c r="W339" i="1" s="1"/>
  <c r="V338" i="1"/>
  <c r="W338" i="1" s="1"/>
  <c r="V337" i="1"/>
  <c r="W337" i="1" s="1"/>
  <c r="V336" i="1"/>
  <c r="W336" i="1" s="1"/>
  <c r="V335" i="1"/>
  <c r="W335" i="1" s="1"/>
  <c r="V334" i="1"/>
  <c r="W334" i="1" s="1"/>
  <c r="V333" i="1"/>
  <c r="V332" i="1"/>
  <c r="W332" i="1" s="1"/>
  <c r="V331" i="1"/>
  <c r="W331" i="1" s="1"/>
  <c r="V330" i="1"/>
  <c r="W330" i="1" s="1"/>
  <c r="V329" i="1"/>
  <c r="V328" i="1"/>
  <c r="W328" i="1" s="1"/>
  <c r="V327" i="1"/>
  <c r="W327" i="1" s="1"/>
  <c r="V326" i="1"/>
  <c r="W326" i="1" s="1"/>
  <c r="V325" i="1"/>
  <c r="W325" i="1" s="1"/>
  <c r="V324" i="1"/>
  <c r="W324" i="1" s="1"/>
  <c r="V323" i="1"/>
  <c r="W323" i="1" s="1"/>
  <c r="V322" i="1"/>
  <c r="W322" i="1" s="1"/>
  <c r="V321" i="1"/>
  <c r="W321" i="1" s="1"/>
  <c r="V320" i="1"/>
  <c r="W320" i="1" s="1"/>
  <c r="V319" i="1"/>
  <c r="W319" i="1" s="1"/>
  <c r="V318" i="1"/>
  <c r="W318" i="1" s="1"/>
  <c r="V317" i="1"/>
  <c r="V316" i="1"/>
  <c r="W316" i="1" s="1"/>
  <c r="V315" i="1"/>
  <c r="W315" i="1" s="1"/>
  <c r="V314" i="1"/>
  <c r="W314" i="1" s="1"/>
  <c r="V313" i="1"/>
  <c r="V312" i="1"/>
  <c r="V311" i="1"/>
  <c r="W311" i="1" s="1"/>
  <c r="V310" i="1"/>
  <c r="W310" i="1" s="1"/>
  <c r="V309" i="1"/>
  <c r="W309" i="1" s="1"/>
  <c r="V308" i="1"/>
  <c r="V307" i="1"/>
  <c r="W307" i="1" s="1"/>
  <c r="V306" i="1"/>
  <c r="W306" i="1" s="1"/>
  <c r="V305" i="1"/>
  <c r="W305" i="1" s="1"/>
  <c r="V304" i="1"/>
  <c r="W304" i="1" s="1"/>
  <c r="V303" i="1"/>
  <c r="W303" i="1" s="1"/>
  <c r="V302" i="1"/>
  <c r="W302" i="1" s="1"/>
  <c r="V301" i="1"/>
  <c r="V300" i="1"/>
  <c r="W300" i="1" s="1"/>
  <c r="V299" i="1"/>
  <c r="W299" i="1" s="1"/>
  <c r="V298" i="1"/>
  <c r="W298" i="1" s="1"/>
  <c r="V297" i="1"/>
  <c r="V296" i="1"/>
  <c r="W296" i="1" s="1"/>
  <c r="V295" i="1"/>
  <c r="W295" i="1" s="1"/>
  <c r="V294" i="1"/>
  <c r="W294" i="1" s="1"/>
  <c r="V293" i="1"/>
  <c r="W293" i="1" s="1"/>
  <c r="V292" i="1"/>
  <c r="W292" i="1" s="1"/>
  <c r="V291" i="1"/>
  <c r="W291" i="1" s="1"/>
  <c r="V290" i="1"/>
  <c r="W290" i="1" s="1"/>
  <c r="V289" i="1"/>
  <c r="W289" i="1" s="1"/>
  <c r="V288" i="1"/>
  <c r="W288" i="1" s="1"/>
  <c r="V287" i="1"/>
  <c r="W287" i="1" s="1"/>
  <c r="V286" i="1"/>
  <c r="W286" i="1" s="1"/>
  <c r="V285" i="1"/>
  <c r="V284" i="1"/>
  <c r="W284" i="1" s="1"/>
  <c r="V283" i="1"/>
  <c r="W283" i="1" s="1"/>
  <c r="V282" i="1"/>
  <c r="W282" i="1" s="1"/>
  <c r="V281" i="1"/>
  <c r="V280" i="1"/>
  <c r="V279" i="1"/>
  <c r="W279" i="1" s="1"/>
  <c r="V278" i="1"/>
  <c r="W278" i="1" s="1"/>
  <c r="V277" i="1"/>
  <c r="W277" i="1" s="1"/>
  <c r="V276" i="1"/>
  <c r="V275" i="1"/>
  <c r="W275" i="1" s="1"/>
  <c r="V274" i="1"/>
  <c r="W274" i="1" s="1"/>
  <c r="V273" i="1"/>
  <c r="W273" i="1" s="1"/>
  <c r="V272" i="1"/>
  <c r="W272" i="1" s="1"/>
  <c r="V271" i="1"/>
  <c r="W271" i="1" s="1"/>
  <c r="V270" i="1"/>
  <c r="W270" i="1" s="1"/>
  <c r="V269" i="1"/>
  <c r="V268" i="1"/>
  <c r="W268" i="1" s="1"/>
  <c r="V267" i="1"/>
  <c r="W267" i="1" s="1"/>
  <c r="V266" i="1"/>
  <c r="W266" i="1" s="1"/>
  <c r="V265" i="1"/>
  <c r="V264" i="1"/>
  <c r="W264" i="1" s="1"/>
  <c r="V263" i="1"/>
  <c r="W263" i="1" s="1"/>
  <c r="V262" i="1"/>
  <c r="W262" i="1" s="1"/>
  <c r="V261" i="1"/>
  <c r="W261" i="1" s="1"/>
  <c r="V260" i="1"/>
  <c r="W260" i="1" s="1"/>
  <c r="V259" i="1"/>
  <c r="W259" i="1" s="1"/>
  <c r="V258" i="1"/>
  <c r="W258" i="1" s="1"/>
  <c r="V257" i="1"/>
  <c r="W257" i="1" s="1"/>
  <c r="V256" i="1"/>
  <c r="W256" i="1" s="1"/>
  <c r="V255" i="1"/>
  <c r="W255" i="1" s="1"/>
  <c r="V254" i="1"/>
  <c r="W254" i="1" s="1"/>
  <c r="V253" i="1"/>
  <c r="V252" i="1"/>
  <c r="W252" i="1" s="1"/>
  <c r="V251" i="1"/>
  <c r="W251" i="1" s="1"/>
  <c r="V250" i="1"/>
  <c r="W250" i="1" s="1"/>
  <c r="V249" i="1"/>
  <c r="V248" i="1"/>
  <c r="V247" i="1"/>
  <c r="W247" i="1" s="1"/>
  <c r="V246" i="1"/>
  <c r="W246" i="1" s="1"/>
  <c r="V245" i="1"/>
  <c r="W245" i="1" s="1"/>
  <c r="V244" i="1"/>
  <c r="V243" i="1"/>
  <c r="W243" i="1" s="1"/>
  <c r="V242" i="1"/>
  <c r="W242" i="1" s="1"/>
  <c r="V241" i="1"/>
  <c r="W241" i="1" s="1"/>
  <c r="V240" i="1"/>
  <c r="W240" i="1" s="1"/>
  <c r="V239" i="1"/>
  <c r="W239" i="1" s="1"/>
  <c r="V238" i="1"/>
  <c r="W238" i="1" s="1"/>
  <c r="V237" i="1"/>
  <c r="V236" i="1"/>
  <c r="W236" i="1" s="1"/>
  <c r="V235" i="1"/>
  <c r="W235" i="1" s="1"/>
  <c r="V234" i="1"/>
  <c r="W234" i="1" s="1"/>
  <c r="V233" i="1"/>
  <c r="V232" i="1"/>
  <c r="W232" i="1" s="1"/>
  <c r="V231" i="1"/>
  <c r="W231" i="1" s="1"/>
  <c r="V230" i="1"/>
  <c r="W230" i="1" s="1"/>
  <c r="V229" i="1"/>
  <c r="W229" i="1" s="1"/>
  <c r="V228" i="1"/>
  <c r="W228" i="1" s="1"/>
  <c r="V227" i="1"/>
  <c r="W227" i="1" s="1"/>
  <c r="V226" i="1"/>
  <c r="W226" i="1" s="1"/>
  <c r="V225" i="1"/>
  <c r="W225" i="1" s="1"/>
  <c r="V224" i="1"/>
  <c r="W224" i="1" s="1"/>
  <c r="V223" i="1"/>
  <c r="W223" i="1" s="1"/>
  <c r="V222" i="1"/>
  <c r="W222" i="1" s="1"/>
  <c r="V221" i="1"/>
  <c r="V220" i="1"/>
  <c r="W220" i="1" s="1"/>
  <c r="V219" i="1"/>
  <c r="W219" i="1" s="1"/>
  <c r="V218" i="1"/>
  <c r="W218" i="1" s="1"/>
  <c r="V217" i="1"/>
  <c r="V216" i="1"/>
  <c r="V215" i="1"/>
  <c r="W215" i="1" s="1"/>
  <c r="V214" i="1"/>
  <c r="W214" i="1" s="1"/>
  <c r="V213" i="1"/>
  <c r="W213" i="1" s="1"/>
  <c r="V212" i="1"/>
  <c r="V211" i="1"/>
  <c r="W211" i="1" s="1"/>
  <c r="V210" i="1"/>
  <c r="W210" i="1" s="1"/>
  <c r="V209" i="1"/>
  <c r="W209" i="1" s="1"/>
  <c r="V208" i="1"/>
  <c r="W208" i="1" s="1"/>
  <c r="V207" i="1"/>
  <c r="W207" i="1" s="1"/>
  <c r="V206" i="1"/>
  <c r="W206" i="1" s="1"/>
  <c r="V205" i="1"/>
  <c r="V204" i="1"/>
  <c r="W204" i="1" s="1"/>
  <c r="V203" i="1"/>
  <c r="W203" i="1" s="1"/>
  <c r="V202" i="1"/>
  <c r="W202" i="1" s="1"/>
  <c r="V201" i="1"/>
  <c r="V200" i="1"/>
  <c r="W200" i="1" s="1"/>
  <c r="V199" i="1"/>
  <c r="W199" i="1" s="1"/>
  <c r="V198" i="1"/>
  <c r="W198" i="1" s="1"/>
  <c r="V197" i="1"/>
  <c r="W197" i="1" s="1"/>
  <c r="V196" i="1"/>
  <c r="W196" i="1" s="1"/>
  <c r="V195" i="1"/>
  <c r="W195" i="1" s="1"/>
  <c r="V194" i="1"/>
  <c r="W194" i="1" s="1"/>
  <c r="V193" i="1"/>
  <c r="W193" i="1" s="1"/>
  <c r="V192" i="1"/>
  <c r="W192" i="1" s="1"/>
  <c r="V191" i="1"/>
  <c r="W191" i="1" s="1"/>
  <c r="V190" i="1"/>
  <c r="W190" i="1" s="1"/>
  <c r="V189" i="1"/>
  <c r="V188" i="1"/>
  <c r="W188" i="1" s="1"/>
  <c r="V187" i="1"/>
  <c r="W187" i="1" s="1"/>
  <c r="V186" i="1"/>
  <c r="W186" i="1" s="1"/>
  <c r="V185" i="1"/>
  <c r="V184" i="1"/>
  <c r="V183" i="1"/>
  <c r="W183" i="1" s="1"/>
  <c r="V182" i="1"/>
  <c r="W182" i="1" s="1"/>
  <c r="V181" i="1"/>
  <c r="W181" i="1" s="1"/>
  <c r="V180" i="1"/>
  <c r="V179" i="1"/>
  <c r="W179" i="1" s="1"/>
  <c r="V178" i="1"/>
  <c r="W178" i="1" s="1"/>
  <c r="V177" i="1"/>
  <c r="W177" i="1" s="1"/>
  <c r="V176" i="1"/>
  <c r="W176" i="1" s="1"/>
  <c r="V175" i="1"/>
  <c r="W175" i="1" s="1"/>
  <c r="V174" i="1"/>
  <c r="W174" i="1" s="1"/>
  <c r="V173" i="1"/>
  <c r="V172" i="1"/>
  <c r="W172" i="1" s="1"/>
  <c r="V171" i="1"/>
  <c r="W171" i="1" s="1"/>
  <c r="V170" i="1"/>
  <c r="W170" i="1" s="1"/>
  <c r="V169" i="1"/>
  <c r="V168" i="1"/>
  <c r="W168" i="1" s="1"/>
  <c r="V167" i="1"/>
  <c r="W167" i="1" s="1"/>
  <c r="V166" i="1"/>
  <c r="W166" i="1" s="1"/>
  <c r="V165" i="1"/>
  <c r="W165" i="1" s="1"/>
  <c r="V164" i="1"/>
  <c r="W164" i="1" s="1"/>
  <c r="V163" i="1"/>
  <c r="W163" i="1" s="1"/>
  <c r="V162" i="1"/>
  <c r="W162" i="1" s="1"/>
  <c r="V161" i="1"/>
  <c r="W161" i="1" s="1"/>
  <c r="V160" i="1"/>
  <c r="W160" i="1" s="1"/>
  <c r="V159" i="1"/>
  <c r="W159" i="1" s="1"/>
  <c r="V158" i="1"/>
  <c r="W158" i="1" s="1"/>
  <c r="V157" i="1"/>
  <c r="V156" i="1"/>
  <c r="W156" i="1" s="1"/>
  <c r="V155" i="1"/>
  <c r="W155" i="1" s="1"/>
  <c r="V154" i="1"/>
  <c r="W154" i="1" s="1"/>
  <c r="V153" i="1"/>
  <c r="V152" i="1"/>
  <c r="V151" i="1"/>
  <c r="W151" i="1" s="1"/>
  <c r="V150" i="1"/>
  <c r="W150" i="1" s="1"/>
  <c r="V149" i="1"/>
  <c r="W149" i="1" s="1"/>
  <c r="V148" i="1"/>
  <c r="V147" i="1"/>
  <c r="W147" i="1" s="1"/>
  <c r="V146" i="1"/>
  <c r="W146" i="1" s="1"/>
  <c r="V145" i="1"/>
  <c r="W145" i="1" s="1"/>
  <c r="V144" i="1"/>
  <c r="W144" i="1" s="1"/>
  <c r="V143" i="1"/>
  <c r="W143" i="1" s="1"/>
  <c r="V142" i="1"/>
  <c r="W142" i="1" s="1"/>
  <c r="V141" i="1"/>
  <c r="V140" i="1"/>
  <c r="W140" i="1" s="1"/>
  <c r="V139" i="1"/>
  <c r="W139" i="1" s="1"/>
  <c r="V138" i="1"/>
  <c r="W138" i="1" s="1"/>
  <c r="V137" i="1"/>
  <c r="V136" i="1"/>
  <c r="W136" i="1" s="1"/>
  <c r="V135" i="1"/>
  <c r="W135" i="1" s="1"/>
  <c r="V134" i="1"/>
  <c r="W134" i="1" s="1"/>
  <c r="V133" i="1"/>
  <c r="W133" i="1" s="1"/>
  <c r="V132" i="1"/>
  <c r="W132" i="1" s="1"/>
  <c r="V131" i="1"/>
  <c r="W131" i="1" s="1"/>
  <c r="V130" i="1"/>
  <c r="W130" i="1" s="1"/>
  <c r="V129" i="1"/>
  <c r="W129" i="1" s="1"/>
  <c r="V128" i="1"/>
  <c r="W128" i="1" s="1"/>
  <c r="V127" i="1"/>
  <c r="W127" i="1" s="1"/>
  <c r="V126" i="1"/>
  <c r="W126" i="1" s="1"/>
  <c r="V125" i="1"/>
  <c r="V124" i="1"/>
  <c r="W124" i="1" s="1"/>
  <c r="V123" i="1"/>
  <c r="W123" i="1" s="1"/>
  <c r="V122" i="1"/>
  <c r="W122" i="1" s="1"/>
  <c r="V121" i="1"/>
  <c r="V120" i="1"/>
  <c r="V119" i="1"/>
  <c r="W119" i="1" s="1"/>
  <c r="V118" i="1"/>
  <c r="W118" i="1" s="1"/>
  <c r="V117" i="1"/>
  <c r="W117" i="1" s="1"/>
  <c r="V116" i="1"/>
  <c r="V115" i="1"/>
  <c r="W115" i="1" s="1"/>
  <c r="V114" i="1"/>
  <c r="W114" i="1" s="1"/>
  <c r="V113" i="1"/>
  <c r="W113" i="1" s="1"/>
  <c r="V112" i="1"/>
  <c r="W112" i="1" s="1"/>
  <c r="V111" i="1"/>
  <c r="W111" i="1" s="1"/>
  <c r="V110" i="1"/>
  <c r="W110" i="1" s="1"/>
  <c r="V109" i="1"/>
  <c r="V108" i="1"/>
  <c r="W108" i="1" s="1"/>
  <c r="V107" i="1"/>
  <c r="W107" i="1" s="1"/>
  <c r="V106" i="1"/>
  <c r="W106" i="1" s="1"/>
  <c r="V105" i="1"/>
  <c r="V104" i="1"/>
  <c r="W104" i="1" s="1"/>
  <c r="V103" i="1"/>
  <c r="W103" i="1" s="1"/>
  <c r="V102" i="1"/>
  <c r="W102" i="1" s="1"/>
  <c r="V101" i="1"/>
  <c r="W101" i="1" s="1"/>
  <c r="V100" i="1"/>
  <c r="W100" i="1" s="1"/>
  <c r="V99" i="1"/>
  <c r="W99" i="1" s="1"/>
  <c r="V98" i="1"/>
  <c r="W98" i="1" s="1"/>
  <c r="V97" i="1"/>
  <c r="W97" i="1" s="1"/>
  <c r="V96" i="1"/>
  <c r="W96" i="1" s="1"/>
  <c r="V95" i="1"/>
  <c r="W95" i="1" s="1"/>
  <c r="V94" i="1"/>
  <c r="W94" i="1" s="1"/>
  <c r="V93" i="1"/>
  <c r="V92" i="1"/>
  <c r="W92" i="1" s="1"/>
  <c r="V91" i="1"/>
  <c r="W91" i="1" s="1"/>
  <c r="V90" i="1"/>
  <c r="W90" i="1" s="1"/>
  <c r="V89" i="1"/>
  <c r="V88" i="1"/>
  <c r="V87" i="1"/>
  <c r="W87" i="1" s="1"/>
  <c r="V86" i="1"/>
  <c r="W86" i="1" s="1"/>
  <c r="V85" i="1"/>
  <c r="W85" i="1" s="1"/>
  <c r="V84" i="1"/>
  <c r="V83" i="1"/>
  <c r="W83" i="1" s="1"/>
  <c r="V82" i="1"/>
  <c r="W82" i="1" s="1"/>
  <c r="V81" i="1"/>
  <c r="W81" i="1" s="1"/>
  <c r="V80" i="1"/>
  <c r="W80" i="1" s="1"/>
  <c r="V79" i="1"/>
  <c r="W79" i="1" s="1"/>
  <c r="V78" i="1"/>
  <c r="W78" i="1" s="1"/>
  <c r="V77" i="1"/>
  <c r="V76" i="1"/>
  <c r="W76" i="1" s="1"/>
  <c r="V75" i="1"/>
  <c r="W75" i="1" s="1"/>
  <c r="V74" i="1"/>
  <c r="W74" i="1" s="1"/>
  <c r="V73" i="1"/>
  <c r="V72" i="1"/>
  <c r="W72" i="1" s="1"/>
  <c r="V71" i="1"/>
  <c r="W71" i="1" s="1"/>
  <c r="V70" i="1"/>
  <c r="W70" i="1" s="1"/>
  <c r="V69" i="1"/>
  <c r="W69" i="1" s="1"/>
  <c r="V68" i="1"/>
  <c r="W68" i="1" s="1"/>
  <c r="V67" i="1"/>
  <c r="W67" i="1" s="1"/>
  <c r="V66" i="1"/>
  <c r="W66" i="1" s="1"/>
  <c r="V65" i="1"/>
  <c r="W65" i="1" s="1"/>
  <c r="V64" i="1"/>
  <c r="W64" i="1" s="1"/>
  <c r="V63" i="1"/>
  <c r="W63" i="1" s="1"/>
  <c r="V62" i="1"/>
  <c r="W62" i="1" s="1"/>
  <c r="V61" i="1"/>
  <c r="V60" i="1"/>
  <c r="W60" i="1" s="1"/>
  <c r="V59" i="1"/>
  <c r="W59" i="1" s="1"/>
  <c r="V58" i="1"/>
  <c r="W58" i="1" s="1"/>
  <c r="V57" i="1"/>
  <c r="V56" i="1"/>
  <c r="V55" i="1"/>
  <c r="W55" i="1" s="1"/>
  <c r="V54" i="1"/>
  <c r="W54" i="1" s="1"/>
  <c r="V53" i="1"/>
  <c r="W53" i="1" s="1"/>
  <c r="V52" i="1"/>
  <c r="V51" i="1"/>
  <c r="W51" i="1" s="1"/>
  <c r="V50" i="1"/>
  <c r="W50" i="1" s="1"/>
  <c r="V49" i="1"/>
  <c r="W49" i="1" s="1"/>
  <c r="V48" i="1"/>
  <c r="W48" i="1" s="1"/>
  <c r="V47" i="1"/>
  <c r="W47" i="1" s="1"/>
  <c r="V46" i="1"/>
  <c r="W46" i="1" s="1"/>
  <c r="V45" i="1"/>
  <c r="V44" i="1"/>
  <c r="W44" i="1" s="1"/>
  <c r="V43" i="1"/>
  <c r="W43" i="1" s="1"/>
  <c r="V42" i="1"/>
  <c r="W42" i="1" s="1"/>
  <c r="V41" i="1"/>
  <c r="V40" i="1"/>
  <c r="W40" i="1" s="1"/>
  <c r="V39" i="1"/>
  <c r="W39" i="1" s="1"/>
  <c r="V38" i="1"/>
  <c r="W38" i="1" s="1"/>
  <c r="V37" i="1"/>
  <c r="W37" i="1" s="1"/>
  <c r="V36" i="1"/>
  <c r="W36" i="1" s="1"/>
  <c r="V35" i="1"/>
  <c r="W35" i="1" s="1"/>
  <c r="V34" i="1"/>
  <c r="W34" i="1" s="1"/>
  <c r="V33" i="1"/>
  <c r="W33" i="1" s="1"/>
  <c r="V32" i="1"/>
  <c r="W32" i="1" s="1"/>
  <c r="V31" i="1"/>
  <c r="W31" i="1" s="1"/>
  <c r="V30" i="1"/>
  <c r="W30" i="1" s="1"/>
  <c r="V29" i="1"/>
  <c r="V28" i="1"/>
  <c r="W28" i="1" s="1"/>
  <c r="V27" i="1"/>
  <c r="W27" i="1" s="1"/>
  <c r="V26" i="1"/>
  <c r="W26" i="1" s="1"/>
  <c r="V25" i="1"/>
  <c r="V24" i="1"/>
  <c r="V23" i="1"/>
  <c r="W23" i="1" s="1"/>
  <c r="V22" i="1"/>
  <c r="W22" i="1" s="1"/>
  <c r="V21" i="1"/>
  <c r="W21" i="1" s="1"/>
  <c r="V20" i="1"/>
  <c r="V19" i="1"/>
  <c r="W19" i="1" s="1"/>
  <c r="V18" i="1"/>
  <c r="W18" i="1" s="1"/>
  <c r="V17" i="1"/>
  <c r="W17" i="1" s="1"/>
  <c r="V16" i="1"/>
  <c r="W16" i="1" s="1"/>
  <c r="V15" i="1"/>
  <c r="W15" i="1" s="1"/>
  <c r="V14" i="1"/>
  <c r="W14" i="1" s="1"/>
  <c r="V13" i="1"/>
  <c r="V12" i="1"/>
  <c r="W12" i="1" s="1"/>
  <c r="V11" i="1"/>
  <c r="W11" i="1" s="1"/>
  <c r="V10" i="1"/>
  <c r="W10" i="1" s="1"/>
  <c r="V9" i="1"/>
  <c r="V8" i="1"/>
  <c r="W8" i="1" s="1"/>
  <c r="V7" i="1"/>
  <c r="W7" i="1" s="1"/>
  <c r="V6" i="1"/>
  <c r="W6" i="1" s="1"/>
  <c r="V5" i="1"/>
  <c r="W5" i="1" s="1"/>
  <c r="V4" i="1"/>
  <c r="W4" i="1" s="1"/>
  <c r="AI27" i="3" l="1"/>
  <c r="F3" i="2"/>
  <c r="AU27" i="3"/>
  <c r="J3" i="2"/>
  <c r="AU131" i="3"/>
  <c r="J7" i="2"/>
  <c r="AI1197" i="3"/>
  <c r="F6" i="2"/>
  <c r="AC4" i="3"/>
  <c r="D2" i="2"/>
  <c r="BA4" i="3"/>
  <c r="L2" i="2"/>
  <c r="Z4" i="3"/>
  <c r="C2" i="2"/>
  <c r="AL4" i="3"/>
  <c r="G2" i="2"/>
  <c r="AX4" i="3"/>
  <c r="K2" i="2"/>
  <c r="AI37" i="3"/>
  <c r="F4" i="2"/>
  <c r="AU37" i="3"/>
  <c r="J4" i="2"/>
  <c r="AC130" i="3"/>
  <c r="D5" i="2"/>
  <c r="AO130" i="3"/>
  <c r="H5" i="2"/>
  <c r="BA130" i="3"/>
  <c r="L5" i="2"/>
  <c r="AI131" i="3"/>
  <c r="F7" i="2"/>
  <c r="AU1197" i="3"/>
  <c r="J6" i="2"/>
  <c r="Z27" i="3"/>
  <c r="C3" i="2"/>
  <c r="AL27" i="3"/>
  <c r="G3" i="2"/>
  <c r="AX27" i="3"/>
  <c r="K3" i="2"/>
  <c r="Z37" i="3"/>
  <c r="C4" i="2"/>
  <c r="AL37" i="3"/>
  <c r="G4" i="2"/>
  <c r="AX37" i="3"/>
  <c r="K4" i="2"/>
  <c r="AF130" i="3"/>
  <c r="E5" i="2"/>
  <c r="AR130" i="3"/>
  <c r="I5" i="2"/>
  <c r="BD130" i="3"/>
  <c r="M5" i="2"/>
  <c r="Z131" i="3"/>
  <c r="C7" i="2"/>
  <c r="AL131" i="3"/>
  <c r="G7" i="2"/>
  <c r="AX131" i="3"/>
  <c r="K7" i="2"/>
  <c r="Z1197" i="3"/>
  <c r="C6" i="2"/>
  <c r="AL1197" i="3"/>
  <c r="G6" i="2"/>
  <c r="AX1197" i="3"/>
  <c r="K6" i="2"/>
  <c r="AF4" i="3"/>
  <c r="E2" i="2"/>
  <c r="AR4" i="3"/>
  <c r="I2" i="2"/>
  <c r="BD4" i="3"/>
  <c r="M2" i="2"/>
  <c r="AC27" i="3"/>
  <c r="D3" i="2"/>
  <c r="AO27" i="3"/>
  <c r="H3" i="2"/>
  <c r="BA27" i="3"/>
  <c r="L3" i="2"/>
  <c r="AC37" i="3"/>
  <c r="D4" i="2"/>
  <c r="AO37" i="3"/>
  <c r="H4" i="2"/>
  <c r="BA37" i="3"/>
  <c r="L4" i="2"/>
  <c r="B5" i="2"/>
  <c r="AI130" i="3"/>
  <c r="F5" i="2"/>
  <c r="AU130" i="3"/>
  <c r="J5" i="2"/>
  <c r="AC131" i="3"/>
  <c r="D7" i="2"/>
  <c r="AO131" i="3"/>
  <c r="H7" i="2"/>
  <c r="BA131" i="3"/>
  <c r="L7" i="2"/>
  <c r="AC1197" i="3"/>
  <c r="D6" i="2"/>
  <c r="AO1197" i="3"/>
  <c r="H6" i="2"/>
  <c r="BA1197" i="3"/>
  <c r="L6" i="2"/>
  <c r="B2" i="2"/>
  <c r="AI4" i="3"/>
  <c r="F2" i="2"/>
  <c r="AU4" i="3"/>
  <c r="J2" i="2"/>
  <c r="AF27" i="3"/>
  <c r="E3" i="2"/>
  <c r="AR27" i="3"/>
  <c r="I3" i="2"/>
  <c r="BD27" i="3"/>
  <c r="M3" i="2"/>
  <c r="AF37" i="3"/>
  <c r="E4" i="2"/>
  <c r="AR37" i="3"/>
  <c r="I4" i="2"/>
  <c r="BD37" i="3"/>
  <c r="M4" i="2"/>
  <c r="Z130" i="3"/>
  <c r="C5" i="2"/>
  <c r="AL130" i="3"/>
  <c r="G5" i="2"/>
  <c r="AX130" i="3"/>
  <c r="K5" i="2"/>
  <c r="AF131" i="3"/>
  <c r="E7" i="2"/>
  <c r="AR131" i="3"/>
  <c r="I7" i="2"/>
  <c r="BD131" i="3"/>
  <c r="M7" i="2"/>
  <c r="AF1197" i="3"/>
  <c r="E6" i="2"/>
  <c r="AR1197" i="3"/>
  <c r="I6" i="2"/>
  <c r="BD1197" i="3"/>
  <c r="M6" i="2"/>
  <c r="H2" i="2"/>
  <c r="W37" i="3"/>
  <c r="W4" i="3"/>
  <c r="W131" i="3"/>
  <c r="W1197" i="3"/>
  <c r="W130" i="3"/>
  <c r="S80" i="3"/>
  <c r="T80" i="3" s="1"/>
  <c r="S660" i="3"/>
  <c r="T660" i="3" s="1"/>
  <c r="S501" i="3"/>
  <c r="T501" i="3" s="1"/>
  <c r="S662" i="3"/>
  <c r="T662" i="3" s="1"/>
  <c r="S219" i="3"/>
  <c r="T219" i="3" s="1"/>
  <c r="S1060" i="3"/>
  <c r="T1060" i="3" s="1"/>
  <c r="S1342" i="3"/>
  <c r="T1342" i="3" s="1"/>
  <c r="S1354" i="3"/>
  <c r="T1354" i="3" s="1"/>
  <c r="S1000" i="3"/>
  <c r="T1000" i="3" s="1"/>
  <c r="S1366" i="3"/>
  <c r="T1366" i="3" s="1"/>
  <c r="W1060" i="3"/>
  <c r="W279" i="3"/>
  <c r="S279" i="3"/>
  <c r="T279" i="3" s="1"/>
  <c r="S451" i="3"/>
  <c r="T451" i="3" s="1"/>
  <c r="S590" i="3"/>
  <c r="T590" i="3" s="1"/>
  <c r="S1056" i="3"/>
  <c r="T1056" i="3" s="1"/>
  <c r="W183" i="3"/>
  <c r="S183" i="3"/>
  <c r="T183" i="3" s="1"/>
  <c r="S986" i="3"/>
  <c r="T986" i="3" s="1"/>
  <c r="W986" i="3"/>
  <c r="AX1" i="3"/>
  <c r="S17" i="3"/>
  <c r="T17" i="3" s="1"/>
  <c r="W235" i="3"/>
  <c r="S235" i="3"/>
  <c r="T235" i="3" s="1"/>
  <c r="W463" i="3"/>
  <c r="S463" i="3"/>
  <c r="T463" i="3" s="1"/>
  <c r="W654" i="3"/>
  <c r="S654" i="3"/>
  <c r="T654" i="3" s="1"/>
  <c r="W1044" i="3"/>
  <c r="S1044" i="3"/>
  <c r="T1044" i="3" s="1"/>
  <c r="W419" i="3"/>
  <c r="S419" i="3"/>
  <c r="T419" i="3" s="1"/>
  <c r="S566" i="3"/>
  <c r="T566" i="3" s="1"/>
  <c r="W566" i="3"/>
  <c r="S998" i="3"/>
  <c r="T998" i="3" s="1"/>
  <c r="W998" i="3"/>
  <c r="W41" i="3"/>
  <c r="S41" i="3"/>
  <c r="T41" i="3" s="1"/>
  <c r="S107" i="3"/>
  <c r="T107" i="3" s="1"/>
  <c r="W299" i="3"/>
  <c r="S299" i="3"/>
  <c r="T299" i="3" s="1"/>
  <c r="S339" i="3"/>
  <c r="T339" i="3" s="1"/>
  <c r="W529" i="3"/>
  <c r="S529" i="3"/>
  <c r="T529" i="3" s="1"/>
  <c r="S764" i="3"/>
  <c r="T764" i="3" s="1"/>
  <c r="S780" i="3"/>
  <c r="T780" i="3" s="1"/>
  <c r="S782" i="3"/>
  <c r="T782" i="3" s="1"/>
  <c r="S1094" i="3"/>
  <c r="T1094" i="3" s="1"/>
  <c r="S1106" i="3"/>
  <c r="T1106" i="3" s="1"/>
  <c r="W764" i="3"/>
  <c r="W1354" i="3"/>
  <c r="W113" i="3"/>
  <c r="S113" i="3"/>
  <c r="T113" i="3" s="1"/>
  <c r="S171" i="3"/>
  <c r="T171" i="3" s="1"/>
  <c r="W355" i="3"/>
  <c r="S355" i="3"/>
  <c r="T355" i="3" s="1"/>
  <c r="S395" i="3"/>
  <c r="T395" i="3" s="1"/>
  <c r="W886" i="3"/>
  <c r="S886" i="3"/>
  <c r="T886" i="3" s="1"/>
  <c r="S900" i="3"/>
  <c r="T900" i="3" s="1"/>
  <c r="S914" i="3"/>
  <c r="T914" i="3" s="1"/>
  <c r="W1266" i="3"/>
  <c r="S1266" i="3"/>
  <c r="T1266" i="3" s="1"/>
  <c r="S1284" i="3"/>
  <c r="T1284" i="3" s="1"/>
  <c r="S1288" i="3"/>
  <c r="T1288" i="3" s="1"/>
  <c r="W1342" i="3"/>
  <c r="S155" i="3"/>
  <c r="T155" i="3" s="1"/>
  <c r="S161" i="3"/>
  <c r="T161" i="3" s="1"/>
  <c r="S267" i="3"/>
  <c r="T267" i="3" s="1"/>
  <c r="S375" i="3"/>
  <c r="T375" i="3" s="1"/>
  <c r="S491" i="3"/>
  <c r="T491" i="3" s="1"/>
  <c r="S493" i="3"/>
  <c r="T493" i="3" s="1"/>
  <c r="S644" i="3"/>
  <c r="T644" i="3" s="1"/>
  <c r="S854" i="3"/>
  <c r="T854" i="3" s="1"/>
  <c r="S1038" i="3"/>
  <c r="T1038" i="3" s="1"/>
  <c r="S1392" i="3"/>
  <c r="T1392" i="3" s="1"/>
  <c r="S83" i="3"/>
  <c r="T83" i="3" s="1"/>
  <c r="S331" i="3"/>
  <c r="T331" i="3" s="1"/>
  <c r="S439" i="3"/>
  <c r="T439" i="3" s="1"/>
  <c r="S718" i="3"/>
  <c r="T718" i="3" s="1"/>
  <c r="S726" i="3"/>
  <c r="T726" i="3" s="1"/>
  <c r="S954" i="3"/>
  <c r="T954" i="3" s="1"/>
  <c r="S1092" i="3"/>
  <c r="T1092" i="3" s="1"/>
  <c r="S1338" i="3"/>
  <c r="T1338" i="3" s="1"/>
  <c r="Z267" i="3"/>
  <c r="BD1" i="3"/>
  <c r="W51" i="3"/>
  <c r="S51" i="3"/>
  <c r="T51" i="3" s="1"/>
  <c r="S59" i="3"/>
  <c r="T59" i="3" s="1"/>
  <c r="S121" i="3"/>
  <c r="T121" i="3" s="1"/>
  <c r="W121" i="3"/>
  <c r="S145" i="3"/>
  <c r="T145" i="3" s="1"/>
  <c r="W187" i="3"/>
  <c r="S187" i="3"/>
  <c r="T187" i="3" s="1"/>
  <c r="S199" i="3"/>
  <c r="T199" i="3" s="1"/>
  <c r="S225" i="3"/>
  <c r="T225" i="3" s="1"/>
  <c r="S241" i="3"/>
  <c r="T241" i="3" s="1"/>
  <c r="W241" i="3"/>
  <c r="S257" i="3"/>
  <c r="T257" i="3" s="1"/>
  <c r="W303" i="3"/>
  <c r="S303" i="3"/>
  <c r="T303" i="3" s="1"/>
  <c r="S311" i="3"/>
  <c r="T311" i="3" s="1"/>
  <c r="W363" i="3"/>
  <c r="S363" i="3"/>
  <c r="T363" i="3" s="1"/>
  <c r="S367" i="3"/>
  <c r="T367" i="3" s="1"/>
  <c r="S397" i="3"/>
  <c r="T397" i="3" s="1"/>
  <c r="W427" i="3"/>
  <c r="S427" i="3"/>
  <c r="T427" i="3" s="1"/>
  <c r="S431" i="3"/>
  <c r="T431" i="3" s="1"/>
  <c r="W467" i="3"/>
  <c r="S467" i="3"/>
  <c r="T467" i="3" s="1"/>
  <c r="S471" i="3"/>
  <c r="T471" i="3" s="1"/>
  <c r="S545" i="3"/>
  <c r="T545" i="3" s="1"/>
  <c r="W545" i="3"/>
  <c r="S553" i="3"/>
  <c r="T553" i="3" s="1"/>
  <c r="S596" i="3"/>
  <c r="T596" i="3" s="1"/>
  <c r="S628" i="3"/>
  <c r="T628" i="3" s="1"/>
  <c r="S676" i="3"/>
  <c r="T676" i="3" s="1"/>
  <c r="S700" i="3"/>
  <c r="T700" i="3" s="1"/>
  <c r="S788" i="3"/>
  <c r="T788" i="3" s="1"/>
  <c r="S836" i="3"/>
  <c r="T836" i="3" s="1"/>
  <c r="S918" i="3"/>
  <c r="T918" i="3" s="1"/>
  <c r="S932" i="3"/>
  <c r="T932" i="3" s="1"/>
  <c r="S1012" i="3"/>
  <c r="T1012" i="3" s="1"/>
  <c r="S1016" i="3"/>
  <c r="T1016" i="3" s="1"/>
  <c r="S1054" i="3"/>
  <c r="T1054" i="3" s="1"/>
  <c r="Z1054" i="3"/>
  <c r="S1068" i="3"/>
  <c r="T1068" i="3" s="1"/>
  <c r="S1070" i="3"/>
  <c r="T1070" i="3" s="1"/>
  <c r="S1148" i="3"/>
  <c r="T1148" i="3" s="1"/>
  <c r="S1168" i="3"/>
  <c r="T1168" i="3" s="1"/>
  <c r="S1192" i="3"/>
  <c r="T1192" i="3" s="1"/>
  <c r="S1220" i="3"/>
  <c r="T1220" i="3" s="1"/>
  <c r="S1265" i="3"/>
  <c r="T1265" i="3" s="1"/>
  <c r="W1265" i="3"/>
  <c r="S1312" i="3"/>
  <c r="T1312" i="3" s="1"/>
  <c r="S1316" i="3"/>
  <c r="T1316" i="3" s="1"/>
  <c r="S1368" i="3"/>
  <c r="T1368" i="3" s="1"/>
  <c r="S1374" i="3"/>
  <c r="T1374" i="3" s="1"/>
  <c r="W718" i="3"/>
  <c r="W726" i="3"/>
  <c r="W854" i="3"/>
  <c r="W918" i="3"/>
  <c r="W1038" i="3"/>
  <c r="W67" i="3"/>
  <c r="S67" i="3"/>
  <c r="T67" i="3" s="1"/>
  <c r="S110" i="3"/>
  <c r="T110" i="3" s="1"/>
  <c r="W151" i="3"/>
  <c r="S151" i="3"/>
  <c r="T151" i="3" s="1"/>
  <c r="W203" i="3"/>
  <c r="S203" i="3"/>
  <c r="T203" i="3" s="1"/>
  <c r="S207" i="3"/>
  <c r="T207" i="3" s="1"/>
  <c r="W207" i="3"/>
  <c r="S209" i="3"/>
  <c r="T209" i="3" s="1"/>
  <c r="W259" i="3"/>
  <c r="S259" i="3"/>
  <c r="T259" i="3" s="1"/>
  <c r="W323" i="3"/>
  <c r="S323" i="3"/>
  <c r="T323" i="3" s="1"/>
  <c r="W373" i="3"/>
  <c r="S373" i="3"/>
  <c r="T373" i="3" s="1"/>
  <c r="W437" i="3"/>
  <c r="S437" i="3"/>
  <c r="T437" i="3" s="1"/>
  <c r="W483" i="3"/>
  <c r="S483" i="3"/>
  <c r="T483" i="3" s="1"/>
  <c r="S636" i="3"/>
  <c r="T636" i="3" s="1"/>
  <c r="S638" i="3"/>
  <c r="T638" i="3" s="1"/>
  <c r="S710" i="3"/>
  <c r="T710" i="3" s="1"/>
  <c r="S716" i="3"/>
  <c r="T716" i="3" s="1"/>
  <c r="S838" i="3"/>
  <c r="T838" i="3" s="1"/>
  <c r="S844" i="3"/>
  <c r="T844" i="3" s="1"/>
  <c r="S948" i="3"/>
  <c r="T948" i="3" s="1"/>
  <c r="S1030" i="3"/>
  <c r="T1030" i="3" s="1"/>
  <c r="S1032" i="3"/>
  <c r="T1032" i="3" s="1"/>
  <c r="S1078" i="3"/>
  <c r="T1078" i="3" s="1"/>
  <c r="S1084" i="3"/>
  <c r="T1084" i="3" s="1"/>
  <c r="W1103" i="3"/>
  <c r="S1103" i="3"/>
  <c r="T1103" i="3" s="1"/>
  <c r="S1224" i="3"/>
  <c r="T1224" i="3" s="1"/>
  <c r="S1248" i="3"/>
  <c r="T1248" i="3" s="1"/>
  <c r="S1322" i="3"/>
  <c r="T1322" i="3" s="1"/>
  <c r="S1334" i="3"/>
  <c r="T1334" i="3" s="1"/>
  <c r="S1382" i="3"/>
  <c r="T1382" i="3" s="1"/>
  <c r="S1390" i="3"/>
  <c r="T1390" i="3" s="1"/>
  <c r="W80" i="3"/>
  <c r="W1056" i="3"/>
  <c r="W1168" i="3"/>
  <c r="W1192" i="3"/>
  <c r="W1224" i="3"/>
  <c r="W1312" i="3"/>
  <c r="W1368" i="3"/>
  <c r="W1392" i="3"/>
  <c r="Z397" i="3"/>
  <c r="Z493" i="3"/>
  <c r="S11" i="3"/>
  <c r="T11" i="3" s="1"/>
  <c r="W11" i="3"/>
  <c r="S89" i="3"/>
  <c r="T89" i="3" s="1"/>
  <c r="W89" i="3"/>
  <c r="S91" i="3"/>
  <c r="T91" i="3" s="1"/>
  <c r="W91" i="3"/>
  <c r="W167" i="3"/>
  <c r="S167" i="3"/>
  <c r="T167" i="3" s="1"/>
  <c r="W215" i="3"/>
  <c r="S215" i="3"/>
  <c r="T215" i="3" s="1"/>
  <c r="W275" i="3"/>
  <c r="S275" i="3"/>
  <c r="T275" i="3" s="1"/>
  <c r="S317" i="3"/>
  <c r="T317" i="3" s="1"/>
  <c r="AL317" i="3"/>
  <c r="W335" i="3"/>
  <c r="S335" i="3"/>
  <c r="T335" i="3" s="1"/>
  <c r="W387" i="3"/>
  <c r="S387" i="3"/>
  <c r="T387" i="3" s="1"/>
  <c r="S445" i="3"/>
  <c r="T445" i="3" s="1"/>
  <c r="W445" i="3"/>
  <c r="S449" i="3"/>
  <c r="T449" i="3" s="1"/>
  <c r="W449" i="3"/>
  <c r="W495" i="3"/>
  <c r="S495" i="3"/>
  <c r="T495" i="3" s="1"/>
  <c r="S665" i="3"/>
  <c r="T665" i="3" s="1"/>
  <c r="W665" i="3"/>
  <c r="W1143" i="3"/>
  <c r="S1143" i="3"/>
  <c r="T1143" i="3" s="1"/>
  <c r="W954" i="3"/>
  <c r="W1338" i="3"/>
  <c r="W27" i="3"/>
  <c r="S27" i="3"/>
  <c r="T27" i="3" s="1"/>
  <c r="S31" i="3"/>
  <c r="T31" i="3" s="1"/>
  <c r="W31" i="3"/>
  <c r="W177" i="3"/>
  <c r="S177" i="3"/>
  <c r="T177" i="3" s="1"/>
  <c r="S181" i="3"/>
  <c r="T181" i="3" s="1"/>
  <c r="W181" i="3"/>
  <c r="W231" i="3"/>
  <c r="S231" i="3"/>
  <c r="T231" i="3" s="1"/>
  <c r="W291" i="3"/>
  <c r="S291" i="3"/>
  <c r="T291" i="3" s="1"/>
  <c r="W343" i="3"/>
  <c r="S343" i="3"/>
  <c r="T343" i="3" s="1"/>
  <c r="S347" i="3"/>
  <c r="T347" i="3" s="1"/>
  <c r="W347" i="3"/>
  <c r="S381" i="3"/>
  <c r="T381" i="3" s="1"/>
  <c r="AL381" i="3"/>
  <c r="W407" i="3"/>
  <c r="S407" i="3"/>
  <c r="T407" i="3" s="1"/>
  <c r="S411" i="3"/>
  <c r="T411" i="3" s="1"/>
  <c r="W411" i="3"/>
  <c r="W459" i="3"/>
  <c r="S459" i="3"/>
  <c r="T459" i="3" s="1"/>
  <c r="W503" i="3"/>
  <c r="S503" i="3"/>
  <c r="T503" i="3" s="1"/>
  <c r="S515" i="3"/>
  <c r="T515" i="3" s="1"/>
  <c r="W515" i="3"/>
  <c r="W943" i="3"/>
  <c r="S943" i="3"/>
  <c r="T943" i="3" s="1"/>
  <c r="W596" i="3"/>
  <c r="W636" i="3"/>
  <c r="W644" i="3"/>
  <c r="W660" i="3"/>
  <c r="W676" i="3"/>
  <c r="W780" i="3"/>
  <c r="W788" i="3"/>
  <c r="W900" i="3"/>
  <c r="W1012" i="3"/>
  <c r="W1068" i="3"/>
  <c r="W1092" i="3"/>
  <c r="W1148" i="3"/>
  <c r="W1284" i="3"/>
  <c r="Z161" i="3"/>
  <c r="Z225" i="3"/>
  <c r="S63" i="3"/>
  <c r="T63" i="3" s="1"/>
  <c r="S129" i="3"/>
  <c r="T129" i="3" s="1"/>
  <c r="S175" i="3"/>
  <c r="T175" i="3" s="1"/>
  <c r="S193" i="3"/>
  <c r="T193" i="3" s="1"/>
  <c r="S249" i="3"/>
  <c r="T249" i="3" s="1"/>
  <c r="S283" i="3"/>
  <c r="T283" i="3" s="1"/>
  <c r="S289" i="3"/>
  <c r="T289" i="3" s="1"/>
  <c r="S315" i="3"/>
  <c r="T315" i="3" s="1"/>
  <c r="S365" i="3"/>
  <c r="T365" i="3" s="1"/>
  <c r="S475" i="3"/>
  <c r="T475" i="3" s="1"/>
  <c r="S852" i="3"/>
  <c r="T852" i="3" s="1"/>
  <c r="S1004" i="3"/>
  <c r="T1004" i="3" s="1"/>
  <c r="S1036" i="3"/>
  <c r="T1036" i="3" s="1"/>
  <c r="S1250" i="3"/>
  <c r="T1250" i="3" s="1"/>
  <c r="S1290" i="3"/>
  <c r="T1290" i="3" s="1"/>
  <c r="S1302" i="3"/>
  <c r="T1302" i="3" s="1"/>
  <c r="W289" i="3"/>
  <c r="AU1" i="3"/>
  <c r="S115" i="3"/>
  <c r="T115" i="3" s="1"/>
  <c r="S213" i="3"/>
  <c r="T213" i="3" s="1"/>
  <c r="S239" i="3"/>
  <c r="T239" i="3" s="1"/>
  <c r="S443" i="3"/>
  <c r="T443" i="3" s="1"/>
  <c r="S509" i="3"/>
  <c r="T509" i="3" s="1"/>
  <c r="AL509" i="3"/>
  <c r="S531" i="3"/>
  <c r="T531" i="3" s="1"/>
  <c r="S684" i="3"/>
  <c r="T684" i="3" s="1"/>
  <c r="S708" i="3"/>
  <c r="T708" i="3" s="1"/>
  <c r="S756" i="3"/>
  <c r="T756" i="3" s="1"/>
  <c r="AL756" i="3"/>
  <c r="S970" i="3"/>
  <c r="T970" i="3" s="1"/>
  <c r="S1098" i="3"/>
  <c r="T1098" i="3" s="1"/>
  <c r="W63" i="3"/>
  <c r="W115" i="3"/>
  <c r="W175" i="3"/>
  <c r="W239" i="3"/>
  <c r="W283" i="3"/>
  <c r="W315" i="3"/>
  <c r="W443" i="3"/>
  <c r="W475" i="3"/>
  <c r="W531" i="3"/>
  <c r="Z684" i="3"/>
  <c r="AT1" i="3"/>
  <c r="S142" i="3"/>
  <c r="T142" i="3" s="1"/>
  <c r="S281" i="3"/>
  <c r="T281" i="3" s="1"/>
  <c r="S325" i="3"/>
  <c r="T325" i="3" s="1"/>
  <c r="S333" i="3"/>
  <c r="T333" i="3" s="1"/>
  <c r="S341" i="3"/>
  <c r="T341" i="3" s="1"/>
  <c r="S379" i="3"/>
  <c r="T379" i="3" s="1"/>
  <c r="S389" i="3"/>
  <c r="T389" i="3" s="1"/>
  <c r="S399" i="3"/>
  <c r="T399" i="3" s="1"/>
  <c r="S417" i="3"/>
  <c r="T417" i="3" s="1"/>
  <c r="S423" i="3"/>
  <c r="T423" i="3" s="1"/>
  <c r="S461" i="3"/>
  <c r="T461" i="3" s="1"/>
  <c r="S469" i="3"/>
  <c r="T469" i="3" s="1"/>
  <c r="S507" i="3"/>
  <c r="T507" i="3" s="1"/>
  <c r="S560" i="3"/>
  <c r="T560" i="3" s="1"/>
  <c r="S563" i="3"/>
  <c r="T563" i="3" s="1"/>
  <c r="S594" i="3"/>
  <c r="T594" i="3" s="1"/>
  <c r="S761" i="3"/>
  <c r="T761" i="3" s="1"/>
  <c r="S822" i="3"/>
  <c r="T822" i="3" s="1"/>
  <c r="S862" i="3"/>
  <c r="T862" i="3" s="1"/>
  <c r="S950" i="3"/>
  <c r="T950" i="3" s="1"/>
  <c r="S978" i="3"/>
  <c r="T978" i="3" s="1"/>
  <c r="S1082" i="3"/>
  <c r="T1082" i="3" s="1"/>
  <c r="S1090" i="3"/>
  <c r="T1090" i="3" s="1"/>
  <c r="S1236" i="3"/>
  <c r="T1236" i="3" s="1"/>
  <c r="S1348" i="3"/>
  <c r="T1348" i="3" s="1"/>
  <c r="S1413" i="3"/>
  <c r="T1413" i="3" s="1"/>
  <c r="S1433" i="3"/>
  <c r="T1433" i="3" s="1"/>
  <c r="S16" i="3"/>
  <c r="T16" i="3" s="1"/>
  <c r="S19" i="3"/>
  <c r="T19" i="3" s="1"/>
  <c r="S25" i="3"/>
  <c r="T25" i="3" s="1"/>
  <c r="S43" i="3"/>
  <c r="T43" i="3" s="1"/>
  <c r="S46" i="3"/>
  <c r="T46" i="3" s="1"/>
  <c r="S49" i="3"/>
  <c r="T49" i="3" s="1"/>
  <c r="S78" i="3"/>
  <c r="T78" i="3" s="1"/>
  <c r="S81" i="3"/>
  <c r="T81" i="3" s="1"/>
  <c r="S96" i="3"/>
  <c r="T96" i="3" s="1"/>
  <c r="S97" i="3"/>
  <c r="T97" i="3" s="1"/>
  <c r="S123" i="3"/>
  <c r="T123" i="3" s="1"/>
  <c r="S137" i="3"/>
  <c r="T137" i="3" s="1"/>
  <c r="S143" i="3"/>
  <c r="T143" i="3" s="1"/>
  <c r="S159" i="3"/>
  <c r="T159" i="3" s="1"/>
  <c r="S163" i="3"/>
  <c r="T163" i="3" s="1"/>
  <c r="S169" i="3"/>
  <c r="T169" i="3" s="1"/>
  <c r="S173" i="3"/>
  <c r="T173" i="3" s="1"/>
  <c r="S191" i="3"/>
  <c r="T191" i="3" s="1"/>
  <c r="S195" i="3"/>
  <c r="T195" i="3" s="1"/>
  <c r="S201" i="3"/>
  <c r="T201" i="3" s="1"/>
  <c r="S205" i="3"/>
  <c r="T205" i="3" s="1"/>
  <c r="S223" i="3"/>
  <c r="T223" i="3" s="1"/>
  <c r="S227" i="3"/>
  <c r="T227" i="3" s="1"/>
  <c r="S233" i="3"/>
  <c r="T233" i="3" s="1"/>
  <c r="S237" i="3"/>
  <c r="T237" i="3" s="1"/>
  <c r="S243" i="3"/>
  <c r="T243" i="3" s="1"/>
  <c r="S245" i="3"/>
  <c r="T245" i="3" s="1"/>
  <c r="S255" i="3"/>
  <c r="T255" i="3" s="1"/>
  <c r="S271" i="3"/>
  <c r="T271" i="3" s="1"/>
  <c r="S293" i="3"/>
  <c r="T293" i="3" s="1"/>
  <c r="S301" i="3"/>
  <c r="T301" i="3" s="1"/>
  <c r="S327" i="3"/>
  <c r="T327" i="3" s="1"/>
  <c r="S349" i="3"/>
  <c r="T349" i="3" s="1"/>
  <c r="S353" i="3"/>
  <c r="T353" i="3" s="1"/>
  <c r="S357" i="3"/>
  <c r="T357" i="3" s="1"/>
  <c r="S359" i="3"/>
  <c r="T359" i="3" s="1"/>
  <c r="S391" i="3"/>
  <c r="T391" i="3" s="1"/>
  <c r="S405" i="3"/>
  <c r="T405" i="3" s="1"/>
  <c r="S409" i="3"/>
  <c r="T409" i="3" s="1"/>
  <c r="S435" i="3"/>
  <c r="T435" i="3" s="1"/>
  <c r="S441" i="3"/>
  <c r="T441" i="3" s="1"/>
  <c r="S453" i="3"/>
  <c r="T453" i="3" s="1"/>
  <c r="S477" i="3"/>
  <c r="T477" i="3" s="1"/>
  <c r="S481" i="3"/>
  <c r="T481" i="3" s="1"/>
  <c r="S485" i="3"/>
  <c r="T485" i="3" s="1"/>
  <c r="S487" i="3"/>
  <c r="T487" i="3" s="1"/>
  <c r="S512" i="3"/>
  <c r="T512" i="3" s="1"/>
  <c r="S547" i="3"/>
  <c r="T547" i="3" s="1"/>
  <c r="S588" i="3"/>
  <c r="T588" i="3" s="1"/>
  <c r="S614" i="3"/>
  <c r="T614" i="3" s="1"/>
  <c r="S652" i="3"/>
  <c r="T652" i="3" s="1"/>
  <c r="S670" i="3"/>
  <c r="T670" i="3" s="1"/>
  <c r="S686" i="3"/>
  <c r="T686" i="3" s="1"/>
  <c r="S724" i="3"/>
  <c r="T724" i="3" s="1"/>
  <c r="S732" i="3"/>
  <c r="T732" i="3" s="1"/>
  <c r="S740" i="3"/>
  <c r="T740" i="3" s="1"/>
  <c r="S742" i="3"/>
  <c r="T742" i="3" s="1"/>
  <c r="S793" i="3"/>
  <c r="T793" i="3" s="1"/>
  <c r="S796" i="3"/>
  <c r="T796" i="3" s="1"/>
  <c r="S798" i="3"/>
  <c r="T798" i="3" s="1"/>
  <c r="S814" i="3"/>
  <c r="T814" i="3" s="1"/>
  <c r="S830" i="3"/>
  <c r="T830" i="3" s="1"/>
  <c r="S868" i="3"/>
  <c r="T868" i="3" s="1"/>
  <c r="S899" i="3"/>
  <c r="T899" i="3" s="1"/>
  <c r="S902" i="3"/>
  <c r="T902" i="3" s="1"/>
  <c r="S906" i="3"/>
  <c r="T906" i="3" s="1"/>
  <c r="S980" i="3"/>
  <c r="T980" i="3" s="1"/>
  <c r="S1014" i="3"/>
  <c r="T1014" i="3" s="1"/>
  <c r="S1052" i="3"/>
  <c r="T1052" i="3" s="1"/>
  <c r="S1058" i="3"/>
  <c r="T1058" i="3" s="1"/>
  <c r="S1108" i="3"/>
  <c r="T1108" i="3" s="1"/>
  <c r="S1122" i="3"/>
  <c r="T1122" i="3" s="1"/>
  <c r="S1160" i="3"/>
  <c r="T1160" i="3" s="1"/>
  <c r="AB1" i="3"/>
  <c r="S14" i="3"/>
  <c r="T14" i="3" s="1"/>
  <c r="S32" i="3"/>
  <c r="T32" i="3" s="1"/>
  <c r="S33" i="3"/>
  <c r="T33" i="3" s="1"/>
  <c r="S73" i="3"/>
  <c r="T73" i="3" s="1"/>
  <c r="S79" i="3"/>
  <c r="T79" i="3" s="1"/>
  <c r="S94" i="3"/>
  <c r="T94" i="3" s="1"/>
  <c r="S99" i="3"/>
  <c r="T99" i="3" s="1"/>
  <c r="S126" i="3"/>
  <c r="T126" i="3" s="1"/>
  <c r="S128" i="3"/>
  <c r="T128" i="3" s="1"/>
  <c r="S139" i="3"/>
  <c r="T139" i="3" s="1"/>
  <c r="S165" i="3"/>
  <c r="T165" i="3" s="1"/>
  <c r="S197" i="3"/>
  <c r="T197" i="3" s="1"/>
  <c r="S229" i="3"/>
  <c r="T229" i="3" s="1"/>
  <c r="S261" i="3"/>
  <c r="T261" i="3" s="1"/>
  <c r="S269" i="3"/>
  <c r="T269" i="3" s="1"/>
  <c r="S295" i="3"/>
  <c r="T295" i="3" s="1"/>
  <c r="S309" i="3"/>
  <c r="T309" i="3" s="1"/>
  <c r="S371" i="3"/>
  <c r="T371" i="3" s="1"/>
  <c r="S403" i="3"/>
  <c r="T403" i="3" s="1"/>
  <c r="S499" i="3"/>
  <c r="T499" i="3" s="1"/>
  <c r="S513" i="3"/>
  <c r="T513" i="3" s="1"/>
  <c r="S519" i="3"/>
  <c r="T519" i="3" s="1"/>
  <c r="S535" i="3"/>
  <c r="T535" i="3" s="1"/>
  <c r="S537" i="3"/>
  <c r="T537" i="3" s="1"/>
  <c r="S564" i="3"/>
  <c r="T564" i="3" s="1"/>
  <c r="S570" i="3"/>
  <c r="T570" i="3" s="1"/>
  <c r="S612" i="3"/>
  <c r="T612" i="3" s="1"/>
  <c r="S633" i="3"/>
  <c r="T633" i="3" s="1"/>
  <c r="S668" i="3"/>
  <c r="T668" i="3" s="1"/>
  <c r="S692" i="3"/>
  <c r="T692" i="3" s="1"/>
  <c r="S729" i="3"/>
  <c r="T729" i="3" s="1"/>
  <c r="S758" i="3"/>
  <c r="T758" i="3" s="1"/>
  <c r="S766" i="3"/>
  <c r="T766" i="3" s="1"/>
  <c r="S774" i="3"/>
  <c r="T774" i="3" s="1"/>
  <c r="S884" i="3"/>
  <c r="T884" i="3" s="1"/>
  <c r="S892" i="3"/>
  <c r="T892" i="3" s="1"/>
  <c r="S924" i="3"/>
  <c r="T924" i="3" s="1"/>
  <c r="S946" i="3"/>
  <c r="T946" i="3" s="1"/>
  <c r="S966" i="3"/>
  <c r="T966" i="3" s="1"/>
  <c r="S996" i="3"/>
  <c r="T996" i="3" s="1"/>
  <c r="S1006" i="3"/>
  <c r="T1006" i="3" s="1"/>
  <c r="S1026" i="3"/>
  <c r="T1026" i="3" s="1"/>
  <c r="S1046" i="3"/>
  <c r="T1046" i="3" s="1"/>
  <c r="S1048" i="3"/>
  <c r="T1048" i="3" s="1"/>
  <c r="S1155" i="3"/>
  <c r="T1155" i="3" s="1"/>
  <c r="S1191" i="3"/>
  <c r="T1191" i="3" s="1"/>
  <c r="S1195" i="3"/>
  <c r="T1195" i="3" s="1"/>
  <c r="S1196" i="3"/>
  <c r="T1196" i="3" s="1"/>
  <c r="S1211" i="3"/>
  <c r="T1211" i="3" s="1"/>
  <c r="S1233" i="3"/>
  <c r="T1233" i="3" s="1"/>
  <c r="S1256" i="3"/>
  <c r="T1256" i="3" s="1"/>
  <c r="S1272" i="3"/>
  <c r="T1272" i="3" s="1"/>
  <c r="S1332" i="3"/>
  <c r="T1332" i="3" s="1"/>
  <c r="S9" i="3"/>
  <c r="T9" i="3" s="1"/>
  <c r="S15" i="3"/>
  <c r="T15" i="3" s="1"/>
  <c r="S30" i="3"/>
  <c r="T30" i="3" s="1"/>
  <c r="S35" i="3"/>
  <c r="T35" i="3" s="1"/>
  <c r="S57" i="3"/>
  <c r="T57" i="3" s="1"/>
  <c r="S62" i="3"/>
  <c r="T62" i="3" s="1"/>
  <c r="S64" i="3"/>
  <c r="T64" i="3" s="1"/>
  <c r="S65" i="3"/>
  <c r="T65" i="3" s="1"/>
  <c r="S75" i="3"/>
  <c r="T75" i="3" s="1"/>
  <c r="S95" i="3"/>
  <c r="T95" i="3" s="1"/>
  <c r="S105" i="3"/>
  <c r="T105" i="3" s="1"/>
  <c r="S127" i="3"/>
  <c r="T127" i="3" s="1"/>
  <c r="S131" i="3"/>
  <c r="T131" i="3" s="1"/>
  <c r="S144" i="3"/>
  <c r="T144" i="3" s="1"/>
  <c r="S147" i="3"/>
  <c r="T147" i="3" s="1"/>
  <c r="S153" i="3"/>
  <c r="T153" i="3" s="1"/>
  <c r="S157" i="3"/>
  <c r="T157" i="3" s="1"/>
  <c r="S179" i="3"/>
  <c r="T179" i="3" s="1"/>
  <c r="S185" i="3"/>
  <c r="T185" i="3" s="1"/>
  <c r="S189" i="3"/>
  <c r="T189" i="3" s="1"/>
  <c r="S211" i="3"/>
  <c r="T211" i="3" s="1"/>
  <c r="S217" i="3"/>
  <c r="T217" i="3" s="1"/>
  <c r="S221" i="3"/>
  <c r="T221" i="3" s="1"/>
  <c r="S247" i="3"/>
  <c r="T247" i="3" s="1"/>
  <c r="S251" i="3"/>
  <c r="T251" i="3" s="1"/>
  <c r="S253" i="3"/>
  <c r="T253" i="3" s="1"/>
  <c r="S263" i="3"/>
  <c r="T263" i="3" s="1"/>
  <c r="S277" i="3"/>
  <c r="T277" i="3" s="1"/>
  <c r="S285" i="3"/>
  <c r="T285" i="3" s="1"/>
  <c r="S307" i="3"/>
  <c r="T307" i="3" s="1"/>
  <c r="S313" i="3"/>
  <c r="T313" i="3" s="1"/>
  <c r="S321" i="3"/>
  <c r="T321" i="3" s="1"/>
  <c r="S345" i="3"/>
  <c r="T345" i="3" s="1"/>
  <c r="S413" i="3"/>
  <c r="T413" i="3" s="1"/>
  <c r="S473" i="3"/>
  <c r="T473" i="3" s="1"/>
  <c r="S521" i="3"/>
  <c r="T521" i="3" s="1"/>
  <c r="S541" i="3"/>
  <c r="T541" i="3" s="1"/>
  <c r="S549" i="3"/>
  <c r="T549" i="3" s="1"/>
  <c r="S557" i="3"/>
  <c r="T557" i="3" s="1"/>
  <c r="S574" i="3"/>
  <c r="T574" i="3" s="1"/>
  <c r="S598" i="3"/>
  <c r="T598" i="3" s="1"/>
  <c r="S806" i="3"/>
  <c r="T806" i="3" s="1"/>
  <c r="S812" i="3"/>
  <c r="T812" i="3" s="1"/>
  <c r="S820" i="3"/>
  <c r="T820" i="3" s="1"/>
  <c r="S857" i="3"/>
  <c r="T857" i="3" s="1"/>
  <c r="S860" i="3"/>
  <c r="T860" i="3" s="1"/>
  <c r="S872" i="3"/>
  <c r="T872" i="3" s="1"/>
  <c r="S880" i="3"/>
  <c r="T880" i="3" s="1"/>
  <c r="S931" i="3"/>
  <c r="T931" i="3" s="1"/>
  <c r="S964" i="3"/>
  <c r="T964" i="3" s="1"/>
  <c r="S1020" i="3"/>
  <c r="T1020" i="3" s="1"/>
  <c r="S1022" i="3"/>
  <c r="T1022" i="3" s="1"/>
  <c r="S1028" i="3"/>
  <c r="T1028" i="3" s="1"/>
  <c r="S1140" i="3"/>
  <c r="T1140" i="3" s="1"/>
  <c r="S1147" i="3"/>
  <c r="T1147" i="3" s="1"/>
  <c r="S1159" i="3"/>
  <c r="T1159" i="3" s="1"/>
  <c r="S1171" i="3"/>
  <c r="T1171" i="3" s="1"/>
  <c r="S1180" i="3"/>
  <c r="T1180" i="3" s="1"/>
  <c r="S1213" i="3"/>
  <c r="T1213" i="3" s="1"/>
  <c r="S1282" i="3"/>
  <c r="T1282" i="3" s="1"/>
  <c r="S1344" i="3"/>
  <c r="T1344" i="3" s="1"/>
  <c r="S1407" i="3"/>
  <c r="T1407" i="3" s="1"/>
  <c r="S377" i="3"/>
  <c r="T377" i="3" s="1"/>
  <c r="S385" i="3"/>
  <c r="T385" i="3" s="1"/>
  <c r="S421" i="3"/>
  <c r="T421" i="3" s="1"/>
  <c r="S429" i="3"/>
  <c r="T429" i="3" s="1"/>
  <c r="S455" i="3"/>
  <c r="T455" i="3" s="1"/>
  <c r="S505" i="3"/>
  <c r="T505" i="3" s="1"/>
  <c r="S511" i="3"/>
  <c r="T511" i="3" s="1"/>
  <c r="S525" i="3"/>
  <c r="T525" i="3" s="1"/>
  <c r="S561" i="3"/>
  <c r="T561" i="3" s="1"/>
  <c r="S569" i="3"/>
  <c r="T569" i="3" s="1"/>
  <c r="S573" i="3"/>
  <c r="T573" i="3" s="1"/>
  <c r="S601" i="3"/>
  <c r="T601" i="3" s="1"/>
  <c r="S622" i="3"/>
  <c r="T622" i="3" s="1"/>
  <c r="S630" i="3"/>
  <c r="T630" i="3" s="1"/>
  <c r="S678" i="3"/>
  <c r="T678" i="3" s="1"/>
  <c r="S697" i="3"/>
  <c r="T697" i="3" s="1"/>
  <c r="S904" i="3"/>
  <c r="T904" i="3" s="1"/>
  <c r="S916" i="3"/>
  <c r="T916" i="3" s="1"/>
  <c r="S922" i="3"/>
  <c r="T922" i="3" s="1"/>
  <c r="S982" i="3"/>
  <c r="T982" i="3" s="1"/>
  <c r="S1062" i="3"/>
  <c r="T1062" i="3" s="1"/>
  <c r="S1086" i="3"/>
  <c r="T1086" i="3" s="1"/>
  <c r="S1100" i="3"/>
  <c r="T1100" i="3" s="1"/>
  <c r="S1119" i="3"/>
  <c r="T1119" i="3" s="1"/>
  <c r="S1138" i="3"/>
  <c r="T1138" i="3" s="1"/>
  <c r="S1245" i="3"/>
  <c r="T1245" i="3" s="1"/>
  <c r="S1376" i="3"/>
  <c r="T1376" i="3" s="1"/>
  <c r="S273" i="3"/>
  <c r="T273" i="3" s="1"/>
  <c r="S305" i="3"/>
  <c r="T305" i="3" s="1"/>
  <c r="S337" i="3"/>
  <c r="T337" i="3" s="1"/>
  <c r="S369" i="3"/>
  <c r="T369" i="3" s="1"/>
  <c r="S401" i="3"/>
  <c r="T401" i="3" s="1"/>
  <c r="S433" i="3"/>
  <c r="T433" i="3" s="1"/>
  <c r="S465" i="3"/>
  <c r="T465" i="3" s="1"/>
  <c r="S497" i="3"/>
  <c r="T497" i="3" s="1"/>
  <c r="S533" i="3"/>
  <c r="T533" i="3" s="1"/>
  <c r="S543" i="3"/>
  <c r="T543" i="3" s="1"/>
  <c r="S544" i="3"/>
  <c r="T544" i="3" s="1"/>
  <c r="S580" i="3"/>
  <c r="T580" i="3" s="1"/>
  <c r="S586" i="3"/>
  <c r="T586" i="3" s="1"/>
  <c r="S604" i="3"/>
  <c r="T604" i="3" s="1"/>
  <c r="S694" i="3"/>
  <c r="T694" i="3" s="1"/>
  <c r="S734" i="3"/>
  <c r="T734" i="3" s="1"/>
  <c r="S748" i="3"/>
  <c r="T748" i="3" s="1"/>
  <c r="S890" i="3"/>
  <c r="T890" i="3" s="1"/>
  <c r="S896" i="3"/>
  <c r="T896" i="3" s="1"/>
  <c r="S1002" i="3"/>
  <c r="T1002" i="3" s="1"/>
  <c r="S1008" i="3"/>
  <c r="T1008" i="3" s="1"/>
  <c r="S1010" i="3"/>
  <c r="T1010" i="3" s="1"/>
  <c r="S1096" i="3"/>
  <c r="T1096" i="3" s="1"/>
  <c r="S1116" i="3"/>
  <c r="T1116" i="3" s="1"/>
  <c r="S1156" i="3"/>
  <c r="T1156" i="3" s="1"/>
  <c r="S1204" i="3"/>
  <c r="T1204" i="3" s="1"/>
  <c r="S1280" i="3"/>
  <c r="T1280" i="3" s="1"/>
  <c r="S1298" i="3"/>
  <c r="T1298" i="3" s="1"/>
  <c r="S1324" i="3"/>
  <c r="T1324" i="3" s="1"/>
  <c r="S1326" i="3"/>
  <c r="T1326" i="3" s="1"/>
  <c r="S1358" i="3"/>
  <c r="T1358" i="3" s="1"/>
  <c r="S1409" i="3"/>
  <c r="T1409" i="3" s="1"/>
  <c r="S47" i="3"/>
  <c r="T47" i="3" s="1"/>
  <c r="S48" i="3"/>
  <c r="T48" i="3" s="1"/>
  <c r="S111" i="3"/>
  <c r="T111" i="3" s="1"/>
  <c r="S112" i="3"/>
  <c r="T112" i="3" s="1"/>
  <c r="S265" i="3"/>
  <c r="T265" i="3" s="1"/>
  <c r="S287" i="3"/>
  <c r="T287" i="3" s="1"/>
  <c r="S297" i="3"/>
  <c r="T297" i="3" s="1"/>
  <c r="S319" i="3"/>
  <c r="T319" i="3" s="1"/>
  <c r="S329" i="3"/>
  <c r="T329" i="3" s="1"/>
  <c r="S351" i="3"/>
  <c r="T351" i="3" s="1"/>
  <c r="S361" i="3"/>
  <c r="T361" i="3" s="1"/>
  <c r="S383" i="3"/>
  <c r="T383" i="3" s="1"/>
  <c r="S393" i="3"/>
  <c r="T393" i="3" s="1"/>
  <c r="S415" i="3"/>
  <c r="T415" i="3" s="1"/>
  <c r="S425" i="3"/>
  <c r="T425" i="3" s="1"/>
  <c r="S447" i="3"/>
  <c r="T447" i="3" s="1"/>
  <c r="S457" i="3"/>
  <c r="T457" i="3" s="1"/>
  <c r="S479" i="3"/>
  <c r="T479" i="3" s="1"/>
  <c r="S489" i="3"/>
  <c r="T489" i="3" s="1"/>
  <c r="S517" i="3"/>
  <c r="T517" i="3" s="1"/>
  <c r="S527" i="3"/>
  <c r="T527" i="3" s="1"/>
  <c r="S528" i="3"/>
  <c r="T528" i="3" s="1"/>
  <c r="S551" i="3"/>
  <c r="T551" i="3" s="1"/>
  <c r="S592" i="3"/>
  <c r="T592" i="3" s="1"/>
  <c r="S606" i="3"/>
  <c r="T606" i="3" s="1"/>
  <c r="S620" i="3"/>
  <c r="T620" i="3" s="1"/>
  <c r="S646" i="3"/>
  <c r="T646" i="3" s="1"/>
  <c r="S702" i="3"/>
  <c r="T702" i="3" s="1"/>
  <c r="S750" i="3"/>
  <c r="T750" i="3" s="1"/>
  <c r="S772" i="3"/>
  <c r="T772" i="3" s="1"/>
  <c r="S790" i="3"/>
  <c r="T790" i="3" s="1"/>
  <c r="S804" i="3"/>
  <c r="T804" i="3" s="1"/>
  <c r="S825" i="3"/>
  <c r="T825" i="3" s="1"/>
  <c r="S828" i="3"/>
  <c r="T828" i="3" s="1"/>
  <c r="S846" i="3"/>
  <c r="T846" i="3" s="1"/>
  <c r="S876" i="3"/>
  <c r="T876" i="3" s="1"/>
  <c r="S879" i="3"/>
  <c r="T879" i="3" s="1"/>
  <c r="S934" i="3"/>
  <c r="T934" i="3" s="1"/>
  <c r="S938" i="3"/>
  <c r="T938" i="3" s="1"/>
  <c r="S960" i="3"/>
  <c r="T960" i="3" s="1"/>
  <c r="S962" i="3"/>
  <c r="T962" i="3" s="1"/>
  <c r="S988" i="3"/>
  <c r="T988" i="3" s="1"/>
  <c r="S994" i="3"/>
  <c r="T994" i="3" s="1"/>
  <c r="S1024" i="3"/>
  <c r="T1024" i="3" s="1"/>
  <c r="S1034" i="3"/>
  <c r="T1034" i="3" s="1"/>
  <c r="S1040" i="3"/>
  <c r="T1040" i="3" s="1"/>
  <c r="S1042" i="3"/>
  <c r="T1042" i="3" s="1"/>
  <c r="S1073" i="3"/>
  <c r="T1073" i="3" s="1"/>
  <c r="S1076" i="3"/>
  <c r="T1076" i="3" s="1"/>
  <c r="S1088" i="3"/>
  <c r="T1088" i="3" s="1"/>
  <c r="S1114" i="3"/>
  <c r="T1114" i="3" s="1"/>
  <c r="S1130" i="3"/>
  <c r="T1130" i="3" s="1"/>
  <c r="S1132" i="3"/>
  <c r="T1132" i="3" s="1"/>
  <c r="S1176" i="3"/>
  <c r="T1176" i="3" s="1"/>
  <c r="S1207" i="3"/>
  <c r="T1207" i="3" s="1"/>
  <c r="S1214" i="3"/>
  <c r="T1214" i="3" s="1"/>
  <c r="S1230" i="3"/>
  <c r="T1230" i="3" s="1"/>
  <c r="S1234" i="3"/>
  <c r="T1234" i="3" s="1"/>
  <c r="S1258" i="3"/>
  <c r="T1258" i="3" s="1"/>
  <c r="S1262" i="3"/>
  <c r="T1262" i="3" s="1"/>
  <c r="S1270" i="3"/>
  <c r="T1270" i="3" s="1"/>
  <c r="S1300" i="3"/>
  <c r="T1300" i="3" s="1"/>
  <c r="S1310" i="3"/>
  <c r="T1310" i="3" s="1"/>
  <c r="S1330" i="3"/>
  <c r="T1330" i="3" s="1"/>
  <c r="S1340" i="3"/>
  <c r="T1340" i="3" s="1"/>
  <c r="S1346" i="3"/>
  <c r="T1346" i="3" s="1"/>
  <c r="S1350" i="3"/>
  <c r="T1350" i="3" s="1"/>
  <c r="S1352" i="3"/>
  <c r="T1352" i="3" s="1"/>
  <c r="S1362" i="3"/>
  <c r="T1362" i="3" s="1"/>
  <c r="S1384" i="3"/>
  <c r="T1384" i="3" s="1"/>
  <c r="S1124" i="3"/>
  <c r="T1124" i="3" s="1"/>
  <c r="S1172" i="3"/>
  <c r="T1172" i="3" s="1"/>
  <c r="S1184" i="3"/>
  <c r="T1184" i="3" s="1"/>
  <c r="S1246" i="3"/>
  <c r="T1246" i="3" s="1"/>
  <c r="S1308" i="3"/>
  <c r="T1308" i="3" s="1"/>
  <c r="S1481" i="3"/>
  <c r="T1481" i="3" s="1"/>
  <c r="S523" i="3"/>
  <c r="T523" i="3" s="1"/>
  <c r="S539" i="3"/>
  <c r="T539" i="3" s="1"/>
  <c r="S555" i="3"/>
  <c r="T555" i="3" s="1"/>
  <c r="S582" i="3"/>
  <c r="T582" i="3" s="1"/>
  <c r="S875" i="3"/>
  <c r="T875" i="3" s="1"/>
  <c r="S912" i="3"/>
  <c r="T912" i="3" s="1"/>
  <c r="S975" i="3"/>
  <c r="T975" i="3" s="1"/>
  <c r="S1018" i="3"/>
  <c r="T1018" i="3" s="1"/>
  <c r="S1050" i="3"/>
  <c r="T1050" i="3" s="1"/>
  <c r="S1080" i="3"/>
  <c r="T1080" i="3" s="1"/>
  <c r="S1144" i="3"/>
  <c r="T1144" i="3" s="1"/>
  <c r="S1252" i="3"/>
  <c r="T1252" i="3" s="1"/>
  <c r="S1268" i="3"/>
  <c r="T1268" i="3" s="1"/>
  <c r="S1314" i="3"/>
  <c r="T1314" i="3" s="1"/>
  <c r="S1336" i="3"/>
  <c r="T1336" i="3" s="1"/>
  <c r="S1356" i="3"/>
  <c r="T1356" i="3" s="1"/>
  <c r="S928" i="3"/>
  <c r="T928" i="3" s="1"/>
  <c r="S944" i="3"/>
  <c r="T944" i="3" s="1"/>
  <c r="S956" i="3"/>
  <c r="T956" i="3" s="1"/>
  <c r="S972" i="3"/>
  <c r="T972" i="3" s="1"/>
  <c r="S976" i="3"/>
  <c r="T976" i="3" s="1"/>
  <c r="S992" i="3"/>
  <c r="T992" i="3" s="1"/>
  <c r="S1152" i="3"/>
  <c r="T1152" i="3" s="1"/>
  <c r="S1164" i="3"/>
  <c r="T1164" i="3" s="1"/>
  <c r="S1175" i="3"/>
  <c r="T1175" i="3" s="1"/>
  <c r="S1188" i="3"/>
  <c r="T1188" i="3" s="1"/>
  <c r="S1200" i="3"/>
  <c r="T1200" i="3" s="1"/>
  <c r="S1216" i="3"/>
  <c r="T1216" i="3" s="1"/>
  <c r="S1218" i="3"/>
  <c r="T1218" i="3" s="1"/>
  <c r="S1240" i="3"/>
  <c r="T1240" i="3" s="1"/>
  <c r="S1278" i="3"/>
  <c r="T1278" i="3" s="1"/>
  <c r="S1318" i="3"/>
  <c r="T1318" i="3" s="1"/>
  <c r="S1320" i="3"/>
  <c r="T1320" i="3" s="1"/>
  <c r="S1208" i="3"/>
  <c r="T1208" i="3" s="1"/>
  <c r="S1226" i="3"/>
  <c r="T1226" i="3" s="1"/>
  <c r="S1294" i="3"/>
  <c r="T1294" i="3" s="1"/>
  <c r="S1307" i="3"/>
  <c r="T1307" i="3" s="1"/>
  <c r="S1328" i="3"/>
  <c r="T1328" i="3" s="1"/>
  <c r="S1360" i="3"/>
  <c r="T1360" i="3" s="1"/>
  <c r="S1405" i="3"/>
  <c r="T1405" i="3" s="1"/>
  <c r="S1401" i="3"/>
  <c r="T1401" i="3" s="1"/>
  <c r="S1403" i="3"/>
  <c r="T1403" i="3" s="1"/>
  <c r="AE1" i="3"/>
  <c r="AN1" i="3"/>
  <c r="R1" i="3"/>
  <c r="AZ1" i="3"/>
  <c r="S6" i="3"/>
  <c r="T6" i="3" s="1"/>
  <c r="S8" i="3"/>
  <c r="T8" i="3" s="1"/>
  <c r="S22" i="3"/>
  <c r="T22" i="3" s="1"/>
  <c r="S24" i="3"/>
  <c r="T24" i="3" s="1"/>
  <c r="S38" i="3"/>
  <c r="T38" i="3" s="1"/>
  <c r="S40" i="3"/>
  <c r="T40" i="3" s="1"/>
  <c r="S54" i="3"/>
  <c r="T54" i="3" s="1"/>
  <c r="S56" i="3"/>
  <c r="T56" i="3" s="1"/>
  <c r="S70" i="3"/>
  <c r="T70" i="3" s="1"/>
  <c r="S72" i="3"/>
  <c r="T72" i="3" s="1"/>
  <c r="S86" i="3"/>
  <c r="T86" i="3" s="1"/>
  <c r="S88" i="3"/>
  <c r="T88" i="3" s="1"/>
  <c r="S102" i="3"/>
  <c r="T102" i="3" s="1"/>
  <c r="S104" i="3"/>
  <c r="T104" i="3" s="1"/>
  <c r="S118" i="3"/>
  <c r="T118" i="3" s="1"/>
  <c r="S120" i="3"/>
  <c r="T120" i="3" s="1"/>
  <c r="S134" i="3"/>
  <c r="T134" i="3" s="1"/>
  <c r="S136" i="3"/>
  <c r="T136" i="3" s="1"/>
  <c r="S150" i="3"/>
  <c r="T150" i="3" s="1"/>
  <c r="S158" i="3"/>
  <c r="T158" i="3" s="1"/>
  <c r="S238" i="3"/>
  <c r="T238" i="3" s="1"/>
  <c r="S246" i="3"/>
  <c r="T246" i="3" s="1"/>
  <c r="S254" i="3"/>
  <c r="T254" i="3" s="1"/>
  <c r="S262" i="3"/>
  <c r="T262" i="3" s="1"/>
  <c r="S270" i="3"/>
  <c r="T270" i="3" s="1"/>
  <c r="S278" i="3"/>
  <c r="T278" i="3" s="1"/>
  <c r="S286" i="3"/>
  <c r="T286" i="3" s="1"/>
  <c r="S294" i="3"/>
  <c r="T294" i="3" s="1"/>
  <c r="S302" i="3"/>
  <c r="T302" i="3" s="1"/>
  <c r="S310" i="3"/>
  <c r="T310" i="3" s="1"/>
  <c r="S318" i="3"/>
  <c r="T318" i="3" s="1"/>
  <c r="S326" i="3"/>
  <c r="T326" i="3" s="1"/>
  <c r="S334" i="3"/>
  <c r="T334" i="3" s="1"/>
  <c r="S342" i="3"/>
  <c r="T342" i="3" s="1"/>
  <c r="S350" i="3"/>
  <c r="T350" i="3" s="1"/>
  <c r="S358" i="3"/>
  <c r="T358" i="3" s="1"/>
  <c r="S366" i="3"/>
  <c r="T366" i="3" s="1"/>
  <c r="S374" i="3"/>
  <c r="T374" i="3" s="1"/>
  <c r="S382" i="3"/>
  <c r="T382" i="3" s="1"/>
  <c r="S390" i="3"/>
  <c r="T390" i="3" s="1"/>
  <c r="S398" i="3"/>
  <c r="T398" i="3" s="1"/>
  <c r="S406" i="3"/>
  <c r="T406" i="3" s="1"/>
  <c r="S414" i="3"/>
  <c r="T414" i="3" s="1"/>
  <c r="S422" i="3"/>
  <c r="T422" i="3" s="1"/>
  <c r="S430" i="3"/>
  <c r="T430" i="3" s="1"/>
  <c r="S438" i="3"/>
  <c r="T438" i="3" s="1"/>
  <c r="S446" i="3"/>
  <c r="T446" i="3" s="1"/>
  <c r="S454" i="3"/>
  <c r="T454" i="3" s="1"/>
  <c r="S462" i="3"/>
  <c r="T462" i="3" s="1"/>
  <c r="S470" i="3"/>
  <c r="T470" i="3" s="1"/>
  <c r="S478" i="3"/>
  <c r="T478" i="3" s="1"/>
  <c r="S486" i="3"/>
  <c r="T486" i="3" s="1"/>
  <c r="S494" i="3"/>
  <c r="T494" i="3" s="1"/>
  <c r="S502" i="3"/>
  <c r="T502" i="3" s="1"/>
  <c r="S510" i="3"/>
  <c r="T510" i="3" s="1"/>
  <c r="S520" i="3"/>
  <c r="T520" i="3" s="1"/>
  <c r="S526" i="3"/>
  <c r="T526" i="3" s="1"/>
  <c r="S536" i="3"/>
  <c r="T536" i="3" s="1"/>
  <c r="S542" i="3"/>
  <c r="T542" i="3" s="1"/>
  <c r="S552" i="3"/>
  <c r="T552" i="3" s="1"/>
  <c r="S558" i="3"/>
  <c r="T558" i="3" s="1"/>
  <c r="S559" i="3"/>
  <c r="T559" i="3" s="1"/>
  <c r="S562" i="3"/>
  <c r="T562" i="3" s="1"/>
  <c r="S572" i="3"/>
  <c r="T572" i="3" s="1"/>
  <c r="S616" i="3"/>
  <c r="T616" i="3" s="1"/>
  <c r="S649" i="3"/>
  <c r="T649" i="3" s="1"/>
  <c r="S650" i="3"/>
  <c r="T650" i="3" s="1"/>
  <c r="S651" i="3"/>
  <c r="T651" i="3" s="1"/>
  <c r="S653" i="3"/>
  <c r="T653" i="3" s="1"/>
  <c r="S744" i="3"/>
  <c r="T744" i="3" s="1"/>
  <c r="S777" i="3"/>
  <c r="T777" i="3" s="1"/>
  <c r="S778" i="3"/>
  <c r="T778" i="3" s="1"/>
  <c r="S779" i="3"/>
  <c r="T779" i="3" s="1"/>
  <c r="S781" i="3"/>
  <c r="T781" i="3" s="1"/>
  <c r="S873" i="3"/>
  <c r="T873" i="3" s="1"/>
  <c r="S874" i="3"/>
  <c r="T874" i="3" s="1"/>
  <c r="S908" i="3"/>
  <c r="T908" i="3" s="1"/>
  <c r="S910" i="3"/>
  <c r="T910" i="3" s="1"/>
  <c r="S166" i="3"/>
  <c r="T166" i="3" s="1"/>
  <c r="S174" i="3"/>
  <c r="T174" i="3" s="1"/>
  <c r="S182" i="3"/>
  <c r="T182" i="3" s="1"/>
  <c r="S190" i="3"/>
  <c r="T190" i="3" s="1"/>
  <c r="S198" i="3"/>
  <c r="T198" i="3" s="1"/>
  <c r="S206" i="3"/>
  <c r="T206" i="3" s="1"/>
  <c r="S214" i="3"/>
  <c r="T214" i="3" s="1"/>
  <c r="S222" i="3"/>
  <c r="T222" i="3" s="1"/>
  <c r="S230" i="3"/>
  <c r="T230" i="3" s="1"/>
  <c r="S4" i="3"/>
  <c r="T4" i="3" s="1"/>
  <c r="S5" i="3"/>
  <c r="T5" i="3" s="1"/>
  <c r="S7" i="3"/>
  <c r="T7" i="3" s="1"/>
  <c r="S18" i="3"/>
  <c r="T18" i="3" s="1"/>
  <c r="S20" i="3"/>
  <c r="T20" i="3" s="1"/>
  <c r="S21" i="3"/>
  <c r="T21" i="3" s="1"/>
  <c r="S23" i="3"/>
  <c r="T23" i="3" s="1"/>
  <c r="S34" i="3"/>
  <c r="T34" i="3" s="1"/>
  <c r="S36" i="3"/>
  <c r="T36" i="3" s="1"/>
  <c r="S37" i="3"/>
  <c r="T37" i="3" s="1"/>
  <c r="S39" i="3"/>
  <c r="T39" i="3" s="1"/>
  <c r="S50" i="3"/>
  <c r="T50" i="3" s="1"/>
  <c r="S52" i="3"/>
  <c r="T52" i="3" s="1"/>
  <c r="S53" i="3"/>
  <c r="T53" i="3" s="1"/>
  <c r="S55" i="3"/>
  <c r="T55" i="3" s="1"/>
  <c r="S66" i="3"/>
  <c r="T66" i="3" s="1"/>
  <c r="S68" i="3"/>
  <c r="T68" i="3" s="1"/>
  <c r="S69" i="3"/>
  <c r="T69" i="3" s="1"/>
  <c r="S71" i="3"/>
  <c r="T71" i="3" s="1"/>
  <c r="S82" i="3"/>
  <c r="T82" i="3" s="1"/>
  <c r="S84" i="3"/>
  <c r="T84" i="3" s="1"/>
  <c r="S85" i="3"/>
  <c r="T85" i="3" s="1"/>
  <c r="S87" i="3"/>
  <c r="T87" i="3" s="1"/>
  <c r="S98" i="3"/>
  <c r="T98" i="3" s="1"/>
  <c r="S100" i="3"/>
  <c r="T100" i="3" s="1"/>
  <c r="S101" i="3"/>
  <c r="T101" i="3" s="1"/>
  <c r="S103" i="3"/>
  <c r="T103" i="3" s="1"/>
  <c r="S114" i="3"/>
  <c r="T114" i="3" s="1"/>
  <c r="S116" i="3"/>
  <c r="T116" i="3" s="1"/>
  <c r="S117" i="3"/>
  <c r="T117" i="3" s="1"/>
  <c r="S119" i="3"/>
  <c r="T119" i="3" s="1"/>
  <c r="S130" i="3"/>
  <c r="T130" i="3" s="1"/>
  <c r="S132" i="3"/>
  <c r="T132" i="3" s="1"/>
  <c r="S133" i="3"/>
  <c r="T133" i="3" s="1"/>
  <c r="S135" i="3"/>
  <c r="T135" i="3" s="1"/>
  <c r="S146" i="3"/>
  <c r="T146" i="3" s="1"/>
  <c r="S148" i="3"/>
  <c r="T148" i="3" s="1"/>
  <c r="S149" i="3"/>
  <c r="T149" i="3" s="1"/>
  <c r="S152" i="3"/>
  <c r="T152" i="3" s="1"/>
  <c r="S160" i="3"/>
  <c r="T160" i="3" s="1"/>
  <c r="S168" i="3"/>
  <c r="T168" i="3" s="1"/>
  <c r="S176" i="3"/>
  <c r="T176" i="3" s="1"/>
  <c r="S184" i="3"/>
  <c r="T184" i="3" s="1"/>
  <c r="S192" i="3"/>
  <c r="T192" i="3" s="1"/>
  <c r="S200" i="3"/>
  <c r="T200" i="3" s="1"/>
  <c r="S208" i="3"/>
  <c r="T208" i="3" s="1"/>
  <c r="S216" i="3"/>
  <c r="T216" i="3" s="1"/>
  <c r="S224" i="3"/>
  <c r="T224" i="3" s="1"/>
  <c r="S232" i="3"/>
  <c r="T232" i="3" s="1"/>
  <c r="S240" i="3"/>
  <c r="T240" i="3" s="1"/>
  <c r="S248" i="3"/>
  <c r="T248" i="3" s="1"/>
  <c r="S256" i="3"/>
  <c r="T256" i="3" s="1"/>
  <c r="S264" i="3"/>
  <c r="T264" i="3" s="1"/>
  <c r="S272" i="3"/>
  <c r="T272" i="3" s="1"/>
  <c r="S280" i="3"/>
  <c r="T280" i="3" s="1"/>
  <c r="S288" i="3"/>
  <c r="T288" i="3" s="1"/>
  <c r="S296" i="3"/>
  <c r="T296" i="3" s="1"/>
  <c r="S304" i="3"/>
  <c r="T304" i="3" s="1"/>
  <c r="S312" i="3"/>
  <c r="T312" i="3" s="1"/>
  <c r="S320" i="3"/>
  <c r="T320" i="3" s="1"/>
  <c r="S328" i="3"/>
  <c r="T328" i="3" s="1"/>
  <c r="S336" i="3"/>
  <c r="T336" i="3" s="1"/>
  <c r="S344" i="3"/>
  <c r="T344" i="3" s="1"/>
  <c r="S352" i="3"/>
  <c r="T352" i="3" s="1"/>
  <c r="S360" i="3"/>
  <c r="T360" i="3" s="1"/>
  <c r="S368" i="3"/>
  <c r="T368" i="3" s="1"/>
  <c r="S376" i="3"/>
  <c r="T376" i="3" s="1"/>
  <c r="S384" i="3"/>
  <c r="T384" i="3" s="1"/>
  <c r="S392" i="3"/>
  <c r="T392" i="3" s="1"/>
  <c r="S400" i="3"/>
  <c r="T400" i="3" s="1"/>
  <c r="S408" i="3"/>
  <c r="T408" i="3" s="1"/>
  <c r="S416" i="3"/>
  <c r="T416" i="3" s="1"/>
  <c r="S424" i="3"/>
  <c r="T424" i="3" s="1"/>
  <c r="S432" i="3"/>
  <c r="T432" i="3" s="1"/>
  <c r="S440" i="3"/>
  <c r="T440" i="3" s="1"/>
  <c r="S448" i="3"/>
  <c r="T448" i="3" s="1"/>
  <c r="S456" i="3"/>
  <c r="T456" i="3" s="1"/>
  <c r="S464" i="3"/>
  <c r="T464" i="3" s="1"/>
  <c r="S472" i="3"/>
  <c r="T472" i="3" s="1"/>
  <c r="S480" i="3"/>
  <c r="T480" i="3" s="1"/>
  <c r="S488" i="3"/>
  <c r="T488" i="3" s="1"/>
  <c r="S496" i="3"/>
  <c r="T496" i="3" s="1"/>
  <c r="S504" i="3"/>
  <c r="T504" i="3" s="1"/>
  <c r="S514" i="3"/>
  <c r="T514" i="3" s="1"/>
  <c r="S524" i="3"/>
  <c r="T524" i="3" s="1"/>
  <c r="S530" i="3"/>
  <c r="T530" i="3" s="1"/>
  <c r="S540" i="3"/>
  <c r="T540" i="3" s="1"/>
  <c r="S546" i="3"/>
  <c r="T546" i="3" s="1"/>
  <c r="S556" i="3"/>
  <c r="T556" i="3" s="1"/>
  <c r="S577" i="3"/>
  <c r="T577" i="3" s="1"/>
  <c r="S648" i="3"/>
  <c r="T648" i="3" s="1"/>
  <c r="S681" i="3"/>
  <c r="T681" i="3" s="1"/>
  <c r="S682" i="3"/>
  <c r="T682" i="3" s="1"/>
  <c r="S683" i="3"/>
  <c r="T683" i="3" s="1"/>
  <c r="S685" i="3"/>
  <c r="T685" i="3" s="1"/>
  <c r="S776" i="3"/>
  <c r="T776" i="3" s="1"/>
  <c r="S809" i="3"/>
  <c r="T809" i="3" s="1"/>
  <c r="S810" i="3"/>
  <c r="T810" i="3" s="1"/>
  <c r="S811" i="3"/>
  <c r="T811" i="3" s="1"/>
  <c r="S813" i="3"/>
  <c r="T813" i="3" s="1"/>
  <c r="S154" i="3"/>
  <c r="T154" i="3" s="1"/>
  <c r="S162" i="3"/>
  <c r="T162" i="3" s="1"/>
  <c r="S170" i="3"/>
  <c r="T170" i="3" s="1"/>
  <c r="S178" i="3"/>
  <c r="T178" i="3" s="1"/>
  <c r="S186" i="3"/>
  <c r="T186" i="3" s="1"/>
  <c r="S194" i="3"/>
  <c r="T194" i="3" s="1"/>
  <c r="S202" i="3"/>
  <c r="T202" i="3" s="1"/>
  <c r="S210" i="3"/>
  <c r="T210" i="3" s="1"/>
  <c r="S218" i="3"/>
  <c r="T218" i="3" s="1"/>
  <c r="S226" i="3"/>
  <c r="T226" i="3" s="1"/>
  <c r="S234" i="3"/>
  <c r="T234" i="3" s="1"/>
  <c r="S242" i="3"/>
  <c r="T242" i="3" s="1"/>
  <c r="S250" i="3"/>
  <c r="T250" i="3" s="1"/>
  <c r="S258" i="3"/>
  <c r="T258" i="3" s="1"/>
  <c r="S266" i="3"/>
  <c r="T266" i="3" s="1"/>
  <c r="S274" i="3"/>
  <c r="T274" i="3" s="1"/>
  <c r="S282" i="3"/>
  <c r="T282" i="3" s="1"/>
  <c r="S290" i="3"/>
  <c r="T290" i="3" s="1"/>
  <c r="S298" i="3"/>
  <c r="T298" i="3" s="1"/>
  <c r="S306" i="3"/>
  <c r="T306" i="3" s="1"/>
  <c r="S314" i="3"/>
  <c r="T314" i="3" s="1"/>
  <c r="S322" i="3"/>
  <c r="T322" i="3" s="1"/>
  <c r="S330" i="3"/>
  <c r="T330" i="3" s="1"/>
  <c r="S338" i="3"/>
  <c r="T338" i="3" s="1"/>
  <c r="S346" i="3"/>
  <c r="T346" i="3" s="1"/>
  <c r="S354" i="3"/>
  <c r="T354" i="3" s="1"/>
  <c r="S362" i="3"/>
  <c r="T362" i="3" s="1"/>
  <c r="S370" i="3"/>
  <c r="T370" i="3" s="1"/>
  <c r="S378" i="3"/>
  <c r="T378" i="3" s="1"/>
  <c r="S386" i="3"/>
  <c r="T386" i="3" s="1"/>
  <c r="S394" i="3"/>
  <c r="T394" i="3" s="1"/>
  <c r="S402" i="3"/>
  <c r="T402" i="3" s="1"/>
  <c r="S410" i="3"/>
  <c r="T410" i="3" s="1"/>
  <c r="S418" i="3"/>
  <c r="T418" i="3" s="1"/>
  <c r="S426" i="3"/>
  <c r="T426" i="3" s="1"/>
  <c r="S434" i="3"/>
  <c r="T434" i="3" s="1"/>
  <c r="S442" i="3"/>
  <c r="T442" i="3" s="1"/>
  <c r="S450" i="3"/>
  <c r="T450" i="3" s="1"/>
  <c r="S458" i="3"/>
  <c r="T458" i="3" s="1"/>
  <c r="S466" i="3"/>
  <c r="T466" i="3" s="1"/>
  <c r="S474" i="3"/>
  <c r="T474" i="3" s="1"/>
  <c r="S482" i="3"/>
  <c r="T482" i="3" s="1"/>
  <c r="S490" i="3"/>
  <c r="T490" i="3" s="1"/>
  <c r="S498" i="3"/>
  <c r="T498" i="3" s="1"/>
  <c r="S506" i="3"/>
  <c r="T506" i="3" s="1"/>
  <c r="S518" i="3"/>
  <c r="T518" i="3" s="1"/>
  <c r="S534" i="3"/>
  <c r="T534" i="3" s="1"/>
  <c r="S550" i="3"/>
  <c r="T550" i="3" s="1"/>
  <c r="S585" i="3"/>
  <c r="T585" i="3" s="1"/>
  <c r="S587" i="3"/>
  <c r="T587" i="3" s="1"/>
  <c r="S680" i="3"/>
  <c r="T680" i="3" s="1"/>
  <c r="S713" i="3"/>
  <c r="T713" i="3" s="1"/>
  <c r="S714" i="3"/>
  <c r="T714" i="3" s="1"/>
  <c r="S715" i="3"/>
  <c r="T715" i="3" s="1"/>
  <c r="S717" i="3"/>
  <c r="T717" i="3" s="1"/>
  <c r="S808" i="3"/>
  <c r="T808" i="3" s="1"/>
  <c r="S841" i="3"/>
  <c r="T841" i="3" s="1"/>
  <c r="S842" i="3"/>
  <c r="T842" i="3" s="1"/>
  <c r="S843" i="3"/>
  <c r="T843" i="3" s="1"/>
  <c r="S845" i="3"/>
  <c r="T845" i="3" s="1"/>
  <c r="S1163" i="3"/>
  <c r="T1163" i="3" s="1"/>
  <c r="S1277" i="3"/>
  <c r="T1277" i="3" s="1"/>
  <c r="S1304" i="3"/>
  <c r="T1304" i="3" s="1"/>
  <c r="S1311" i="3"/>
  <c r="T1311" i="3" s="1"/>
  <c r="S1313" i="3"/>
  <c r="T1313" i="3" s="1"/>
  <c r="S1319" i="3"/>
  <c r="T1319" i="3" s="1"/>
  <c r="S1327" i="3"/>
  <c r="T1327" i="3" s="1"/>
  <c r="S1335" i="3"/>
  <c r="T1335" i="3" s="1"/>
  <c r="S1343" i="3"/>
  <c r="T1343" i="3" s="1"/>
  <c r="S1351" i="3"/>
  <c r="T1351" i="3" s="1"/>
  <c r="S1359" i="3"/>
  <c r="T1359" i="3" s="1"/>
  <c r="S1364" i="3"/>
  <c r="T1364" i="3" s="1"/>
  <c r="S1494" i="3"/>
  <c r="T1494" i="3" s="1"/>
  <c r="S10" i="3"/>
  <c r="T10" i="3" s="1"/>
  <c r="S12" i="3"/>
  <c r="T12" i="3" s="1"/>
  <c r="S13" i="3"/>
  <c r="T13" i="3" s="1"/>
  <c r="S26" i="3"/>
  <c r="T26" i="3" s="1"/>
  <c r="S28" i="3"/>
  <c r="T28" i="3" s="1"/>
  <c r="S29" i="3"/>
  <c r="T29" i="3" s="1"/>
  <c r="S42" i="3"/>
  <c r="T42" i="3" s="1"/>
  <c r="S44" i="3"/>
  <c r="T44" i="3" s="1"/>
  <c r="S45" i="3"/>
  <c r="T45" i="3" s="1"/>
  <c r="S58" i="3"/>
  <c r="T58" i="3" s="1"/>
  <c r="S60" i="3"/>
  <c r="T60" i="3" s="1"/>
  <c r="S61" i="3"/>
  <c r="T61" i="3" s="1"/>
  <c r="S74" i="3"/>
  <c r="T74" i="3" s="1"/>
  <c r="S76" i="3"/>
  <c r="T76" i="3" s="1"/>
  <c r="S77" i="3"/>
  <c r="T77" i="3" s="1"/>
  <c r="S90" i="3"/>
  <c r="T90" i="3" s="1"/>
  <c r="S92" i="3"/>
  <c r="T92" i="3" s="1"/>
  <c r="S93" i="3"/>
  <c r="T93" i="3" s="1"/>
  <c r="S106" i="3"/>
  <c r="T106" i="3" s="1"/>
  <c r="S108" i="3"/>
  <c r="T108" i="3" s="1"/>
  <c r="S109" i="3"/>
  <c r="T109" i="3" s="1"/>
  <c r="S122" i="3"/>
  <c r="T122" i="3" s="1"/>
  <c r="S124" i="3"/>
  <c r="T124" i="3" s="1"/>
  <c r="S125" i="3"/>
  <c r="T125" i="3" s="1"/>
  <c r="S138" i="3"/>
  <c r="T138" i="3" s="1"/>
  <c r="S140" i="3"/>
  <c r="T140" i="3" s="1"/>
  <c r="S141" i="3"/>
  <c r="T141" i="3" s="1"/>
  <c r="S156" i="3"/>
  <c r="T156" i="3" s="1"/>
  <c r="S164" i="3"/>
  <c r="T164" i="3" s="1"/>
  <c r="S172" i="3"/>
  <c r="T172" i="3" s="1"/>
  <c r="S180" i="3"/>
  <c r="T180" i="3" s="1"/>
  <c r="S188" i="3"/>
  <c r="T188" i="3" s="1"/>
  <c r="S196" i="3"/>
  <c r="T196" i="3" s="1"/>
  <c r="S204" i="3"/>
  <c r="T204" i="3" s="1"/>
  <c r="S212" i="3"/>
  <c r="T212" i="3" s="1"/>
  <c r="S220" i="3"/>
  <c r="T220" i="3" s="1"/>
  <c r="S228" i="3"/>
  <c r="T228" i="3" s="1"/>
  <c r="S236" i="3"/>
  <c r="T236" i="3" s="1"/>
  <c r="S244" i="3"/>
  <c r="T244" i="3" s="1"/>
  <c r="S252" i="3"/>
  <c r="T252" i="3" s="1"/>
  <c r="S260" i="3"/>
  <c r="T260" i="3" s="1"/>
  <c r="S268" i="3"/>
  <c r="T268" i="3" s="1"/>
  <c r="S276" i="3"/>
  <c r="T276" i="3" s="1"/>
  <c r="S284" i="3"/>
  <c r="T284" i="3" s="1"/>
  <c r="S292" i="3"/>
  <c r="T292" i="3" s="1"/>
  <c r="S300" i="3"/>
  <c r="T300" i="3" s="1"/>
  <c r="S308" i="3"/>
  <c r="T308" i="3" s="1"/>
  <c r="S316" i="3"/>
  <c r="T316" i="3" s="1"/>
  <c r="S324" i="3"/>
  <c r="T324" i="3" s="1"/>
  <c r="S332" i="3"/>
  <c r="T332" i="3" s="1"/>
  <c r="S340" i="3"/>
  <c r="T340" i="3" s="1"/>
  <c r="S348" i="3"/>
  <c r="T348" i="3" s="1"/>
  <c r="S356" i="3"/>
  <c r="T356" i="3" s="1"/>
  <c r="S364" i="3"/>
  <c r="T364" i="3" s="1"/>
  <c r="S372" i="3"/>
  <c r="T372" i="3" s="1"/>
  <c r="S380" i="3"/>
  <c r="T380" i="3" s="1"/>
  <c r="S388" i="3"/>
  <c r="T388" i="3" s="1"/>
  <c r="S396" i="3"/>
  <c r="T396" i="3" s="1"/>
  <c r="S404" i="3"/>
  <c r="T404" i="3" s="1"/>
  <c r="S412" i="3"/>
  <c r="T412" i="3" s="1"/>
  <c r="S420" i="3"/>
  <c r="T420" i="3" s="1"/>
  <c r="S428" i="3"/>
  <c r="T428" i="3" s="1"/>
  <c r="S436" i="3"/>
  <c r="T436" i="3" s="1"/>
  <c r="S444" i="3"/>
  <c r="T444" i="3" s="1"/>
  <c r="S452" i="3"/>
  <c r="T452" i="3" s="1"/>
  <c r="S460" i="3"/>
  <c r="T460" i="3" s="1"/>
  <c r="S468" i="3"/>
  <c r="T468" i="3" s="1"/>
  <c r="S476" i="3"/>
  <c r="T476" i="3" s="1"/>
  <c r="S484" i="3"/>
  <c r="T484" i="3" s="1"/>
  <c r="S492" i="3"/>
  <c r="T492" i="3" s="1"/>
  <c r="S500" i="3"/>
  <c r="T500" i="3" s="1"/>
  <c r="S508" i="3"/>
  <c r="T508" i="3" s="1"/>
  <c r="S516" i="3"/>
  <c r="T516" i="3" s="1"/>
  <c r="S522" i="3"/>
  <c r="T522" i="3" s="1"/>
  <c r="S532" i="3"/>
  <c r="T532" i="3" s="1"/>
  <c r="S538" i="3"/>
  <c r="T538" i="3" s="1"/>
  <c r="S548" i="3"/>
  <c r="T548" i="3" s="1"/>
  <c r="S554" i="3"/>
  <c r="T554" i="3" s="1"/>
  <c r="S576" i="3"/>
  <c r="T576" i="3" s="1"/>
  <c r="S578" i="3"/>
  <c r="T578" i="3" s="1"/>
  <c r="S579" i="3"/>
  <c r="T579" i="3" s="1"/>
  <c r="S584" i="3"/>
  <c r="T584" i="3" s="1"/>
  <c r="S617" i="3"/>
  <c r="T617" i="3" s="1"/>
  <c r="S618" i="3"/>
  <c r="T618" i="3" s="1"/>
  <c r="S619" i="3"/>
  <c r="T619" i="3" s="1"/>
  <c r="S621" i="3"/>
  <c r="T621" i="3" s="1"/>
  <c r="S712" i="3"/>
  <c r="T712" i="3" s="1"/>
  <c r="S745" i="3"/>
  <c r="T745" i="3" s="1"/>
  <c r="S746" i="3"/>
  <c r="T746" i="3" s="1"/>
  <c r="S747" i="3"/>
  <c r="T747" i="3" s="1"/>
  <c r="S749" i="3"/>
  <c r="T749" i="3" s="1"/>
  <c r="S840" i="3"/>
  <c r="T840" i="3" s="1"/>
  <c r="S911" i="3"/>
  <c r="T911" i="3" s="1"/>
  <c r="S935" i="3"/>
  <c r="T935" i="3" s="1"/>
  <c r="S575" i="3"/>
  <c r="T575" i="3" s="1"/>
  <c r="S581" i="3"/>
  <c r="T581" i="3" s="1"/>
  <c r="S600" i="3"/>
  <c r="T600" i="3" s="1"/>
  <c r="S602" i="3"/>
  <c r="T602" i="3" s="1"/>
  <c r="S603" i="3"/>
  <c r="T603" i="3" s="1"/>
  <c r="S605" i="3"/>
  <c r="T605" i="3" s="1"/>
  <c r="S632" i="3"/>
  <c r="T632" i="3" s="1"/>
  <c r="S634" i="3"/>
  <c r="T634" i="3" s="1"/>
  <c r="S635" i="3"/>
  <c r="T635" i="3" s="1"/>
  <c r="S637" i="3"/>
  <c r="T637" i="3" s="1"/>
  <c r="S664" i="3"/>
  <c r="T664" i="3" s="1"/>
  <c r="S666" i="3"/>
  <c r="T666" i="3" s="1"/>
  <c r="S667" i="3"/>
  <c r="T667" i="3" s="1"/>
  <c r="S669" i="3"/>
  <c r="T669" i="3" s="1"/>
  <c r="S696" i="3"/>
  <c r="T696" i="3" s="1"/>
  <c r="S698" i="3"/>
  <c r="T698" i="3" s="1"/>
  <c r="S699" i="3"/>
  <c r="T699" i="3" s="1"/>
  <c r="S701" i="3"/>
  <c r="T701" i="3" s="1"/>
  <c r="S728" i="3"/>
  <c r="T728" i="3" s="1"/>
  <c r="S730" i="3"/>
  <c r="T730" i="3" s="1"/>
  <c r="S731" i="3"/>
  <c r="T731" i="3" s="1"/>
  <c r="S733" i="3"/>
  <c r="T733" i="3" s="1"/>
  <c r="S760" i="3"/>
  <c r="T760" i="3" s="1"/>
  <c r="S762" i="3"/>
  <c r="T762" i="3" s="1"/>
  <c r="S763" i="3"/>
  <c r="T763" i="3" s="1"/>
  <c r="S765" i="3"/>
  <c r="T765" i="3" s="1"/>
  <c r="S792" i="3"/>
  <c r="T792" i="3" s="1"/>
  <c r="S794" i="3"/>
  <c r="T794" i="3" s="1"/>
  <c r="S795" i="3"/>
  <c r="T795" i="3" s="1"/>
  <c r="S797" i="3"/>
  <c r="T797" i="3" s="1"/>
  <c r="S824" i="3"/>
  <c r="T824" i="3" s="1"/>
  <c r="S826" i="3"/>
  <c r="T826" i="3" s="1"/>
  <c r="S827" i="3"/>
  <c r="T827" i="3" s="1"/>
  <c r="S829" i="3"/>
  <c r="T829" i="3" s="1"/>
  <c r="S856" i="3"/>
  <c r="T856" i="3" s="1"/>
  <c r="S858" i="3"/>
  <c r="T858" i="3" s="1"/>
  <c r="S859" i="3"/>
  <c r="T859" i="3" s="1"/>
  <c r="S861" i="3"/>
  <c r="T861" i="3" s="1"/>
  <c r="S881" i="3"/>
  <c r="T881" i="3" s="1"/>
  <c r="S882" i="3"/>
  <c r="T882" i="3" s="1"/>
  <c r="S883" i="3"/>
  <c r="T883" i="3" s="1"/>
  <c r="S903" i="3"/>
  <c r="T903" i="3" s="1"/>
  <c r="S940" i="3"/>
  <c r="T940" i="3" s="1"/>
  <c r="S942" i="3"/>
  <c r="T942" i="3" s="1"/>
  <c r="S991" i="3"/>
  <c r="T991" i="3" s="1"/>
  <c r="S1111" i="3"/>
  <c r="T1111" i="3" s="1"/>
  <c r="S1187" i="3"/>
  <c r="T1187" i="3" s="1"/>
  <c r="S568" i="3"/>
  <c r="T568" i="3" s="1"/>
  <c r="S571" i="3"/>
  <c r="T571" i="3" s="1"/>
  <c r="S591" i="3"/>
  <c r="T591" i="3" s="1"/>
  <c r="S597" i="3"/>
  <c r="T597" i="3" s="1"/>
  <c r="S609" i="3"/>
  <c r="T609" i="3" s="1"/>
  <c r="S624" i="3"/>
  <c r="T624" i="3" s="1"/>
  <c r="S626" i="3"/>
  <c r="T626" i="3" s="1"/>
  <c r="S627" i="3"/>
  <c r="T627" i="3" s="1"/>
  <c r="S629" i="3"/>
  <c r="T629" i="3" s="1"/>
  <c r="S641" i="3"/>
  <c r="T641" i="3" s="1"/>
  <c r="S656" i="3"/>
  <c r="T656" i="3" s="1"/>
  <c r="S658" i="3"/>
  <c r="T658" i="3" s="1"/>
  <c r="S659" i="3"/>
  <c r="T659" i="3" s="1"/>
  <c r="S661" i="3"/>
  <c r="T661" i="3" s="1"/>
  <c r="S673" i="3"/>
  <c r="T673" i="3" s="1"/>
  <c r="S688" i="3"/>
  <c r="T688" i="3" s="1"/>
  <c r="S690" i="3"/>
  <c r="T690" i="3" s="1"/>
  <c r="S691" i="3"/>
  <c r="T691" i="3" s="1"/>
  <c r="S693" i="3"/>
  <c r="T693" i="3" s="1"/>
  <c r="S705" i="3"/>
  <c r="T705" i="3" s="1"/>
  <c r="S720" i="3"/>
  <c r="T720" i="3" s="1"/>
  <c r="S722" i="3"/>
  <c r="T722" i="3" s="1"/>
  <c r="S723" i="3"/>
  <c r="T723" i="3" s="1"/>
  <c r="S725" i="3"/>
  <c r="T725" i="3" s="1"/>
  <c r="S737" i="3"/>
  <c r="T737" i="3" s="1"/>
  <c r="S752" i="3"/>
  <c r="T752" i="3" s="1"/>
  <c r="S754" i="3"/>
  <c r="T754" i="3" s="1"/>
  <c r="S755" i="3"/>
  <c r="T755" i="3" s="1"/>
  <c r="S757" i="3"/>
  <c r="T757" i="3" s="1"/>
  <c r="S769" i="3"/>
  <c r="T769" i="3" s="1"/>
  <c r="S784" i="3"/>
  <c r="T784" i="3" s="1"/>
  <c r="S786" i="3"/>
  <c r="T786" i="3" s="1"/>
  <c r="S787" i="3"/>
  <c r="T787" i="3" s="1"/>
  <c r="S789" i="3"/>
  <c r="T789" i="3" s="1"/>
  <c r="S801" i="3"/>
  <c r="T801" i="3" s="1"/>
  <c r="S816" i="3"/>
  <c r="T816" i="3" s="1"/>
  <c r="S818" i="3"/>
  <c r="T818" i="3" s="1"/>
  <c r="S819" i="3"/>
  <c r="T819" i="3" s="1"/>
  <c r="S821" i="3"/>
  <c r="T821" i="3" s="1"/>
  <c r="S833" i="3"/>
  <c r="T833" i="3" s="1"/>
  <c r="S848" i="3"/>
  <c r="T848" i="3" s="1"/>
  <c r="S850" i="3"/>
  <c r="T850" i="3" s="1"/>
  <c r="S851" i="3"/>
  <c r="T851" i="3" s="1"/>
  <c r="S853" i="3"/>
  <c r="T853" i="3" s="1"/>
  <c r="S865" i="3"/>
  <c r="T865" i="3" s="1"/>
  <c r="S877" i="3"/>
  <c r="T877" i="3" s="1"/>
  <c r="S878" i="3"/>
  <c r="T878" i="3" s="1"/>
  <c r="S888" i="3"/>
  <c r="T888" i="3" s="1"/>
  <c r="S895" i="3"/>
  <c r="T895" i="3" s="1"/>
  <c r="S913" i="3"/>
  <c r="T913" i="3" s="1"/>
  <c r="S915" i="3"/>
  <c r="T915" i="3" s="1"/>
  <c r="S930" i="3"/>
  <c r="T930" i="3" s="1"/>
  <c r="S933" i="3"/>
  <c r="T933" i="3" s="1"/>
  <c r="S952" i="3"/>
  <c r="T952" i="3" s="1"/>
  <c r="S984" i="3"/>
  <c r="T984" i="3" s="1"/>
  <c r="S565" i="3"/>
  <c r="T565" i="3" s="1"/>
  <c r="S589" i="3"/>
  <c r="T589" i="3" s="1"/>
  <c r="S593" i="3"/>
  <c r="T593" i="3" s="1"/>
  <c r="S595" i="3"/>
  <c r="T595" i="3" s="1"/>
  <c r="S608" i="3"/>
  <c r="T608" i="3" s="1"/>
  <c r="S610" i="3"/>
  <c r="T610" i="3" s="1"/>
  <c r="S611" i="3"/>
  <c r="T611" i="3" s="1"/>
  <c r="S613" i="3"/>
  <c r="T613" i="3" s="1"/>
  <c r="S625" i="3"/>
  <c r="T625" i="3" s="1"/>
  <c r="S640" i="3"/>
  <c r="T640" i="3" s="1"/>
  <c r="S642" i="3"/>
  <c r="T642" i="3" s="1"/>
  <c r="S643" i="3"/>
  <c r="T643" i="3" s="1"/>
  <c r="S645" i="3"/>
  <c r="T645" i="3" s="1"/>
  <c r="S657" i="3"/>
  <c r="T657" i="3" s="1"/>
  <c r="S672" i="3"/>
  <c r="T672" i="3" s="1"/>
  <c r="S674" i="3"/>
  <c r="T674" i="3" s="1"/>
  <c r="S675" i="3"/>
  <c r="T675" i="3" s="1"/>
  <c r="S677" i="3"/>
  <c r="T677" i="3" s="1"/>
  <c r="S689" i="3"/>
  <c r="T689" i="3" s="1"/>
  <c r="S704" i="3"/>
  <c r="T704" i="3" s="1"/>
  <c r="S706" i="3"/>
  <c r="T706" i="3" s="1"/>
  <c r="S707" i="3"/>
  <c r="T707" i="3" s="1"/>
  <c r="S709" i="3"/>
  <c r="T709" i="3" s="1"/>
  <c r="S721" i="3"/>
  <c r="T721" i="3" s="1"/>
  <c r="S736" i="3"/>
  <c r="T736" i="3" s="1"/>
  <c r="S738" i="3"/>
  <c r="T738" i="3" s="1"/>
  <c r="S739" i="3"/>
  <c r="T739" i="3" s="1"/>
  <c r="S741" i="3"/>
  <c r="T741" i="3" s="1"/>
  <c r="S753" i="3"/>
  <c r="T753" i="3" s="1"/>
  <c r="S768" i="3"/>
  <c r="T768" i="3" s="1"/>
  <c r="S770" i="3"/>
  <c r="T770" i="3" s="1"/>
  <c r="S771" i="3"/>
  <c r="T771" i="3" s="1"/>
  <c r="S773" i="3"/>
  <c r="T773" i="3" s="1"/>
  <c r="S785" i="3"/>
  <c r="T785" i="3" s="1"/>
  <c r="S800" i="3"/>
  <c r="T800" i="3" s="1"/>
  <c r="S802" i="3"/>
  <c r="T802" i="3" s="1"/>
  <c r="S803" i="3"/>
  <c r="T803" i="3" s="1"/>
  <c r="S805" i="3"/>
  <c r="T805" i="3" s="1"/>
  <c r="S817" i="3"/>
  <c r="T817" i="3" s="1"/>
  <c r="S832" i="3"/>
  <c r="T832" i="3" s="1"/>
  <c r="S834" i="3"/>
  <c r="T834" i="3" s="1"/>
  <c r="S835" i="3"/>
  <c r="T835" i="3" s="1"/>
  <c r="S837" i="3"/>
  <c r="T837" i="3" s="1"/>
  <c r="S849" i="3"/>
  <c r="T849" i="3" s="1"/>
  <c r="S864" i="3"/>
  <c r="T864" i="3" s="1"/>
  <c r="S866" i="3"/>
  <c r="T866" i="3" s="1"/>
  <c r="S867" i="3"/>
  <c r="T867" i="3" s="1"/>
  <c r="S869" i="3"/>
  <c r="T869" i="3" s="1"/>
  <c r="S870" i="3"/>
  <c r="T870" i="3" s="1"/>
  <c r="S871" i="3"/>
  <c r="T871" i="3" s="1"/>
  <c r="S898" i="3"/>
  <c r="T898" i="3" s="1"/>
  <c r="S901" i="3"/>
  <c r="T901" i="3" s="1"/>
  <c r="S920" i="3"/>
  <c r="T920" i="3" s="1"/>
  <c r="S927" i="3"/>
  <c r="T927" i="3" s="1"/>
  <c r="S936" i="3"/>
  <c r="T936" i="3" s="1"/>
  <c r="S945" i="3"/>
  <c r="T945" i="3" s="1"/>
  <c r="S947" i="3"/>
  <c r="T947" i="3" s="1"/>
  <c r="S959" i="3"/>
  <c r="T959" i="3" s="1"/>
  <c r="S963" i="3"/>
  <c r="T963" i="3" s="1"/>
  <c r="S974" i="3"/>
  <c r="T974" i="3" s="1"/>
  <c r="S977" i="3"/>
  <c r="T977" i="3" s="1"/>
  <c r="S567" i="3"/>
  <c r="T567" i="3" s="1"/>
  <c r="S583" i="3"/>
  <c r="T583" i="3" s="1"/>
  <c r="S599" i="3"/>
  <c r="T599" i="3" s="1"/>
  <c r="S615" i="3"/>
  <c r="T615" i="3" s="1"/>
  <c r="S631" i="3"/>
  <c r="T631" i="3" s="1"/>
  <c r="S647" i="3"/>
  <c r="T647" i="3" s="1"/>
  <c r="S663" i="3"/>
  <c r="T663" i="3" s="1"/>
  <c r="S679" i="3"/>
  <c r="T679" i="3" s="1"/>
  <c r="S695" i="3"/>
  <c r="T695" i="3" s="1"/>
  <c r="S711" i="3"/>
  <c r="T711" i="3" s="1"/>
  <c r="S727" i="3"/>
  <c r="T727" i="3" s="1"/>
  <c r="S743" i="3"/>
  <c r="T743" i="3" s="1"/>
  <c r="S759" i="3"/>
  <c r="T759" i="3" s="1"/>
  <c r="S775" i="3"/>
  <c r="T775" i="3" s="1"/>
  <c r="S791" i="3"/>
  <c r="T791" i="3" s="1"/>
  <c r="S807" i="3"/>
  <c r="T807" i="3" s="1"/>
  <c r="S823" i="3"/>
  <c r="T823" i="3" s="1"/>
  <c r="S839" i="3"/>
  <c r="T839" i="3" s="1"/>
  <c r="S855" i="3"/>
  <c r="T855" i="3" s="1"/>
  <c r="S885" i="3"/>
  <c r="T885" i="3" s="1"/>
  <c r="S894" i="3"/>
  <c r="T894" i="3" s="1"/>
  <c r="S897" i="3"/>
  <c r="T897" i="3" s="1"/>
  <c r="S919" i="3"/>
  <c r="T919" i="3" s="1"/>
  <c r="S949" i="3"/>
  <c r="T949" i="3" s="1"/>
  <c r="S958" i="3"/>
  <c r="T958" i="3" s="1"/>
  <c r="S961" i="3"/>
  <c r="T961" i="3" s="1"/>
  <c r="S997" i="3"/>
  <c r="T997" i="3" s="1"/>
  <c r="S1005" i="3"/>
  <c r="T1005" i="3" s="1"/>
  <c r="S1013" i="3"/>
  <c r="T1013" i="3" s="1"/>
  <c r="S1021" i="3"/>
  <c r="T1021" i="3" s="1"/>
  <c r="S1029" i="3"/>
  <c r="T1029" i="3" s="1"/>
  <c r="S1037" i="3"/>
  <c r="T1037" i="3" s="1"/>
  <c r="S1045" i="3"/>
  <c r="T1045" i="3" s="1"/>
  <c r="S1053" i="3"/>
  <c r="T1053" i="3" s="1"/>
  <c r="S1061" i="3"/>
  <c r="T1061" i="3" s="1"/>
  <c r="S1186" i="3"/>
  <c r="T1186" i="3" s="1"/>
  <c r="S607" i="3"/>
  <c r="T607" i="3" s="1"/>
  <c r="S623" i="3"/>
  <c r="T623" i="3" s="1"/>
  <c r="S639" i="3"/>
  <c r="T639" i="3" s="1"/>
  <c r="S655" i="3"/>
  <c r="T655" i="3" s="1"/>
  <c r="S671" i="3"/>
  <c r="T671" i="3" s="1"/>
  <c r="S687" i="3"/>
  <c r="T687" i="3" s="1"/>
  <c r="S703" i="3"/>
  <c r="T703" i="3" s="1"/>
  <c r="S719" i="3"/>
  <c r="T719" i="3" s="1"/>
  <c r="S735" i="3"/>
  <c r="T735" i="3" s="1"/>
  <c r="S751" i="3"/>
  <c r="T751" i="3" s="1"/>
  <c r="S767" i="3"/>
  <c r="T767" i="3" s="1"/>
  <c r="S783" i="3"/>
  <c r="T783" i="3" s="1"/>
  <c r="S799" i="3"/>
  <c r="T799" i="3" s="1"/>
  <c r="S815" i="3"/>
  <c r="T815" i="3" s="1"/>
  <c r="S831" i="3"/>
  <c r="T831" i="3" s="1"/>
  <c r="S847" i="3"/>
  <c r="T847" i="3" s="1"/>
  <c r="S863" i="3"/>
  <c r="T863" i="3" s="1"/>
  <c r="S887" i="3"/>
  <c r="T887" i="3" s="1"/>
  <c r="S917" i="3"/>
  <c r="T917" i="3" s="1"/>
  <c r="S926" i="3"/>
  <c r="T926" i="3" s="1"/>
  <c r="S929" i="3"/>
  <c r="T929" i="3" s="1"/>
  <c r="S951" i="3"/>
  <c r="T951" i="3" s="1"/>
  <c r="S968" i="3"/>
  <c r="T968" i="3" s="1"/>
  <c r="S979" i="3"/>
  <c r="T979" i="3" s="1"/>
  <c r="S990" i="3"/>
  <c r="T990" i="3" s="1"/>
  <c r="S993" i="3"/>
  <c r="T993" i="3" s="1"/>
  <c r="S1162" i="3"/>
  <c r="T1162" i="3" s="1"/>
  <c r="S1274" i="3"/>
  <c r="T1274" i="3" s="1"/>
  <c r="S1276" i="3"/>
  <c r="T1276" i="3" s="1"/>
  <c r="S889" i="3"/>
  <c r="T889" i="3" s="1"/>
  <c r="S905" i="3"/>
  <c r="T905" i="3" s="1"/>
  <c r="S921" i="3"/>
  <c r="T921" i="3" s="1"/>
  <c r="S937" i="3"/>
  <c r="T937" i="3" s="1"/>
  <c r="S953" i="3"/>
  <c r="T953" i="3" s="1"/>
  <c r="S967" i="3"/>
  <c r="T967" i="3" s="1"/>
  <c r="S969" i="3"/>
  <c r="T969" i="3" s="1"/>
  <c r="S983" i="3"/>
  <c r="T983" i="3" s="1"/>
  <c r="S985" i="3"/>
  <c r="T985" i="3" s="1"/>
  <c r="S1001" i="3"/>
  <c r="T1001" i="3" s="1"/>
  <c r="S1009" i="3"/>
  <c r="T1009" i="3" s="1"/>
  <c r="S1017" i="3"/>
  <c r="T1017" i="3" s="1"/>
  <c r="S1025" i="3"/>
  <c r="T1025" i="3" s="1"/>
  <c r="S1033" i="3"/>
  <c r="T1033" i="3" s="1"/>
  <c r="S1041" i="3"/>
  <c r="T1041" i="3" s="1"/>
  <c r="S1049" i="3"/>
  <c r="T1049" i="3" s="1"/>
  <c r="S1057" i="3"/>
  <c r="T1057" i="3" s="1"/>
  <c r="S1072" i="3"/>
  <c r="T1072" i="3" s="1"/>
  <c r="S1074" i="3"/>
  <c r="T1074" i="3" s="1"/>
  <c r="S1118" i="3"/>
  <c r="T1118" i="3" s="1"/>
  <c r="S1120" i="3"/>
  <c r="T1120" i="3" s="1"/>
  <c r="S1121" i="3"/>
  <c r="T1121" i="3" s="1"/>
  <c r="S1123" i="3"/>
  <c r="T1123" i="3" s="1"/>
  <c r="S1154" i="3"/>
  <c r="T1154" i="3" s="1"/>
  <c r="S1194" i="3"/>
  <c r="T1194" i="3" s="1"/>
  <c r="S1242" i="3"/>
  <c r="T1242" i="3" s="1"/>
  <c r="S1244" i="3"/>
  <c r="T1244" i="3" s="1"/>
  <c r="S1269" i="3"/>
  <c r="T1269" i="3" s="1"/>
  <c r="S1303" i="3"/>
  <c r="T1303" i="3" s="1"/>
  <c r="S1371" i="3"/>
  <c r="T1371" i="3" s="1"/>
  <c r="S1372" i="3"/>
  <c r="T1372" i="3" s="1"/>
  <c r="S1373" i="3"/>
  <c r="T1373" i="3" s="1"/>
  <c r="S1375" i="3"/>
  <c r="T1375" i="3" s="1"/>
  <c r="S1387" i="3"/>
  <c r="T1387" i="3" s="1"/>
  <c r="S1388" i="3"/>
  <c r="T1388" i="3" s="1"/>
  <c r="S1389" i="3"/>
  <c r="T1389" i="3" s="1"/>
  <c r="S1391" i="3"/>
  <c r="T1391" i="3" s="1"/>
  <c r="S1398" i="3"/>
  <c r="T1398" i="3" s="1"/>
  <c r="S1399" i="3"/>
  <c r="T1399" i="3" s="1"/>
  <c r="S1400" i="3"/>
  <c r="T1400" i="3" s="1"/>
  <c r="S1402" i="3"/>
  <c r="T1402" i="3" s="1"/>
  <c r="S1406" i="3"/>
  <c r="T1406" i="3" s="1"/>
  <c r="S965" i="3"/>
  <c r="T965" i="3" s="1"/>
  <c r="S981" i="3"/>
  <c r="T981" i="3" s="1"/>
  <c r="S995" i="3"/>
  <c r="T995" i="3" s="1"/>
  <c r="S1003" i="3"/>
  <c r="T1003" i="3" s="1"/>
  <c r="S1011" i="3"/>
  <c r="T1011" i="3" s="1"/>
  <c r="S1019" i="3"/>
  <c r="T1019" i="3" s="1"/>
  <c r="S1027" i="3"/>
  <c r="T1027" i="3" s="1"/>
  <c r="S1035" i="3"/>
  <c r="T1035" i="3" s="1"/>
  <c r="S1043" i="3"/>
  <c r="T1043" i="3" s="1"/>
  <c r="S1051" i="3"/>
  <c r="T1051" i="3" s="1"/>
  <c r="S1059" i="3"/>
  <c r="T1059" i="3" s="1"/>
  <c r="S1064" i="3"/>
  <c r="T1064" i="3" s="1"/>
  <c r="S1066" i="3"/>
  <c r="T1066" i="3" s="1"/>
  <c r="S1067" i="3"/>
  <c r="T1067" i="3" s="1"/>
  <c r="S1069" i="3"/>
  <c r="T1069" i="3" s="1"/>
  <c r="S1079" i="3"/>
  <c r="T1079" i="3" s="1"/>
  <c r="S1087" i="3"/>
  <c r="T1087" i="3" s="1"/>
  <c r="S1095" i="3"/>
  <c r="T1095" i="3" s="1"/>
  <c r="S1134" i="3"/>
  <c r="T1134" i="3" s="1"/>
  <c r="S1136" i="3"/>
  <c r="T1136" i="3" s="1"/>
  <c r="S1137" i="3"/>
  <c r="T1137" i="3" s="1"/>
  <c r="S1139" i="3"/>
  <c r="T1139" i="3" s="1"/>
  <c r="S1178" i="3"/>
  <c r="T1178" i="3" s="1"/>
  <c r="S1202" i="3"/>
  <c r="T1202" i="3" s="1"/>
  <c r="S891" i="3"/>
  <c r="T891" i="3" s="1"/>
  <c r="S893" i="3"/>
  <c r="T893" i="3" s="1"/>
  <c r="S907" i="3"/>
  <c r="T907" i="3" s="1"/>
  <c r="S909" i="3"/>
  <c r="T909" i="3" s="1"/>
  <c r="S923" i="3"/>
  <c r="T923" i="3" s="1"/>
  <c r="S925" i="3"/>
  <c r="T925" i="3" s="1"/>
  <c r="S939" i="3"/>
  <c r="T939" i="3" s="1"/>
  <c r="S941" i="3"/>
  <c r="T941" i="3" s="1"/>
  <c r="S955" i="3"/>
  <c r="T955" i="3" s="1"/>
  <c r="S957" i="3"/>
  <c r="T957" i="3" s="1"/>
  <c r="S971" i="3"/>
  <c r="T971" i="3" s="1"/>
  <c r="S973" i="3"/>
  <c r="T973" i="3" s="1"/>
  <c r="S987" i="3"/>
  <c r="T987" i="3" s="1"/>
  <c r="S989" i="3"/>
  <c r="T989" i="3" s="1"/>
  <c r="S999" i="3"/>
  <c r="T999" i="3" s="1"/>
  <c r="S1007" i="3"/>
  <c r="T1007" i="3" s="1"/>
  <c r="S1015" i="3"/>
  <c r="T1015" i="3" s="1"/>
  <c r="S1023" i="3"/>
  <c r="T1023" i="3" s="1"/>
  <c r="S1031" i="3"/>
  <c r="T1031" i="3" s="1"/>
  <c r="S1039" i="3"/>
  <c r="T1039" i="3" s="1"/>
  <c r="S1047" i="3"/>
  <c r="T1047" i="3" s="1"/>
  <c r="S1055" i="3"/>
  <c r="T1055" i="3" s="1"/>
  <c r="S1063" i="3"/>
  <c r="T1063" i="3" s="1"/>
  <c r="S1065" i="3"/>
  <c r="T1065" i="3" s="1"/>
  <c r="S1075" i="3"/>
  <c r="T1075" i="3" s="1"/>
  <c r="S1083" i="3"/>
  <c r="T1083" i="3" s="1"/>
  <c r="S1091" i="3"/>
  <c r="T1091" i="3" s="1"/>
  <c r="S1099" i="3"/>
  <c r="T1099" i="3" s="1"/>
  <c r="S1102" i="3"/>
  <c r="T1102" i="3" s="1"/>
  <c r="S1104" i="3"/>
  <c r="T1104" i="3" s="1"/>
  <c r="S1105" i="3"/>
  <c r="T1105" i="3" s="1"/>
  <c r="S1107" i="3"/>
  <c r="T1107" i="3" s="1"/>
  <c r="S1135" i="3"/>
  <c r="T1135" i="3" s="1"/>
  <c r="S1146" i="3"/>
  <c r="T1146" i="3" s="1"/>
  <c r="S1170" i="3"/>
  <c r="T1170" i="3" s="1"/>
  <c r="S1179" i="3"/>
  <c r="T1179" i="3" s="1"/>
  <c r="S1203" i="3"/>
  <c r="T1203" i="3" s="1"/>
  <c r="S1210" i="3"/>
  <c r="T1210" i="3" s="1"/>
  <c r="S1212" i="3"/>
  <c r="T1212" i="3" s="1"/>
  <c r="S1237" i="3"/>
  <c r="T1237" i="3" s="1"/>
  <c r="S1071" i="3"/>
  <c r="T1071" i="3" s="1"/>
  <c r="S1077" i="3"/>
  <c r="T1077" i="3" s="1"/>
  <c r="S1085" i="3"/>
  <c r="T1085" i="3" s="1"/>
  <c r="S1093" i="3"/>
  <c r="T1093" i="3" s="1"/>
  <c r="S1126" i="3"/>
  <c r="T1126" i="3" s="1"/>
  <c r="S1128" i="3"/>
  <c r="T1128" i="3" s="1"/>
  <c r="S1129" i="3"/>
  <c r="T1129" i="3" s="1"/>
  <c r="S1131" i="3"/>
  <c r="T1131" i="3" s="1"/>
  <c r="S1150" i="3"/>
  <c r="T1150" i="3" s="1"/>
  <c r="S1166" i="3"/>
  <c r="T1166" i="3" s="1"/>
  <c r="S1182" i="3"/>
  <c r="T1182" i="3" s="1"/>
  <c r="S1198" i="3"/>
  <c r="T1198" i="3" s="1"/>
  <c r="S1215" i="3"/>
  <c r="T1215" i="3" s="1"/>
  <c r="S1217" i="3"/>
  <c r="T1217" i="3" s="1"/>
  <c r="S1232" i="3"/>
  <c r="T1232" i="3" s="1"/>
  <c r="S1235" i="3"/>
  <c r="T1235" i="3" s="1"/>
  <c r="S1254" i="3"/>
  <c r="T1254" i="3" s="1"/>
  <c r="S1261" i="3"/>
  <c r="T1261" i="3" s="1"/>
  <c r="S1279" i="3"/>
  <c r="T1279" i="3" s="1"/>
  <c r="S1281" i="3"/>
  <c r="T1281" i="3" s="1"/>
  <c r="S1296" i="3"/>
  <c r="T1296" i="3" s="1"/>
  <c r="S1297" i="3"/>
  <c r="T1297" i="3" s="1"/>
  <c r="S1081" i="3"/>
  <c r="T1081" i="3" s="1"/>
  <c r="S1089" i="3"/>
  <c r="T1089" i="3" s="1"/>
  <c r="S1097" i="3"/>
  <c r="T1097" i="3" s="1"/>
  <c r="S1110" i="3"/>
  <c r="T1110" i="3" s="1"/>
  <c r="S1112" i="3"/>
  <c r="T1112" i="3" s="1"/>
  <c r="S1113" i="3"/>
  <c r="T1113" i="3" s="1"/>
  <c r="S1115" i="3"/>
  <c r="T1115" i="3" s="1"/>
  <c r="S1127" i="3"/>
  <c r="T1127" i="3" s="1"/>
  <c r="S1142" i="3"/>
  <c r="T1142" i="3" s="1"/>
  <c r="S1151" i="3"/>
  <c r="T1151" i="3" s="1"/>
  <c r="S1158" i="3"/>
  <c r="T1158" i="3" s="1"/>
  <c r="S1167" i="3"/>
  <c r="T1167" i="3" s="1"/>
  <c r="S1174" i="3"/>
  <c r="T1174" i="3" s="1"/>
  <c r="S1183" i="3"/>
  <c r="T1183" i="3" s="1"/>
  <c r="S1190" i="3"/>
  <c r="T1190" i="3" s="1"/>
  <c r="S1199" i="3"/>
  <c r="T1199" i="3" s="1"/>
  <c r="S1206" i="3"/>
  <c r="T1206" i="3" s="1"/>
  <c r="S1222" i="3"/>
  <c r="T1222" i="3" s="1"/>
  <c r="S1229" i="3"/>
  <c r="T1229" i="3" s="1"/>
  <c r="S1238" i="3"/>
  <c r="T1238" i="3" s="1"/>
  <c r="S1247" i="3"/>
  <c r="T1247" i="3" s="1"/>
  <c r="S1249" i="3"/>
  <c r="T1249" i="3" s="1"/>
  <c r="S1264" i="3"/>
  <c r="T1264" i="3" s="1"/>
  <c r="S1267" i="3"/>
  <c r="T1267" i="3" s="1"/>
  <c r="S1286" i="3"/>
  <c r="T1286" i="3" s="1"/>
  <c r="S1293" i="3"/>
  <c r="T1293" i="3" s="1"/>
  <c r="S1109" i="3"/>
  <c r="T1109" i="3" s="1"/>
  <c r="S1125" i="3"/>
  <c r="T1125" i="3" s="1"/>
  <c r="S1141" i="3"/>
  <c r="T1141" i="3" s="1"/>
  <c r="S1149" i="3"/>
  <c r="T1149" i="3" s="1"/>
  <c r="S1157" i="3"/>
  <c r="T1157" i="3" s="1"/>
  <c r="S1165" i="3"/>
  <c r="T1165" i="3" s="1"/>
  <c r="S1173" i="3"/>
  <c r="T1173" i="3" s="1"/>
  <c r="S1181" i="3"/>
  <c r="T1181" i="3" s="1"/>
  <c r="S1189" i="3"/>
  <c r="T1189" i="3" s="1"/>
  <c r="S1197" i="3"/>
  <c r="T1197" i="3" s="1"/>
  <c r="S1205" i="3"/>
  <c r="T1205" i="3" s="1"/>
  <c r="S1221" i="3"/>
  <c r="T1221" i="3" s="1"/>
  <c r="S1251" i="3"/>
  <c r="T1251" i="3" s="1"/>
  <c r="S1260" i="3"/>
  <c r="T1260" i="3" s="1"/>
  <c r="S1263" i="3"/>
  <c r="T1263" i="3" s="1"/>
  <c r="S1285" i="3"/>
  <c r="T1285" i="3" s="1"/>
  <c r="S1315" i="3"/>
  <c r="T1315" i="3" s="1"/>
  <c r="S1370" i="3"/>
  <c r="T1370" i="3" s="1"/>
  <c r="S1386" i="3"/>
  <c r="T1386" i="3" s="1"/>
  <c r="S1101" i="3"/>
  <c r="T1101" i="3" s="1"/>
  <c r="S1117" i="3"/>
  <c r="T1117" i="3" s="1"/>
  <c r="S1133" i="3"/>
  <c r="T1133" i="3" s="1"/>
  <c r="S1145" i="3"/>
  <c r="T1145" i="3" s="1"/>
  <c r="S1153" i="3"/>
  <c r="T1153" i="3" s="1"/>
  <c r="S1161" i="3"/>
  <c r="T1161" i="3" s="1"/>
  <c r="S1169" i="3"/>
  <c r="T1169" i="3" s="1"/>
  <c r="S1177" i="3"/>
  <c r="T1177" i="3" s="1"/>
  <c r="S1185" i="3"/>
  <c r="T1185" i="3" s="1"/>
  <c r="S1193" i="3"/>
  <c r="T1193" i="3" s="1"/>
  <c r="S1201" i="3"/>
  <c r="T1201" i="3" s="1"/>
  <c r="S1209" i="3"/>
  <c r="T1209" i="3" s="1"/>
  <c r="S1219" i="3"/>
  <c r="T1219" i="3" s="1"/>
  <c r="S1228" i="3"/>
  <c r="T1228" i="3" s="1"/>
  <c r="S1231" i="3"/>
  <c r="T1231" i="3" s="1"/>
  <c r="S1253" i="3"/>
  <c r="T1253" i="3" s="1"/>
  <c r="S1283" i="3"/>
  <c r="T1283" i="3" s="1"/>
  <c r="S1292" i="3"/>
  <c r="T1292" i="3" s="1"/>
  <c r="S1295" i="3"/>
  <c r="T1295" i="3" s="1"/>
  <c r="S1421" i="3"/>
  <c r="T1421" i="3" s="1"/>
  <c r="S1223" i="3"/>
  <c r="T1223" i="3" s="1"/>
  <c r="S1239" i="3"/>
  <c r="T1239" i="3" s="1"/>
  <c r="S1255" i="3"/>
  <c r="T1255" i="3" s="1"/>
  <c r="S1271" i="3"/>
  <c r="T1271" i="3" s="1"/>
  <c r="S1287" i="3"/>
  <c r="T1287" i="3" s="1"/>
  <c r="S1323" i="3"/>
  <c r="T1323" i="3" s="1"/>
  <c r="S1331" i="3"/>
  <c r="T1331" i="3" s="1"/>
  <c r="S1339" i="3"/>
  <c r="T1339" i="3" s="1"/>
  <c r="S1347" i="3"/>
  <c r="T1347" i="3" s="1"/>
  <c r="S1355" i="3"/>
  <c r="T1355" i="3" s="1"/>
  <c r="S1484" i="3"/>
  <c r="T1484" i="3" s="1"/>
  <c r="S1225" i="3"/>
  <c r="T1225" i="3" s="1"/>
  <c r="S1227" i="3"/>
  <c r="T1227" i="3" s="1"/>
  <c r="S1241" i="3"/>
  <c r="T1241" i="3" s="1"/>
  <c r="S1243" i="3"/>
  <c r="T1243" i="3" s="1"/>
  <c r="S1257" i="3"/>
  <c r="T1257" i="3" s="1"/>
  <c r="S1259" i="3"/>
  <c r="T1259" i="3" s="1"/>
  <c r="S1273" i="3"/>
  <c r="T1273" i="3" s="1"/>
  <c r="S1275" i="3"/>
  <c r="T1275" i="3" s="1"/>
  <c r="S1289" i="3"/>
  <c r="T1289" i="3" s="1"/>
  <c r="S1291" i="3"/>
  <c r="T1291" i="3" s="1"/>
  <c r="S1299" i="3"/>
  <c r="T1299" i="3" s="1"/>
  <c r="S1301" i="3"/>
  <c r="T1301" i="3" s="1"/>
  <c r="S1306" i="3"/>
  <c r="T1306" i="3" s="1"/>
  <c r="S1309" i="3"/>
  <c r="T1309" i="3" s="1"/>
  <c r="S1321" i="3"/>
  <c r="T1321" i="3" s="1"/>
  <c r="S1329" i="3"/>
  <c r="T1329" i="3" s="1"/>
  <c r="S1337" i="3"/>
  <c r="T1337" i="3" s="1"/>
  <c r="S1345" i="3"/>
  <c r="T1345" i="3" s="1"/>
  <c r="S1353" i="3"/>
  <c r="T1353" i="3" s="1"/>
  <c r="S1361" i="3"/>
  <c r="T1361" i="3" s="1"/>
  <c r="S1305" i="3"/>
  <c r="T1305" i="3" s="1"/>
  <c r="S1317" i="3"/>
  <c r="T1317" i="3" s="1"/>
  <c r="S1325" i="3"/>
  <c r="T1325" i="3" s="1"/>
  <c r="S1333" i="3"/>
  <c r="T1333" i="3" s="1"/>
  <c r="S1341" i="3"/>
  <c r="T1341" i="3" s="1"/>
  <c r="S1349" i="3"/>
  <c r="T1349" i="3" s="1"/>
  <c r="S1357" i="3"/>
  <c r="T1357" i="3" s="1"/>
  <c r="S1363" i="3"/>
  <c r="T1363" i="3" s="1"/>
  <c r="S1379" i="3"/>
  <c r="T1379" i="3" s="1"/>
  <c r="S1367" i="3"/>
  <c r="T1367" i="3" s="1"/>
  <c r="S1378" i="3"/>
  <c r="T1378" i="3" s="1"/>
  <c r="S1380" i="3"/>
  <c r="T1380" i="3" s="1"/>
  <c r="S1381" i="3"/>
  <c r="T1381" i="3" s="1"/>
  <c r="S1383" i="3"/>
  <c r="T1383" i="3" s="1"/>
  <c r="S1395" i="3"/>
  <c r="T1395" i="3" s="1"/>
  <c r="S1365" i="3"/>
  <c r="T1365" i="3" s="1"/>
  <c r="S1394" i="3"/>
  <c r="T1394" i="3" s="1"/>
  <c r="S1396" i="3"/>
  <c r="T1396" i="3" s="1"/>
  <c r="S1397" i="3"/>
  <c r="T1397" i="3" s="1"/>
  <c r="S1377" i="3"/>
  <c r="T1377" i="3" s="1"/>
  <c r="S1393" i="3"/>
  <c r="T1393" i="3" s="1"/>
  <c r="S1404" i="3"/>
  <c r="T1404" i="3" s="1"/>
  <c r="S1417" i="3"/>
  <c r="T1417" i="3" s="1"/>
  <c r="S1437" i="3"/>
  <c r="T1437" i="3" s="1"/>
  <c r="S1445" i="3"/>
  <c r="T1445" i="3" s="1"/>
  <c r="S1369" i="3"/>
  <c r="T1369" i="3" s="1"/>
  <c r="S1385" i="3"/>
  <c r="T1385" i="3" s="1"/>
  <c r="S1408" i="3"/>
  <c r="T1408" i="3" s="1"/>
  <c r="S1429" i="3"/>
  <c r="T1429" i="3" s="1"/>
  <c r="S1441" i="3"/>
  <c r="T1441" i="3" s="1"/>
  <c r="S1425" i="3"/>
  <c r="T1425" i="3" s="1"/>
  <c r="S1485" i="3"/>
  <c r="T1485" i="3" s="1"/>
  <c r="S1490" i="3"/>
  <c r="T1490" i="3" s="1"/>
  <c r="S1414" i="3"/>
  <c r="T1414" i="3" s="1"/>
  <c r="S1419" i="3"/>
  <c r="T1419" i="3" s="1"/>
  <c r="S1430" i="3"/>
  <c r="T1430" i="3" s="1"/>
  <c r="S1435" i="3"/>
  <c r="T1435" i="3" s="1"/>
  <c r="S1446" i="3"/>
  <c r="T1446" i="3" s="1"/>
  <c r="AH1" i="3"/>
  <c r="S1473" i="3"/>
  <c r="T1473" i="3" s="1"/>
  <c r="V1" i="3"/>
  <c r="S1477" i="3"/>
  <c r="T1477" i="3" s="1"/>
  <c r="Y1" i="3"/>
  <c r="AK1" i="3"/>
  <c r="AW1" i="3"/>
  <c r="AQ1" i="3"/>
  <c r="S1418" i="3"/>
  <c r="T1418" i="3" s="1"/>
  <c r="S1423" i="3"/>
  <c r="T1423" i="3" s="1"/>
  <c r="S1434" i="3"/>
  <c r="T1434" i="3" s="1"/>
  <c r="S1439" i="3"/>
  <c r="T1439" i="3" s="1"/>
  <c r="S1449" i="3"/>
  <c r="T1449" i="3" s="1"/>
  <c r="S1451" i="3"/>
  <c r="T1451" i="3" s="1"/>
  <c r="S1453" i="3"/>
  <c r="T1453" i="3" s="1"/>
  <c r="S1455" i="3"/>
  <c r="T1455" i="3" s="1"/>
  <c r="S1457" i="3"/>
  <c r="T1457" i="3" s="1"/>
  <c r="S1459" i="3"/>
  <c r="T1459" i="3" s="1"/>
  <c r="S1461" i="3"/>
  <c r="T1461" i="3" s="1"/>
  <c r="S1463" i="3"/>
  <c r="T1463" i="3" s="1"/>
  <c r="S1465" i="3"/>
  <c r="T1465" i="3" s="1"/>
  <c r="S1467" i="3"/>
  <c r="T1467" i="3" s="1"/>
  <c r="S1469" i="3"/>
  <c r="T1469" i="3" s="1"/>
  <c r="S1488" i="3"/>
  <c r="T1488" i="3" s="1"/>
  <c r="S1411" i="3"/>
  <c r="T1411" i="3" s="1"/>
  <c r="BC1" i="3"/>
  <c r="S1422" i="3"/>
  <c r="T1422" i="3" s="1"/>
  <c r="S1427" i="3"/>
  <c r="T1427" i="3" s="1"/>
  <c r="S1438" i="3"/>
  <c r="T1438" i="3" s="1"/>
  <c r="S1443" i="3"/>
  <c r="T1443" i="3" s="1"/>
  <c r="S1483" i="3"/>
  <c r="T1483" i="3" s="1"/>
  <c r="S1486" i="3"/>
  <c r="T1486" i="3" s="1"/>
  <c r="S1502" i="3"/>
  <c r="T1502" i="3" s="1"/>
  <c r="S1410" i="3"/>
  <c r="T1410" i="3" s="1"/>
  <c r="S1415" i="3"/>
  <c r="T1415" i="3" s="1"/>
  <c r="S1426" i="3"/>
  <c r="T1426" i="3" s="1"/>
  <c r="S1431" i="3"/>
  <c r="T1431" i="3" s="1"/>
  <c r="S1442" i="3"/>
  <c r="T1442" i="3" s="1"/>
  <c r="S1447" i="3"/>
  <c r="T1447" i="3" s="1"/>
  <c r="S1480" i="3"/>
  <c r="T1480" i="3" s="1"/>
  <c r="S1498" i="3"/>
  <c r="T1498" i="3" s="1"/>
  <c r="S1470" i="3"/>
  <c r="T1470" i="3" s="1"/>
  <c r="S1474" i="3"/>
  <c r="T1474" i="3" s="1"/>
  <c r="S1478" i="3"/>
  <c r="T1478" i="3" s="1"/>
  <c r="S1450" i="3"/>
  <c r="T1450" i="3" s="1"/>
  <c r="S1452" i="3"/>
  <c r="T1452" i="3" s="1"/>
  <c r="S1454" i="3"/>
  <c r="T1454" i="3" s="1"/>
  <c r="S1456" i="3"/>
  <c r="T1456" i="3" s="1"/>
  <c r="S1458" i="3"/>
  <c r="T1458" i="3" s="1"/>
  <c r="S1460" i="3"/>
  <c r="T1460" i="3" s="1"/>
  <c r="S1462" i="3"/>
  <c r="T1462" i="3" s="1"/>
  <c r="S1464" i="3"/>
  <c r="T1464" i="3" s="1"/>
  <c r="S1466" i="3"/>
  <c r="T1466" i="3" s="1"/>
  <c r="S1468" i="3"/>
  <c r="T1468" i="3" s="1"/>
  <c r="S1471" i="3"/>
  <c r="T1471" i="3" s="1"/>
  <c r="S1475" i="3"/>
  <c r="T1475" i="3" s="1"/>
  <c r="S1479" i="3"/>
  <c r="T1479" i="3" s="1"/>
  <c r="S1482" i="3"/>
  <c r="T1482" i="3" s="1"/>
  <c r="S1487" i="3"/>
  <c r="T1487" i="3" s="1"/>
  <c r="S1492" i="3"/>
  <c r="T1492" i="3" s="1"/>
  <c r="S1496" i="3"/>
  <c r="T1496" i="3" s="1"/>
  <c r="S1412" i="3"/>
  <c r="T1412" i="3" s="1"/>
  <c r="S1416" i="3"/>
  <c r="T1416" i="3" s="1"/>
  <c r="S1420" i="3"/>
  <c r="T1420" i="3" s="1"/>
  <c r="S1424" i="3"/>
  <c r="T1424" i="3" s="1"/>
  <c r="S1428" i="3"/>
  <c r="T1428" i="3" s="1"/>
  <c r="S1432" i="3"/>
  <c r="T1432" i="3" s="1"/>
  <c r="S1436" i="3"/>
  <c r="T1436" i="3" s="1"/>
  <c r="S1440" i="3"/>
  <c r="T1440" i="3" s="1"/>
  <c r="S1444" i="3"/>
  <c r="T1444" i="3" s="1"/>
  <c r="S1448" i="3"/>
  <c r="T1448" i="3" s="1"/>
  <c r="S1472" i="3"/>
  <c r="T1472" i="3" s="1"/>
  <c r="S1476" i="3"/>
  <c r="T1476" i="3" s="1"/>
  <c r="S1500" i="3"/>
  <c r="T1500" i="3" s="1"/>
  <c r="S1489" i="3"/>
  <c r="T1489" i="3" s="1"/>
  <c r="S1491" i="3"/>
  <c r="T1491" i="3" s="1"/>
  <c r="S1493" i="3"/>
  <c r="T1493" i="3" s="1"/>
  <c r="S1495" i="3"/>
  <c r="T1495" i="3" s="1"/>
  <c r="S1497" i="3"/>
  <c r="T1497" i="3" s="1"/>
  <c r="S1499" i="3"/>
  <c r="T1499" i="3" s="1"/>
  <c r="S1501" i="3"/>
  <c r="T1501" i="3" s="1"/>
  <c r="BD1" i="1"/>
  <c r="BC1" i="1"/>
  <c r="AZ1" i="1"/>
  <c r="BA1" i="1"/>
  <c r="AX1" i="1"/>
  <c r="AU1" i="1"/>
  <c r="AT1" i="1"/>
  <c r="AR1" i="1"/>
  <c r="AQ1" i="1"/>
  <c r="AO1" i="1"/>
  <c r="AL1" i="1"/>
  <c r="AI1" i="1"/>
  <c r="AH1" i="1"/>
  <c r="AF1" i="1"/>
  <c r="AC1" i="1"/>
  <c r="AB1" i="1"/>
  <c r="W1" i="1"/>
  <c r="V1" i="1"/>
  <c r="AI1" i="3" l="1"/>
  <c r="AC1" i="3"/>
  <c r="AR1" i="3"/>
  <c r="AO1" i="3"/>
  <c r="AF1" i="3"/>
  <c r="BA1" i="3"/>
  <c r="Z1" i="3"/>
  <c r="W1" i="3"/>
  <c r="AL1" i="3"/>
  <c r="T1" i="3"/>
  <c r="S1" i="3"/>
  <c r="N7" i="2" l="1"/>
  <c r="N6" i="2"/>
  <c r="N5" i="2"/>
  <c r="N4" i="2"/>
  <c r="N3" i="2"/>
  <c r="N2" i="2"/>
  <c r="M8" i="2"/>
  <c r="L8" i="2"/>
  <c r="K8" i="2"/>
  <c r="J8" i="2"/>
  <c r="I8" i="2"/>
  <c r="H8" i="2"/>
  <c r="G8" i="2"/>
  <c r="F8" i="2"/>
  <c r="E8" i="2"/>
  <c r="D8" i="2"/>
  <c r="C8" i="2"/>
  <c r="B8" i="2"/>
  <c r="N8" i="2" l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</calcChain>
</file>

<file path=xl/sharedStrings.xml><?xml version="1.0" encoding="utf-8"?>
<sst xmlns="http://schemas.openxmlformats.org/spreadsheetml/2006/main" count="9111" uniqueCount="56">
  <si>
    <t>CICLO</t>
  </si>
  <si>
    <t>RAMO</t>
  </si>
  <si>
    <t>UNIDAD</t>
  </si>
  <si>
    <t>GF</t>
  </si>
  <si>
    <t>FUNCION</t>
  </si>
  <si>
    <t>SUBFUNCION</t>
  </si>
  <si>
    <t>PROGRAMA</t>
  </si>
  <si>
    <t>ACTIVIDAD_INST</t>
  </si>
  <si>
    <t>IDEN_PROY</t>
  </si>
  <si>
    <t>PROYECTO</t>
  </si>
  <si>
    <t>PARTIDA</t>
  </si>
  <si>
    <t>TIPO_GASTO</t>
  </si>
  <si>
    <t>FUENTE_FINAN</t>
  </si>
  <si>
    <t>ENTIDAD_FED</t>
  </si>
  <si>
    <t>CLAVE_CARTERA</t>
  </si>
  <si>
    <t>TIPO_PRES</t>
  </si>
  <si>
    <t>ENE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</si>
  <si>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</si>
  <si>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</si>
  <si>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</si>
  <si>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</si>
  <si>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</si>
  <si>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</si>
  <si>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</si>
  <si>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</si>
  <si>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</si>
  <si>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</si>
  <si>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</si>
  <si>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NHK</t>
  </si>
  <si>
    <t>O</t>
  </si>
  <si>
    <t>MODIFICADO</t>
  </si>
  <si>
    <t>E</t>
  </si>
  <si>
    <t>K</t>
  </si>
  <si>
    <t>M</t>
  </si>
  <si>
    <t>P</t>
  </si>
  <si>
    <t>S</t>
  </si>
  <si>
    <t>CAP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</si>
  <si>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</si>
  <si>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</si>
  <si>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</si>
  <si>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</si>
  <si>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</si>
  <si>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</si>
  <si>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</si>
  <si>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</si>
  <si>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</si>
  <si>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</si>
  <si>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</si>
  <si>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</si>
  <si>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Total</t>
  </si>
  <si>
    <t>Totales</t>
  </si>
  <si>
    <t>Redondeo</t>
  </si>
  <si>
    <t>Dif</t>
  </si>
  <si>
    <t>Total Original</t>
  </si>
  <si>
    <t>Total Ajustado</t>
  </si>
  <si>
    <t>dif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</si>
</sst>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 ;[Red]\-#,##0.00\ 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4" fontId="0" fillId="0" borderId="0" xfId="0" applyNumberFormat="1"/>
    <xf numFmtId="164" fontId="0" fillId="0" borderId="0" xfId="0" applyNumberFormat="1"/>
    <xf numFmtId="164" fontId="0" fillId="33" borderId="0" xfId="0" applyNumberFormat="1" applyFill="1"/>
    <xf numFmtId="4" fontId="0" fillId="33" borderId="0" xfId="0" applyNumberFormat="1" applyFill="1"/>
    <xf numFmtId="164" fontId="0" fillId="34" borderId="0" xfId="0" applyNumberFormat="1" applyFill="1"/>
    <xf numFmtId="4" fontId="0" fillId="34" borderId="0" xfId="0" applyNumberFormat="1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502"/>
  <sheetViews>
    <sheetView tabSelected="1" topLeftCell="L1" workbookViewId="0">
      <selection activeCell="X240" sqref="X240"/>
    </sheetView>
  </sheetViews>
  <sheetFormatPr baseColWidth="10" defaultRowHeight="15" x14ac:dyDescent="0.25"/>
  <cols>
    <col min="1" max="1" width="6.140625" hidden="1" customWidth="1"/>
    <col min="2" max="2" width="6.5703125" hidden="1" customWidth="1"/>
    <col min="3" max="3" width="8.140625" hidden="1" customWidth="1"/>
    <col min="4" max="4" width="3.28515625" hidden="1" customWidth="1"/>
    <col min="5" max="10" width="3" hidden="1" customWidth="1"/>
    <col min="11" max="11" width="8.7109375" hidden="1" customWidth="1"/>
    <col min="12" max="12" width="8.7109375" customWidth="1"/>
    <col min="13" max="16" width="3.7109375" hidden="1" customWidth="1"/>
    <col min="17" max="17" width="12.7109375" hidden="1" customWidth="1"/>
    <col min="18" max="18" width="15.7109375" bestFit="1" customWidth="1"/>
    <col min="19" max="19" width="16" bestFit="1" customWidth="1"/>
    <col min="20" max="20" width="6.7109375" bestFit="1" customWidth="1"/>
    <col min="21" max="21" width="14.140625" style="1" bestFit="1" customWidth="1"/>
    <col min="22" max="22" width="14.140625" style="4" bestFit="1" customWidth="1"/>
    <col min="23" max="23" width="5.85546875" style="6" bestFit="1" customWidth="1"/>
    <col min="24" max="24" width="14.140625" style="1" bestFit="1" customWidth="1"/>
    <col min="25" max="25" width="14.140625" style="4" bestFit="1" customWidth="1"/>
    <col min="26" max="26" width="5.7109375" style="6" bestFit="1" customWidth="1"/>
    <col min="27" max="27" width="14.140625" style="1" bestFit="1" customWidth="1"/>
    <col min="28" max="28" width="14.140625" style="4" bestFit="1" customWidth="1"/>
    <col min="29" max="29" width="6.7109375" style="6" bestFit="1" customWidth="1"/>
    <col min="30" max="30" width="14.140625" style="1" bestFit="1" customWidth="1"/>
    <col min="31" max="31" width="14.140625" style="4" bestFit="1" customWidth="1"/>
    <col min="32" max="32" width="5.7109375" style="6" bestFit="1" customWidth="1"/>
    <col min="33" max="33" width="14.140625" style="1" bestFit="1" customWidth="1"/>
    <col min="34" max="34" width="14.140625" style="4" bestFit="1" customWidth="1"/>
    <col min="35" max="35" width="5.85546875" style="6" bestFit="1" customWidth="1"/>
    <col min="36" max="36" width="14.140625" style="1" bestFit="1" customWidth="1"/>
    <col min="37" max="37" width="14.140625" style="4" bestFit="1" customWidth="1"/>
    <col min="38" max="38" width="6.7109375" style="6" bestFit="1" customWidth="1"/>
    <col min="39" max="39" width="14.140625" style="1" bestFit="1" customWidth="1"/>
    <col min="40" max="40" width="14.140625" style="4" bestFit="1" customWidth="1"/>
    <col min="41" max="41" width="13.7109375" style="6" customWidth="1"/>
    <col min="42" max="42" width="14.140625" style="1" bestFit="1" customWidth="1"/>
    <col min="43" max="43" width="14.140625" style="4" bestFit="1" customWidth="1"/>
    <col min="44" max="44" width="13.7109375" style="6" customWidth="1"/>
    <col min="45" max="45" width="14.140625" style="1" bestFit="1" customWidth="1"/>
    <col min="46" max="46" width="14.140625" style="4" bestFit="1" customWidth="1"/>
    <col min="47" max="47" width="13.7109375" style="6" customWidth="1"/>
    <col min="48" max="48" width="14.140625" style="1" bestFit="1" customWidth="1"/>
    <col min="49" max="49" width="14.140625" style="4" bestFit="1" customWidth="1"/>
    <col min="50" max="50" width="13.7109375" style="6" customWidth="1"/>
    <col min="51" max="51" width="14.140625" style="1" bestFit="1" customWidth="1"/>
    <col min="52" max="52" width="14.140625" style="4" bestFit="1" customWidth="1"/>
    <col min="53" max="53" width="13.7109375" style="6" customWidth="1"/>
    <col min="54" max="54" width="14.140625" style="1" bestFit="1" customWidth="1"/>
    <col min="55" max="55" width="14.140625" style="4" bestFit="1" customWidth="1"/>
    <col min="56" max="56" width="13.7109375" style="6" customWidth="1"/>
  </cols>
  <sheetData>
    <row r="1" spans="1:56" x14ac:dyDescent="0.25">
      <c r="R1" s="2">
        <f t="shared" ref="R1:BD1" si="0">SUM(R4:R1502)</f>
        <v>2262547547.999999</v>
      </c>
      <c r="S1" s="2">
        <f t="shared" si="0"/>
        <v>2262547614</v>
      </c>
      <c r="T1" s="2">
        <f t="shared" si="0"/>
        <v>66.000000000257529</v>
      </c>
      <c r="U1" s="2">
        <f t="shared" si="0"/>
        <v>133692049.71999995</v>
      </c>
      <c r="V1" s="3">
        <f t="shared" si="0"/>
        <v>133692053</v>
      </c>
      <c r="W1" s="5">
        <f t="shared" si="0"/>
        <v>3.2799999991970594</v>
      </c>
      <c r="X1" s="2">
        <f t="shared" si="0"/>
        <v>107343912.69000001</v>
      </c>
      <c r="Y1" s="3">
        <f t="shared" si="0"/>
        <v>107343916</v>
      </c>
      <c r="Z1" s="5">
        <f t="shared" si="0"/>
        <v>3.3099999998207066</v>
      </c>
      <c r="AA1" s="2">
        <f t="shared" si="0"/>
        <v>130945871.07000016</v>
      </c>
      <c r="AB1" s="3">
        <f t="shared" si="0"/>
        <v>130945885</v>
      </c>
      <c r="AC1" s="5">
        <f t="shared" si="0"/>
        <v>13.92999999887062</v>
      </c>
      <c r="AD1" s="2">
        <f t="shared" si="0"/>
        <v>123705415.69999993</v>
      </c>
      <c r="AE1" s="3">
        <f t="shared" si="0"/>
        <v>123705424</v>
      </c>
      <c r="AF1" s="5">
        <f t="shared" si="0"/>
        <v>8.3000000019698632</v>
      </c>
      <c r="AG1" s="2">
        <f t="shared" si="0"/>
        <v>139953645.11999989</v>
      </c>
      <c r="AH1" s="3">
        <f t="shared" si="0"/>
        <v>139953649</v>
      </c>
      <c r="AI1" s="5">
        <f t="shared" si="0"/>
        <v>3.8799999987793559</v>
      </c>
      <c r="AJ1" s="2">
        <f t="shared" si="0"/>
        <v>210244728.05000007</v>
      </c>
      <c r="AK1" s="3">
        <f t="shared" si="0"/>
        <v>210244746</v>
      </c>
      <c r="AL1" s="5">
        <f t="shared" si="0"/>
        <v>17.949999999133027</v>
      </c>
      <c r="AM1" s="2">
        <f t="shared" si="0"/>
        <v>188329052.97</v>
      </c>
      <c r="AN1" s="3">
        <f t="shared" si="0"/>
        <v>188329058</v>
      </c>
      <c r="AO1" s="5">
        <f t="shared" si="0"/>
        <v>5.0299999993315438</v>
      </c>
      <c r="AP1" s="2">
        <f t="shared" si="0"/>
        <v>284803809.11999995</v>
      </c>
      <c r="AQ1" s="3">
        <f t="shared" si="0"/>
        <v>284803812</v>
      </c>
      <c r="AR1" s="5">
        <f t="shared" si="0"/>
        <v>2.8800000009808979</v>
      </c>
      <c r="AS1" s="2">
        <f t="shared" si="0"/>
        <v>174503878.91000006</v>
      </c>
      <c r="AT1" s="3">
        <f t="shared" si="0"/>
        <v>174503875</v>
      </c>
      <c r="AU1" s="5">
        <f t="shared" si="0"/>
        <v>-3.9099999986460752</v>
      </c>
      <c r="AV1" s="2">
        <f t="shared" si="0"/>
        <v>246701386.59000009</v>
      </c>
      <c r="AW1" s="3">
        <f t="shared" si="0"/>
        <v>246701390</v>
      </c>
      <c r="AX1" s="5">
        <f t="shared" si="0"/>
        <v>3.4099999993770762</v>
      </c>
      <c r="AY1" s="2">
        <f t="shared" si="0"/>
        <v>198514784.64000005</v>
      </c>
      <c r="AZ1" s="3">
        <f t="shared" si="0"/>
        <v>198514788</v>
      </c>
      <c r="BA1" s="5">
        <f t="shared" si="0"/>
        <v>3.3599999995268193</v>
      </c>
      <c r="BB1" s="2">
        <f t="shared" si="0"/>
        <v>323809013.42000008</v>
      </c>
      <c r="BC1" s="3">
        <f t="shared" si="0"/>
        <v>323809018</v>
      </c>
      <c r="BD1" s="5">
        <f t="shared" si="0"/>
        <v>4.5800000025849918</v>
      </c>
    </row>
    <row r="2" spans="1:56" x14ac:dyDescent="0.25">
      <c r="S2">
        <v>2117697446.1200004</v>
      </c>
    </row>
    <row r="3" spans="1:56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36</v>
      </c>
      <c r="M3" t="s">
        <v>11</v>
      </c>
      <c r="N3" t="s">
        <v>12</v>
      </c>
      <c r="O3" t="s">
        <v>13</v>
      </c>
      <c r="P3" t="s">
        <v>14</v>
      </c>
      <c r="Q3" t="s">
        <v>15</v>
      </c>
      <c r="R3" t="s">
        <v>53</v>
      </c>
      <c r="S3" t="s">
        <v>54</v>
      </c>
      <c r="T3" t="s">
        <v>55</v>
      </c>
      <c r="U3" s="1" t="s">
        <v>16</v>
      </c>
      <c r="V3" s="4" t="s">
        <v>51</v>
      </c>
      <c r="W3" s="6" t="s">
        <v>55</v>
      </c>
      <c r="X3" s="1" t="s">
        <v>17</v>
      </c>
      <c r="Z3" s="6" t="s">
        <v>55</v>
      </c>
      <c r="AA3" s="1" t="s">
        <v>18</v>
      </c>
      <c r="AC3" s="6" t="s">
        <v>55</v>
      </c>
      <c r="AD3" s="1" t="s">
        <v>19</v>
      </c>
      <c r="AF3" s="6" t="s">
        <v>55</v>
      </c>
      <c r="AG3" s="1" t="s">
        <v>20</v>
      </c>
      <c r="AH3" s="4" t="s">
        <v>51</v>
      </c>
      <c r="AI3" s="6" t="s">
        <v>55</v>
      </c>
      <c r="AJ3" s="1" t="s">
        <v>21</v>
      </c>
      <c r="AK3" s="4" t="s">
        <v>51</v>
      </c>
      <c r="AL3" s="6" t="s">
        <v>55</v>
      </c>
      <c r="AM3" s="1" t="s">
        <v>22</v>
      </c>
      <c r="AN3" s="4" t="s">
        <v>51</v>
      </c>
      <c r="AO3" s="6" t="s">
        <v>55</v>
      </c>
      <c r="AP3" s="1" t="s">
        <v>23</v>
      </c>
      <c r="AQ3" s="4" t="s">
        <v>51</v>
      </c>
      <c r="AR3" s="6" t="s">
        <v>55</v>
      </c>
      <c r="AS3" s="1" t="s">
        <v>24</v>
      </c>
      <c r="AT3" s="4" t="s">
        <v>51</v>
      </c>
      <c r="AU3" s="6" t="s">
        <v>55</v>
      </c>
      <c r="AV3" s="1" t="s">
        <v>25</v>
      </c>
      <c r="AW3" s="4" t="s">
        <v>51</v>
      </c>
      <c r="AX3" s="6" t="s">
        <v>55</v>
      </c>
      <c r="AY3" s="1" t="s">
        <v>26</v>
      </c>
      <c r="AZ3" s="4" t="s">
        <v>51</v>
      </c>
      <c r="BA3" s="6" t="s">
        <v>55</v>
      </c>
      <c r="BB3" s="1" t="s">
        <v>27</v>
      </c>
      <c r="BC3" s="4" t="s">
        <v>51</v>
      </c>
      <c r="BD3" s="6" t="s">
        <v>55</v>
      </c>
    </row>
    <row r="4" spans="1:56" x14ac:dyDescent="0.25">
      <c r="A4">
        <v>2015</v>
      </c>
      <c r="B4">
        <v>12</v>
      </c>
      <c r="C4" t="s">
        <v>28</v>
      </c>
      <c r="D4">
        <v>1</v>
      </c>
      <c r="E4">
        <v>3</v>
      </c>
      <c r="F4">
        <v>4</v>
      </c>
      <c r="G4">
        <v>0</v>
      </c>
      <c r="H4">
        <v>1</v>
      </c>
      <c r="I4" t="s">
        <v>29</v>
      </c>
      <c r="J4">
        <v>1</v>
      </c>
      <c r="K4">
        <v>11301</v>
      </c>
      <c r="L4">
        <v>1000</v>
      </c>
      <c r="M4">
        <v>1</v>
      </c>
      <c r="N4">
        <v>1</v>
      </c>
      <c r="O4">
        <v>9</v>
      </c>
      <c r="P4" t="str">
        <f t="shared" ref="P4:P67" si="1">"0"</f>
        <v>0</v>
      </c>
      <c r="Q4" t="s">
        <v>30</v>
      </c>
      <c r="R4" s="2">
        <f t="shared" ref="R4:R67" si="2">+U4+X4+AA4+AD4+AG4+AJ4+AM4+AP4+AS4+AV4+AY4+BB4</f>
        <v>3252708</v>
      </c>
      <c r="S4" s="2">
        <f t="shared" ref="S4:S67" si="3">+V4+Y4+AB4+AE4+AH4+AK4+AN4+AQ4+AT4+AW4+AZ4+BC4</f>
        <v>3252708</v>
      </c>
      <c r="T4" s="2">
        <f>+S4-R4</f>
        <v>0</v>
      </c>
      <c r="U4" s="2">
        <v>241211.67</v>
      </c>
      <c r="V4" s="3">
        <f>MROUND(U4,1)</f>
        <v>241212</v>
      </c>
      <c r="W4" s="5">
        <f>+V4-U4</f>
        <v>0.32999999998719431</v>
      </c>
      <c r="X4" s="2">
        <v>285686</v>
      </c>
      <c r="Y4" s="3">
        <f>MROUND(X4,1)</f>
        <v>285686</v>
      </c>
      <c r="Z4" s="5">
        <f>+Y4-X4</f>
        <v>0</v>
      </c>
      <c r="AA4" s="2">
        <v>198551.99</v>
      </c>
      <c r="AB4" s="3">
        <f>MROUND(AA4,1)</f>
        <v>198552</v>
      </c>
      <c r="AC4" s="5">
        <f>+AB4-AA4</f>
        <v>1.0000000009313226E-2</v>
      </c>
      <c r="AD4" s="2">
        <v>282676.88</v>
      </c>
      <c r="AE4" s="3">
        <f>MROUND(AD4,1)</f>
        <v>282677</v>
      </c>
      <c r="AF4" s="5">
        <f>+AE4-AD4</f>
        <v>0.11999999999534339</v>
      </c>
      <c r="AG4" s="2">
        <v>251019</v>
      </c>
      <c r="AH4" s="3">
        <f>MROUND(AG4,1)</f>
        <v>251019</v>
      </c>
      <c r="AI4" s="5">
        <f>+AH4-AG4</f>
        <v>0</v>
      </c>
      <c r="AJ4" s="2">
        <v>285239</v>
      </c>
      <c r="AK4" s="3">
        <f>MROUND(AJ4,1)</f>
        <v>285239</v>
      </c>
      <c r="AL4" s="5">
        <f>+AK4-AJ4</f>
        <v>0</v>
      </c>
      <c r="AM4" s="2">
        <v>251493</v>
      </c>
      <c r="AN4" s="3">
        <f>MROUND(AM4,1)</f>
        <v>251493</v>
      </c>
      <c r="AO4" s="5">
        <f>+AN4-AM4</f>
        <v>0</v>
      </c>
      <c r="AP4" s="2">
        <v>285805</v>
      </c>
      <c r="AQ4" s="3">
        <f>MROUND(AP4,1)</f>
        <v>285805</v>
      </c>
      <c r="AR4" s="5">
        <f>+AQ4-AP4</f>
        <v>0</v>
      </c>
      <c r="AS4" s="2">
        <v>251964</v>
      </c>
      <c r="AT4" s="3">
        <f>MROUND(AS4,1)</f>
        <v>251964</v>
      </c>
      <c r="AU4" s="5">
        <f>+AT4-AS4</f>
        <v>0</v>
      </c>
      <c r="AV4" s="2">
        <v>286024</v>
      </c>
      <c r="AW4" s="3">
        <f>MROUND(AV4,1)</f>
        <v>286024</v>
      </c>
      <c r="AX4" s="5">
        <f>+AW4-AV4</f>
        <v>0</v>
      </c>
      <c r="AY4" s="2">
        <v>251935</v>
      </c>
      <c r="AZ4" s="3">
        <f>MROUND(AY4,1)</f>
        <v>251935</v>
      </c>
      <c r="BA4" s="5">
        <f>+AZ4-AY4</f>
        <v>0</v>
      </c>
      <c r="BB4" s="2">
        <v>381102.46</v>
      </c>
      <c r="BC4" s="3">
        <f>MROUND(BB4,1)</f>
        <v>381102</v>
      </c>
      <c r="BD4" s="5">
        <f>+BC4-BB4</f>
        <v>-0.46000000002095476</v>
      </c>
    </row>
    <row r="5" spans="1:56" x14ac:dyDescent="0.25">
      <c r="A5">
        <v>2015</v>
      </c>
      <c r="B5">
        <v>12</v>
      </c>
      <c r="C5" t="s">
        <v>28</v>
      </c>
      <c r="D5">
        <v>1</v>
      </c>
      <c r="E5">
        <v>3</v>
      </c>
      <c r="F5">
        <v>4</v>
      </c>
      <c r="G5">
        <v>0</v>
      </c>
      <c r="H5">
        <v>1</v>
      </c>
      <c r="I5" t="s">
        <v>29</v>
      </c>
      <c r="J5">
        <v>1</v>
      </c>
      <c r="K5">
        <v>13101</v>
      </c>
      <c r="L5">
        <v>1000</v>
      </c>
      <c r="M5">
        <v>1</v>
      </c>
      <c r="N5">
        <v>1</v>
      </c>
      <c r="O5">
        <v>9</v>
      </c>
      <c r="P5" t="str">
        <f t="shared" si="1"/>
        <v>0</v>
      </c>
      <c r="Q5" t="s">
        <v>30</v>
      </c>
      <c r="R5" s="2">
        <f t="shared" si="2"/>
        <v>520500</v>
      </c>
      <c r="S5" s="2">
        <f t="shared" si="3"/>
        <v>520500</v>
      </c>
      <c r="T5" s="2">
        <f t="shared" ref="T5:T68" si="4">+S5-R5</f>
        <v>0</v>
      </c>
      <c r="U5" s="2">
        <v>56594.83</v>
      </c>
      <c r="V5" s="3">
        <f t="shared" ref="V5:V68" si="5">MROUND(U5,1)</f>
        <v>56595</v>
      </c>
      <c r="W5" s="5">
        <f t="shared" ref="W5:W68" si="6">+V5-U5</f>
        <v>0.16999999999825377</v>
      </c>
      <c r="X5" s="2">
        <v>51174</v>
      </c>
      <c r="Y5" s="3">
        <f t="shared" ref="Y5:Y68" si="7">MROUND(X5,1)</f>
        <v>51174</v>
      </c>
      <c r="Z5" s="5">
        <f t="shared" ref="Z5:Z68" si="8">+Y5-X5</f>
        <v>0</v>
      </c>
      <c r="AA5" s="2">
        <v>51174</v>
      </c>
      <c r="AB5" s="3">
        <f t="shared" ref="AB5:AB68" si="9">MROUND(AA5,1)</f>
        <v>51174</v>
      </c>
      <c r="AC5" s="5">
        <f t="shared" ref="AC5:AC68" si="10">+AB5-AA5</f>
        <v>0</v>
      </c>
      <c r="AD5" s="2">
        <v>51174</v>
      </c>
      <c r="AE5" s="3">
        <f t="shared" ref="AE5:AE68" si="11">MROUND(AD5,1)</f>
        <v>51174</v>
      </c>
      <c r="AF5" s="5">
        <f t="shared" ref="AF5:AF68" si="12">+AE5-AD5</f>
        <v>0</v>
      </c>
      <c r="AG5" s="2">
        <v>51174</v>
      </c>
      <c r="AH5" s="3">
        <f t="shared" ref="AH5:AH68" si="13">MROUND(AG5,1)</f>
        <v>51174</v>
      </c>
      <c r="AI5" s="5">
        <f t="shared" ref="AI5:AI68" si="14">+AH5-AG5</f>
        <v>0</v>
      </c>
      <c r="AJ5" s="2">
        <v>51174</v>
      </c>
      <c r="AK5" s="3">
        <f t="shared" ref="AK5:AK68" si="15">MROUND(AJ5,1)</f>
        <v>51174</v>
      </c>
      <c r="AL5" s="5">
        <f t="shared" ref="AL5:AL68" si="16">+AK5-AJ5</f>
        <v>0</v>
      </c>
      <c r="AM5" s="2">
        <v>51174</v>
      </c>
      <c r="AN5" s="3">
        <f t="shared" ref="AN5:AN68" si="17">MROUND(AM5,1)</f>
        <v>51174</v>
      </c>
      <c r="AO5" s="5">
        <f t="shared" ref="AO5:AO68" si="18">+AN5-AM5</f>
        <v>0</v>
      </c>
      <c r="AP5" s="2">
        <v>51174</v>
      </c>
      <c r="AQ5" s="3">
        <f t="shared" ref="AQ5:AQ68" si="19">MROUND(AP5,1)</f>
        <v>51174</v>
      </c>
      <c r="AR5" s="5">
        <f t="shared" ref="AR5:AR68" si="20">+AQ5-AP5</f>
        <v>0</v>
      </c>
      <c r="AS5" s="2">
        <v>51174</v>
      </c>
      <c r="AT5" s="3">
        <f t="shared" ref="AT5:AT68" si="21">MROUND(AS5,1)</f>
        <v>51174</v>
      </c>
      <c r="AU5" s="5">
        <f t="shared" ref="AU5:AU68" si="22">+AT5-AS5</f>
        <v>0</v>
      </c>
      <c r="AV5" s="2">
        <v>51174</v>
      </c>
      <c r="AW5" s="3">
        <f t="shared" ref="AW5:AW68" si="23">MROUND(AV5,1)</f>
        <v>51174</v>
      </c>
      <c r="AX5" s="5">
        <f t="shared" ref="AX5:AX68" si="24">+AW5-AV5</f>
        <v>0</v>
      </c>
      <c r="AY5" s="2">
        <v>3339.17</v>
      </c>
      <c r="AZ5" s="3">
        <f t="shared" ref="AZ5:AZ68" si="25">MROUND(AY5,1)</f>
        <v>3339</v>
      </c>
      <c r="BA5" s="5">
        <f t="shared" ref="BA5:BA68" si="26">+AZ5-AY5</f>
        <v>-0.17000000000007276</v>
      </c>
      <c r="BB5" s="2">
        <v>0</v>
      </c>
      <c r="BC5" s="3">
        <f t="shared" ref="BC5:BC68" si="27">MROUND(BB5,1)</f>
        <v>0</v>
      </c>
      <c r="BD5" s="5">
        <f t="shared" ref="BD5:BD68" si="28">+BC5-BB5</f>
        <v>0</v>
      </c>
    </row>
    <row r="6" spans="1:56" x14ac:dyDescent="0.25">
      <c r="A6">
        <v>2015</v>
      </c>
      <c r="B6">
        <v>12</v>
      </c>
      <c r="C6" t="s">
        <v>28</v>
      </c>
      <c r="D6">
        <v>1</v>
      </c>
      <c r="E6">
        <v>3</v>
      </c>
      <c r="F6">
        <v>4</v>
      </c>
      <c r="G6">
        <v>0</v>
      </c>
      <c r="H6">
        <v>1</v>
      </c>
      <c r="I6" t="s">
        <v>29</v>
      </c>
      <c r="J6">
        <v>1</v>
      </c>
      <c r="K6">
        <v>13201</v>
      </c>
      <c r="L6">
        <v>1000</v>
      </c>
      <c r="M6">
        <v>1</v>
      </c>
      <c r="N6">
        <v>1</v>
      </c>
      <c r="O6">
        <v>9</v>
      </c>
      <c r="P6" t="str">
        <f t="shared" si="1"/>
        <v>0</v>
      </c>
      <c r="Q6" t="s">
        <v>30</v>
      </c>
      <c r="R6" s="2">
        <f t="shared" si="2"/>
        <v>98829</v>
      </c>
      <c r="S6" s="2">
        <f t="shared" si="3"/>
        <v>98830</v>
      </c>
      <c r="T6" s="2">
        <f t="shared" si="4"/>
        <v>1</v>
      </c>
      <c r="U6" s="2">
        <v>0</v>
      </c>
      <c r="V6" s="3">
        <f t="shared" si="5"/>
        <v>0</v>
      </c>
      <c r="W6" s="5">
        <f t="shared" si="6"/>
        <v>0</v>
      </c>
      <c r="X6" s="2">
        <v>1173.72</v>
      </c>
      <c r="Y6" s="3">
        <f t="shared" si="7"/>
        <v>1174</v>
      </c>
      <c r="Z6" s="5">
        <f t="shared" si="8"/>
        <v>0.27999999999997272</v>
      </c>
      <c r="AA6" s="2">
        <v>1588</v>
      </c>
      <c r="AB6" s="3">
        <f t="shared" si="9"/>
        <v>1588</v>
      </c>
      <c r="AC6" s="5">
        <f t="shared" si="10"/>
        <v>0</v>
      </c>
      <c r="AD6" s="2">
        <v>0</v>
      </c>
      <c r="AE6" s="3">
        <f t="shared" si="11"/>
        <v>0</v>
      </c>
      <c r="AF6" s="5">
        <f t="shared" si="12"/>
        <v>0</v>
      </c>
      <c r="AG6" s="2">
        <v>1863</v>
      </c>
      <c r="AH6" s="3">
        <f t="shared" si="13"/>
        <v>1863</v>
      </c>
      <c r="AI6" s="5">
        <f t="shared" si="14"/>
        <v>0</v>
      </c>
      <c r="AJ6" s="2">
        <v>41282</v>
      </c>
      <c r="AK6" s="3">
        <f t="shared" si="15"/>
        <v>41282</v>
      </c>
      <c r="AL6" s="5">
        <f t="shared" si="16"/>
        <v>0</v>
      </c>
      <c r="AM6" s="2">
        <v>765.55</v>
      </c>
      <c r="AN6" s="3">
        <f t="shared" si="17"/>
        <v>766</v>
      </c>
      <c r="AO6" s="5">
        <f t="shared" si="18"/>
        <v>0.45000000000004547</v>
      </c>
      <c r="AP6" s="2">
        <v>2012</v>
      </c>
      <c r="AQ6" s="3">
        <f t="shared" si="19"/>
        <v>2012</v>
      </c>
      <c r="AR6" s="5">
        <f t="shared" si="20"/>
        <v>0</v>
      </c>
      <c r="AS6" s="2">
        <v>2012</v>
      </c>
      <c r="AT6" s="3">
        <f t="shared" si="21"/>
        <v>2012</v>
      </c>
      <c r="AU6" s="5">
        <f t="shared" si="22"/>
        <v>0</v>
      </c>
      <c r="AV6" s="2">
        <v>1588</v>
      </c>
      <c r="AW6" s="3">
        <f t="shared" si="23"/>
        <v>1588</v>
      </c>
      <c r="AX6" s="5">
        <f t="shared" si="24"/>
        <v>0</v>
      </c>
      <c r="AY6" s="2">
        <v>2045</v>
      </c>
      <c r="AZ6" s="3">
        <f t="shared" si="25"/>
        <v>2045</v>
      </c>
      <c r="BA6" s="5">
        <f t="shared" si="26"/>
        <v>0</v>
      </c>
      <c r="BB6" s="2">
        <v>44499.73</v>
      </c>
      <c r="BC6" s="3">
        <f t="shared" si="27"/>
        <v>44500</v>
      </c>
      <c r="BD6" s="5">
        <f t="shared" si="28"/>
        <v>0.26999999999679858</v>
      </c>
    </row>
    <row r="7" spans="1:56" x14ac:dyDescent="0.25">
      <c r="A7">
        <v>2015</v>
      </c>
      <c r="B7">
        <v>12</v>
      </c>
      <c r="C7" t="s">
        <v>28</v>
      </c>
      <c r="D7">
        <v>1</v>
      </c>
      <c r="E7">
        <v>3</v>
      </c>
      <c r="F7">
        <v>4</v>
      </c>
      <c r="G7">
        <v>0</v>
      </c>
      <c r="H7">
        <v>1</v>
      </c>
      <c r="I7" t="s">
        <v>29</v>
      </c>
      <c r="J7">
        <v>1</v>
      </c>
      <c r="K7">
        <v>13202</v>
      </c>
      <c r="L7">
        <v>1000</v>
      </c>
      <c r="M7">
        <v>1</v>
      </c>
      <c r="N7">
        <v>1</v>
      </c>
      <c r="O7">
        <v>9</v>
      </c>
      <c r="P7" t="str">
        <f t="shared" si="1"/>
        <v>0</v>
      </c>
      <c r="Q7" t="s">
        <v>30</v>
      </c>
      <c r="R7" s="2">
        <f t="shared" si="2"/>
        <v>1456167</v>
      </c>
      <c r="S7" s="2">
        <f t="shared" si="3"/>
        <v>1456167</v>
      </c>
      <c r="T7" s="2">
        <f t="shared" si="4"/>
        <v>0</v>
      </c>
      <c r="U7" s="2">
        <v>0</v>
      </c>
      <c r="V7" s="3">
        <f t="shared" si="5"/>
        <v>0</v>
      </c>
      <c r="W7" s="5">
        <f t="shared" si="6"/>
        <v>0</v>
      </c>
      <c r="X7" s="2">
        <v>0</v>
      </c>
      <c r="Y7" s="3">
        <f t="shared" si="7"/>
        <v>0</v>
      </c>
      <c r="Z7" s="5">
        <f t="shared" si="8"/>
        <v>0</v>
      </c>
      <c r="AA7" s="2">
        <v>0</v>
      </c>
      <c r="AB7" s="3">
        <f t="shared" si="9"/>
        <v>0</v>
      </c>
      <c r="AC7" s="5">
        <f t="shared" si="10"/>
        <v>0</v>
      </c>
      <c r="AD7" s="2">
        <v>0</v>
      </c>
      <c r="AE7" s="3">
        <f t="shared" si="11"/>
        <v>0</v>
      </c>
      <c r="AF7" s="5">
        <f t="shared" si="12"/>
        <v>0</v>
      </c>
      <c r="AG7" s="2">
        <v>0</v>
      </c>
      <c r="AH7" s="3">
        <f t="shared" si="13"/>
        <v>0</v>
      </c>
      <c r="AI7" s="5">
        <f t="shared" si="14"/>
        <v>0</v>
      </c>
      <c r="AJ7" s="2">
        <v>0</v>
      </c>
      <c r="AK7" s="3">
        <f t="shared" si="15"/>
        <v>0</v>
      </c>
      <c r="AL7" s="5">
        <f t="shared" si="16"/>
        <v>0</v>
      </c>
      <c r="AM7" s="2">
        <v>0</v>
      </c>
      <c r="AN7" s="3">
        <f t="shared" si="17"/>
        <v>0</v>
      </c>
      <c r="AO7" s="5">
        <f t="shared" si="18"/>
        <v>0</v>
      </c>
      <c r="AP7" s="2">
        <v>0</v>
      </c>
      <c r="AQ7" s="3">
        <f t="shared" si="19"/>
        <v>0</v>
      </c>
      <c r="AR7" s="5">
        <f t="shared" si="20"/>
        <v>0</v>
      </c>
      <c r="AS7" s="2">
        <v>0</v>
      </c>
      <c r="AT7" s="3">
        <f t="shared" si="21"/>
        <v>0</v>
      </c>
      <c r="AU7" s="5">
        <f t="shared" si="22"/>
        <v>0</v>
      </c>
      <c r="AV7" s="2">
        <v>1394</v>
      </c>
      <c r="AW7" s="3">
        <f t="shared" si="23"/>
        <v>1394</v>
      </c>
      <c r="AX7" s="5">
        <f t="shared" si="24"/>
        <v>0</v>
      </c>
      <c r="AY7" s="2">
        <v>767598</v>
      </c>
      <c r="AZ7" s="3">
        <f t="shared" si="25"/>
        <v>767598</v>
      </c>
      <c r="BA7" s="5">
        <f t="shared" si="26"/>
        <v>0</v>
      </c>
      <c r="BB7" s="2">
        <v>687175</v>
      </c>
      <c r="BC7" s="3">
        <f t="shared" si="27"/>
        <v>687175</v>
      </c>
      <c r="BD7" s="5">
        <f t="shared" si="28"/>
        <v>0</v>
      </c>
    </row>
    <row r="8" spans="1:56" x14ac:dyDescent="0.25">
      <c r="A8">
        <v>2015</v>
      </c>
      <c r="B8">
        <v>12</v>
      </c>
      <c r="C8" t="s">
        <v>28</v>
      </c>
      <c r="D8">
        <v>1</v>
      </c>
      <c r="E8">
        <v>3</v>
      </c>
      <c r="F8">
        <v>4</v>
      </c>
      <c r="G8">
        <v>0</v>
      </c>
      <c r="H8">
        <v>1</v>
      </c>
      <c r="I8" t="s">
        <v>29</v>
      </c>
      <c r="J8">
        <v>1</v>
      </c>
      <c r="K8">
        <v>13301</v>
      </c>
      <c r="L8">
        <v>1000</v>
      </c>
      <c r="M8">
        <v>1</v>
      </c>
      <c r="N8">
        <v>1</v>
      </c>
      <c r="O8">
        <v>9</v>
      </c>
      <c r="P8" t="str">
        <f t="shared" si="1"/>
        <v>0</v>
      </c>
      <c r="Q8" t="s">
        <v>30</v>
      </c>
      <c r="R8" s="2">
        <f t="shared" si="2"/>
        <v>253346</v>
      </c>
      <c r="S8" s="2">
        <f t="shared" si="3"/>
        <v>253346</v>
      </c>
      <c r="T8" s="2">
        <f t="shared" si="4"/>
        <v>0</v>
      </c>
      <c r="U8" s="2">
        <v>57265</v>
      </c>
      <c r="V8" s="3">
        <f t="shared" si="5"/>
        <v>57265</v>
      </c>
      <c r="W8" s="5">
        <f t="shared" si="6"/>
        <v>0</v>
      </c>
      <c r="X8" s="2">
        <v>45936</v>
      </c>
      <c r="Y8" s="3">
        <f t="shared" si="7"/>
        <v>45936</v>
      </c>
      <c r="Z8" s="5">
        <f t="shared" si="8"/>
        <v>0</v>
      </c>
      <c r="AA8" s="2">
        <v>67728.13</v>
      </c>
      <c r="AB8" s="3">
        <f t="shared" si="9"/>
        <v>67728</v>
      </c>
      <c r="AC8" s="5">
        <f t="shared" si="10"/>
        <v>-0.13000000000465661</v>
      </c>
      <c r="AD8" s="2">
        <v>38101.53</v>
      </c>
      <c r="AE8" s="3">
        <f t="shared" si="11"/>
        <v>38102</v>
      </c>
      <c r="AF8" s="5">
        <f t="shared" si="12"/>
        <v>0.47000000000116415</v>
      </c>
      <c r="AG8" s="2">
        <v>43176.31</v>
      </c>
      <c r="AH8" s="3">
        <f t="shared" si="13"/>
        <v>43176</v>
      </c>
      <c r="AI8" s="5">
        <f t="shared" si="14"/>
        <v>-0.30999999999767169</v>
      </c>
      <c r="AJ8" s="2">
        <v>0</v>
      </c>
      <c r="AK8" s="3">
        <f t="shared" si="15"/>
        <v>0</v>
      </c>
      <c r="AL8" s="5">
        <f t="shared" si="16"/>
        <v>0</v>
      </c>
      <c r="AM8" s="2">
        <v>0</v>
      </c>
      <c r="AN8" s="3">
        <f t="shared" si="17"/>
        <v>0</v>
      </c>
      <c r="AO8" s="5">
        <f t="shared" si="18"/>
        <v>0</v>
      </c>
      <c r="AP8" s="2">
        <v>0</v>
      </c>
      <c r="AQ8" s="3">
        <f t="shared" si="19"/>
        <v>0</v>
      </c>
      <c r="AR8" s="5">
        <f t="shared" si="20"/>
        <v>0</v>
      </c>
      <c r="AS8" s="2">
        <v>0</v>
      </c>
      <c r="AT8" s="3">
        <f t="shared" si="21"/>
        <v>0</v>
      </c>
      <c r="AU8" s="5">
        <f t="shared" si="22"/>
        <v>0</v>
      </c>
      <c r="AV8" s="2">
        <v>0</v>
      </c>
      <c r="AW8" s="3">
        <f t="shared" si="23"/>
        <v>0</v>
      </c>
      <c r="AX8" s="5">
        <f t="shared" si="24"/>
        <v>0</v>
      </c>
      <c r="AY8" s="2">
        <v>0</v>
      </c>
      <c r="AZ8" s="3">
        <f t="shared" si="25"/>
        <v>0</v>
      </c>
      <c r="BA8" s="5">
        <f t="shared" si="26"/>
        <v>0</v>
      </c>
      <c r="BB8" s="2">
        <v>1139.03</v>
      </c>
      <c r="BC8" s="3">
        <f t="shared" si="27"/>
        <v>1139</v>
      </c>
      <c r="BD8" s="5">
        <f t="shared" si="28"/>
        <v>-2.9999999999972715E-2</v>
      </c>
    </row>
    <row r="9" spans="1:56" x14ac:dyDescent="0.25">
      <c r="A9">
        <v>2015</v>
      </c>
      <c r="B9">
        <v>12</v>
      </c>
      <c r="C9" t="s">
        <v>28</v>
      </c>
      <c r="D9">
        <v>1</v>
      </c>
      <c r="E9">
        <v>3</v>
      </c>
      <c r="F9">
        <v>4</v>
      </c>
      <c r="G9">
        <v>0</v>
      </c>
      <c r="H9">
        <v>1</v>
      </c>
      <c r="I9" t="s">
        <v>29</v>
      </c>
      <c r="J9">
        <v>1</v>
      </c>
      <c r="K9">
        <v>13407</v>
      </c>
      <c r="L9">
        <v>1000</v>
      </c>
      <c r="M9">
        <v>1</v>
      </c>
      <c r="N9">
        <v>1</v>
      </c>
      <c r="O9">
        <v>9</v>
      </c>
      <c r="P9" t="str">
        <f t="shared" si="1"/>
        <v>0</v>
      </c>
      <c r="Q9" t="s">
        <v>30</v>
      </c>
      <c r="R9" s="2">
        <f t="shared" si="2"/>
        <v>3281636.72</v>
      </c>
      <c r="S9" s="2">
        <f t="shared" si="3"/>
        <v>3281636</v>
      </c>
      <c r="T9" s="2">
        <f t="shared" si="4"/>
        <v>-0.72000000020489097</v>
      </c>
      <c r="U9" s="2">
        <v>128163.37</v>
      </c>
      <c r="V9" s="3">
        <f t="shared" si="5"/>
        <v>128163</v>
      </c>
      <c r="W9" s="5">
        <f t="shared" si="6"/>
        <v>-0.36999999999534339</v>
      </c>
      <c r="X9" s="2">
        <v>125232</v>
      </c>
      <c r="Y9" s="3">
        <f t="shared" si="7"/>
        <v>125232</v>
      </c>
      <c r="Z9" s="5">
        <f t="shared" si="8"/>
        <v>0</v>
      </c>
      <c r="AA9" s="2">
        <v>125232</v>
      </c>
      <c r="AB9" s="3">
        <f t="shared" si="9"/>
        <v>125232</v>
      </c>
      <c r="AC9" s="5">
        <f t="shared" si="10"/>
        <v>0</v>
      </c>
      <c r="AD9" s="2">
        <v>125232</v>
      </c>
      <c r="AE9" s="3">
        <f t="shared" si="11"/>
        <v>125232</v>
      </c>
      <c r="AF9" s="5">
        <f t="shared" si="12"/>
        <v>0</v>
      </c>
      <c r="AG9" s="2">
        <v>125232</v>
      </c>
      <c r="AH9" s="3">
        <f t="shared" si="13"/>
        <v>125232</v>
      </c>
      <c r="AI9" s="5">
        <f t="shared" si="14"/>
        <v>0</v>
      </c>
      <c r="AJ9" s="2">
        <v>125232</v>
      </c>
      <c r="AK9" s="3">
        <f t="shared" si="15"/>
        <v>125232</v>
      </c>
      <c r="AL9" s="5">
        <f t="shared" si="16"/>
        <v>0</v>
      </c>
      <c r="AM9" s="2">
        <v>125232</v>
      </c>
      <c r="AN9" s="3">
        <f t="shared" si="17"/>
        <v>125232</v>
      </c>
      <c r="AO9" s="5">
        <f t="shared" si="18"/>
        <v>0</v>
      </c>
      <c r="AP9" s="2">
        <v>125232</v>
      </c>
      <c r="AQ9" s="3">
        <f t="shared" si="19"/>
        <v>125232</v>
      </c>
      <c r="AR9" s="5">
        <f t="shared" si="20"/>
        <v>0</v>
      </c>
      <c r="AS9" s="2">
        <v>125232</v>
      </c>
      <c r="AT9" s="3">
        <f t="shared" si="21"/>
        <v>125232</v>
      </c>
      <c r="AU9" s="5">
        <f t="shared" si="22"/>
        <v>0</v>
      </c>
      <c r="AV9" s="2">
        <v>125232</v>
      </c>
      <c r="AW9" s="3">
        <f t="shared" si="23"/>
        <v>125232</v>
      </c>
      <c r="AX9" s="5">
        <f t="shared" si="24"/>
        <v>0</v>
      </c>
      <c r="AY9" s="2">
        <v>125232</v>
      </c>
      <c r="AZ9" s="3">
        <f t="shared" si="25"/>
        <v>125232</v>
      </c>
      <c r="BA9" s="5">
        <f t="shared" si="26"/>
        <v>0</v>
      </c>
      <c r="BB9" s="2">
        <v>1901153.35</v>
      </c>
      <c r="BC9" s="3">
        <f t="shared" si="27"/>
        <v>1901153</v>
      </c>
      <c r="BD9" s="5">
        <f t="shared" si="28"/>
        <v>-0.35000000009313226</v>
      </c>
    </row>
    <row r="10" spans="1:56" x14ac:dyDescent="0.25">
      <c r="A10">
        <v>2015</v>
      </c>
      <c r="B10">
        <v>12</v>
      </c>
      <c r="C10" t="s">
        <v>28</v>
      </c>
      <c r="D10">
        <v>1</v>
      </c>
      <c r="E10">
        <v>3</v>
      </c>
      <c r="F10">
        <v>4</v>
      </c>
      <c r="G10">
        <v>0</v>
      </c>
      <c r="H10">
        <v>1</v>
      </c>
      <c r="I10" t="s">
        <v>29</v>
      </c>
      <c r="J10">
        <v>1</v>
      </c>
      <c r="K10">
        <v>13410</v>
      </c>
      <c r="L10">
        <v>1000</v>
      </c>
      <c r="M10">
        <v>1</v>
      </c>
      <c r="N10">
        <v>1</v>
      </c>
      <c r="O10">
        <v>9</v>
      </c>
      <c r="P10" t="str">
        <f t="shared" si="1"/>
        <v>0</v>
      </c>
      <c r="Q10" t="s">
        <v>30</v>
      </c>
      <c r="R10" s="2">
        <f t="shared" si="2"/>
        <v>421824</v>
      </c>
      <c r="S10" s="2">
        <f t="shared" si="3"/>
        <v>421824</v>
      </c>
      <c r="T10" s="2">
        <f t="shared" si="4"/>
        <v>0</v>
      </c>
      <c r="U10" s="2">
        <v>34153</v>
      </c>
      <c r="V10" s="3">
        <f t="shared" si="5"/>
        <v>34153</v>
      </c>
      <c r="W10" s="5">
        <f t="shared" si="6"/>
        <v>0</v>
      </c>
      <c r="X10" s="2">
        <v>31668.240000000002</v>
      </c>
      <c r="Y10" s="3">
        <f t="shared" si="7"/>
        <v>31668</v>
      </c>
      <c r="Z10" s="5">
        <f t="shared" si="8"/>
        <v>-0.24000000000160071</v>
      </c>
      <c r="AA10" s="2">
        <v>34175</v>
      </c>
      <c r="AB10" s="3">
        <f t="shared" si="9"/>
        <v>34175</v>
      </c>
      <c r="AC10" s="5">
        <f t="shared" si="10"/>
        <v>0</v>
      </c>
      <c r="AD10" s="2">
        <v>33402.19</v>
      </c>
      <c r="AE10" s="3">
        <f t="shared" si="11"/>
        <v>33402</v>
      </c>
      <c r="AF10" s="5">
        <f t="shared" si="12"/>
        <v>-0.19000000000232831</v>
      </c>
      <c r="AG10" s="2">
        <v>28605</v>
      </c>
      <c r="AH10" s="3">
        <f t="shared" si="13"/>
        <v>28605</v>
      </c>
      <c r="AI10" s="5">
        <f t="shared" si="14"/>
        <v>0</v>
      </c>
      <c r="AJ10" s="2">
        <v>34273</v>
      </c>
      <c r="AK10" s="3">
        <f t="shared" si="15"/>
        <v>34273</v>
      </c>
      <c r="AL10" s="5">
        <f t="shared" si="16"/>
        <v>0</v>
      </c>
      <c r="AM10" s="2">
        <v>34310</v>
      </c>
      <c r="AN10" s="3">
        <f t="shared" si="17"/>
        <v>34310</v>
      </c>
      <c r="AO10" s="5">
        <f t="shared" si="18"/>
        <v>0</v>
      </c>
      <c r="AP10" s="2">
        <v>34344</v>
      </c>
      <c r="AQ10" s="3">
        <f t="shared" si="19"/>
        <v>34344</v>
      </c>
      <c r="AR10" s="5">
        <f t="shared" si="20"/>
        <v>0</v>
      </c>
      <c r="AS10" s="2">
        <v>34364</v>
      </c>
      <c r="AT10" s="3">
        <f t="shared" si="21"/>
        <v>34364</v>
      </c>
      <c r="AU10" s="5">
        <f t="shared" si="22"/>
        <v>0</v>
      </c>
      <c r="AV10" s="2">
        <v>34364</v>
      </c>
      <c r="AW10" s="3">
        <f t="shared" si="23"/>
        <v>34364</v>
      </c>
      <c r="AX10" s="5">
        <f t="shared" si="24"/>
        <v>0</v>
      </c>
      <c r="AY10" s="2">
        <v>34364</v>
      </c>
      <c r="AZ10" s="3">
        <f t="shared" si="25"/>
        <v>34364</v>
      </c>
      <c r="BA10" s="5">
        <f t="shared" si="26"/>
        <v>0</v>
      </c>
      <c r="BB10" s="2">
        <v>53801.57</v>
      </c>
      <c r="BC10" s="3">
        <f t="shared" si="27"/>
        <v>53802</v>
      </c>
      <c r="BD10" s="5">
        <f t="shared" si="28"/>
        <v>0.43000000000029104</v>
      </c>
    </row>
    <row r="11" spans="1:56" x14ac:dyDescent="0.25">
      <c r="A11">
        <v>2015</v>
      </c>
      <c r="B11">
        <v>12</v>
      </c>
      <c r="C11" t="s">
        <v>28</v>
      </c>
      <c r="D11">
        <v>1</v>
      </c>
      <c r="E11">
        <v>3</v>
      </c>
      <c r="F11">
        <v>4</v>
      </c>
      <c r="G11">
        <v>0</v>
      </c>
      <c r="H11">
        <v>1</v>
      </c>
      <c r="I11" t="s">
        <v>29</v>
      </c>
      <c r="J11">
        <v>1</v>
      </c>
      <c r="K11">
        <v>14101</v>
      </c>
      <c r="L11">
        <v>1000</v>
      </c>
      <c r="M11">
        <v>1</v>
      </c>
      <c r="N11">
        <v>1</v>
      </c>
      <c r="O11">
        <v>9</v>
      </c>
      <c r="P11" t="str">
        <f t="shared" si="1"/>
        <v>0</v>
      </c>
      <c r="Q11" t="s">
        <v>30</v>
      </c>
      <c r="R11" s="2">
        <f t="shared" si="2"/>
        <v>483436</v>
      </c>
      <c r="S11" s="2">
        <f t="shared" si="3"/>
        <v>483436</v>
      </c>
      <c r="T11" s="2">
        <f t="shared" si="4"/>
        <v>0</v>
      </c>
      <c r="U11" s="2">
        <v>24771</v>
      </c>
      <c r="V11" s="3">
        <f t="shared" si="5"/>
        <v>24771</v>
      </c>
      <c r="W11" s="5">
        <f t="shared" si="6"/>
        <v>0</v>
      </c>
      <c r="X11" s="2">
        <v>26454</v>
      </c>
      <c r="Y11" s="3">
        <f t="shared" si="7"/>
        <v>26454</v>
      </c>
      <c r="Z11" s="5">
        <f t="shared" si="8"/>
        <v>0</v>
      </c>
      <c r="AA11" s="2">
        <v>23011</v>
      </c>
      <c r="AB11" s="3">
        <f t="shared" si="9"/>
        <v>23011</v>
      </c>
      <c r="AC11" s="5">
        <f t="shared" si="10"/>
        <v>0</v>
      </c>
      <c r="AD11" s="2">
        <v>24683</v>
      </c>
      <c r="AE11" s="3">
        <f t="shared" si="11"/>
        <v>24683</v>
      </c>
      <c r="AF11" s="5">
        <f t="shared" si="12"/>
        <v>0</v>
      </c>
      <c r="AG11" s="2">
        <v>24714</v>
      </c>
      <c r="AH11" s="3">
        <f t="shared" si="13"/>
        <v>24714</v>
      </c>
      <c r="AI11" s="5">
        <f t="shared" si="14"/>
        <v>0</v>
      </c>
      <c r="AJ11" s="2">
        <v>24761</v>
      </c>
      <c r="AK11" s="3">
        <f t="shared" si="15"/>
        <v>24761</v>
      </c>
      <c r="AL11" s="5">
        <f t="shared" si="16"/>
        <v>0</v>
      </c>
      <c r="AM11" s="2">
        <v>24906</v>
      </c>
      <c r="AN11" s="3">
        <f t="shared" si="17"/>
        <v>24906</v>
      </c>
      <c r="AO11" s="5">
        <f t="shared" si="18"/>
        <v>0</v>
      </c>
      <c r="AP11" s="2">
        <v>24879</v>
      </c>
      <c r="AQ11" s="3">
        <f t="shared" si="19"/>
        <v>24879</v>
      </c>
      <c r="AR11" s="5">
        <f t="shared" si="20"/>
        <v>0</v>
      </c>
      <c r="AS11" s="2">
        <v>24906</v>
      </c>
      <c r="AT11" s="3">
        <f t="shared" si="21"/>
        <v>24906</v>
      </c>
      <c r="AU11" s="5">
        <f t="shared" si="22"/>
        <v>0</v>
      </c>
      <c r="AV11" s="2">
        <v>24906</v>
      </c>
      <c r="AW11" s="3">
        <f t="shared" si="23"/>
        <v>24906</v>
      </c>
      <c r="AX11" s="5">
        <f t="shared" si="24"/>
        <v>0</v>
      </c>
      <c r="AY11" s="2">
        <v>24906</v>
      </c>
      <c r="AZ11" s="3">
        <f t="shared" si="25"/>
        <v>24906</v>
      </c>
      <c r="BA11" s="5">
        <f t="shared" si="26"/>
        <v>0</v>
      </c>
      <c r="BB11" s="2">
        <v>210539</v>
      </c>
      <c r="BC11" s="3">
        <f t="shared" si="27"/>
        <v>210539</v>
      </c>
      <c r="BD11" s="5">
        <f t="shared" si="28"/>
        <v>0</v>
      </c>
    </row>
    <row r="12" spans="1:56" x14ac:dyDescent="0.25">
      <c r="A12">
        <v>2015</v>
      </c>
      <c r="B12">
        <v>12</v>
      </c>
      <c r="C12" t="s">
        <v>28</v>
      </c>
      <c r="D12">
        <v>1</v>
      </c>
      <c r="E12">
        <v>3</v>
      </c>
      <c r="F12">
        <v>4</v>
      </c>
      <c r="G12">
        <v>0</v>
      </c>
      <c r="H12">
        <v>1</v>
      </c>
      <c r="I12" t="s">
        <v>29</v>
      </c>
      <c r="J12">
        <v>1</v>
      </c>
      <c r="K12">
        <v>14105</v>
      </c>
      <c r="L12">
        <v>1000</v>
      </c>
      <c r="M12">
        <v>1</v>
      </c>
      <c r="N12">
        <v>1</v>
      </c>
      <c r="O12">
        <v>9</v>
      </c>
      <c r="P12" t="str">
        <f t="shared" si="1"/>
        <v>0</v>
      </c>
      <c r="Q12" t="s">
        <v>30</v>
      </c>
      <c r="R12" s="2">
        <f t="shared" si="2"/>
        <v>162569</v>
      </c>
      <c r="S12" s="2">
        <f t="shared" si="3"/>
        <v>162569</v>
      </c>
      <c r="T12" s="2">
        <f t="shared" si="4"/>
        <v>0</v>
      </c>
      <c r="U12" s="2">
        <v>0</v>
      </c>
      <c r="V12" s="3">
        <f t="shared" si="5"/>
        <v>0</v>
      </c>
      <c r="W12" s="5">
        <f t="shared" si="6"/>
        <v>0</v>
      </c>
      <c r="X12" s="2">
        <v>15798</v>
      </c>
      <c r="Y12" s="3">
        <f t="shared" si="7"/>
        <v>15798</v>
      </c>
      <c r="Z12" s="5">
        <f t="shared" si="8"/>
        <v>0</v>
      </c>
      <c r="AA12" s="2">
        <v>0</v>
      </c>
      <c r="AB12" s="3">
        <f t="shared" si="9"/>
        <v>0</v>
      </c>
      <c r="AC12" s="5">
        <f t="shared" si="10"/>
        <v>0</v>
      </c>
      <c r="AD12" s="2">
        <v>0</v>
      </c>
      <c r="AE12" s="3">
        <f t="shared" si="11"/>
        <v>0</v>
      </c>
      <c r="AF12" s="5">
        <f t="shared" si="12"/>
        <v>0</v>
      </c>
      <c r="AG12" s="2">
        <v>15716</v>
      </c>
      <c r="AH12" s="3">
        <f t="shared" si="13"/>
        <v>15716</v>
      </c>
      <c r="AI12" s="5">
        <f t="shared" si="14"/>
        <v>0</v>
      </c>
      <c r="AJ12" s="2">
        <v>15725</v>
      </c>
      <c r="AK12" s="3">
        <f t="shared" si="15"/>
        <v>15725</v>
      </c>
      <c r="AL12" s="5">
        <f t="shared" si="16"/>
        <v>0</v>
      </c>
      <c r="AM12" s="2">
        <v>0</v>
      </c>
      <c r="AN12" s="3">
        <f t="shared" si="17"/>
        <v>0</v>
      </c>
      <c r="AO12" s="5">
        <f t="shared" si="18"/>
        <v>0</v>
      </c>
      <c r="AP12" s="2">
        <v>15845</v>
      </c>
      <c r="AQ12" s="3">
        <f t="shared" si="19"/>
        <v>15845</v>
      </c>
      <c r="AR12" s="5">
        <f t="shared" si="20"/>
        <v>0</v>
      </c>
      <c r="AS12" s="2">
        <v>0</v>
      </c>
      <c r="AT12" s="3">
        <f t="shared" si="21"/>
        <v>0</v>
      </c>
      <c r="AU12" s="5">
        <f t="shared" si="22"/>
        <v>0</v>
      </c>
      <c r="AV12" s="2">
        <v>15802</v>
      </c>
      <c r="AW12" s="3">
        <f t="shared" si="23"/>
        <v>15802</v>
      </c>
      <c r="AX12" s="5">
        <f t="shared" si="24"/>
        <v>0</v>
      </c>
      <c r="AY12" s="2">
        <v>0</v>
      </c>
      <c r="AZ12" s="3">
        <f t="shared" si="25"/>
        <v>0</v>
      </c>
      <c r="BA12" s="5">
        <f t="shared" si="26"/>
        <v>0</v>
      </c>
      <c r="BB12" s="2">
        <v>83683</v>
      </c>
      <c r="BC12" s="3">
        <f t="shared" si="27"/>
        <v>83683</v>
      </c>
      <c r="BD12" s="5">
        <f t="shared" si="28"/>
        <v>0</v>
      </c>
    </row>
    <row r="13" spans="1:56" x14ac:dyDescent="0.25">
      <c r="A13">
        <v>2015</v>
      </c>
      <c r="B13">
        <v>12</v>
      </c>
      <c r="C13" t="s">
        <v>28</v>
      </c>
      <c r="D13">
        <v>1</v>
      </c>
      <c r="E13">
        <v>3</v>
      </c>
      <c r="F13">
        <v>4</v>
      </c>
      <c r="G13">
        <v>0</v>
      </c>
      <c r="H13">
        <v>1</v>
      </c>
      <c r="I13" t="s">
        <v>29</v>
      </c>
      <c r="J13">
        <v>1</v>
      </c>
      <c r="K13">
        <v>14201</v>
      </c>
      <c r="L13">
        <v>1000</v>
      </c>
      <c r="M13">
        <v>1</v>
      </c>
      <c r="N13">
        <v>1</v>
      </c>
      <c r="O13">
        <v>9</v>
      </c>
      <c r="P13" t="str">
        <f t="shared" si="1"/>
        <v>0</v>
      </c>
      <c r="Q13" t="s">
        <v>30</v>
      </c>
      <c r="R13" s="2">
        <f t="shared" si="2"/>
        <v>186500</v>
      </c>
      <c r="S13" s="2">
        <f t="shared" si="3"/>
        <v>186500</v>
      </c>
      <c r="T13" s="2">
        <f t="shared" si="4"/>
        <v>0</v>
      </c>
      <c r="U13" s="2">
        <v>0</v>
      </c>
      <c r="V13" s="3">
        <f t="shared" si="5"/>
        <v>0</v>
      </c>
      <c r="W13" s="5">
        <f t="shared" si="6"/>
        <v>0</v>
      </c>
      <c r="X13" s="2">
        <v>29631</v>
      </c>
      <c r="Y13" s="3">
        <f t="shared" si="7"/>
        <v>29631</v>
      </c>
      <c r="Z13" s="5">
        <f t="shared" si="8"/>
        <v>0</v>
      </c>
      <c r="AA13" s="2">
        <v>0</v>
      </c>
      <c r="AB13" s="3">
        <f t="shared" si="9"/>
        <v>0</v>
      </c>
      <c r="AC13" s="5">
        <f t="shared" si="10"/>
        <v>0</v>
      </c>
      <c r="AD13" s="2">
        <v>0</v>
      </c>
      <c r="AE13" s="3">
        <f t="shared" si="11"/>
        <v>0</v>
      </c>
      <c r="AF13" s="5">
        <f t="shared" si="12"/>
        <v>0</v>
      </c>
      <c r="AG13" s="2">
        <v>29784</v>
      </c>
      <c r="AH13" s="3">
        <f t="shared" si="13"/>
        <v>29784</v>
      </c>
      <c r="AI13" s="5">
        <f t="shared" si="14"/>
        <v>0</v>
      </c>
      <c r="AJ13" s="2">
        <v>29767</v>
      </c>
      <c r="AK13" s="3">
        <f t="shared" si="15"/>
        <v>29767</v>
      </c>
      <c r="AL13" s="5">
        <f t="shared" si="16"/>
        <v>0</v>
      </c>
      <c r="AM13" s="2">
        <v>0</v>
      </c>
      <c r="AN13" s="3">
        <f t="shared" si="17"/>
        <v>0</v>
      </c>
      <c r="AO13" s="5">
        <f t="shared" si="18"/>
        <v>0</v>
      </c>
      <c r="AP13" s="2">
        <v>29873</v>
      </c>
      <c r="AQ13" s="3">
        <f t="shared" si="19"/>
        <v>29873</v>
      </c>
      <c r="AR13" s="5">
        <f t="shared" si="20"/>
        <v>0</v>
      </c>
      <c r="AS13" s="2">
        <v>0</v>
      </c>
      <c r="AT13" s="3">
        <f t="shared" si="21"/>
        <v>0</v>
      </c>
      <c r="AU13" s="5">
        <f t="shared" si="22"/>
        <v>0</v>
      </c>
      <c r="AV13" s="2">
        <v>29859</v>
      </c>
      <c r="AW13" s="3">
        <f t="shared" si="23"/>
        <v>29859</v>
      </c>
      <c r="AX13" s="5">
        <f t="shared" si="24"/>
        <v>0</v>
      </c>
      <c r="AY13" s="2">
        <v>0</v>
      </c>
      <c r="AZ13" s="3">
        <f t="shared" si="25"/>
        <v>0</v>
      </c>
      <c r="BA13" s="5">
        <f t="shared" si="26"/>
        <v>0</v>
      </c>
      <c r="BB13" s="2">
        <v>37586</v>
      </c>
      <c r="BC13" s="3">
        <f t="shared" si="27"/>
        <v>37586</v>
      </c>
      <c r="BD13" s="5">
        <f t="shared" si="28"/>
        <v>0</v>
      </c>
    </row>
    <row r="14" spans="1:56" x14ac:dyDescent="0.25">
      <c r="A14">
        <v>2015</v>
      </c>
      <c r="B14">
        <v>12</v>
      </c>
      <c r="C14" t="s">
        <v>28</v>
      </c>
      <c r="D14">
        <v>1</v>
      </c>
      <c r="E14">
        <v>3</v>
      </c>
      <c r="F14">
        <v>4</v>
      </c>
      <c r="G14">
        <v>0</v>
      </c>
      <c r="H14">
        <v>1</v>
      </c>
      <c r="I14" t="s">
        <v>29</v>
      </c>
      <c r="J14">
        <v>1</v>
      </c>
      <c r="K14">
        <v>14301</v>
      </c>
      <c r="L14">
        <v>1000</v>
      </c>
      <c r="M14">
        <v>1</v>
      </c>
      <c r="N14">
        <v>1</v>
      </c>
      <c r="O14">
        <v>9</v>
      </c>
      <c r="P14" t="str">
        <f t="shared" si="1"/>
        <v>0</v>
      </c>
      <c r="Q14" t="s">
        <v>30</v>
      </c>
      <c r="R14" s="2">
        <f t="shared" si="2"/>
        <v>74600</v>
      </c>
      <c r="S14" s="2">
        <f t="shared" si="3"/>
        <v>74600</v>
      </c>
      <c r="T14" s="2">
        <f t="shared" si="4"/>
        <v>0</v>
      </c>
      <c r="U14" s="2">
        <v>115.62</v>
      </c>
      <c r="V14" s="3">
        <f t="shared" si="5"/>
        <v>116</v>
      </c>
      <c r="W14" s="5">
        <f t="shared" si="6"/>
        <v>0.37999999999999545</v>
      </c>
      <c r="X14" s="2">
        <v>11852</v>
      </c>
      <c r="Y14" s="3">
        <f t="shared" si="7"/>
        <v>11852</v>
      </c>
      <c r="Z14" s="5">
        <f t="shared" si="8"/>
        <v>0</v>
      </c>
      <c r="AA14" s="2">
        <v>0</v>
      </c>
      <c r="AB14" s="3">
        <f t="shared" si="9"/>
        <v>0</v>
      </c>
      <c r="AC14" s="5">
        <f t="shared" si="10"/>
        <v>0</v>
      </c>
      <c r="AD14" s="2">
        <v>0</v>
      </c>
      <c r="AE14" s="3">
        <f t="shared" si="11"/>
        <v>0</v>
      </c>
      <c r="AF14" s="5">
        <f t="shared" si="12"/>
        <v>0</v>
      </c>
      <c r="AG14" s="2">
        <v>11913</v>
      </c>
      <c r="AH14" s="3">
        <f t="shared" si="13"/>
        <v>11913</v>
      </c>
      <c r="AI14" s="5">
        <f t="shared" si="14"/>
        <v>0</v>
      </c>
      <c r="AJ14" s="2">
        <v>11907</v>
      </c>
      <c r="AK14" s="3">
        <f t="shared" si="15"/>
        <v>11907</v>
      </c>
      <c r="AL14" s="5">
        <f t="shared" si="16"/>
        <v>0</v>
      </c>
      <c r="AM14" s="2">
        <v>0</v>
      </c>
      <c r="AN14" s="3">
        <f t="shared" si="17"/>
        <v>0</v>
      </c>
      <c r="AO14" s="5">
        <f t="shared" si="18"/>
        <v>0</v>
      </c>
      <c r="AP14" s="2">
        <v>11949</v>
      </c>
      <c r="AQ14" s="3">
        <f t="shared" si="19"/>
        <v>11949</v>
      </c>
      <c r="AR14" s="5">
        <f t="shared" si="20"/>
        <v>0</v>
      </c>
      <c r="AS14" s="2">
        <v>0</v>
      </c>
      <c r="AT14" s="3">
        <f t="shared" si="21"/>
        <v>0</v>
      </c>
      <c r="AU14" s="5">
        <f t="shared" si="22"/>
        <v>0</v>
      </c>
      <c r="AV14" s="2">
        <v>11943</v>
      </c>
      <c r="AW14" s="3">
        <f t="shared" si="23"/>
        <v>11943</v>
      </c>
      <c r="AX14" s="5">
        <f t="shared" si="24"/>
        <v>0</v>
      </c>
      <c r="AY14" s="2">
        <v>0</v>
      </c>
      <c r="AZ14" s="3">
        <f t="shared" si="25"/>
        <v>0</v>
      </c>
      <c r="BA14" s="5">
        <f t="shared" si="26"/>
        <v>0</v>
      </c>
      <c r="BB14" s="2">
        <v>14920.38</v>
      </c>
      <c r="BC14" s="3">
        <f t="shared" si="27"/>
        <v>14920</v>
      </c>
      <c r="BD14" s="5">
        <f t="shared" si="28"/>
        <v>-0.37999999999919964</v>
      </c>
    </row>
    <row r="15" spans="1:56" x14ac:dyDescent="0.25">
      <c r="A15">
        <v>2015</v>
      </c>
      <c r="B15">
        <v>12</v>
      </c>
      <c r="C15" t="s">
        <v>28</v>
      </c>
      <c r="D15">
        <v>1</v>
      </c>
      <c r="E15">
        <v>3</v>
      </c>
      <c r="F15">
        <v>4</v>
      </c>
      <c r="G15">
        <v>0</v>
      </c>
      <c r="H15">
        <v>1</v>
      </c>
      <c r="I15" t="s">
        <v>29</v>
      </c>
      <c r="J15">
        <v>1</v>
      </c>
      <c r="K15">
        <v>14302</v>
      </c>
      <c r="L15">
        <v>1000</v>
      </c>
      <c r="M15">
        <v>1</v>
      </c>
      <c r="N15">
        <v>1</v>
      </c>
      <c r="O15">
        <v>9</v>
      </c>
      <c r="P15" t="str">
        <f t="shared" si="1"/>
        <v>0</v>
      </c>
      <c r="Q15" t="s">
        <v>30</v>
      </c>
      <c r="R15" s="2">
        <f t="shared" si="2"/>
        <v>2430631.2799999998</v>
      </c>
      <c r="S15" s="2">
        <f t="shared" si="3"/>
        <v>2430631</v>
      </c>
      <c r="T15" s="2">
        <f t="shared" si="4"/>
        <v>-0.27999999979510903</v>
      </c>
      <c r="U15" s="2">
        <v>44724.92</v>
      </c>
      <c r="V15" s="3">
        <f t="shared" si="5"/>
        <v>44725</v>
      </c>
      <c r="W15" s="5">
        <f t="shared" si="6"/>
        <v>8.000000000174623E-2</v>
      </c>
      <c r="X15" s="2">
        <v>335435</v>
      </c>
      <c r="Y15" s="3">
        <f t="shared" si="7"/>
        <v>335435</v>
      </c>
      <c r="Z15" s="5">
        <f t="shared" si="8"/>
        <v>0</v>
      </c>
      <c r="AA15" s="2">
        <v>0</v>
      </c>
      <c r="AB15" s="3">
        <f t="shared" si="9"/>
        <v>0</v>
      </c>
      <c r="AC15" s="5">
        <f t="shared" si="10"/>
        <v>0</v>
      </c>
      <c r="AD15" s="2">
        <v>0</v>
      </c>
      <c r="AE15" s="3">
        <f t="shared" si="11"/>
        <v>0</v>
      </c>
      <c r="AF15" s="5">
        <f t="shared" si="12"/>
        <v>0</v>
      </c>
      <c r="AG15" s="2">
        <v>334036.99</v>
      </c>
      <c r="AH15" s="3">
        <f t="shared" si="13"/>
        <v>334037</v>
      </c>
      <c r="AI15" s="5">
        <f t="shared" si="14"/>
        <v>1.0000000009313226E-2</v>
      </c>
      <c r="AJ15" s="2">
        <v>335435</v>
      </c>
      <c r="AK15" s="3">
        <f t="shared" si="15"/>
        <v>335435</v>
      </c>
      <c r="AL15" s="5">
        <f t="shared" si="16"/>
        <v>0</v>
      </c>
      <c r="AM15" s="2">
        <v>0</v>
      </c>
      <c r="AN15" s="3">
        <f t="shared" si="17"/>
        <v>0</v>
      </c>
      <c r="AO15" s="5">
        <f t="shared" si="18"/>
        <v>0</v>
      </c>
      <c r="AP15" s="2">
        <v>343386</v>
      </c>
      <c r="AQ15" s="3">
        <f t="shared" si="19"/>
        <v>343386</v>
      </c>
      <c r="AR15" s="5">
        <f t="shared" si="20"/>
        <v>0</v>
      </c>
      <c r="AS15" s="2">
        <v>0</v>
      </c>
      <c r="AT15" s="3">
        <f t="shared" si="21"/>
        <v>0</v>
      </c>
      <c r="AU15" s="5">
        <f t="shared" si="22"/>
        <v>0</v>
      </c>
      <c r="AV15" s="2">
        <v>338416</v>
      </c>
      <c r="AW15" s="3">
        <f t="shared" si="23"/>
        <v>338416</v>
      </c>
      <c r="AX15" s="5">
        <f t="shared" si="24"/>
        <v>0</v>
      </c>
      <c r="AY15" s="2">
        <v>0</v>
      </c>
      <c r="AZ15" s="3">
        <f t="shared" si="25"/>
        <v>0</v>
      </c>
      <c r="BA15" s="5">
        <f t="shared" si="26"/>
        <v>0</v>
      </c>
      <c r="BB15" s="2">
        <v>699197.37</v>
      </c>
      <c r="BC15" s="3">
        <f t="shared" si="27"/>
        <v>699197</v>
      </c>
      <c r="BD15" s="5">
        <f t="shared" si="28"/>
        <v>-0.36999999999534339</v>
      </c>
    </row>
    <row r="16" spans="1:56" x14ac:dyDescent="0.25">
      <c r="A16">
        <v>2015</v>
      </c>
      <c r="B16">
        <v>12</v>
      </c>
      <c r="C16" t="s">
        <v>28</v>
      </c>
      <c r="D16">
        <v>1</v>
      </c>
      <c r="E16">
        <v>3</v>
      </c>
      <c r="F16">
        <v>4</v>
      </c>
      <c r="G16">
        <v>0</v>
      </c>
      <c r="H16">
        <v>1</v>
      </c>
      <c r="I16" t="s">
        <v>29</v>
      </c>
      <c r="J16">
        <v>1</v>
      </c>
      <c r="K16">
        <v>14401</v>
      </c>
      <c r="L16">
        <v>1000</v>
      </c>
      <c r="M16">
        <v>1</v>
      </c>
      <c r="N16">
        <v>1</v>
      </c>
      <c r="O16">
        <v>9</v>
      </c>
      <c r="P16" t="str">
        <f t="shared" si="1"/>
        <v>0</v>
      </c>
      <c r="Q16" t="s">
        <v>30</v>
      </c>
      <c r="R16" s="2">
        <f t="shared" si="2"/>
        <v>120803</v>
      </c>
      <c r="S16" s="2">
        <f t="shared" si="3"/>
        <v>120803</v>
      </c>
      <c r="T16" s="2">
        <f t="shared" si="4"/>
        <v>0</v>
      </c>
      <c r="U16" s="2">
        <v>33606</v>
      </c>
      <c r="V16" s="3">
        <f t="shared" si="5"/>
        <v>33606</v>
      </c>
      <c r="W16" s="5">
        <f t="shared" si="6"/>
        <v>0</v>
      </c>
      <c r="X16" s="2">
        <v>0</v>
      </c>
      <c r="Y16" s="3">
        <f t="shared" si="7"/>
        <v>0</v>
      </c>
      <c r="Z16" s="5">
        <f t="shared" si="8"/>
        <v>0</v>
      </c>
      <c r="AA16" s="2">
        <v>0</v>
      </c>
      <c r="AB16" s="3">
        <f t="shared" si="9"/>
        <v>0</v>
      </c>
      <c r="AC16" s="5">
        <f t="shared" si="10"/>
        <v>0</v>
      </c>
      <c r="AD16" s="2">
        <v>10630.02</v>
      </c>
      <c r="AE16" s="3">
        <f t="shared" si="11"/>
        <v>10630</v>
      </c>
      <c r="AF16" s="5">
        <f t="shared" si="12"/>
        <v>-2.0000000000436557E-2</v>
      </c>
      <c r="AG16" s="2">
        <v>0</v>
      </c>
      <c r="AH16" s="3">
        <f t="shared" si="13"/>
        <v>0</v>
      </c>
      <c r="AI16" s="5">
        <f t="shared" si="14"/>
        <v>0</v>
      </c>
      <c r="AJ16" s="2">
        <v>0</v>
      </c>
      <c r="AK16" s="3">
        <f t="shared" si="15"/>
        <v>0</v>
      </c>
      <c r="AL16" s="5">
        <f t="shared" si="16"/>
        <v>0</v>
      </c>
      <c r="AM16" s="2">
        <v>31056</v>
      </c>
      <c r="AN16" s="3">
        <f t="shared" si="17"/>
        <v>31056</v>
      </c>
      <c r="AO16" s="5">
        <f t="shared" si="18"/>
        <v>0</v>
      </c>
      <c r="AP16" s="2">
        <v>0</v>
      </c>
      <c r="AQ16" s="3">
        <f t="shared" si="19"/>
        <v>0</v>
      </c>
      <c r="AR16" s="5">
        <f t="shared" si="20"/>
        <v>0</v>
      </c>
      <c r="AS16" s="2">
        <v>0</v>
      </c>
      <c r="AT16" s="3">
        <f t="shared" si="21"/>
        <v>0</v>
      </c>
      <c r="AU16" s="5">
        <f t="shared" si="22"/>
        <v>0</v>
      </c>
      <c r="AV16" s="2">
        <v>25185</v>
      </c>
      <c r="AW16" s="3">
        <f t="shared" si="23"/>
        <v>25185</v>
      </c>
      <c r="AX16" s="5">
        <f t="shared" si="24"/>
        <v>0</v>
      </c>
      <c r="AY16" s="2">
        <v>0</v>
      </c>
      <c r="AZ16" s="3">
        <f t="shared" si="25"/>
        <v>0</v>
      </c>
      <c r="BA16" s="5">
        <f t="shared" si="26"/>
        <v>0</v>
      </c>
      <c r="BB16" s="2">
        <v>20325.98</v>
      </c>
      <c r="BC16" s="3">
        <f t="shared" si="27"/>
        <v>20326</v>
      </c>
      <c r="BD16" s="5">
        <f t="shared" si="28"/>
        <v>2.0000000000436557E-2</v>
      </c>
    </row>
    <row r="17" spans="1:56" x14ac:dyDescent="0.25">
      <c r="A17">
        <v>2015</v>
      </c>
      <c r="B17">
        <v>12</v>
      </c>
      <c r="C17" t="s">
        <v>28</v>
      </c>
      <c r="D17">
        <v>1</v>
      </c>
      <c r="E17">
        <v>3</v>
      </c>
      <c r="F17">
        <v>4</v>
      </c>
      <c r="G17">
        <v>0</v>
      </c>
      <c r="H17">
        <v>1</v>
      </c>
      <c r="I17" t="s">
        <v>29</v>
      </c>
      <c r="J17">
        <v>1</v>
      </c>
      <c r="K17">
        <v>14403</v>
      </c>
      <c r="L17">
        <v>1000</v>
      </c>
      <c r="M17">
        <v>1</v>
      </c>
      <c r="N17">
        <v>1</v>
      </c>
      <c r="O17">
        <v>9</v>
      </c>
      <c r="P17" t="str">
        <f t="shared" si="1"/>
        <v>0</v>
      </c>
      <c r="Q17" t="s">
        <v>30</v>
      </c>
      <c r="R17" s="2">
        <f t="shared" si="2"/>
        <v>177225</v>
      </c>
      <c r="S17" s="2">
        <f t="shared" si="3"/>
        <v>177225</v>
      </c>
      <c r="T17" s="2">
        <f t="shared" si="4"/>
        <v>0</v>
      </c>
      <c r="U17" s="2">
        <v>50242</v>
      </c>
      <c r="V17" s="3">
        <f t="shared" si="5"/>
        <v>50242</v>
      </c>
      <c r="W17" s="5">
        <f t="shared" si="6"/>
        <v>0</v>
      </c>
      <c r="X17" s="2">
        <v>0</v>
      </c>
      <c r="Y17" s="3">
        <f t="shared" si="7"/>
        <v>0</v>
      </c>
      <c r="Z17" s="5">
        <f t="shared" si="8"/>
        <v>0</v>
      </c>
      <c r="AA17" s="2">
        <v>0</v>
      </c>
      <c r="AB17" s="3">
        <f t="shared" si="9"/>
        <v>0</v>
      </c>
      <c r="AC17" s="5">
        <f t="shared" si="10"/>
        <v>0</v>
      </c>
      <c r="AD17" s="2">
        <v>47971</v>
      </c>
      <c r="AE17" s="3">
        <f t="shared" si="11"/>
        <v>47971</v>
      </c>
      <c r="AF17" s="5">
        <f t="shared" si="12"/>
        <v>0</v>
      </c>
      <c r="AG17" s="2">
        <v>0</v>
      </c>
      <c r="AH17" s="3">
        <f t="shared" si="13"/>
        <v>0</v>
      </c>
      <c r="AI17" s="5">
        <f t="shared" si="14"/>
        <v>0</v>
      </c>
      <c r="AJ17" s="2">
        <v>0</v>
      </c>
      <c r="AK17" s="3">
        <f t="shared" si="15"/>
        <v>0</v>
      </c>
      <c r="AL17" s="5">
        <f t="shared" si="16"/>
        <v>0</v>
      </c>
      <c r="AM17" s="2">
        <v>48700</v>
      </c>
      <c r="AN17" s="3">
        <f t="shared" si="17"/>
        <v>48700</v>
      </c>
      <c r="AO17" s="5">
        <f t="shared" si="18"/>
        <v>0</v>
      </c>
      <c r="AP17" s="2">
        <v>0</v>
      </c>
      <c r="AQ17" s="3">
        <f t="shared" si="19"/>
        <v>0</v>
      </c>
      <c r="AR17" s="5">
        <f t="shared" si="20"/>
        <v>0</v>
      </c>
      <c r="AS17" s="2">
        <v>0</v>
      </c>
      <c r="AT17" s="3">
        <f t="shared" si="21"/>
        <v>0</v>
      </c>
      <c r="AU17" s="5">
        <f t="shared" si="22"/>
        <v>0</v>
      </c>
      <c r="AV17" s="2">
        <v>30312</v>
      </c>
      <c r="AW17" s="3">
        <f t="shared" si="23"/>
        <v>30312</v>
      </c>
      <c r="AX17" s="5">
        <f t="shared" si="24"/>
        <v>0</v>
      </c>
      <c r="AY17" s="2">
        <v>0</v>
      </c>
      <c r="AZ17" s="3">
        <f t="shared" si="25"/>
        <v>0</v>
      </c>
      <c r="BA17" s="5">
        <f t="shared" si="26"/>
        <v>0</v>
      </c>
      <c r="BB17" s="2">
        <v>0</v>
      </c>
      <c r="BC17" s="3">
        <f t="shared" si="27"/>
        <v>0</v>
      </c>
      <c r="BD17" s="5">
        <f t="shared" si="28"/>
        <v>0</v>
      </c>
    </row>
    <row r="18" spans="1:56" x14ac:dyDescent="0.25">
      <c r="A18">
        <v>2015</v>
      </c>
      <c r="B18">
        <v>12</v>
      </c>
      <c r="C18" t="s">
        <v>28</v>
      </c>
      <c r="D18">
        <v>1</v>
      </c>
      <c r="E18">
        <v>3</v>
      </c>
      <c r="F18">
        <v>4</v>
      </c>
      <c r="G18">
        <v>0</v>
      </c>
      <c r="H18">
        <v>1</v>
      </c>
      <c r="I18" t="s">
        <v>29</v>
      </c>
      <c r="J18">
        <v>1</v>
      </c>
      <c r="K18">
        <v>14404</v>
      </c>
      <c r="L18">
        <v>1000</v>
      </c>
      <c r="M18">
        <v>1</v>
      </c>
      <c r="N18">
        <v>1</v>
      </c>
      <c r="O18">
        <v>9</v>
      </c>
      <c r="P18" t="str">
        <f t="shared" si="1"/>
        <v>0</v>
      </c>
      <c r="Q18" t="s">
        <v>30</v>
      </c>
      <c r="R18" s="2">
        <f t="shared" si="2"/>
        <v>1119242</v>
      </c>
      <c r="S18" s="2">
        <f t="shared" si="3"/>
        <v>1119242</v>
      </c>
      <c r="T18" s="2">
        <f t="shared" si="4"/>
        <v>0</v>
      </c>
      <c r="U18" s="2">
        <v>81270</v>
      </c>
      <c r="V18" s="3">
        <f t="shared" si="5"/>
        <v>81270</v>
      </c>
      <c r="W18" s="5">
        <f t="shared" si="6"/>
        <v>0</v>
      </c>
      <c r="X18" s="2">
        <v>81316</v>
      </c>
      <c r="Y18" s="3">
        <f t="shared" si="7"/>
        <v>81316</v>
      </c>
      <c r="Z18" s="5">
        <f t="shared" si="8"/>
        <v>0</v>
      </c>
      <c r="AA18" s="2">
        <v>70254.850000000006</v>
      </c>
      <c r="AB18" s="3">
        <f t="shared" si="9"/>
        <v>70255</v>
      </c>
      <c r="AC18" s="5">
        <f t="shared" si="10"/>
        <v>0.14999999999417923</v>
      </c>
      <c r="AD18" s="2">
        <v>81625</v>
      </c>
      <c r="AE18" s="3">
        <f t="shared" si="11"/>
        <v>81625</v>
      </c>
      <c r="AF18" s="5">
        <f t="shared" si="12"/>
        <v>0</v>
      </c>
      <c r="AG18" s="2">
        <v>77379.12</v>
      </c>
      <c r="AH18" s="3">
        <f t="shared" si="13"/>
        <v>77379</v>
      </c>
      <c r="AI18" s="5">
        <f t="shared" si="14"/>
        <v>-0.11999999999534339</v>
      </c>
      <c r="AJ18" s="2">
        <v>83350</v>
      </c>
      <c r="AK18" s="3">
        <f t="shared" si="15"/>
        <v>83350</v>
      </c>
      <c r="AL18" s="5">
        <f t="shared" si="16"/>
        <v>0</v>
      </c>
      <c r="AM18" s="2">
        <v>82092</v>
      </c>
      <c r="AN18" s="3">
        <f t="shared" si="17"/>
        <v>82092</v>
      </c>
      <c r="AO18" s="5">
        <f t="shared" si="18"/>
        <v>0</v>
      </c>
      <c r="AP18" s="2">
        <v>83396</v>
      </c>
      <c r="AQ18" s="3">
        <f t="shared" si="19"/>
        <v>83396</v>
      </c>
      <c r="AR18" s="5">
        <f t="shared" si="20"/>
        <v>0</v>
      </c>
      <c r="AS18" s="2">
        <v>83833</v>
      </c>
      <c r="AT18" s="3">
        <f t="shared" si="21"/>
        <v>83833</v>
      </c>
      <c r="AU18" s="5">
        <f t="shared" si="22"/>
        <v>0</v>
      </c>
      <c r="AV18" s="2">
        <v>83760</v>
      </c>
      <c r="AW18" s="3">
        <f t="shared" si="23"/>
        <v>83760</v>
      </c>
      <c r="AX18" s="5">
        <f t="shared" si="24"/>
        <v>0</v>
      </c>
      <c r="AY18" s="2">
        <v>83760</v>
      </c>
      <c r="AZ18" s="3">
        <f t="shared" si="25"/>
        <v>83760</v>
      </c>
      <c r="BA18" s="5">
        <f t="shared" si="26"/>
        <v>0</v>
      </c>
      <c r="BB18" s="2">
        <v>227206.03</v>
      </c>
      <c r="BC18" s="3">
        <f t="shared" si="27"/>
        <v>227206</v>
      </c>
      <c r="BD18" s="5">
        <f t="shared" si="28"/>
        <v>-2.9999999998835847E-2</v>
      </c>
    </row>
    <row r="19" spans="1:56" x14ac:dyDescent="0.25">
      <c r="A19">
        <v>2015</v>
      </c>
      <c r="B19">
        <v>12</v>
      </c>
      <c r="C19" t="s">
        <v>28</v>
      </c>
      <c r="D19">
        <v>1</v>
      </c>
      <c r="E19">
        <v>3</v>
      </c>
      <c r="F19">
        <v>4</v>
      </c>
      <c r="G19">
        <v>0</v>
      </c>
      <c r="H19">
        <v>1</v>
      </c>
      <c r="I19" t="s">
        <v>29</v>
      </c>
      <c r="J19">
        <v>1</v>
      </c>
      <c r="K19">
        <v>14405</v>
      </c>
      <c r="L19">
        <v>1000</v>
      </c>
      <c r="M19">
        <v>1</v>
      </c>
      <c r="N19">
        <v>1</v>
      </c>
      <c r="O19">
        <v>9</v>
      </c>
      <c r="P19" t="str">
        <f t="shared" si="1"/>
        <v>0</v>
      </c>
      <c r="Q19" t="s">
        <v>30</v>
      </c>
      <c r="R19" s="2">
        <f t="shared" si="2"/>
        <v>7606</v>
      </c>
      <c r="S19" s="2">
        <f t="shared" si="3"/>
        <v>7606</v>
      </c>
      <c r="T19" s="2">
        <f t="shared" si="4"/>
        <v>0</v>
      </c>
      <c r="U19" s="2">
        <v>1034</v>
      </c>
      <c r="V19" s="3">
        <f t="shared" si="5"/>
        <v>1034</v>
      </c>
      <c r="W19" s="5">
        <f t="shared" si="6"/>
        <v>0</v>
      </c>
      <c r="X19" s="2">
        <v>634</v>
      </c>
      <c r="Y19" s="3">
        <f t="shared" si="7"/>
        <v>634</v>
      </c>
      <c r="Z19" s="5">
        <f t="shared" si="8"/>
        <v>0</v>
      </c>
      <c r="AA19" s="2">
        <v>634</v>
      </c>
      <c r="AB19" s="3">
        <f t="shared" si="9"/>
        <v>634</v>
      </c>
      <c r="AC19" s="5">
        <f t="shared" si="10"/>
        <v>0</v>
      </c>
      <c r="AD19" s="2">
        <v>634</v>
      </c>
      <c r="AE19" s="3">
        <f t="shared" si="11"/>
        <v>634</v>
      </c>
      <c r="AF19" s="5">
        <f t="shared" si="12"/>
        <v>0</v>
      </c>
      <c r="AG19" s="2">
        <v>634</v>
      </c>
      <c r="AH19" s="3">
        <f t="shared" si="13"/>
        <v>634</v>
      </c>
      <c r="AI19" s="5">
        <f t="shared" si="14"/>
        <v>0</v>
      </c>
      <c r="AJ19" s="2">
        <v>634</v>
      </c>
      <c r="AK19" s="3">
        <f t="shared" si="15"/>
        <v>634</v>
      </c>
      <c r="AL19" s="5">
        <f t="shared" si="16"/>
        <v>0</v>
      </c>
      <c r="AM19" s="2">
        <v>634</v>
      </c>
      <c r="AN19" s="3">
        <f t="shared" si="17"/>
        <v>634</v>
      </c>
      <c r="AO19" s="5">
        <f t="shared" si="18"/>
        <v>0</v>
      </c>
      <c r="AP19" s="2">
        <v>634</v>
      </c>
      <c r="AQ19" s="3">
        <f t="shared" si="19"/>
        <v>634</v>
      </c>
      <c r="AR19" s="5">
        <f t="shared" si="20"/>
        <v>0</v>
      </c>
      <c r="AS19" s="2">
        <v>634</v>
      </c>
      <c r="AT19" s="3">
        <f t="shared" si="21"/>
        <v>634</v>
      </c>
      <c r="AU19" s="5">
        <f t="shared" si="22"/>
        <v>0</v>
      </c>
      <c r="AV19" s="2">
        <v>634</v>
      </c>
      <c r="AW19" s="3">
        <f t="shared" si="23"/>
        <v>634</v>
      </c>
      <c r="AX19" s="5">
        <f t="shared" si="24"/>
        <v>0</v>
      </c>
      <c r="AY19" s="2">
        <v>634</v>
      </c>
      <c r="AZ19" s="3">
        <f t="shared" si="25"/>
        <v>634</v>
      </c>
      <c r="BA19" s="5">
        <f t="shared" si="26"/>
        <v>0</v>
      </c>
      <c r="BB19" s="2">
        <v>232</v>
      </c>
      <c r="BC19" s="3">
        <f t="shared" si="27"/>
        <v>232</v>
      </c>
      <c r="BD19" s="5">
        <f t="shared" si="28"/>
        <v>0</v>
      </c>
    </row>
    <row r="20" spans="1:56" x14ac:dyDescent="0.25">
      <c r="A20">
        <v>2015</v>
      </c>
      <c r="B20">
        <v>12</v>
      </c>
      <c r="C20" t="s">
        <v>28</v>
      </c>
      <c r="D20">
        <v>1</v>
      </c>
      <c r="E20">
        <v>3</v>
      </c>
      <c r="F20">
        <v>4</v>
      </c>
      <c r="G20">
        <v>0</v>
      </c>
      <c r="H20">
        <v>1</v>
      </c>
      <c r="I20" t="s">
        <v>29</v>
      </c>
      <c r="J20">
        <v>1</v>
      </c>
      <c r="K20">
        <v>14406</v>
      </c>
      <c r="L20">
        <v>1000</v>
      </c>
      <c r="M20">
        <v>1</v>
      </c>
      <c r="N20">
        <v>1</v>
      </c>
      <c r="O20">
        <v>9</v>
      </c>
      <c r="P20" t="str">
        <f t="shared" si="1"/>
        <v>0</v>
      </c>
      <c r="Q20" t="s">
        <v>30</v>
      </c>
      <c r="R20" s="2">
        <f t="shared" si="2"/>
        <v>4730</v>
      </c>
      <c r="S20" s="2">
        <f t="shared" si="3"/>
        <v>4730</v>
      </c>
      <c r="T20" s="2">
        <f t="shared" si="4"/>
        <v>0</v>
      </c>
      <c r="U20" s="2">
        <v>0</v>
      </c>
      <c r="V20" s="3">
        <f t="shared" si="5"/>
        <v>0</v>
      </c>
      <c r="W20" s="5">
        <f t="shared" si="6"/>
        <v>0</v>
      </c>
      <c r="X20" s="2">
        <v>219</v>
      </c>
      <c r="Y20" s="3">
        <f t="shared" si="7"/>
        <v>219</v>
      </c>
      <c r="Z20" s="5">
        <f t="shared" si="8"/>
        <v>0</v>
      </c>
      <c r="AA20" s="2">
        <v>0</v>
      </c>
      <c r="AB20" s="3">
        <f t="shared" si="9"/>
        <v>0</v>
      </c>
      <c r="AC20" s="5">
        <f t="shared" si="10"/>
        <v>0</v>
      </c>
      <c r="AD20" s="2">
        <v>0</v>
      </c>
      <c r="AE20" s="3">
        <f t="shared" si="11"/>
        <v>0</v>
      </c>
      <c r="AF20" s="5">
        <f t="shared" si="12"/>
        <v>0</v>
      </c>
      <c r="AG20" s="2">
        <v>0</v>
      </c>
      <c r="AH20" s="3">
        <f t="shared" si="13"/>
        <v>0</v>
      </c>
      <c r="AI20" s="5">
        <f t="shared" si="14"/>
        <v>0</v>
      </c>
      <c r="AJ20" s="2">
        <v>124</v>
      </c>
      <c r="AK20" s="3">
        <f t="shared" si="15"/>
        <v>124</v>
      </c>
      <c r="AL20" s="5">
        <f t="shared" si="16"/>
        <v>0</v>
      </c>
      <c r="AM20" s="2">
        <v>1264</v>
      </c>
      <c r="AN20" s="3">
        <f t="shared" si="17"/>
        <v>1264</v>
      </c>
      <c r="AO20" s="5">
        <f t="shared" si="18"/>
        <v>0</v>
      </c>
      <c r="AP20" s="2">
        <v>68</v>
      </c>
      <c r="AQ20" s="3">
        <f t="shared" si="19"/>
        <v>68</v>
      </c>
      <c r="AR20" s="5">
        <f t="shared" si="20"/>
        <v>0</v>
      </c>
      <c r="AS20" s="2">
        <v>68</v>
      </c>
      <c r="AT20" s="3">
        <f t="shared" si="21"/>
        <v>68</v>
      </c>
      <c r="AU20" s="5">
        <f t="shared" si="22"/>
        <v>0</v>
      </c>
      <c r="AV20" s="2">
        <v>506</v>
      </c>
      <c r="AW20" s="3">
        <f t="shared" si="23"/>
        <v>506</v>
      </c>
      <c r="AX20" s="5">
        <f t="shared" si="24"/>
        <v>0</v>
      </c>
      <c r="AY20" s="2">
        <v>68</v>
      </c>
      <c r="AZ20" s="3">
        <f t="shared" si="25"/>
        <v>68</v>
      </c>
      <c r="BA20" s="5">
        <f t="shared" si="26"/>
        <v>0</v>
      </c>
      <c r="BB20" s="2">
        <v>2413</v>
      </c>
      <c r="BC20" s="3">
        <f t="shared" si="27"/>
        <v>2413</v>
      </c>
      <c r="BD20" s="5">
        <f t="shared" si="28"/>
        <v>0</v>
      </c>
    </row>
    <row r="21" spans="1:56" x14ac:dyDescent="0.25">
      <c r="A21">
        <v>2015</v>
      </c>
      <c r="B21">
        <v>12</v>
      </c>
      <c r="C21" t="s">
        <v>28</v>
      </c>
      <c r="D21">
        <v>1</v>
      </c>
      <c r="E21">
        <v>3</v>
      </c>
      <c r="F21">
        <v>4</v>
      </c>
      <c r="G21">
        <v>0</v>
      </c>
      <c r="H21">
        <v>1</v>
      </c>
      <c r="I21" t="s">
        <v>29</v>
      </c>
      <c r="J21">
        <v>1</v>
      </c>
      <c r="K21">
        <v>15401</v>
      </c>
      <c r="L21">
        <v>1000</v>
      </c>
      <c r="M21">
        <v>1</v>
      </c>
      <c r="N21">
        <v>1</v>
      </c>
      <c r="O21">
        <v>9</v>
      </c>
      <c r="P21" t="str">
        <f t="shared" si="1"/>
        <v>0</v>
      </c>
      <c r="Q21" t="s">
        <v>30</v>
      </c>
      <c r="R21" s="2">
        <f t="shared" si="2"/>
        <v>4118404</v>
      </c>
      <c r="S21" s="2">
        <f t="shared" si="3"/>
        <v>4118404</v>
      </c>
      <c r="T21" s="2">
        <f t="shared" si="4"/>
        <v>0</v>
      </c>
      <c r="U21" s="2">
        <v>546517</v>
      </c>
      <c r="V21" s="3">
        <f t="shared" si="5"/>
        <v>546517</v>
      </c>
      <c r="W21" s="5">
        <f t="shared" si="6"/>
        <v>0</v>
      </c>
      <c r="X21" s="2">
        <v>1140</v>
      </c>
      <c r="Y21" s="3">
        <f t="shared" si="7"/>
        <v>1140</v>
      </c>
      <c r="Z21" s="5">
        <f t="shared" si="8"/>
        <v>0</v>
      </c>
      <c r="AA21" s="2">
        <v>18924.580000000002</v>
      </c>
      <c r="AB21" s="3">
        <f t="shared" si="9"/>
        <v>18925</v>
      </c>
      <c r="AC21" s="5">
        <f t="shared" si="10"/>
        <v>0.41999999999825377</v>
      </c>
      <c r="AD21" s="2">
        <v>1140</v>
      </c>
      <c r="AE21" s="3">
        <f t="shared" si="11"/>
        <v>1140</v>
      </c>
      <c r="AF21" s="5">
        <f t="shared" si="12"/>
        <v>0</v>
      </c>
      <c r="AG21" s="2">
        <v>13642.13</v>
      </c>
      <c r="AH21" s="3">
        <f t="shared" si="13"/>
        <v>13642</v>
      </c>
      <c r="AI21" s="5">
        <f t="shared" si="14"/>
        <v>-0.12999999999919964</v>
      </c>
      <c r="AJ21" s="2">
        <v>133976</v>
      </c>
      <c r="AK21" s="3">
        <f t="shared" si="15"/>
        <v>133976</v>
      </c>
      <c r="AL21" s="5">
        <f t="shared" si="16"/>
        <v>0</v>
      </c>
      <c r="AM21" s="2">
        <v>293144</v>
      </c>
      <c r="AN21" s="3">
        <f t="shared" si="17"/>
        <v>293144</v>
      </c>
      <c r="AO21" s="5">
        <f t="shared" si="18"/>
        <v>0</v>
      </c>
      <c r="AP21" s="2">
        <v>139482</v>
      </c>
      <c r="AQ21" s="3">
        <f t="shared" si="19"/>
        <v>139482</v>
      </c>
      <c r="AR21" s="5">
        <f t="shared" si="20"/>
        <v>0</v>
      </c>
      <c r="AS21" s="2">
        <v>134821</v>
      </c>
      <c r="AT21" s="3">
        <f t="shared" si="21"/>
        <v>134821</v>
      </c>
      <c r="AU21" s="5">
        <f t="shared" si="22"/>
        <v>0</v>
      </c>
      <c r="AV21" s="2">
        <v>137104</v>
      </c>
      <c r="AW21" s="3">
        <f t="shared" si="23"/>
        <v>137104</v>
      </c>
      <c r="AX21" s="5">
        <f t="shared" si="24"/>
        <v>0</v>
      </c>
      <c r="AY21" s="2">
        <v>132794</v>
      </c>
      <c r="AZ21" s="3">
        <f t="shared" si="25"/>
        <v>132794</v>
      </c>
      <c r="BA21" s="5">
        <f t="shared" si="26"/>
        <v>0</v>
      </c>
      <c r="BB21" s="2">
        <v>2565719.29</v>
      </c>
      <c r="BC21" s="3">
        <f t="shared" si="27"/>
        <v>2565719</v>
      </c>
      <c r="BD21" s="5">
        <f t="shared" si="28"/>
        <v>-0.2900000000372529</v>
      </c>
    </row>
    <row r="22" spans="1:56" x14ac:dyDescent="0.25">
      <c r="A22">
        <v>2015</v>
      </c>
      <c r="B22">
        <v>12</v>
      </c>
      <c r="C22" t="s">
        <v>28</v>
      </c>
      <c r="D22">
        <v>1</v>
      </c>
      <c r="E22">
        <v>3</v>
      </c>
      <c r="F22">
        <v>4</v>
      </c>
      <c r="G22">
        <v>0</v>
      </c>
      <c r="H22">
        <v>1</v>
      </c>
      <c r="I22" t="s">
        <v>29</v>
      </c>
      <c r="J22">
        <v>1</v>
      </c>
      <c r="K22">
        <v>15402</v>
      </c>
      <c r="L22">
        <v>1000</v>
      </c>
      <c r="M22">
        <v>1</v>
      </c>
      <c r="N22">
        <v>1</v>
      </c>
      <c r="O22">
        <v>9</v>
      </c>
      <c r="P22" t="str">
        <f t="shared" si="1"/>
        <v>0</v>
      </c>
      <c r="Q22" t="s">
        <v>30</v>
      </c>
      <c r="R22" s="2">
        <f t="shared" si="2"/>
        <v>7072327</v>
      </c>
      <c r="S22" s="2">
        <f t="shared" si="3"/>
        <v>7072327</v>
      </c>
      <c r="T22" s="2">
        <f t="shared" si="4"/>
        <v>0</v>
      </c>
      <c r="U22" s="2">
        <v>564949</v>
      </c>
      <c r="V22" s="3">
        <f t="shared" si="5"/>
        <v>564949</v>
      </c>
      <c r="W22" s="5">
        <f t="shared" si="6"/>
        <v>0</v>
      </c>
      <c r="X22" s="2">
        <v>564736</v>
      </c>
      <c r="Y22" s="3">
        <f t="shared" si="7"/>
        <v>564736</v>
      </c>
      <c r="Z22" s="5">
        <f t="shared" si="8"/>
        <v>0</v>
      </c>
      <c r="AA22" s="2">
        <v>564812</v>
      </c>
      <c r="AB22" s="3">
        <f t="shared" si="9"/>
        <v>564812</v>
      </c>
      <c r="AC22" s="5">
        <f t="shared" si="10"/>
        <v>0</v>
      </c>
      <c r="AD22" s="2">
        <v>414311.96</v>
      </c>
      <c r="AE22" s="3">
        <f t="shared" si="11"/>
        <v>414312</v>
      </c>
      <c r="AF22" s="5">
        <f t="shared" si="12"/>
        <v>3.9999999979045242E-2</v>
      </c>
      <c r="AG22" s="2">
        <v>734208.04</v>
      </c>
      <c r="AH22" s="3">
        <f t="shared" si="13"/>
        <v>734208</v>
      </c>
      <c r="AI22" s="5">
        <f t="shared" si="14"/>
        <v>-4.0000000037252903E-2</v>
      </c>
      <c r="AJ22" s="2">
        <v>568715</v>
      </c>
      <c r="AK22" s="3">
        <f t="shared" si="15"/>
        <v>568715</v>
      </c>
      <c r="AL22" s="5">
        <f t="shared" si="16"/>
        <v>0</v>
      </c>
      <c r="AM22" s="2">
        <v>572993</v>
      </c>
      <c r="AN22" s="3">
        <f t="shared" si="17"/>
        <v>572993</v>
      </c>
      <c r="AO22" s="5">
        <f t="shared" si="18"/>
        <v>0</v>
      </c>
      <c r="AP22" s="2">
        <v>571498</v>
      </c>
      <c r="AQ22" s="3">
        <f t="shared" si="19"/>
        <v>571498</v>
      </c>
      <c r="AR22" s="5">
        <f t="shared" si="20"/>
        <v>0</v>
      </c>
      <c r="AS22" s="2">
        <v>573674</v>
      </c>
      <c r="AT22" s="3">
        <f t="shared" si="21"/>
        <v>573674</v>
      </c>
      <c r="AU22" s="5">
        <f t="shared" si="22"/>
        <v>0</v>
      </c>
      <c r="AV22" s="2">
        <v>573649</v>
      </c>
      <c r="AW22" s="3">
        <f t="shared" si="23"/>
        <v>573649</v>
      </c>
      <c r="AX22" s="5">
        <f t="shared" si="24"/>
        <v>0</v>
      </c>
      <c r="AY22" s="2">
        <v>573260</v>
      </c>
      <c r="AZ22" s="3">
        <f t="shared" si="25"/>
        <v>573260</v>
      </c>
      <c r="BA22" s="5">
        <f t="shared" si="26"/>
        <v>0</v>
      </c>
      <c r="BB22" s="2">
        <v>795521</v>
      </c>
      <c r="BC22" s="3">
        <f t="shared" si="27"/>
        <v>795521</v>
      </c>
      <c r="BD22" s="5">
        <f t="shared" si="28"/>
        <v>0</v>
      </c>
    </row>
    <row r="23" spans="1:56" x14ac:dyDescent="0.25">
      <c r="A23">
        <v>2015</v>
      </c>
      <c r="B23">
        <v>12</v>
      </c>
      <c r="C23" t="s">
        <v>28</v>
      </c>
      <c r="D23">
        <v>1</v>
      </c>
      <c r="E23">
        <v>3</v>
      </c>
      <c r="F23">
        <v>4</v>
      </c>
      <c r="G23">
        <v>0</v>
      </c>
      <c r="H23">
        <v>1</v>
      </c>
      <c r="I23" t="s">
        <v>29</v>
      </c>
      <c r="J23">
        <v>1</v>
      </c>
      <c r="K23">
        <v>15403</v>
      </c>
      <c r="L23">
        <v>1000</v>
      </c>
      <c r="M23">
        <v>1</v>
      </c>
      <c r="N23">
        <v>1</v>
      </c>
      <c r="O23">
        <v>9</v>
      </c>
      <c r="P23" t="str">
        <f t="shared" si="1"/>
        <v>0</v>
      </c>
      <c r="Q23" t="s">
        <v>30</v>
      </c>
      <c r="R23" s="2">
        <f t="shared" si="2"/>
        <v>155076</v>
      </c>
      <c r="S23" s="2">
        <f t="shared" si="3"/>
        <v>155078</v>
      </c>
      <c r="T23" s="2">
        <f t="shared" si="4"/>
        <v>2</v>
      </c>
      <c r="U23" s="2">
        <v>12686</v>
      </c>
      <c r="V23" s="3">
        <f t="shared" si="5"/>
        <v>12686</v>
      </c>
      <c r="W23" s="5">
        <f t="shared" si="6"/>
        <v>0</v>
      </c>
      <c r="X23" s="2">
        <v>10195.51</v>
      </c>
      <c r="Y23" s="3">
        <f t="shared" si="7"/>
        <v>10196</v>
      </c>
      <c r="Z23" s="5">
        <f t="shared" si="8"/>
        <v>0.48999999999978172</v>
      </c>
      <c r="AA23" s="2">
        <v>9612.5</v>
      </c>
      <c r="AB23" s="3">
        <f t="shared" si="9"/>
        <v>9613</v>
      </c>
      <c r="AC23" s="5">
        <f t="shared" si="10"/>
        <v>0.5</v>
      </c>
      <c r="AD23" s="2">
        <v>9977.5</v>
      </c>
      <c r="AE23" s="3">
        <f t="shared" si="11"/>
        <v>9978</v>
      </c>
      <c r="AF23" s="5">
        <f t="shared" si="12"/>
        <v>0.5</v>
      </c>
      <c r="AG23" s="2">
        <v>15394.5</v>
      </c>
      <c r="AH23" s="3">
        <f t="shared" si="13"/>
        <v>15395</v>
      </c>
      <c r="AI23" s="5">
        <f t="shared" si="14"/>
        <v>0.5</v>
      </c>
      <c r="AJ23" s="2">
        <v>12686</v>
      </c>
      <c r="AK23" s="3">
        <f t="shared" si="15"/>
        <v>12686</v>
      </c>
      <c r="AL23" s="5">
        <f t="shared" si="16"/>
        <v>0</v>
      </c>
      <c r="AM23" s="2">
        <v>12686</v>
      </c>
      <c r="AN23" s="3">
        <f t="shared" si="17"/>
        <v>12686</v>
      </c>
      <c r="AO23" s="5">
        <f t="shared" si="18"/>
        <v>0</v>
      </c>
      <c r="AP23" s="2">
        <v>12686</v>
      </c>
      <c r="AQ23" s="3">
        <f t="shared" si="19"/>
        <v>12686</v>
      </c>
      <c r="AR23" s="5">
        <f t="shared" si="20"/>
        <v>0</v>
      </c>
      <c r="AS23" s="2">
        <v>12686</v>
      </c>
      <c r="AT23" s="3">
        <f t="shared" si="21"/>
        <v>12686</v>
      </c>
      <c r="AU23" s="5">
        <f t="shared" si="22"/>
        <v>0</v>
      </c>
      <c r="AV23" s="2">
        <v>12686</v>
      </c>
      <c r="AW23" s="3">
        <f t="shared" si="23"/>
        <v>12686</v>
      </c>
      <c r="AX23" s="5">
        <f t="shared" si="24"/>
        <v>0</v>
      </c>
      <c r="AY23" s="2">
        <v>12686</v>
      </c>
      <c r="AZ23" s="3">
        <f t="shared" si="25"/>
        <v>12686</v>
      </c>
      <c r="BA23" s="5">
        <f t="shared" si="26"/>
        <v>0</v>
      </c>
      <c r="BB23" s="2">
        <v>21093.99</v>
      </c>
      <c r="BC23" s="3">
        <f t="shared" si="27"/>
        <v>21094</v>
      </c>
      <c r="BD23" s="5">
        <f t="shared" si="28"/>
        <v>9.9999999983992893E-3</v>
      </c>
    </row>
    <row r="24" spans="1:56" x14ac:dyDescent="0.25">
      <c r="A24">
        <v>2015</v>
      </c>
      <c r="B24">
        <v>12</v>
      </c>
      <c r="C24" t="s">
        <v>28</v>
      </c>
      <c r="D24">
        <v>1</v>
      </c>
      <c r="E24">
        <v>3</v>
      </c>
      <c r="F24">
        <v>4</v>
      </c>
      <c r="G24">
        <v>0</v>
      </c>
      <c r="H24">
        <v>1</v>
      </c>
      <c r="I24" t="s">
        <v>29</v>
      </c>
      <c r="J24">
        <v>1</v>
      </c>
      <c r="K24">
        <v>15501</v>
      </c>
      <c r="L24">
        <v>1000</v>
      </c>
      <c r="M24">
        <v>1</v>
      </c>
      <c r="N24">
        <v>1</v>
      </c>
      <c r="O24">
        <v>9</v>
      </c>
      <c r="P24" t="str">
        <f t="shared" si="1"/>
        <v>0</v>
      </c>
      <c r="Q24" t="s">
        <v>30</v>
      </c>
      <c r="R24" s="2">
        <f t="shared" si="2"/>
        <v>45000</v>
      </c>
      <c r="S24" s="2">
        <f t="shared" si="3"/>
        <v>45000</v>
      </c>
      <c r="T24" s="2">
        <f t="shared" si="4"/>
        <v>0</v>
      </c>
      <c r="U24" s="2">
        <v>0</v>
      </c>
      <c r="V24" s="3">
        <f t="shared" si="5"/>
        <v>0</v>
      </c>
      <c r="W24" s="5">
        <f t="shared" si="6"/>
        <v>0</v>
      </c>
      <c r="X24" s="2">
        <v>0</v>
      </c>
      <c r="Y24" s="3">
        <f t="shared" si="7"/>
        <v>0</v>
      </c>
      <c r="Z24" s="5">
        <f t="shared" si="8"/>
        <v>0</v>
      </c>
      <c r="AA24" s="2">
        <v>0</v>
      </c>
      <c r="AB24" s="3">
        <f t="shared" si="9"/>
        <v>0</v>
      </c>
      <c r="AC24" s="5">
        <f t="shared" si="10"/>
        <v>0</v>
      </c>
      <c r="AD24" s="2">
        <v>0</v>
      </c>
      <c r="AE24" s="3">
        <f t="shared" si="11"/>
        <v>0</v>
      </c>
      <c r="AF24" s="5">
        <f t="shared" si="12"/>
        <v>0</v>
      </c>
      <c r="AG24" s="2">
        <v>0</v>
      </c>
      <c r="AH24" s="3">
        <f t="shared" si="13"/>
        <v>0</v>
      </c>
      <c r="AI24" s="5">
        <f t="shared" si="14"/>
        <v>0</v>
      </c>
      <c r="AJ24" s="2">
        <v>3747</v>
      </c>
      <c r="AK24" s="3">
        <f t="shared" si="15"/>
        <v>3747</v>
      </c>
      <c r="AL24" s="5">
        <f t="shared" si="16"/>
        <v>0</v>
      </c>
      <c r="AM24" s="2">
        <v>1992</v>
      </c>
      <c r="AN24" s="3">
        <f t="shared" si="17"/>
        <v>1992</v>
      </c>
      <c r="AO24" s="5">
        <f t="shared" si="18"/>
        <v>0</v>
      </c>
      <c r="AP24" s="2">
        <v>794</v>
      </c>
      <c r="AQ24" s="3">
        <f t="shared" si="19"/>
        <v>794</v>
      </c>
      <c r="AR24" s="5">
        <f t="shared" si="20"/>
        <v>0</v>
      </c>
      <c r="AS24" s="2">
        <v>1677</v>
      </c>
      <c r="AT24" s="3">
        <f t="shared" si="21"/>
        <v>1677</v>
      </c>
      <c r="AU24" s="5">
        <f t="shared" si="22"/>
        <v>0</v>
      </c>
      <c r="AV24" s="2">
        <v>1677</v>
      </c>
      <c r="AW24" s="3">
        <f t="shared" si="23"/>
        <v>1677</v>
      </c>
      <c r="AX24" s="5">
        <f t="shared" si="24"/>
        <v>0</v>
      </c>
      <c r="AY24" s="2">
        <v>1677</v>
      </c>
      <c r="AZ24" s="3">
        <f t="shared" si="25"/>
        <v>1677</v>
      </c>
      <c r="BA24" s="5">
        <f t="shared" si="26"/>
        <v>0</v>
      </c>
      <c r="BB24" s="2">
        <v>33436</v>
      </c>
      <c r="BC24" s="3">
        <f t="shared" si="27"/>
        <v>33436</v>
      </c>
      <c r="BD24" s="5">
        <f t="shared" si="28"/>
        <v>0</v>
      </c>
    </row>
    <row r="25" spans="1:56" x14ac:dyDescent="0.25">
      <c r="A25">
        <v>2015</v>
      </c>
      <c r="B25">
        <v>12</v>
      </c>
      <c r="C25" t="s">
        <v>28</v>
      </c>
      <c r="D25">
        <v>1</v>
      </c>
      <c r="E25">
        <v>3</v>
      </c>
      <c r="F25">
        <v>4</v>
      </c>
      <c r="G25">
        <v>0</v>
      </c>
      <c r="H25">
        <v>1</v>
      </c>
      <c r="I25" t="s">
        <v>29</v>
      </c>
      <c r="J25">
        <v>1</v>
      </c>
      <c r="K25">
        <v>15901</v>
      </c>
      <c r="L25">
        <v>1000</v>
      </c>
      <c r="M25">
        <v>1</v>
      </c>
      <c r="N25">
        <v>1</v>
      </c>
      <c r="O25">
        <v>9</v>
      </c>
      <c r="P25" t="str">
        <f t="shared" si="1"/>
        <v>0</v>
      </c>
      <c r="Q25" t="s">
        <v>30</v>
      </c>
      <c r="R25" s="2">
        <f t="shared" si="2"/>
        <v>2996004</v>
      </c>
      <c r="S25" s="2">
        <f t="shared" si="3"/>
        <v>2996004</v>
      </c>
      <c r="T25" s="2">
        <f t="shared" si="4"/>
        <v>0</v>
      </c>
      <c r="U25" s="2">
        <v>251299</v>
      </c>
      <c r="V25" s="3">
        <f t="shared" si="5"/>
        <v>251299</v>
      </c>
      <c r="W25" s="5">
        <f t="shared" si="6"/>
        <v>0</v>
      </c>
      <c r="X25" s="2">
        <v>261393</v>
      </c>
      <c r="Y25" s="3">
        <f t="shared" si="7"/>
        <v>261393</v>
      </c>
      <c r="Z25" s="5">
        <f t="shared" si="8"/>
        <v>0</v>
      </c>
      <c r="AA25" s="2">
        <v>255972</v>
      </c>
      <c r="AB25" s="3">
        <f t="shared" si="9"/>
        <v>255972</v>
      </c>
      <c r="AC25" s="5">
        <f t="shared" si="10"/>
        <v>0</v>
      </c>
      <c r="AD25" s="2">
        <v>145440.04999999999</v>
      </c>
      <c r="AE25" s="3">
        <f t="shared" si="11"/>
        <v>145440</v>
      </c>
      <c r="AF25" s="5">
        <f t="shared" si="12"/>
        <v>-4.9999999988358468E-2</v>
      </c>
      <c r="AG25" s="2">
        <v>391371.95</v>
      </c>
      <c r="AH25" s="3">
        <f t="shared" si="13"/>
        <v>391372</v>
      </c>
      <c r="AI25" s="5">
        <f t="shared" si="14"/>
        <v>4.9999999988358468E-2</v>
      </c>
      <c r="AJ25" s="2">
        <v>261760</v>
      </c>
      <c r="AK25" s="3">
        <f t="shared" si="15"/>
        <v>261760</v>
      </c>
      <c r="AL25" s="5">
        <f t="shared" si="16"/>
        <v>0</v>
      </c>
      <c r="AM25" s="2">
        <v>261235</v>
      </c>
      <c r="AN25" s="3">
        <f t="shared" si="17"/>
        <v>261235</v>
      </c>
      <c r="AO25" s="5">
        <f t="shared" si="18"/>
        <v>0</v>
      </c>
      <c r="AP25" s="2">
        <v>261565</v>
      </c>
      <c r="AQ25" s="3">
        <f t="shared" si="19"/>
        <v>261565</v>
      </c>
      <c r="AR25" s="5">
        <f t="shared" si="20"/>
        <v>0</v>
      </c>
      <c r="AS25" s="2">
        <v>259191</v>
      </c>
      <c r="AT25" s="3">
        <f t="shared" si="21"/>
        <v>259191</v>
      </c>
      <c r="AU25" s="5">
        <f t="shared" si="22"/>
        <v>0</v>
      </c>
      <c r="AV25" s="2">
        <v>261649</v>
      </c>
      <c r="AW25" s="3">
        <f t="shared" si="23"/>
        <v>261649</v>
      </c>
      <c r="AX25" s="5">
        <f t="shared" si="24"/>
        <v>0</v>
      </c>
      <c r="AY25" s="2">
        <v>259191</v>
      </c>
      <c r="AZ25" s="3">
        <f t="shared" si="25"/>
        <v>259191</v>
      </c>
      <c r="BA25" s="5">
        <f t="shared" si="26"/>
        <v>0</v>
      </c>
      <c r="BB25" s="2">
        <v>125937</v>
      </c>
      <c r="BC25" s="3">
        <f t="shared" si="27"/>
        <v>125937</v>
      </c>
      <c r="BD25" s="5">
        <f t="shared" si="28"/>
        <v>0</v>
      </c>
    </row>
    <row r="26" spans="1:56" x14ac:dyDescent="0.25">
      <c r="A26">
        <v>2015</v>
      </c>
      <c r="B26">
        <v>12</v>
      </c>
      <c r="C26" t="s">
        <v>28</v>
      </c>
      <c r="D26">
        <v>1</v>
      </c>
      <c r="E26">
        <v>3</v>
      </c>
      <c r="F26">
        <v>4</v>
      </c>
      <c r="G26">
        <v>0</v>
      </c>
      <c r="H26">
        <v>1</v>
      </c>
      <c r="I26" t="s">
        <v>29</v>
      </c>
      <c r="J26">
        <v>1</v>
      </c>
      <c r="K26">
        <v>17102</v>
      </c>
      <c r="L26">
        <v>1000</v>
      </c>
      <c r="M26">
        <v>1</v>
      </c>
      <c r="N26">
        <v>1</v>
      </c>
      <c r="O26">
        <v>9</v>
      </c>
      <c r="P26" t="str">
        <f t="shared" si="1"/>
        <v>0</v>
      </c>
      <c r="Q26" t="s">
        <v>30</v>
      </c>
      <c r="R26" s="2">
        <f t="shared" si="2"/>
        <v>292326</v>
      </c>
      <c r="S26" s="2">
        <f t="shared" si="3"/>
        <v>292326</v>
      </c>
      <c r="T26" s="2">
        <f t="shared" si="4"/>
        <v>0</v>
      </c>
      <c r="U26" s="2">
        <v>0</v>
      </c>
      <c r="V26" s="3">
        <f t="shared" si="5"/>
        <v>0</v>
      </c>
      <c r="W26" s="5">
        <f t="shared" si="6"/>
        <v>0</v>
      </c>
      <c r="X26" s="2">
        <v>0</v>
      </c>
      <c r="Y26" s="3">
        <f t="shared" si="7"/>
        <v>0</v>
      </c>
      <c r="Z26" s="5">
        <f t="shared" si="8"/>
        <v>0</v>
      </c>
      <c r="AA26" s="2">
        <v>0</v>
      </c>
      <c r="AB26" s="3">
        <f t="shared" si="9"/>
        <v>0</v>
      </c>
      <c r="AC26" s="5">
        <f t="shared" si="10"/>
        <v>0</v>
      </c>
      <c r="AD26" s="2">
        <v>0</v>
      </c>
      <c r="AE26" s="3">
        <f t="shared" si="11"/>
        <v>0</v>
      </c>
      <c r="AF26" s="5">
        <f t="shared" si="12"/>
        <v>0</v>
      </c>
      <c r="AG26" s="2">
        <v>0</v>
      </c>
      <c r="AH26" s="3">
        <f t="shared" si="13"/>
        <v>0</v>
      </c>
      <c r="AI26" s="5">
        <f t="shared" si="14"/>
        <v>0</v>
      </c>
      <c r="AJ26" s="2">
        <v>0</v>
      </c>
      <c r="AK26" s="3">
        <f t="shared" si="15"/>
        <v>0</v>
      </c>
      <c r="AL26" s="5">
        <f t="shared" si="16"/>
        <v>0</v>
      </c>
      <c r="AM26" s="2">
        <v>0</v>
      </c>
      <c r="AN26" s="3">
        <f t="shared" si="17"/>
        <v>0</v>
      </c>
      <c r="AO26" s="5">
        <f t="shared" si="18"/>
        <v>0</v>
      </c>
      <c r="AP26" s="2">
        <v>0</v>
      </c>
      <c r="AQ26" s="3">
        <f t="shared" si="19"/>
        <v>0</v>
      </c>
      <c r="AR26" s="5">
        <f t="shared" si="20"/>
        <v>0</v>
      </c>
      <c r="AS26" s="2">
        <v>0</v>
      </c>
      <c r="AT26" s="3">
        <f t="shared" si="21"/>
        <v>0</v>
      </c>
      <c r="AU26" s="5">
        <f t="shared" si="22"/>
        <v>0</v>
      </c>
      <c r="AV26" s="2">
        <v>0</v>
      </c>
      <c r="AW26" s="3">
        <f t="shared" si="23"/>
        <v>0</v>
      </c>
      <c r="AX26" s="5">
        <f t="shared" si="24"/>
        <v>0</v>
      </c>
      <c r="AY26" s="2">
        <v>3426</v>
      </c>
      <c r="AZ26" s="3">
        <f t="shared" si="25"/>
        <v>3426</v>
      </c>
      <c r="BA26" s="5">
        <f t="shared" si="26"/>
        <v>0</v>
      </c>
      <c r="BB26" s="2">
        <v>288900</v>
      </c>
      <c r="BC26" s="3">
        <f t="shared" si="27"/>
        <v>288900</v>
      </c>
      <c r="BD26" s="5">
        <f t="shared" si="28"/>
        <v>0</v>
      </c>
    </row>
    <row r="27" spans="1:56" x14ac:dyDescent="0.25">
      <c r="A27">
        <v>2015</v>
      </c>
      <c r="B27">
        <v>12</v>
      </c>
      <c r="C27" t="s">
        <v>28</v>
      </c>
      <c r="D27">
        <v>1</v>
      </c>
      <c r="E27">
        <v>3</v>
      </c>
      <c r="F27">
        <v>4</v>
      </c>
      <c r="G27">
        <v>0</v>
      </c>
      <c r="H27">
        <v>1</v>
      </c>
      <c r="I27" t="s">
        <v>29</v>
      </c>
      <c r="J27">
        <v>1</v>
      </c>
      <c r="K27">
        <v>21101</v>
      </c>
      <c r="L27">
        <v>2000</v>
      </c>
      <c r="M27">
        <v>1</v>
      </c>
      <c r="N27">
        <v>1</v>
      </c>
      <c r="O27">
        <v>9</v>
      </c>
      <c r="P27" t="str">
        <f t="shared" si="1"/>
        <v>0</v>
      </c>
      <c r="Q27" t="s">
        <v>30</v>
      </c>
      <c r="R27" s="2">
        <f t="shared" si="2"/>
        <v>51000.000000000007</v>
      </c>
      <c r="S27" s="2">
        <f t="shared" si="3"/>
        <v>51000</v>
      </c>
      <c r="T27" s="2">
        <f t="shared" si="4"/>
        <v>0</v>
      </c>
      <c r="U27" s="2">
        <v>0</v>
      </c>
      <c r="V27" s="3">
        <f t="shared" si="5"/>
        <v>0</v>
      </c>
      <c r="W27" s="5">
        <f t="shared" si="6"/>
        <v>0</v>
      </c>
      <c r="X27" s="2">
        <v>999.27</v>
      </c>
      <c r="Y27" s="3">
        <f t="shared" si="7"/>
        <v>999</v>
      </c>
      <c r="Z27" s="5">
        <f t="shared" si="8"/>
        <v>-0.26999999999998181</v>
      </c>
      <c r="AA27" s="2">
        <v>20701.07</v>
      </c>
      <c r="AB27" s="3">
        <f t="shared" si="9"/>
        <v>20701</v>
      </c>
      <c r="AC27" s="5">
        <f t="shared" si="10"/>
        <v>-6.9999999999708962E-2</v>
      </c>
      <c r="AD27" s="2">
        <v>1693.68</v>
      </c>
      <c r="AE27" s="3">
        <f t="shared" si="11"/>
        <v>1694</v>
      </c>
      <c r="AF27" s="5">
        <f t="shared" si="12"/>
        <v>0.31999999999993634</v>
      </c>
      <c r="AG27" s="2">
        <v>1400</v>
      </c>
      <c r="AH27" s="3">
        <f t="shared" si="13"/>
        <v>1400</v>
      </c>
      <c r="AI27" s="5">
        <f t="shared" si="14"/>
        <v>0</v>
      </c>
      <c r="AJ27" s="2">
        <v>1000.4</v>
      </c>
      <c r="AK27" s="3">
        <f t="shared" si="15"/>
        <v>1000</v>
      </c>
      <c r="AL27" s="5">
        <f t="shared" si="16"/>
        <v>-0.39999999999997726</v>
      </c>
      <c r="AM27" s="2">
        <v>1004.85</v>
      </c>
      <c r="AN27" s="3">
        <f t="shared" si="17"/>
        <v>1005</v>
      </c>
      <c r="AO27" s="5">
        <f t="shared" si="18"/>
        <v>0.14999999999997726</v>
      </c>
      <c r="AP27" s="2">
        <v>0</v>
      </c>
      <c r="AQ27" s="3">
        <f t="shared" si="19"/>
        <v>0</v>
      </c>
      <c r="AR27" s="5">
        <f t="shared" si="20"/>
        <v>0</v>
      </c>
      <c r="AS27" s="2">
        <v>21400</v>
      </c>
      <c r="AT27" s="3">
        <f t="shared" si="21"/>
        <v>21400</v>
      </c>
      <c r="AU27" s="5">
        <f t="shared" si="22"/>
        <v>0</v>
      </c>
      <c r="AV27" s="2">
        <v>1400</v>
      </c>
      <c r="AW27" s="3">
        <f t="shared" si="23"/>
        <v>1400</v>
      </c>
      <c r="AX27" s="5">
        <f t="shared" si="24"/>
        <v>0</v>
      </c>
      <c r="AY27" s="2">
        <v>1400</v>
      </c>
      <c r="AZ27" s="3">
        <f t="shared" si="25"/>
        <v>1400</v>
      </c>
      <c r="BA27" s="5">
        <f t="shared" si="26"/>
        <v>0</v>
      </c>
      <c r="BB27" s="2">
        <v>0.73</v>
      </c>
      <c r="BC27" s="3">
        <f t="shared" si="27"/>
        <v>1</v>
      </c>
      <c r="BD27" s="5">
        <f t="shared" si="28"/>
        <v>0.27</v>
      </c>
    </row>
    <row r="28" spans="1:56" x14ac:dyDescent="0.25">
      <c r="A28">
        <v>2015</v>
      </c>
      <c r="B28">
        <v>12</v>
      </c>
      <c r="C28" t="s">
        <v>28</v>
      </c>
      <c r="D28">
        <v>1</v>
      </c>
      <c r="E28">
        <v>3</v>
      </c>
      <c r="F28">
        <v>4</v>
      </c>
      <c r="G28">
        <v>0</v>
      </c>
      <c r="H28">
        <v>1</v>
      </c>
      <c r="I28" t="s">
        <v>29</v>
      </c>
      <c r="J28">
        <v>1</v>
      </c>
      <c r="K28">
        <v>21401</v>
      </c>
      <c r="L28">
        <v>2000</v>
      </c>
      <c r="M28">
        <v>1</v>
      </c>
      <c r="N28">
        <v>1</v>
      </c>
      <c r="O28">
        <v>9</v>
      </c>
      <c r="P28" t="str">
        <f t="shared" si="1"/>
        <v>0</v>
      </c>
      <c r="Q28" t="s">
        <v>30</v>
      </c>
      <c r="R28" s="2">
        <f t="shared" si="2"/>
        <v>22700</v>
      </c>
      <c r="S28" s="2">
        <f t="shared" si="3"/>
        <v>22700</v>
      </c>
      <c r="T28" s="2">
        <f t="shared" si="4"/>
        <v>0</v>
      </c>
      <c r="U28" s="2">
        <v>0</v>
      </c>
      <c r="V28" s="3">
        <f t="shared" si="5"/>
        <v>0</v>
      </c>
      <c r="W28" s="5">
        <f t="shared" si="6"/>
        <v>0</v>
      </c>
      <c r="X28" s="2">
        <v>0</v>
      </c>
      <c r="Y28" s="3">
        <f t="shared" si="7"/>
        <v>0</v>
      </c>
      <c r="Z28" s="5">
        <f t="shared" si="8"/>
        <v>0</v>
      </c>
      <c r="AA28" s="2">
        <v>6535.8</v>
      </c>
      <c r="AB28" s="3">
        <f t="shared" si="9"/>
        <v>6536</v>
      </c>
      <c r="AC28" s="5">
        <f t="shared" si="10"/>
        <v>0.1999999999998181</v>
      </c>
      <c r="AD28" s="2">
        <v>0</v>
      </c>
      <c r="AE28" s="3">
        <f t="shared" si="11"/>
        <v>0</v>
      </c>
      <c r="AF28" s="5">
        <f t="shared" si="12"/>
        <v>0</v>
      </c>
      <c r="AG28" s="2">
        <v>0</v>
      </c>
      <c r="AH28" s="3">
        <f t="shared" si="13"/>
        <v>0</v>
      </c>
      <c r="AI28" s="5">
        <f t="shared" si="14"/>
        <v>0</v>
      </c>
      <c r="AJ28" s="2">
        <v>13164.2</v>
      </c>
      <c r="AK28" s="3">
        <f t="shared" si="15"/>
        <v>13164</v>
      </c>
      <c r="AL28" s="5">
        <f t="shared" si="16"/>
        <v>-0.2000000000007276</v>
      </c>
      <c r="AM28" s="2">
        <v>0</v>
      </c>
      <c r="AN28" s="3">
        <f t="shared" si="17"/>
        <v>0</v>
      </c>
      <c r="AO28" s="5">
        <f t="shared" si="18"/>
        <v>0</v>
      </c>
      <c r="AP28" s="2">
        <v>0</v>
      </c>
      <c r="AQ28" s="3">
        <f t="shared" si="19"/>
        <v>0</v>
      </c>
      <c r="AR28" s="5">
        <f t="shared" si="20"/>
        <v>0</v>
      </c>
      <c r="AS28" s="2">
        <v>3000</v>
      </c>
      <c r="AT28" s="3">
        <f t="shared" si="21"/>
        <v>3000</v>
      </c>
      <c r="AU28" s="5">
        <f t="shared" si="22"/>
        <v>0</v>
      </c>
      <c r="AV28" s="2">
        <v>0</v>
      </c>
      <c r="AW28" s="3">
        <f t="shared" si="23"/>
        <v>0</v>
      </c>
      <c r="AX28" s="5">
        <f t="shared" si="24"/>
        <v>0</v>
      </c>
      <c r="AY28" s="2">
        <v>0</v>
      </c>
      <c r="AZ28" s="3">
        <f t="shared" si="25"/>
        <v>0</v>
      </c>
      <c r="BA28" s="5">
        <f t="shared" si="26"/>
        <v>0</v>
      </c>
      <c r="BB28" s="2">
        <v>0</v>
      </c>
      <c r="BC28" s="3">
        <f t="shared" si="27"/>
        <v>0</v>
      </c>
      <c r="BD28" s="5">
        <f t="shared" si="28"/>
        <v>0</v>
      </c>
    </row>
    <row r="29" spans="1:56" x14ac:dyDescent="0.25">
      <c r="A29">
        <v>2015</v>
      </c>
      <c r="B29">
        <v>12</v>
      </c>
      <c r="C29" t="s">
        <v>28</v>
      </c>
      <c r="D29">
        <v>1</v>
      </c>
      <c r="E29">
        <v>3</v>
      </c>
      <c r="F29">
        <v>4</v>
      </c>
      <c r="G29">
        <v>0</v>
      </c>
      <c r="H29">
        <v>1</v>
      </c>
      <c r="I29" t="s">
        <v>29</v>
      </c>
      <c r="J29">
        <v>1</v>
      </c>
      <c r="K29">
        <v>21601</v>
      </c>
      <c r="L29">
        <v>2000</v>
      </c>
      <c r="M29">
        <v>1</v>
      </c>
      <c r="N29">
        <v>1</v>
      </c>
      <c r="O29">
        <v>9</v>
      </c>
      <c r="P29" t="str">
        <f t="shared" si="1"/>
        <v>0</v>
      </c>
      <c r="Q29" t="s">
        <v>30</v>
      </c>
      <c r="R29" s="2">
        <f t="shared" si="2"/>
        <v>25500</v>
      </c>
      <c r="S29" s="2">
        <f t="shared" si="3"/>
        <v>25500</v>
      </c>
      <c r="T29" s="2">
        <f t="shared" si="4"/>
        <v>0</v>
      </c>
      <c r="U29" s="2">
        <v>0</v>
      </c>
      <c r="V29" s="3">
        <f t="shared" si="5"/>
        <v>0</v>
      </c>
      <c r="W29" s="5">
        <f t="shared" si="6"/>
        <v>0</v>
      </c>
      <c r="X29" s="2">
        <v>1000</v>
      </c>
      <c r="Y29" s="3">
        <f t="shared" si="7"/>
        <v>1000</v>
      </c>
      <c r="Z29" s="5">
        <f t="shared" si="8"/>
        <v>0</v>
      </c>
      <c r="AA29" s="2">
        <v>0</v>
      </c>
      <c r="AB29" s="3">
        <f t="shared" si="9"/>
        <v>0</v>
      </c>
      <c r="AC29" s="5">
        <f t="shared" si="10"/>
        <v>0</v>
      </c>
      <c r="AD29" s="2">
        <v>999.02</v>
      </c>
      <c r="AE29" s="3">
        <f t="shared" si="11"/>
        <v>999</v>
      </c>
      <c r="AF29" s="5">
        <f t="shared" si="12"/>
        <v>-1.999999999998181E-2</v>
      </c>
      <c r="AG29" s="2">
        <v>0</v>
      </c>
      <c r="AH29" s="3">
        <f t="shared" si="13"/>
        <v>0</v>
      </c>
      <c r="AI29" s="5">
        <f t="shared" si="14"/>
        <v>0</v>
      </c>
      <c r="AJ29" s="2">
        <v>500</v>
      </c>
      <c r="AK29" s="3">
        <f t="shared" si="15"/>
        <v>500</v>
      </c>
      <c r="AL29" s="5">
        <f t="shared" si="16"/>
        <v>0</v>
      </c>
      <c r="AM29" s="2">
        <v>1000.98</v>
      </c>
      <c r="AN29" s="3">
        <f t="shared" si="17"/>
        <v>1001</v>
      </c>
      <c r="AO29" s="5">
        <f t="shared" si="18"/>
        <v>1.999999999998181E-2</v>
      </c>
      <c r="AP29" s="2">
        <v>500</v>
      </c>
      <c r="AQ29" s="3">
        <f t="shared" si="19"/>
        <v>500</v>
      </c>
      <c r="AR29" s="5">
        <f t="shared" si="20"/>
        <v>0</v>
      </c>
      <c r="AS29" s="2">
        <v>21000</v>
      </c>
      <c r="AT29" s="3">
        <f t="shared" si="21"/>
        <v>21000</v>
      </c>
      <c r="AU29" s="5">
        <f t="shared" si="22"/>
        <v>0</v>
      </c>
      <c r="AV29" s="2">
        <v>500</v>
      </c>
      <c r="AW29" s="3">
        <f t="shared" si="23"/>
        <v>500</v>
      </c>
      <c r="AX29" s="5">
        <f t="shared" si="24"/>
        <v>0</v>
      </c>
      <c r="AY29" s="2">
        <v>0</v>
      </c>
      <c r="AZ29" s="3">
        <f t="shared" si="25"/>
        <v>0</v>
      </c>
      <c r="BA29" s="5">
        <f t="shared" si="26"/>
        <v>0</v>
      </c>
      <c r="BB29" s="2">
        <v>0</v>
      </c>
      <c r="BC29" s="3">
        <f t="shared" si="27"/>
        <v>0</v>
      </c>
      <c r="BD29" s="5">
        <f t="shared" si="28"/>
        <v>0</v>
      </c>
    </row>
    <row r="30" spans="1:56" x14ac:dyDescent="0.25">
      <c r="A30">
        <v>2015</v>
      </c>
      <c r="B30">
        <v>12</v>
      </c>
      <c r="C30" t="s">
        <v>28</v>
      </c>
      <c r="D30">
        <v>1</v>
      </c>
      <c r="E30">
        <v>3</v>
      </c>
      <c r="F30">
        <v>4</v>
      </c>
      <c r="G30">
        <v>0</v>
      </c>
      <c r="H30">
        <v>1</v>
      </c>
      <c r="I30" t="s">
        <v>29</v>
      </c>
      <c r="J30">
        <v>1</v>
      </c>
      <c r="K30">
        <v>22104</v>
      </c>
      <c r="L30">
        <v>2000</v>
      </c>
      <c r="M30">
        <v>1</v>
      </c>
      <c r="N30">
        <v>1</v>
      </c>
      <c r="O30">
        <v>9</v>
      </c>
      <c r="P30" t="str">
        <f t="shared" si="1"/>
        <v>0</v>
      </c>
      <c r="Q30" t="s">
        <v>30</v>
      </c>
      <c r="R30" s="2">
        <f t="shared" si="2"/>
        <v>301587</v>
      </c>
      <c r="S30" s="2">
        <f t="shared" si="3"/>
        <v>301587</v>
      </c>
      <c r="T30" s="2">
        <f t="shared" si="4"/>
        <v>0</v>
      </c>
      <c r="U30" s="2">
        <v>35314.15</v>
      </c>
      <c r="V30" s="3">
        <f t="shared" si="5"/>
        <v>35314</v>
      </c>
      <c r="W30" s="5">
        <f t="shared" si="6"/>
        <v>-0.15000000000145519</v>
      </c>
      <c r="X30" s="2">
        <v>55874.75</v>
      </c>
      <c r="Y30" s="3">
        <f t="shared" si="7"/>
        <v>55875</v>
      </c>
      <c r="Z30" s="5">
        <f t="shared" si="8"/>
        <v>0.25</v>
      </c>
      <c r="AA30" s="2">
        <v>27907</v>
      </c>
      <c r="AB30" s="3">
        <f t="shared" si="9"/>
        <v>27907</v>
      </c>
      <c r="AC30" s="5">
        <f t="shared" si="10"/>
        <v>0</v>
      </c>
      <c r="AD30" s="2">
        <v>20000</v>
      </c>
      <c r="AE30" s="3">
        <f t="shared" si="11"/>
        <v>20000</v>
      </c>
      <c r="AF30" s="5">
        <f t="shared" si="12"/>
        <v>0</v>
      </c>
      <c r="AG30" s="2">
        <v>43786.99</v>
      </c>
      <c r="AH30" s="3">
        <f t="shared" si="13"/>
        <v>43787</v>
      </c>
      <c r="AI30" s="5">
        <f t="shared" si="14"/>
        <v>1.0000000002037268E-2</v>
      </c>
      <c r="AJ30" s="2">
        <v>1200</v>
      </c>
      <c r="AK30" s="3">
        <f t="shared" si="15"/>
        <v>1200</v>
      </c>
      <c r="AL30" s="5">
        <f t="shared" si="16"/>
        <v>0</v>
      </c>
      <c r="AM30" s="2">
        <v>29281.01</v>
      </c>
      <c r="AN30" s="3">
        <f t="shared" si="17"/>
        <v>29281</v>
      </c>
      <c r="AO30" s="5">
        <f t="shared" si="18"/>
        <v>-9.9999999983992893E-3</v>
      </c>
      <c r="AP30" s="2">
        <v>600</v>
      </c>
      <c r="AQ30" s="3">
        <f t="shared" si="19"/>
        <v>600</v>
      </c>
      <c r="AR30" s="5">
        <f t="shared" si="20"/>
        <v>0</v>
      </c>
      <c r="AS30" s="2">
        <v>21000</v>
      </c>
      <c r="AT30" s="3">
        <f t="shared" si="21"/>
        <v>21000</v>
      </c>
      <c r="AU30" s="5">
        <f t="shared" si="22"/>
        <v>0</v>
      </c>
      <c r="AV30" s="2">
        <v>28641</v>
      </c>
      <c r="AW30" s="3">
        <f t="shared" si="23"/>
        <v>28641</v>
      </c>
      <c r="AX30" s="5">
        <f t="shared" si="24"/>
        <v>0</v>
      </c>
      <c r="AY30" s="2">
        <v>22361</v>
      </c>
      <c r="AZ30" s="3">
        <f t="shared" si="25"/>
        <v>22361</v>
      </c>
      <c r="BA30" s="5">
        <f t="shared" si="26"/>
        <v>0</v>
      </c>
      <c r="BB30" s="2">
        <v>15621.1</v>
      </c>
      <c r="BC30" s="3">
        <f t="shared" si="27"/>
        <v>15621</v>
      </c>
      <c r="BD30" s="5">
        <f t="shared" si="28"/>
        <v>-0.1000000000003638</v>
      </c>
    </row>
    <row r="31" spans="1:56" x14ac:dyDescent="0.25">
      <c r="A31">
        <v>2015</v>
      </c>
      <c r="B31">
        <v>12</v>
      </c>
      <c r="C31" t="s">
        <v>28</v>
      </c>
      <c r="D31">
        <v>1</v>
      </c>
      <c r="E31">
        <v>3</v>
      </c>
      <c r="F31">
        <v>4</v>
      </c>
      <c r="G31">
        <v>0</v>
      </c>
      <c r="H31">
        <v>1</v>
      </c>
      <c r="I31" t="s">
        <v>29</v>
      </c>
      <c r="J31">
        <v>1</v>
      </c>
      <c r="K31">
        <v>22301</v>
      </c>
      <c r="L31">
        <v>2000</v>
      </c>
      <c r="M31">
        <v>1</v>
      </c>
      <c r="N31">
        <v>1</v>
      </c>
      <c r="O31">
        <v>9</v>
      </c>
      <c r="P31" t="str">
        <f t="shared" si="1"/>
        <v>0</v>
      </c>
      <c r="Q31" t="s">
        <v>30</v>
      </c>
      <c r="R31" s="2">
        <f t="shared" si="2"/>
        <v>1500</v>
      </c>
      <c r="S31" s="2">
        <f t="shared" si="3"/>
        <v>1500</v>
      </c>
      <c r="T31" s="2">
        <f t="shared" si="4"/>
        <v>0</v>
      </c>
      <c r="U31" s="2">
        <v>0</v>
      </c>
      <c r="V31" s="3">
        <f t="shared" si="5"/>
        <v>0</v>
      </c>
      <c r="W31" s="5">
        <f t="shared" si="6"/>
        <v>0</v>
      </c>
      <c r="X31" s="2">
        <v>0</v>
      </c>
      <c r="Y31" s="3">
        <f t="shared" si="7"/>
        <v>0</v>
      </c>
      <c r="Z31" s="5">
        <f t="shared" si="8"/>
        <v>0</v>
      </c>
      <c r="AA31" s="2">
        <v>0</v>
      </c>
      <c r="AB31" s="3">
        <f t="shared" si="9"/>
        <v>0</v>
      </c>
      <c r="AC31" s="5">
        <f t="shared" si="10"/>
        <v>0</v>
      </c>
      <c r="AD31" s="2">
        <v>0</v>
      </c>
      <c r="AE31" s="3">
        <f t="shared" si="11"/>
        <v>0</v>
      </c>
      <c r="AF31" s="5">
        <f t="shared" si="12"/>
        <v>0</v>
      </c>
      <c r="AG31" s="2">
        <v>0</v>
      </c>
      <c r="AH31" s="3">
        <f t="shared" si="13"/>
        <v>0</v>
      </c>
      <c r="AI31" s="5">
        <f t="shared" si="14"/>
        <v>0</v>
      </c>
      <c r="AJ31" s="2">
        <v>0</v>
      </c>
      <c r="AK31" s="3">
        <f t="shared" si="15"/>
        <v>0</v>
      </c>
      <c r="AL31" s="5">
        <f t="shared" si="16"/>
        <v>0</v>
      </c>
      <c r="AM31" s="2">
        <v>1500</v>
      </c>
      <c r="AN31" s="3">
        <f t="shared" si="17"/>
        <v>1500</v>
      </c>
      <c r="AO31" s="5">
        <f t="shared" si="18"/>
        <v>0</v>
      </c>
      <c r="AP31" s="2">
        <v>0</v>
      </c>
      <c r="AQ31" s="3">
        <f t="shared" si="19"/>
        <v>0</v>
      </c>
      <c r="AR31" s="5">
        <f t="shared" si="20"/>
        <v>0</v>
      </c>
      <c r="AS31" s="2">
        <v>0</v>
      </c>
      <c r="AT31" s="3">
        <f t="shared" si="21"/>
        <v>0</v>
      </c>
      <c r="AU31" s="5">
        <f t="shared" si="22"/>
        <v>0</v>
      </c>
      <c r="AV31" s="2">
        <v>0</v>
      </c>
      <c r="AW31" s="3">
        <f t="shared" si="23"/>
        <v>0</v>
      </c>
      <c r="AX31" s="5">
        <f t="shared" si="24"/>
        <v>0</v>
      </c>
      <c r="AY31" s="2">
        <v>0</v>
      </c>
      <c r="AZ31" s="3">
        <f t="shared" si="25"/>
        <v>0</v>
      </c>
      <c r="BA31" s="5">
        <f t="shared" si="26"/>
        <v>0</v>
      </c>
      <c r="BB31" s="2">
        <v>0</v>
      </c>
      <c r="BC31" s="3">
        <f t="shared" si="27"/>
        <v>0</v>
      </c>
      <c r="BD31" s="5">
        <f t="shared" si="28"/>
        <v>0</v>
      </c>
    </row>
    <row r="32" spans="1:56" x14ac:dyDescent="0.25">
      <c r="A32">
        <v>2015</v>
      </c>
      <c r="B32">
        <v>12</v>
      </c>
      <c r="C32" t="s">
        <v>28</v>
      </c>
      <c r="D32">
        <v>1</v>
      </c>
      <c r="E32">
        <v>3</v>
      </c>
      <c r="F32">
        <v>4</v>
      </c>
      <c r="G32">
        <v>0</v>
      </c>
      <c r="H32">
        <v>1</v>
      </c>
      <c r="I32" t="s">
        <v>29</v>
      </c>
      <c r="J32">
        <v>1</v>
      </c>
      <c r="K32">
        <v>24601</v>
      </c>
      <c r="L32">
        <v>2000</v>
      </c>
      <c r="M32">
        <v>1</v>
      </c>
      <c r="N32">
        <v>1</v>
      </c>
      <c r="O32">
        <v>9</v>
      </c>
      <c r="P32" t="str">
        <f t="shared" si="1"/>
        <v>0</v>
      </c>
      <c r="Q32" t="s">
        <v>30</v>
      </c>
      <c r="R32" s="2">
        <f t="shared" si="2"/>
        <v>500</v>
      </c>
      <c r="S32" s="2">
        <f t="shared" si="3"/>
        <v>500</v>
      </c>
      <c r="T32" s="2">
        <f t="shared" si="4"/>
        <v>0</v>
      </c>
      <c r="U32" s="2">
        <v>0</v>
      </c>
      <c r="V32" s="3">
        <f t="shared" si="5"/>
        <v>0</v>
      </c>
      <c r="W32" s="5">
        <f t="shared" si="6"/>
        <v>0</v>
      </c>
      <c r="X32" s="2">
        <v>0</v>
      </c>
      <c r="Y32" s="3">
        <f t="shared" si="7"/>
        <v>0</v>
      </c>
      <c r="Z32" s="5">
        <f t="shared" si="8"/>
        <v>0</v>
      </c>
      <c r="AA32" s="2">
        <v>0</v>
      </c>
      <c r="AB32" s="3">
        <f t="shared" si="9"/>
        <v>0</v>
      </c>
      <c r="AC32" s="5">
        <f t="shared" si="10"/>
        <v>0</v>
      </c>
      <c r="AD32" s="2">
        <v>0</v>
      </c>
      <c r="AE32" s="3">
        <f t="shared" si="11"/>
        <v>0</v>
      </c>
      <c r="AF32" s="5">
        <f t="shared" si="12"/>
        <v>0</v>
      </c>
      <c r="AG32" s="2">
        <v>0</v>
      </c>
      <c r="AH32" s="3">
        <f t="shared" si="13"/>
        <v>0</v>
      </c>
      <c r="AI32" s="5">
        <f t="shared" si="14"/>
        <v>0</v>
      </c>
      <c r="AJ32" s="2">
        <v>0</v>
      </c>
      <c r="AK32" s="3">
        <f t="shared" si="15"/>
        <v>0</v>
      </c>
      <c r="AL32" s="5">
        <f t="shared" si="16"/>
        <v>0</v>
      </c>
      <c r="AM32" s="2">
        <v>500</v>
      </c>
      <c r="AN32" s="3">
        <f t="shared" si="17"/>
        <v>500</v>
      </c>
      <c r="AO32" s="5">
        <f t="shared" si="18"/>
        <v>0</v>
      </c>
      <c r="AP32" s="2">
        <v>0</v>
      </c>
      <c r="AQ32" s="3">
        <f t="shared" si="19"/>
        <v>0</v>
      </c>
      <c r="AR32" s="5">
        <f t="shared" si="20"/>
        <v>0</v>
      </c>
      <c r="AS32" s="2">
        <v>0</v>
      </c>
      <c r="AT32" s="3">
        <f t="shared" si="21"/>
        <v>0</v>
      </c>
      <c r="AU32" s="5">
        <f t="shared" si="22"/>
        <v>0</v>
      </c>
      <c r="AV32" s="2">
        <v>0</v>
      </c>
      <c r="AW32" s="3">
        <f t="shared" si="23"/>
        <v>0</v>
      </c>
      <c r="AX32" s="5">
        <f t="shared" si="24"/>
        <v>0</v>
      </c>
      <c r="AY32" s="2">
        <v>0</v>
      </c>
      <c r="AZ32" s="3">
        <f t="shared" si="25"/>
        <v>0</v>
      </c>
      <c r="BA32" s="5">
        <f t="shared" si="26"/>
        <v>0</v>
      </c>
      <c r="BB32" s="2">
        <v>0</v>
      </c>
      <c r="BC32" s="3">
        <f t="shared" si="27"/>
        <v>0</v>
      </c>
      <c r="BD32" s="5">
        <f t="shared" si="28"/>
        <v>0</v>
      </c>
    </row>
    <row r="33" spans="1:56" x14ac:dyDescent="0.25">
      <c r="A33">
        <v>2015</v>
      </c>
      <c r="B33">
        <v>12</v>
      </c>
      <c r="C33" t="s">
        <v>28</v>
      </c>
      <c r="D33">
        <v>1</v>
      </c>
      <c r="E33">
        <v>3</v>
      </c>
      <c r="F33">
        <v>4</v>
      </c>
      <c r="G33">
        <v>0</v>
      </c>
      <c r="H33">
        <v>1</v>
      </c>
      <c r="I33" t="s">
        <v>29</v>
      </c>
      <c r="J33">
        <v>1</v>
      </c>
      <c r="K33">
        <v>26103</v>
      </c>
      <c r="L33">
        <v>2000</v>
      </c>
      <c r="M33">
        <v>1</v>
      </c>
      <c r="N33">
        <v>1</v>
      </c>
      <c r="O33">
        <v>9</v>
      </c>
      <c r="P33" t="str">
        <f t="shared" si="1"/>
        <v>0</v>
      </c>
      <c r="Q33" t="s">
        <v>30</v>
      </c>
      <c r="R33" s="2">
        <f t="shared" si="2"/>
        <v>43299</v>
      </c>
      <c r="S33" s="2">
        <f t="shared" si="3"/>
        <v>43299</v>
      </c>
      <c r="T33" s="2">
        <f t="shared" si="4"/>
        <v>0</v>
      </c>
      <c r="U33" s="2">
        <v>0</v>
      </c>
      <c r="V33" s="3">
        <f t="shared" si="5"/>
        <v>0</v>
      </c>
      <c r="W33" s="5">
        <f t="shared" si="6"/>
        <v>0</v>
      </c>
      <c r="X33" s="2">
        <v>0</v>
      </c>
      <c r="Y33" s="3">
        <f t="shared" si="7"/>
        <v>0</v>
      </c>
      <c r="Z33" s="5">
        <f t="shared" si="8"/>
        <v>0</v>
      </c>
      <c r="AA33" s="2">
        <v>0</v>
      </c>
      <c r="AB33" s="3">
        <f t="shared" si="9"/>
        <v>0</v>
      </c>
      <c r="AC33" s="5">
        <f t="shared" si="10"/>
        <v>0</v>
      </c>
      <c r="AD33" s="2">
        <v>0</v>
      </c>
      <c r="AE33" s="3">
        <f t="shared" si="11"/>
        <v>0</v>
      </c>
      <c r="AF33" s="5">
        <f t="shared" si="12"/>
        <v>0</v>
      </c>
      <c r="AG33" s="2">
        <v>3481</v>
      </c>
      <c r="AH33" s="3">
        <f t="shared" si="13"/>
        <v>3481</v>
      </c>
      <c r="AI33" s="5">
        <f t="shared" si="14"/>
        <v>0</v>
      </c>
      <c r="AJ33" s="2">
        <v>0</v>
      </c>
      <c r="AK33" s="3">
        <f t="shared" si="15"/>
        <v>0</v>
      </c>
      <c r="AL33" s="5">
        <f t="shared" si="16"/>
        <v>0</v>
      </c>
      <c r="AM33" s="2">
        <v>0</v>
      </c>
      <c r="AN33" s="3">
        <f t="shared" si="17"/>
        <v>0</v>
      </c>
      <c r="AO33" s="5">
        <f t="shared" si="18"/>
        <v>0</v>
      </c>
      <c r="AP33" s="2">
        <v>0</v>
      </c>
      <c r="AQ33" s="3">
        <f t="shared" si="19"/>
        <v>0</v>
      </c>
      <c r="AR33" s="5">
        <f t="shared" si="20"/>
        <v>0</v>
      </c>
      <c r="AS33" s="2">
        <v>39818</v>
      </c>
      <c r="AT33" s="3">
        <f t="shared" si="21"/>
        <v>39818</v>
      </c>
      <c r="AU33" s="5">
        <f t="shared" si="22"/>
        <v>0</v>
      </c>
      <c r="AV33" s="2">
        <v>0</v>
      </c>
      <c r="AW33" s="3">
        <f t="shared" si="23"/>
        <v>0</v>
      </c>
      <c r="AX33" s="5">
        <f t="shared" si="24"/>
        <v>0</v>
      </c>
      <c r="AY33" s="2">
        <v>0</v>
      </c>
      <c r="AZ33" s="3">
        <f t="shared" si="25"/>
        <v>0</v>
      </c>
      <c r="BA33" s="5">
        <f t="shared" si="26"/>
        <v>0</v>
      </c>
      <c r="BB33" s="2">
        <v>0</v>
      </c>
      <c r="BC33" s="3">
        <f t="shared" si="27"/>
        <v>0</v>
      </c>
      <c r="BD33" s="5">
        <f t="shared" si="28"/>
        <v>0</v>
      </c>
    </row>
    <row r="34" spans="1:56" x14ac:dyDescent="0.25">
      <c r="A34">
        <v>2015</v>
      </c>
      <c r="B34">
        <v>12</v>
      </c>
      <c r="C34" t="s">
        <v>28</v>
      </c>
      <c r="D34">
        <v>1</v>
      </c>
      <c r="E34">
        <v>3</v>
      </c>
      <c r="F34">
        <v>4</v>
      </c>
      <c r="G34">
        <v>0</v>
      </c>
      <c r="H34">
        <v>1</v>
      </c>
      <c r="I34" t="s">
        <v>29</v>
      </c>
      <c r="J34">
        <v>1</v>
      </c>
      <c r="K34">
        <v>26104</v>
      </c>
      <c r="L34">
        <v>2000</v>
      </c>
      <c r="M34">
        <v>1</v>
      </c>
      <c r="N34">
        <v>1</v>
      </c>
      <c r="O34">
        <v>9</v>
      </c>
      <c r="P34" t="str">
        <f t="shared" si="1"/>
        <v>0</v>
      </c>
      <c r="Q34" t="s">
        <v>30</v>
      </c>
      <c r="R34" s="2">
        <f t="shared" si="2"/>
        <v>47874</v>
      </c>
      <c r="S34" s="2">
        <f t="shared" si="3"/>
        <v>47874</v>
      </c>
      <c r="T34" s="2">
        <f t="shared" si="4"/>
        <v>0</v>
      </c>
      <c r="U34" s="2">
        <v>0</v>
      </c>
      <c r="V34" s="3">
        <f t="shared" si="5"/>
        <v>0</v>
      </c>
      <c r="W34" s="5">
        <f t="shared" si="6"/>
        <v>0</v>
      </c>
      <c r="X34" s="2">
        <v>0</v>
      </c>
      <c r="Y34" s="3">
        <f t="shared" si="7"/>
        <v>0</v>
      </c>
      <c r="Z34" s="5">
        <f t="shared" si="8"/>
        <v>0</v>
      </c>
      <c r="AA34" s="2">
        <v>0</v>
      </c>
      <c r="AB34" s="3">
        <f t="shared" si="9"/>
        <v>0</v>
      </c>
      <c r="AC34" s="5">
        <f t="shared" si="10"/>
        <v>0</v>
      </c>
      <c r="AD34" s="2">
        <v>0</v>
      </c>
      <c r="AE34" s="3">
        <f t="shared" si="11"/>
        <v>0</v>
      </c>
      <c r="AF34" s="5">
        <f t="shared" si="12"/>
        <v>0</v>
      </c>
      <c r="AG34" s="2">
        <v>0</v>
      </c>
      <c r="AH34" s="3">
        <f t="shared" si="13"/>
        <v>0</v>
      </c>
      <c r="AI34" s="5">
        <f t="shared" si="14"/>
        <v>0</v>
      </c>
      <c r="AJ34" s="2">
        <v>0</v>
      </c>
      <c r="AK34" s="3">
        <f t="shared" si="15"/>
        <v>0</v>
      </c>
      <c r="AL34" s="5">
        <f t="shared" si="16"/>
        <v>0</v>
      </c>
      <c r="AM34" s="2">
        <v>0</v>
      </c>
      <c r="AN34" s="3">
        <f t="shared" si="17"/>
        <v>0</v>
      </c>
      <c r="AO34" s="5">
        <f t="shared" si="18"/>
        <v>0</v>
      </c>
      <c r="AP34" s="2">
        <v>0</v>
      </c>
      <c r="AQ34" s="3">
        <f t="shared" si="19"/>
        <v>0</v>
      </c>
      <c r="AR34" s="5">
        <f t="shared" si="20"/>
        <v>0</v>
      </c>
      <c r="AS34" s="2">
        <v>0</v>
      </c>
      <c r="AT34" s="3">
        <f t="shared" si="21"/>
        <v>0</v>
      </c>
      <c r="AU34" s="5">
        <f t="shared" si="22"/>
        <v>0</v>
      </c>
      <c r="AV34" s="2">
        <v>0</v>
      </c>
      <c r="AW34" s="3">
        <f t="shared" si="23"/>
        <v>0</v>
      </c>
      <c r="AX34" s="5">
        <f t="shared" si="24"/>
        <v>0</v>
      </c>
      <c r="AY34" s="2">
        <v>38421</v>
      </c>
      <c r="AZ34" s="3">
        <f t="shared" si="25"/>
        <v>38421</v>
      </c>
      <c r="BA34" s="5">
        <f t="shared" si="26"/>
        <v>0</v>
      </c>
      <c r="BB34" s="2">
        <v>9453</v>
      </c>
      <c r="BC34" s="3">
        <f t="shared" si="27"/>
        <v>9453</v>
      </c>
      <c r="BD34" s="5">
        <f t="shared" si="28"/>
        <v>0</v>
      </c>
    </row>
    <row r="35" spans="1:56" x14ac:dyDescent="0.25">
      <c r="A35">
        <v>2015</v>
      </c>
      <c r="B35">
        <v>12</v>
      </c>
      <c r="C35" t="s">
        <v>28</v>
      </c>
      <c r="D35">
        <v>1</v>
      </c>
      <c r="E35">
        <v>3</v>
      </c>
      <c r="F35">
        <v>4</v>
      </c>
      <c r="G35">
        <v>0</v>
      </c>
      <c r="H35">
        <v>1</v>
      </c>
      <c r="I35" t="s">
        <v>29</v>
      </c>
      <c r="J35">
        <v>1</v>
      </c>
      <c r="K35">
        <v>29101</v>
      </c>
      <c r="L35">
        <v>2000</v>
      </c>
      <c r="M35">
        <v>1</v>
      </c>
      <c r="N35">
        <v>1</v>
      </c>
      <c r="O35">
        <v>9</v>
      </c>
      <c r="P35" t="str">
        <f t="shared" si="1"/>
        <v>0</v>
      </c>
      <c r="Q35" t="s">
        <v>30</v>
      </c>
      <c r="R35" s="2">
        <f t="shared" si="2"/>
        <v>500</v>
      </c>
      <c r="S35" s="2">
        <f t="shared" si="3"/>
        <v>500</v>
      </c>
      <c r="T35" s="2">
        <f t="shared" si="4"/>
        <v>0</v>
      </c>
      <c r="U35" s="2">
        <v>0</v>
      </c>
      <c r="V35" s="3">
        <f t="shared" si="5"/>
        <v>0</v>
      </c>
      <c r="W35" s="5">
        <f t="shared" si="6"/>
        <v>0</v>
      </c>
      <c r="X35" s="2">
        <v>0</v>
      </c>
      <c r="Y35" s="3">
        <f t="shared" si="7"/>
        <v>0</v>
      </c>
      <c r="Z35" s="5">
        <f t="shared" si="8"/>
        <v>0</v>
      </c>
      <c r="AA35" s="2">
        <v>0</v>
      </c>
      <c r="AB35" s="3">
        <f t="shared" si="9"/>
        <v>0</v>
      </c>
      <c r="AC35" s="5">
        <f t="shared" si="10"/>
        <v>0</v>
      </c>
      <c r="AD35" s="2">
        <v>0</v>
      </c>
      <c r="AE35" s="3">
        <f t="shared" si="11"/>
        <v>0</v>
      </c>
      <c r="AF35" s="5">
        <f t="shared" si="12"/>
        <v>0</v>
      </c>
      <c r="AG35" s="2">
        <v>0</v>
      </c>
      <c r="AH35" s="3">
        <f t="shared" si="13"/>
        <v>0</v>
      </c>
      <c r="AI35" s="5">
        <f t="shared" si="14"/>
        <v>0</v>
      </c>
      <c r="AJ35" s="2">
        <v>500</v>
      </c>
      <c r="AK35" s="3">
        <f t="shared" si="15"/>
        <v>500</v>
      </c>
      <c r="AL35" s="5">
        <f t="shared" si="16"/>
        <v>0</v>
      </c>
      <c r="AM35" s="2">
        <v>0</v>
      </c>
      <c r="AN35" s="3">
        <f t="shared" si="17"/>
        <v>0</v>
      </c>
      <c r="AO35" s="5">
        <f t="shared" si="18"/>
        <v>0</v>
      </c>
      <c r="AP35" s="2">
        <v>0</v>
      </c>
      <c r="AQ35" s="3">
        <f t="shared" si="19"/>
        <v>0</v>
      </c>
      <c r="AR35" s="5">
        <f t="shared" si="20"/>
        <v>0</v>
      </c>
      <c r="AS35" s="2">
        <v>0</v>
      </c>
      <c r="AT35" s="3">
        <f t="shared" si="21"/>
        <v>0</v>
      </c>
      <c r="AU35" s="5">
        <f t="shared" si="22"/>
        <v>0</v>
      </c>
      <c r="AV35" s="2">
        <v>0</v>
      </c>
      <c r="AW35" s="3">
        <f t="shared" si="23"/>
        <v>0</v>
      </c>
      <c r="AX35" s="5">
        <f t="shared" si="24"/>
        <v>0</v>
      </c>
      <c r="AY35" s="2">
        <v>0</v>
      </c>
      <c r="AZ35" s="3">
        <f t="shared" si="25"/>
        <v>0</v>
      </c>
      <c r="BA35" s="5">
        <f t="shared" si="26"/>
        <v>0</v>
      </c>
      <c r="BB35" s="2">
        <v>0</v>
      </c>
      <c r="BC35" s="3">
        <f t="shared" si="27"/>
        <v>0</v>
      </c>
      <c r="BD35" s="5">
        <f t="shared" si="28"/>
        <v>0</v>
      </c>
    </row>
    <row r="36" spans="1:56" x14ac:dyDescent="0.25">
      <c r="A36">
        <v>2015</v>
      </c>
      <c r="B36">
        <v>12</v>
      </c>
      <c r="C36" t="s">
        <v>28</v>
      </c>
      <c r="D36">
        <v>1</v>
      </c>
      <c r="E36">
        <v>3</v>
      </c>
      <c r="F36">
        <v>4</v>
      </c>
      <c r="G36">
        <v>0</v>
      </c>
      <c r="H36">
        <v>1</v>
      </c>
      <c r="I36" t="s">
        <v>29</v>
      </c>
      <c r="J36">
        <v>1</v>
      </c>
      <c r="K36">
        <v>29601</v>
      </c>
      <c r="L36">
        <v>2000</v>
      </c>
      <c r="M36">
        <v>1</v>
      </c>
      <c r="N36">
        <v>1</v>
      </c>
      <c r="O36">
        <v>9</v>
      </c>
      <c r="P36" t="str">
        <f t="shared" si="1"/>
        <v>0</v>
      </c>
      <c r="Q36" t="s">
        <v>30</v>
      </c>
      <c r="R36" s="2">
        <f t="shared" si="2"/>
        <v>3972</v>
      </c>
      <c r="S36" s="2">
        <f t="shared" si="3"/>
        <v>3972</v>
      </c>
      <c r="T36" s="2">
        <f t="shared" si="4"/>
        <v>0</v>
      </c>
      <c r="U36" s="2">
        <v>0</v>
      </c>
      <c r="V36" s="3">
        <f t="shared" si="5"/>
        <v>0</v>
      </c>
      <c r="W36" s="5">
        <f t="shared" si="6"/>
        <v>0</v>
      </c>
      <c r="X36" s="2">
        <v>0</v>
      </c>
      <c r="Y36" s="3">
        <f t="shared" si="7"/>
        <v>0</v>
      </c>
      <c r="Z36" s="5">
        <f t="shared" si="8"/>
        <v>0</v>
      </c>
      <c r="AA36" s="2">
        <v>0</v>
      </c>
      <c r="AB36" s="3">
        <f t="shared" si="9"/>
        <v>0</v>
      </c>
      <c r="AC36" s="5">
        <f t="shared" si="10"/>
        <v>0</v>
      </c>
      <c r="AD36" s="2">
        <v>0</v>
      </c>
      <c r="AE36" s="3">
        <f t="shared" si="11"/>
        <v>0</v>
      </c>
      <c r="AF36" s="5">
        <f t="shared" si="12"/>
        <v>0</v>
      </c>
      <c r="AG36" s="2">
        <v>0</v>
      </c>
      <c r="AH36" s="3">
        <f t="shared" si="13"/>
        <v>0</v>
      </c>
      <c r="AI36" s="5">
        <f t="shared" si="14"/>
        <v>0</v>
      </c>
      <c r="AJ36" s="2">
        <v>0</v>
      </c>
      <c r="AK36" s="3">
        <f t="shared" si="15"/>
        <v>0</v>
      </c>
      <c r="AL36" s="5">
        <f t="shared" si="16"/>
        <v>0</v>
      </c>
      <c r="AM36" s="2">
        <v>1324</v>
      </c>
      <c r="AN36" s="3">
        <f t="shared" si="17"/>
        <v>1324</v>
      </c>
      <c r="AO36" s="5">
        <f t="shared" si="18"/>
        <v>0</v>
      </c>
      <c r="AP36" s="2">
        <v>662</v>
      </c>
      <c r="AQ36" s="3">
        <f t="shared" si="19"/>
        <v>662</v>
      </c>
      <c r="AR36" s="5">
        <f t="shared" si="20"/>
        <v>0</v>
      </c>
      <c r="AS36" s="2">
        <v>0</v>
      </c>
      <c r="AT36" s="3">
        <f t="shared" si="21"/>
        <v>0</v>
      </c>
      <c r="AU36" s="5">
        <f t="shared" si="22"/>
        <v>0</v>
      </c>
      <c r="AV36" s="2">
        <v>662</v>
      </c>
      <c r="AW36" s="3">
        <f t="shared" si="23"/>
        <v>662</v>
      </c>
      <c r="AX36" s="5">
        <f t="shared" si="24"/>
        <v>0</v>
      </c>
      <c r="AY36" s="2">
        <v>662</v>
      </c>
      <c r="AZ36" s="3">
        <f t="shared" si="25"/>
        <v>662</v>
      </c>
      <c r="BA36" s="5">
        <f t="shared" si="26"/>
        <v>0</v>
      </c>
      <c r="BB36" s="2">
        <v>662</v>
      </c>
      <c r="BC36" s="3">
        <f t="shared" si="27"/>
        <v>662</v>
      </c>
      <c r="BD36" s="5">
        <f t="shared" si="28"/>
        <v>0</v>
      </c>
    </row>
    <row r="37" spans="1:56" x14ac:dyDescent="0.25">
      <c r="A37">
        <v>2015</v>
      </c>
      <c r="B37">
        <v>12</v>
      </c>
      <c r="C37" t="s">
        <v>28</v>
      </c>
      <c r="D37">
        <v>1</v>
      </c>
      <c r="E37">
        <v>3</v>
      </c>
      <c r="F37">
        <v>4</v>
      </c>
      <c r="G37">
        <v>0</v>
      </c>
      <c r="H37">
        <v>1</v>
      </c>
      <c r="I37" t="s">
        <v>29</v>
      </c>
      <c r="J37">
        <v>1</v>
      </c>
      <c r="K37">
        <v>31101</v>
      </c>
      <c r="L37">
        <v>3000</v>
      </c>
      <c r="M37">
        <v>1</v>
      </c>
      <c r="N37">
        <v>1</v>
      </c>
      <c r="O37">
        <v>9</v>
      </c>
      <c r="P37" t="str">
        <f t="shared" si="1"/>
        <v>0</v>
      </c>
      <c r="Q37" t="s">
        <v>30</v>
      </c>
      <c r="R37" s="2">
        <f t="shared" si="2"/>
        <v>112918</v>
      </c>
      <c r="S37" s="2">
        <f t="shared" si="3"/>
        <v>112918</v>
      </c>
      <c r="T37" s="2">
        <f t="shared" si="4"/>
        <v>0</v>
      </c>
      <c r="U37" s="2">
        <v>19399</v>
      </c>
      <c r="V37" s="3">
        <f t="shared" si="5"/>
        <v>19399</v>
      </c>
      <c r="W37" s="5">
        <f t="shared" si="6"/>
        <v>0</v>
      </c>
      <c r="X37" s="2">
        <v>8718</v>
      </c>
      <c r="Y37" s="3">
        <f t="shared" si="7"/>
        <v>8718</v>
      </c>
      <c r="Z37" s="5">
        <f t="shared" si="8"/>
        <v>0</v>
      </c>
      <c r="AA37" s="2">
        <v>0</v>
      </c>
      <c r="AB37" s="3">
        <f t="shared" si="9"/>
        <v>0</v>
      </c>
      <c r="AC37" s="5">
        <f t="shared" si="10"/>
        <v>0</v>
      </c>
      <c r="AD37" s="2">
        <v>9064</v>
      </c>
      <c r="AE37" s="3">
        <f t="shared" si="11"/>
        <v>9064</v>
      </c>
      <c r="AF37" s="5">
        <f t="shared" si="12"/>
        <v>0</v>
      </c>
      <c r="AG37" s="2">
        <v>38815</v>
      </c>
      <c r="AH37" s="3">
        <f t="shared" si="13"/>
        <v>38815</v>
      </c>
      <c r="AI37" s="5">
        <f t="shared" si="14"/>
        <v>0</v>
      </c>
      <c r="AJ37" s="2">
        <v>18604</v>
      </c>
      <c r="AK37" s="3">
        <f t="shared" si="15"/>
        <v>18604</v>
      </c>
      <c r="AL37" s="5">
        <f t="shared" si="16"/>
        <v>0</v>
      </c>
      <c r="AM37" s="2">
        <v>9347</v>
      </c>
      <c r="AN37" s="3">
        <f t="shared" si="17"/>
        <v>9347</v>
      </c>
      <c r="AO37" s="5">
        <f t="shared" si="18"/>
        <v>0</v>
      </c>
      <c r="AP37" s="2">
        <v>0</v>
      </c>
      <c r="AQ37" s="3">
        <f t="shared" si="19"/>
        <v>0</v>
      </c>
      <c r="AR37" s="5">
        <f t="shared" si="20"/>
        <v>0</v>
      </c>
      <c r="AS37" s="2">
        <v>8971</v>
      </c>
      <c r="AT37" s="3">
        <f t="shared" si="21"/>
        <v>8971</v>
      </c>
      <c r="AU37" s="5">
        <f t="shared" si="22"/>
        <v>0</v>
      </c>
      <c r="AV37" s="2">
        <v>0</v>
      </c>
      <c r="AW37" s="3">
        <f t="shared" si="23"/>
        <v>0</v>
      </c>
      <c r="AX37" s="5">
        <f t="shared" si="24"/>
        <v>0</v>
      </c>
      <c r="AY37" s="2">
        <v>0</v>
      </c>
      <c r="AZ37" s="3">
        <f t="shared" si="25"/>
        <v>0</v>
      </c>
      <c r="BA37" s="5">
        <f t="shared" si="26"/>
        <v>0</v>
      </c>
      <c r="BB37" s="2">
        <v>0</v>
      </c>
      <c r="BC37" s="3">
        <f t="shared" si="27"/>
        <v>0</v>
      </c>
      <c r="BD37" s="5">
        <f t="shared" si="28"/>
        <v>0</v>
      </c>
    </row>
    <row r="38" spans="1:56" x14ac:dyDescent="0.25">
      <c r="A38">
        <v>2015</v>
      </c>
      <c r="B38">
        <v>12</v>
      </c>
      <c r="C38" t="s">
        <v>28</v>
      </c>
      <c r="D38">
        <v>1</v>
      </c>
      <c r="E38">
        <v>3</v>
      </c>
      <c r="F38">
        <v>4</v>
      </c>
      <c r="G38">
        <v>0</v>
      </c>
      <c r="H38">
        <v>1</v>
      </c>
      <c r="I38" t="s">
        <v>29</v>
      </c>
      <c r="J38">
        <v>1</v>
      </c>
      <c r="K38">
        <v>31301</v>
      </c>
      <c r="L38">
        <v>3000</v>
      </c>
      <c r="M38">
        <v>1</v>
      </c>
      <c r="N38">
        <v>1</v>
      </c>
      <c r="O38">
        <v>9</v>
      </c>
      <c r="P38" t="str">
        <f t="shared" si="1"/>
        <v>0</v>
      </c>
      <c r="Q38" t="s">
        <v>30</v>
      </c>
      <c r="R38" s="2">
        <f t="shared" si="2"/>
        <v>75252</v>
      </c>
      <c r="S38" s="2">
        <f t="shared" si="3"/>
        <v>75252</v>
      </c>
      <c r="T38" s="2">
        <f t="shared" si="4"/>
        <v>0</v>
      </c>
      <c r="U38" s="2">
        <v>20120</v>
      </c>
      <c r="V38" s="3">
        <f t="shared" si="5"/>
        <v>20120</v>
      </c>
      <c r="W38" s="5">
        <f t="shared" si="6"/>
        <v>0</v>
      </c>
      <c r="X38" s="2">
        <v>0</v>
      </c>
      <c r="Y38" s="3">
        <f t="shared" si="7"/>
        <v>0</v>
      </c>
      <c r="Z38" s="5">
        <f t="shared" si="8"/>
        <v>0</v>
      </c>
      <c r="AA38" s="2">
        <v>17506</v>
      </c>
      <c r="AB38" s="3">
        <f t="shared" si="9"/>
        <v>17506</v>
      </c>
      <c r="AC38" s="5">
        <f t="shared" si="10"/>
        <v>0</v>
      </c>
      <c r="AD38" s="2">
        <v>0</v>
      </c>
      <c r="AE38" s="3">
        <f t="shared" si="11"/>
        <v>0</v>
      </c>
      <c r="AF38" s="5">
        <f t="shared" si="12"/>
        <v>0</v>
      </c>
      <c r="AG38" s="2">
        <v>12542</v>
      </c>
      <c r="AH38" s="3">
        <f t="shared" si="13"/>
        <v>12542</v>
      </c>
      <c r="AI38" s="5">
        <f t="shared" si="14"/>
        <v>0</v>
      </c>
      <c r="AJ38" s="2">
        <v>0</v>
      </c>
      <c r="AK38" s="3">
        <f t="shared" si="15"/>
        <v>0</v>
      </c>
      <c r="AL38" s="5">
        <f t="shared" si="16"/>
        <v>0</v>
      </c>
      <c r="AM38" s="2">
        <v>0</v>
      </c>
      <c r="AN38" s="3">
        <f t="shared" si="17"/>
        <v>0</v>
      </c>
      <c r="AO38" s="5">
        <f t="shared" si="18"/>
        <v>0</v>
      </c>
      <c r="AP38" s="2">
        <v>0</v>
      </c>
      <c r="AQ38" s="3">
        <f t="shared" si="19"/>
        <v>0</v>
      </c>
      <c r="AR38" s="5">
        <f t="shared" si="20"/>
        <v>0</v>
      </c>
      <c r="AS38" s="2">
        <v>12542</v>
      </c>
      <c r="AT38" s="3">
        <f t="shared" si="21"/>
        <v>12542</v>
      </c>
      <c r="AU38" s="5">
        <f t="shared" si="22"/>
        <v>0</v>
      </c>
      <c r="AV38" s="2">
        <v>0</v>
      </c>
      <c r="AW38" s="3">
        <f t="shared" si="23"/>
        <v>0</v>
      </c>
      <c r="AX38" s="5">
        <f t="shared" si="24"/>
        <v>0</v>
      </c>
      <c r="AY38" s="2">
        <v>12542</v>
      </c>
      <c r="AZ38" s="3">
        <f t="shared" si="25"/>
        <v>12542</v>
      </c>
      <c r="BA38" s="5">
        <f t="shared" si="26"/>
        <v>0</v>
      </c>
      <c r="BB38" s="2">
        <v>0</v>
      </c>
      <c r="BC38" s="3">
        <f t="shared" si="27"/>
        <v>0</v>
      </c>
      <c r="BD38" s="5">
        <f t="shared" si="28"/>
        <v>0</v>
      </c>
    </row>
    <row r="39" spans="1:56" x14ac:dyDescent="0.25">
      <c r="A39">
        <v>2015</v>
      </c>
      <c r="B39">
        <v>12</v>
      </c>
      <c r="C39" t="s">
        <v>28</v>
      </c>
      <c r="D39">
        <v>1</v>
      </c>
      <c r="E39">
        <v>3</v>
      </c>
      <c r="F39">
        <v>4</v>
      </c>
      <c r="G39">
        <v>0</v>
      </c>
      <c r="H39">
        <v>1</v>
      </c>
      <c r="I39" t="s">
        <v>29</v>
      </c>
      <c r="J39">
        <v>1</v>
      </c>
      <c r="K39">
        <v>31401</v>
      </c>
      <c r="L39">
        <v>3000</v>
      </c>
      <c r="M39">
        <v>1</v>
      </c>
      <c r="N39">
        <v>1</v>
      </c>
      <c r="O39">
        <v>9</v>
      </c>
      <c r="P39" t="str">
        <f t="shared" si="1"/>
        <v>0</v>
      </c>
      <c r="Q39" t="s">
        <v>30</v>
      </c>
      <c r="R39" s="2">
        <f t="shared" si="2"/>
        <v>9852</v>
      </c>
      <c r="S39" s="2">
        <f t="shared" si="3"/>
        <v>9852</v>
      </c>
      <c r="T39" s="2">
        <f t="shared" si="4"/>
        <v>0</v>
      </c>
      <c r="U39" s="2">
        <v>0</v>
      </c>
      <c r="V39" s="3">
        <f t="shared" si="5"/>
        <v>0</v>
      </c>
      <c r="W39" s="5">
        <f t="shared" si="6"/>
        <v>0</v>
      </c>
      <c r="X39" s="2">
        <v>0</v>
      </c>
      <c r="Y39" s="3">
        <f t="shared" si="7"/>
        <v>0</v>
      </c>
      <c r="Z39" s="5">
        <f t="shared" si="8"/>
        <v>0</v>
      </c>
      <c r="AA39" s="2">
        <v>7495.05</v>
      </c>
      <c r="AB39" s="3">
        <f t="shared" si="9"/>
        <v>7495</v>
      </c>
      <c r="AC39" s="5">
        <f t="shared" si="10"/>
        <v>-5.0000000000181899E-2</v>
      </c>
      <c r="AD39" s="2">
        <v>2112.4499999999998</v>
      </c>
      <c r="AE39" s="3">
        <f t="shared" si="11"/>
        <v>2112</v>
      </c>
      <c r="AF39" s="5">
        <f t="shared" si="12"/>
        <v>-0.4499999999998181</v>
      </c>
      <c r="AG39" s="2">
        <v>0</v>
      </c>
      <c r="AH39" s="3">
        <f t="shared" si="13"/>
        <v>0</v>
      </c>
      <c r="AI39" s="5">
        <f t="shared" si="14"/>
        <v>0</v>
      </c>
      <c r="AJ39" s="2">
        <v>0</v>
      </c>
      <c r="AK39" s="3">
        <f t="shared" si="15"/>
        <v>0</v>
      </c>
      <c r="AL39" s="5">
        <f t="shared" si="16"/>
        <v>0</v>
      </c>
      <c r="AM39" s="2">
        <v>0</v>
      </c>
      <c r="AN39" s="3">
        <f t="shared" si="17"/>
        <v>0</v>
      </c>
      <c r="AO39" s="5">
        <f t="shared" si="18"/>
        <v>0</v>
      </c>
      <c r="AP39" s="2">
        <v>0</v>
      </c>
      <c r="AQ39" s="3">
        <f t="shared" si="19"/>
        <v>0</v>
      </c>
      <c r="AR39" s="5">
        <f t="shared" si="20"/>
        <v>0</v>
      </c>
      <c r="AS39" s="2">
        <v>0</v>
      </c>
      <c r="AT39" s="3">
        <f t="shared" si="21"/>
        <v>0</v>
      </c>
      <c r="AU39" s="5">
        <f t="shared" si="22"/>
        <v>0</v>
      </c>
      <c r="AV39" s="2">
        <v>0</v>
      </c>
      <c r="AW39" s="3">
        <f t="shared" si="23"/>
        <v>0</v>
      </c>
      <c r="AX39" s="5">
        <f t="shared" si="24"/>
        <v>0</v>
      </c>
      <c r="AY39" s="2">
        <v>0</v>
      </c>
      <c r="AZ39" s="3">
        <f t="shared" si="25"/>
        <v>0</v>
      </c>
      <c r="BA39" s="5">
        <f t="shared" si="26"/>
        <v>0</v>
      </c>
      <c r="BB39" s="2">
        <v>244.5</v>
      </c>
      <c r="BC39" s="3">
        <f t="shared" si="27"/>
        <v>245</v>
      </c>
      <c r="BD39" s="5">
        <f t="shared" si="28"/>
        <v>0.5</v>
      </c>
    </row>
    <row r="40" spans="1:56" x14ac:dyDescent="0.25">
      <c r="A40">
        <v>2015</v>
      </c>
      <c r="B40">
        <v>12</v>
      </c>
      <c r="C40" t="s">
        <v>28</v>
      </c>
      <c r="D40">
        <v>1</v>
      </c>
      <c r="E40">
        <v>3</v>
      </c>
      <c r="F40">
        <v>4</v>
      </c>
      <c r="G40">
        <v>0</v>
      </c>
      <c r="H40">
        <v>1</v>
      </c>
      <c r="I40" t="s">
        <v>29</v>
      </c>
      <c r="J40">
        <v>1</v>
      </c>
      <c r="K40">
        <v>31501</v>
      </c>
      <c r="L40">
        <v>3000</v>
      </c>
      <c r="M40">
        <v>1</v>
      </c>
      <c r="N40">
        <v>1</v>
      </c>
      <c r="O40">
        <v>9</v>
      </c>
      <c r="P40" t="str">
        <f t="shared" si="1"/>
        <v>0</v>
      </c>
      <c r="Q40" t="s">
        <v>30</v>
      </c>
      <c r="R40" s="2">
        <f t="shared" si="2"/>
        <v>11820</v>
      </c>
      <c r="S40" s="2">
        <f t="shared" si="3"/>
        <v>11820</v>
      </c>
      <c r="T40" s="2">
        <f t="shared" si="4"/>
        <v>0</v>
      </c>
      <c r="U40" s="2">
        <v>0</v>
      </c>
      <c r="V40" s="3">
        <f t="shared" si="5"/>
        <v>0</v>
      </c>
      <c r="W40" s="5">
        <f t="shared" si="6"/>
        <v>0</v>
      </c>
      <c r="X40" s="2">
        <v>0</v>
      </c>
      <c r="Y40" s="3">
        <f t="shared" si="7"/>
        <v>0</v>
      </c>
      <c r="Z40" s="5">
        <f t="shared" si="8"/>
        <v>0</v>
      </c>
      <c r="AA40" s="2">
        <v>9651.02</v>
      </c>
      <c r="AB40" s="3">
        <f t="shared" si="9"/>
        <v>9651</v>
      </c>
      <c r="AC40" s="5">
        <f t="shared" si="10"/>
        <v>-2.0000000000436557E-2</v>
      </c>
      <c r="AD40" s="2">
        <v>1799.25</v>
      </c>
      <c r="AE40" s="3">
        <f t="shared" si="11"/>
        <v>1799</v>
      </c>
      <c r="AF40" s="5">
        <f t="shared" si="12"/>
        <v>-0.25</v>
      </c>
      <c r="AG40" s="2">
        <v>0</v>
      </c>
      <c r="AH40" s="3">
        <f t="shared" si="13"/>
        <v>0</v>
      </c>
      <c r="AI40" s="5">
        <f t="shared" si="14"/>
        <v>0</v>
      </c>
      <c r="AJ40" s="2">
        <v>0</v>
      </c>
      <c r="AK40" s="3">
        <f t="shared" si="15"/>
        <v>0</v>
      </c>
      <c r="AL40" s="5">
        <f t="shared" si="16"/>
        <v>0</v>
      </c>
      <c r="AM40" s="2">
        <v>5.73</v>
      </c>
      <c r="AN40" s="3">
        <f t="shared" si="17"/>
        <v>6</v>
      </c>
      <c r="AO40" s="5">
        <f t="shared" si="18"/>
        <v>0.26999999999999957</v>
      </c>
      <c r="AP40" s="2">
        <v>0</v>
      </c>
      <c r="AQ40" s="3">
        <f t="shared" si="19"/>
        <v>0</v>
      </c>
      <c r="AR40" s="5">
        <f t="shared" si="20"/>
        <v>0</v>
      </c>
      <c r="AS40" s="2">
        <v>0</v>
      </c>
      <c r="AT40" s="3">
        <f t="shared" si="21"/>
        <v>0</v>
      </c>
      <c r="AU40" s="5">
        <f t="shared" si="22"/>
        <v>0</v>
      </c>
      <c r="AV40" s="2">
        <v>0</v>
      </c>
      <c r="AW40" s="3">
        <f t="shared" si="23"/>
        <v>0</v>
      </c>
      <c r="AX40" s="5">
        <f t="shared" si="24"/>
        <v>0</v>
      </c>
      <c r="AY40" s="2">
        <v>0</v>
      </c>
      <c r="AZ40" s="3">
        <f t="shared" si="25"/>
        <v>0</v>
      </c>
      <c r="BA40" s="5">
        <f t="shared" si="26"/>
        <v>0</v>
      </c>
      <c r="BB40" s="2">
        <v>364</v>
      </c>
      <c r="BC40" s="3">
        <f t="shared" si="27"/>
        <v>364</v>
      </c>
      <c r="BD40" s="5">
        <f t="shared" si="28"/>
        <v>0</v>
      </c>
    </row>
    <row r="41" spans="1:56" x14ac:dyDescent="0.25">
      <c r="A41">
        <v>2015</v>
      </c>
      <c r="B41">
        <v>12</v>
      </c>
      <c r="C41" t="s">
        <v>28</v>
      </c>
      <c r="D41">
        <v>1</v>
      </c>
      <c r="E41">
        <v>3</v>
      </c>
      <c r="F41">
        <v>4</v>
      </c>
      <c r="G41">
        <v>0</v>
      </c>
      <c r="H41">
        <v>1</v>
      </c>
      <c r="I41" t="s">
        <v>29</v>
      </c>
      <c r="J41">
        <v>1</v>
      </c>
      <c r="K41">
        <v>31601</v>
      </c>
      <c r="L41">
        <v>3000</v>
      </c>
      <c r="M41">
        <v>1</v>
      </c>
      <c r="N41">
        <v>1</v>
      </c>
      <c r="O41">
        <v>9</v>
      </c>
      <c r="P41" t="str">
        <f t="shared" si="1"/>
        <v>0</v>
      </c>
      <c r="Q41" t="s">
        <v>30</v>
      </c>
      <c r="R41" s="2">
        <f t="shared" si="2"/>
        <v>948</v>
      </c>
      <c r="S41" s="2">
        <f t="shared" si="3"/>
        <v>948</v>
      </c>
      <c r="T41" s="2">
        <f t="shared" si="4"/>
        <v>0</v>
      </c>
      <c r="U41" s="2">
        <v>0</v>
      </c>
      <c r="V41" s="3">
        <f t="shared" si="5"/>
        <v>0</v>
      </c>
      <c r="W41" s="5">
        <f t="shared" si="6"/>
        <v>0</v>
      </c>
      <c r="X41" s="2">
        <v>0</v>
      </c>
      <c r="Y41" s="3">
        <f t="shared" si="7"/>
        <v>0</v>
      </c>
      <c r="Z41" s="5">
        <f t="shared" si="8"/>
        <v>0</v>
      </c>
      <c r="AA41" s="2">
        <v>553.63</v>
      </c>
      <c r="AB41" s="3">
        <f t="shared" si="9"/>
        <v>554</v>
      </c>
      <c r="AC41" s="5">
        <f t="shared" si="10"/>
        <v>0.37000000000000455</v>
      </c>
      <c r="AD41" s="2">
        <v>0</v>
      </c>
      <c r="AE41" s="3">
        <f t="shared" si="11"/>
        <v>0</v>
      </c>
      <c r="AF41" s="5">
        <f t="shared" si="12"/>
        <v>0</v>
      </c>
      <c r="AG41" s="2">
        <v>0</v>
      </c>
      <c r="AH41" s="3">
        <f t="shared" si="13"/>
        <v>0</v>
      </c>
      <c r="AI41" s="5">
        <f t="shared" si="14"/>
        <v>0</v>
      </c>
      <c r="AJ41" s="2">
        <v>372.07</v>
      </c>
      <c r="AK41" s="3">
        <f t="shared" si="15"/>
        <v>372</v>
      </c>
      <c r="AL41" s="5">
        <f t="shared" si="16"/>
        <v>-6.9999999999993179E-2</v>
      </c>
      <c r="AM41" s="2">
        <v>0</v>
      </c>
      <c r="AN41" s="3">
        <f t="shared" si="17"/>
        <v>0</v>
      </c>
      <c r="AO41" s="5">
        <f t="shared" si="18"/>
        <v>0</v>
      </c>
      <c r="AP41" s="2">
        <v>0</v>
      </c>
      <c r="AQ41" s="3">
        <f t="shared" si="19"/>
        <v>0</v>
      </c>
      <c r="AR41" s="5">
        <f t="shared" si="20"/>
        <v>0</v>
      </c>
      <c r="AS41" s="2">
        <v>0</v>
      </c>
      <c r="AT41" s="3">
        <f t="shared" si="21"/>
        <v>0</v>
      </c>
      <c r="AU41" s="5">
        <f t="shared" si="22"/>
        <v>0</v>
      </c>
      <c r="AV41" s="2">
        <v>0</v>
      </c>
      <c r="AW41" s="3">
        <f t="shared" si="23"/>
        <v>0</v>
      </c>
      <c r="AX41" s="5">
        <f t="shared" si="24"/>
        <v>0</v>
      </c>
      <c r="AY41" s="2">
        <v>0</v>
      </c>
      <c r="AZ41" s="3">
        <f t="shared" si="25"/>
        <v>0</v>
      </c>
      <c r="BA41" s="5">
        <f t="shared" si="26"/>
        <v>0</v>
      </c>
      <c r="BB41" s="2">
        <v>22.3</v>
      </c>
      <c r="BC41" s="3">
        <f t="shared" si="27"/>
        <v>22</v>
      </c>
      <c r="BD41" s="5">
        <f t="shared" si="28"/>
        <v>-0.30000000000000071</v>
      </c>
    </row>
    <row r="42" spans="1:56" x14ac:dyDescent="0.25">
      <c r="A42">
        <v>2015</v>
      </c>
      <c r="B42">
        <v>12</v>
      </c>
      <c r="C42" t="s">
        <v>28</v>
      </c>
      <c r="D42">
        <v>1</v>
      </c>
      <c r="E42">
        <v>3</v>
      </c>
      <c r="F42">
        <v>4</v>
      </c>
      <c r="G42">
        <v>0</v>
      </c>
      <c r="H42">
        <v>1</v>
      </c>
      <c r="I42" t="s">
        <v>29</v>
      </c>
      <c r="J42">
        <v>1</v>
      </c>
      <c r="K42">
        <v>31801</v>
      </c>
      <c r="L42">
        <v>3000</v>
      </c>
      <c r="M42">
        <v>1</v>
      </c>
      <c r="N42">
        <v>1</v>
      </c>
      <c r="O42">
        <v>9</v>
      </c>
      <c r="P42" t="str">
        <f t="shared" si="1"/>
        <v>0</v>
      </c>
      <c r="Q42" t="s">
        <v>30</v>
      </c>
      <c r="R42" s="2">
        <f t="shared" si="2"/>
        <v>158000</v>
      </c>
      <c r="S42" s="2">
        <f t="shared" si="3"/>
        <v>158000</v>
      </c>
      <c r="T42" s="2">
        <f t="shared" si="4"/>
        <v>0</v>
      </c>
      <c r="U42" s="2">
        <v>0</v>
      </c>
      <c r="V42" s="3">
        <f t="shared" si="5"/>
        <v>0</v>
      </c>
      <c r="W42" s="5">
        <f t="shared" si="6"/>
        <v>0</v>
      </c>
      <c r="X42" s="2">
        <v>0</v>
      </c>
      <c r="Y42" s="3">
        <f t="shared" si="7"/>
        <v>0</v>
      </c>
      <c r="Z42" s="5">
        <f t="shared" si="8"/>
        <v>0</v>
      </c>
      <c r="AA42" s="2">
        <v>94800</v>
      </c>
      <c r="AB42" s="3">
        <f t="shared" si="9"/>
        <v>94800</v>
      </c>
      <c r="AC42" s="5">
        <f t="shared" si="10"/>
        <v>0</v>
      </c>
      <c r="AD42" s="2">
        <v>0</v>
      </c>
      <c r="AE42" s="3">
        <f t="shared" si="11"/>
        <v>0</v>
      </c>
      <c r="AF42" s="5">
        <f t="shared" si="12"/>
        <v>0</v>
      </c>
      <c r="AG42" s="2">
        <v>31600</v>
      </c>
      <c r="AH42" s="3">
        <f t="shared" si="13"/>
        <v>31600</v>
      </c>
      <c r="AI42" s="5">
        <f t="shared" si="14"/>
        <v>0</v>
      </c>
      <c r="AJ42" s="2">
        <v>0</v>
      </c>
      <c r="AK42" s="3">
        <f t="shared" si="15"/>
        <v>0</v>
      </c>
      <c r="AL42" s="5">
        <f t="shared" si="16"/>
        <v>0</v>
      </c>
      <c r="AM42" s="2">
        <v>0</v>
      </c>
      <c r="AN42" s="3">
        <f t="shared" si="17"/>
        <v>0</v>
      </c>
      <c r="AO42" s="5">
        <f t="shared" si="18"/>
        <v>0</v>
      </c>
      <c r="AP42" s="2">
        <v>0</v>
      </c>
      <c r="AQ42" s="3">
        <f t="shared" si="19"/>
        <v>0</v>
      </c>
      <c r="AR42" s="5">
        <f t="shared" si="20"/>
        <v>0</v>
      </c>
      <c r="AS42" s="2">
        <v>0</v>
      </c>
      <c r="AT42" s="3">
        <f t="shared" si="21"/>
        <v>0</v>
      </c>
      <c r="AU42" s="5">
        <f t="shared" si="22"/>
        <v>0</v>
      </c>
      <c r="AV42" s="2">
        <v>31600</v>
      </c>
      <c r="AW42" s="3">
        <f t="shared" si="23"/>
        <v>31600</v>
      </c>
      <c r="AX42" s="5">
        <f t="shared" si="24"/>
        <v>0</v>
      </c>
      <c r="AY42" s="2">
        <v>0</v>
      </c>
      <c r="AZ42" s="3">
        <f t="shared" si="25"/>
        <v>0</v>
      </c>
      <c r="BA42" s="5">
        <f t="shared" si="26"/>
        <v>0</v>
      </c>
      <c r="BB42" s="2">
        <v>0</v>
      </c>
      <c r="BC42" s="3">
        <f t="shared" si="27"/>
        <v>0</v>
      </c>
      <c r="BD42" s="5">
        <f t="shared" si="28"/>
        <v>0</v>
      </c>
    </row>
    <row r="43" spans="1:56" x14ac:dyDescent="0.25">
      <c r="A43">
        <v>2015</v>
      </c>
      <c r="B43">
        <v>12</v>
      </c>
      <c r="C43" t="s">
        <v>28</v>
      </c>
      <c r="D43">
        <v>1</v>
      </c>
      <c r="E43">
        <v>3</v>
      </c>
      <c r="F43">
        <v>4</v>
      </c>
      <c r="G43">
        <v>0</v>
      </c>
      <c r="H43">
        <v>1</v>
      </c>
      <c r="I43" t="s">
        <v>29</v>
      </c>
      <c r="J43">
        <v>1</v>
      </c>
      <c r="K43">
        <v>31901</v>
      </c>
      <c r="L43">
        <v>3000</v>
      </c>
      <c r="M43">
        <v>1</v>
      </c>
      <c r="N43">
        <v>1</v>
      </c>
      <c r="O43">
        <v>9</v>
      </c>
      <c r="P43" t="str">
        <f t="shared" si="1"/>
        <v>0</v>
      </c>
      <c r="Q43" t="s">
        <v>30</v>
      </c>
      <c r="R43" s="2">
        <f t="shared" si="2"/>
        <v>378239.99999999994</v>
      </c>
      <c r="S43" s="2">
        <f t="shared" si="3"/>
        <v>378240</v>
      </c>
      <c r="T43" s="2">
        <f t="shared" si="4"/>
        <v>0</v>
      </c>
      <c r="U43" s="2">
        <v>0</v>
      </c>
      <c r="V43" s="3">
        <f t="shared" si="5"/>
        <v>0</v>
      </c>
      <c r="W43" s="5">
        <f t="shared" si="6"/>
        <v>0</v>
      </c>
      <c r="X43" s="2">
        <v>0</v>
      </c>
      <c r="Y43" s="3">
        <f t="shared" si="7"/>
        <v>0</v>
      </c>
      <c r="Z43" s="5">
        <f t="shared" si="8"/>
        <v>0</v>
      </c>
      <c r="AA43" s="2">
        <v>46002.02</v>
      </c>
      <c r="AB43" s="3">
        <f t="shared" si="9"/>
        <v>46002</v>
      </c>
      <c r="AC43" s="5">
        <f t="shared" si="10"/>
        <v>-1.9999999996798579E-2</v>
      </c>
      <c r="AD43" s="2">
        <v>109961.62</v>
      </c>
      <c r="AE43" s="3">
        <f t="shared" si="11"/>
        <v>109962</v>
      </c>
      <c r="AF43" s="5">
        <f t="shared" si="12"/>
        <v>0.38000000000465661</v>
      </c>
      <c r="AG43" s="2">
        <v>0</v>
      </c>
      <c r="AH43" s="3">
        <f t="shared" si="13"/>
        <v>0</v>
      </c>
      <c r="AI43" s="5">
        <f t="shared" si="14"/>
        <v>0</v>
      </c>
      <c r="AJ43" s="2">
        <v>115910.17</v>
      </c>
      <c r="AK43" s="3">
        <f t="shared" si="15"/>
        <v>115910</v>
      </c>
      <c r="AL43" s="5">
        <f t="shared" si="16"/>
        <v>-0.16999999999825377</v>
      </c>
      <c r="AM43" s="2">
        <v>7070.86</v>
      </c>
      <c r="AN43" s="3">
        <f t="shared" si="17"/>
        <v>7071</v>
      </c>
      <c r="AO43" s="5">
        <f t="shared" si="18"/>
        <v>0.14000000000032742</v>
      </c>
      <c r="AP43" s="2">
        <v>10661.08</v>
      </c>
      <c r="AQ43" s="3">
        <f t="shared" si="19"/>
        <v>10661</v>
      </c>
      <c r="AR43" s="5">
        <f t="shared" si="20"/>
        <v>-7.999999999992724E-2</v>
      </c>
      <c r="AS43" s="2">
        <v>18190.47</v>
      </c>
      <c r="AT43" s="3">
        <f t="shared" si="21"/>
        <v>18190</v>
      </c>
      <c r="AU43" s="5">
        <f t="shared" si="22"/>
        <v>-0.47000000000116415</v>
      </c>
      <c r="AV43" s="2">
        <v>39715</v>
      </c>
      <c r="AW43" s="3">
        <f t="shared" si="23"/>
        <v>39715</v>
      </c>
      <c r="AX43" s="5">
        <f t="shared" si="24"/>
        <v>0</v>
      </c>
      <c r="AY43" s="2">
        <v>11252.1</v>
      </c>
      <c r="AZ43" s="3">
        <f t="shared" si="25"/>
        <v>11252</v>
      </c>
      <c r="BA43" s="5">
        <f t="shared" si="26"/>
        <v>-0.1000000000003638</v>
      </c>
      <c r="BB43" s="2">
        <v>19476.68</v>
      </c>
      <c r="BC43" s="3">
        <f t="shared" si="27"/>
        <v>19477</v>
      </c>
      <c r="BD43" s="5">
        <f t="shared" si="28"/>
        <v>0.31999999999970896</v>
      </c>
    </row>
    <row r="44" spans="1:56" x14ac:dyDescent="0.25">
      <c r="A44">
        <v>2015</v>
      </c>
      <c r="B44">
        <v>12</v>
      </c>
      <c r="C44" t="s">
        <v>28</v>
      </c>
      <c r="D44">
        <v>1</v>
      </c>
      <c r="E44">
        <v>3</v>
      </c>
      <c r="F44">
        <v>4</v>
      </c>
      <c r="G44">
        <v>0</v>
      </c>
      <c r="H44">
        <v>1</v>
      </c>
      <c r="I44" t="s">
        <v>29</v>
      </c>
      <c r="J44">
        <v>1</v>
      </c>
      <c r="K44">
        <v>31904</v>
      </c>
      <c r="L44">
        <v>3000</v>
      </c>
      <c r="M44">
        <v>1</v>
      </c>
      <c r="N44">
        <v>1</v>
      </c>
      <c r="O44">
        <v>9</v>
      </c>
      <c r="P44" t="str">
        <f t="shared" si="1"/>
        <v>0</v>
      </c>
      <c r="Q44" t="s">
        <v>30</v>
      </c>
      <c r="R44" s="2">
        <f t="shared" si="2"/>
        <v>488560</v>
      </c>
      <c r="S44" s="2">
        <f t="shared" si="3"/>
        <v>488560</v>
      </c>
      <c r="T44" s="2">
        <f t="shared" si="4"/>
        <v>0</v>
      </c>
      <c r="U44" s="2">
        <v>0</v>
      </c>
      <c r="V44" s="3">
        <f t="shared" si="5"/>
        <v>0</v>
      </c>
      <c r="W44" s="5">
        <f t="shared" si="6"/>
        <v>0</v>
      </c>
      <c r="X44" s="2">
        <v>0</v>
      </c>
      <c r="Y44" s="3">
        <f t="shared" si="7"/>
        <v>0</v>
      </c>
      <c r="Z44" s="5">
        <f t="shared" si="8"/>
        <v>0</v>
      </c>
      <c r="AA44" s="2">
        <v>103526.98</v>
      </c>
      <c r="AB44" s="3">
        <f t="shared" si="9"/>
        <v>103527</v>
      </c>
      <c r="AC44" s="5">
        <f t="shared" si="10"/>
        <v>2.0000000004074536E-2</v>
      </c>
      <c r="AD44" s="2">
        <v>115510.21</v>
      </c>
      <c r="AE44" s="3">
        <f t="shared" si="11"/>
        <v>115510</v>
      </c>
      <c r="AF44" s="5">
        <f t="shared" si="12"/>
        <v>-0.21000000000640284</v>
      </c>
      <c r="AG44" s="2">
        <v>17095.34</v>
      </c>
      <c r="AH44" s="3">
        <f t="shared" si="13"/>
        <v>17095</v>
      </c>
      <c r="AI44" s="5">
        <f t="shared" si="14"/>
        <v>-0.34000000000014552</v>
      </c>
      <c r="AJ44" s="2">
        <v>177401.59</v>
      </c>
      <c r="AK44" s="3">
        <f t="shared" si="15"/>
        <v>177402</v>
      </c>
      <c r="AL44" s="5">
        <f t="shared" si="16"/>
        <v>0.41000000000349246</v>
      </c>
      <c r="AM44" s="2">
        <v>5492.46</v>
      </c>
      <c r="AN44" s="3">
        <f t="shared" si="17"/>
        <v>5492</v>
      </c>
      <c r="AO44" s="5">
        <f t="shared" si="18"/>
        <v>-0.46000000000003638</v>
      </c>
      <c r="AP44" s="2">
        <v>10006.58</v>
      </c>
      <c r="AQ44" s="3">
        <f t="shared" si="19"/>
        <v>10007</v>
      </c>
      <c r="AR44" s="5">
        <f t="shared" si="20"/>
        <v>0.42000000000007276</v>
      </c>
      <c r="AS44" s="2">
        <v>8374</v>
      </c>
      <c r="AT44" s="3">
        <f t="shared" si="21"/>
        <v>8374</v>
      </c>
      <c r="AU44" s="5">
        <f t="shared" si="22"/>
        <v>0</v>
      </c>
      <c r="AV44" s="2">
        <v>18731.32</v>
      </c>
      <c r="AW44" s="3">
        <f t="shared" si="23"/>
        <v>18731</v>
      </c>
      <c r="AX44" s="5">
        <f t="shared" si="24"/>
        <v>-0.31999999999970896</v>
      </c>
      <c r="AY44" s="2">
        <v>8179.8</v>
      </c>
      <c r="AZ44" s="3">
        <f t="shared" si="25"/>
        <v>8180</v>
      </c>
      <c r="BA44" s="5">
        <f t="shared" si="26"/>
        <v>0.1999999999998181</v>
      </c>
      <c r="BB44" s="2">
        <v>24241.72</v>
      </c>
      <c r="BC44" s="3">
        <f t="shared" si="27"/>
        <v>24242</v>
      </c>
      <c r="BD44" s="5">
        <f t="shared" si="28"/>
        <v>0.27999999999883585</v>
      </c>
    </row>
    <row r="45" spans="1:56" x14ac:dyDescent="0.25">
      <c r="A45">
        <v>2015</v>
      </c>
      <c r="B45">
        <v>12</v>
      </c>
      <c r="C45" t="s">
        <v>28</v>
      </c>
      <c r="D45">
        <v>1</v>
      </c>
      <c r="E45">
        <v>3</v>
      </c>
      <c r="F45">
        <v>4</v>
      </c>
      <c r="G45">
        <v>0</v>
      </c>
      <c r="H45">
        <v>1</v>
      </c>
      <c r="I45" t="s">
        <v>29</v>
      </c>
      <c r="J45">
        <v>1</v>
      </c>
      <c r="K45">
        <v>32301</v>
      </c>
      <c r="L45">
        <v>3000</v>
      </c>
      <c r="M45">
        <v>1</v>
      </c>
      <c r="N45">
        <v>1</v>
      </c>
      <c r="O45">
        <v>9</v>
      </c>
      <c r="P45" t="str">
        <f t="shared" si="1"/>
        <v>0</v>
      </c>
      <c r="Q45" t="s">
        <v>30</v>
      </c>
      <c r="R45" s="2">
        <f t="shared" si="2"/>
        <v>369297</v>
      </c>
      <c r="S45" s="2">
        <f t="shared" si="3"/>
        <v>369297</v>
      </c>
      <c r="T45" s="2">
        <f t="shared" si="4"/>
        <v>0</v>
      </c>
      <c r="U45" s="2">
        <v>0</v>
      </c>
      <c r="V45" s="3">
        <f t="shared" si="5"/>
        <v>0</v>
      </c>
      <c r="W45" s="5">
        <f t="shared" si="6"/>
        <v>0</v>
      </c>
      <c r="X45" s="2">
        <v>0</v>
      </c>
      <c r="Y45" s="3">
        <f t="shared" si="7"/>
        <v>0</v>
      </c>
      <c r="Z45" s="5">
        <f t="shared" si="8"/>
        <v>0</v>
      </c>
      <c r="AA45" s="2">
        <v>46763.69</v>
      </c>
      <c r="AB45" s="3">
        <f t="shared" si="9"/>
        <v>46764</v>
      </c>
      <c r="AC45" s="5">
        <f t="shared" si="10"/>
        <v>0.30999999999767169</v>
      </c>
      <c r="AD45" s="2">
        <v>0</v>
      </c>
      <c r="AE45" s="3">
        <f t="shared" si="11"/>
        <v>0</v>
      </c>
      <c r="AF45" s="5">
        <f t="shared" si="12"/>
        <v>0</v>
      </c>
      <c r="AG45" s="2">
        <v>400</v>
      </c>
      <c r="AH45" s="3">
        <f t="shared" si="13"/>
        <v>400</v>
      </c>
      <c r="AI45" s="5">
        <f t="shared" si="14"/>
        <v>0</v>
      </c>
      <c r="AJ45" s="2">
        <v>155231.92000000001</v>
      </c>
      <c r="AK45" s="3">
        <f t="shared" si="15"/>
        <v>155232</v>
      </c>
      <c r="AL45" s="5">
        <f t="shared" si="16"/>
        <v>7.9999999987194315E-2</v>
      </c>
      <c r="AM45" s="2">
        <v>23834.97</v>
      </c>
      <c r="AN45" s="3">
        <f t="shared" si="17"/>
        <v>23835</v>
      </c>
      <c r="AO45" s="5">
        <f t="shared" si="18"/>
        <v>2.9999999998835847E-2</v>
      </c>
      <c r="AP45" s="2">
        <v>1400</v>
      </c>
      <c r="AQ45" s="3">
        <f t="shared" si="19"/>
        <v>1400</v>
      </c>
      <c r="AR45" s="5">
        <f t="shared" si="20"/>
        <v>0</v>
      </c>
      <c r="AS45" s="2">
        <v>7036.17</v>
      </c>
      <c r="AT45" s="3">
        <f t="shared" si="21"/>
        <v>7036</v>
      </c>
      <c r="AU45" s="5">
        <f t="shared" si="22"/>
        <v>-0.17000000000007276</v>
      </c>
      <c r="AV45" s="2">
        <v>9428.25</v>
      </c>
      <c r="AW45" s="3">
        <f t="shared" si="23"/>
        <v>9428</v>
      </c>
      <c r="AX45" s="5">
        <f t="shared" si="24"/>
        <v>-0.25</v>
      </c>
      <c r="AY45" s="2">
        <v>40329</v>
      </c>
      <c r="AZ45" s="3">
        <f t="shared" si="25"/>
        <v>40329</v>
      </c>
      <c r="BA45" s="5">
        <f t="shared" si="26"/>
        <v>0</v>
      </c>
      <c r="BB45" s="2">
        <v>84873</v>
      </c>
      <c r="BC45" s="3">
        <f t="shared" si="27"/>
        <v>84873</v>
      </c>
      <c r="BD45" s="5">
        <f t="shared" si="28"/>
        <v>0</v>
      </c>
    </row>
    <row r="46" spans="1:56" x14ac:dyDescent="0.25">
      <c r="A46">
        <v>2015</v>
      </c>
      <c r="B46">
        <v>12</v>
      </c>
      <c r="C46" t="s">
        <v>28</v>
      </c>
      <c r="D46">
        <v>1</v>
      </c>
      <c r="E46">
        <v>3</v>
      </c>
      <c r="F46">
        <v>4</v>
      </c>
      <c r="G46">
        <v>0</v>
      </c>
      <c r="H46">
        <v>1</v>
      </c>
      <c r="I46" t="s">
        <v>29</v>
      </c>
      <c r="J46">
        <v>1</v>
      </c>
      <c r="K46">
        <v>32701</v>
      </c>
      <c r="L46">
        <v>3000</v>
      </c>
      <c r="M46">
        <v>1</v>
      </c>
      <c r="N46">
        <v>1</v>
      </c>
      <c r="O46">
        <v>9</v>
      </c>
      <c r="P46" t="str">
        <f t="shared" si="1"/>
        <v>0</v>
      </c>
      <c r="Q46" t="s">
        <v>30</v>
      </c>
      <c r="R46" s="2">
        <f t="shared" si="2"/>
        <v>118200</v>
      </c>
      <c r="S46" s="2">
        <f t="shared" si="3"/>
        <v>118200</v>
      </c>
      <c r="T46" s="2">
        <f t="shared" si="4"/>
        <v>0</v>
      </c>
      <c r="U46" s="2">
        <v>0</v>
      </c>
      <c r="V46" s="3">
        <f t="shared" si="5"/>
        <v>0</v>
      </c>
      <c r="W46" s="5">
        <f t="shared" si="6"/>
        <v>0</v>
      </c>
      <c r="X46" s="2">
        <v>0</v>
      </c>
      <c r="Y46" s="3">
        <f t="shared" si="7"/>
        <v>0</v>
      </c>
      <c r="Z46" s="5">
        <f t="shared" si="8"/>
        <v>0</v>
      </c>
      <c r="AA46" s="2">
        <v>9565.86</v>
      </c>
      <c r="AB46" s="3">
        <f t="shared" si="9"/>
        <v>9566</v>
      </c>
      <c r="AC46" s="5">
        <f t="shared" si="10"/>
        <v>0.13999999999941792</v>
      </c>
      <c r="AD46" s="2">
        <v>0</v>
      </c>
      <c r="AE46" s="3">
        <f t="shared" si="11"/>
        <v>0</v>
      </c>
      <c r="AF46" s="5">
        <f t="shared" si="12"/>
        <v>0</v>
      </c>
      <c r="AG46" s="2">
        <v>102.8</v>
      </c>
      <c r="AH46" s="3">
        <f t="shared" si="13"/>
        <v>103</v>
      </c>
      <c r="AI46" s="5">
        <f t="shared" si="14"/>
        <v>0.20000000000000284</v>
      </c>
      <c r="AJ46" s="2">
        <v>0.14000000000000001</v>
      </c>
      <c r="AK46" s="3">
        <f t="shared" si="15"/>
        <v>0</v>
      </c>
      <c r="AL46" s="5">
        <f t="shared" si="16"/>
        <v>-0.14000000000000001</v>
      </c>
      <c r="AM46" s="2">
        <v>108531.2</v>
      </c>
      <c r="AN46" s="3">
        <f t="shared" si="17"/>
        <v>108531</v>
      </c>
      <c r="AO46" s="5">
        <f t="shared" si="18"/>
        <v>-0.19999999999708962</v>
      </c>
      <c r="AP46" s="2">
        <v>0</v>
      </c>
      <c r="AQ46" s="3">
        <f t="shared" si="19"/>
        <v>0</v>
      </c>
      <c r="AR46" s="5">
        <f t="shared" si="20"/>
        <v>0</v>
      </c>
      <c r="AS46" s="2">
        <v>0</v>
      </c>
      <c r="AT46" s="3">
        <f t="shared" si="21"/>
        <v>0</v>
      </c>
      <c r="AU46" s="5">
        <f t="shared" si="22"/>
        <v>0</v>
      </c>
      <c r="AV46" s="2">
        <v>0</v>
      </c>
      <c r="AW46" s="3">
        <f t="shared" si="23"/>
        <v>0</v>
      </c>
      <c r="AX46" s="5">
        <f t="shared" si="24"/>
        <v>0</v>
      </c>
      <c r="AY46" s="2">
        <v>0</v>
      </c>
      <c r="AZ46" s="3">
        <f t="shared" si="25"/>
        <v>0</v>
      </c>
      <c r="BA46" s="5">
        <f t="shared" si="26"/>
        <v>0</v>
      </c>
      <c r="BB46" s="2">
        <v>0</v>
      </c>
      <c r="BC46" s="3">
        <f t="shared" si="27"/>
        <v>0</v>
      </c>
      <c r="BD46" s="5">
        <f t="shared" si="28"/>
        <v>0</v>
      </c>
    </row>
    <row r="47" spans="1:56" x14ac:dyDescent="0.25">
      <c r="A47">
        <v>2015</v>
      </c>
      <c r="B47">
        <v>12</v>
      </c>
      <c r="C47" t="s">
        <v>28</v>
      </c>
      <c r="D47">
        <v>1</v>
      </c>
      <c r="E47">
        <v>3</v>
      </c>
      <c r="F47">
        <v>4</v>
      </c>
      <c r="G47">
        <v>0</v>
      </c>
      <c r="H47">
        <v>1</v>
      </c>
      <c r="I47" t="s">
        <v>29</v>
      </c>
      <c r="J47">
        <v>1</v>
      </c>
      <c r="K47">
        <v>33301</v>
      </c>
      <c r="L47">
        <v>3000</v>
      </c>
      <c r="M47">
        <v>1</v>
      </c>
      <c r="N47">
        <v>1</v>
      </c>
      <c r="O47">
        <v>9</v>
      </c>
      <c r="P47" t="str">
        <f t="shared" si="1"/>
        <v>0</v>
      </c>
      <c r="Q47" t="s">
        <v>30</v>
      </c>
      <c r="R47" s="2">
        <f t="shared" si="2"/>
        <v>290494</v>
      </c>
      <c r="S47" s="2">
        <f t="shared" si="3"/>
        <v>290494</v>
      </c>
      <c r="T47" s="2">
        <f t="shared" si="4"/>
        <v>0</v>
      </c>
      <c r="U47" s="2">
        <v>0</v>
      </c>
      <c r="V47" s="3">
        <f t="shared" si="5"/>
        <v>0</v>
      </c>
      <c r="W47" s="5">
        <f t="shared" si="6"/>
        <v>0</v>
      </c>
      <c r="X47" s="2">
        <v>0</v>
      </c>
      <c r="Y47" s="3">
        <f t="shared" si="7"/>
        <v>0</v>
      </c>
      <c r="Z47" s="5">
        <f t="shared" si="8"/>
        <v>0</v>
      </c>
      <c r="AA47" s="2">
        <v>0</v>
      </c>
      <c r="AB47" s="3">
        <f t="shared" si="9"/>
        <v>0</v>
      </c>
      <c r="AC47" s="5">
        <f t="shared" si="10"/>
        <v>0</v>
      </c>
      <c r="AD47" s="2">
        <v>52737.14</v>
      </c>
      <c r="AE47" s="3">
        <f t="shared" si="11"/>
        <v>52737</v>
      </c>
      <c r="AF47" s="5">
        <f t="shared" si="12"/>
        <v>-0.13999999999941792</v>
      </c>
      <c r="AG47" s="2">
        <v>17924.29</v>
      </c>
      <c r="AH47" s="3">
        <f t="shared" si="13"/>
        <v>17924</v>
      </c>
      <c r="AI47" s="5">
        <f t="shared" si="14"/>
        <v>-0.29000000000087311</v>
      </c>
      <c r="AJ47" s="2">
        <v>15670.54</v>
      </c>
      <c r="AK47" s="3">
        <f t="shared" si="15"/>
        <v>15671</v>
      </c>
      <c r="AL47" s="5">
        <f t="shared" si="16"/>
        <v>0.45999999999912689</v>
      </c>
      <c r="AM47" s="2">
        <v>6283.71</v>
      </c>
      <c r="AN47" s="3">
        <f t="shared" si="17"/>
        <v>6284</v>
      </c>
      <c r="AO47" s="5">
        <f t="shared" si="18"/>
        <v>0.28999999999996362</v>
      </c>
      <c r="AP47" s="2">
        <v>24208</v>
      </c>
      <c r="AQ47" s="3">
        <f t="shared" si="19"/>
        <v>24208</v>
      </c>
      <c r="AR47" s="5">
        <f t="shared" si="20"/>
        <v>0</v>
      </c>
      <c r="AS47" s="2">
        <v>46580.32</v>
      </c>
      <c r="AT47" s="3">
        <f t="shared" si="21"/>
        <v>46580</v>
      </c>
      <c r="AU47" s="5">
        <f t="shared" si="22"/>
        <v>-0.31999999999970896</v>
      </c>
      <c r="AV47" s="2">
        <v>30502</v>
      </c>
      <c r="AW47" s="3">
        <f t="shared" si="23"/>
        <v>30502</v>
      </c>
      <c r="AX47" s="5">
        <f t="shared" si="24"/>
        <v>0</v>
      </c>
      <c r="AY47" s="2">
        <v>30744</v>
      </c>
      <c r="AZ47" s="3">
        <f t="shared" si="25"/>
        <v>30744</v>
      </c>
      <c r="BA47" s="5">
        <f t="shared" si="26"/>
        <v>0</v>
      </c>
      <c r="BB47" s="2">
        <v>65844</v>
      </c>
      <c r="BC47" s="3">
        <f t="shared" si="27"/>
        <v>65844</v>
      </c>
      <c r="BD47" s="5">
        <f t="shared" si="28"/>
        <v>0</v>
      </c>
    </row>
    <row r="48" spans="1:56" x14ac:dyDescent="0.25">
      <c r="A48">
        <v>2015</v>
      </c>
      <c r="B48">
        <v>12</v>
      </c>
      <c r="C48" t="s">
        <v>28</v>
      </c>
      <c r="D48">
        <v>1</v>
      </c>
      <c r="E48">
        <v>3</v>
      </c>
      <c r="F48">
        <v>4</v>
      </c>
      <c r="G48">
        <v>0</v>
      </c>
      <c r="H48">
        <v>1</v>
      </c>
      <c r="I48" t="s">
        <v>29</v>
      </c>
      <c r="J48">
        <v>1</v>
      </c>
      <c r="K48">
        <v>33602</v>
      </c>
      <c r="L48">
        <v>3000</v>
      </c>
      <c r="M48">
        <v>1</v>
      </c>
      <c r="N48">
        <v>1</v>
      </c>
      <c r="O48">
        <v>9</v>
      </c>
      <c r="P48" t="str">
        <f t="shared" si="1"/>
        <v>0</v>
      </c>
      <c r="Q48" t="s">
        <v>30</v>
      </c>
      <c r="R48" s="2">
        <f t="shared" si="2"/>
        <v>501900</v>
      </c>
      <c r="S48" s="2">
        <f t="shared" si="3"/>
        <v>501900</v>
      </c>
      <c r="T48" s="2">
        <f t="shared" si="4"/>
        <v>0</v>
      </c>
      <c r="U48" s="2">
        <v>0</v>
      </c>
      <c r="V48" s="3">
        <f t="shared" si="5"/>
        <v>0</v>
      </c>
      <c r="W48" s="5">
        <f t="shared" si="6"/>
        <v>0</v>
      </c>
      <c r="X48" s="2">
        <v>5781.87</v>
      </c>
      <c r="Y48" s="3">
        <f t="shared" si="7"/>
        <v>5782</v>
      </c>
      <c r="Z48" s="5">
        <f t="shared" si="8"/>
        <v>0.13000000000010914</v>
      </c>
      <c r="AA48" s="2">
        <v>304344.13</v>
      </c>
      <c r="AB48" s="3">
        <f t="shared" si="9"/>
        <v>304344</v>
      </c>
      <c r="AC48" s="5">
        <f t="shared" si="10"/>
        <v>-0.13000000000465661</v>
      </c>
      <c r="AD48" s="2">
        <v>114</v>
      </c>
      <c r="AE48" s="3">
        <f t="shared" si="11"/>
        <v>114</v>
      </c>
      <c r="AF48" s="5">
        <f t="shared" si="12"/>
        <v>0</v>
      </c>
      <c r="AG48" s="2">
        <v>10147.01</v>
      </c>
      <c r="AH48" s="3">
        <f t="shared" si="13"/>
        <v>10147</v>
      </c>
      <c r="AI48" s="5">
        <f t="shared" si="14"/>
        <v>-1.0000000000218279E-2</v>
      </c>
      <c r="AJ48" s="2">
        <v>150</v>
      </c>
      <c r="AK48" s="3">
        <f t="shared" si="15"/>
        <v>150</v>
      </c>
      <c r="AL48" s="5">
        <f t="shared" si="16"/>
        <v>0</v>
      </c>
      <c r="AM48" s="2">
        <v>80289.990000000005</v>
      </c>
      <c r="AN48" s="3">
        <f t="shared" si="17"/>
        <v>80290</v>
      </c>
      <c r="AO48" s="5">
        <f t="shared" si="18"/>
        <v>9.9999999947613105E-3</v>
      </c>
      <c r="AP48" s="2">
        <v>20200</v>
      </c>
      <c r="AQ48" s="3">
        <f t="shared" si="19"/>
        <v>20200</v>
      </c>
      <c r="AR48" s="5">
        <f t="shared" si="20"/>
        <v>0</v>
      </c>
      <c r="AS48" s="2">
        <v>20200</v>
      </c>
      <c r="AT48" s="3">
        <f t="shared" si="21"/>
        <v>20200</v>
      </c>
      <c r="AU48" s="5">
        <f t="shared" si="22"/>
        <v>0</v>
      </c>
      <c r="AV48" s="2">
        <v>20200</v>
      </c>
      <c r="AW48" s="3">
        <f t="shared" si="23"/>
        <v>20200</v>
      </c>
      <c r="AX48" s="5">
        <f t="shared" si="24"/>
        <v>0</v>
      </c>
      <c r="AY48" s="2">
        <v>40300</v>
      </c>
      <c r="AZ48" s="3">
        <f t="shared" si="25"/>
        <v>40300</v>
      </c>
      <c r="BA48" s="5">
        <f t="shared" si="26"/>
        <v>0</v>
      </c>
      <c r="BB48" s="2">
        <v>173</v>
      </c>
      <c r="BC48" s="3">
        <f t="shared" si="27"/>
        <v>173</v>
      </c>
      <c r="BD48" s="5">
        <f t="shared" si="28"/>
        <v>0</v>
      </c>
    </row>
    <row r="49" spans="1:56" x14ac:dyDescent="0.25">
      <c r="A49">
        <v>2015</v>
      </c>
      <c r="B49">
        <v>12</v>
      </c>
      <c r="C49" t="s">
        <v>28</v>
      </c>
      <c r="D49">
        <v>1</v>
      </c>
      <c r="E49">
        <v>3</v>
      </c>
      <c r="F49">
        <v>4</v>
      </c>
      <c r="G49">
        <v>0</v>
      </c>
      <c r="H49">
        <v>1</v>
      </c>
      <c r="I49" t="s">
        <v>29</v>
      </c>
      <c r="J49">
        <v>1</v>
      </c>
      <c r="K49">
        <v>33801</v>
      </c>
      <c r="L49">
        <v>3000</v>
      </c>
      <c r="M49">
        <v>1</v>
      </c>
      <c r="N49">
        <v>1</v>
      </c>
      <c r="O49">
        <v>9</v>
      </c>
      <c r="P49" t="str">
        <f t="shared" si="1"/>
        <v>0</v>
      </c>
      <c r="Q49" t="s">
        <v>30</v>
      </c>
      <c r="R49" s="2">
        <f t="shared" si="2"/>
        <v>541348</v>
      </c>
      <c r="S49" s="2">
        <f t="shared" si="3"/>
        <v>541348</v>
      </c>
      <c r="T49" s="2">
        <f t="shared" si="4"/>
        <v>0</v>
      </c>
      <c r="U49" s="2">
        <v>94059.72</v>
      </c>
      <c r="V49" s="3">
        <f t="shared" si="5"/>
        <v>94060</v>
      </c>
      <c r="W49" s="5">
        <f t="shared" si="6"/>
        <v>0.27999999999883585</v>
      </c>
      <c r="X49" s="2">
        <v>184662.28</v>
      </c>
      <c r="Y49" s="3">
        <f t="shared" si="7"/>
        <v>184662</v>
      </c>
      <c r="Z49" s="5">
        <f t="shared" si="8"/>
        <v>-0.27999999999883585</v>
      </c>
      <c r="AA49" s="2">
        <v>0</v>
      </c>
      <c r="AB49" s="3">
        <f t="shared" si="9"/>
        <v>0</v>
      </c>
      <c r="AC49" s="5">
        <f t="shared" si="10"/>
        <v>0</v>
      </c>
      <c r="AD49" s="2">
        <v>0</v>
      </c>
      <c r="AE49" s="3">
        <f t="shared" si="11"/>
        <v>0</v>
      </c>
      <c r="AF49" s="5">
        <f t="shared" si="12"/>
        <v>0</v>
      </c>
      <c r="AG49" s="2">
        <v>0</v>
      </c>
      <c r="AH49" s="3">
        <f t="shared" si="13"/>
        <v>0</v>
      </c>
      <c r="AI49" s="5">
        <f t="shared" si="14"/>
        <v>0</v>
      </c>
      <c r="AJ49" s="2">
        <v>0</v>
      </c>
      <c r="AK49" s="3">
        <f t="shared" si="15"/>
        <v>0</v>
      </c>
      <c r="AL49" s="5">
        <f t="shared" si="16"/>
        <v>0</v>
      </c>
      <c r="AM49" s="2">
        <v>157365</v>
      </c>
      <c r="AN49" s="3">
        <f t="shared" si="17"/>
        <v>157365</v>
      </c>
      <c r="AO49" s="5">
        <f t="shared" si="18"/>
        <v>0</v>
      </c>
      <c r="AP49" s="2">
        <v>42105</v>
      </c>
      <c r="AQ49" s="3">
        <f t="shared" si="19"/>
        <v>42105</v>
      </c>
      <c r="AR49" s="5">
        <f t="shared" si="20"/>
        <v>0</v>
      </c>
      <c r="AS49" s="2">
        <v>24934</v>
      </c>
      <c r="AT49" s="3">
        <f t="shared" si="21"/>
        <v>24934</v>
      </c>
      <c r="AU49" s="5">
        <f t="shared" si="22"/>
        <v>0</v>
      </c>
      <c r="AV49" s="2">
        <v>0</v>
      </c>
      <c r="AW49" s="3">
        <f t="shared" si="23"/>
        <v>0</v>
      </c>
      <c r="AX49" s="5">
        <f t="shared" si="24"/>
        <v>0</v>
      </c>
      <c r="AY49" s="2">
        <v>38222</v>
      </c>
      <c r="AZ49" s="3">
        <f t="shared" si="25"/>
        <v>38222</v>
      </c>
      <c r="BA49" s="5">
        <f t="shared" si="26"/>
        <v>0</v>
      </c>
      <c r="BB49" s="2">
        <v>0</v>
      </c>
      <c r="BC49" s="3">
        <f t="shared" si="27"/>
        <v>0</v>
      </c>
      <c r="BD49" s="5">
        <f t="shared" si="28"/>
        <v>0</v>
      </c>
    </row>
    <row r="50" spans="1:56" x14ac:dyDescent="0.25">
      <c r="A50">
        <v>2015</v>
      </c>
      <c r="B50">
        <v>12</v>
      </c>
      <c r="C50" t="s">
        <v>28</v>
      </c>
      <c r="D50">
        <v>1</v>
      </c>
      <c r="E50">
        <v>3</v>
      </c>
      <c r="F50">
        <v>4</v>
      </c>
      <c r="G50">
        <v>0</v>
      </c>
      <c r="H50">
        <v>1</v>
      </c>
      <c r="I50" t="s">
        <v>29</v>
      </c>
      <c r="J50">
        <v>1</v>
      </c>
      <c r="K50">
        <v>33901</v>
      </c>
      <c r="L50">
        <v>3000</v>
      </c>
      <c r="M50">
        <v>1</v>
      </c>
      <c r="N50">
        <v>1</v>
      </c>
      <c r="O50">
        <v>9</v>
      </c>
      <c r="P50" t="str">
        <f t="shared" si="1"/>
        <v>0</v>
      </c>
      <c r="Q50" t="s">
        <v>30</v>
      </c>
      <c r="R50" s="2">
        <f t="shared" si="2"/>
        <v>40214</v>
      </c>
      <c r="S50" s="2">
        <f t="shared" si="3"/>
        <v>40214</v>
      </c>
      <c r="T50" s="2">
        <f t="shared" si="4"/>
        <v>0</v>
      </c>
      <c r="U50" s="2">
        <v>6794</v>
      </c>
      <c r="V50" s="3">
        <f t="shared" si="5"/>
        <v>6794</v>
      </c>
      <c r="W50" s="5">
        <f t="shared" si="6"/>
        <v>0</v>
      </c>
      <c r="X50" s="2">
        <v>0</v>
      </c>
      <c r="Y50" s="3">
        <f t="shared" si="7"/>
        <v>0</v>
      </c>
      <c r="Z50" s="5">
        <f t="shared" si="8"/>
        <v>0</v>
      </c>
      <c r="AA50" s="2">
        <v>0</v>
      </c>
      <c r="AB50" s="3">
        <f t="shared" si="9"/>
        <v>0</v>
      </c>
      <c r="AC50" s="5">
        <f t="shared" si="10"/>
        <v>0</v>
      </c>
      <c r="AD50" s="2">
        <v>0</v>
      </c>
      <c r="AE50" s="3">
        <f t="shared" si="11"/>
        <v>0</v>
      </c>
      <c r="AF50" s="5">
        <f t="shared" si="12"/>
        <v>0</v>
      </c>
      <c r="AG50" s="2">
        <v>0</v>
      </c>
      <c r="AH50" s="3">
        <f t="shared" si="13"/>
        <v>0</v>
      </c>
      <c r="AI50" s="5">
        <f t="shared" si="14"/>
        <v>0</v>
      </c>
      <c r="AJ50" s="2">
        <v>0</v>
      </c>
      <c r="AK50" s="3">
        <f t="shared" si="15"/>
        <v>0</v>
      </c>
      <c r="AL50" s="5">
        <f t="shared" si="16"/>
        <v>0</v>
      </c>
      <c r="AM50" s="2">
        <v>3287</v>
      </c>
      <c r="AN50" s="3">
        <f t="shared" si="17"/>
        <v>3287</v>
      </c>
      <c r="AO50" s="5">
        <f t="shared" si="18"/>
        <v>0</v>
      </c>
      <c r="AP50" s="2">
        <v>3397</v>
      </c>
      <c r="AQ50" s="3">
        <f t="shared" si="19"/>
        <v>3397</v>
      </c>
      <c r="AR50" s="5">
        <f t="shared" si="20"/>
        <v>0</v>
      </c>
      <c r="AS50" s="2">
        <v>6684</v>
      </c>
      <c r="AT50" s="3">
        <f t="shared" si="21"/>
        <v>6684</v>
      </c>
      <c r="AU50" s="5">
        <f t="shared" si="22"/>
        <v>0</v>
      </c>
      <c r="AV50" s="2">
        <v>3287</v>
      </c>
      <c r="AW50" s="3">
        <f t="shared" si="23"/>
        <v>3287</v>
      </c>
      <c r="AX50" s="5">
        <f t="shared" si="24"/>
        <v>0</v>
      </c>
      <c r="AY50" s="2">
        <v>3397</v>
      </c>
      <c r="AZ50" s="3">
        <f t="shared" si="25"/>
        <v>3397</v>
      </c>
      <c r="BA50" s="5">
        <f t="shared" si="26"/>
        <v>0</v>
      </c>
      <c r="BB50" s="2">
        <v>13368</v>
      </c>
      <c r="BC50" s="3">
        <f t="shared" si="27"/>
        <v>13368</v>
      </c>
      <c r="BD50" s="5">
        <f t="shared" si="28"/>
        <v>0</v>
      </c>
    </row>
    <row r="51" spans="1:56" x14ac:dyDescent="0.25">
      <c r="A51">
        <v>2015</v>
      </c>
      <c r="B51">
        <v>12</v>
      </c>
      <c r="C51" t="s">
        <v>28</v>
      </c>
      <c r="D51">
        <v>1</v>
      </c>
      <c r="E51">
        <v>3</v>
      </c>
      <c r="F51">
        <v>4</v>
      </c>
      <c r="G51">
        <v>0</v>
      </c>
      <c r="H51">
        <v>1</v>
      </c>
      <c r="I51" t="s">
        <v>29</v>
      </c>
      <c r="J51">
        <v>1</v>
      </c>
      <c r="K51">
        <v>33903</v>
      </c>
      <c r="L51">
        <v>3000</v>
      </c>
      <c r="M51">
        <v>1</v>
      </c>
      <c r="N51">
        <v>1</v>
      </c>
      <c r="O51">
        <v>9</v>
      </c>
      <c r="P51" t="str">
        <f t="shared" si="1"/>
        <v>0</v>
      </c>
      <c r="Q51" t="s">
        <v>30</v>
      </c>
      <c r="R51" s="2">
        <f t="shared" si="2"/>
        <v>250239.99999999997</v>
      </c>
      <c r="S51" s="2">
        <f t="shared" si="3"/>
        <v>250240</v>
      </c>
      <c r="T51" s="2">
        <f t="shared" si="4"/>
        <v>0</v>
      </c>
      <c r="U51" s="2">
        <v>0</v>
      </c>
      <c r="V51" s="3">
        <f t="shared" si="5"/>
        <v>0</v>
      </c>
      <c r="W51" s="5">
        <f t="shared" si="6"/>
        <v>0</v>
      </c>
      <c r="X51" s="2">
        <v>0</v>
      </c>
      <c r="Y51" s="3">
        <f t="shared" si="7"/>
        <v>0</v>
      </c>
      <c r="Z51" s="5">
        <f t="shared" si="8"/>
        <v>0</v>
      </c>
      <c r="AA51" s="2">
        <v>0</v>
      </c>
      <c r="AB51" s="3">
        <f t="shared" si="9"/>
        <v>0</v>
      </c>
      <c r="AC51" s="5">
        <f t="shared" si="10"/>
        <v>0</v>
      </c>
      <c r="AD51" s="2">
        <v>84514.92</v>
      </c>
      <c r="AE51" s="3">
        <f t="shared" si="11"/>
        <v>84515</v>
      </c>
      <c r="AF51" s="5">
        <f t="shared" si="12"/>
        <v>8.000000000174623E-2</v>
      </c>
      <c r="AG51" s="2">
        <v>23420.12</v>
      </c>
      <c r="AH51" s="3">
        <f t="shared" si="13"/>
        <v>23420</v>
      </c>
      <c r="AI51" s="5">
        <f t="shared" si="14"/>
        <v>-0.11999999999898137</v>
      </c>
      <c r="AJ51" s="2">
        <v>0</v>
      </c>
      <c r="AK51" s="3">
        <f t="shared" si="15"/>
        <v>0</v>
      </c>
      <c r="AL51" s="5">
        <f t="shared" si="16"/>
        <v>0</v>
      </c>
      <c r="AM51" s="2">
        <v>0</v>
      </c>
      <c r="AN51" s="3">
        <f t="shared" si="17"/>
        <v>0</v>
      </c>
      <c r="AO51" s="5">
        <f t="shared" si="18"/>
        <v>0</v>
      </c>
      <c r="AP51" s="2">
        <v>31280</v>
      </c>
      <c r="AQ51" s="3">
        <f t="shared" si="19"/>
        <v>31280</v>
      </c>
      <c r="AR51" s="5">
        <f t="shared" si="20"/>
        <v>0</v>
      </c>
      <c r="AS51" s="2">
        <v>31280</v>
      </c>
      <c r="AT51" s="3">
        <f t="shared" si="21"/>
        <v>31280</v>
      </c>
      <c r="AU51" s="5">
        <f t="shared" si="22"/>
        <v>0</v>
      </c>
      <c r="AV51" s="2">
        <v>0</v>
      </c>
      <c r="AW51" s="3">
        <f t="shared" si="23"/>
        <v>0</v>
      </c>
      <c r="AX51" s="5">
        <f t="shared" si="24"/>
        <v>0</v>
      </c>
      <c r="AY51" s="2">
        <v>48464.959999999999</v>
      </c>
      <c r="AZ51" s="3">
        <f t="shared" si="25"/>
        <v>48465</v>
      </c>
      <c r="BA51" s="5">
        <f t="shared" si="26"/>
        <v>4.0000000000873115E-2</v>
      </c>
      <c r="BB51" s="2">
        <v>31280</v>
      </c>
      <c r="BC51" s="3">
        <f t="shared" si="27"/>
        <v>31280</v>
      </c>
      <c r="BD51" s="5">
        <f t="shared" si="28"/>
        <v>0</v>
      </c>
    </row>
    <row r="52" spans="1:56" x14ac:dyDescent="0.25">
      <c r="A52">
        <v>2015</v>
      </c>
      <c r="B52">
        <v>12</v>
      </c>
      <c r="C52" t="s">
        <v>28</v>
      </c>
      <c r="D52">
        <v>1</v>
      </c>
      <c r="E52">
        <v>3</v>
      </c>
      <c r="F52">
        <v>4</v>
      </c>
      <c r="G52">
        <v>0</v>
      </c>
      <c r="H52">
        <v>1</v>
      </c>
      <c r="I52" t="s">
        <v>29</v>
      </c>
      <c r="J52">
        <v>1</v>
      </c>
      <c r="K52">
        <v>35101</v>
      </c>
      <c r="L52">
        <v>3000</v>
      </c>
      <c r="M52">
        <v>1</v>
      </c>
      <c r="N52">
        <v>1</v>
      </c>
      <c r="O52">
        <v>9</v>
      </c>
      <c r="P52" t="str">
        <f t="shared" si="1"/>
        <v>0</v>
      </c>
      <c r="Q52" t="s">
        <v>30</v>
      </c>
      <c r="R52" s="2">
        <f t="shared" si="2"/>
        <v>414502.00000000006</v>
      </c>
      <c r="S52" s="2">
        <f t="shared" si="3"/>
        <v>414502</v>
      </c>
      <c r="T52" s="2">
        <f t="shared" si="4"/>
        <v>0</v>
      </c>
      <c r="U52" s="2">
        <v>193803.67</v>
      </c>
      <c r="V52" s="3">
        <f t="shared" si="5"/>
        <v>193804</v>
      </c>
      <c r="W52" s="5">
        <f t="shared" si="6"/>
        <v>0.32999999998719431</v>
      </c>
      <c r="X52" s="2">
        <v>0</v>
      </c>
      <c r="Y52" s="3">
        <f t="shared" si="7"/>
        <v>0</v>
      </c>
      <c r="Z52" s="5">
        <f t="shared" si="8"/>
        <v>0</v>
      </c>
      <c r="AA52" s="2">
        <v>839</v>
      </c>
      <c r="AB52" s="3">
        <f t="shared" si="9"/>
        <v>839</v>
      </c>
      <c r="AC52" s="5">
        <f t="shared" si="10"/>
        <v>0</v>
      </c>
      <c r="AD52" s="2">
        <v>0</v>
      </c>
      <c r="AE52" s="3">
        <f t="shared" si="11"/>
        <v>0</v>
      </c>
      <c r="AF52" s="5">
        <f t="shared" si="12"/>
        <v>0</v>
      </c>
      <c r="AG52" s="2">
        <v>0</v>
      </c>
      <c r="AH52" s="3">
        <f t="shared" si="13"/>
        <v>0</v>
      </c>
      <c r="AI52" s="5">
        <f t="shared" si="14"/>
        <v>0</v>
      </c>
      <c r="AJ52" s="2">
        <v>132110</v>
      </c>
      <c r="AK52" s="3">
        <f t="shared" si="15"/>
        <v>132110</v>
      </c>
      <c r="AL52" s="5">
        <f t="shared" si="16"/>
        <v>0</v>
      </c>
      <c r="AM52" s="2">
        <v>0</v>
      </c>
      <c r="AN52" s="3">
        <f t="shared" si="17"/>
        <v>0</v>
      </c>
      <c r="AO52" s="5">
        <f t="shared" si="18"/>
        <v>0</v>
      </c>
      <c r="AP52" s="2">
        <v>52112</v>
      </c>
      <c r="AQ52" s="3">
        <f t="shared" si="19"/>
        <v>52112</v>
      </c>
      <c r="AR52" s="5">
        <f t="shared" si="20"/>
        <v>0</v>
      </c>
      <c r="AS52" s="2">
        <v>0</v>
      </c>
      <c r="AT52" s="3">
        <f t="shared" si="21"/>
        <v>0</v>
      </c>
      <c r="AU52" s="5">
        <f t="shared" si="22"/>
        <v>0</v>
      </c>
      <c r="AV52" s="2">
        <v>35637.33</v>
      </c>
      <c r="AW52" s="3">
        <f t="shared" si="23"/>
        <v>35637</v>
      </c>
      <c r="AX52" s="5">
        <f t="shared" si="24"/>
        <v>-0.33000000000174623</v>
      </c>
      <c r="AY52" s="2">
        <v>0</v>
      </c>
      <c r="AZ52" s="3">
        <f t="shared" si="25"/>
        <v>0</v>
      </c>
      <c r="BA52" s="5">
        <f t="shared" si="26"/>
        <v>0</v>
      </c>
      <c r="BB52" s="2">
        <v>0</v>
      </c>
      <c r="BC52" s="3">
        <f t="shared" si="27"/>
        <v>0</v>
      </c>
      <c r="BD52" s="5">
        <f t="shared" si="28"/>
        <v>0</v>
      </c>
    </row>
    <row r="53" spans="1:56" x14ac:dyDescent="0.25">
      <c r="A53">
        <v>2015</v>
      </c>
      <c r="B53">
        <v>12</v>
      </c>
      <c r="C53" t="s">
        <v>28</v>
      </c>
      <c r="D53">
        <v>1</v>
      </c>
      <c r="E53">
        <v>3</v>
      </c>
      <c r="F53">
        <v>4</v>
      </c>
      <c r="G53">
        <v>0</v>
      </c>
      <c r="H53">
        <v>1</v>
      </c>
      <c r="I53" t="s">
        <v>29</v>
      </c>
      <c r="J53">
        <v>1</v>
      </c>
      <c r="K53">
        <v>35201</v>
      </c>
      <c r="L53">
        <v>3000</v>
      </c>
      <c r="M53">
        <v>1</v>
      </c>
      <c r="N53">
        <v>1</v>
      </c>
      <c r="O53">
        <v>9</v>
      </c>
      <c r="P53" t="str">
        <f t="shared" si="1"/>
        <v>0</v>
      </c>
      <c r="Q53" t="s">
        <v>30</v>
      </c>
      <c r="R53" s="2">
        <f t="shared" si="2"/>
        <v>82066</v>
      </c>
      <c r="S53" s="2">
        <f t="shared" si="3"/>
        <v>82066</v>
      </c>
      <c r="T53" s="2">
        <f t="shared" si="4"/>
        <v>0</v>
      </c>
      <c r="U53" s="2">
        <v>0</v>
      </c>
      <c r="V53" s="3">
        <f t="shared" si="5"/>
        <v>0</v>
      </c>
      <c r="W53" s="5">
        <f t="shared" si="6"/>
        <v>0</v>
      </c>
      <c r="X53" s="2">
        <v>0</v>
      </c>
      <c r="Y53" s="3">
        <f t="shared" si="7"/>
        <v>0</v>
      </c>
      <c r="Z53" s="5">
        <f t="shared" si="8"/>
        <v>0</v>
      </c>
      <c r="AA53" s="2">
        <v>0</v>
      </c>
      <c r="AB53" s="3">
        <f t="shared" si="9"/>
        <v>0</v>
      </c>
      <c r="AC53" s="5">
        <f t="shared" si="10"/>
        <v>0</v>
      </c>
      <c r="AD53" s="2">
        <v>0</v>
      </c>
      <c r="AE53" s="3">
        <f t="shared" si="11"/>
        <v>0</v>
      </c>
      <c r="AF53" s="5">
        <f t="shared" si="12"/>
        <v>0</v>
      </c>
      <c r="AG53" s="2">
        <v>0</v>
      </c>
      <c r="AH53" s="3">
        <f t="shared" si="13"/>
        <v>0</v>
      </c>
      <c r="AI53" s="5">
        <f t="shared" si="14"/>
        <v>0</v>
      </c>
      <c r="AJ53" s="2">
        <v>23160</v>
      </c>
      <c r="AK53" s="3">
        <f t="shared" si="15"/>
        <v>23160</v>
      </c>
      <c r="AL53" s="5">
        <f t="shared" si="16"/>
        <v>0</v>
      </c>
      <c r="AM53" s="2">
        <v>29917</v>
      </c>
      <c r="AN53" s="3">
        <f t="shared" si="17"/>
        <v>29917</v>
      </c>
      <c r="AO53" s="5">
        <f t="shared" si="18"/>
        <v>0</v>
      </c>
      <c r="AP53" s="2">
        <v>10236</v>
      </c>
      <c r="AQ53" s="3">
        <f t="shared" si="19"/>
        <v>10236</v>
      </c>
      <c r="AR53" s="5">
        <f t="shared" si="20"/>
        <v>0</v>
      </c>
      <c r="AS53" s="2">
        <v>8874</v>
      </c>
      <c r="AT53" s="3">
        <f t="shared" si="21"/>
        <v>8874</v>
      </c>
      <c r="AU53" s="5">
        <f t="shared" si="22"/>
        <v>0</v>
      </c>
      <c r="AV53" s="2">
        <v>9879</v>
      </c>
      <c r="AW53" s="3">
        <f t="shared" si="23"/>
        <v>9879</v>
      </c>
      <c r="AX53" s="5">
        <f t="shared" si="24"/>
        <v>0</v>
      </c>
      <c r="AY53" s="2">
        <v>0</v>
      </c>
      <c r="AZ53" s="3">
        <f t="shared" si="25"/>
        <v>0</v>
      </c>
      <c r="BA53" s="5">
        <f t="shared" si="26"/>
        <v>0</v>
      </c>
      <c r="BB53" s="2">
        <v>0</v>
      </c>
      <c r="BC53" s="3">
        <f t="shared" si="27"/>
        <v>0</v>
      </c>
      <c r="BD53" s="5">
        <f t="shared" si="28"/>
        <v>0</v>
      </c>
    </row>
    <row r="54" spans="1:56" x14ac:dyDescent="0.25">
      <c r="A54">
        <v>2015</v>
      </c>
      <c r="B54">
        <v>12</v>
      </c>
      <c r="C54" t="s">
        <v>28</v>
      </c>
      <c r="D54">
        <v>1</v>
      </c>
      <c r="E54">
        <v>3</v>
      </c>
      <c r="F54">
        <v>4</v>
      </c>
      <c r="G54">
        <v>0</v>
      </c>
      <c r="H54">
        <v>1</v>
      </c>
      <c r="I54" t="s">
        <v>29</v>
      </c>
      <c r="J54">
        <v>1</v>
      </c>
      <c r="K54">
        <v>35301</v>
      </c>
      <c r="L54">
        <v>3000</v>
      </c>
      <c r="M54">
        <v>1</v>
      </c>
      <c r="N54">
        <v>1</v>
      </c>
      <c r="O54">
        <v>9</v>
      </c>
      <c r="P54" t="str">
        <f t="shared" si="1"/>
        <v>0</v>
      </c>
      <c r="Q54" t="s">
        <v>30</v>
      </c>
      <c r="R54" s="2">
        <f t="shared" si="2"/>
        <v>41374</v>
      </c>
      <c r="S54" s="2">
        <f t="shared" si="3"/>
        <v>41374</v>
      </c>
      <c r="T54" s="2">
        <f t="shared" si="4"/>
        <v>0</v>
      </c>
      <c r="U54" s="2">
        <v>0</v>
      </c>
      <c r="V54" s="3">
        <f t="shared" si="5"/>
        <v>0</v>
      </c>
      <c r="W54" s="5">
        <f t="shared" si="6"/>
        <v>0</v>
      </c>
      <c r="X54" s="2">
        <v>0</v>
      </c>
      <c r="Y54" s="3">
        <f t="shared" si="7"/>
        <v>0</v>
      </c>
      <c r="Z54" s="5">
        <f t="shared" si="8"/>
        <v>0</v>
      </c>
      <c r="AA54" s="2">
        <v>12211.81</v>
      </c>
      <c r="AB54" s="3">
        <f t="shared" si="9"/>
        <v>12212</v>
      </c>
      <c r="AC54" s="5">
        <f t="shared" si="10"/>
        <v>0.19000000000050932</v>
      </c>
      <c r="AD54" s="2">
        <v>9296.1200000000008</v>
      </c>
      <c r="AE54" s="3">
        <f t="shared" si="11"/>
        <v>9296</v>
      </c>
      <c r="AF54" s="5">
        <f t="shared" si="12"/>
        <v>-0.12000000000080036</v>
      </c>
      <c r="AG54" s="2">
        <v>2542.02</v>
      </c>
      <c r="AH54" s="3">
        <f t="shared" si="13"/>
        <v>2542</v>
      </c>
      <c r="AI54" s="5">
        <f t="shared" si="14"/>
        <v>-1.999999999998181E-2</v>
      </c>
      <c r="AJ54" s="2">
        <v>0</v>
      </c>
      <c r="AK54" s="3">
        <f t="shared" si="15"/>
        <v>0</v>
      </c>
      <c r="AL54" s="5">
        <f t="shared" si="16"/>
        <v>0</v>
      </c>
      <c r="AM54" s="2">
        <v>0.22</v>
      </c>
      <c r="AN54" s="3">
        <f t="shared" si="17"/>
        <v>0</v>
      </c>
      <c r="AO54" s="5">
        <f t="shared" si="18"/>
        <v>-0.22</v>
      </c>
      <c r="AP54" s="2">
        <v>2254.64</v>
      </c>
      <c r="AQ54" s="3">
        <f t="shared" si="19"/>
        <v>2255</v>
      </c>
      <c r="AR54" s="5">
        <f t="shared" si="20"/>
        <v>0.36000000000012733</v>
      </c>
      <c r="AS54" s="2">
        <v>5692.19</v>
      </c>
      <c r="AT54" s="3">
        <f t="shared" si="21"/>
        <v>5692</v>
      </c>
      <c r="AU54" s="5">
        <f t="shared" si="22"/>
        <v>-0.18999999999959982</v>
      </c>
      <c r="AV54" s="2">
        <v>0</v>
      </c>
      <c r="AW54" s="3">
        <f t="shared" si="23"/>
        <v>0</v>
      </c>
      <c r="AX54" s="5">
        <f t="shared" si="24"/>
        <v>0</v>
      </c>
      <c r="AY54" s="2">
        <v>0</v>
      </c>
      <c r="AZ54" s="3">
        <f t="shared" si="25"/>
        <v>0</v>
      </c>
      <c r="BA54" s="5">
        <f t="shared" si="26"/>
        <v>0</v>
      </c>
      <c r="BB54" s="2">
        <v>9377</v>
      </c>
      <c r="BC54" s="3">
        <f t="shared" si="27"/>
        <v>9377</v>
      </c>
      <c r="BD54" s="5">
        <f t="shared" si="28"/>
        <v>0</v>
      </c>
    </row>
    <row r="55" spans="1:56" x14ac:dyDescent="0.25">
      <c r="A55">
        <v>2015</v>
      </c>
      <c r="B55">
        <v>12</v>
      </c>
      <c r="C55" t="s">
        <v>28</v>
      </c>
      <c r="D55">
        <v>1</v>
      </c>
      <c r="E55">
        <v>3</v>
      </c>
      <c r="F55">
        <v>4</v>
      </c>
      <c r="G55">
        <v>0</v>
      </c>
      <c r="H55">
        <v>1</v>
      </c>
      <c r="I55" t="s">
        <v>29</v>
      </c>
      <c r="J55">
        <v>1</v>
      </c>
      <c r="K55">
        <v>35501</v>
      </c>
      <c r="L55">
        <v>3000</v>
      </c>
      <c r="M55">
        <v>1</v>
      </c>
      <c r="N55">
        <v>1</v>
      </c>
      <c r="O55">
        <v>9</v>
      </c>
      <c r="P55" t="str">
        <f t="shared" si="1"/>
        <v>0</v>
      </c>
      <c r="Q55" t="s">
        <v>30</v>
      </c>
      <c r="R55" s="2">
        <f t="shared" si="2"/>
        <v>35696</v>
      </c>
      <c r="S55" s="2">
        <f t="shared" si="3"/>
        <v>35696</v>
      </c>
      <c r="T55" s="2">
        <f t="shared" si="4"/>
        <v>0</v>
      </c>
      <c r="U55" s="2">
        <v>0</v>
      </c>
      <c r="V55" s="3">
        <f t="shared" si="5"/>
        <v>0</v>
      </c>
      <c r="W55" s="5">
        <f t="shared" si="6"/>
        <v>0</v>
      </c>
      <c r="X55" s="2">
        <v>0</v>
      </c>
      <c r="Y55" s="3">
        <f t="shared" si="7"/>
        <v>0</v>
      </c>
      <c r="Z55" s="5">
        <f t="shared" si="8"/>
        <v>0</v>
      </c>
      <c r="AA55" s="2">
        <v>0</v>
      </c>
      <c r="AB55" s="3">
        <f t="shared" si="9"/>
        <v>0</v>
      </c>
      <c r="AC55" s="5">
        <f t="shared" si="10"/>
        <v>0</v>
      </c>
      <c r="AD55" s="2">
        <v>0</v>
      </c>
      <c r="AE55" s="3">
        <f t="shared" si="11"/>
        <v>0</v>
      </c>
      <c r="AF55" s="5">
        <f t="shared" si="12"/>
        <v>0</v>
      </c>
      <c r="AG55" s="2">
        <v>0</v>
      </c>
      <c r="AH55" s="3">
        <f t="shared" si="13"/>
        <v>0</v>
      </c>
      <c r="AI55" s="5">
        <f t="shared" si="14"/>
        <v>0</v>
      </c>
      <c r="AJ55" s="2">
        <v>0</v>
      </c>
      <c r="AK55" s="3">
        <f t="shared" si="15"/>
        <v>0</v>
      </c>
      <c r="AL55" s="5">
        <f t="shared" si="16"/>
        <v>0</v>
      </c>
      <c r="AM55" s="2">
        <v>0</v>
      </c>
      <c r="AN55" s="3">
        <f t="shared" si="17"/>
        <v>0</v>
      </c>
      <c r="AO55" s="5">
        <f t="shared" si="18"/>
        <v>0</v>
      </c>
      <c r="AP55" s="2">
        <v>3525</v>
      </c>
      <c r="AQ55" s="3">
        <f t="shared" si="19"/>
        <v>3525</v>
      </c>
      <c r="AR55" s="5">
        <f t="shared" si="20"/>
        <v>0</v>
      </c>
      <c r="AS55" s="2">
        <v>3525</v>
      </c>
      <c r="AT55" s="3">
        <f t="shared" si="21"/>
        <v>3525</v>
      </c>
      <c r="AU55" s="5">
        <f t="shared" si="22"/>
        <v>0</v>
      </c>
      <c r="AV55" s="2">
        <v>4535</v>
      </c>
      <c r="AW55" s="3">
        <f t="shared" si="23"/>
        <v>4535</v>
      </c>
      <c r="AX55" s="5">
        <f t="shared" si="24"/>
        <v>0</v>
      </c>
      <c r="AY55" s="2">
        <v>12126</v>
      </c>
      <c r="AZ55" s="3">
        <f t="shared" si="25"/>
        <v>12126</v>
      </c>
      <c r="BA55" s="5">
        <f t="shared" si="26"/>
        <v>0</v>
      </c>
      <c r="BB55" s="2">
        <v>11985</v>
      </c>
      <c r="BC55" s="3">
        <f t="shared" si="27"/>
        <v>11985</v>
      </c>
      <c r="BD55" s="5">
        <f t="shared" si="28"/>
        <v>0</v>
      </c>
    </row>
    <row r="56" spans="1:56" x14ac:dyDescent="0.25">
      <c r="A56">
        <v>2015</v>
      </c>
      <c r="B56">
        <v>12</v>
      </c>
      <c r="C56" t="s">
        <v>28</v>
      </c>
      <c r="D56">
        <v>1</v>
      </c>
      <c r="E56">
        <v>3</v>
      </c>
      <c r="F56">
        <v>4</v>
      </c>
      <c r="G56">
        <v>0</v>
      </c>
      <c r="H56">
        <v>1</v>
      </c>
      <c r="I56" t="s">
        <v>29</v>
      </c>
      <c r="J56">
        <v>1</v>
      </c>
      <c r="K56">
        <v>35801</v>
      </c>
      <c r="L56">
        <v>3000</v>
      </c>
      <c r="M56">
        <v>1</v>
      </c>
      <c r="N56">
        <v>1</v>
      </c>
      <c r="O56">
        <v>9</v>
      </c>
      <c r="P56" t="str">
        <f t="shared" si="1"/>
        <v>0</v>
      </c>
      <c r="Q56" t="s">
        <v>30</v>
      </c>
      <c r="R56" s="2">
        <f t="shared" si="2"/>
        <v>470461</v>
      </c>
      <c r="S56" s="2">
        <f t="shared" si="3"/>
        <v>470461</v>
      </c>
      <c r="T56" s="2">
        <f t="shared" si="4"/>
        <v>0</v>
      </c>
      <c r="U56" s="2">
        <v>0</v>
      </c>
      <c r="V56" s="3">
        <f t="shared" si="5"/>
        <v>0</v>
      </c>
      <c r="W56" s="5">
        <f t="shared" si="6"/>
        <v>0</v>
      </c>
      <c r="X56" s="2">
        <v>0</v>
      </c>
      <c r="Y56" s="3">
        <f t="shared" si="7"/>
        <v>0</v>
      </c>
      <c r="Z56" s="5">
        <f t="shared" si="8"/>
        <v>0</v>
      </c>
      <c r="AA56" s="2">
        <v>14414</v>
      </c>
      <c r="AB56" s="3">
        <f t="shared" si="9"/>
        <v>14414</v>
      </c>
      <c r="AC56" s="5">
        <f t="shared" si="10"/>
        <v>0</v>
      </c>
      <c r="AD56" s="2">
        <v>0</v>
      </c>
      <c r="AE56" s="3">
        <f t="shared" si="11"/>
        <v>0</v>
      </c>
      <c r="AF56" s="5">
        <f t="shared" si="12"/>
        <v>0</v>
      </c>
      <c r="AG56" s="2">
        <v>0</v>
      </c>
      <c r="AH56" s="3">
        <f t="shared" si="13"/>
        <v>0</v>
      </c>
      <c r="AI56" s="5">
        <f t="shared" si="14"/>
        <v>0</v>
      </c>
      <c r="AJ56" s="2">
        <v>179344.4</v>
      </c>
      <c r="AK56" s="3">
        <f t="shared" si="15"/>
        <v>179344</v>
      </c>
      <c r="AL56" s="5">
        <f t="shared" si="16"/>
        <v>-0.39999999999417923</v>
      </c>
      <c r="AM56" s="2">
        <v>54438</v>
      </c>
      <c r="AN56" s="3">
        <f t="shared" si="17"/>
        <v>54438</v>
      </c>
      <c r="AO56" s="5">
        <f t="shared" si="18"/>
        <v>0</v>
      </c>
      <c r="AP56" s="2">
        <v>54438</v>
      </c>
      <c r="AQ56" s="3">
        <f t="shared" si="19"/>
        <v>54438</v>
      </c>
      <c r="AR56" s="5">
        <f t="shared" si="20"/>
        <v>0</v>
      </c>
      <c r="AS56" s="2">
        <v>27219</v>
      </c>
      <c r="AT56" s="3">
        <f t="shared" si="21"/>
        <v>27219</v>
      </c>
      <c r="AU56" s="5">
        <f t="shared" si="22"/>
        <v>0</v>
      </c>
      <c r="AV56" s="2">
        <v>27219</v>
      </c>
      <c r="AW56" s="3">
        <f t="shared" si="23"/>
        <v>27219</v>
      </c>
      <c r="AX56" s="5">
        <f t="shared" si="24"/>
        <v>0</v>
      </c>
      <c r="AY56" s="2">
        <v>27219</v>
      </c>
      <c r="AZ56" s="3">
        <f t="shared" si="25"/>
        <v>27219</v>
      </c>
      <c r="BA56" s="5">
        <f t="shared" si="26"/>
        <v>0</v>
      </c>
      <c r="BB56" s="2">
        <v>86169.600000000006</v>
      </c>
      <c r="BC56" s="3">
        <f t="shared" si="27"/>
        <v>86170</v>
      </c>
      <c r="BD56" s="5">
        <f t="shared" si="28"/>
        <v>0.39999999999417923</v>
      </c>
    </row>
    <row r="57" spans="1:56" x14ac:dyDescent="0.25">
      <c r="A57">
        <v>2015</v>
      </c>
      <c r="B57">
        <v>12</v>
      </c>
      <c r="C57" t="s">
        <v>28</v>
      </c>
      <c r="D57">
        <v>1</v>
      </c>
      <c r="E57">
        <v>3</v>
      </c>
      <c r="F57">
        <v>4</v>
      </c>
      <c r="G57">
        <v>0</v>
      </c>
      <c r="H57">
        <v>1</v>
      </c>
      <c r="I57" t="s">
        <v>29</v>
      </c>
      <c r="J57">
        <v>1</v>
      </c>
      <c r="K57">
        <v>35901</v>
      </c>
      <c r="L57">
        <v>3000</v>
      </c>
      <c r="M57">
        <v>1</v>
      </c>
      <c r="N57">
        <v>1</v>
      </c>
      <c r="O57">
        <v>9</v>
      </c>
      <c r="P57" t="str">
        <f t="shared" si="1"/>
        <v>0</v>
      </c>
      <c r="Q57" t="s">
        <v>30</v>
      </c>
      <c r="R57" s="2">
        <f t="shared" si="2"/>
        <v>11015</v>
      </c>
      <c r="S57" s="2">
        <f t="shared" si="3"/>
        <v>11015</v>
      </c>
      <c r="T57" s="2">
        <f t="shared" si="4"/>
        <v>0</v>
      </c>
      <c r="U57" s="2">
        <v>0</v>
      </c>
      <c r="V57" s="3">
        <f t="shared" si="5"/>
        <v>0</v>
      </c>
      <c r="W57" s="5">
        <f t="shared" si="6"/>
        <v>0</v>
      </c>
      <c r="X57" s="2">
        <v>0</v>
      </c>
      <c r="Y57" s="3">
        <f t="shared" si="7"/>
        <v>0</v>
      </c>
      <c r="Z57" s="5">
        <f t="shared" si="8"/>
        <v>0</v>
      </c>
      <c r="AA57" s="2">
        <v>0</v>
      </c>
      <c r="AB57" s="3">
        <f t="shared" si="9"/>
        <v>0</v>
      </c>
      <c r="AC57" s="5">
        <f t="shared" si="10"/>
        <v>0</v>
      </c>
      <c r="AD57" s="2">
        <v>0</v>
      </c>
      <c r="AE57" s="3">
        <f t="shared" si="11"/>
        <v>0</v>
      </c>
      <c r="AF57" s="5">
        <f t="shared" si="12"/>
        <v>0</v>
      </c>
      <c r="AG57" s="2">
        <v>0</v>
      </c>
      <c r="AH57" s="3">
        <f t="shared" si="13"/>
        <v>0</v>
      </c>
      <c r="AI57" s="5">
        <f t="shared" si="14"/>
        <v>0</v>
      </c>
      <c r="AJ57" s="2">
        <v>0</v>
      </c>
      <c r="AK57" s="3">
        <f t="shared" si="15"/>
        <v>0</v>
      </c>
      <c r="AL57" s="5">
        <f t="shared" si="16"/>
        <v>0</v>
      </c>
      <c r="AM57" s="2">
        <v>2228</v>
      </c>
      <c r="AN57" s="3">
        <f t="shared" si="17"/>
        <v>2228</v>
      </c>
      <c r="AO57" s="5">
        <f t="shared" si="18"/>
        <v>0</v>
      </c>
      <c r="AP57" s="2">
        <v>1076</v>
      </c>
      <c r="AQ57" s="3">
        <f t="shared" si="19"/>
        <v>1076</v>
      </c>
      <c r="AR57" s="5">
        <f t="shared" si="20"/>
        <v>0</v>
      </c>
      <c r="AS57" s="2">
        <v>2152</v>
      </c>
      <c r="AT57" s="3">
        <f t="shared" si="21"/>
        <v>2152</v>
      </c>
      <c r="AU57" s="5">
        <f t="shared" si="22"/>
        <v>0</v>
      </c>
      <c r="AV57" s="2">
        <v>1076</v>
      </c>
      <c r="AW57" s="3">
        <f t="shared" si="23"/>
        <v>1076</v>
      </c>
      <c r="AX57" s="5">
        <f t="shared" si="24"/>
        <v>0</v>
      </c>
      <c r="AY57" s="2">
        <v>1076</v>
      </c>
      <c r="AZ57" s="3">
        <f t="shared" si="25"/>
        <v>1076</v>
      </c>
      <c r="BA57" s="5">
        <f t="shared" si="26"/>
        <v>0</v>
      </c>
      <c r="BB57" s="2">
        <v>3407</v>
      </c>
      <c r="BC57" s="3">
        <f t="shared" si="27"/>
        <v>3407</v>
      </c>
      <c r="BD57" s="5">
        <f t="shared" si="28"/>
        <v>0</v>
      </c>
    </row>
    <row r="58" spans="1:56" x14ac:dyDescent="0.25">
      <c r="A58">
        <v>2015</v>
      </c>
      <c r="B58">
        <v>12</v>
      </c>
      <c r="C58" t="s">
        <v>28</v>
      </c>
      <c r="D58">
        <v>1</v>
      </c>
      <c r="E58">
        <v>3</v>
      </c>
      <c r="F58">
        <v>4</v>
      </c>
      <c r="G58">
        <v>0</v>
      </c>
      <c r="H58">
        <v>1</v>
      </c>
      <c r="I58" t="s">
        <v>29</v>
      </c>
      <c r="J58">
        <v>1</v>
      </c>
      <c r="K58">
        <v>37104</v>
      </c>
      <c r="L58">
        <v>3000</v>
      </c>
      <c r="M58">
        <v>1</v>
      </c>
      <c r="N58">
        <v>1</v>
      </c>
      <c r="O58">
        <v>9</v>
      </c>
      <c r="P58" t="str">
        <f t="shared" si="1"/>
        <v>0</v>
      </c>
      <c r="Q58" t="s">
        <v>30</v>
      </c>
      <c r="R58" s="2">
        <f t="shared" si="2"/>
        <v>60000</v>
      </c>
      <c r="S58" s="2">
        <f t="shared" si="3"/>
        <v>60000</v>
      </c>
      <c r="T58" s="2">
        <f t="shared" si="4"/>
        <v>0</v>
      </c>
      <c r="U58" s="2">
        <v>0</v>
      </c>
      <c r="V58" s="3">
        <f t="shared" si="5"/>
        <v>0</v>
      </c>
      <c r="W58" s="5">
        <f t="shared" si="6"/>
        <v>0</v>
      </c>
      <c r="X58" s="2">
        <v>0</v>
      </c>
      <c r="Y58" s="3">
        <f t="shared" si="7"/>
        <v>0</v>
      </c>
      <c r="Z58" s="5">
        <f t="shared" si="8"/>
        <v>0</v>
      </c>
      <c r="AA58" s="2">
        <v>0</v>
      </c>
      <c r="AB58" s="3">
        <f t="shared" si="9"/>
        <v>0</v>
      </c>
      <c r="AC58" s="5">
        <f t="shared" si="10"/>
        <v>0</v>
      </c>
      <c r="AD58" s="2">
        <v>0</v>
      </c>
      <c r="AE58" s="3">
        <f t="shared" si="11"/>
        <v>0</v>
      </c>
      <c r="AF58" s="5">
        <f t="shared" si="12"/>
        <v>0</v>
      </c>
      <c r="AG58" s="2">
        <v>0</v>
      </c>
      <c r="AH58" s="3">
        <f t="shared" si="13"/>
        <v>0</v>
      </c>
      <c r="AI58" s="5">
        <f t="shared" si="14"/>
        <v>0</v>
      </c>
      <c r="AJ58" s="2">
        <v>30000</v>
      </c>
      <c r="AK58" s="3">
        <f t="shared" si="15"/>
        <v>30000</v>
      </c>
      <c r="AL58" s="5">
        <f t="shared" si="16"/>
        <v>0</v>
      </c>
      <c r="AM58" s="2">
        <v>0</v>
      </c>
      <c r="AN58" s="3">
        <f t="shared" si="17"/>
        <v>0</v>
      </c>
      <c r="AO58" s="5">
        <f t="shared" si="18"/>
        <v>0</v>
      </c>
      <c r="AP58" s="2">
        <v>0</v>
      </c>
      <c r="AQ58" s="3">
        <f t="shared" si="19"/>
        <v>0</v>
      </c>
      <c r="AR58" s="5">
        <f t="shared" si="20"/>
        <v>0</v>
      </c>
      <c r="AS58" s="2">
        <v>30000</v>
      </c>
      <c r="AT58" s="3">
        <f t="shared" si="21"/>
        <v>30000</v>
      </c>
      <c r="AU58" s="5">
        <f t="shared" si="22"/>
        <v>0</v>
      </c>
      <c r="AV58" s="2">
        <v>0</v>
      </c>
      <c r="AW58" s="3">
        <f t="shared" si="23"/>
        <v>0</v>
      </c>
      <c r="AX58" s="5">
        <f t="shared" si="24"/>
        <v>0</v>
      </c>
      <c r="AY58" s="2">
        <v>0</v>
      </c>
      <c r="AZ58" s="3">
        <f t="shared" si="25"/>
        <v>0</v>
      </c>
      <c r="BA58" s="5">
        <f t="shared" si="26"/>
        <v>0</v>
      </c>
      <c r="BB58" s="2">
        <v>0</v>
      </c>
      <c r="BC58" s="3">
        <f t="shared" si="27"/>
        <v>0</v>
      </c>
      <c r="BD58" s="5">
        <f t="shared" si="28"/>
        <v>0</v>
      </c>
    </row>
    <row r="59" spans="1:56" x14ac:dyDescent="0.25">
      <c r="A59">
        <v>2015</v>
      </c>
      <c r="B59">
        <v>12</v>
      </c>
      <c r="C59" t="s">
        <v>28</v>
      </c>
      <c r="D59">
        <v>1</v>
      </c>
      <c r="E59">
        <v>3</v>
      </c>
      <c r="F59">
        <v>4</v>
      </c>
      <c r="G59">
        <v>0</v>
      </c>
      <c r="H59">
        <v>1</v>
      </c>
      <c r="I59" t="s">
        <v>29</v>
      </c>
      <c r="J59">
        <v>1</v>
      </c>
      <c r="K59">
        <v>37201</v>
      </c>
      <c r="L59">
        <v>3000</v>
      </c>
      <c r="M59">
        <v>1</v>
      </c>
      <c r="N59">
        <v>1</v>
      </c>
      <c r="O59">
        <v>9</v>
      </c>
      <c r="P59" t="str">
        <f t="shared" si="1"/>
        <v>0</v>
      </c>
      <c r="Q59" t="s">
        <v>30</v>
      </c>
      <c r="R59" s="2">
        <f t="shared" si="2"/>
        <v>18000</v>
      </c>
      <c r="S59" s="2">
        <f t="shared" si="3"/>
        <v>18000</v>
      </c>
      <c r="T59" s="2">
        <f t="shared" si="4"/>
        <v>0</v>
      </c>
      <c r="U59" s="2">
        <v>800</v>
      </c>
      <c r="V59" s="3">
        <f t="shared" si="5"/>
        <v>800</v>
      </c>
      <c r="W59" s="5">
        <f t="shared" si="6"/>
        <v>0</v>
      </c>
      <c r="X59" s="2">
        <v>1000</v>
      </c>
      <c r="Y59" s="3">
        <f t="shared" si="7"/>
        <v>1000</v>
      </c>
      <c r="Z59" s="5">
        <f t="shared" si="8"/>
        <v>0</v>
      </c>
      <c r="AA59" s="2">
        <v>1800</v>
      </c>
      <c r="AB59" s="3">
        <f t="shared" si="9"/>
        <v>1800</v>
      </c>
      <c r="AC59" s="5">
        <f t="shared" si="10"/>
        <v>0</v>
      </c>
      <c r="AD59" s="2">
        <v>1800</v>
      </c>
      <c r="AE59" s="3">
        <f t="shared" si="11"/>
        <v>1800</v>
      </c>
      <c r="AF59" s="5">
        <f t="shared" si="12"/>
        <v>0</v>
      </c>
      <c r="AG59" s="2">
        <v>1800</v>
      </c>
      <c r="AH59" s="3">
        <f t="shared" si="13"/>
        <v>1800</v>
      </c>
      <c r="AI59" s="5">
        <f t="shared" si="14"/>
        <v>0</v>
      </c>
      <c r="AJ59" s="2">
        <v>1800</v>
      </c>
      <c r="AK59" s="3">
        <f t="shared" si="15"/>
        <v>1800</v>
      </c>
      <c r="AL59" s="5">
        <f t="shared" si="16"/>
        <v>0</v>
      </c>
      <c r="AM59" s="2">
        <v>1800</v>
      </c>
      <c r="AN59" s="3">
        <f t="shared" si="17"/>
        <v>1800</v>
      </c>
      <c r="AO59" s="5">
        <f t="shared" si="18"/>
        <v>0</v>
      </c>
      <c r="AP59" s="2">
        <v>1800</v>
      </c>
      <c r="AQ59" s="3">
        <f t="shared" si="19"/>
        <v>1800</v>
      </c>
      <c r="AR59" s="5">
        <f t="shared" si="20"/>
        <v>0</v>
      </c>
      <c r="AS59" s="2">
        <v>1800</v>
      </c>
      <c r="AT59" s="3">
        <f t="shared" si="21"/>
        <v>1800</v>
      </c>
      <c r="AU59" s="5">
        <f t="shared" si="22"/>
        <v>0</v>
      </c>
      <c r="AV59" s="2">
        <v>1800</v>
      </c>
      <c r="AW59" s="3">
        <f t="shared" si="23"/>
        <v>1800</v>
      </c>
      <c r="AX59" s="5">
        <f t="shared" si="24"/>
        <v>0</v>
      </c>
      <c r="AY59" s="2">
        <v>1800</v>
      </c>
      <c r="AZ59" s="3">
        <f t="shared" si="25"/>
        <v>1800</v>
      </c>
      <c r="BA59" s="5">
        <f t="shared" si="26"/>
        <v>0</v>
      </c>
      <c r="BB59" s="2">
        <v>0</v>
      </c>
      <c r="BC59" s="3">
        <f t="shared" si="27"/>
        <v>0</v>
      </c>
      <c r="BD59" s="5">
        <f t="shared" si="28"/>
        <v>0</v>
      </c>
    </row>
    <row r="60" spans="1:56" x14ac:dyDescent="0.25">
      <c r="A60">
        <v>2015</v>
      </c>
      <c r="B60">
        <v>12</v>
      </c>
      <c r="C60" t="s">
        <v>28</v>
      </c>
      <c r="D60">
        <v>1</v>
      </c>
      <c r="E60">
        <v>3</v>
      </c>
      <c r="F60">
        <v>4</v>
      </c>
      <c r="G60">
        <v>0</v>
      </c>
      <c r="H60">
        <v>1</v>
      </c>
      <c r="I60" t="s">
        <v>29</v>
      </c>
      <c r="J60">
        <v>1</v>
      </c>
      <c r="K60">
        <v>37204</v>
      </c>
      <c r="L60">
        <v>3000</v>
      </c>
      <c r="M60">
        <v>1</v>
      </c>
      <c r="N60">
        <v>1</v>
      </c>
      <c r="O60">
        <v>9</v>
      </c>
      <c r="P60" t="str">
        <f t="shared" si="1"/>
        <v>0</v>
      </c>
      <c r="Q60" t="s">
        <v>30</v>
      </c>
      <c r="R60" s="2">
        <f t="shared" si="2"/>
        <v>8000</v>
      </c>
      <c r="S60" s="2">
        <f t="shared" si="3"/>
        <v>8000</v>
      </c>
      <c r="T60" s="2">
        <f t="shared" si="4"/>
        <v>0</v>
      </c>
      <c r="U60" s="2">
        <v>0</v>
      </c>
      <c r="V60" s="3">
        <f t="shared" si="5"/>
        <v>0</v>
      </c>
      <c r="W60" s="5">
        <f t="shared" si="6"/>
        <v>0</v>
      </c>
      <c r="X60" s="2">
        <v>0</v>
      </c>
      <c r="Y60" s="3">
        <f t="shared" si="7"/>
        <v>0</v>
      </c>
      <c r="Z60" s="5">
        <f t="shared" si="8"/>
        <v>0</v>
      </c>
      <c r="AA60" s="2">
        <v>0</v>
      </c>
      <c r="AB60" s="3">
        <f t="shared" si="9"/>
        <v>0</v>
      </c>
      <c r="AC60" s="5">
        <f t="shared" si="10"/>
        <v>0</v>
      </c>
      <c r="AD60" s="2">
        <v>0</v>
      </c>
      <c r="AE60" s="3">
        <f t="shared" si="11"/>
        <v>0</v>
      </c>
      <c r="AF60" s="5">
        <f t="shared" si="12"/>
        <v>0</v>
      </c>
      <c r="AG60" s="2">
        <v>0</v>
      </c>
      <c r="AH60" s="3">
        <f t="shared" si="13"/>
        <v>0</v>
      </c>
      <c r="AI60" s="5">
        <f t="shared" si="14"/>
        <v>0</v>
      </c>
      <c r="AJ60" s="2">
        <v>4000</v>
      </c>
      <c r="AK60" s="3">
        <f t="shared" si="15"/>
        <v>4000</v>
      </c>
      <c r="AL60" s="5">
        <f t="shared" si="16"/>
        <v>0</v>
      </c>
      <c r="AM60" s="2">
        <v>0</v>
      </c>
      <c r="AN60" s="3">
        <f t="shared" si="17"/>
        <v>0</v>
      </c>
      <c r="AO60" s="5">
        <f t="shared" si="18"/>
        <v>0</v>
      </c>
      <c r="AP60" s="2">
        <v>0</v>
      </c>
      <c r="AQ60" s="3">
        <f t="shared" si="19"/>
        <v>0</v>
      </c>
      <c r="AR60" s="5">
        <f t="shared" si="20"/>
        <v>0</v>
      </c>
      <c r="AS60" s="2">
        <v>4000</v>
      </c>
      <c r="AT60" s="3">
        <f t="shared" si="21"/>
        <v>4000</v>
      </c>
      <c r="AU60" s="5">
        <f t="shared" si="22"/>
        <v>0</v>
      </c>
      <c r="AV60" s="2">
        <v>0</v>
      </c>
      <c r="AW60" s="3">
        <f t="shared" si="23"/>
        <v>0</v>
      </c>
      <c r="AX60" s="5">
        <f t="shared" si="24"/>
        <v>0</v>
      </c>
      <c r="AY60" s="2">
        <v>0</v>
      </c>
      <c r="AZ60" s="3">
        <f t="shared" si="25"/>
        <v>0</v>
      </c>
      <c r="BA60" s="5">
        <f t="shared" si="26"/>
        <v>0</v>
      </c>
      <c r="BB60" s="2">
        <v>0</v>
      </c>
      <c r="BC60" s="3">
        <f t="shared" si="27"/>
        <v>0</v>
      </c>
      <c r="BD60" s="5">
        <f t="shared" si="28"/>
        <v>0</v>
      </c>
    </row>
    <row r="61" spans="1:56" x14ac:dyDescent="0.25">
      <c r="A61">
        <v>2015</v>
      </c>
      <c r="B61">
        <v>12</v>
      </c>
      <c r="C61" t="s">
        <v>28</v>
      </c>
      <c r="D61">
        <v>1</v>
      </c>
      <c r="E61">
        <v>3</v>
      </c>
      <c r="F61">
        <v>4</v>
      </c>
      <c r="G61">
        <v>0</v>
      </c>
      <c r="H61">
        <v>1</v>
      </c>
      <c r="I61" t="s">
        <v>29</v>
      </c>
      <c r="J61">
        <v>1</v>
      </c>
      <c r="K61">
        <v>37504</v>
      </c>
      <c r="L61">
        <v>3000</v>
      </c>
      <c r="M61">
        <v>1</v>
      </c>
      <c r="N61">
        <v>1</v>
      </c>
      <c r="O61">
        <v>9</v>
      </c>
      <c r="P61" t="str">
        <f t="shared" si="1"/>
        <v>0</v>
      </c>
      <c r="Q61" t="s">
        <v>30</v>
      </c>
      <c r="R61" s="2">
        <f t="shared" si="2"/>
        <v>45000</v>
      </c>
      <c r="S61" s="2">
        <f t="shared" si="3"/>
        <v>45000</v>
      </c>
      <c r="T61" s="2">
        <f t="shared" si="4"/>
        <v>0</v>
      </c>
      <c r="U61" s="2">
        <v>0</v>
      </c>
      <c r="V61" s="3">
        <f t="shared" si="5"/>
        <v>0</v>
      </c>
      <c r="W61" s="5">
        <f t="shared" si="6"/>
        <v>0</v>
      </c>
      <c r="X61" s="2">
        <v>0</v>
      </c>
      <c r="Y61" s="3">
        <f t="shared" si="7"/>
        <v>0</v>
      </c>
      <c r="Z61" s="5">
        <f t="shared" si="8"/>
        <v>0</v>
      </c>
      <c r="AA61" s="2">
        <v>0</v>
      </c>
      <c r="AB61" s="3">
        <f t="shared" si="9"/>
        <v>0</v>
      </c>
      <c r="AC61" s="5">
        <f t="shared" si="10"/>
        <v>0</v>
      </c>
      <c r="AD61" s="2">
        <v>0</v>
      </c>
      <c r="AE61" s="3">
        <f t="shared" si="11"/>
        <v>0</v>
      </c>
      <c r="AF61" s="5">
        <f t="shared" si="12"/>
        <v>0</v>
      </c>
      <c r="AG61" s="2">
        <v>0</v>
      </c>
      <c r="AH61" s="3">
        <f t="shared" si="13"/>
        <v>0</v>
      </c>
      <c r="AI61" s="5">
        <f t="shared" si="14"/>
        <v>0</v>
      </c>
      <c r="AJ61" s="2">
        <v>22500</v>
      </c>
      <c r="AK61" s="3">
        <f t="shared" si="15"/>
        <v>22500</v>
      </c>
      <c r="AL61" s="5">
        <f t="shared" si="16"/>
        <v>0</v>
      </c>
      <c r="AM61" s="2">
        <v>0</v>
      </c>
      <c r="AN61" s="3">
        <f t="shared" si="17"/>
        <v>0</v>
      </c>
      <c r="AO61" s="5">
        <f t="shared" si="18"/>
        <v>0</v>
      </c>
      <c r="AP61" s="2">
        <v>0</v>
      </c>
      <c r="AQ61" s="3">
        <f t="shared" si="19"/>
        <v>0</v>
      </c>
      <c r="AR61" s="5">
        <f t="shared" si="20"/>
        <v>0</v>
      </c>
      <c r="AS61" s="2">
        <v>22500</v>
      </c>
      <c r="AT61" s="3">
        <f t="shared" si="21"/>
        <v>22500</v>
      </c>
      <c r="AU61" s="5">
        <f t="shared" si="22"/>
        <v>0</v>
      </c>
      <c r="AV61" s="2">
        <v>0</v>
      </c>
      <c r="AW61" s="3">
        <f t="shared" si="23"/>
        <v>0</v>
      </c>
      <c r="AX61" s="5">
        <f t="shared" si="24"/>
        <v>0</v>
      </c>
      <c r="AY61" s="2">
        <v>0</v>
      </c>
      <c r="AZ61" s="3">
        <f t="shared" si="25"/>
        <v>0</v>
      </c>
      <c r="BA61" s="5">
        <f t="shared" si="26"/>
        <v>0</v>
      </c>
      <c r="BB61" s="2">
        <v>0</v>
      </c>
      <c r="BC61" s="3">
        <f t="shared" si="27"/>
        <v>0</v>
      </c>
      <c r="BD61" s="5">
        <f t="shared" si="28"/>
        <v>0</v>
      </c>
    </row>
    <row r="62" spans="1:56" x14ac:dyDescent="0.25">
      <c r="A62">
        <v>2015</v>
      </c>
      <c r="B62">
        <v>12</v>
      </c>
      <c r="C62" t="s">
        <v>28</v>
      </c>
      <c r="D62">
        <v>1</v>
      </c>
      <c r="E62">
        <v>3</v>
      </c>
      <c r="F62">
        <v>4</v>
      </c>
      <c r="G62">
        <v>0</v>
      </c>
      <c r="H62">
        <v>1</v>
      </c>
      <c r="I62" t="s">
        <v>29</v>
      </c>
      <c r="J62">
        <v>1</v>
      </c>
      <c r="K62">
        <v>39202</v>
      </c>
      <c r="L62">
        <v>3000</v>
      </c>
      <c r="M62">
        <v>1</v>
      </c>
      <c r="N62">
        <v>1</v>
      </c>
      <c r="O62">
        <v>9</v>
      </c>
      <c r="P62" t="str">
        <f t="shared" si="1"/>
        <v>0</v>
      </c>
      <c r="Q62" t="s">
        <v>30</v>
      </c>
      <c r="R62" s="2">
        <f t="shared" si="2"/>
        <v>63040</v>
      </c>
      <c r="S62" s="2">
        <f t="shared" si="3"/>
        <v>63040</v>
      </c>
      <c r="T62" s="2">
        <f t="shared" si="4"/>
        <v>0</v>
      </c>
      <c r="U62" s="2">
        <v>0</v>
      </c>
      <c r="V62" s="3">
        <f t="shared" si="5"/>
        <v>0</v>
      </c>
      <c r="W62" s="5">
        <f t="shared" si="6"/>
        <v>0</v>
      </c>
      <c r="X62" s="2">
        <v>0</v>
      </c>
      <c r="Y62" s="3">
        <f t="shared" si="7"/>
        <v>0</v>
      </c>
      <c r="Z62" s="5">
        <f t="shared" si="8"/>
        <v>0</v>
      </c>
      <c r="AA62" s="2">
        <v>0</v>
      </c>
      <c r="AB62" s="3">
        <f t="shared" si="9"/>
        <v>0</v>
      </c>
      <c r="AC62" s="5">
        <f t="shared" si="10"/>
        <v>0</v>
      </c>
      <c r="AD62" s="2">
        <v>0</v>
      </c>
      <c r="AE62" s="3">
        <f t="shared" si="11"/>
        <v>0</v>
      </c>
      <c r="AF62" s="5">
        <f t="shared" si="12"/>
        <v>0</v>
      </c>
      <c r="AG62" s="2">
        <v>0</v>
      </c>
      <c r="AH62" s="3">
        <f t="shared" si="13"/>
        <v>0</v>
      </c>
      <c r="AI62" s="5">
        <f t="shared" si="14"/>
        <v>0</v>
      </c>
      <c r="AJ62" s="2">
        <v>0</v>
      </c>
      <c r="AK62" s="3">
        <f t="shared" si="15"/>
        <v>0</v>
      </c>
      <c r="AL62" s="5">
        <f t="shared" si="16"/>
        <v>0</v>
      </c>
      <c r="AM62" s="2">
        <v>63040</v>
      </c>
      <c r="AN62" s="3">
        <f t="shared" si="17"/>
        <v>63040</v>
      </c>
      <c r="AO62" s="5">
        <f t="shared" si="18"/>
        <v>0</v>
      </c>
      <c r="AP62" s="2">
        <v>0</v>
      </c>
      <c r="AQ62" s="3">
        <f t="shared" si="19"/>
        <v>0</v>
      </c>
      <c r="AR62" s="5">
        <f t="shared" si="20"/>
        <v>0</v>
      </c>
      <c r="AS62" s="2">
        <v>0</v>
      </c>
      <c r="AT62" s="3">
        <f t="shared" si="21"/>
        <v>0</v>
      </c>
      <c r="AU62" s="5">
        <f t="shared" si="22"/>
        <v>0</v>
      </c>
      <c r="AV62" s="2">
        <v>0</v>
      </c>
      <c r="AW62" s="3">
        <f t="shared" si="23"/>
        <v>0</v>
      </c>
      <c r="AX62" s="5">
        <f t="shared" si="24"/>
        <v>0</v>
      </c>
      <c r="AY62" s="2">
        <v>0</v>
      </c>
      <c r="AZ62" s="3">
        <f t="shared" si="25"/>
        <v>0</v>
      </c>
      <c r="BA62" s="5">
        <f t="shared" si="26"/>
        <v>0</v>
      </c>
      <c r="BB62" s="2">
        <v>0</v>
      </c>
      <c r="BC62" s="3">
        <f t="shared" si="27"/>
        <v>0</v>
      </c>
      <c r="BD62" s="5">
        <f t="shared" si="28"/>
        <v>0</v>
      </c>
    </row>
    <row r="63" spans="1:56" x14ac:dyDescent="0.25">
      <c r="A63">
        <v>2015</v>
      </c>
      <c r="B63">
        <v>12</v>
      </c>
      <c r="C63" t="s">
        <v>28</v>
      </c>
      <c r="D63">
        <v>1</v>
      </c>
      <c r="E63">
        <v>3</v>
      </c>
      <c r="F63">
        <v>4</v>
      </c>
      <c r="G63">
        <v>0</v>
      </c>
      <c r="H63">
        <v>1</v>
      </c>
      <c r="I63" t="s">
        <v>29</v>
      </c>
      <c r="J63">
        <v>1</v>
      </c>
      <c r="K63">
        <v>39801</v>
      </c>
      <c r="L63">
        <v>3000</v>
      </c>
      <c r="M63">
        <v>1</v>
      </c>
      <c r="N63">
        <v>1</v>
      </c>
      <c r="O63">
        <v>9</v>
      </c>
      <c r="P63" t="str">
        <f t="shared" si="1"/>
        <v>0</v>
      </c>
      <c r="Q63" t="s">
        <v>30</v>
      </c>
      <c r="R63" s="2">
        <f t="shared" si="2"/>
        <v>31105</v>
      </c>
      <c r="S63" s="2">
        <f t="shared" si="3"/>
        <v>31105</v>
      </c>
      <c r="T63" s="2">
        <f t="shared" si="4"/>
        <v>0</v>
      </c>
      <c r="U63" s="2">
        <v>2961</v>
      </c>
      <c r="V63" s="3">
        <f t="shared" si="5"/>
        <v>2961</v>
      </c>
      <c r="W63" s="5">
        <f t="shared" si="6"/>
        <v>0</v>
      </c>
      <c r="X63" s="2">
        <v>2579</v>
      </c>
      <c r="Y63" s="3">
        <f t="shared" si="7"/>
        <v>2579</v>
      </c>
      <c r="Z63" s="5">
        <f t="shared" si="8"/>
        <v>0</v>
      </c>
      <c r="AA63" s="2">
        <v>2561</v>
      </c>
      <c r="AB63" s="3">
        <f t="shared" si="9"/>
        <v>2561</v>
      </c>
      <c r="AC63" s="5">
        <f t="shared" si="10"/>
        <v>0</v>
      </c>
      <c r="AD63" s="2">
        <v>2638</v>
      </c>
      <c r="AE63" s="3">
        <f t="shared" si="11"/>
        <v>2638</v>
      </c>
      <c r="AF63" s="5">
        <f t="shared" si="12"/>
        <v>0</v>
      </c>
      <c r="AG63" s="2">
        <v>2592</v>
      </c>
      <c r="AH63" s="3">
        <f t="shared" si="13"/>
        <v>2592</v>
      </c>
      <c r="AI63" s="5">
        <f t="shared" si="14"/>
        <v>0</v>
      </c>
      <c r="AJ63" s="2">
        <v>2800</v>
      </c>
      <c r="AK63" s="3">
        <f t="shared" si="15"/>
        <v>2800</v>
      </c>
      <c r="AL63" s="5">
        <f t="shared" si="16"/>
        <v>0</v>
      </c>
      <c r="AM63" s="2">
        <v>2696</v>
      </c>
      <c r="AN63" s="3">
        <f t="shared" si="17"/>
        <v>2696</v>
      </c>
      <c r="AO63" s="5">
        <f t="shared" si="18"/>
        <v>0</v>
      </c>
      <c r="AP63" s="2">
        <v>2685</v>
      </c>
      <c r="AQ63" s="3">
        <f t="shared" si="19"/>
        <v>2685</v>
      </c>
      <c r="AR63" s="5">
        <f t="shared" si="20"/>
        <v>0</v>
      </c>
      <c r="AS63" s="2">
        <v>2674</v>
      </c>
      <c r="AT63" s="3">
        <f t="shared" si="21"/>
        <v>2674</v>
      </c>
      <c r="AU63" s="5">
        <f t="shared" si="22"/>
        <v>0</v>
      </c>
      <c r="AV63" s="2">
        <v>3063</v>
      </c>
      <c r="AW63" s="3">
        <f t="shared" si="23"/>
        <v>3063</v>
      </c>
      <c r="AX63" s="5">
        <f t="shared" si="24"/>
        <v>0</v>
      </c>
      <c r="AY63" s="2">
        <v>3759</v>
      </c>
      <c r="AZ63" s="3">
        <f t="shared" si="25"/>
        <v>3759</v>
      </c>
      <c r="BA63" s="5">
        <f t="shared" si="26"/>
        <v>0</v>
      </c>
      <c r="BB63" s="2">
        <v>97</v>
      </c>
      <c r="BC63" s="3">
        <f t="shared" si="27"/>
        <v>97</v>
      </c>
      <c r="BD63" s="5">
        <f t="shared" si="28"/>
        <v>0</v>
      </c>
    </row>
    <row r="64" spans="1:56" x14ac:dyDescent="0.25">
      <c r="A64">
        <v>2015</v>
      </c>
      <c r="B64">
        <v>12</v>
      </c>
      <c r="C64" t="s">
        <v>28</v>
      </c>
      <c r="D64">
        <v>2</v>
      </c>
      <c r="E64">
        <v>3</v>
      </c>
      <c r="F64">
        <v>2</v>
      </c>
      <c r="G64">
        <v>1</v>
      </c>
      <c r="H64">
        <v>18</v>
      </c>
      <c r="I64" t="s">
        <v>31</v>
      </c>
      <c r="J64">
        <v>23</v>
      </c>
      <c r="K64">
        <v>33903</v>
      </c>
      <c r="L64">
        <v>3000</v>
      </c>
      <c r="M64">
        <v>1</v>
      </c>
      <c r="N64">
        <v>1</v>
      </c>
      <c r="O64">
        <v>9</v>
      </c>
      <c r="P64" t="str">
        <f t="shared" si="1"/>
        <v>0</v>
      </c>
      <c r="Q64" t="s">
        <v>30</v>
      </c>
      <c r="R64" s="2">
        <f t="shared" si="2"/>
        <v>4000000</v>
      </c>
      <c r="S64" s="2">
        <f t="shared" si="3"/>
        <v>4000000</v>
      </c>
      <c r="T64" s="2">
        <f t="shared" si="4"/>
        <v>0</v>
      </c>
      <c r="U64" s="2">
        <v>0</v>
      </c>
      <c r="V64" s="3">
        <f t="shared" si="5"/>
        <v>0</v>
      </c>
      <c r="W64" s="5">
        <f t="shared" si="6"/>
        <v>0</v>
      </c>
      <c r="X64" s="2">
        <v>0</v>
      </c>
      <c r="Y64" s="3">
        <f t="shared" si="7"/>
        <v>0</v>
      </c>
      <c r="Z64" s="5">
        <f t="shared" si="8"/>
        <v>0</v>
      </c>
      <c r="AA64" s="2">
        <v>0</v>
      </c>
      <c r="AB64" s="3">
        <f t="shared" si="9"/>
        <v>0</v>
      </c>
      <c r="AC64" s="5">
        <f t="shared" si="10"/>
        <v>0</v>
      </c>
      <c r="AD64" s="2">
        <v>0</v>
      </c>
      <c r="AE64" s="3">
        <f t="shared" si="11"/>
        <v>0</v>
      </c>
      <c r="AF64" s="5">
        <f t="shared" si="12"/>
        <v>0</v>
      </c>
      <c r="AG64" s="2">
        <v>0</v>
      </c>
      <c r="AH64" s="3">
        <f t="shared" si="13"/>
        <v>0</v>
      </c>
      <c r="AI64" s="5">
        <f t="shared" si="14"/>
        <v>0</v>
      </c>
      <c r="AJ64" s="2">
        <v>0</v>
      </c>
      <c r="AK64" s="3">
        <f t="shared" si="15"/>
        <v>0</v>
      </c>
      <c r="AL64" s="5">
        <f t="shared" si="16"/>
        <v>0</v>
      </c>
      <c r="AM64" s="2">
        <v>0</v>
      </c>
      <c r="AN64" s="3">
        <f t="shared" si="17"/>
        <v>0</v>
      </c>
      <c r="AO64" s="5">
        <f t="shared" si="18"/>
        <v>0</v>
      </c>
      <c r="AP64" s="2">
        <v>0</v>
      </c>
      <c r="AQ64" s="3">
        <f t="shared" si="19"/>
        <v>0</v>
      </c>
      <c r="AR64" s="5">
        <f t="shared" si="20"/>
        <v>0</v>
      </c>
      <c r="AS64" s="2">
        <v>0</v>
      </c>
      <c r="AT64" s="3">
        <f t="shared" si="21"/>
        <v>0</v>
      </c>
      <c r="AU64" s="5">
        <f t="shared" si="22"/>
        <v>0</v>
      </c>
      <c r="AV64" s="2">
        <v>4000000</v>
      </c>
      <c r="AW64" s="3">
        <f t="shared" si="23"/>
        <v>4000000</v>
      </c>
      <c r="AX64" s="5">
        <f t="shared" si="24"/>
        <v>0</v>
      </c>
      <c r="AY64" s="2">
        <v>0</v>
      </c>
      <c r="AZ64" s="3">
        <f t="shared" si="25"/>
        <v>0</v>
      </c>
      <c r="BA64" s="5">
        <f t="shared" si="26"/>
        <v>0</v>
      </c>
      <c r="BB64" s="2">
        <v>0</v>
      </c>
      <c r="BC64" s="3">
        <f t="shared" si="27"/>
        <v>0</v>
      </c>
      <c r="BD64" s="5">
        <f t="shared" si="28"/>
        <v>0</v>
      </c>
    </row>
    <row r="65" spans="1:56" x14ac:dyDescent="0.25">
      <c r="A65">
        <v>2015</v>
      </c>
      <c r="B65">
        <v>12</v>
      </c>
      <c r="C65" t="s">
        <v>28</v>
      </c>
      <c r="D65">
        <v>2</v>
      </c>
      <c r="E65">
        <v>3</v>
      </c>
      <c r="F65">
        <v>3</v>
      </c>
      <c r="G65">
        <v>0</v>
      </c>
      <c r="H65">
        <v>19</v>
      </c>
      <c r="I65" t="s">
        <v>31</v>
      </c>
      <c r="J65">
        <v>10</v>
      </c>
      <c r="K65">
        <v>11301</v>
      </c>
      <c r="L65">
        <v>1000</v>
      </c>
      <c r="M65">
        <v>1</v>
      </c>
      <c r="N65">
        <v>1</v>
      </c>
      <c r="O65">
        <v>9</v>
      </c>
      <c r="P65" t="str">
        <f t="shared" si="1"/>
        <v>0</v>
      </c>
      <c r="Q65" t="s">
        <v>30</v>
      </c>
      <c r="R65" s="2">
        <f t="shared" si="2"/>
        <v>3530741</v>
      </c>
      <c r="S65" s="2">
        <f t="shared" si="3"/>
        <v>3530741</v>
      </c>
      <c r="T65" s="2">
        <f t="shared" si="4"/>
        <v>0</v>
      </c>
      <c r="U65" s="2">
        <v>268432</v>
      </c>
      <c r="V65" s="3">
        <f t="shared" si="5"/>
        <v>268432</v>
      </c>
      <c r="W65" s="5">
        <f t="shared" si="6"/>
        <v>0</v>
      </c>
      <c r="X65" s="2">
        <v>307112</v>
      </c>
      <c r="Y65" s="3">
        <f t="shared" si="7"/>
        <v>307112</v>
      </c>
      <c r="Z65" s="5">
        <f t="shared" si="8"/>
        <v>0</v>
      </c>
      <c r="AA65" s="2">
        <v>268778</v>
      </c>
      <c r="AB65" s="3">
        <f t="shared" si="9"/>
        <v>268778</v>
      </c>
      <c r="AC65" s="5">
        <f t="shared" si="10"/>
        <v>0</v>
      </c>
      <c r="AD65" s="2">
        <v>276114</v>
      </c>
      <c r="AE65" s="3">
        <f t="shared" si="11"/>
        <v>276114</v>
      </c>
      <c r="AF65" s="5">
        <f t="shared" si="12"/>
        <v>0</v>
      </c>
      <c r="AG65" s="2">
        <v>269846</v>
      </c>
      <c r="AH65" s="3">
        <f t="shared" si="13"/>
        <v>269846</v>
      </c>
      <c r="AI65" s="5">
        <f t="shared" si="14"/>
        <v>0</v>
      </c>
      <c r="AJ65" s="2">
        <v>306632</v>
      </c>
      <c r="AK65" s="3">
        <f t="shared" si="15"/>
        <v>306632</v>
      </c>
      <c r="AL65" s="5">
        <f t="shared" si="16"/>
        <v>0</v>
      </c>
      <c r="AM65" s="2">
        <v>270355</v>
      </c>
      <c r="AN65" s="3">
        <f t="shared" si="17"/>
        <v>270355</v>
      </c>
      <c r="AO65" s="5">
        <f t="shared" si="18"/>
        <v>0</v>
      </c>
      <c r="AP65" s="2">
        <v>307240</v>
      </c>
      <c r="AQ65" s="3">
        <f t="shared" si="19"/>
        <v>307240</v>
      </c>
      <c r="AR65" s="5">
        <f t="shared" si="20"/>
        <v>0</v>
      </c>
      <c r="AS65" s="2">
        <v>270861</v>
      </c>
      <c r="AT65" s="3">
        <f t="shared" si="21"/>
        <v>270861</v>
      </c>
      <c r="AU65" s="5">
        <f t="shared" si="22"/>
        <v>0</v>
      </c>
      <c r="AV65" s="2">
        <v>307476</v>
      </c>
      <c r="AW65" s="3">
        <f t="shared" si="23"/>
        <v>307476</v>
      </c>
      <c r="AX65" s="5">
        <f t="shared" si="24"/>
        <v>0</v>
      </c>
      <c r="AY65" s="2">
        <v>270830</v>
      </c>
      <c r="AZ65" s="3">
        <f t="shared" si="25"/>
        <v>270830</v>
      </c>
      <c r="BA65" s="5">
        <f t="shared" si="26"/>
        <v>0</v>
      </c>
      <c r="BB65" s="2">
        <v>407065</v>
      </c>
      <c r="BC65" s="3">
        <f t="shared" si="27"/>
        <v>407065</v>
      </c>
      <c r="BD65" s="5">
        <f t="shared" si="28"/>
        <v>0</v>
      </c>
    </row>
    <row r="66" spans="1:56" x14ac:dyDescent="0.25">
      <c r="A66">
        <v>2015</v>
      </c>
      <c r="B66">
        <v>12</v>
      </c>
      <c r="C66" t="s">
        <v>28</v>
      </c>
      <c r="D66">
        <v>2</v>
      </c>
      <c r="E66">
        <v>3</v>
      </c>
      <c r="F66">
        <v>3</v>
      </c>
      <c r="G66">
        <v>0</v>
      </c>
      <c r="H66">
        <v>19</v>
      </c>
      <c r="I66" t="s">
        <v>31</v>
      </c>
      <c r="J66">
        <v>10</v>
      </c>
      <c r="K66">
        <v>12101</v>
      </c>
      <c r="L66">
        <v>1000</v>
      </c>
      <c r="M66">
        <v>1</v>
      </c>
      <c r="N66">
        <v>1</v>
      </c>
      <c r="O66">
        <v>9</v>
      </c>
      <c r="P66" t="str">
        <f t="shared" si="1"/>
        <v>0</v>
      </c>
      <c r="Q66" t="s">
        <v>30</v>
      </c>
      <c r="R66" s="2">
        <f t="shared" si="2"/>
        <v>1170370</v>
      </c>
      <c r="S66" s="2">
        <f t="shared" si="3"/>
        <v>1170370</v>
      </c>
      <c r="T66" s="2">
        <f t="shared" si="4"/>
        <v>0</v>
      </c>
      <c r="U66" s="2">
        <v>90984</v>
      </c>
      <c r="V66" s="3">
        <f t="shared" si="5"/>
        <v>90984</v>
      </c>
      <c r="W66" s="5">
        <f t="shared" si="6"/>
        <v>0</v>
      </c>
      <c r="X66" s="2">
        <v>91631</v>
      </c>
      <c r="Y66" s="3">
        <f t="shared" si="7"/>
        <v>91631</v>
      </c>
      <c r="Z66" s="5">
        <f t="shared" si="8"/>
        <v>0</v>
      </c>
      <c r="AA66" s="2">
        <v>90984</v>
      </c>
      <c r="AB66" s="3">
        <f t="shared" si="9"/>
        <v>90984</v>
      </c>
      <c r="AC66" s="5">
        <f t="shared" si="10"/>
        <v>0</v>
      </c>
      <c r="AD66" s="2">
        <v>91631</v>
      </c>
      <c r="AE66" s="3">
        <f t="shared" si="11"/>
        <v>91631</v>
      </c>
      <c r="AF66" s="5">
        <f t="shared" si="12"/>
        <v>0</v>
      </c>
      <c r="AG66" s="2">
        <v>90984</v>
      </c>
      <c r="AH66" s="3">
        <f t="shared" si="13"/>
        <v>90984</v>
      </c>
      <c r="AI66" s="5">
        <f t="shared" si="14"/>
        <v>0</v>
      </c>
      <c r="AJ66" s="2">
        <v>91631</v>
      </c>
      <c r="AK66" s="3">
        <f t="shared" si="15"/>
        <v>91631</v>
      </c>
      <c r="AL66" s="5">
        <f t="shared" si="16"/>
        <v>0</v>
      </c>
      <c r="AM66" s="2">
        <v>90984</v>
      </c>
      <c r="AN66" s="3">
        <f t="shared" si="17"/>
        <v>90984</v>
      </c>
      <c r="AO66" s="5">
        <f t="shared" si="18"/>
        <v>0</v>
      </c>
      <c r="AP66" s="2">
        <v>91631</v>
      </c>
      <c r="AQ66" s="3">
        <f t="shared" si="19"/>
        <v>91631</v>
      </c>
      <c r="AR66" s="5">
        <f t="shared" si="20"/>
        <v>0</v>
      </c>
      <c r="AS66" s="2">
        <v>90984</v>
      </c>
      <c r="AT66" s="3">
        <f t="shared" si="21"/>
        <v>90984</v>
      </c>
      <c r="AU66" s="5">
        <f t="shared" si="22"/>
        <v>0</v>
      </c>
      <c r="AV66" s="2">
        <v>91631</v>
      </c>
      <c r="AW66" s="3">
        <f t="shared" si="23"/>
        <v>91631</v>
      </c>
      <c r="AX66" s="5">
        <f t="shared" si="24"/>
        <v>0</v>
      </c>
      <c r="AY66" s="2">
        <v>90984</v>
      </c>
      <c r="AZ66" s="3">
        <f t="shared" si="25"/>
        <v>90984</v>
      </c>
      <c r="BA66" s="5">
        <f t="shared" si="26"/>
        <v>0</v>
      </c>
      <c r="BB66" s="2">
        <v>166311</v>
      </c>
      <c r="BC66" s="3">
        <f t="shared" si="27"/>
        <v>166311</v>
      </c>
      <c r="BD66" s="5">
        <f t="shared" si="28"/>
        <v>0</v>
      </c>
    </row>
    <row r="67" spans="1:56" x14ac:dyDescent="0.25">
      <c r="A67">
        <v>2015</v>
      </c>
      <c r="B67">
        <v>12</v>
      </c>
      <c r="C67" t="s">
        <v>28</v>
      </c>
      <c r="D67">
        <v>2</v>
      </c>
      <c r="E67">
        <v>3</v>
      </c>
      <c r="F67">
        <v>3</v>
      </c>
      <c r="G67">
        <v>0</v>
      </c>
      <c r="H67">
        <v>19</v>
      </c>
      <c r="I67" t="s">
        <v>31</v>
      </c>
      <c r="J67">
        <v>10</v>
      </c>
      <c r="K67">
        <v>12301</v>
      </c>
      <c r="L67">
        <v>1000</v>
      </c>
      <c r="M67">
        <v>1</v>
      </c>
      <c r="N67">
        <v>1</v>
      </c>
      <c r="O67">
        <v>9</v>
      </c>
      <c r="P67" t="str">
        <f t="shared" si="1"/>
        <v>0</v>
      </c>
      <c r="Q67" t="s">
        <v>30</v>
      </c>
      <c r="R67" s="2">
        <f t="shared" si="2"/>
        <v>2078602</v>
      </c>
      <c r="S67" s="2">
        <f t="shared" si="3"/>
        <v>2078602</v>
      </c>
      <c r="T67" s="2">
        <f t="shared" si="4"/>
        <v>0</v>
      </c>
      <c r="U67" s="2">
        <v>152752</v>
      </c>
      <c r="V67" s="3">
        <f t="shared" si="5"/>
        <v>152752</v>
      </c>
      <c r="W67" s="5">
        <f t="shared" si="6"/>
        <v>0</v>
      </c>
      <c r="X67" s="2">
        <v>152752</v>
      </c>
      <c r="Y67" s="3">
        <f t="shared" si="7"/>
        <v>152752</v>
      </c>
      <c r="Z67" s="5">
        <f t="shared" si="8"/>
        <v>0</v>
      </c>
      <c r="AA67" s="2">
        <v>172018.04</v>
      </c>
      <c r="AB67" s="3">
        <f t="shared" si="9"/>
        <v>172018</v>
      </c>
      <c r="AC67" s="5">
        <f t="shared" si="10"/>
        <v>-4.0000000008149073E-2</v>
      </c>
      <c r="AD67" s="2">
        <v>172004.36</v>
      </c>
      <c r="AE67" s="3">
        <f t="shared" si="11"/>
        <v>172004</v>
      </c>
      <c r="AF67" s="5">
        <f t="shared" si="12"/>
        <v>-0.35999999998603016</v>
      </c>
      <c r="AG67" s="2">
        <v>172004.36</v>
      </c>
      <c r="AH67" s="3">
        <f t="shared" si="13"/>
        <v>172004</v>
      </c>
      <c r="AI67" s="5">
        <f t="shared" si="14"/>
        <v>-0.35999999998603016</v>
      </c>
      <c r="AJ67" s="2">
        <v>180405</v>
      </c>
      <c r="AK67" s="3">
        <f t="shared" si="15"/>
        <v>180405</v>
      </c>
      <c r="AL67" s="5">
        <f t="shared" si="16"/>
        <v>0</v>
      </c>
      <c r="AM67" s="2">
        <v>197192.6</v>
      </c>
      <c r="AN67" s="3">
        <f t="shared" si="17"/>
        <v>197193</v>
      </c>
      <c r="AO67" s="5">
        <f t="shared" si="18"/>
        <v>0.39999999999417923</v>
      </c>
      <c r="AP67" s="2">
        <v>180405</v>
      </c>
      <c r="AQ67" s="3">
        <f t="shared" si="19"/>
        <v>180405</v>
      </c>
      <c r="AR67" s="5">
        <f t="shared" si="20"/>
        <v>0</v>
      </c>
      <c r="AS67" s="2">
        <v>180405</v>
      </c>
      <c r="AT67" s="3">
        <f t="shared" si="21"/>
        <v>180405</v>
      </c>
      <c r="AU67" s="5">
        <f t="shared" si="22"/>
        <v>0</v>
      </c>
      <c r="AV67" s="2">
        <v>180405</v>
      </c>
      <c r="AW67" s="3">
        <f t="shared" si="23"/>
        <v>180405</v>
      </c>
      <c r="AX67" s="5">
        <f t="shared" si="24"/>
        <v>0</v>
      </c>
      <c r="AY67" s="2">
        <v>180405</v>
      </c>
      <c r="AZ67" s="3">
        <f t="shared" si="25"/>
        <v>180405</v>
      </c>
      <c r="BA67" s="5">
        <f t="shared" si="26"/>
        <v>0</v>
      </c>
      <c r="BB67" s="2">
        <v>157853.64000000001</v>
      </c>
      <c r="BC67" s="3">
        <f t="shared" si="27"/>
        <v>157854</v>
      </c>
      <c r="BD67" s="5">
        <f t="shared" si="28"/>
        <v>0.35999999998603016</v>
      </c>
    </row>
    <row r="68" spans="1:56" x14ac:dyDescent="0.25">
      <c r="A68">
        <v>2015</v>
      </c>
      <c r="B68">
        <v>12</v>
      </c>
      <c r="C68" t="s">
        <v>28</v>
      </c>
      <c r="D68">
        <v>2</v>
      </c>
      <c r="E68">
        <v>3</v>
      </c>
      <c r="F68">
        <v>3</v>
      </c>
      <c r="G68">
        <v>0</v>
      </c>
      <c r="H68">
        <v>19</v>
      </c>
      <c r="I68" t="s">
        <v>31</v>
      </c>
      <c r="J68">
        <v>10</v>
      </c>
      <c r="K68">
        <v>13101</v>
      </c>
      <c r="L68">
        <v>1000</v>
      </c>
      <c r="M68">
        <v>1</v>
      </c>
      <c r="N68">
        <v>1</v>
      </c>
      <c r="O68">
        <v>9</v>
      </c>
      <c r="P68" t="str">
        <f t="shared" ref="P68:P130" si="29">"0"</f>
        <v>0</v>
      </c>
      <c r="Q68" t="s">
        <v>30</v>
      </c>
      <c r="R68" s="2">
        <f t="shared" ref="R68:R131" si="30">+U68+X68+AA68+AD68+AG68+AJ68+AM68+AP68+AS68+AV68+AY68+BB68</f>
        <v>3212455.1199999996</v>
      </c>
      <c r="S68" s="2">
        <f t="shared" ref="S68:S131" si="31">+V68+Y68+AB68+AE68+AH68+AK68+AN68+AQ68+AT68+AW68+AZ68+BC68</f>
        <v>3212456</v>
      </c>
      <c r="T68" s="2">
        <f t="shared" si="4"/>
        <v>0.88000000035390258</v>
      </c>
      <c r="U68" s="2">
        <v>199900.45</v>
      </c>
      <c r="V68" s="3">
        <f t="shared" si="5"/>
        <v>199900</v>
      </c>
      <c r="W68" s="5">
        <f t="shared" si="6"/>
        <v>-0.45000000001164153</v>
      </c>
      <c r="X68" s="2">
        <v>193574.5</v>
      </c>
      <c r="Y68" s="3">
        <f t="shared" si="7"/>
        <v>193575</v>
      </c>
      <c r="Z68" s="5">
        <f t="shared" si="8"/>
        <v>0.5</v>
      </c>
      <c r="AA68" s="2">
        <v>194087</v>
      </c>
      <c r="AB68" s="3">
        <f t="shared" si="9"/>
        <v>194087</v>
      </c>
      <c r="AC68" s="5">
        <f t="shared" si="10"/>
        <v>0</v>
      </c>
      <c r="AD68" s="2">
        <v>193949.5</v>
      </c>
      <c r="AE68" s="3">
        <f t="shared" si="11"/>
        <v>193950</v>
      </c>
      <c r="AF68" s="5">
        <f t="shared" si="12"/>
        <v>0.5</v>
      </c>
      <c r="AG68" s="2">
        <v>193267.83</v>
      </c>
      <c r="AH68" s="3">
        <f t="shared" si="13"/>
        <v>193268</v>
      </c>
      <c r="AI68" s="5">
        <f t="shared" si="14"/>
        <v>0.17000000001280569</v>
      </c>
      <c r="AJ68" s="2">
        <v>194337</v>
      </c>
      <c r="AK68" s="3">
        <f t="shared" si="15"/>
        <v>194337</v>
      </c>
      <c r="AL68" s="5">
        <f t="shared" si="16"/>
        <v>0</v>
      </c>
      <c r="AM68" s="2">
        <v>194337</v>
      </c>
      <c r="AN68" s="3">
        <f t="shared" si="17"/>
        <v>194337</v>
      </c>
      <c r="AO68" s="5">
        <f t="shared" si="18"/>
        <v>0</v>
      </c>
      <c r="AP68" s="2">
        <v>273406.65999999997</v>
      </c>
      <c r="AQ68" s="3">
        <f t="shared" si="19"/>
        <v>273407</v>
      </c>
      <c r="AR68" s="5">
        <f t="shared" si="20"/>
        <v>0.34000000002561137</v>
      </c>
      <c r="AS68" s="2">
        <v>373604.16</v>
      </c>
      <c r="AT68" s="3">
        <f t="shared" si="21"/>
        <v>373604</v>
      </c>
      <c r="AU68" s="5">
        <f t="shared" si="22"/>
        <v>-0.15999999997438863</v>
      </c>
      <c r="AV68" s="2">
        <v>372073.4</v>
      </c>
      <c r="AW68" s="3">
        <f t="shared" si="23"/>
        <v>372073</v>
      </c>
      <c r="AX68" s="5">
        <f t="shared" si="24"/>
        <v>-0.40000000002328306</v>
      </c>
      <c r="AY68" s="2">
        <v>179064.81</v>
      </c>
      <c r="AZ68" s="3">
        <f t="shared" si="25"/>
        <v>179065</v>
      </c>
      <c r="BA68" s="5">
        <f t="shared" si="26"/>
        <v>0.19000000000232831</v>
      </c>
      <c r="BB68" s="2">
        <v>650852.81000000006</v>
      </c>
      <c r="BC68" s="3">
        <f t="shared" si="27"/>
        <v>650853</v>
      </c>
      <c r="BD68" s="5">
        <f t="shared" si="28"/>
        <v>0.18999999994412065</v>
      </c>
    </row>
    <row r="69" spans="1:56" x14ac:dyDescent="0.25">
      <c r="A69">
        <v>2015</v>
      </c>
      <c r="B69">
        <v>12</v>
      </c>
      <c r="C69" t="s">
        <v>28</v>
      </c>
      <c r="D69">
        <v>2</v>
      </c>
      <c r="E69">
        <v>3</v>
      </c>
      <c r="F69">
        <v>3</v>
      </c>
      <c r="G69">
        <v>0</v>
      </c>
      <c r="H69">
        <v>19</v>
      </c>
      <c r="I69" t="s">
        <v>31</v>
      </c>
      <c r="J69">
        <v>10</v>
      </c>
      <c r="K69">
        <v>13201</v>
      </c>
      <c r="L69">
        <v>1000</v>
      </c>
      <c r="M69">
        <v>1</v>
      </c>
      <c r="N69">
        <v>1</v>
      </c>
      <c r="O69">
        <v>9</v>
      </c>
      <c r="P69" t="str">
        <f t="shared" si="29"/>
        <v>0</v>
      </c>
      <c r="Q69" t="s">
        <v>30</v>
      </c>
      <c r="R69" s="2">
        <f t="shared" si="30"/>
        <v>210119</v>
      </c>
      <c r="S69" s="2">
        <f t="shared" si="31"/>
        <v>210119</v>
      </c>
      <c r="T69" s="2">
        <f t="shared" ref="T69:T132" si="32">+S69-R69</f>
        <v>0</v>
      </c>
      <c r="U69" s="2">
        <v>0</v>
      </c>
      <c r="V69" s="3">
        <f t="shared" ref="V69:V132" si="33">MROUND(U69,1)</f>
        <v>0</v>
      </c>
      <c r="W69" s="5">
        <f t="shared" ref="W69:W132" si="34">+V69-U69</f>
        <v>0</v>
      </c>
      <c r="X69" s="2">
        <v>4280</v>
      </c>
      <c r="Y69" s="3">
        <f t="shared" ref="Y69:Y132" si="35">MROUND(X69,1)</f>
        <v>4280</v>
      </c>
      <c r="Z69" s="5">
        <f t="shared" ref="Z69:Z132" si="36">+Y69-X69</f>
        <v>0</v>
      </c>
      <c r="AA69" s="2">
        <v>3381</v>
      </c>
      <c r="AB69" s="3">
        <f t="shared" ref="AB69:AB132" si="37">MROUND(AA69,1)</f>
        <v>3381</v>
      </c>
      <c r="AC69" s="5">
        <f t="shared" ref="AC69:AC132" si="38">+AB69-AA69</f>
        <v>0</v>
      </c>
      <c r="AD69" s="2">
        <v>3219</v>
      </c>
      <c r="AE69" s="3">
        <f t="shared" ref="AE69:AE132" si="39">MROUND(AD69,1)</f>
        <v>3219</v>
      </c>
      <c r="AF69" s="5">
        <f t="shared" ref="AF69:AF132" si="40">+AE69-AD69</f>
        <v>0</v>
      </c>
      <c r="AG69" s="2">
        <v>3967</v>
      </c>
      <c r="AH69" s="3">
        <f t="shared" ref="AH69:AH132" si="41">MROUND(AG69,1)</f>
        <v>3967</v>
      </c>
      <c r="AI69" s="5">
        <f t="shared" ref="AI69:AI132" si="42">+AH69-AG69</f>
        <v>0</v>
      </c>
      <c r="AJ69" s="2">
        <v>87891</v>
      </c>
      <c r="AK69" s="3">
        <f t="shared" ref="AK69:AK132" si="43">MROUND(AJ69,1)</f>
        <v>87891</v>
      </c>
      <c r="AL69" s="5">
        <f t="shared" ref="AL69:AL132" si="44">+AK69-AJ69</f>
        <v>0</v>
      </c>
      <c r="AM69" s="2">
        <v>1560</v>
      </c>
      <c r="AN69" s="3">
        <f t="shared" ref="AN69:AN132" si="45">MROUND(AM69,1)</f>
        <v>1560</v>
      </c>
      <c r="AO69" s="5">
        <f t="shared" ref="AO69:AO132" si="46">+AN69-AM69</f>
        <v>0</v>
      </c>
      <c r="AP69" s="2">
        <v>4284</v>
      </c>
      <c r="AQ69" s="3">
        <f t="shared" ref="AQ69:AQ132" si="47">MROUND(AP69,1)</f>
        <v>4284</v>
      </c>
      <c r="AR69" s="5">
        <f t="shared" ref="AR69:AR132" si="48">+AQ69-AP69</f>
        <v>0</v>
      </c>
      <c r="AS69" s="2">
        <v>4284</v>
      </c>
      <c r="AT69" s="3">
        <f t="shared" ref="AT69:AT132" si="49">MROUND(AS69,1)</f>
        <v>4284</v>
      </c>
      <c r="AU69" s="5">
        <f t="shared" ref="AU69:AU132" si="50">+AT69-AS69</f>
        <v>0</v>
      </c>
      <c r="AV69" s="2">
        <v>3381</v>
      </c>
      <c r="AW69" s="3">
        <f t="shared" ref="AW69:AW132" si="51">MROUND(AV69,1)</f>
        <v>3381</v>
      </c>
      <c r="AX69" s="5">
        <f t="shared" ref="AX69:AX132" si="52">+AW69-AV69</f>
        <v>0</v>
      </c>
      <c r="AY69" s="2">
        <v>4355</v>
      </c>
      <c r="AZ69" s="3">
        <f t="shared" ref="AZ69:AZ132" si="53">MROUND(AY69,1)</f>
        <v>4355</v>
      </c>
      <c r="BA69" s="5">
        <f t="shared" ref="BA69:BA132" si="54">+AZ69-AY69</f>
        <v>0</v>
      </c>
      <c r="BB69" s="2">
        <v>89517</v>
      </c>
      <c r="BC69" s="3">
        <f t="shared" ref="BC69:BC132" si="55">MROUND(BB69,1)</f>
        <v>89517</v>
      </c>
      <c r="BD69" s="5">
        <f t="shared" ref="BD69:BD132" si="56">+BC69-BB69</f>
        <v>0</v>
      </c>
    </row>
    <row r="70" spans="1:56" x14ac:dyDescent="0.25">
      <c r="A70">
        <v>2015</v>
      </c>
      <c r="B70">
        <v>12</v>
      </c>
      <c r="C70" t="s">
        <v>28</v>
      </c>
      <c r="D70">
        <v>2</v>
      </c>
      <c r="E70">
        <v>3</v>
      </c>
      <c r="F70">
        <v>3</v>
      </c>
      <c r="G70">
        <v>0</v>
      </c>
      <c r="H70">
        <v>19</v>
      </c>
      <c r="I70" t="s">
        <v>31</v>
      </c>
      <c r="J70">
        <v>10</v>
      </c>
      <c r="K70">
        <v>13202</v>
      </c>
      <c r="L70">
        <v>1000</v>
      </c>
      <c r="M70">
        <v>1</v>
      </c>
      <c r="N70">
        <v>1</v>
      </c>
      <c r="O70">
        <v>9</v>
      </c>
      <c r="P70" t="str">
        <f t="shared" si="29"/>
        <v>0</v>
      </c>
      <c r="Q70" t="s">
        <v>30</v>
      </c>
      <c r="R70" s="2">
        <f t="shared" si="30"/>
        <v>943648</v>
      </c>
      <c r="S70" s="2">
        <f t="shared" si="31"/>
        <v>943648</v>
      </c>
      <c r="T70" s="2">
        <f t="shared" si="32"/>
        <v>0</v>
      </c>
      <c r="U70" s="2">
        <v>0</v>
      </c>
      <c r="V70" s="3">
        <f t="shared" si="33"/>
        <v>0</v>
      </c>
      <c r="W70" s="5">
        <f t="shared" si="34"/>
        <v>0</v>
      </c>
      <c r="X70" s="2">
        <v>0</v>
      </c>
      <c r="Y70" s="3">
        <f t="shared" si="35"/>
        <v>0</v>
      </c>
      <c r="Z70" s="5">
        <f t="shared" si="36"/>
        <v>0</v>
      </c>
      <c r="AA70" s="2">
        <v>0</v>
      </c>
      <c r="AB70" s="3">
        <f t="shared" si="37"/>
        <v>0</v>
      </c>
      <c r="AC70" s="5">
        <f t="shared" si="38"/>
        <v>0</v>
      </c>
      <c r="AD70" s="2">
        <v>0</v>
      </c>
      <c r="AE70" s="3">
        <f t="shared" si="39"/>
        <v>0</v>
      </c>
      <c r="AF70" s="5">
        <f t="shared" si="40"/>
        <v>0</v>
      </c>
      <c r="AG70" s="2">
        <v>0</v>
      </c>
      <c r="AH70" s="3">
        <f t="shared" si="41"/>
        <v>0</v>
      </c>
      <c r="AI70" s="5">
        <f t="shared" si="42"/>
        <v>0</v>
      </c>
      <c r="AJ70" s="2">
        <v>0</v>
      </c>
      <c r="AK70" s="3">
        <f t="shared" si="43"/>
        <v>0</v>
      </c>
      <c r="AL70" s="5">
        <f t="shared" si="44"/>
        <v>0</v>
      </c>
      <c r="AM70" s="2">
        <v>0</v>
      </c>
      <c r="AN70" s="3">
        <f t="shared" si="45"/>
        <v>0</v>
      </c>
      <c r="AO70" s="5">
        <f t="shared" si="46"/>
        <v>0</v>
      </c>
      <c r="AP70" s="2">
        <v>0</v>
      </c>
      <c r="AQ70" s="3">
        <f t="shared" si="47"/>
        <v>0</v>
      </c>
      <c r="AR70" s="5">
        <f t="shared" si="48"/>
        <v>0</v>
      </c>
      <c r="AS70" s="2">
        <v>0</v>
      </c>
      <c r="AT70" s="3">
        <f t="shared" si="49"/>
        <v>0</v>
      </c>
      <c r="AU70" s="5">
        <f t="shared" si="50"/>
        <v>0</v>
      </c>
      <c r="AV70" s="2">
        <v>906</v>
      </c>
      <c r="AW70" s="3">
        <f t="shared" si="51"/>
        <v>906</v>
      </c>
      <c r="AX70" s="5">
        <f t="shared" si="52"/>
        <v>0</v>
      </c>
      <c r="AY70" s="2">
        <v>498939</v>
      </c>
      <c r="AZ70" s="3">
        <f t="shared" si="53"/>
        <v>498939</v>
      </c>
      <c r="BA70" s="5">
        <f t="shared" si="54"/>
        <v>0</v>
      </c>
      <c r="BB70" s="2">
        <v>443803</v>
      </c>
      <c r="BC70" s="3">
        <f t="shared" si="55"/>
        <v>443803</v>
      </c>
      <c r="BD70" s="5">
        <f t="shared" si="56"/>
        <v>0</v>
      </c>
    </row>
    <row r="71" spans="1:56" x14ac:dyDescent="0.25">
      <c r="A71">
        <v>2015</v>
      </c>
      <c r="B71">
        <v>12</v>
      </c>
      <c r="C71" t="s">
        <v>28</v>
      </c>
      <c r="D71">
        <v>2</v>
      </c>
      <c r="E71">
        <v>3</v>
      </c>
      <c r="F71">
        <v>3</v>
      </c>
      <c r="G71">
        <v>0</v>
      </c>
      <c r="H71">
        <v>19</v>
      </c>
      <c r="I71" t="s">
        <v>31</v>
      </c>
      <c r="J71">
        <v>10</v>
      </c>
      <c r="K71">
        <v>13301</v>
      </c>
      <c r="L71">
        <v>1000</v>
      </c>
      <c r="M71">
        <v>1</v>
      </c>
      <c r="N71">
        <v>1</v>
      </c>
      <c r="O71">
        <v>9</v>
      </c>
      <c r="P71" t="str">
        <f t="shared" si="29"/>
        <v>0</v>
      </c>
      <c r="Q71" t="s">
        <v>30</v>
      </c>
      <c r="R71" s="2">
        <f t="shared" si="30"/>
        <v>253346</v>
      </c>
      <c r="S71" s="2">
        <f t="shared" si="31"/>
        <v>253346</v>
      </c>
      <c r="T71" s="2">
        <f t="shared" si="32"/>
        <v>0</v>
      </c>
      <c r="U71" s="2">
        <v>57265</v>
      </c>
      <c r="V71" s="3">
        <f t="shared" si="33"/>
        <v>57265</v>
      </c>
      <c r="W71" s="5">
        <f t="shared" si="34"/>
        <v>0</v>
      </c>
      <c r="X71" s="2">
        <v>45936</v>
      </c>
      <c r="Y71" s="3">
        <f t="shared" si="35"/>
        <v>45936</v>
      </c>
      <c r="Z71" s="5">
        <f t="shared" si="36"/>
        <v>0</v>
      </c>
      <c r="AA71" s="2">
        <v>85830</v>
      </c>
      <c r="AB71" s="3">
        <f t="shared" si="37"/>
        <v>85830</v>
      </c>
      <c r="AC71" s="5">
        <f t="shared" si="38"/>
        <v>0</v>
      </c>
      <c r="AD71" s="2">
        <v>38135</v>
      </c>
      <c r="AE71" s="3">
        <f t="shared" si="39"/>
        <v>38135</v>
      </c>
      <c r="AF71" s="5">
        <f t="shared" si="40"/>
        <v>0</v>
      </c>
      <c r="AG71" s="2">
        <v>26180</v>
      </c>
      <c r="AH71" s="3">
        <f t="shared" si="41"/>
        <v>26180</v>
      </c>
      <c r="AI71" s="5">
        <f t="shared" si="42"/>
        <v>0</v>
      </c>
      <c r="AJ71" s="2">
        <v>0</v>
      </c>
      <c r="AK71" s="3">
        <f t="shared" si="43"/>
        <v>0</v>
      </c>
      <c r="AL71" s="5">
        <f t="shared" si="44"/>
        <v>0</v>
      </c>
      <c r="AM71" s="2">
        <v>0</v>
      </c>
      <c r="AN71" s="3">
        <f t="shared" si="45"/>
        <v>0</v>
      </c>
      <c r="AO71" s="5">
        <f t="shared" si="46"/>
        <v>0</v>
      </c>
      <c r="AP71" s="2">
        <v>0</v>
      </c>
      <c r="AQ71" s="3">
        <f t="shared" si="47"/>
        <v>0</v>
      </c>
      <c r="AR71" s="5">
        <f t="shared" si="48"/>
        <v>0</v>
      </c>
      <c r="AS71" s="2">
        <v>0</v>
      </c>
      <c r="AT71" s="3">
        <f t="shared" si="49"/>
        <v>0</v>
      </c>
      <c r="AU71" s="5">
        <f t="shared" si="50"/>
        <v>0</v>
      </c>
      <c r="AV71" s="2">
        <v>0</v>
      </c>
      <c r="AW71" s="3">
        <f t="shared" si="51"/>
        <v>0</v>
      </c>
      <c r="AX71" s="5">
        <f t="shared" si="52"/>
        <v>0</v>
      </c>
      <c r="AY71" s="2">
        <v>0</v>
      </c>
      <c r="AZ71" s="3">
        <f t="shared" si="53"/>
        <v>0</v>
      </c>
      <c r="BA71" s="5">
        <f t="shared" si="54"/>
        <v>0</v>
      </c>
      <c r="BB71" s="2">
        <v>0</v>
      </c>
      <c r="BC71" s="3">
        <f t="shared" si="55"/>
        <v>0</v>
      </c>
      <c r="BD71" s="5">
        <f t="shared" si="56"/>
        <v>0</v>
      </c>
    </row>
    <row r="72" spans="1:56" x14ac:dyDescent="0.25">
      <c r="A72">
        <v>2015</v>
      </c>
      <c r="B72">
        <v>12</v>
      </c>
      <c r="C72" t="s">
        <v>28</v>
      </c>
      <c r="D72">
        <v>2</v>
      </c>
      <c r="E72">
        <v>3</v>
      </c>
      <c r="F72">
        <v>3</v>
      </c>
      <c r="G72">
        <v>0</v>
      </c>
      <c r="H72">
        <v>19</v>
      </c>
      <c r="I72" t="s">
        <v>31</v>
      </c>
      <c r="J72">
        <v>10</v>
      </c>
      <c r="K72">
        <v>13407</v>
      </c>
      <c r="L72">
        <v>1000</v>
      </c>
      <c r="M72">
        <v>1</v>
      </c>
      <c r="N72">
        <v>1</v>
      </c>
      <c r="O72">
        <v>9</v>
      </c>
      <c r="P72" t="str">
        <f t="shared" si="29"/>
        <v>0</v>
      </c>
      <c r="Q72" t="s">
        <v>30</v>
      </c>
      <c r="R72" s="2">
        <f t="shared" si="30"/>
        <v>7937770.5599999987</v>
      </c>
      <c r="S72" s="2">
        <f t="shared" si="31"/>
        <v>7937771</v>
      </c>
      <c r="T72" s="2">
        <f t="shared" si="32"/>
        <v>0.44000000134110451</v>
      </c>
      <c r="U72" s="2">
        <v>662096.18000000005</v>
      </c>
      <c r="V72" s="3">
        <f t="shared" si="33"/>
        <v>662096</v>
      </c>
      <c r="W72" s="5">
        <f t="shared" si="34"/>
        <v>-0.18000000005122274</v>
      </c>
      <c r="X72" s="2">
        <v>658143.19999999995</v>
      </c>
      <c r="Y72" s="3">
        <f t="shared" si="35"/>
        <v>658143</v>
      </c>
      <c r="Z72" s="5">
        <f t="shared" si="36"/>
        <v>-0.19999999995343387</v>
      </c>
      <c r="AA72" s="2">
        <v>668770.63</v>
      </c>
      <c r="AB72" s="3">
        <f t="shared" si="37"/>
        <v>668771</v>
      </c>
      <c r="AC72" s="5">
        <f t="shared" si="38"/>
        <v>0.36999999999534339</v>
      </c>
      <c r="AD72" s="2">
        <v>730778.72</v>
      </c>
      <c r="AE72" s="3">
        <f t="shared" si="39"/>
        <v>730779</v>
      </c>
      <c r="AF72" s="5">
        <f t="shared" si="40"/>
        <v>0.28000000002793968</v>
      </c>
      <c r="AG72" s="2">
        <v>669781.82999999996</v>
      </c>
      <c r="AH72" s="3">
        <f t="shared" si="41"/>
        <v>669782</v>
      </c>
      <c r="AI72" s="5">
        <f t="shared" si="42"/>
        <v>0.17000000004190952</v>
      </c>
      <c r="AJ72" s="2">
        <v>659320</v>
      </c>
      <c r="AK72" s="3">
        <f t="shared" si="43"/>
        <v>659320</v>
      </c>
      <c r="AL72" s="5">
        <f t="shared" si="44"/>
        <v>0</v>
      </c>
      <c r="AM72" s="2">
        <v>659320</v>
      </c>
      <c r="AN72" s="3">
        <f t="shared" si="45"/>
        <v>659320</v>
      </c>
      <c r="AO72" s="5">
        <f t="shared" si="46"/>
        <v>0</v>
      </c>
      <c r="AP72" s="2">
        <v>678076.34</v>
      </c>
      <c r="AQ72" s="3">
        <f t="shared" si="47"/>
        <v>678076</v>
      </c>
      <c r="AR72" s="5">
        <f t="shared" si="48"/>
        <v>-0.33999999996740371</v>
      </c>
      <c r="AS72" s="2">
        <v>689109.84</v>
      </c>
      <c r="AT72" s="3">
        <f t="shared" si="49"/>
        <v>689110</v>
      </c>
      <c r="AU72" s="5">
        <f t="shared" si="50"/>
        <v>0.16000000003259629</v>
      </c>
      <c r="AV72" s="2">
        <v>1003366.76</v>
      </c>
      <c r="AW72" s="3">
        <f t="shared" si="51"/>
        <v>1003367</v>
      </c>
      <c r="AX72" s="5">
        <f t="shared" si="52"/>
        <v>0.23999999999068677</v>
      </c>
      <c r="AY72" s="2">
        <v>859007.06</v>
      </c>
      <c r="AZ72" s="3">
        <f t="shared" si="53"/>
        <v>859007</v>
      </c>
      <c r="BA72" s="5">
        <f t="shared" si="54"/>
        <v>-6.0000000055879354E-2</v>
      </c>
      <c r="BB72" s="2">
        <v>0</v>
      </c>
      <c r="BC72" s="3">
        <f t="shared" si="55"/>
        <v>0</v>
      </c>
      <c r="BD72" s="5">
        <f t="shared" si="56"/>
        <v>0</v>
      </c>
    </row>
    <row r="73" spans="1:56" x14ac:dyDescent="0.25">
      <c r="A73">
        <v>2015</v>
      </c>
      <c r="B73">
        <v>12</v>
      </c>
      <c r="C73" t="s">
        <v>28</v>
      </c>
      <c r="D73">
        <v>2</v>
      </c>
      <c r="E73">
        <v>3</v>
      </c>
      <c r="F73">
        <v>3</v>
      </c>
      <c r="G73">
        <v>0</v>
      </c>
      <c r="H73">
        <v>19</v>
      </c>
      <c r="I73" t="s">
        <v>31</v>
      </c>
      <c r="J73">
        <v>10</v>
      </c>
      <c r="K73">
        <v>13410</v>
      </c>
      <c r="L73">
        <v>1000</v>
      </c>
      <c r="M73">
        <v>1</v>
      </c>
      <c r="N73">
        <v>1</v>
      </c>
      <c r="O73">
        <v>9</v>
      </c>
      <c r="P73" t="str">
        <f t="shared" si="29"/>
        <v>0</v>
      </c>
      <c r="Q73" t="s">
        <v>30</v>
      </c>
      <c r="R73" s="2">
        <f t="shared" si="30"/>
        <v>794850</v>
      </c>
      <c r="S73" s="2">
        <f t="shared" si="31"/>
        <v>794850</v>
      </c>
      <c r="T73" s="2">
        <f t="shared" si="32"/>
        <v>0</v>
      </c>
      <c r="U73" s="2">
        <v>63541</v>
      </c>
      <c r="V73" s="3">
        <f t="shared" si="33"/>
        <v>63541</v>
      </c>
      <c r="W73" s="5">
        <f t="shared" si="34"/>
        <v>0</v>
      </c>
      <c r="X73" s="2">
        <v>64270</v>
      </c>
      <c r="Y73" s="3">
        <f t="shared" si="35"/>
        <v>64270</v>
      </c>
      <c r="Z73" s="5">
        <f t="shared" si="36"/>
        <v>0</v>
      </c>
      <c r="AA73" s="2">
        <v>63582</v>
      </c>
      <c r="AB73" s="3">
        <f t="shared" si="37"/>
        <v>63582</v>
      </c>
      <c r="AC73" s="5">
        <f t="shared" si="38"/>
        <v>0</v>
      </c>
      <c r="AD73" s="2">
        <v>63482</v>
      </c>
      <c r="AE73" s="3">
        <f t="shared" si="39"/>
        <v>63482</v>
      </c>
      <c r="AF73" s="5">
        <f t="shared" si="40"/>
        <v>0</v>
      </c>
      <c r="AG73" s="2">
        <v>63531</v>
      </c>
      <c r="AH73" s="3">
        <f t="shared" si="41"/>
        <v>63531</v>
      </c>
      <c r="AI73" s="5">
        <f t="shared" si="42"/>
        <v>0</v>
      </c>
      <c r="AJ73" s="2">
        <v>63763</v>
      </c>
      <c r="AK73" s="3">
        <f t="shared" si="43"/>
        <v>63763</v>
      </c>
      <c r="AL73" s="5">
        <f t="shared" si="44"/>
        <v>0</v>
      </c>
      <c r="AM73" s="2">
        <v>63833</v>
      </c>
      <c r="AN73" s="3">
        <f t="shared" si="45"/>
        <v>63833</v>
      </c>
      <c r="AO73" s="5">
        <f t="shared" si="46"/>
        <v>0</v>
      </c>
      <c r="AP73" s="2">
        <v>63895</v>
      </c>
      <c r="AQ73" s="3">
        <f t="shared" si="47"/>
        <v>63895</v>
      </c>
      <c r="AR73" s="5">
        <f t="shared" si="48"/>
        <v>0</v>
      </c>
      <c r="AS73" s="2">
        <v>63932</v>
      </c>
      <c r="AT73" s="3">
        <f t="shared" si="49"/>
        <v>63932</v>
      </c>
      <c r="AU73" s="5">
        <f t="shared" si="50"/>
        <v>0</v>
      </c>
      <c r="AV73" s="2">
        <v>63932</v>
      </c>
      <c r="AW73" s="3">
        <f t="shared" si="51"/>
        <v>63932</v>
      </c>
      <c r="AX73" s="5">
        <f t="shared" si="52"/>
        <v>0</v>
      </c>
      <c r="AY73" s="2">
        <v>63932</v>
      </c>
      <c r="AZ73" s="3">
        <f t="shared" si="53"/>
        <v>63932</v>
      </c>
      <c r="BA73" s="5">
        <f t="shared" si="54"/>
        <v>0</v>
      </c>
      <c r="BB73" s="2">
        <v>93157</v>
      </c>
      <c r="BC73" s="3">
        <f t="shared" si="55"/>
        <v>93157</v>
      </c>
      <c r="BD73" s="5">
        <f t="shared" si="56"/>
        <v>0</v>
      </c>
    </row>
    <row r="74" spans="1:56" x14ac:dyDescent="0.25">
      <c r="A74">
        <v>2015</v>
      </c>
      <c r="B74">
        <v>12</v>
      </c>
      <c r="C74" t="s">
        <v>28</v>
      </c>
      <c r="D74">
        <v>2</v>
      </c>
      <c r="E74">
        <v>3</v>
      </c>
      <c r="F74">
        <v>3</v>
      </c>
      <c r="G74">
        <v>0</v>
      </c>
      <c r="H74">
        <v>19</v>
      </c>
      <c r="I74" t="s">
        <v>31</v>
      </c>
      <c r="J74">
        <v>10</v>
      </c>
      <c r="K74">
        <v>13411</v>
      </c>
      <c r="L74">
        <v>1000</v>
      </c>
      <c r="M74">
        <v>1</v>
      </c>
      <c r="N74">
        <v>1</v>
      </c>
      <c r="O74">
        <v>9</v>
      </c>
      <c r="P74" t="str">
        <f t="shared" si="29"/>
        <v>0</v>
      </c>
      <c r="Q74" t="s">
        <v>30</v>
      </c>
      <c r="R74" s="2">
        <f t="shared" si="30"/>
        <v>3314128</v>
      </c>
      <c r="S74" s="2">
        <f t="shared" si="31"/>
        <v>3314128</v>
      </c>
      <c r="T74" s="2">
        <f t="shared" si="32"/>
        <v>0</v>
      </c>
      <c r="U74" s="2">
        <v>243498</v>
      </c>
      <c r="V74" s="3">
        <f t="shared" si="33"/>
        <v>243498</v>
      </c>
      <c r="W74" s="5">
        <f t="shared" si="34"/>
        <v>0</v>
      </c>
      <c r="X74" s="2">
        <v>243498</v>
      </c>
      <c r="Y74" s="3">
        <f t="shared" si="35"/>
        <v>243498</v>
      </c>
      <c r="Z74" s="5">
        <f t="shared" si="36"/>
        <v>0</v>
      </c>
      <c r="AA74" s="2">
        <v>287645.53999999998</v>
      </c>
      <c r="AB74" s="3">
        <f t="shared" si="37"/>
        <v>287646</v>
      </c>
      <c r="AC74" s="5">
        <f t="shared" si="38"/>
        <v>0.46000000002095476</v>
      </c>
      <c r="AD74" s="2">
        <v>267436.26</v>
      </c>
      <c r="AE74" s="3">
        <f t="shared" si="39"/>
        <v>267436</v>
      </c>
      <c r="AF74" s="5">
        <f t="shared" si="40"/>
        <v>-0.26000000000931323</v>
      </c>
      <c r="AG74" s="2">
        <v>267436.26</v>
      </c>
      <c r="AH74" s="3">
        <f t="shared" si="41"/>
        <v>267436</v>
      </c>
      <c r="AI74" s="5">
        <f t="shared" si="42"/>
        <v>-0.26000000000931323</v>
      </c>
      <c r="AJ74" s="2">
        <v>287654</v>
      </c>
      <c r="AK74" s="3">
        <f t="shared" si="43"/>
        <v>287654</v>
      </c>
      <c r="AL74" s="5">
        <f t="shared" si="44"/>
        <v>0</v>
      </c>
      <c r="AM74" s="2">
        <v>307871.74</v>
      </c>
      <c r="AN74" s="3">
        <f t="shared" si="45"/>
        <v>307872</v>
      </c>
      <c r="AO74" s="5">
        <f t="shared" si="46"/>
        <v>0.26000000000931323</v>
      </c>
      <c r="AP74" s="2">
        <v>287654</v>
      </c>
      <c r="AQ74" s="3">
        <f t="shared" si="47"/>
        <v>287654</v>
      </c>
      <c r="AR74" s="5">
        <f t="shared" si="48"/>
        <v>0</v>
      </c>
      <c r="AS74" s="2">
        <v>287654</v>
      </c>
      <c r="AT74" s="3">
        <f t="shared" si="49"/>
        <v>287654</v>
      </c>
      <c r="AU74" s="5">
        <f t="shared" si="50"/>
        <v>0</v>
      </c>
      <c r="AV74" s="2">
        <v>287654</v>
      </c>
      <c r="AW74" s="3">
        <f t="shared" si="51"/>
        <v>287654</v>
      </c>
      <c r="AX74" s="5">
        <f t="shared" si="52"/>
        <v>0</v>
      </c>
      <c r="AY74" s="2">
        <v>287654</v>
      </c>
      <c r="AZ74" s="3">
        <f t="shared" si="53"/>
        <v>287654</v>
      </c>
      <c r="BA74" s="5">
        <f t="shared" si="54"/>
        <v>0</v>
      </c>
      <c r="BB74" s="2">
        <v>258472.2</v>
      </c>
      <c r="BC74" s="3">
        <f t="shared" si="55"/>
        <v>258472</v>
      </c>
      <c r="BD74" s="5">
        <f t="shared" si="56"/>
        <v>-0.20000000001164153</v>
      </c>
    </row>
    <row r="75" spans="1:56" x14ac:dyDescent="0.25">
      <c r="A75">
        <v>2015</v>
      </c>
      <c r="B75">
        <v>12</v>
      </c>
      <c r="C75" t="s">
        <v>28</v>
      </c>
      <c r="D75">
        <v>2</v>
      </c>
      <c r="E75">
        <v>3</v>
      </c>
      <c r="F75">
        <v>3</v>
      </c>
      <c r="G75">
        <v>0</v>
      </c>
      <c r="H75">
        <v>19</v>
      </c>
      <c r="I75" t="s">
        <v>31</v>
      </c>
      <c r="J75">
        <v>10</v>
      </c>
      <c r="K75">
        <v>14101</v>
      </c>
      <c r="L75">
        <v>1000</v>
      </c>
      <c r="M75">
        <v>1</v>
      </c>
      <c r="N75">
        <v>1</v>
      </c>
      <c r="O75">
        <v>9</v>
      </c>
      <c r="P75" t="str">
        <f t="shared" si="29"/>
        <v>0</v>
      </c>
      <c r="Q75" t="s">
        <v>30</v>
      </c>
      <c r="R75" s="2">
        <f t="shared" si="30"/>
        <v>1021470</v>
      </c>
      <c r="S75" s="2">
        <f t="shared" si="31"/>
        <v>1021470</v>
      </c>
      <c r="T75" s="2">
        <f t="shared" si="32"/>
        <v>0</v>
      </c>
      <c r="U75" s="2">
        <v>52333</v>
      </c>
      <c r="V75" s="3">
        <f t="shared" si="33"/>
        <v>52333</v>
      </c>
      <c r="W75" s="5">
        <f t="shared" si="34"/>
        <v>0</v>
      </c>
      <c r="X75" s="2">
        <v>55888</v>
      </c>
      <c r="Y75" s="3">
        <f t="shared" si="35"/>
        <v>55888</v>
      </c>
      <c r="Z75" s="5">
        <f t="shared" si="36"/>
        <v>0</v>
      </c>
      <c r="AA75" s="2">
        <v>48614</v>
      </c>
      <c r="AB75" s="3">
        <f t="shared" si="37"/>
        <v>48614</v>
      </c>
      <c r="AC75" s="5">
        <f t="shared" si="38"/>
        <v>0</v>
      </c>
      <c r="AD75" s="2">
        <v>52148</v>
      </c>
      <c r="AE75" s="3">
        <f t="shared" si="39"/>
        <v>52148</v>
      </c>
      <c r="AF75" s="5">
        <f t="shared" si="40"/>
        <v>0</v>
      </c>
      <c r="AG75" s="2">
        <v>52213</v>
      </c>
      <c r="AH75" s="3">
        <f t="shared" si="41"/>
        <v>52213</v>
      </c>
      <c r="AI75" s="5">
        <f t="shared" si="42"/>
        <v>0</v>
      </c>
      <c r="AJ75" s="2">
        <v>52312</v>
      </c>
      <c r="AK75" s="3">
        <f t="shared" si="43"/>
        <v>52312</v>
      </c>
      <c r="AL75" s="5">
        <f t="shared" si="44"/>
        <v>0</v>
      </c>
      <c r="AM75" s="2">
        <v>52618</v>
      </c>
      <c r="AN75" s="3">
        <f t="shared" si="45"/>
        <v>52618</v>
      </c>
      <c r="AO75" s="5">
        <f t="shared" si="46"/>
        <v>0</v>
      </c>
      <c r="AP75" s="2">
        <v>52561</v>
      </c>
      <c r="AQ75" s="3">
        <f t="shared" si="47"/>
        <v>52561</v>
      </c>
      <c r="AR75" s="5">
        <f t="shared" si="48"/>
        <v>0</v>
      </c>
      <c r="AS75" s="2">
        <v>52618</v>
      </c>
      <c r="AT75" s="3">
        <f t="shared" si="49"/>
        <v>52618</v>
      </c>
      <c r="AU75" s="5">
        <f t="shared" si="50"/>
        <v>0</v>
      </c>
      <c r="AV75" s="2">
        <v>52618</v>
      </c>
      <c r="AW75" s="3">
        <f t="shared" si="51"/>
        <v>52618</v>
      </c>
      <c r="AX75" s="5">
        <f t="shared" si="52"/>
        <v>0</v>
      </c>
      <c r="AY75" s="2">
        <v>52618</v>
      </c>
      <c r="AZ75" s="3">
        <f t="shared" si="53"/>
        <v>52618</v>
      </c>
      <c r="BA75" s="5">
        <f t="shared" si="54"/>
        <v>0</v>
      </c>
      <c r="BB75" s="2">
        <v>444929</v>
      </c>
      <c r="BC75" s="3">
        <f t="shared" si="55"/>
        <v>444929</v>
      </c>
      <c r="BD75" s="5">
        <f t="shared" si="56"/>
        <v>0</v>
      </c>
    </row>
    <row r="76" spans="1:56" x14ac:dyDescent="0.25">
      <c r="A76">
        <v>2015</v>
      </c>
      <c r="B76">
        <v>12</v>
      </c>
      <c r="C76" t="s">
        <v>28</v>
      </c>
      <c r="D76">
        <v>2</v>
      </c>
      <c r="E76">
        <v>3</v>
      </c>
      <c r="F76">
        <v>3</v>
      </c>
      <c r="G76">
        <v>0</v>
      </c>
      <c r="H76">
        <v>19</v>
      </c>
      <c r="I76" t="s">
        <v>31</v>
      </c>
      <c r="J76">
        <v>10</v>
      </c>
      <c r="K76">
        <v>14105</v>
      </c>
      <c r="L76">
        <v>1000</v>
      </c>
      <c r="M76">
        <v>1</v>
      </c>
      <c r="N76">
        <v>1</v>
      </c>
      <c r="O76">
        <v>9</v>
      </c>
      <c r="P76" t="str">
        <f t="shared" si="29"/>
        <v>0</v>
      </c>
      <c r="Q76" t="s">
        <v>30</v>
      </c>
      <c r="R76" s="2">
        <f t="shared" si="30"/>
        <v>342806</v>
      </c>
      <c r="S76" s="2">
        <f t="shared" si="31"/>
        <v>342806</v>
      </c>
      <c r="T76" s="2">
        <f t="shared" si="32"/>
        <v>0</v>
      </c>
      <c r="U76" s="2">
        <v>0</v>
      </c>
      <c r="V76" s="3">
        <f t="shared" si="33"/>
        <v>0</v>
      </c>
      <c r="W76" s="5">
        <f t="shared" si="34"/>
        <v>0</v>
      </c>
      <c r="X76" s="2">
        <v>33153</v>
      </c>
      <c r="Y76" s="3">
        <f t="shared" si="35"/>
        <v>33153</v>
      </c>
      <c r="Z76" s="5">
        <f t="shared" si="36"/>
        <v>0</v>
      </c>
      <c r="AA76" s="2">
        <v>0</v>
      </c>
      <c r="AB76" s="3">
        <f t="shared" si="37"/>
        <v>0</v>
      </c>
      <c r="AC76" s="5">
        <f t="shared" si="38"/>
        <v>0</v>
      </c>
      <c r="AD76" s="2">
        <v>0</v>
      </c>
      <c r="AE76" s="3">
        <f t="shared" si="39"/>
        <v>0</v>
      </c>
      <c r="AF76" s="5">
        <f t="shared" si="40"/>
        <v>0</v>
      </c>
      <c r="AG76" s="2">
        <v>32982</v>
      </c>
      <c r="AH76" s="3">
        <f t="shared" si="41"/>
        <v>32982</v>
      </c>
      <c r="AI76" s="5">
        <f t="shared" si="42"/>
        <v>0</v>
      </c>
      <c r="AJ76" s="2">
        <v>33001</v>
      </c>
      <c r="AK76" s="3">
        <f t="shared" si="43"/>
        <v>33001</v>
      </c>
      <c r="AL76" s="5">
        <f t="shared" si="44"/>
        <v>0</v>
      </c>
      <c r="AM76" s="2">
        <v>0</v>
      </c>
      <c r="AN76" s="3">
        <f t="shared" si="45"/>
        <v>0</v>
      </c>
      <c r="AO76" s="5">
        <f t="shared" si="46"/>
        <v>0</v>
      </c>
      <c r="AP76" s="2">
        <v>33252</v>
      </c>
      <c r="AQ76" s="3">
        <f t="shared" si="47"/>
        <v>33252</v>
      </c>
      <c r="AR76" s="5">
        <f t="shared" si="48"/>
        <v>0</v>
      </c>
      <c r="AS76" s="2">
        <v>0</v>
      </c>
      <c r="AT76" s="3">
        <f t="shared" si="49"/>
        <v>0</v>
      </c>
      <c r="AU76" s="5">
        <f t="shared" si="50"/>
        <v>0</v>
      </c>
      <c r="AV76" s="2">
        <v>33163</v>
      </c>
      <c r="AW76" s="3">
        <f t="shared" si="51"/>
        <v>33163</v>
      </c>
      <c r="AX76" s="5">
        <f t="shared" si="52"/>
        <v>0</v>
      </c>
      <c r="AY76" s="2">
        <v>0</v>
      </c>
      <c r="AZ76" s="3">
        <f t="shared" si="53"/>
        <v>0</v>
      </c>
      <c r="BA76" s="5">
        <f t="shared" si="54"/>
        <v>0</v>
      </c>
      <c r="BB76" s="2">
        <v>177255</v>
      </c>
      <c r="BC76" s="3">
        <f t="shared" si="55"/>
        <v>177255</v>
      </c>
      <c r="BD76" s="5">
        <f t="shared" si="56"/>
        <v>0</v>
      </c>
    </row>
    <row r="77" spans="1:56" x14ac:dyDescent="0.25">
      <c r="A77">
        <v>2015</v>
      </c>
      <c r="B77">
        <v>12</v>
      </c>
      <c r="C77" t="s">
        <v>28</v>
      </c>
      <c r="D77">
        <v>2</v>
      </c>
      <c r="E77">
        <v>3</v>
      </c>
      <c r="F77">
        <v>3</v>
      </c>
      <c r="G77">
        <v>0</v>
      </c>
      <c r="H77">
        <v>19</v>
      </c>
      <c r="I77" t="s">
        <v>31</v>
      </c>
      <c r="J77">
        <v>10</v>
      </c>
      <c r="K77">
        <v>14201</v>
      </c>
      <c r="L77">
        <v>1000</v>
      </c>
      <c r="M77">
        <v>1</v>
      </c>
      <c r="N77">
        <v>1</v>
      </c>
      <c r="O77">
        <v>9</v>
      </c>
      <c r="P77" t="str">
        <f t="shared" si="29"/>
        <v>0</v>
      </c>
      <c r="Q77" t="s">
        <v>30</v>
      </c>
      <c r="R77" s="2">
        <f t="shared" si="30"/>
        <v>398579</v>
      </c>
      <c r="S77" s="2">
        <f t="shared" si="31"/>
        <v>398579</v>
      </c>
      <c r="T77" s="2">
        <f t="shared" si="32"/>
        <v>0</v>
      </c>
      <c r="U77" s="2">
        <v>0</v>
      </c>
      <c r="V77" s="3">
        <f t="shared" si="33"/>
        <v>0</v>
      </c>
      <c r="W77" s="5">
        <f t="shared" si="34"/>
        <v>0</v>
      </c>
      <c r="X77" s="2">
        <v>63096</v>
      </c>
      <c r="Y77" s="3">
        <f t="shared" si="35"/>
        <v>63096</v>
      </c>
      <c r="Z77" s="5">
        <f t="shared" si="36"/>
        <v>0</v>
      </c>
      <c r="AA77" s="2">
        <v>0</v>
      </c>
      <c r="AB77" s="3">
        <f t="shared" si="37"/>
        <v>0</v>
      </c>
      <c r="AC77" s="5">
        <f t="shared" si="38"/>
        <v>0</v>
      </c>
      <c r="AD77" s="2">
        <v>57458.14</v>
      </c>
      <c r="AE77" s="3">
        <f t="shared" si="39"/>
        <v>57458</v>
      </c>
      <c r="AF77" s="5">
        <f t="shared" si="40"/>
        <v>-0.13999999999941792</v>
      </c>
      <c r="AG77" s="2">
        <v>5963.86</v>
      </c>
      <c r="AH77" s="3">
        <f t="shared" si="41"/>
        <v>5964</v>
      </c>
      <c r="AI77" s="5">
        <f t="shared" si="42"/>
        <v>0.14000000000032742</v>
      </c>
      <c r="AJ77" s="2">
        <v>63386</v>
      </c>
      <c r="AK77" s="3">
        <f t="shared" si="43"/>
        <v>63386</v>
      </c>
      <c r="AL77" s="5">
        <f t="shared" si="44"/>
        <v>0</v>
      </c>
      <c r="AM77" s="2">
        <v>0</v>
      </c>
      <c r="AN77" s="3">
        <f t="shared" si="45"/>
        <v>0</v>
      </c>
      <c r="AO77" s="5">
        <f t="shared" si="46"/>
        <v>0</v>
      </c>
      <c r="AP77" s="2">
        <v>63611</v>
      </c>
      <c r="AQ77" s="3">
        <f t="shared" si="47"/>
        <v>63611</v>
      </c>
      <c r="AR77" s="5">
        <f t="shared" si="48"/>
        <v>0</v>
      </c>
      <c r="AS77" s="2">
        <v>0</v>
      </c>
      <c r="AT77" s="3">
        <f t="shared" si="49"/>
        <v>0</v>
      </c>
      <c r="AU77" s="5">
        <f t="shared" si="50"/>
        <v>0</v>
      </c>
      <c r="AV77" s="2">
        <v>63581</v>
      </c>
      <c r="AW77" s="3">
        <f t="shared" si="51"/>
        <v>63581</v>
      </c>
      <c r="AX77" s="5">
        <f t="shared" si="52"/>
        <v>0</v>
      </c>
      <c r="AY77" s="2">
        <v>0</v>
      </c>
      <c r="AZ77" s="3">
        <f t="shared" si="53"/>
        <v>0</v>
      </c>
      <c r="BA77" s="5">
        <f t="shared" si="54"/>
        <v>0</v>
      </c>
      <c r="BB77" s="2">
        <v>81483</v>
      </c>
      <c r="BC77" s="3">
        <f t="shared" si="55"/>
        <v>81483</v>
      </c>
      <c r="BD77" s="5">
        <f t="shared" si="56"/>
        <v>0</v>
      </c>
    </row>
    <row r="78" spans="1:56" x14ac:dyDescent="0.25">
      <c r="A78">
        <v>2015</v>
      </c>
      <c r="B78">
        <v>12</v>
      </c>
      <c r="C78" t="s">
        <v>28</v>
      </c>
      <c r="D78">
        <v>2</v>
      </c>
      <c r="E78">
        <v>3</v>
      </c>
      <c r="F78">
        <v>3</v>
      </c>
      <c r="G78">
        <v>0</v>
      </c>
      <c r="H78">
        <v>19</v>
      </c>
      <c r="I78" t="s">
        <v>31</v>
      </c>
      <c r="J78">
        <v>10</v>
      </c>
      <c r="K78">
        <v>14301</v>
      </c>
      <c r="L78">
        <v>1000</v>
      </c>
      <c r="M78">
        <v>1</v>
      </c>
      <c r="N78">
        <v>1</v>
      </c>
      <c r="O78">
        <v>9</v>
      </c>
      <c r="P78" t="str">
        <f t="shared" si="29"/>
        <v>0</v>
      </c>
      <c r="Q78" t="s">
        <v>30</v>
      </c>
      <c r="R78" s="2">
        <f t="shared" si="30"/>
        <v>159433</v>
      </c>
      <c r="S78" s="2">
        <f t="shared" si="31"/>
        <v>159433</v>
      </c>
      <c r="T78" s="2">
        <f t="shared" si="32"/>
        <v>0</v>
      </c>
      <c r="U78" s="2">
        <v>0</v>
      </c>
      <c r="V78" s="3">
        <f t="shared" si="33"/>
        <v>0</v>
      </c>
      <c r="W78" s="5">
        <f t="shared" si="34"/>
        <v>0</v>
      </c>
      <c r="X78" s="2">
        <v>25238</v>
      </c>
      <c r="Y78" s="3">
        <f t="shared" si="35"/>
        <v>25238</v>
      </c>
      <c r="Z78" s="5">
        <f t="shared" si="36"/>
        <v>0</v>
      </c>
      <c r="AA78" s="2">
        <v>0</v>
      </c>
      <c r="AB78" s="3">
        <f t="shared" si="37"/>
        <v>0</v>
      </c>
      <c r="AC78" s="5">
        <f t="shared" si="38"/>
        <v>0</v>
      </c>
      <c r="AD78" s="2">
        <v>22983.18</v>
      </c>
      <c r="AE78" s="3">
        <f t="shared" si="39"/>
        <v>22983</v>
      </c>
      <c r="AF78" s="5">
        <f t="shared" si="40"/>
        <v>-0.18000000000029104</v>
      </c>
      <c r="AG78" s="2">
        <v>2385.8200000000002</v>
      </c>
      <c r="AH78" s="3">
        <f t="shared" si="41"/>
        <v>2386</v>
      </c>
      <c r="AI78" s="5">
        <f t="shared" si="42"/>
        <v>0.17999999999983629</v>
      </c>
      <c r="AJ78" s="2">
        <v>25354</v>
      </c>
      <c r="AK78" s="3">
        <f t="shared" si="43"/>
        <v>25354</v>
      </c>
      <c r="AL78" s="5">
        <f t="shared" si="44"/>
        <v>0</v>
      </c>
      <c r="AM78" s="2">
        <v>0</v>
      </c>
      <c r="AN78" s="3">
        <f t="shared" si="45"/>
        <v>0</v>
      </c>
      <c r="AO78" s="5">
        <f t="shared" si="46"/>
        <v>0</v>
      </c>
      <c r="AP78" s="2">
        <v>25444</v>
      </c>
      <c r="AQ78" s="3">
        <f t="shared" si="47"/>
        <v>25444</v>
      </c>
      <c r="AR78" s="5">
        <f t="shared" si="48"/>
        <v>0</v>
      </c>
      <c r="AS78" s="2">
        <v>0</v>
      </c>
      <c r="AT78" s="3">
        <f t="shared" si="49"/>
        <v>0</v>
      </c>
      <c r="AU78" s="5">
        <f t="shared" si="50"/>
        <v>0</v>
      </c>
      <c r="AV78" s="2">
        <v>25433</v>
      </c>
      <c r="AW78" s="3">
        <f t="shared" si="51"/>
        <v>25433</v>
      </c>
      <c r="AX78" s="5">
        <f t="shared" si="52"/>
        <v>0</v>
      </c>
      <c r="AY78" s="2">
        <v>0</v>
      </c>
      <c r="AZ78" s="3">
        <f t="shared" si="53"/>
        <v>0</v>
      </c>
      <c r="BA78" s="5">
        <f t="shared" si="54"/>
        <v>0</v>
      </c>
      <c r="BB78" s="2">
        <v>32595</v>
      </c>
      <c r="BC78" s="3">
        <f t="shared" si="55"/>
        <v>32595</v>
      </c>
      <c r="BD78" s="5">
        <f t="shared" si="56"/>
        <v>0</v>
      </c>
    </row>
    <row r="79" spans="1:56" x14ac:dyDescent="0.25">
      <c r="A79">
        <v>2015</v>
      </c>
      <c r="B79">
        <v>12</v>
      </c>
      <c r="C79" t="s">
        <v>28</v>
      </c>
      <c r="D79">
        <v>2</v>
      </c>
      <c r="E79">
        <v>3</v>
      </c>
      <c r="F79">
        <v>3</v>
      </c>
      <c r="G79">
        <v>0</v>
      </c>
      <c r="H79">
        <v>19</v>
      </c>
      <c r="I79" t="s">
        <v>31</v>
      </c>
      <c r="J79">
        <v>10</v>
      </c>
      <c r="K79">
        <v>14302</v>
      </c>
      <c r="L79">
        <v>1000</v>
      </c>
      <c r="M79">
        <v>1</v>
      </c>
      <c r="N79">
        <v>1</v>
      </c>
      <c r="O79">
        <v>9</v>
      </c>
      <c r="P79" t="str">
        <f t="shared" si="29"/>
        <v>0</v>
      </c>
      <c r="Q79" t="s">
        <v>30</v>
      </c>
      <c r="R79" s="2">
        <f t="shared" si="30"/>
        <v>296948</v>
      </c>
      <c r="S79" s="2">
        <f t="shared" si="31"/>
        <v>296948</v>
      </c>
      <c r="T79" s="2">
        <f t="shared" si="32"/>
        <v>0</v>
      </c>
      <c r="U79" s="2">
        <v>0</v>
      </c>
      <c r="V79" s="3">
        <f t="shared" si="33"/>
        <v>0</v>
      </c>
      <c r="W79" s="5">
        <f t="shared" si="34"/>
        <v>0</v>
      </c>
      <c r="X79" s="2">
        <v>53224</v>
      </c>
      <c r="Y79" s="3">
        <f t="shared" si="35"/>
        <v>53224</v>
      </c>
      <c r="Z79" s="5">
        <f t="shared" si="36"/>
        <v>0</v>
      </c>
      <c r="AA79" s="2">
        <v>0</v>
      </c>
      <c r="AB79" s="3">
        <f t="shared" si="37"/>
        <v>0</v>
      </c>
      <c r="AC79" s="5">
        <f t="shared" si="38"/>
        <v>0</v>
      </c>
      <c r="AD79" s="2">
        <v>0</v>
      </c>
      <c r="AE79" s="3">
        <f t="shared" si="39"/>
        <v>0</v>
      </c>
      <c r="AF79" s="5">
        <f t="shared" si="40"/>
        <v>0</v>
      </c>
      <c r="AG79" s="2">
        <v>53649</v>
      </c>
      <c r="AH79" s="3">
        <f t="shared" si="41"/>
        <v>53649</v>
      </c>
      <c r="AI79" s="5">
        <f t="shared" si="42"/>
        <v>0</v>
      </c>
      <c r="AJ79" s="2">
        <v>53224</v>
      </c>
      <c r="AK79" s="3">
        <f t="shared" si="43"/>
        <v>53224</v>
      </c>
      <c r="AL79" s="5">
        <f t="shared" si="44"/>
        <v>0</v>
      </c>
      <c r="AM79" s="2">
        <v>0</v>
      </c>
      <c r="AN79" s="3">
        <f t="shared" si="45"/>
        <v>0</v>
      </c>
      <c r="AO79" s="5">
        <f t="shared" si="46"/>
        <v>0</v>
      </c>
      <c r="AP79" s="2">
        <v>54485</v>
      </c>
      <c r="AQ79" s="3">
        <f t="shared" si="47"/>
        <v>54485</v>
      </c>
      <c r="AR79" s="5">
        <f t="shared" si="48"/>
        <v>0</v>
      </c>
      <c r="AS79" s="2">
        <v>0</v>
      </c>
      <c r="AT79" s="3">
        <f t="shared" si="49"/>
        <v>0</v>
      </c>
      <c r="AU79" s="5">
        <f t="shared" si="50"/>
        <v>0</v>
      </c>
      <c r="AV79" s="2">
        <v>53697</v>
      </c>
      <c r="AW79" s="3">
        <f t="shared" si="51"/>
        <v>53697</v>
      </c>
      <c r="AX79" s="5">
        <f t="shared" si="52"/>
        <v>0</v>
      </c>
      <c r="AY79" s="2">
        <v>0</v>
      </c>
      <c r="AZ79" s="3">
        <f t="shared" si="53"/>
        <v>0</v>
      </c>
      <c r="BA79" s="5">
        <f t="shared" si="54"/>
        <v>0</v>
      </c>
      <c r="BB79" s="2">
        <v>28669</v>
      </c>
      <c r="BC79" s="3">
        <f t="shared" si="55"/>
        <v>28669</v>
      </c>
      <c r="BD79" s="5">
        <f t="shared" si="56"/>
        <v>0</v>
      </c>
    </row>
    <row r="80" spans="1:56" x14ac:dyDescent="0.25">
      <c r="A80">
        <v>2015</v>
      </c>
      <c r="B80">
        <v>12</v>
      </c>
      <c r="C80" t="s">
        <v>28</v>
      </c>
      <c r="D80">
        <v>2</v>
      </c>
      <c r="E80">
        <v>3</v>
      </c>
      <c r="F80">
        <v>3</v>
      </c>
      <c r="G80">
        <v>0</v>
      </c>
      <c r="H80">
        <v>19</v>
      </c>
      <c r="I80" t="s">
        <v>31</v>
      </c>
      <c r="J80">
        <v>10</v>
      </c>
      <c r="K80">
        <v>14401</v>
      </c>
      <c r="L80">
        <v>1000</v>
      </c>
      <c r="M80">
        <v>1</v>
      </c>
      <c r="N80">
        <v>1</v>
      </c>
      <c r="O80">
        <v>9</v>
      </c>
      <c r="P80" t="str">
        <f t="shared" si="29"/>
        <v>0</v>
      </c>
      <c r="Q80" t="s">
        <v>30</v>
      </c>
      <c r="R80" s="2">
        <f t="shared" si="30"/>
        <v>293034.82</v>
      </c>
      <c r="S80" s="2">
        <f t="shared" si="31"/>
        <v>293035</v>
      </c>
      <c r="T80" s="2">
        <f t="shared" si="32"/>
        <v>0.17999999999301508</v>
      </c>
      <c r="U80" s="2">
        <v>23524</v>
      </c>
      <c r="V80" s="3">
        <f t="shared" si="33"/>
        <v>23524</v>
      </c>
      <c r="W80" s="5">
        <f t="shared" si="34"/>
        <v>0</v>
      </c>
      <c r="X80" s="2">
        <v>0</v>
      </c>
      <c r="Y80" s="3">
        <f t="shared" si="35"/>
        <v>0</v>
      </c>
      <c r="Z80" s="5">
        <f t="shared" si="36"/>
        <v>0</v>
      </c>
      <c r="AA80" s="2">
        <v>0</v>
      </c>
      <c r="AB80" s="3">
        <f t="shared" si="37"/>
        <v>0</v>
      </c>
      <c r="AC80" s="5">
        <f t="shared" si="38"/>
        <v>0</v>
      </c>
      <c r="AD80" s="2">
        <v>21669</v>
      </c>
      <c r="AE80" s="3">
        <f t="shared" si="39"/>
        <v>21669</v>
      </c>
      <c r="AF80" s="5">
        <f t="shared" si="40"/>
        <v>0</v>
      </c>
      <c r="AG80" s="2">
        <v>0</v>
      </c>
      <c r="AH80" s="3">
        <f t="shared" si="41"/>
        <v>0</v>
      </c>
      <c r="AI80" s="5">
        <f t="shared" si="42"/>
        <v>0</v>
      </c>
      <c r="AJ80" s="2">
        <v>0</v>
      </c>
      <c r="AK80" s="3">
        <f t="shared" si="43"/>
        <v>0</v>
      </c>
      <c r="AL80" s="5">
        <f t="shared" si="44"/>
        <v>0</v>
      </c>
      <c r="AM80" s="2">
        <v>21739</v>
      </c>
      <c r="AN80" s="3">
        <f t="shared" si="45"/>
        <v>21739</v>
      </c>
      <c r="AO80" s="5">
        <f t="shared" si="46"/>
        <v>0</v>
      </c>
      <c r="AP80" s="2">
        <v>0</v>
      </c>
      <c r="AQ80" s="3">
        <f t="shared" si="47"/>
        <v>0</v>
      </c>
      <c r="AR80" s="5">
        <f t="shared" si="48"/>
        <v>0</v>
      </c>
      <c r="AS80" s="2">
        <v>0</v>
      </c>
      <c r="AT80" s="3">
        <f t="shared" si="49"/>
        <v>0</v>
      </c>
      <c r="AU80" s="5">
        <f t="shared" si="50"/>
        <v>0</v>
      </c>
      <c r="AV80" s="2">
        <v>226102.82</v>
      </c>
      <c r="AW80" s="3">
        <f t="shared" si="51"/>
        <v>226103</v>
      </c>
      <c r="AX80" s="5">
        <f t="shared" si="52"/>
        <v>0.17999999999301508</v>
      </c>
      <c r="AY80" s="2">
        <v>0</v>
      </c>
      <c r="AZ80" s="3">
        <f t="shared" si="53"/>
        <v>0</v>
      </c>
      <c r="BA80" s="5">
        <f t="shared" si="54"/>
        <v>0</v>
      </c>
      <c r="BB80" s="2">
        <v>0</v>
      </c>
      <c r="BC80" s="3">
        <f t="shared" si="55"/>
        <v>0</v>
      </c>
      <c r="BD80" s="5">
        <f t="shared" si="56"/>
        <v>0</v>
      </c>
    </row>
    <row r="81" spans="1:56" x14ac:dyDescent="0.25">
      <c r="A81">
        <v>2015</v>
      </c>
      <c r="B81">
        <v>12</v>
      </c>
      <c r="C81" t="s">
        <v>28</v>
      </c>
      <c r="D81">
        <v>2</v>
      </c>
      <c r="E81">
        <v>3</v>
      </c>
      <c r="F81">
        <v>3</v>
      </c>
      <c r="G81">
        <v>0</v>
      </c>
      <c r="H81">
        <v>19</v>
      </c>
      <c r="I81" t="s">
        <v>31</v>
      </c>
      <c r="J81">
        <v>10</v>
      </c>
      <c r="K81">
        <v>14403</v>
      </c>
      <c r="L81">
        <v>1000</v>
      </c>
      <c r="M81">
        <v>1</v>
      </c>
      <c r="N81">
        <v>1</v>
      </c>
      <c r="O81">
        <v>9</v>
      </c>
      <c r="P81" t="str">
        <f t="shared" si="29"/>
        <v>0</v>
      </c>
      <c r="Q81" t="s">
        <v>30</v>
      </c>
      <c r="R81" s="2">
        <f t="shared" si="30"/>
        <v>1882808.52</v>
      </c>
      <c r="S81" s="2">
        <f t="shared" si="31"/>
        <v>1882809</v>
      </c>
      <c r="T81" s="2">
        <f t="shared" si="32"/>
        <v>0.47999999998137355</v>
      </c>
      <c r="U81" s="2">
        <v>85148</v>
      </c>
      <c r="V81" s="3">
        <f t="shared" si="33"/>
        <v>85148</v>
      </c>
      <c r="W81" s="5">
        <f t="shared" si="34"/>
        <v>0</v>
      </c>
      <c r="X81" s="2">
        <v>0</v>
      </c>
      <c r="Y81" s="3">
        <f t="shared" si="35"/>
        <v>0</v>
      </c>
      <c r="Z81" s="5">
        <f t="shared" si="36"/>
        <v>0</v>
      </c>
      <c r="AA81" s="2">
        <v>0</v>
      </c>
      <c r="AB81" s="3">
        <f t="shared" si="37"/>
        <v>0</v>
      </c>
      <c r="AC81" s="5">
        <f t="shared" si="38"/>
        <v>0</v>
      </c>
      <c r="AD81" s="2">
        <v>81299</v>
      </c>
      <c r="AE81" s="3">
        <f t="shared" si="39"/>
        <v>81299</v>
      </c>
      <c r="AF81" s="5">
        <f t="shared" si="40"/>
        <v>0</v>
      </c>
      <c r="AG81" s="2">
        <v>0</v>
      </c>
      <c r="AH81" s="3">
        <f t="shared" si="41"/>
        <v>0</v>
      </c>
      <c r="AI81" s="5">
        <f t="shared" si="42"/>
        <v>0</v>
      </c>
      <c r="AJ81" s="2">
        <v>0</v>
      </c>
      <c r="AK81" s="3">
        <f t="shared" si="43"/>
        <v>0</v>
      </c>
      <c r="AL81" s="5">
        <f t="shared" si="44"/>
        <v>0</v>
      </c>
      <c r="AM81" s="2">
        <v>82535</v>
      </c>
      <c r="AN81" s="3">
        <f t="shared" si="45"/>
        <v>82535</v>
      </c>
      <c r="AO81" s="5">
        <f t="shared" si="46"/>
        <v>0</v>
      </c>
      <c r="AP81" s="2">
        <v>0</v>
      </c>
      <c r="AQ81" s="3">
        <f t="shared" si="47"/>
        <v>0</v>
      </c>
      <c r="AR81" s="5">
        <f t="shared" si="48"/>
        <v>0</v>
      </c>
      <c r="AS81" s="2">
        <v>0</v>
      </c>
      <c r="AT81" s="3">
        <f t="shared" si="49"/>
        <v>0</v>
      </c>
      <c r="AU81" s="5">
        <f t="shared" si="50"/>
        <v>0</v>
      </c>
      <c r="AV81" s="2">
        <v>51204</v>
      </c>
      <c r="AW81" s="3">
        <f t="shared" si="51"/>
        <v>51204</v>
      </c>
      <c r="AX81" s="5">
        <f t="shared" si="52"/>
        <v>0</v>
      </c>
      <c r="AY81" s="2">
        <v>0</v>
      </c>
      <c r="AZ81" s="3">
        <f t="shared" si="53"/>
        <v>0</v>
      </c>
      <c r="BA81" s="5">
        <f t="shared" si="54"/>
        <v>0</v>
      </c>
      <c r="BB81" s="2">
        <v>1582622.52</v>
      </c>
      <c r="BC81" s="3">
        <f t="shared" si="55"/>
        <v>1582623</v>
      </c>
      <c r="BD81" s="5">
        <f t="shared" si="56"/>
        <v>0.47999999998137355</v>
      </c>
    </row>
    <row r="82" spans="1:56" x14ac:dyDescent="0.25">
      <c r="A82">
        <v>2015</v>
      </c>
      <c r="B82">
        <v>12</v>
      </c>
      <c r="C82" t="s">
        <v>28</v>
      </c>
      <c r="D82">
        <v>2</v>
      </c>
      <c r="E82">
        <v>3</v>
      </c>
      <c r="F82">
        <v>3</v>
      </c>
      <c r="G82">
        <v>0</v>
      </c>
      <c r="H82">
        <v>19</v>
      </c>
      <c r="I82" t="s">
        <v>31</v>
      </c>
      <c r="J82">
        <v>10</v>
      </c>
      <c r="K82">
        <v>14404</v>
      </c>
      <c r="L82">
        <v>1000</v>
      </c>
      <c r="M82">
        <v>1</v>
      </c>
      <c r="N82">
        <v>1</v>
      </c>
      <c r="O82">
        <v>9</v>
      </c>
      <c r="P82" t="str">
        <f t="shared" si="29"/>
        <v>0</v>
      </c>
      <c r="Q82" t="s">
        <v>30</v>
      </c>
      <c r="R82" s="2">
        <f t="shared" si="30"/>
        <v>304387</v>
      </c>
      <c r="S82" s="2">
        <f t="shared" si="31"/>
        <v>304386</v>
      </c>
      <c r="T82" s="2">
        <f t="shared" si="32"/>
        <v>-1</v>
      </c>
      <c r="U82" s="2">
        <v>17711.45</v>
      </c>
      <c r="V82" s="3">
        <f t="shared" si="33"/>
        <v>17711</v>
      </c>
      <c r="W82" s="5">
        <f t="shared" si="34"/>
        <v>-0.4500000000007276</v>
      </c>
      <c r="X82" s="2">
        <v>22071</v>
      </c>
      <c r="Y82" s="3">
        <f t="shared" si="35"/>
        <v>22071</v>
      </c>
      <c r="Z82" s="5">
        <f t="shared" si="36"/>
        <v>0</v>
      </c>
      <c r="AA82" s="2">
        <v>17723.45</v>
      </c>
      <c r="AB82" s="3">
        <f t="shared" si="37"/>
        <v>17723</v>
      </c>
      <c r="AC82" s="5">
        <f t="shared" si="38"/>
        <v>-0.4500000000007276</v>
      </c>
      <c r="AD82" s="2">
        <v>22155</v>
      </c>
      <c r="AE82" s="3">
        <f t="shared" si="39"/>
        <v>22155</v>
      </c>
      <c r="AF82" s="5">
        <f t="shared" si="40"/>
        <v>0</v>
      </c>
      <c r="AG82" s="2">
        <v>18543.810000000001</v>
      </c>
      <c r="AH82" s="3">
        <f t="shared" si="41"/>
        <v>18544</v>
      </c>
      <c r="AI82" s="5">
        <f t="shared" si="42"/>
        <v>0.18999999999869033</v>
      </c>
      <c r="AJ82" s="2">
        <v>22624</v>
      </c>
      <c r="AK82" s="3">
        <f t="shared" si="43"/>
        <v>22624</v>
      </c>
      <c r="AL82" s="5">
        <f t="shared" si="44"/>
        <v>0</v>
      </c>
      <c r="AM82" s="2">
        <v>22282</v>
      </c>
      <c r="AN82" s="3">
        <f t="shared" si="45"/>
        <v>22282</v>
      </c>
      <c r="AO82" s="5">
        <f t="shared" si="46"/>
        <v>0</v>
      </c>
      <c r="AP82" s="2">
        <v>22636</v>
      </c>
      <c r="AQ82" s="3">
        <f t="shared" si="47"/>
        <v>22636</v>
      </c>
      <c r="AR82" s="5">
        <f t="shared" si="48"/>
        <v>0</v>
      </c>
      <c r="AS82" s="2">
        <v>22755</v>
      </c>
      <c r="AT82" s="3">
        <f t="shared" si="49"/>
        <v>22755</v>
      </c>
      <c r="AU82" s="5">
        <f t="shared" si="50"/>
        <v>0</v>
      </c>
      <c r="AV82" s="2">
        <v>22735</v>
      </c>
      <c r="AW82" s="3">
        <f t="shared" si="51"/>
        <v>22735</v>
      </c>
      <c r="AX82" s="5">
        <f t="shared" si="52"/>
        <v>0</v>
      </c>
      <c r="AY82" s="2">
        <v>22735</v>
      </c>
      <c r="AZ82" s="3">
        <f t="shared" si="53"/>
        <v>22735</v>
      </c>
      <c r="BA82" s="5">
        <f t="shared" si="54"/>
        <v>0</v>
      </c>
      <c r="BB82" s="2">
        <v>70415.289999999994</v>
      </c>
      <c r="BC82" s="3">
        <f t="shared" si="55"/>
        <v>70415</v>
      </c>
      <c r="BD82" s="5">
        <f t="shared" si="56"/>
        <v>-0.28999999999359716</v>
      </c>
    </row>
    <row r="83" spans="1:56" x14ac:dyDescent="0.25">
      <c r="A83">
        <v>2015</v>
      </c>
      <c r="B83">
        <v>12</v>
      </c>
      <c r="C83" t="s">
        <v>28</v>
      </c>
      <c r="D83">
        <v>2</v>
      </c>
      <c r="E83">
        <v>3</v>
      </c>
      <c r="F83">
        <v>3</v>
      </c>
      <c r="G83">
        <v>0</v>
      </c>
      <c r="H83">
        <v>19</v>
      </c>
      <c r="I83" t="s">
        <v>31</v>
      </c>
      <c r="J83">
        <v>10</v>
      </c>
      <c r="K83">
        <v>14405</v>
      </c>
      <c r="L83">
        <v>1000</v>
      </c>
      <c r="M83">
        <v>1</v>
      </c>
      <c r="N83">
        <v>1</v>
      </c>
      <c r="O83">
        <v>9</v>
      </c>
      <c r="P83" t="str">
        <f t="shared" si="29"/>
        <v>0</v>
      </c>
      <c r="Q83" t="s">
        <v>30</v>
      </c>
      <c r="R83" s="2">
        <f t="shared" si="30"/>
        <v>21848.02</v>
      </c>
      <c r="S83" s="2">
        <f t="shared" si="31"/>
        <v>21848</v>
      </c>
      <c r="T83" s="2">
        <f t="shared" si="32"/>
        <v>-2.0000000000436557E-2</v>
      </c>
      <c r="U83" s="2">
        <v>1294</v>
      </c>
      <c r="V83" s="3">
        <f t="shared" si="33"/>
        <v>1294</v>
      </c>
      <c r="W83" s="5">
        <f t="shared" si="34"/>
        <v>0</v>
      </c>
      <c r="X83" s="2">
        <v>1294</v>
      </c>
      <c r="Y83" s="3">
        <f t="shared" si="35"/>
        <v>1294</v>
      </c>
      <c r="Z83" s="5">
        <f t="shared" si="36"/>
        <v>0</v>
      </c>
      <c r="AA83" s="2">
        <v>1294</v>
      </c>
      <c r="AB83" s="3">
        <f t="shared" si="37"/>
        <v>1294</v>
      </c>
      <c r="AC83" s="5">
        <f t="shared" si="38"/>
        <v>0</v>
      </c>
      <c r="AD83" s="2">
        <v>1294</v>
      </c>
      <c r="AE83" s="3">
        <f t="shared" si="39"/>
        <v>1294</v>
      </c>
      <c r="AF83" s="5">
        <f t="shared" si="40"/>
        <v>0</v>
      </c>
      <c r="AG83" s="2">
        <v>1294</v>
      </c>
      <c r="AH83" s="3">
        <f t="shared" si="41"/>
        <v>1294</v>
      </c>
      <c r="AI83" s="5">
        <f t="shared" si="42"/>
        <v>0</v>
      </c>
      <c r="AJ83" s="2">
        <v>1294</v>
      </c>
      <c r="AK83" s="3">
        <f t="shared" si="43"/>
        <v>1294</v>
      </c>
      <c r="AL83" s="5">
        <f t="shared" si="44"/>
        <v>0</v>
      </c>
      <c r="AM83" s="2">
        <v>1294</v>
      </c>
      <c r="AN83" s="3">
        <f t="shared" si="45"/>
        <v>1294</v>
      </c>
      <c r="AO83" s="5">
        <f t="shared" si="46"/>
        <v>0</v>
      </c>
      <c r="AP83" s="2">
        <v>1294</v>
      </c>
      <c r="AQ83" s="3">
        <f t="shared" si="47"/>
        <v>1294</v>
      </c>
      <c r="AR83" s="5">
        <f t="shared" si="48"/>
        <v>0</v>
      </c>
      <c r="AS83" s="2">
        <v>1294</v>
      </c>
      <c r="AT83" s="3">
        <f t="shared" si="49"/>
        <v>1294</v>
      </c>
      <c r="AU83" s="5">
        <f t="shared" si="50"/>
        <v>0</v>
      </c>
      <c r="AV83" s="2">
        <v>7684.02</v>
      </c>
      <c r="AW83" s="3">
        <f t="shared" si="51"/>
        <v>7684</v>
      </c>
      <c r="AX83" s="5">
        <f t="shared" si="52"/>
        <v>-2.0000000000436557E-2</v>
      </c>
      <c r="AY83" s="2">
        <v>1294</v>
      </c>
      <c r="AZ83" s="3">
        <f t="shared" si="53"/>
        <v>1294</v>
      </c>
      <c r="BA83" s="5">
        <f t="shared" si="54"/>
        <v>0</v>
      </c>
      <c r="BB83" s="2">
        <v>1224</v>
      </c>
      <c r="BC83" s="3">
        <f t="shared" si="55"/>
        <v>1224</v>
      </c>
      <c r="BD83" s="5">
        <f t="shared" si="56"/>
        <v>0</v>
      </c>
    </row>
    <row r="84" spans="1:56" x14ac:dyDescent="0.25">
      <c r="A84">
        <v>2015</v>
      </c>
      <c r="B84">
        <v>12</v>
      </c>
      <c r="C84" t="s">
        <v>28</v>
      </c>
      <c r="D84">
        <v>2</v>
      </c>
      <c r="E84">
        <v>3</v>
      </c>
      <c r="F84">
        <v>3</v>
      </c>
      <c r="G84">
        <v>0</v>
      </c>
      <c r="H84">
        <v>19</v>
      </c>
      <c r="I84" t="s">
        <v>31</v>
      </c>
      <c r="J84">
        <v>10</v>
      </c>
      <c r="K84">
        <v>14406</v>
      </c>
      <c r="L84">
        <v>1000</v>
      </c>
      <c r="M84">
        <v>1</v>
      </c>
      <c r="N84">
        <v>1</v>
      </c>
      <c r="O84">
        <v>9</v>
      </c>
      <c r="P84" t="str">
        <f t="shared" si="29"/>
        <v>0</v>
      </c>
      <c r="Q84" t="s">
        <v>30</v>
      </c>
      <c r="R84" s="2">
        <f t="shared" si="30"/>
        <v>11825</v>
      </c>
      <c r="S84" s="2">
        <f t="shared" si="31"/>
        <v>11825</v>
      </c>
      <c r="T84" s="2">
        <f t="shared" si="32"/>
        <v>0</v>
      </c>
      <c r="U84" s="2">
        <v>0</v>
      </c>
      <c r="V84" s="3">
        <f t="shared" si="33"/>
        <v>0</v>
      </c>
      <c r="W84" s="5">
        <f t="shared" si="34"/>
        <v>0</v>
      </c>
      <c r="X84" s="2">
        <v>545</v>
      </c>
      <c r="Y84" s="3">
        <f t="shared" si="35"/>
        <v>545</v>
      </c>
      <c r="Z84" s="5">
        <f t="shared" si="36"/>
        <v>0</v>
      </c>
      <c r="AA84" s="2">
        <v>0</v>
      </c>
      <c r="AB84" s="3">
        <f t="shared" si="37"/>
        <v>0</v>
      </c>
      <c r="AC84" s="5">
        <f t="shared" si="38"/>
        <v>0</v>
      </c>
      <c r="AD84" s="2">
        <v>0</v>
      </c>
      <c r="AE84" s="3">
        <f t="shared" si="39"/>
        <v>0</v>
      </c>
      <c r="AF84" s="5">
        <f t="shared" si="40"/>
        <v>0</v>
      </c>
      <c r="AG84" s="2">
        <v>0</v>
      </c>
      <c r="AH84" s="3">
        <f t="shared" si="41"/>
        <v>0</v>
      </c>
      <c r="AI84" s="5">
        <f t="shared" si="42"/>
        <v>0</v>
      </c>
      <c r="AJ84" s="2">
        <v>308</v>
      </c>
      <c r="AK84" s="3">
        <f t="shared" si="43"/>
        <v>308</v>
      </c>
      <c r="AL84" s="5">
        <f t="shared" si="44"/>
        <v>0</v>
      </c>
      <c r="AM84" s="2">
        <v>3149</v>
      </c>
      <c r="AN84" s="3">
        <f t="shared" si="45"/>
        <v>3149</v>
      </c>
      <c r="AO84" s="5">
        <f t="shared" si="46"/>
        <v>0</v>
      </c>
      <c r="AP84" s="2">
        <v>169</v>
      </c>
      <c r="AQ84" s="3">
        <f t="shared" si="47"/>
        <v>169</v>
      </c>
      <c r="AR84" s="5">
        <f t="shared" si="48"/>
        <v>0</v>
      </c>
      <c r="AS84" s="2">
        <v>169</v>
      </c>
      <c r="AT84" s="3">
        <f t="shared" si="49"/>
        <v>169</v>
      </c>
      <c r="AU84" s="5">
        <f t="shared" si="50"/>
        <v>0</v>
      </c>
      <c r="AV84" s="2">
        <v>1259</v>
      </c>
      <c r="AW84" s="3">
        <f t="shared" si="51"/>
        <v>1259</v>
      </c>
      <c r="AX84" s="5">
        <f t="shared" si="52"/>
        <v>0</v>
      </c>
      <c r="AY84" s="2">
        <v>169</v>
      </c>
      <c r="AZ84" s="3">
        <f t="shared" si="53"/>
        <v>169</v>
      </c>
      <c r="BA84" s="5">
        <f t="shared" si="54"/>
        <v>0</v>
      </c>
      <c r="BB84" s="2">
        <v>6057</v>
      </c>
      <c r="BC84" s="3">
        <f t="shared" si="55"/>
        <v>6057</v>
      </c>
      <c r="BD84" s="5">
        <f t="shared" si="56"/>
        <v>0</v>
      </c>
    </row>
    <row r="85" spans="1:56" x14ac:dyDescent="0.25">
      <c r="A85">
        <v>2015</v>
      </c>
      <c r="B85">
        <v>12</v>
      </c>
      <c r="C85" t="s">
        <v>28</v>
      </c>
      <c r="D85">
        <v>2</v>
      </c>
      <c r="E85">
        <v>3</v>
      </c>
      <c r="F85">
        <v>3</v>
      </c>
      <c r="G85">
        <v>0</v>
      </c>
      <c r="H85">
        <v>19</v>
      </c>
      <c r="I85" t="s">
        <v>31</v>
      </c>
      <c r="J85">
        <v>10</v>
      </c>
      <c r="K85">
        <v>15402</v>
      </c>
      <c r="L85">
        <v>1000</v>
      </c>
      <c r="M85">
        <v>1</v>
      </c>
      <c r="N85">
        <v>1</v>
      </c>
      <c r="O85">
        <v>9</v>
      </c>
      <c r="P85" t="str">
        <f t="shared" si="29"/>
        <v>0</v>
      </c>
      <c r="Q85" t="s">
        <v>30</v>
      </c>
      <c r="R85" s="2">
        <f t="shared" si="30"/>
        <v>1586867</v>
      </c>
      <c r="S85" s="2">
        <f t="shared" si="31"/>
        <v>1586867</v>
      </c>
      <c r="T85" s="2">
        <f t="shared" si="32"/>
        <v>0</v>
      </c>
      <c r="U85" s="2">
        <v>126357</v>
      </c>
      <c r="V85" s="3">
        <f t="shared" si="33"/>
        <v>126357</v>
      </c>
      <c r="W85" s="5">
        <f t="shared" si="34"/>
        <v>0</v>
      </c>
      <c r="X85" s="2">
        <v>126309</v>
      </c>
      <c r="Y85" s="3">
        <f t="shared" si="35"/>
        <v>126309</v>
      </c>
      <c r="Z85" s="5">
        <f t="shared" si="36"/>
        <v>0</v>
      </c>
      <c r="AA85" s="2">
        <v>126326</v>
      </c>
      <c r="AB85" s="3">
        <f t="shared" si="37"/>
        <v>126326</v>
      </c>
      <c r="AC85" s="5">
        <f t="shared" si="38"/>
        <v>0</v>
      </c>
      <c r="AD85" s="2">
        <v>120119.41</v>
      </c>
      <c r="AE85" s="3">
        <f t="shared" si="39"/>
        <v>120119</v>
      </c>
      <c r="AF85" s="5">
        <f t="shared" si="40"/>
        <v>-0.41000000000349246</v>
      </c>
      <c r="AG85" s="2">
        <v>136758.59</v>
      </c>
      <c r="AH85" s="3">
        <f t="shared" si="41"/>
        <v>136759</v>
      </c>
      <c r="AI85" s="5">
        <f t="shared" si="42"/>
        <v>0.41000000000349246</v>
      </c>
      <c r="AJ85" s="2">
        <v>127199</v>
      </c>
      <c r="AK85" s="3">
        <f t="shared" si="43"/>
        <v>127199</v>
      </c>
      <c r="AL85" s="5">
        <f t="shared" si="44"/>
        <v>0</v>
      </c>
      <c r="AM85" s="2">
        <v>128155</v>
      </c>
      <c r="AN85" s="3">
        <f t="shared" si="45"/>
        <v>128155</v>
      </c>
      <c r="AO85" s="5">
        <f t="shared" si="46"/>
        <v>0</v>
      </c>
      <c r="AP85" s="2">
        <v>127821</v>
      </c>
      <c r="AQ85" s="3">
        <f t="shared" si="47"/>
        <v>127821</v>
      </c>
      <c r="AR85" s="5">
        <f t="shared" si="48"/>
        <v>0</v>
      </c>
      <c r="AS85" s="2">
        <v>128308</v>
      </c>
      <c r="AT85" s="3">
        <f t="shared" si="49"/>
        <v>128308</v>
      </c>
      <c r="AU85" s="5">
        <f t="shared" si="50"/>
        <v>0</v>
      </c>
      <c r="AV85" s="2">
        <v>128302</v>
      </c>
      <c r="AW85" s="3">
        <f t="shared" si="51"/>
        <v>128302</v>
      </c>
      <c r="AX85" s="5">
        <f t="shared" si="52"/>
        <v>0</v>
      </c>
      <c r="AY85" s="2">
        <v>128215</v>
      </c>
      <c r="AZ85" s="3">
        <f t="shared" si="53"/>
        <v>128215</v>
      </c>
      <c r="BA85" s="5">
        <f t="shared" si="54"/>
        <v>0</v>
      </c>
      <c r="BB85" s="2">
        <v>182997</v>
      </c>
      <c r="BC85" s="3">
        <f t="shared" si="55"/>
        <v>182997</v>
      </c>
      <c r="BD85" s="5">
        <f t="shared" si="56"/>
        <v>0</v>
      </c>
    </row>
    <row r="86" spans="1:56" x14ac:dyDescent="0.25">
      <c r="A86">
        <v>2015</v>
      </c>
      <c r="B86">
        <v>12</v>
      </c>
      <c r="C86" t="s">
        <v>28</v>
      </c>
      <c r="D86">
        <v>2</v>
      </c>
      <c r="E86">
        <v>3</v>
      </c>
      <c r="F86">
        <v>3</v>
      </c>
      <c r="G86">
        <v>0</v>
      </c>
      <c r="H86">
        <v>19</v>
      </c>
      <c r="I86" t="s">
        <v>31</v>
      </c>
      <c r="J86">
        <v>10</v>
      </c>
      <c r="K86">
        <v>15403</v>
      </c>
      <c r="L86">
        <v>1000</v>
      </c>
      <c r="M86">
        <v>1</v>
      </c>
      <c r="N86">
        <v>1</v>
      </c>
      <c r="O86">
        <v>9</v>
      </c>
      <c r="P86" t="str">
        <f t="shared" si="29"/>
        <v>0</v>
      </c>
      <c r="Q86" t="s">
        <v>30</v>
      </c>
      <c r="R86" s="2">
        <f t="shared" si="30"/>
        <v>293292</v>
      </c>
      <c r="S86" s="2">
        <f t="shared" si="31"/>
        <v>293292</v>
      </c>
      <c r="T86" s="2">
        <f t="shared" si="32"/>
        <v>0</v>
      </c>
      <c r="U86" s="2">
        <v>24285</v>
      </c>
      <c r="V86" s="3">
        <f t="shared" si="33"/>
        <v>24285</v>
      </c>
      <c r="W86" s="5">
        <f t="shared" si="34"/>
        <v>0</v>
      </c>
      <c r="X86" s="2">
        <v>24285</v>
      </c>
      <c r="Y86" s="3">
        <f t="shared" si="35"/>
        <v>24285</v>
      </c>
      <c r="Z86" s="5">
        <f t="shared" si="36"/>
        <v>0</v>
      </c>
      <c r="AA86" s="2">
        <v>24285</v>
      </c>
      <c r="AB86" s="3">
        <f t="shared" si="37"/>
        <v>24285</v>
      </c>
      <c r="AC86" s="5">
        <f t="shared" si="38"/>
        <v>0</v>
      </c>
      <c r="AD86" s="2">
        <v>23142.7</v>
      </c>
      <c r="AE86" s="3">
        <f t="shared" si="39"/>
        <v>23143</v>
      </c>
      <c r="AF86" s="5">
        <f t="shared" si="40"/>
        <v>0.2999999999992724</v>
      </c>
      <c r="AG86" s="2">
        <v>25427.3</v>
      </c>
      <c r="AH86" s="3">
        <f t="shared" si="41"/>
        <v>25427</v>
      </c>
      <c r="AI86" s="5">
        <f t="shared" si="42"/>
        <v>-0.2999999999992724</v>
      </c>
      <c r="AJ86" s="2">
        <v>24285</v>
      </c>
      <c r="AK86" s="3">
        <f t="shared" si="43"/>
        <v>24285</v>
      </c>
      <c r="AL86" s="5">
        <f t="shared" si="44"/>
        <v>0</v>
      </c>
      <c r="AM86" s="2">
        <v>24285</v>
      </c>
      <c r="AN86" s="3">
        <f t="shared" si="45"/>
        <v>24285</v>
      </c>
      <c r="AO86" s="5">
        <f t="shared" si="46"/>
        <v>0</v>
      </c>
      <c r="AP86" s="2">
        <v>24285</v>
      </c>
      <c r="AQ86" s="3">
        <f t="shared" si="47"/>
        <v>24285</v>
      </c>
      <c r="AR86" s="5">
        <f t="shared" si="48"/>
        <v>0</v>
      </c>
      <c r="AS86" s="2">
        <v>24285</v>
      </c>
      <c r="AT86" s="3">
        <f t="shared" si="49"/>
        <v>24285</v>
      </c>
      <c r="AU86" s="5">
        <f t="shared" si="50"/>
        <v>0</v>
      </c>
      <c r="AV86" s="2">
        <v>24285</v>
      </c>
      <c r="AW86" s="3">
        <f t="shared" si="51"/>
        <v>24285</v>
      </c>
      <c r="AX86" s="5">
        <f t="shared" si="52"/>
        <v>0</v>
      </c>
      <c r="AY86" s="2">
        <v>24285</v>
      </c>
      <c r="AZ86" s="3">
        <f t="shared" si="53"/>
        <v>24285</v>
      </c>
      <c r="BA86" s="5">
        <f t="shared" si="54"/>
        <v>0</v>
      </c>
      <c r="BB86" s="2">
        <v>26157</v>
      </c>
      <c r="BC86" s="3">
        <f t="shared" si="55"/>
        <v>26157</v>
      </c>
      <c r="BD86" s="5">
        <f t="shared" si="56"/>
        <v>0</v>
      </c>
    </row>
    <row r="87" spans="1:56" x14ac:dyDescent="0.25">
      <c r="A87">
        <v>2015</v>
      </c>
      <c r="B87">
        <v>12</v>
      </c>
      <c r="C87" t="s">
        <v>28</v>
      </c>
      <c r="D87">
        <v>2</v>
      </c>
      <c r="E87">
        <v>3</v>
      </c>
      <c r="F87">
        <v>3</v>
      </c>
      <c r="G87">
        <v>0</v>
      </c>
      <c r="H87">
        <v>19</v>
      </c>
      <c r="I87" t="s">
        <v>31</v>
      </c>
      <c r="J87">
        <v>10</v>
      </c>
      <c r="K87">
        <v>15501</v>
      </c>
      <c r="L87">
        <v>1000</v>
      </c>
      <c r="M87">
        <v>1</v>
      </c>
      <c r="N87">
        <v>1</v>
      </c>
      <c r="O87">
        <v>9</v>
      </c>
      <c r="P87" t="str">
        <f t="shared" si="29"/>
        <v>0</v>
      </c>
      <c r="Q87" t="s">
        <v>30</v>
      </c>
      <c r="R87" s="2">
        <f t="shared" si="30"/>
        <v>21960</v>
      </c>
      <c r="S87" s="2">
        <f t="shared" si="31"/>
        <v>21960</v>
      </c>
      <c r="T87" s="2">
        <f t="shared" si="32"/>
        <v>0</v>
      </c>
      <c r="U87" s="2">
        <v>0</v>
      </c>
      <c r="V87" s="3">
        <f t="shared" si="33"/>
        <v>0</v>
      </c>
      <c r="W87" s="5">
        <f t="shared" si="34"/>
        <v>0</v>
      </c>
      <c r="X87" s="2">
        <v>0</v>
      </c>
      <c r="Y87" s="3">
        <f t="shared" si="35"/>
        <v>0</v>
      </c>
      <c r="Z87" s="5">
        <f t="shared" si="36"/>
        <v>0</v>
      </c>
      <c r="AA87" s="2">
        <v>0</v>
      </c>
      <c r="AB87" s="3">
        <f t="shared" si="37"/>
        <v>0</v>
      </c>
      <c r="AC87" s="5">
        <f t="shared" si="38"/>
        <v>0</v>
      </c>
      <c r="AD87" s="2">
        <v>0</v>
      </c>
      <c r="AE87" s="3">
        <f t="shared" si="39"/>
        <v>0</v>
      </c>
      <c r="AF87" s="5">
        <f t="shared" si="40"/>
        <v>0</v>
      </c>
      <c r="AG87" s="2">
        <v>0</v>
      </c>
      <c r="AH87" s="3">
        <f t="shared" si="41"/>
        <v>0</v>
      </c>
      <c r="AI87" s="5">
        <f t="shared" si="42"/>
        <v>0</v>
      </c>
      <c r="AJ87" s="2">
        <v>1833</v>
      </c>
      <c r="AK87" s="3">
        <f t="shared" si="43"/>
        <v>1833</v>
      </c>
      <c r="AL87" s="5">
        <f t="shared" si="44"/>
        <v>0</v>
      </c>
      <c r="AM87" s="2">
        <v>974</v>
      </c>
      <c r="AN87" s="3">
        <f t="shared" si="45"/>
        <v>974</v>
      </c>
      <c r="AO87" s="5">
        <f t="shared" si="46"/>
        <v>0</v>
      </c>
      <c r="AP87" s="2">
        <v>388</v>
      </c>
      <c r="AQ87" s="3">
        <f t="shared" si="47"/>
        <v>388</v>
      </c>
      <c r="AR87" s="5">
        <f t="shared" si="48"/>
        <v>0</v>
      </c>
      <c r="AS87" s="2">
        <v>821</v>
      </c>
      <c r="AT87" s="3">
        <f t="shared" si="49"/>
        <v>821</v>
      </c>
      <c r="AU87" s="5">
        <f t="shared" si="50"/>
        <v>0</v>
      </c>
      <c r="AV87" s="2">
        <v>821</v>
      </c>
      <c r="AW87" s="3">
        <f t="shared" si="51"/>
        <v>821</v>
      </c>
      <c r="AX87" s="5">
        <f t="shared" si="52"/>
        <v>0</v>
      </c>
      <c r="AY87" s="2">
        <v>821</v>
      </c>
      <c r="AZ87" s="3">
        <f t="shared" si="53"/>
        <v>821</v>
      </c>
      <c r="BA87" s="5">
        <f t="shared" si="54"/>
        <v>0</v>
      </c>
      <c r="BB87" s="2">
        <v>16302</v>
      </c>
      <c r="BC87" s="3">
        <f t="shared" si="55"/>
        <v>16302</v>
      </c>
      <c r="BD87" s="5">
        <f t="shared" si="56"/>
        <v>0</v>
      </c>
    </row>
    <row r="88" spans="1:56" x14ac:dyDescent="0.25">
      <c r="A88">
        <v>2015</v>
      </c>
      <c r="B88">
        <v>12</v>
      </c>
      <c r="C88" t="s">
        <v>28</v>
      </c>
      <c r="D88">
        <v>2</v>
      </c>
      <c r="E88">
        <v>3</v>
      </c>
      <c r="F88">
        <v>3</v>
      </c>
      <c r="G88">
        <v>0</v>
      </c>
      <c r="H88">
        <v>19</v>
      </c>
      <c r="I88" t="s">
        <v>31</v>
      </c>
      <c r="J88">
        <v>10</v>
      </c>
      <c r="K88">
        <v>15901</v>
      </c>
      <c r="L88">
        <v>1000</v>
      </c>
      <c r="M88">
        <v>1</v>
      </c>
      <c r="N88">
        <v>1</v>
      </c>
      <c r="O88">
        <v>9</v>
      </c>
      <c r="P88" t="str">
        <f t="shared" si="29"/>
        <v>0</v>
      </c>
      <c r="Q88" t="s">
        <v>30</v>
      </c>
      <c r="R88" s="2">
        <f t="shared" si="30"/>
        <v>10859333.959999999</v>
      </c>
      <c r="S88" s="2">
        <f t="shared" si="31"/>
        <v>10859334</v>
      </c>
      <c r="T88" s="2">
        <f t="shared" si="32"/>
        <v>4.0000000968575478E-2</v>
      </c>
      <c r="U88" s="2">
        <v>138007</v>
      </c>
      <c r="V88" s="3">
        <f t="shared" si="33"/>
        <v>138007</v>
      </c>
      <c r="W88" s="5">
        <f t="shared" si="34"/>
        <v>0</v>
      </c>
      <c r="X88" s="2">
        <v>140750</v>
      </c>
      <c r="Y88" s="3">
        <f t="shared" si="35"/>
        <v>140750</v>
      </c>
      <c r="Z88" s="5">
        <f t="shared" si="36"/>
        <v>0</v>
      </c>
      <c r="AA88" s="2">
        <v>99890.49</v>
      </c>
      <c r="AB88" s="3">
        <f t="shared" si="37"/>
        <v>99890</v>
      </c>
      <c r="AC88" s="5">
        <f t="shared" si="38"/>
        <v>-0.49000000000523869</v>
      </c>
      <c r="AD88" s="2">
        <v>99657.919999999998</v>
      </c>
      <c r="AE88" s="3">
        <f t="shared" si="39"/>
        <v>99658</v>
      </c>
      <c r="AF88" s="5">
        <f t="shared" si="40"/>
        <v>8.000000000174623E-2</v>
      </c>
      <c r="AG88" s="2">
        <v>189394.08</v>
      </c>
      <c r="AH88" s="3">
        <f t="shared" si="41"/>
        <v>189394</v>
      </c>
      <c r="AI88" s="5">
        <f t="shared" si="42"/>
        <v>-7.9999999987194315E-2</v>
      </c>
      <c r="AJ88" s="2">
        <v>140948</v>
      </c>
      <c r="AK88" s="3">
        <f t="shared" si="43"/>
        <v>140948</v>
      </c>
      <c r="AL88" s="5">
        <f t="shared" si="44"/>
        <v>0</v>
      </c>
      <c r="AM88" s="2">
        <v>140665</v>
      </c>
      <c r="AN88" s="3">
        <f t="shared" si="45"/>
        <v>140665</v>
      </c>
      <c r="AO88" s="5">
        <f t="shared" si="46"/>
        <v>0</v>
      </c>
      <c r="AP88" s="2">
        <v>140843</v>
      </c>
      <c r="AQ88" s="3">
        <f t="shared" si="47"/>
        <v>140843</v>
      </c>
      <c r="AR88" s="5">
        <f t="shared" si="48"/>
        <v>0</v>
      </c>
      <c r="AS88" s="2">
        <v>139564</v>
      </c>
      <c r="AT88" s="3">
        <f t="shared" si="49"/>
        <v>139564</v>
      </c>
      <c r="AU88" s="5">
        <f t="shared" si="50"/>
        <v>0</v>
      </c>
      <c r="AV88" s="2">
        <v>140888</v>
      </c>
      <c r="AW88" s="3">
        <f t="shared" si="51"/>
        <v>140888</v>
      </c>
      <c r="AX88" s="5">
        <f t="shared" si="52"/>
        <v>0</v>
      </c>
      <c r="AY88" s="2">
        <v>318590.68</v>
      </c>
      <c r="AZ88" s="3">
        <f t="shared" si="53"/>
        <v>318591</v>
      </c>
      <c r="BA88" s="5">
        <f t="shared" si="54"/>
        <v>0.32000000000698492</v>
      </c>
      <c r="BB88" s="2">
        <v>9170135.7899999991</v>
      </c>
      <c r="BC88" s="3">
        <f t="shared" si="55"/>
        <v>9170136</v>
      </c>
      <c r="BD88" s="5">
        <f t="shared" si="56"/>
        <v>0.21000000089406967</v>
      </c>
    </row>
    <row r="89" spans="1:56" x14ac:dyDescent="0.25">
      <c r="A89">
        <v>2015</v>
      </c>
      <c r="B89">
        <v>12</v>
      </c>
      <c r="C89" t="s">
        <v>28</v>
      </c>
      <c r="D89">
        <v>2</v>
      </c>
      <c r="E89">
        <v>3</v>
      </c>
      <c r="F89">
        <v>3</v>
      </c>
      <c r="G89">
        <v>0</v>
      </c>
      <c r="H89">
        <v>19</v>
      </c>
      <c r="I89" t="s">
        <v>31</v>
      </c>
      <c r="J89">
        <v>10</v>
      </c>
      <c r="K89">
        <v>17102</v>
      </c>
      <c r="L89">
        <v>1000</v>
      </c>
      <c r="M89">
        <v>1</v>
      </c>
      <c r="N89">
        <v>1</v>
      </c>
      <c r="O89">
        <v>9</v>
      </c>
      <c r="P89" t="str">
        <f t="shared" si="29"/>
        <v>0</v>
      </c>
      <c r="Q89" t="s">
        <v>30</v>
      </c>
      <c r="R89" s="2">
        <f t="shared" si="30"/>
        <v>292326</v>
      </c>
      <c r="S89" s="2">
        <f t="shared" si="31"/>
        <v>292326</v>
      </c>
      <c r="T89" s="2">
        <f t="shared" si="32"/>
        <v>0</v>
      </c>
      <c r="U89" s="2">
        <v>0</v>
      </c>
      <c r="V89" s="3">
        <f t="shared" si="33"/>
        <v>0</v>
      </c>
      <c r="W89" s="5">
        <f t="shared" si="34"/>
        <v>0</v>
      </c>
      <c r="X89" s="2">
        <v>0</v>
      </c>
      <c r="Y89" s="3">
        <f t="shared" si="35"/>
        <v>0</v>
      </c>
      <c r="Z89" s="5">
        <f t="shared" si="36"/>
        <v>0</v>
      </c>
      <c r="AA89" s="2">
        <v>0</v>
      </c>
      <c r="AB89" s="3">
        <f t="shared" si="37"/>
        <v>0</v>
      </c>
      <c r="AC89" s="5">
        <f t="shared" si="38"/>
        <v>0</v>
      </c>
      <c r="AD89" s="2">
        <v>0</v>
      </c>
      <c r="AE89" s="3">
        <f t="shared" si="39"/>
        <v>0</v>
      </c>
      <c r="AF89" s="5">
        <f t="shared" si="40"/>
        <v>0</v>
      </c>
      <c r="AG89" s="2">
        <v>0</v>
      </c>
      <c r="AH89" s="3">
        <f t="shared" si="41"/>
        <v>0</v>
      </c>
      <c r="AI89" s="5">
        <f t="shared" si="42"/>
        <v>0</v>
      </c>
      <c r="AJ89" s="2">
        <v>0</v>
      </c>
      <c r="AK89" s="3">
        <f t="shared" si="43"/>
        <v>0</v>
      </c>
      <c r="AL89" s="5">
        <f t="shared" si="44"/>
        <v>0</v>
      </c>
      <c r="AM89" s="2">
        <v>0</v>
      </c>
      <c r="AN89" s="3">
        <f t="shared" si="45"/>
        <v>0</v>
      </c>
      <c r="AO89" s="5">
        <f t="shared" si="46"/>
        <v>0</v>
      </c>
      <c r="AP89" s="2">
        <v>0</v>
      </c>
      <c r="AQ89" s="3">
        <f t="shared" si="47"/>
        <v>0</v>
      </c>
      <c r="AR89" s="5">
        <f t="shared" si="48"/>
        <v>0</v>
      </c>
      <c r="AS89" s="2">
        <v>0</v>
      </c>
      <c r="AT89" s="3">
        <f t="shared" si="49"/>
        <v>0</v>
      </c>
      <c r="AU89" s="5">
        <f t="shared" si="50"/>
        <v>0</v>
      </c>
      <c r="AV89" s="2">
        <v>0</v>
      </c>
      <c r="AW89" s="3">
        <f t="shared" si="51"/>
        <v>0</v>
      </c>
      <c r="AX89" s="5">
        <f t="shared" si="52"/>
        <v>0</v>
      </c>
      <c r="AY89" s="2">
        <v>3430</v>
      </c>
      <c r="AZ89" s="3">
        <f t="shared" si="53"/>
        <v>3430</v>
      </c>
      <c r="BA89" s="5">
        <f t="shared" si="54"/>
        <v>0</v>
      </c>
      <c r="BB89" s="2">
        <v>288896</v>
      </c>
      <c r="BC89" s="3">
        <f t="shared" si="55"/>
        <v>288896</v>
      </c>
      <c r="BD89" s="5">
        <f t="shared" si="56"/>
        <v>0</v>
      </c>
    </row>
    <row r="90" spans="1:56" x14ac:dyDescent="0.25">
      <c r="A90">
        <v>2015</v>
      </c>
      <c r="B90">
        <v>12</v>
      </c>
      <c r="C90" t="s">
        <v>28</v>
      </c>
      <c r="D90">
        <v>2</v>
      </c>
      <c r="E90">
        <v>3</v>
      </c>
      <c r="F90">
        <v>3</v>
      </c>
      <c r="G90">
        <v>0</v>
      </c>
      <c r="H90">
        <v>19</v>
      </c>
      <c r="I90" t="s">
        <v>31</v>
      </c>
      <c r="J90">
        <v>10</v>
      </c>
      <c r="K90">
        <v>21101</v>
      </c>
      <c r="L90">
        <v>2000</v>
      </c>
      <c r="M90">
        <v>1</v>
      </c>
      <c r="N90">
        <v>1</v>
      </c>
      <c r="O90">
        <v>9</v>
      </c>
      <c r="P90" t="str">
        <f t="shared" si="29"/>
        <v>0</v>
      </c>
      <c r="Q90" t="s">
        <v>30</v>
      </c>
      <c r="R90" s="2">
        <f t="shared" si="30"/>
        <v>2486</v>
      </c>
      <c r="S90" s="2">
        <f t="shared" si="31"/>
        <v>2486</v>
      </c>
      <c r="T90" s="2">
        <f t="shared" si="32"/>
        <v>0</v>
      </c>
      <c r="U90" s="2">
        <v>0</v>
      </c>
      <c r="V90" s="3">
        <f t="shared" si="33"/>
        <v>0</v>
      </c>
      <c r="W90" s="5">
        <f t="shared" si="34"/>
        <v>0</v>
      </c>
      <c r="X90" s="2">
        <v>0</v>
      </c>
      <c r="Y90" s="3">
        <f t="shared" si="35"/>
        <v>0</v>
      </c>
      <c r="Z90" s="5">
        <f t="shared" si="36"/>
        <v>0</v>
      </c>
      <c r="AA90" s="2">
        <v>0</v>
      </c>
      <c r="AB90" s="3">
        <f t="shared" si="37"/>
        <v>0</v>
      </c>
      <c r="AC90" s="5">
        <f t="shared" si="38"/>
        <v>0</v>
      </c>
      <c r="AD90" s="2">
        <v>0</v>
      </c>
      <c r="AE90" s="3">
        <f t="shared" si="39"/>
        <v>0</v>
      </c>
      <c r="AF90" s="5">
        <f t="shared" si="40"/>
        <v>0</v>
      </c>
      <c r="AG90" s="2">
        <v>0</v>
      </c>
      <c r="AH90" s="3">
        <f t="shared" si="41"/>
        <v>0</v>
      </c>
      <c r="AI90" s="5">
        <f t="shared" si="42"/>
        <v>0</v>
      </c>
      <c r="AJ90" s="2">
        <v>500</v>
      </c>
      <c r="AK90" s="3">
        <f t="shared" si="43"/>
        <v>500</v>
      </c>
      <c r="AL90" s="5">
        <f t="shared" si="44"/>
        <v>0</v>
      </c>
      <c r="AM90" s="2">
        <v>500</v>
      </c>
      <c r="AN90" s="3">
        <f t="shared" si="45"/>
        <v>500</v>
      </c>
      <c r="AO90" s="5">
        <f t="shared" si="46"/>
        <v>0</v>
      </c>
      <c r="AP90" s="2">
        <v>0</v>
      </c>
      <c r="AQ90" s="3">
        <f t="shared" si="47"/>
        <v>0</v>
      </c>
      <c r="AR90" s="5">
        <f t="shared" si="48"/>
        <v>0</v>
      </c>
      <c r="AS90" s="2">
        <v>0</v>
      </c>
      <c r="AT90" s="3">
        <f t="shared" si="49"/>
        <v>0</v>
      </c>
      <c r="AU90" s="5">
        <f t="shared" si="50"/>
        <v>0</v>
      </c>
      <c r="AV90" s="2">
        <v>662</v>
      </c>
      <c r="AW90" s="3">
        <f t="shared" si="51"/>
        <v>662</v>
      </c>
      <c r="AX90" s="5">
        <f t="shared" si="52"/>
        <v>0</v>
      </c>
      <c r="AY90" s="2">
        <v>250</v>
      </c>
      <c r="AZ90" s="3">
        <f t="shared" si="53"/>
        <v>250</v>
      </c>
      <c r="BA90" s="5">
        <f t="shared" si="54"/>
        <v>0</v>
      </c>
      <c r="BB90" s="2">
        <v>574</v>
      </c>
      <c r="BC90" s="3">
        <f t="shared" si="55"/>
        <v>574</v>
      </c>
      <c r="BD90" s="5">
        <f t="shared" si="56"/>
        <v>0</v>
      </c>
    </row>
    <row r="91" spans="1:56" x14ac:dyDescent="0.25">
      <c r="A91">
        <v>2015</v>
      </c>
      <c r="B91">
        <v>12</v>
      </c>
      <c r="C91" t="s">
        <v>28</v>
      </c>
      <c r="D91">
        <v>2</v>
      </c>
      <c r="E91">
        <v>3</v>
      </c>
      <c r="F91">
        <v>3</v>
      </c>
      <c r="G91">
        <v>0</v>
      </c>
      <c r="H91">
        <v>19</v>
      </c>
      <c r="I91" t="s">
        <v>31</v>
      </c>
      <c r="J91">
        <v>10</v>
      </c>
      <c r="K91">
        <v>21101</v>
      </c>
      <c r="L91">
        <v>2000</v>
      </c>
      <c r="M91">
        <v>1</v>
      </c>
      <c r="N91">
        <v>1</v>
      </c>
      <c r="O91">
        <v>14</v>
      </c>
      <c r="P91" t="str">
        <f t="shared" si="29"/>
        <v>0</v>
      </c>
      <c r="Q91" t="s">
        <v>30</v>
      </c>
      <c r="R91" s="2">
        <f t="shared" si="30"/>
        <v>2601</v>
      </c>
      <c r="S91" s="2">
        <f t="shared" si="31"/>
        <v>2601</v>
      </c>
      <c r="T91" s="2">
        <f t="shared" si="32"/>
        <v>0</v>
      </c>
      <c r="U91" s="2">
        <v>0</v>
      </c>
      <c r="V91" s="3">
        <f t="shared" si="33"/>
        <v>0</v>
      </c>
      <c r="W91" s="5">
        <f t="shared" si="34"/>
        <v>0</v>
      </c>
      <c r="X91" s="2">
        <v>0</v>
      </c>
      <c r="Y91" s="3">
        <f t="shared" si="35"/>
        <v>0</v>
      </c>
      <c r="Z91" s="5">
        <f t="shared" si="36"/>
        <v>0</v>
      </c>
      <c r="AA91" s="2">
        <v>0</v>
      </c>
      <c r="AB91" s="3">
        <f t="shared" si="37"/>
        <v>0</v>
      </c>
      <c r="AC91" s="5">
        <f t="shared" si="38"/>
        <v>0</v>
      </c>
      <c r="AD91" s="2">
        <v>0</v>
      </c>
      <c r="AE91" s="3">
        <f t="shared" si="39"/>
        <v>0</v>
      </c>
      <c r="AF91" s="5">
        <f t="shared" si="40"/>
        <v>0</v>
      </c>
      <c r="AG91" s="2">
        <v>0</v>
      </c>
      <c r="AH91" s="3">
        <f t="shared" si="41"/>
        <v>0</v>
      </c>
      <c r="AI91" s="5">
        <f t="shared" si="42"/>
        <v>0</v>
      </c>
      <c r="AJ91" s="2">
        <v>1236</v>
      </c>
      <c r="AK91" s="3">
        <f t="shared" si="43"/>
        <v>1236</v>
      </c>
      <c r="AL91" s="5">
        <f t="shared" si="44"/>
        <v>0</v>
      </c>
      <c r="AM91" s="2">
        <v>541</v>
      </c>
      <c r="AN91" s="3">
        <f t="shared" si="45"/>
        <v>541</v>
      </c>
      <c r="AO91" s="5">
        <f t="shared" si="46"/>
        <v>0</v>
      </c>
      <c r="AP91" s="2">
        <v>412</v>
      </c>
      <c r="AQ91" s="3">
        <f t="shared" si="47"/>
        <v>412</v>
      </c>
      <c r="AR91" s="5">
        <f t="shared" si="48"/>
        <v>0</v>
      </c>
      <c r="AS91" s="2">
        <v>412</v>
      </c>
      <c r="AT91" s="3">
        <f t="shared" si="49"/>
        <v>412</v>
      </c>
      <c r="AU91" s="5">
        <f t="shared" si="50"/>
        <v>0</v>
      </c>
      <c r="AV91" s="2">
        <v>0</v>
      </c>
      <c r="AW91" s="3">
        <f t="shared" si="51"/>
        <v>0</v>
      </c>
      <c r="AX91" s="5">
        <f t="shared" si="52"/>
        <v>0</v>
      </c>
      <c r="AY91" s="2">
        <v>0</v>
      </c>
      <c r="AZ91" s="3">
        <f t="shared" si="53"/>
        <v>0</v>
      </c>
      <c r="BA91" s="5">
        <f t="shared" si="54"/>
        <v>0</v>
      </c>
      <c r="BB91" s="2">
        <v>0</v>
      </c>
      <c r="BC91" s="3">
        <f t="shared" si="55"/>
        <v>0</v>
      </c>
      <c r="BD91" s="5">
        <f t="shared" si="56"/>
        <v>0</v>
      </c>
    </row>
    <row r="92" spans="1:56" x14ac:dyDescent="0.25">
      <c r="A92">
        <v>2015</v>
      </c>
      <c r="B92">
        <v>12</v>
      </c>
      <c r="C92" t="s">
        <v>28</v>
      </c>
      <c r="D92">
        <v>2</v>
      </c>
      <c r="E92">
        <v>3</v>
      </c>
      <c r="F92">
        <v>3</v>
      </c>
      <c r="G92">
        <v>0</v>
      </c>
      <c r="H92">
        <v>19</v>
      </c>
      <c r="I92" t="s">
        <v>31</v>
      </c>
      <c r="J92">
        <v>10</v>
      </c>
      <c r="K92">
        <v>21101</v>
      </c>
      <c r="L92">
        <v>2000</v>
      </c>
      <c r="M92">
        <v>1</v>
      </c>
      <c r="N92">
        <v>1</v>
      </c>
      <c r="O92">
        <v>15</v>
      </c>
      <c r="P92" t="str">
        <f t="shared" si="29"/>
        <v>0</v>
      </c>
      <c r="Q92" t="s">
        <v>30</v>
      </c>
      <c r="R92" s="2">
        <f t="shared" si="30"/>
        <v>10964</v>
      </c>
      <c r="S92" s="2">
        <f t="shared" si="31"/>
        <v>10964</v>
      </c>
      <c r="T92" s="2">
        <f t="shared" si="32"/>
        <v>0</v>
      </c>
      <c r="U92" s="2">
        <v>0</v>
      </c>
      <c r="V92" s="3">
        <f t="shared" si="33"/>
        <v>0</v>
      </c>
      <c r="W92" s="5">
        <f t="shared" si="34"/>
        <v>0</v>
      </c>
      <c r="X92" s="2">
        <v>1543.52</v>
      </c>
      <c r="Y92" s="3">
        <f t="shared" si="35"/>
        <v>1544</v>
      </c>
      <c r="Z92" s="5">
        <f t="shared" si="36"/>
        <v>0.48000000000001819</v>
      </c>
      <c r="AA92" s="2">
        <v>0</v>
      </c>
      <c r="AB92" s="3">
        <f t="shared" si="37"/>
        <v>0</v>
      </c>
      <c r="AC92" s="5">
        <f t="shared" si="38"/>
        <v>0</v>
      </c>
      <c r="AD92" s="2">
        <v>4537.16</v>
      </c>
      <c r="AE92" s="3">
        <f t="shared" si="39"/>
        <v>4537</v>
      </c>
      <c r="AF92" s="5">
        <f t="shared" si="40"/>
        <v>-0.15999999999985448</v>
      </c>
      <c r="AG92" s="2">
        <v>0</v>
      </c>
      <c r="AH92" s="3">
        <f t="shared" si="41"/>
        <v>0</v>
      </c>
      <c r="AI92" s="5">
        <f t="shared" si="42"/>
        <v>0</v>
      </c>
      <c r="AJ92" s="2">
        <v>514</v>
      </c>
      <c r="AK92" s="3">
        <f t="shared" si="43"/>
        <v>514</v>
      </c>
      <c r="AL92" s="5">
        <f t="shared" si="44"/>
        <v>0</v>
      </c>
      <c r="AM92" s="2">
        <v>62.84</v>
      </c>
      <c r="AN92" s="3">
        <f t="shared" si="45"/>
        <v>63</v>
      </c>
      <c r="AO92" s="5">
        <f t="shared" si="46"/>
        <v>0.15999999999999659</v>
      </c>
      <c r="AP92" s="2">
        <v>1000</v>
      </c>
      <c r="AQ92" s="3">
        <f t="shared" si="47"/>
        <v>1000</v>
      </c>
      <c r="AR92" s="5">
        <f t="shared" si="48"/>
        <v>0</v>
      </c>
      <c r="AS92" s="2">
        <v>0</v>
      </c>
      <c r="AT92" s="3">
        <f t="shared" si="49"/>
        <v>0</v>
      </c>
      <c r="AU92" s="5">
        <f t="shared" si="50"/>
        <v>0</v>
      </c>
      <c r="AV92" s="2">
        <v>1800</v>
      </c>
      <c r="AW92" s="3">
        <f t="shared" si="51"/>
        <v>1800</v>
      </c>
      <c r="AX92" s="5">
        <f t="shared" si="52"/>
        <v>0</v>
      </c>
      <c r="AY92" s="2">
        <v>1500</v>
      </c>
      <c r="AZ92" s="3">
        <f t="shared" si="53"/>
        <v>1500</v>
      </c>
      <c r="BA92" s="5">
        <f t="shared" si="54"/>
        <v>0</v>
      </c>
      <c r="BB92" s="2">
        <v>6.48</v>
      </c>
      <c r="BC92" s="3">
        <f t="shared" si="55"/>
        <v>6</v>
      </c>
      <c r="BD92" s="5">
        <f t="shared" si="56"/>
        <v>-0.48000000000000043</v>
      </c>
    </row>
    <row r="93" spans="1:56" x14ac:dyDescent="0.25">
      <c r="A93">
        <v>2015</v>
      </c>
      <c r="B93">
        <v>12</v>
      </c>
      <c r="C93" t="s">
        <v>28</v>
      </c>
      <c r="D93">
        <v>2</v>
      </c>
      <c r="E93">
        <v>3</v>
      </c>
      <c r="F93">
        <v>3</v>
      </c>
      <c r="G93">
        <v>0</v>
      </c>
      <c r="H93">
        <v>19</v>
      </c>
      <c r="I93" t="s">
        <v>31</v>
      </c>
      <c r="J93">
        <v>10</v>
      </c>
      <c r="K93">
        <v>21101</v>
      </c>
      <c r="L93">
        <v>2000</v>
      </c>
      <c r="M93">
        <v>1</v>
      </c>
      <c r="N93">
        <v>1</v>
      </c>
      <c r="O93">
        <v>21</v>
      </c>
      <c r="P93" t="str">
        <f t="shared" si="29"/>
        <v>0</v>
      </c>
      <c r="Q93" t="s">
        <v>30</v>
      </c>
      <c r="R93" s="2">
        <f t="shared" si="30"/>
        <v>4000</v>
      </c>
      <c r="S93" s="2">
        <f t="shared" si="31"/>
        <v>4000</v>
      </c>
      <c r="T93" s="2">
        <f t="shared" si="32"/>
        <v>0</v>
      </c>
      <c r="U93" s="2">
        <v>0</v>
      </c>
      <c r="V93" s="3">
        <f t="shared" si="33"/>
        <v>0</v>
      </c>
      <c r="W93" s="5">
        <f t="shared" si="34"/>
        <v>0</v>
      </c>
      <c r="X93" s="2">
        <v>0</v>
      </c>
      <c r="Y93" s="3">
        <f t="shared" si="35"/>
        <v>0</v>
      </c>
      <c r="Z93" s="5">
        <f t="shared" si="36"/>
        <v>0</v>
      </c>
      <c r="AA93" s="2">
        <v>0</v>
      </c>
      <c r="AB93" s="3">
        <f t="shared" si="37"/>
        <v>0</v>
      </c>
      <c r="AC93" s="5">
        <f t="shared" si="38"/>
        <v>0</v>
      </c>
      <c r="AD93" s="2">
        <v>0</v>
      </c>
      <c r="AE93" s="3">
        <f t="shared" si="39"/>
        <v>0</v>
      </c>
      <c r="AF93" s="5">
        <f t="shared" si="40"/>
        <v>0</v>
      </c>
      <c r="AG93" s="2">
        <v>0</v>
      </c>
      <c r="AH93" s="3">
        <f t="shared" si="41"/>
        <v>0</v>
      </c>
      <c r="AI93" s="5">
        <f t="shared" si="42"/>
        <v>0</v>
      </c>
      <c r="AJ93" s="2">
        <v>1000</v>
      </c>
      <c r="AK93" s="3">
        <f t="shared" si="43"/>
        <v>1000</v>
      </c>
      <c r="AL93" s="5">
        <f t="shared" si="44"/>
        <v>0</v>
      </c>
      <c r="AM93" s="2">
        <v>0</v>
      </c>
      <c r="AN93" s="3">
        <f t="shared" si="45"/>
        <v>0</v>
      </c>
      <c r="AO93" s="5">
        <f t="shared" si="46"/>
        <v>0</v>
      </c>
      <c r="AP93" s="2">
        <v>1000</v>
      </c>
      <c r="AQ93" s="3">
        <f t="shared" si="47"/>
        <v>1000</v>
      </c>
      <c r="AR93" s="5">
        <f t="shared" si="48"/>
        <v>0</v>
      </c>
      <c r="AS93" s="2">
        <v>0</v>
      </c>
      <c r="AT93" s="3">
        <f t="shared" si="49"/>
        <v>0</v>
      </c>
      <c r="AU93" s="5">
        <f t="shared" si="50"/>
        <v>0</v>
      </c>
      <c r="AV93" s="2">
        <v>0</v>
      </c>
      <c r="AW93" s="3">
        <f t="shared" si="51"/>
        <v>0</v>
      </c>
      <c r="AX93" s="5">
        <f t="shared" si="52"/>
        <v>0</v>
      </c>
      <c r="AY93" s="2">
        <v>0</v>
      </c>
      <c r="AZ93" s="3">
        <f t="shared" si="53"/>
        <v>0</v>
      </c>
      <c r="BA93" s="5">
        <f t="shared" si="54"/>
        <v>0</v>
      </c>
      <c r="BB93" s="2">
        <v>2000</v>
      </c>
      <c r="BC93" s="3">
        <f t="shared" si="55"/>
        <v>2000</v>
      </c>
      <c r="BD93" s="5">
        <f t="shared" si="56"/>
        <v>0</v>
      </c>
    </row>
    <row r="94" spans="1:56" x14ac:dyDescent="0.25">
      <c r="A94">
        <v>2015</v>
      </c>
      <c r="B94">
        <v>12</v>
      </c>
      <c r="C94" t="s">
        <v>28</v>
      </c>
      <c r="D94">
        <v>2</v>
      </c>
      <c r="E94">
        <v>3</v>
      </c>
      <c r="F94">
        <v>3</v>
      </c>
      <c r="G94">
        <v>0</v>
      </c>
      <c r="H94">
        <v>19</v>
      </c>
      <c r="I94" t="s">
        <v>31</v>
      </c>
      <c r="J94">
        <v>10</v>
      </c>
      <c r="K94">
        <v>21101</v>
      </c>
      <c r="L94">
        <v>2000</v>
      </c>
      <c r="M94">
        <v>1</v>
      </c>
      <c r="N94">
        <v>1</v>
      </c>
      <c r="O94">
        <v>28</v>
      </c>
      <c r="P94" t="str">
        <f t="shared" si="29"/>
        <v>0</v>
      </c>
      <c r="Q94" t="s">
        <v>30</v>
      </c>
      <c r="R94" s="2">
        <f t="shared" si="30"/>
        <v>8588.33</v>
      </c>
      <c r="S94" s="2">
        <f t="shared" si="31"/>
        <v>8588</v>
      </c>
      <c r="T94" s="2">
        <f t="shared" si="32"/>
        <v>-0.32999999999992724</v>
      </c>
      <c r="U94" s="2">
        <v>0</v>
      </c>
      <c r="V94" s="3">
        <f t="shared" si="33"/>
        <v>0</v>
      </c>
      <c r="W94" s="5">
        <f t="shared" si="34"/>
        <v>0</v>
      </c>
      <c r="X94" s="2">
        <v>886.88</v>
      </c>
      <c r="Y94" s="3">
        <f t="shared" si="35"/>
        <v>887</v>
      </c>
      <c r="Z94" s="5">
        <f t="shared" si="36"/>
        <v>0.12000000000000455</v>
      </c>
      <c r="AA94" s="2">
        <v>0</v>
      </c>
      <c r="AB94" s="3">
        <f t="shared" si="37"/>
        <v>0</v>
      </c>
      <c r="AC94" s="5">
        <f t="shared" si="38"/>
        <v>0</v>
      </c>
      <c r="AD94" s="2">
        <v>931.46</v>
      </c>
      <c r="AE94" s="3">
        <f t="shared" si="39"/>
        <v>931</v>
      </c>
      <c r="AF94" s="5">
        <f t="shared" si="40"/>
        <v>-0.46000000000003638</v>
      </c>
      <c r="AG94" s="2">
        <v>1144.68</v>
      </c>
      <c r="AH94" s="3">
        <f t="shared" si="41"/>
        <v>1145</v>
      </c>
      <c r="AI94" s="5">
        <f t="shared" si="42"/>
        <v>0.31999999999993634</v>
      </c>
      <c r="AJ94" s="2">
        <v>949.19</v>
      </c>
      <c r="AK94" s="3">
        <f t="shared" si="43"/>
        <v>949</v>
      </c>
      <c r="AL94" s="5">
        <f t="shared" si="44"/>
        <v>-0.19000000000005457</v>
      </c>
      <c r="AM94" s="2">
        <v>2806.12</v>
      </c>
      <c r="AN94" s="3">
        <f t="shared" si="45"/>
        <v>2806</v>
      </c>
      <c r="AO94" s="5">
        <f t="shared" si="46"/>
        <v>-0.11999999999989086</v>
      </c>
      <c r="AP94" s="2">
        <v>935</v>
      </c>
      <c r="AQ94" s="3">
        <f t="shared" si="47"/>
        <v>935</v>
      </c>
      <c r="AR94" s="5">
        <f t="shared" si="48"/>
        <v>0</v>
      </c>
      <c r="AS94" s="2">
        <v>935</v>
      </c>
      <c r="AT94" s="3">
        <f t="shared" si="49"/>
        <v>935</v>
      </c>
      <c r="AU94" s="5">
        <f t="shared" si="50"/>
        <v>0</v>
      </c>
      <c r="AV94" s="2">
        <v>0</v>
      </c>
      <c r="AW94" s="3">
        <f t="shared" si="51"/>
        <v>0</v>
      </c>
      <c r="AX94" s="5">
        <f t="shared" si="52"/>
        <v>0</v>
      </c>
      <c r="AY94" s="2">
        <v>0</v>
      </c>
      <c r="AZ94" s="3">
        <f t="shared" si="53"/>
        <v>0</v>
      </c>
      <c r="BA94" s="5">
        <f t="shared" si="54"/>
        <v>0</v>
      </c>
      <c r="BB94" s="2">
        <v>0</v>
      </c>
      <c r="BC94" s="3">
        <f t="shared" si="55"/>
        <v>0</v>
      </c>
      <c r="BD94" s="5">
        <f t="shared" si="56"/>
        <v>0</v>
      </c>
    </row>
    <row r="95" spans="1:56" x14ac:dyDescent="0.25">
      <c r="A95">
        <v>2015</v>
      </c>
      <c r="B95">
        <v>12</v>
      </c>
      <c r="C95" t="s">
        <v>28</v>
      </c>
      <c r="D95">
        <v>2</v>
      </c>
      <c r="E95">
        <v>3</v>
      </c>
      <c r="F95">
        <v>3</v>
      </c>
      <c r="G95">
        <v>0</v>
      </c>
      <c r="H95">
        <v>19</v>
      </c>
      <c r="I95" t="s">
        <v>31</v>
      </c>
      <c r="J95">
        <v>10</v>
      </c>
      <c r="K95">
        <v>21201</v>
      </c>
      <c r="L95">
        <v>2000</v>
      </c>
      <c r="M95">
        <v>1</v>
      </c>
      <c r="N95">
        <v>1</v>
      </c>
      <c r="O95">
        <v>9</v>
      </c>
      <c r="P95" t="str">
        <f t="shared" si="29"/>
        <v>0</v>
      </c>
      <c r="Q95" t="s">
        <v>30</v>
      </c>
      <c r="R95" s="2">
        <f t="shared" si="30"/>
        <v>4500</v>
      </c>
      <c r="S95" s="2">
        <f t="shared" si="31"/>
        <v>4500</v>
      </c>
      <c r="T95" s="2">
        <f t="shared" si="32"/>
        <v>0</v>
      </c>
      <c r="U95" s="2">
        <v>0</v>
      </c>
      <c r="V95" s="3">
        <f t="shared" si="33"/>
        <v>0</v>
      </c>
      <c r="W95" s="5">
        <f t="shared" si="34"/>
        <v>0</v>
      </c>
      <c r="X95" s="2">
        <v>0</v>
      </c>
      <c r="Y95" s="3">
        <f t="shared" si="35"/>
        <v>0</v>
      </c>
      <c r="Z95" s="5">
        <f t="shared" si="36"/>
        <v>0</v>
      </c>
      <c r="AA95" s="2">
        <v>0</v>
      </c>
      <c r="AB95" s="3">
        <f t="shared" si="37"/>
        <v>0</v>
      </c>
      <c r="AC95" s="5">
        <f t="shared" si="38"/>
        <v>0</v>
      </c>
      <c r="AD95" s="2">
        <v>0</v>
      </c>
      <c r="AE95" s="3">
        <f t="shared" si="39"/>
        <v>0</v>
      </c>
      <c r="AF95" s="5">
        <f t="shared" si="40"/>
        <v>0</v>
      </c>
      <c r="AG95" s="2">
        <v>0</v>
      </c>
      <c r="AH95" s="3">
        <f t="shared" si="41"/>
        <v>0</v>
      </c>
      <c r="AI95" s="5">
        <f t="shared" si="42"/>
        <v>0</v>
      </c>
      <c r="AJ95" s="2">
        <v>1000</v>
      </c>
      <c r="AK95" s="3">
        <f t="shared" si="43"/>
        <v>1000</v>
      </c>
      <c r="AL95" s="5">
        <f t="shared" si="44"/>
        <v>0</v>
      </c>
      <c r="AM95" s="2">
        <v>1000</v>
      </c>
      <c r="AN95" s="3">
        <f t="shared" si="45"/>
        <v>1000</v>
      </c>
      <c r="AO95" s="5">
        <f t="shared" si="46"/>
        <v>0</v>
      </c>
      <c r="AP95" s="2">
        <v>500</v>
      </c>
      <c r="AQ95" s="3">
        <f t="shared" si="47"/>
        <v>500</v>
      </c>
      <c r="AR95" s="5">
        <f t="shared" si="48"/>
        <v>0</v>
      </c>
      <c r="AS95" s="2">
        <v>500</v>
      </c>
      <c r="AT95" s="3">
        <f t="shared" si="49"/>
        <v>500</v>
      </c>
      <c r="AU95" s="5">
        <f t="shared" si="50"/>
        <v>0</v>
      </c>
      <c r="AV95" s="2">
        <v>500</v>
      </c>
      <c r="AW95" s="3">
        <f t="shared" si="51"/>
        <v>500</v>
      </c>
      <c r="AX95" s="5">
        <f t="shared" si="52"/>
        <v>0</v>
      </c>
      <c r="AY95" s="2">
        <v>500</v>
      </c>
      <c r="AZ95" s="3">
        <f t="shared" si="53"/>
        <v>500</v>
      </c>
      <c r="BA95" s="5">
        <f t="shared" si="54"/>
        <v>0</v>
      </c>
      <c r="BB95" s="2">
        <v>500</v>
      </c>
      <c r="BC95" s="3">
        <f t="shared" si="55"/>
        <v>500</v>
      </c>
      <c r="BD95" s="5">
        <f t="shared" si="56"/>
        <v>0</v>
      </c>
    </row>
    <row r="96" spans="1:56" x14ac:dyDescent="0.25">
      <c r="A96">
        <v>2015</v>
      </c>
      <c r="B96">
        <v>12</v>
      </c>
      <c r="C96" t="s">
        <v>28</v>
      </c>
      <c r="D96">
        <v>2</v>
      </c>
      <c r="E96">
        <v>3</v>
      </c>
      <c r="F96">
        <v>3</v>
      </c>
      <c r="G96">
        <v>0</v>
      </c>
      <c r="H96">
        <v>19</v>
      </c>
      <c r="I96" t="s">
        <v>31</v>
      </c>
      <c r="J96">
        <v>10</v>
      </c>
      <c r="K96">
        <v>21201</v>
      </c>
      <c r="L96">
        <v>2000</v>
      </c>
      <c r="M96">
        <v>1</v>
      </c>
      <c r="N96">
        <v>1</v>
      </c>
      <c r="O96">
        <v>28</v>
      </c>
      <c r="P96" t="str">
        <f t="shared" si="29"/>
        <v>0</v>
      </c>
      <c r="Q96" t="s">
        <v>30</v>
      </c>
      <c r="R96" s="2">
        <f t="shared" si="30"/>
        <v>3370</v>
      </c>
      <c r="S96" s="2">
        <f t="shared" si="31"/>
        <v>3370</v>
      </c>
      <c r="T96" s="2">
        <f t="shared" si="32"/>
        <v>0</v>
      </c>
      <c r="U96" s="2">
        <v>0</v>
      </c>
      <c r="V96" s="3">
        <f t="shared" si="33"/>
        <v>0</v>
      </c>
      <c r="W96" s="5">
        <f t="shared" si="34"/>
        <v>0</v>
      </c>
      <c r="X96" s="2">
        <v>0</v>
      </c>
      <c r="Y96" s="3">
        <f t="shared" si="35"/>
        <v>0</v>
      </c>
      <c r="Z96" s="5">
        <f t="shared" si="36"/>
        <v>0</v>
      </c>
      <c r="AA96" s="2">
        <v>0</v>
      </c>
      <c r="AB96" s="3">
        <f t="shared" si="37"/>
        <v>0</v>
      </c>
      <c r="AC96" s="5">
        <f t="shared" si="38"/>
        <v>0</v>
      </c>
      <c r="AD96" s="2">
        <v>0</v>
      </c>
      <c r="AE96" s="3">
        <f t="shared" si="39"/>
        <v>0</v>
      </c>
      <c r="AF96" s="5">
        <f t="shared" si="40"/>
        <v>0</v>
      </c>
      <c r="AG96" s="2">
        <v>870</v>
      </c>
      <c r="AH96" s="3">
        <f t="shared" si="41"/>
        <v>870</v>
      </c>
      <c r="AI96" s="5">
        <f t="shared" si="42"/>
        <v>0</v>
      </c>
      <c r="AJ96" s="2">
        <v>0</v>
      </c>
      <c r="AK96" s="3">
        <f t="shared" si="43"/>
        <v>0</v>
      </c>
      <c r="AL96" s="5">
        <f t="shared" si="44"/>
        <v>0</v>
      </c>
      <c r="AM96" s="2">
        <v>1685</v>
      </c>
      <c r="AN96" s="3">
        <f t="shared" si="45"/>
        <v>1685</v>
      </c>
      <c r="AO96" s="5">
        <f t="shared" si="46"/>
        <v>0</v>
      </c>
      <c r="AP96" s="2">
        <v>815</v>
      </c>
      <c r="AQ96" s="3">
        <f t="shared" si="47"/>
        <v>815</v>
      </c>
      <c r="AR96" s="5">
        <f t="shared" si="48"/>
        <v>0</v>
      </c>
      <c r="AS96" s="2">
        <v>0</v>
      </c>
      <c r="AT96" s="3">
        <f t="shared" si="49"/>
        <v>0</v>
      </c>
      <c r="AU96" s="5">
        <f t="shared" si="50"/>
        <v>0</v>
      </c>
      <c r="AV96" s="2">
        <v>0</v>
      </c>
      <c r="AW96" s="3">
        <f t="shared" si="51"/>
        <v>0</v>
      </c>
      <c r="AX96" s="5">
        <f t="shared" si="52"/>
        <v>0</v>
      </c>
      <c r="AY96" s="2">
        <v>0</v>
      </c>
      <c r="AZ96" s="3">
        <f t="shared" si="53"/>
        <v>0</v>
      </c>
      <c r="BA96" s="5">
        <f t="shared" si="54"/>
        <v>0</v>
      </c>
      <c r="BB96" s="2">
        <v>0</v>
      </c>
      <c r="BC96" s="3">
        <f t="shared" si="55"/>
        <v>0</v>
      </c>
      <c r="BD96" s="5">
        <f t="shared" si="56"/>
        <v>0</v>
      </c>
    </row>
    <row r="97" spans="1:56" x14ac:dyDescent="0.25">
      <c r="A97">
        <v>2015</v>
      </c>
      <c r="B97">
        <v>12</v>
      </c>
      <c r="C97" t="s">
        <v>28</v>
      </c>
      <c r="D97">
        <v>2</v>
      </c>
      <c r="E97">
        <v>3</v>
      </c>
      <c r="F97">
        <v>3</v>
      </c>
      <c r="G97">
        <v>0</v>
      </c>
      <c r="H97">
        <v>19</v>
      </c>
      <c r="I97" t="s">
        <v>31</v>
      </c>
      <c r="J97">
        <v>10</v>
      </c>
      <c r="K97">
        <v>21401</v>
      </c>
      <c r="L97">
        <v>2000</v>
      </c>
      <c r="M97">
        <v>1</v>
      </c>
      <c r="N97">
        <v>1</v>
      </c>
      <c r="O97">
        <v>9</v>
      </c>
      <c r="P97" t="str">
        <f t="shared" si="29"/>
        <v>0</v>
      </c>
      <c r="Q97" t="s">
        <v>30</v>
      </c>
      <c r="R97" s="2">
        <f t="shared" si="30"/>
        <v>13534</v>
      </c>
      <c r="S97" s="2">
        <f t="shared" si="31"/>
        <v>13534</v>
      </c>
      <c r="T97" s="2">
        <f t="shared" si="32"/>
        <v>0</v>
      </c>
      <c r="U97" s="2">
        <v>0</v>
      </c>
      <c r="V97" s="3">
        <f t="shared" si="33"/>
        <v>0</v>
      </c>
      <c r="W97" s="5">
        <f t="shared" si="34"/>
        <v>0</v>
      </c>
      <c r="X97" s="2">
        <v>0</v>
      </c>
      <c r="Y97" s="3">
        <f t="shared" si="35"/>
        <v>0</v>
      </c>
      <c r="Z97" s="5">
        <f t="shared" si="36"/>
        <v>0</v>
      </c>
      <c r="AA97" s="2">
        <v>1859</v>
      </c>
      <c r="AB97" s="3">
        <f t="shared" si="37"/>
        <v>1859</v>
      </c>
      <c r="AC97" s="5">
        <f t="shared" si="38"/>
        <v>0</v>
      </c>
      <c r="AD97" s="2">
        <v>0</v>
      </c>
      <c r="AE97" s="3">
        <f t="shared" si="39"/>
        <v>0</v>
      </c>
      <c r="AF97" s="5">
        <f t="shared" si="40"/>
        <v>0</v>
      </c>
      <c r="AG97" s="2">
        <v>0</v>
      </c>
      <c r="AH97" s="3">
        <f t="shared" si="41"/>
        <v>0</v>
      </c>
      <c r="AI97" s="5">
        <f t="shared" si="42"/>
        <v>0</v>
      </c>
      <c r="AJ97" s="2">
        <v>4741</v>
      </c>
      <c r="AK97" s="3">
        <f t="shared" si="43"/>
        <v>4741</v>
      </c>
      <c r="AL97" s="5">
        <f t="shared" si="44"/>
        <v>0</v>
      </c>
      <c r="AM97" s="2">
        <v>1000</v>
      </c>
      <c r="AN97" s="3">
        <f t="shared" si="45"/>
        <v>1000</v>
      </c>
      <c r="AO97" s="5">
        <f t="shared" si="46"/>
        <v>0</v>
      </c>
      <c r="AP97" s="2">
        <v>500</v>
      </c>
      <c r="AQ97" s="3">
        <f t="shared" si="47"/>
        <v>500</v>
      </c>
      <c r="AR97" s="5">
        <f t="shared" si="48"/>
        <v>0</v>
      </c>
      <c r="AS97" s="2">
        <v>500</v>
      </c>
      <c r="AT97" s="3">
        <f t="shared" si="49"/>
        <v>500</v>
      </c>
      <c r="AU97" s="5">
        <f t="shared" si="50"/>
        <v>0</v>
      </c>
      <c r="AV97" s="2">
        <v>2322</v>
      </c>
      <c r="AW97" s="3">
        <f t="shared" si="51"/>
        <v>2322</v>
      </c>
      <c r="AX97" s="5">
        <f t="shared" si="52"/>
        <v>0</v>
      </c>
      <c r="AY97" s="2">
        <v>500</v>
      </c>
      <c r="AZ97" s="3">
        <f t="shared" si="53"/>
        <v>500</v>
      </c>
      <c r="BA97" s="5">
        <f t="shared" si="54"/>
        <v>0</v>
      </c>
      <c r="BB97" s="2">
        <v>2112</v>
      </c>
      <c r="BC97" s="3">
        <f t="shared" si="55"/>
        <v>2112</v>
      </c>
      <c r="BD97" s="5">
        <f t="shared" si="56"/>
        <v>0</v>
      </c>
    </row>
    <row r="98" spans="1:56" x14ac:dyDescent="0.25">
      <c r="A98">
        <v>2015</v>
      </c>
      <c r="B98">
        <v>12</v>
      </c>
      <c r="C98" t="s">
        <v>28</v>
      </c>
      <c r="D98">
        <v>2</v>
      </c>
      <c r="E98">
        <v>3</v>
      </c>
      <c r="F98">
        <v>3</v>
      </c>
      <c r="G98">
        <v>0</v>
      </c>
      <c r="H98">
        <v>19</v>
      </c>
      <c r="I98" t="s">
        <v>31</v>
      </c>
      <c r="J98">
        <v>10</v>
      </c>
      <c r="K98">
        <v>21401</v>
      </c>
      <c r="L98">
        <v>2000</v>
      </c>
      <c r="M98">
        <v>1</v>
      </c>
      <c r="N98">
        <v>1</v>
      </c>
      <c r="O98">
        <v>14</v>
      </c>
      <c r="P98" t="str">
        <f t="shared" si="29"/>
        <v>0</v>
      </c>
      <c r="Q98" t="s">
        <v>30</v>
      </c>
      <c r="R98" s="2">
        <f t="shared" si="30"/>
        <v>15829</v>
      </c>
      <c r="S98" s="2">
        <f t="shared" si="31"/>
        <v>15829</v>
      </c>
      <c r="T98" s="2">
        <f t="shared" si="32"/>
        <v>0</v>
      </c>
      <c r="U98" s="2">
        <v>0</v>
      </c>
      <c r="V98" s="3">
        <f t="shared" si="33"/>
        <v>0</v>
      </c>
      <c r="W98" s="5">
        <f t="shared" si="34"/>
        <v>0</v>
      </c>
      <c r="X98" s="2">
        <v>0</v>
      </c>
      <c r="Y98" s="3">
        <f t="shared" si="35"/>
        <v>0</v>
      </c>
      <c r="Z98" s="5">
        <f t="shared" si="36"/>
        <v>0</v>
      </c>
      <c r="AA98" s="2">
        <v>0</v>
      </c>
      <c r="AB98" s="3">
        <f t="shared" si="37"/>
        <v>0</v>
      </c>
      <c r="AC98" s="5">
        <f t="shared" si="38"/>
        <v>0</v>
      </c>
      <c r="AD98" s="2">
        <v>0</v>
      </c>
      <c r="AE98" s="3">
        <f t="shared" si="39"/>
        <v>0</v>
      </c>
      <c r="AF98" s="5">
        <f t="shared" si="40"/>
        <v>0</v>
      </c>
      <c r="AG98" s="2">
        <v>0</v>
      </c>
      <c r="AH98" s="3">
        <f t="shared" si="41"/>
        <v>0</v>
      </c>
      <c r="AI98" s="5">
        <f t="shared" si="42"/>
        <v>0</v>
      </c>
      <c r="AJ98" s="2">
        <v>5861</v>
      </c>
      <c r="AK98" s="3">
        <f t="shared" si="43"/>
        <v>5861</v>
      </c>
      <c r="AL98" s="5">
        <f t="shared" si="44"/>
        <v>0</v>
      </c>
      <c r="AM98" s="2">
        <v>5660</v>
      </c>
      <c r="AN98" s="3">
        <f t="shared" si="45"/>
        <v>5660</v>
      </c>
      <c r="AO98" s="5">
        <f t="shared" si="46"/>
        <v>0</v>
      </c>
      <c r="AP98" s="2">
        <v>2489</v>
      </c>
      <c r="AQ98" s="3">
        <f t="shared" si="47"/>
        <v>2489</v>
      </c>
      <c r="AR98" s="5">
        <f t="shared" si="48"/>
        <v>0</v>
      </c>
      <c r="AS98" s="2">
        <v>1819</v>
      </c>
      <c r="AT98" s="3">
        <f t="shared" si="49"/>
        <v>1819</v>
      </c>
      <c r="AU98" s="5">
        <f t="shared" si="50"/>
        <v>0</v>
      </c>
      <c r="AV98" s="2">
        <v>0</v>
      </c>
      <c r="AW98" s="3">
        <f t="shared" si="51"/>
        <v>0</v>
      </c>
      <c r="AX98" s="5">
        <f t="shared" si="52"/>
        <v>0</v>
      </c>
      <c r="AY98" s="2">
        <v>0</v>
      </c>
      <c r="AZ98" s="3">
        <f t="shared" si="53"/>
        <v>0</v>
      </c>
      <c r="BA98" s="5">
        <f t="shared" si="54"/>
        <v>0</v>
      </c>
      <c r="BB98" s="2">
        <v>0</v>
      </c>
      <c r="BC98" s="3">
        <f t="shared" si="55"/>
        <v>0</v>
      </c>
      <c r="BD98" s="5">
        <f t="shared" si="56"/>
        <v>0</v>
      </c>
    </row>
    <row r="99" spans="1:56" x14ac:dyDescent="0.25">
      <c r="A99">
        <v>2015</v>
      </c>
      <c r="B99">
        <v>12</v>
      </c>
      <c r="C99" t="s">
        <v>28</v>
      </c>
      <c r="D99">
        <v>2</v>
      </c>
      <c r="E99">
        <v>3</v>
      </c>
      <c r="F99">
        <v>3</v>
      </c>
      <c r="G99">
        <v>0</v>
      </c>
      <c r="H99">
        <v>19</v>
      </c>
      <c r="I99" t="s">
        <v>31</v>
      </c>
      <c r="J99">
        <v>10</v>
      </c>
      <c r="K99">
        <v>21401</v>
      </c>
      <c r="L99">
        <v>2000</v>
      </c>
      <c r="M99">
        <v>1</v>
      </c>
      <c r="N99">
        <v>1</v>
      </c>
      <c r="O99">
        <v>15</v>
      </c>
      <c r="P99" t="str">
        <f t="shared" si="29"/>
        <v>0</v>
      </c>
      <c r="Q99" t="s">
        <v>30</v>
      </c>
      <c r="R99" s="2">
        <f t="shared" si="30"/>
        <v>5056</v>
      </c>
      <c r="S99" s="2">
        <f t="shared" si="31"/>
        <v>5056</v>
      </c>
      <c r="T99" s="2">
        <f t="shared" si="32"/>
        <v>0</v>
      </c>
      <c r="U99" s="2">
        <v>0</v>
      </c>
      <c r="V99" s="3">
        <f t="shared" si="33"/>
        <v>0</v>
      </c>
      <c r="W99" s="5">
        <f t="shared" si="34"/>
        <v>0</v>
      </c>
      <c r="X99" s="2">
        <v>0</v>
      </c>
      <c r="Y99" s="3">
        <f t="shared" si="35"/>
        <v>0</v>
      </c>
      <c r="Z99" s="5">
        <f t="shared" si="36"/>
        <v>0</v>
      </c>
      <c r="AA99" s="2">
        <v>0</v>
      </c>
      <c r="AB99" s="3">
        <f t="shared" si="37"/>
        <v>0</v>
      </c>
      <c r="AC99" s="5">
        <f t="shared" si="38"/>
        <v>0</v>
      </c>
      <c r="AD99" s="2">
        <v>0</v>
      </c>
      <c r="AE99" s="3">
        <f t="shared" si="39"/>
        <v>0</v>
      </c>
      <c r="AF99" s="5">
        <f t="shared" si="40"/>
        <v>0</v>
      </c>
      <c r="AG99" s="2">
        <v>406</v>
      </c>
      <c r="AH99" s="3">
        <f t="shared" si="41"/>
        <v>406</v>
      </c>
      <c r="AI99" s="5">
        <f t="shared" si="42"/>
        <v>0</v>
      </c>
      <c r="AJ99" s="2">
        <v>0</v>
      </c>
      <c r="AK99" s="3">
        <f t="shared" si="43"/>
        <v>0</v>
      </c>
      <c r="AL99" s="5">
        <f t="shared" si="44"/>
        <v>0</v>
      </c>
      <c r="AM99" s="2">
        <v>1250</v>
      </c>
      <c r="AN99" s="3">
        <f t="shared" si="45"/>
        <v>1250</v>
      </c>
      <c r="AO99" s="5">
        <f t="shared" si="46"/>
        <v>0</v>
      </c>
      <c r="AP99" s="2">
        <v>1200</v>
      </c>
      <c r="AQ99" s="3">
        <f t="shared" si="47"/>
        <v>1200</v>
      </c>
      <c r="AR99" s="5">
        <f t="shared" si="48"/>
        <v>0</v>
      </c>
      <c r="AS99" s="2">
        <v>0</v>
      </c>
      <c r="AT99" s="3">
        <f t="shared" si="49"/>
        <v>0</v>
      </c>
      <c r="AU99" s="5">
        <f t="shared" si="50"/>
        <v>0</v>
      </c>
      <c r="AV99" s="2">
        <v>2200</v>
      </c>
      <c r="AW99" s="3">
        <f t="shared" si="51"/>
        <v>2200</v>
      </c>
      <c r="AX99" s="5">
        <f t="shared" si="52"/>
        <v>0</v>
      </c>
      <c r="AY99" s="2">
        <v>0</v>
      </c>
      <c r="AZ99" s="3">
        <f t="shared" si="53"/>
        <v>0</v>
      </c>
      <c r="BA99" s="5">
        <f t="shared" si="54"/>
        <v>0</v>
      </c>
      <c r="BB99" s="2">
        <v>0</v>
      </c>
      <c r="BC99" s="3">
        <f t="shared" si="55"/>
        <v>0</v>
      </c>
      <c r="BD99" s="5">
        <f t="shared" si="56"/>
        <v>0</v>
      </c>
    </row>
    <row r="100" spans="1:56" x14ac:dyDescent="0.25">
      <c r="A100">
        <v>2015</v>
      </c>
      <c r="B100">
        <v>12</v>
      </c>
      <c r="C100" t="s">
        <v>28</v>
      </c>
      <c r="D100">
        <v>2</v>
      </c>
      <c r="E100">
        <v>3</v>
      </c>
      <c r="F100">
        <v>3</v>
      </c>
      <c r="G100">
        <v>0</v>
      </c>
      <c r="H100">
        <v>19</v>
      </c>
      <c r="I100" t="s">
        <v>31</v>
      </c>
      <c r="J100">
        <v>10</v>
      </c>
      <c r="K100">
        <v>21401</v>
      </c>
      <c r="L100">
        <v>2000</v>
      </c>
      <c r="M100">
        <v>1</v>
      </c>
      <c r="N100">
        <v>1</v>
      </c>
      <c r="O100">
        <v>21</v>
      </c>
      <c r="P100" t="str">
        <f t="shared" si="29"/>
        <v>0</v>
      </c>
      <c r="Q100" t="s">
        <v>30</v>
      </c>
      <c r="R100" s="2">
        <f t="shared" si="30"/>
        <v>4000</v>
      </c>
      <c r="S100" s="2">
        <f t="shared" si="31"/>
        <v>4000</v>
      </c>
      <c r="T100" s="2">
        <f t="shared" si="32"/>
        <v>0</v>
      </c>
      <c r="U100" s="2">
        <v>0</v>
      </c>
      <c r="V100" s="3">
        <f t="shared" si="33"/>
        <v>0</v>
      </c>
      <c r="W100" s="5">
        <f t="shared" si="34"/>
        <v>0</v>
      </c>
      <c r="X100" s="2">
        <v>0</v>
      </c>
      <c r="Y100" s="3">
        <f t="shared" si="35"/>
        <v>0</v>
      </c>
      <c r="Z100" s="5">
        <f t="shared" si="36"/>
        <v>0</v>
      </c>
      <c r="AA100" s="2">
        <v>0</v>
      </c>
      <c r="AB100" s="3">
        <f t="shared" si="37"/>
        <v>0</v>
      </c>
      <c r="AC100" s="5">
        <f t="shared" si="38"/>
        <v>0</v>
      </c>
      <c r="AD100" s="2">
        <v>0</v>
      </c>
      <c r="AE100" s="3">
        <f t="shared" si="39"/>
        <v>0</v>
      </c>
      <c r="AF100" s="5">
        <f t="shared" si="40"/>
        <v>0</v>
      </c>
      <c r="AG100" s="2">
        <v>0</v>
      </c>
      <c r="AH100" s="3">
        <f t="shared" si="41"/>
        <v>0</v>
      </c>
      <c r="AI100" s="5">
        <f t="shared" si="42"/>
        <v>0</v>
      </c>
      <c r="AJ100" s="2">
        <v>500</v>
      </c>
      <c r="AK100" s="3">
        <f t="shared" si="43"/>
        <v>500</v>
      </c>
      <c r="AL100" s="5">
        <f t="shared" si="44"/>
        <v>0</v>
      </c>
      <c r="AM100" s="2">
        <v>500</v>
      </c>
      <c r="AN100" s="3">
        <f t="shared" si="45"/>
        <v>500</v>
      </c>
      <c r="AO100" s="5">
        <f t="shared" si="46"/>
        <v>0</v>
      </c>
      <c r="AP100" s="2">
        <v>0</v>
      </c>
      <c r="AQ100" s="3">
        <f t="shared" si="47"/>
        <v>0</v>
      </c>
      <c r="AR100" s="5">
        <f t="shared" si="48"/>
        <v>0</v>
      </c>
      <c r="AS100" s="2">
        <v>1000</v>
      </c>
      <c r="AT100" s="3">
        <f t="shared" si="49"/>
        <v>1000</v>
      </c>
      <c r="AU100" s="5">
        <f t="shared" si="50"/>
        <v>0</v>
      </c>
      <c r="AV100" s="2">
        <v>0</v>
      </c>
      <c r="AW100" s="3">
        <f t="shared" si="51"/>
        <v>0</v>
      </c>
      <c r="AX100" s="5">
        <f t="shared" si="52"/>
        <v>0</v>
      </c>
      <c r="AY100" s="2">
        <v>0</v>
      </c>
      <c r="AZ100" s="3">
        <f t="shared" si="53"/>
        <v>0</v>
      </c>
      <c r="BA100" s="5">
        <f t="shared" si="54"/>
        <v>0</v>
      </c>
      <c r="BB100" s="2">
        <v>2000</v>
      </c>
      <c r="BC100" s="3">
        <f t="shared" si="55"/>
        <v>2000</v>
      </c>
      <c r="BD100" s="5">
        <f t="shared" si="56"/>
        <v>0</v>
      </c>
    </row>
    <row r="101" spans="1:56" x14ac:dyDescent="0.25">
      <c r="A101">
        <v>2015</v>
      </c>
      <c r="B101">
        <v>12</v>
      </c>
      <c r="C101" t="s">
        <v>28</v>
      </c>
      <c r="D101">
        <v>2</v>
      </c>
      <c r="E101">
        <v>3</v>
      </c>
      <c r="F101">
        <v>3</v>
      </c>
      <c r="G101">
        <v>0</v>
      </c>
      <c r="H101">
        <v>19</v>
      </c>
      <c r="I101" t="s">
        <v>31</v>
      </c>
      <c r="J101">
        <v>10</v>
      </c>
      <c r="K101">
        <v>21401</v>
      </c>
      <c r="L101">
        <v>2000</v>
      </c>
      <c r="M101">
        <v>1</v>
      </c>
      <c r="N101">
        <v>1</v>
      </c>
      <c r="O101">
        <v>28</v>
      </c>
      <c r="P101" t="str">
        <f t="shared" si="29"/>
        <v>0</v>
      </c>
      <c r="Q101" t="s">
        <v>30</v>
      </c>
      <c r="R101" s="2">
        <f t="shared" si="30"/>
        <v>14214.78</v>
      </c>
      <c r="S101" s="2">
        <f t="shared" si="31"/>
        <v>14215</v>
      </c>
      <c r="T101" s="2">
        <f t="shared" si="32"/>
        <v>0.21999999999934516</v>
      </c>
      <c r="U101" s="2">
        <v>0</v>
      </c>
      <c r="V101" s="3">
        <f t="shared" si="33"/>
        <v>0</v>
      </c>
      <c r="W101" s="5">
        <f t="shared" si="34"/>
        <v>0</v>
      </c>
      <c r="X101" s="2">
        <v>2407.0700000000002</v>
      </c>
      <c r="Y101" s="3">
        <f t="shared" si="35"/>
        <v>2407</v>
      </c>
      <c r="Z101" s="5">
        <f t="shared" si="36"/>
        <v>-7.0000000000163709E-2</v>
      </c>
      <c r="AA101" s="2">
        <v>0</v>
      </c>
      <c r="AB101" s="3">
        <f t="shared" si="37"/>
        <v>0</v>
      </c>
      <c r="AC101" s="5">
        <f t="shared" si="38"/>
        <v>0</v>
      </c>
      <c r="AD101" s="2">
        <v>1293.78</v>
      </c>
      <c r="AE101" s="3">
        <f t="shared" si="39"/>
        <v>1294</v>
      </c>
      <c r="AF101" s="5">
        <f t="shared" si="40"/>
        <v>0.22000000000002728</v>
      </c>
      <c r="AG101" s="2">
        <v>0</v>
      </c>
      <c r="AH101" s="3">
        <f t="shared" si="41"/>
        <v>0</v>
      </c>
      <c r="AI101" s="5">
        <f t="shared" si="42"/>
        <v>0</v>
      </c>
      <c r="AJ101" s="2">
        <v>0</v>
      </c>
      <c r="AK101" s="3">
        <f t="shared" si="43"/>
        <v>0</v>
      </c>
      <c r="AL101" s="5">
        <f t="shared" si="44"/>
        <v>0</v>
      </c>
      <c r="AM101" s="2">
        <v>2201</v>
      </c>
      <c r="AN101" s="3">
        <f t="shared" si="45"/>
        <v>2201</v>
      </c>
      <c r="AO101" s="5">
        <f t="shared" si="46"/>
        <v>0</v>
      </c>
      <c r="AP101" s="2">
        <v>2410</v>
      </c>
      <c r="AQ101" s="3">
        <f t="shared" si="47"/>
        <v>2410</v>
      </c>
      <c r="AR101" s="5">
        <f t="shared" si="48"/>
        <v>0</v>
      </c>
      <c r="AS101" s="2">
        <v>2400</v>
      </c>
      <c r="AT101" s="3">
        <f t="shared" si="49"/>
        <v>2400</v>
      </c>
      <c r="AU101" s="5">
        <f t="shared" si="50"/>
        <v>0</v>
      </c>
      <c r="AV101" s="2">
        <v>2300</v>
      </c>
      <c r="AW101" s="3">
        <f t="shared" si="51"/>
        <v>2300</v>
      </c>
      <c r="AX101" s="5">
        <f t="shared" si="52"/>
        <v>0</v>
      </c>
      <c r="AY101" s="2">
        <v>1200</v>
      </c>
      <c r="AZ101" s="3">
        <f t="shared" si="53"/>
        <v>1200</v>
      </c>
      <c r="BA101" s="5">
        <f t="shared" si="54"/>
        <v>0</v>
      </c>
      <c r="BB101" s="2">
        <v>2.93</v>
      </c>
      <c r="BC101" s="3">
        <f t="shared" si="55"/>
        <v>3</v>
      </c>
      <c r="BD101" s="5">
        <f t="shared" si="56"/>
        <v>6.999999999999984E-2</v>
      </c>
    </row>
    <row r="102" spans="1:56" x14ac:dyDescent="0.25">
      <c r="A102">
        <v>2015</v>
      </c>
      <c r="B102">
        <v>12</v>
      </c>
      <c r="C102" t="s">
        <v>28</v>
      </c>
      <c r="D102">
        <v>2</v>
      </c>
      <c r="E102">
        <v>3</v>
      </c>
      <c r="F102">
        <v>3</v>
      </c>
      <c r="G102">
        <v>0</v>
      </c>
      <c r="H102">
        <v>19</v>
      </c>
      <c r="I102" t="s">
        <v>31</v>
      </c>
      <c r="J102">
        <v>10</v>
      </c>
      <c r="K102">
        <v>21501</v>
      </c>
      <c r="L102">
        <v>2000</v>
      </c>
      <c r="M102">
        <v>1</v>
      </c>
      <c r="N102">
        <v>1</v>
      </c>
      <c r="O102">
        <v>9</v>
      </c>
      <c r="P102" t="str">
        <f t="shared" si="29"/>
        <v>0</v>
      </c>
      <c r="Q102" t="s">
        <v>30</v>
      </c>
      <c r="R102" s="2">
        <f t="shared" si="30"/>
        <v>40000</v>
      </c>
      <c r="S102" s="2">
        <f t="shared" si="31"/>
        <v>40000</v>
      </c>
      <c r="T102" s="2">
        <f t="shared" si="32"/>
        <v>0</v>
      </c>
      <c r="U102" s="2">
        <v>0</v>
      </c>
      <c r="V102" s="3">
        <f t="shared" si="33"/>
        <v>0</v>
      </c>
      <c r="W102" s="5">
        <f t="shared" si="34"/>
        <v>0</v>
      </c>
      <c r="X102" s="2">
        <v>0</v>
      </c>
      <c r="Y102" s="3">
        <f t="shared" si="35"/>
        <v>0</v>
      </c>
      <c r="Z102" s="5">
        <f t="shared" si="36"/>
        <v>0</v>
      </c>
      <c r="AA102" s="2">
        <v>0</v>
      </c>
      <c r="AB102" s="3">
        <f t="shared" si="37"/>
        <v>0</v>
      </c>
      <c r="AC102" s="5">
        <f t="shared" si="38"/>
        <v>0</v>
      </c>
      <c r="AD102" s="2">
        <v>0</v>
      </c>
      <c r="AE102" s="3">
        <f t="shared" si="39"/>
        <v>0</v>
      </c>
      <c r="AF102" s="5">
        <f t="shared" si="40"/>
        <v>0</v>
      </c>
      <c r="AG102" s="2">
        <v>0</v>
      </c>
      <c r="AH102" s="3">
        <f t="shared" si="41"/>
        <v>0</v>
      </c>
      <c r="AI102" s="5">
        <f t="shared" si="42"/>
        <v>0</v>
      </c>
      <c r="AJ102" s="2">
        <v>10000</v>
      </c>
      <c r="AK102" s="3">
        <f t="shared" si="43"/>
        <v>10000</v>
      </c>
      <c r="AL102" s="5">
        <f t="shared" si="44"/>
        <v>0</v>
      </c>
      <c r="AM102" s="2">
        <v>9000</v>
      </c>
      <c r="AN102" s="3">
        <f t="shared" si="45"/>
        <v>9000</v>
      </c>
      <c r="AO102" s="5">
        <f t="shared" si="46"/>
        <v>0</v>
      </c>
      <c r="AP102" s="2">
        <v>4000</v>
      </c>
      <c r="AQ102" s="3">
        <f t="shared" si="47"/>
        <v>4000</v>
      </c>
      <c r="AR102" s="5">
        <f t="shared" si="48"/>
        <v>0</v>
      </c>
      <c r="AS102" s="2">
        <v>4000</v>
      </c>
      <c r="AT102" s="3">
        <f t="shared" si="49"/>
        <v>4000</v>
      </c>
      <c r="AU102" s="5">
        <f t="shared" si="50"/>
        <v>0</v>
      </c>
      <c r="AV102" s="2">
        <v>4000</v>
      </c>
      <c r="AW102" s="3">
        <f t="shared" si="51"/>
        <v>4000</v>
      </c>
      <c r="AX102" s="5">
        <f t="shared" si="52"/>
        <v>0</v>
      </c>
      <c r="AY102" s="2">
        <v>4000</v>
      </c>
      <c r="AZ102" s="3">
        <f t="shared" si="53"/>
        <v>4000</v>
      </c>
      <c r="BA102" s="5">
        <f t="shared" si="54"/>
        <v>0</v>
      </c>
      <c r="BB102" s="2">
        <v>5000</v>
      </c>
      <c r="BC102" s="3">
        <f t="shared" si="55"/>
        <v>5000</v>
      </c>
      <c r="BD102" s="5">
        <f t="shared" si="56"/>
        <v>0</v>
      </c>
    </row>
    <row r="103" spans="1:56" x14ac:dyDescent="0.25">
      <c r="A103">
        <v>2015</v>
      </c>
      <c r="B103">
        <v>12</v>
      </c>
      <c r="C103" t="s">
        <v>28</v>
      </c>
      <c r="D103">
        <v>2</v>
      </c>
      <c r="E103">
        <v>3</v>
      </c>
      <c r="F103">
        <v>3</v>
      </c>
      <c r="G103">
        <v>0</v>
      </c>
      <c r="H103">
        <v>19</v>
      </c>
      <c r="I103" t="s">
        <v>31</v>
      </c>
      <c r="J103">
        <v>10</v>
      </c>
      <c r="K103">
        <v>21501</v>
      </c>
      <c r="L103">
        <v>2000</v>
      </c>
      <c r="M103">
        <v>1</v>
      </c>
      <c r="N103">
        <v>1</v>
      </c>
      <c r="O103">
        <v>21</v>
      </c>
      <c r="P103" t="str">
        <f t="shared" si="29"/>
        <v>0</v>
      </c>
      <c r="Q103" t="s">
        <v>30</v>
      </c>
      <c r="R103" s="2">
        <f t="shared" si="30"/>
        <v>8000</v>
      </c>
      <c r="S103" s="2">
        <f t="shared" si="31"/>
        <v>8000</v>
      </c>
      <c r="T103" s="2">
        <f t="shared" si="32"/>
        <v>0</v>
      </c>
      <c r="U103" s="2">
        <v>0</v>
      </c>
      <c r="V103" s="3">
        <f t="shared" si="33"/>
        <v>0</v>
      </c>
      <c r="W103" s="5">
        <f t="shared" si="34"/>
        <v>0</v>
      </c>
      <c r="X103" s="2">
        <v>0</v>
      </c>
      <c r="Y103" s="3">
        <f t="shared" si="35"/>
        <v>0</v>
      </c>
      <c r="Z103" s="5">
        <f t="shared" si="36"/>
        <v>0</v>
      </c>
      <c r="AA103" s="2">
        <v>0</v>
      </c>
      <c r="AB103" s="3">
        <f t="shared" si="37"/>
        <v>0</v>
      </c>
      <c r="AC103" s="5">
        <f t="shared" si="38"/>
        <v>0</v>
      </c>
      <c r="AD103" s="2">
        <v>0</v>
      </c>
      <c r="AE103" s="3">
        <f t="shared" si="39"/>
        <v>0</v>
      </c>
      <c r="AF103" s="5">
        <f t="shared" si="40"/>
        <v>0</v>
      </c>
      <c r="AG103" s="2">
        <v>0</v>
      </c>
      <c r="AH103" s="3">
        <f t="shared" si="41"/>
        <v>0</v>
      </c>
      <c r="AI103" s="5">
        <f t="shared" si="42"/>
        <v>0</v>
      </c>
      <c r="AJ103" s="2">
        <v>0</v>
      </c>
      <c r="AK103" s="3">
        <f t="shared" si="43"/>
        <v>0</v>
      </c>
      <c r="AL103" s="5">
        <f t="shared" si="44"/>
        <v>0</v>
      </c>
      <c r="AM103" s="2">
        <v>4000</v>
      </c>
      <c r="AN103" s="3">
        <f t="shared" si="45"/>
        <v>4000</v>
      </c>
      <c r="AO103" s="5">
        <f t="shared" si="46"/>
        <v>0</v>
      </c>
      <c r="AP103" s="2">
        <v>4000</v>
      </c>
      <c r="AQ103" s="3">
        <f t="shared" si="47"/>
        <v>4000</v>
      </c>
      <c r="AR103" s="5">
        <f t="shared" si="48"/>
        <v>0</v>
      </c>
      <c r="AS103" s="2">
        <v>0</v>
      </c>
      <c r="AT103" s="3">
        <f t="shared" si="49"/>
        <v>0</v>
      </c>
      <c r="AU103" s="5">
        <f t="shared" si="50"/>
        <v>0</v>
      </c>
      <c r="AV103" s="2">
        <v>0</v>
      </c>
      <c r="AW103" s="3">
        <f t="shared" si="51"/>
        <v>0</v>
      </c>
      <c r="AX103" s="5">
        <f t="shared" si="52"/>
        <v>0</v>
      </c>
      <c r="AY103" s="2">
        <v>0</v>
      </c>
      <c r="AZ103" s="3">
        <f t="shared" si="53"/>
        <v>0</v>
      </c>
      <c r="BA103" s="5">
        <f t="shared" si="54"/>
        <v>0</v>
      </c>
      <c r="BB103" s="2">
        <v>0</v>
      </c>
      <c r="BC103" s="3">
        <f t="shared" si="55"/>
        <v>0</v>
      </c>
      <c r="BD103" s="5">
        <f t="shared" si="56"/>
        <v>0</v>
      </c>
    </row>
    <row r="104" spans="1:56" x14ac:dyDescent="0.25">
      <c r="A104">
        <v>2015</v>
      </c>
      <c r="B104">
        <v>12</v>
      </c>
      <c r="C104" t="s">
        <v>28</v>
      </c>
      <c r="D104">
        <v>2</v>
      </c>
      <c r="E104">
        <v>3</v>
      </c>
      <c r="F104">
        <v>3</v>
      </c>
      <c r="G104">
        <v>0</v>
      </c>
      <c r="H104">
        <v>19</v>
      </c>
      <c r="I104" t="s">
        <v>31</v>
      </c>
      <c r="J104">
        <v>10</v>
      </c>
      <c r="K104">
        <v>21501</v>
      </c>
      <c r="L104">
        <v>2000</v>
      </c>
      <c r="M104">
        <v>1</v>
      </c>
      <c r="N104">
        <v>1</v>
      </c>
      <c r="O104">
        <v>28</v>
      </c>
      <c r="P104" t="str">
        <f t="shared" si="29"/>
        <v>0</v>
      </c>
      <c r="Q104" t="s">
        <v>30</v>
      </c>
      <c r="R104" s="2">
        <f t="shared" si="30"/>
        <v>35500</v>
      </c>
      <c r="S104" s="2">
        <f t="shared" si="31"/>
        <v>35500</v>
      </c>
      <c r="T104" s="2">
        <f t="shared" si="32"/>
        <v>0</v>
      </c>
      <c r="U104" s="2">
        <v>0</v>
      </c>
      <c r="V104" s="3">
        <f t="shared" si="33"/>
        <v>0</v>
      </c>
      <c r="W104" s="5">
        <f t="shared" si="34"/>
        <v>0</v>
      </c>
      <c r="X104" s="2">
        <v>0</v>
      </c>
      <c r="Y104" s="3">
        <f t="shared" si="35"/>
        <v>0</v>
      </c>
      <c r="Z104" s="5">
        <f t="shared" si="36"/>
        <v>0</v>
      </c>
      <c r="AA104" s="2">
        <v>0</v>
      </c>
      <c r="AB104" s="3">
        <f t="shared" si="37"/>
        <v>0</v>
      </c>
      <c r="AC104" s="5">
        <f t="shared" si="38"/>
        <v>0</v>
      </c>
      <c r="AD104" s="2">
        <v>11995</v>
      </c>
      <c r="AE104" s="3">
        <f t="shared" si="39"/>
        <v>11995</v>
      </c>
      <c r="AF104" s="5">
        <f t="shared" si="40"/>
        <v>0</v>
      </c>
      <c r="AG104" s="2">
        <v>0</v>
      </c>
      <c r="AH104" s="3">
        <f t="shared" si="41"/>
        <v>0</v>
      </c>
      <c r="AI104" s="5">
        <f t="shared" si="42"/>
        <v>0</v>
      </c>
      <c r="AJ104" s="2">
        <v>0</v>
      </c>
      <c r="AK104" s="3">
        <f t="shared" si="43"/>
        <v>0</v>
      </c>
      <c r="AL104" s="5">
        <f t="shared" si="44"/>
        <v>0</v>
      </c>
      <c r="AM104" s="2">
        <v>12005</v>
      </c>
      <c r="AN104" s="3">
        <f t="shared" si="45"/>
        <v>12005</v>
      </c>
      <c r="AO104" s="5">
        <f t="shared" si="46"/>
        <v>0</v>
      </c>
      <c r="AP104" s="2">
        <v>0</v>
      </c>
      <c r="AQ104" s="3">
        <f t="shared" si="47"/>
        <v>0</v>
      </c>
      <c r="AR104" s="5">
        <f t="shared" si="48"/>
        <v>0</v>
      </c>
      <c r="AS104" s="2">
        <v>11500</v>
      </c>
      <c r="AT104" s="3">
        <f t="shared" si="49"/>
        <v>11500</v>
      </c>
      <c r="AU104" s="5">
        <f t="shared" si="50"/>
        <v>0</v>
      </c>
      <c r="AV104" s="2">
        <v>0</v>
      </c>
      <c r="AW104" s="3">
        <f t="shared" si="51"/>
        <v>0</v>
      </c>
      <c r="AX104" s="5">
        <f t="shared" si="52"/>
        <v>0</v>
      </c>
      <c r="AY104" s="2">
        <v>0</v>
      </c>
      <c r="AZ104" s="3">
        <f t="shared" si="53"/>
        <v>0</v>
      </c>
      <c r="BA104" s="5">
        <f t="shared" si="54"/>
        <v>0</v>
      </c>
      <c r="BB104" s="2">
        <v>0</v>
      </c>
      <c r="BC104" s="3">
        <f t="shared" si="55"/>
        <v>0</v>
      </c>
      <c r="BD104" s="5">
        <f t="shared" si="56"/>
        <v>0</v>
      </c>
    </row>
    <row r="105" spans="1:56" x14ac:dyDescent="0.25">
      <c r="A105">
        <v>2015</v>
      </c>
      <c r="B105">
        <v>12</v>
      </c>
      <c r="C105" t="s">
        <v>28</v>
      </c>
      <c r="D105">
        <v>2</v>
      </c>
      <c r="E105">
        <v>3</v>
      </c>
      <c r="F105">
        <v>3</v>
      </c>
      <c r="G105">
        <v>0</v>
      </c>
      <c r="H105">
        <v>19</v>
      </c>
      <c r="I105" t="s">
        <v>31</v>
      </c>
      <c r="J105">
        <v>10</v>
      </c>
      <c r="K105">
        <v>21502</v>
      </c>
      <c r="L105">
        <v>2000</v>
      </c>
      <c r="M105">
        <v>1</v>
      </c>
      <c r="N105">
        <v>1</v>
      </c>
      <c r="O105">
        <v>15</v>
      </c>
      <c r="P105" t="str">
        <f t="shared" si="29"/>
        <v>0</v>
      </c>
      <c r="Q105" t="s">
        <v>30</v>
      </c>
      <c r="R105" s="2">
        <f t="shared" si="30"/>
        <v>1590</v>
      </c>
      <c r="S105" s="2">
        <f t="shared" si="31"/>
        <v>1590</v>
      </c>
      <c r="T105" s="2">
        <f t="shared" si="32"/>
        <v>0</v>
      </c>
      <c r="U105" s="2">
        <v>0</v>
      </c>
      <c r="V105" s="3">
        <f t="shared" si="33"/>
        <v>0</v>
      </c>
      <c r="W105" s="5">
        <f t="shared" si="34"/>
        <v>0</v>
      </c>
      <c r="X105" s="2">
        <v>0</v>
      </c>
      <c r="Y105" s="3">
        <f t="shared" si="35"/>
        <v>0</v>
      </c>
      <c r="Z105" s="5">
        <f t="shared" si="36"/>
        <v>0</v>
      </c>
      <c r="AA105" s="2">
        <v>0</v>
      </c>
      <c r="AB105" s="3">
        <f t="shared" si="37"/>
        <v>0</v>
      </c>
      <c r="AC105" s="5">
        <f t="shared" si="38"/>
        <v>0</v>
      </c>
      <c r="AD105" s="2">
        <v>0</v>
      </c>
      <c r="AE105" s="3">
        <f t="shared" si="39"/>
        <v>0</v>
      </c>
      <c r="AF105" s="5">
        <f t="shared" si="40"/>
        <v>0</v>
      </c>
      <c r="AG105" s="2">
        <v>0</v>
      </c>
      <c r="AH105" s="3">
        <f t="shared" si="41"/>
        <v>0</v>
      </c>
      <c r="AI105" s="5">
        <f t="shared" si="42"/>
        <v>0</v>
      </c>
      <c r="AJ105" s="2">
        <v>0</v>
      </c>
      <c r="AK105" s="3">
        <f t="shared" si="43"/>
        <v>0</v>
      </c>
      <c r="AL105" s="5">
        <f t="shared" si="44"/>
        <v>0</v>
      </c>
      <c r="AM105" s="2">
        <v>0</v>
      </c>
      <c r="AN105" s="3">
        <f t="shared" si="45"/>
        <v>0</v>
      </c>
      <c r="AO105" s="5">
        <f t="shared" si="46"/>
        <v>0</v>
      </c>
      <c r="AP105" s="2">
        <v>0</v>
      </c>
      <c r="AQ105" s="3">
        <f t="shared" si="47"/>
        <v>0</v>
      </c>
      <c r="AR105" s="5">
        <f t="shared" si="48"/>
        <v>0</v>
      </c>
      <c r="AS105" s="2">
        <v>1590</v>
      </c>
      <c r="AT105" s="3">
        <f t="shared" si="49"/>
        <v>1590</v>
      </c>
      <c r="AU105" s="5">
        <f t="shared" si="50"/>
        <v>0</v>
      </c>
      <c r="AV105" s="2">
        <v>0</v>
      </c>
      <c r="AW105" s="3">
        <f t="shared" si="51"/>
        <v>0</v>
      </c>
      <c r="AX105" s="5">
        <f t="shared" si="52"/>
        <v>0</v>
      </c>
      <c r="AY105" s="2">
        <v>0</v>
      </c>
      <c r="AZ105" s="3">
        <f t="shared" si="53"/>
        <v>0</v>
      </c>
      <c r="BA105" s="5">
        <f t="shared" si="54"/>
        <v>0</v>
      </c>
      <c r="BB105" s="2">
        <v>0</v>
      </c>
      <c r="BC105" s="3">
        <f t="shared" si="55"/>
        <v>0</v>
      </c>
      <c r="BD105" s="5">
        <f t="shared" si="56"/>
        <v>0</v>
      </c>
    </row>
    <row r="106" spans="1:56" x14ac:dyDescent="0.25">
      <c r="A106">
        <v>2015</v>
      </c>
      <c r="B106">
        <v>12</v>
      </c>
      <c r="C106" t="s">
        <v>28</v>
      </c>
      <c r="D106">
        <v>2</v>
      </c>
      <c r="E106">
        <v>3</v>
      </c>
      <c r="F106">
        <v>3</v>
      </c>
      <c r="G106">
        <v>0</v>
      </c>
      <c r="H106">
        <v>19</v>
      </c>
      <c r="I106" t="s">
        <v>31</v>
      </c>
      <c r="J106">
        <v>10</v>
      </c>
      <c r="K106">
        <v>21601</v>
      </c>
      <c r="L106">
        <v>2000</v>
      </c>
      <c r="M106">
        <v>1</v>
      </c>
      <c r="N106">
        <v>1</v>
      </c>
      <c r="O106">
        <v>15</v>
      </c>
      <c r="P106" t="str">
        <f t="shared" si="29"/>
        <v>0</v>
      </c>
      <c r="Q106" t="s">
        <v>30</v>
      </c>
      <c r="R106" s="2">
        <f t="shared" si="30"/>
        <v>9400</v>
      </c>
      <c r="S106" s="2">
        <f t="shared" si="31"/>
        <v>9400</v>
      </c>
      <c r="T106" s="2">
        <f t="shared" si="32"/>
        <v>0</v>
      </c>
      <c r="U106" s="2">
        <v>0</v>
      </c>
      <c r="V106" s="3">
        <f t="shared" si="33"/>
        <v>0</v>
      </c>
      <c r="W106" s="5">
        <f t="shared" si="34"/>
        <v>0</v>
      </c>
      <c r="X106" s="2">
        <v>0</v>
      </c>
      <c r="Y106" s="3">
        <f t="shared" si="35"/>
        <v>0</v>
      </c>
      <c r="Z106" s="5">
        <f t="shared" si="36"/>
        <v>0</v>
      </c>
      <c r="AA106" s="2">
        <v>0</v>
      </c>
      <c r="AB106" s="3">
        <f t="shared" si="37"/>
        <v>0</v>
      </c>
      <c r="AC106" s="5">
        <f t="shared" si="38"/>
        <v>0</v>
      </c>
      <c r="AD106" s="2">
        <v>1154.52</v>
      </c>
      <c r="AE106" s="3">
        <f t="shared" si="39"/>
        <v>1155</v>
      </c>
      <c r="AF106" s="5">
        <f t="shared" si="40"/>
        <v>0.48000000000001819</v>
      </c>
      <c r="AG106" s="2">
        <v>545</v>
      </c>
      <c r="AH106" s="3">
        <f t="shared" si="41"/>
        <v>545</v>
      </c>
      <c r="AI106" s="5">
        <f t="shared" si="42"/>
        <v>0</v>
      </c>
      <c r="AJ106" s="2">
        <v>1500.48</v>
      </c>
      <c r="AK106" s="3">
        <f t="shared" si="43"/>
        <v>1500</v>
      </c>
      <c r="AL106" s="5">
        <f t="shared" si="44"/>
        <v>-0.48000000000001819</v>
      </c>
      <c r="AM106" s="2">
        <v>3500</v>
      </c>
      <c r="AN106" s="3">
        <f t="shared" si="45"/>
        <v>3500</v>
      </c>
      <c r="AO106" s="5">
        <f t="shared" si="46"/>
        <v>0</v>
      </c>
      <c r="AP106" s="2">
        <v>0</v>
      </c>
      <c r="AQ106" s="3">
        <f t="shared" si="47"/>
        <v>0</v>
      </c>
      <c r="AR106" s="5">
        <f t="shared" si="48"/>
        <v>0</v>
      </c>
      <c r="AS106" s="2">
        <v>1200</v>
      </c>
      <c r="AT106" s="3">
        <f t="shared" si="49"/>
        <v>1200</v>
      </c>
      <c r="AU106" s="5">
        <f t="shared" si="50"/>
        <v>0</v>
      </c>
      <c r="AV106" s="2">
        <v>0</v>
      </c>
      <c r="AW106" s="3">
        <f t="shared" si="51"/>
        <v>0</v>
      </c>
      <c r="AX106" s="5">
        <f t="shared" si="52"/>
        <v>0</v>
      </c>
      <c r="AY106" s="2">
        <v>1500</v>
      </c>
      <c r="AZ106" s="3">
        <f t="shared" si="53"/>
        <v>1500</v>
      </c>
      <c r="BA106" s="5">
        <f t="shared" si="54"/>
        <v>0</v>
      </c>
      <c r="BB106" s="2">
        <v>0</v>
      </c>
      <c r="BC106" s="3">
        <f t="shared" si="55"/>
        <v>0</v>
      </c>
      <c r="BD106" s="5">
        <f t="shared" si="56"/>
        <v>0</v>
      </c>
    </row>
    <row r="107" spans="1:56" x14ac:dyDescent="0.25">
      <c r="A107">
        <v>2015</v>
      </c>
      <c r="B107">
        <v>12</v>
      </c>
      <c r="C107" t="s">
        <v>28</v>
      </c>
      <c r="D107">
        <v>2</v>
      </c>
      <c r="E107">
        <v>3</v>
      </c>
      <c r="F107">
        <v>3</v>
      </c>
      <c r="G107">
        <v>0</v>
      </c>
      <c r="H107">
        <v>19</v>
      </c>
      <c r="I107" t="s">
        <v>31</v>
      </c>
      <c r="J107">
        <v>10</v>
      </c>
      <c r="K107">
        <v>21601</v>
      </c>
      <c r="L107">
        <v>2000</v>
      </c>
      <c r="M107">
        <v>1</v>
      </c>
      <c r="N107">
        <v>1</v>
      </c>
      <c r="O107">
        <v>28</v>
      </c>
      <c r="P107" t="str">
        <f t="shared" si="29"/>
        <v>0</v>
      </c>
      <c r="Q107" t="s">
        <v>30</v>
      </c>
      <c r="R107" s="2">
        <f t="shared" si="30"/>
        <v>17847.259999999998</v>
      </c>
      <c r="S107" s="2">
        <f t="shared" si="31"/>
        <v>17847</v>
      </c>
      <c r="T107" s="2">
        <f t="shared" si="32"/>
        <v>-0.25999999999839929</v>
      </c>
      <c r="U107" s="2">
        <v>0</v>
      </c>
      <c r="V107" s="3">
        <f t="shared" si="33"/>
        <v>0</v>
      </c>
      <c r="W107" s="5">
        <f t="shared" si="34"/>
        <v>0</v>
      </c>
      <c r="X107" s="2">
        <v>2195.63</v>
      </c>
      <c r="Y107" s="3">
        <f t="shared" si="35"/>
        <v>2196</v>
      </c>
      <c r="Z107" s="5">
        <f t="shared" si="36"/>
        <v>0.36999999999989086</v>
      </c>
      <c r="AA107" s="2">
        <v>0</v>
      </c>
      <c r="AB107" s="3">
        <f t="shared" si="37"/>
        <v>0</v>
      </c>
      <c r="AC107" s="5">
        <f t="shared" si="38"/>
        <v>0</v>
      </c>
      <c r="AD107" s="2">
        <v>2196.91</v>
      </c>
      <c r="AE107" s="3">
        <f t="shared" si="39"/>
        <v>2197</v>
      </c>
      <c r="AF107" s="5">
        <f t="shared" si="40"/>
        <v>9.0000000000145519E-2</v>
      </c>
      <c r="AG107" s="2">
        <v>2221.35</v>
      </c>
      <c r="AH107" s="3">
        <f t="shared" si="41"/>
        <v>2221</v>
      </c>
      <c r="AI107" s="5">
        <f t="shared" si="42"/>
        <v>-0.34999999999990905</v>
      </c>
      <c r="AJ107" s="2">
        <v>0</v>
      </c>
      <c r="AK107" s="3">
        <f t="shared" si="43"/>
        <v>0</v>
      </c>
      <c r="AL107" s="5">
        <f t="shared" si="44"/>
        <v>0</v>
      </c>
      <c r="AM107" s="2">
        <v>3429</v>
      </c>
      <c r="AN107" s="3">
        <f t="shared" si="45"/>
        <v>3429</v>
      </c>
      <c r="AO107" s="5">
        <f t="shared" si="46"/>
        <v>0</v>
      </c>
      <c r="AP107" s="2">
        <v>2200</v>
      </c>
      <c r="AQ107" s="3">
        <f t="shared" si="47"/>
        <v>2200</v>
      </c>
      <c r="AR107" s="5">
        <f t="shared" si="48"/>
        <v>0</v>
      </c>
      <c r="AS107" s="2">
        <v>3400</v>
      </c>
      <c r="AT107" s="3">
        <f t="shared" si="49"/>
        <v>3400</v>
      </c>
      <c r="AU107" s="5">
        <f t="shared" si="50"/>
        <v>0</v>
      </c>
      <c r="AV107" s="2">
        <v>2200</v>
      </c>
      <c r="AW107" s="3">
        <f t="shared" si="51"/>
        <v>2200</v>
      </c>
      <c r="AX107" s="5">
        <f t="shared" si="52"/>
        <v>0</v>
      </c>
      <c r="AY107" s="2">
        <v>0</v>
      </c>
      <c r="AZ107" s="3">
        <f t="shared" si="53"/>
        <v>0</v>
      </c>
      <c r="BA107" s="5">
        <f t="shared" si="54"/>
        <v>0</v>
      </c>
      <c r="BB107" s="2">
        <v>4.37</v>
      </c>
      <c r="BC107" s="3">
        <f t="shared" si="55"/>
        <v>4</v>
      </c>
      <c r="BD107" s="5">
        <f t="shared" si="56"/>
        <v>-0.37000000000000011</v>
      </c>
    </row>
    <row r="108" spans="1:56" x14ac:dyDescent="0.25">
      <c r="A108">
        <v>2015</v>
      </c>
      <c r="B108">
        <v>12</v>
      </c>
      <c r="C108" t="s">
        <v>28</v>
      </c>
      <c r="D108">
        <v>2</v>
      </c>
      <c r="E108">
        <v>3</v>
      </c>
      <c r="F108">
        <v>3</v>
      </c>
      <c r="G108">
        <v>0</v>
      </c>
      <c r="H108">
        <v>19</v>
      </c>
      <c r="I108" t="s">
        <v>31</v>
      </c>
      <c r="J108">
        <v>10</v>
      </c>
      <c r="K108">
        <v>21701</v>
      </c>
      <c r="L108">
        <v>2000</v>
      </c>
      <c r="M108">
        <v>1</v>
      </c>
      <c r="N108">
        <v>1</v>
      </c>
      <c r="O108">
        <v>9</v>
      </c>
      <c r="P108" t="str">
        <f t="shared" si="29"/>
        <v>0</v>
      </c>
      <c r="Q108" t="s">
        <v>30</v>
      </c>
      <c r="R108" s="2">
        <f t="shared" si="30"/>
        <v>77000</v>
      </c>
      <c r="S108" s="2">
        <f t="shared" si="31"/>
        <v>77000</v>
      </c>
      <c r="T108" s="2">
        <f t="shared" si="32"/>
        <v>0</v>
      </c>
      <c r="U108" s="2">
        <v>0</v>
      </c>
      <c r="V108" s="3">
        <f t="shared" si="33"/>
        <v>0</v>
      </c>
      <c r="W108" s="5">
        <f t="shared" si="34"/>
        <v>0</v>
      </c>
      <c r="X108" s="2">
        <v>0</v>
      </c>
      <c r="Y108" s="3">
        <f t="shared" si="35"/>
        <v>0</v>
      </c>
      <c r="Z108" s="5">
        <f t="shared" si="36"/>
        <v>0</v>
      </c>
      <c r="AA108" s="2">
        <v>0</v>
      </c>
      <c r="AB108" s="3">
        <f t="shared" si="37"/>
        <v>0</v>
      </c>
      <c r="AC108" s="5">
        <f t="shared" si="38"/>
        <v>0</v>
      </c>
      <c r="AD108" s="2">
        <v>0</v>
      </c>
      <c r="AE108" s="3">
        <f t="shared" si="39"/>
        <v>0</v>
      </c>
      <c r="AF108" s="5">
        <f t="shared" si="40"/>
        <v>0</v>
      </c>
      <c r="AG108" s="2">
        <v>0</v>
      </c>
      <c r="AH108" s="3">
        <f t="shared" si="41"/>
        <v>0</v>
      </c>
      <c r="AI108" s="5">
        <f t="shared" si="42"/>
        <v>0</v>
      </c>
      <c r="AJ108" s="2">
        <v>18000</v>
      </c>
      <c r="AK108" s="3">
        <f t="shared" si="43"/>
        <v>18000</v>
      </c>
      <c r="AL108" s="5">
        <f t="shared" si="44"/>
        <v>0</v>
      </c>
      <c r="AM108" s="2">
        <v>19000</v>
      </c>
      <c r="AN108" s="3">
        <f t="shared" si="45"/>
        <v>19000</v>
      </c>
      <c r="AO108" s="5">
        <f t="shared" si="46"/>
        <v>0</v>
      </c>
      <c r="AP108" s="2">
        <v>8000</v>
      </c>
      <c r="AQ108" s="3">
        <f t="shared" si="47"/>
        <v>8000</v>
      </c>
      <c r="AR108" s="5">
        <f t="shared" si="48"/>
        <v>0</v>
      </c>
      <c r="AS108" s="2">
        <v>8000</v>
      </c>
      <c r="AT108" s="3">
        <f t="shared" si="49"/>
        <v>8000</v>
      </c>
      <c r="AU108" s="5">
        <f t="shared" si="50"/>
        <v>0</v>
      </c>
      <c r="AV108" s="2">
        <v>6000</v>
      </c>
      <c r="AW108" s="3">
        <f t="shared" si="51"/>
        <v>6000</v>
      </c>
      <c r="AX108" s="5">
        <f t="shared" si="52"/>
        <v>0</v>
      </c>
      <c r="AY108" s="2">
        <v>7000</v>
      </c>
      <c r="AZ108" s="3">
        <f t="shared" si="53"/>
        <v>7000</v>
      </c>
      <c r="BA108" s="5">
        <f t="shared" si="54"/>
        <v>0</v>
      </c>
      <c r="BB108" s="2">
        <v>11000</v>
      </c>
      <c r="BC108" s="3">
        <f t="shared" si="55"/>
        <v>11000</v>
      </c>
      <c r="BD108" s="5">
        <f t="shared" si="56"/>
        <v>0</v>
      </c>
    </row>
    <row r="109" spans="1:56" x14ac:dyDescent="0.25">
      <c r="A109">
        <v>2015</v>
      </c>
      <c r="B109">
        <v>12</v>
      </c>
      <c r="C109" t="s">
        <v>28</v>
      </c>
      <c r="D109">
        <v>2</v>
      </c>
      <c r="E109">
        <v>3</v>
      </c>
      <c r="F109">
        <v>3</v>
      </c>
      <c r="G109">
        <v>0</v>
      </c>
      <c r="H109">
        <v>19</v>
      </c>
      <c r="I109" t="s">
        <v>31</v>
      </c>
      <c r="J109">
        <v>10</v>
      </c>
      <c r="K109">
        <v>22104</v>
      </c>
      <c r="L109">
        <v>2000</v>
      </c>
      <c r="M109">
        <v>1</v>
      </c>
      <c r="N109">
        <v>1</v>
      </c>
      <c r="O109">
        <v>9</v>
      </c>
      <c r="P109" t="str">
        <f t="shared" si="29"/>
        <v>0</v>
      </c>
      <c r="Q109" t="s">
        <v>30</v>
      </c>
      <c r="R109" s="2">
        <f t="shared" si="30"/>
        <v>4500</v>
      </c>
      <c r="S109" s="2">
        <f t="shared" si="31"/>
        <v>4501</v>
      </c>
      <c r="T109" s="2">
        <f t="shared" si="32"/>
        <v>1</v>
      </c>
      <c r="U109" s="2">
        <v>0</v>
      </c>
      <c r="V109" s="3">
        <f t="shared" si="33"/>
        <v>0</v>
      </c>
      <c r="W109" s="5">
        <f t="shared" si="34"/>
        <v>0</v>
      </c>
      <c r="X109" s="2">
        <v>351.5</v>
      </c>
      <c r="Y109" s="3">
        <f t="shared" si="35"/>
        <v>352</v>
      </c>
      <c r="Z109" s="5">
        <f t="shared" si="36"/>
        <v>0.5</v>
      </c>
      <c r="AA109" s="2">
        <v>0</v>
      </c>
      <c r="AB109" s="3">
        <f t="shared" si="37"/>
        <v>0</v>
      </c>
      <c r="AC109" s="5">
        <f t="shared" si="38"/>
        <v>0</v>
      </c>
      <c r="AD109" s="2">
        <v>0</v>
      </c>
      <c r="AE109" s="3">
        <f t="shared" si="39"/>
        <v>0</v>
      </c>
      <c r="AF109" s="5">
        <f t="shared" si="40"/>
        <v>0</v>
      </c>
      <c r="AG109" s="2">
        <v>0</v>
      </c>
      <c r="AH109" s="3">
        <f t="shared" si="41"/>
        <v>0</v>
      </c>
      <c r="AI109" s="5">
        <f t="shared" si="42"/>
        <v>0</v>
      </c>
      <c r="AJ109" s="2">
        <v>1000</v>
      </c>
      <c r="AK109" s="3">
        <f t="shared" si="43"/>
        <v>1000</v>
      </c>
      <c r="AL109" s="5">
        <f t="shared" si="44"/>
        <v>0</v>
      </c>
      <c r="AM109" s="2">
        <v>1000</v>
      </c>
      <c r="AN109" s="3">
        <f t="shared" si="45"/>
        <v>1000</v>
      </c>
      <c r="AO109" s="5">
        <f t="shared" si="46"/>
        <v>0</v>
      </c>
      <c r="AP109" s="2">
        <v>500</v>
      </c>
      <c r="AQ109" s="3">
        <f t="shared" si="47"/>
        <v>500</v>
      </c>
      <c r="AR109" s="5">
        <f t="shared" si="48"/>
        <v>0</v>
      </c>
      <c r="AS109" s="2">
        <v>500</v>
      </c>
      <c r="AT109" s="3">
        <f t="shared" si="49"/>
        <v>500</v>
      </c>
      <c r="AU109" s="5">
        <f t="shared" si="50"/>
        <v>0</v>
      </c>
      <c r="AV109" s="2">
        <v>500</v>
      </c>
      <c r="AW109" s="3">
        <f t="shared" si="51"/>
        <v>500</v>
      </c>
      <c r="AX109" s="5">
        <f t="shared" si="52"/>
        <v>0</v>
      </c>
      <c r="AY109" s="2">
        <v>500</v>
      </c>
      <c r="AZ109" s="3">
        <f t="shared" si="53"/>
        <v>500</v>
      </c>
      <c r="BA109" s="5">
        <f t="shared" si="54"/>
        <v>0</v>
      </c>
      <c r="BB109" s="2">
        <v>148.5</v>
      </c>
      <c r="BC109" s="3">
        <f t="shared" si="55"/>
        <v>149</v>
      </c>
      <c r="BD109" s="5">
        <f t="shared" si="56"/>
        <v>0.5</v>
      </c>
    </row>
    <row r="110" spans="1:56" x14ac:dyDescent="0.25">
      <c r="A110">
        <v>2015</v>
      </c>
      <c r="B110">
        <v>12</v>
      </c>
      <c r="C110" t="s">
        <v>28</v>
      </c>
      <c r="D110">
        <v>2</v>
      </c>
      <c r="E110">
        <v>3</v>
      </c>
      <c r="F110">
        <v>3</v>
      </c>
      <c r="G110">
        <v>0</v>
      </c>
      <c r="H110">
        <v>19</v>
      </c>
      <c r="I110" t="s">
        <v>31</v>
      </c>
      <c r="J110">
        <v>10</v>
      </c>
      <c r="K110">
        <v>22104</v>
      </c>
      <c r="L110">
        <v>2000</v>
      </c>
      <c r="M110">
        <v>1</v>
      </c>
      <c r="N110">
        <v>1</v>
      </c>
      <c r="O110">
        <v>15</v>
      </c>
      <c r="P110" t="str">
        <f t="shared" si="29"/>
        <v>0</v>
      </c>
      <c r="Q110" t="s">
        <v>30</v>
      </c>
      <c r="R110" s="2">
        <f t="shared" si="30"/>
        <v>1239</v>
      </c>
      <c r="S110" s="2">
        <f t="shared" si="31"/>
        <v>1239</v>
      </c>
      <c r="T110" s="2">
        <f t="shared" si="32"/>
        <v>0</v>
      </c>
      <c r="U110" s="2">
        <v>0</v>
      </c>
      <c r="V110" s="3">
        <f t="shared" si="33"/>
        <v>0</v>
      </c>
      <c r="W110" s="5">
        <f t="shared" si="34"/>
        <v>0</v>
      </c>
      <c r="X110" s="2">
        <v>251.7</v>
      </c>
      <c r="Y110" s="3">
        <f t="shared" si="35"/>
        <v>252</v>
      </c>
      <c r="Z110" s="5">
        <f t="shared" si="36"/>
        <v>0.30000000000001137</v>
      </c>
      <c r="AA110" s="2">
        <v>0</v>
      </c>
      <c r="AB110" s="3">
        <f t="shared" si="37"/>
        <v>0</v>
      </c>
      <c r="AC110" s="5">
        <f t="shared" si="38"/>
        <v>0</v>
      </c>
      <c r="AD110" s="2">
        <v>239</v>
      </c>
      <c r="AE110" s="3">
        <f t="shared" si="39"/>
        <v>239</v>
      </c>
      <c r="AF110" s="5">
        <f t="shared" si="40"/>
        <v>0</v>
      </c>
      <c r="AG110" s="2">
        <v>300</v>
      </c>
      <c r="AH110" s="3">
        <f t="shared" si="41"/>
        <v>300</v>
      </c>
      <c r="AI110" s="5">
        <f t="shared" si="42"/>
        <v>0</v>
      </c>
      <c r="AJ110" s="2">
        <v>0</v>
      </c>
      <c r="AK110" s="3">
        <f t="shared" si="43"/>
        <v>0</v>
      </c>
      <c r="AL110" s="5">
        <f t="shared" si="44"/>
        <v>0</v>
      </c>
      <c r="AM110" s="2">
        <v>0</v>
      </c>
      <c r="AN110" s="3">
        <f t="shared" si="45"/>
        <v>0</v>
      </c>
      <c r="AO110" s="5">
        <f t="shared" si="46"/>
        <v>0</v>
      </c>
      <c r="AP110" s="2">
        <v>100</v>
      </c>
      <c r="AQ110" s="3">
        <f t="shared" si="47"/>
        <v>100</v>
      </c>
      <c r="AR110" s="5">
        <f t="shared" si="48"/>
        <v>0</v>
      </c>
      <c r="AS110" s="2">
        <v>0</v>
      </c>
      <c r="AT110" s="3">
        <f t="shared" si="49"/>
        <v>0</v>
      </c>
      <c r="AU110" s="5">
        <f t="shared" si="50"/>
        <v>0</v>
      </c>
      <c r="AV110" s="2">
        <v>300</v>
      </c>
      <c r="AW110" s="3">
        <f t="shared" si="51"/>
        <v>300</v>
      </c>
      <c r="AX110" s="5">
        <f t="shared" si="52"/>
        <v>0</v>
      </c>
      <c r="AY110" s="2">
        <v>0</v>
      </c>
      <c r="AZ110" s="3">
        <f t="shared" si="53"/>
        <v>0</v>
      </c>
      <c r="BA110" s="5">
        <f t="shared" si="54"/>
        <v>0</v>
      </c>
      <c r="BB110" s="2">
        <v>48.3</v>
      </c>
      <c r="BC110" s="3">
        <f t="shared" si="55"/>
        <v>48</v>
      </c>
      <c r="BD110" s="5">
        <f t="shared" si="56"/>
        <v>-0.29999999999999716</v>
      </c>
    </row>
    <row r="111" spans="1:56" x14ac:dyDescent="0.25">
      <c r="A111">
        <v>2015</v>
      </c>
      <c r="B111">
        <v>12</v>
      </c>
      <c r="C111" t="s">
        <v>28</v>
      </c>
      <c r="D111">
        <v>2</v>
      </c>
      <c r="E111">
        <v>3</v>
      </c>
      <c r="F111">
        <v>3</v>
      </c>
      <c r="G111">
        <v>0</v>
      </c>
      <c r="H111">
        <v>19</v>
      </c>
      <c r="I111" t="s">
        <v>31</v>
      </c>
      <c r="J111">
        <v>10</v>
      </c>
      <c r="K111">
        <v>22104</v>
      </c>
      <c r="L111">
        <v>2000</v>
      </c>
      <c r="M111">
        <v>1</v>
      </c>
      <c r="N111">
        <v>1</v>
      </c>
      <c r="O111">
        <v>28</v>
      </c>
      <c r="P111" t="str">
        <f t="shared" si="29"/>
        <v>0</v>
      </c>
      <c r="Q111" t="s">
        <v>30</v>
      </c>
      <c r="R111" s="2">
        <f t="shared" si="30"/>
        <v>5005</v>
      </c>
      <c r="S111" s="2">
        <f t="shared" si="31"/>
        <v>5005</v>
      </c>
      <c r="T111" s="2">
        <f t="shared" si="32"/>
        <v>0</v>
      </c>
      <c r="U111" s="2">
        <v>0</v>
      </c>
      <c r="V111" s="3">
        <f t="shared" si="33"/>
        <v>0</v>
      </c>
      <c r="W111" s="5">
        <f t="shared" si="34"/>
        <v>0</v>
      </c>
      <c r="X111" s="2">
        <v>546</v>
      </c>
      <c r="Y111" s="3">
        <f t="shared" si="35"/>
        <v>546</v>
      </c>
      <c r="Z111" s="5">
        <f t="shared" si="36"/>
        <v>0</v>
      </c>
      <c r="AA111" s="2">
        <v>0</v>
      </c>
      <c r="AB111" s="3">
        <f t="shared" si="37"/>
        <v>0</v>
      </c>
      <c r="AC111" s="5">
        <f t="shared" si="38"/>
        <v>0</v>
      </c>
      <c r="AD111" s="2">
        <v>546</v>
      </c>
      <c r="AE111" s="3">
        <f t="shared" si="39"/>
        <v>546</v>
      </c>
      <c r="AF111" s="5">
        <f t="shared" si="40"/>
        <v>0</v>
      </c>
      <c r="AG111" s="2">
        <v>528</v>
      </c>
      <c r="AH111" s="3">
        <f t="shared" si="41"/>
        <v>528</v>
      </c>
      <c r="AI111" s="5">
        <f t="shared" si="42"/>
        <v>0</v>
      </c>
      <c r="AJ111" s="2">
        <v>572</v>
      </c>
      <c r="AK111" s="3">
        <f t="shared" si="43"/>
        <v>572</v>
      </c>
      <c r="AL111" s="5">
        <f t="shared" si="44"/>
        <v>0</v>
      </c>
      <c r="AM111" s="2">
        <v>1709</v>
      </c>
      <c r="AN111" s="3">
        <f t="shared" si="45"/>
        <v>1709</v>
      </c>
      <c r="AO111" s="5">
        <f t="shared" si="46"/>
        <v>0</v>
      </c>
      <c r="AP111" s="2">
        <v>552</v>
      </c>
      <c r="AQ111" s="3">
        <f t="shared" si="47"/>
        <v>552</v>
      </c>
      <c r="AR111" s="5">
        <f t="shared" si="48"/>
        <v>0</v>
      </c>
      <c r="AS111" s="2">
        <v>552</v>
      </c>
      <c r="AT111" s="3">
        <f t="shared" si="49"/>
        <v>552</v>
      </c>
      <c r="AU111" s="5">
        <f t="shared" si="50"/>
        <v>0</v>
      </c>
      <c r="AV111" s="2">
        <v>0</v>
      </c>
      <c r="AW111" s="3">
        <f t="shared" si="51"/>
        <v>0</v>
      </c>
      <c r="AX111" s="5">
        <f t="shared" si="52"/>
        <v>0</v>
      </c>
      <c r="AY111" s="2">
        <v>0</v>
      </c>
      <c r="AZ111" s="3">
        <f t="shared" si="53"/>
        <v>0</v>
      </c>
      <c r="BA111" s="5">
        <f t="shared" si="54"/>
        <v>0</v>
      </c>
      <c r="BB111" s="2">
        <v>0</v>
      </c>
      <c r="BC111" s="3">
        <f t="shared" si="55"/>
        <v>0</v>
      </c>
      <c r="BD111" s="5">
        <f t="shared" si="56"/>
        <v>0</v>
      </c>
    </row>
    <row r="112" spans="1:56" x14ac:dyDescent="0.25">
      <c r="A112">
        <v>2015</v>
      </c>
      <c r="B112">
        <v>12</v>
      </c>
      <c r="C112" t="s">
        <v>28</v>
      </c>
      <c r="D112">
        <v>2</v>
      </c>
      <c r="E112">
        <v>3</v>
      </c>
      <c r="F112">
        <v>3</v>
      </c>
      <c r="G112">
        <v>0</v>
      </c>
      <c r="H112">
        <v>19</v>
      </c>
      <c r="I112" t="s">
        <v>31</v>
      </c>
      <c r="J112">
        <v>10</v>
      </c>
      <c r="K112">
        <v>24601</v>
      </c>
      <c r="L112">
        <v>2000</v>
      </c>
      <c r="M112">
        <v>1</v>
      </c>
      <c r="N112">
        <v>1</v>
      </c>
      <c r="O112">
        <v>9</v>
      </c>
      <c r="P112" t="str">
        <f t="shared" si="29"/>
        <v>0</v>
      </c>
      <c r="Q112" t="s">
        <v>30</v>
      </c>
      <c r="R112" s="2">
        <f t="shared" si="30"/>
        <v>169</v>
      </c>
      <c r="S112" s="2">
        <f t="shared" si="31"/>
        <v>169</v>
      </c>
      <c r="T112" s="2">
        <f t="shared" si="32"/>
        <v>0</v>
      </c>
      <c r="U112" s="2">
        <v>0</v>
      </c>
      <c r="V112" s="3">
        <f t="shared" si="33"/>
        <v>0</v>
      </c>
      <c r="W112" s="5">
        <f t="shared" si="34"/>
        <v>0</v>
      </c>
      <c r="X112" s="2">
        <v>0</v>
      </c>
      <c r="Y112" s="3">
        <f t="shared" si="35"/>
        <v>0</v>
      </c>
      <c r="Z112" s="5">
        <f t="shared" si="36"/>
        <v>0</v>
      </c>
      <c r="AA112" s="2">
        <v>0</v>
      </c>
      <c r="AB112" s="3">
        <f t="shared" si="37"/>
        <v>0</v>
      </c>
      <c r="AC112" s="5">
        <f t="shared" si="38"/>
        <v>0</v>
      </c>
      <c r="AD112" s="2">
        <v>0</v>
      </c>
      <c r="AE112" s="3">
        <f t="shared" si="39"/>
        <v>0</v>
      </c>
      <c r="AF112" s="5">
        <f t="shared" si="40"/>
        <v>0</v>
      </c>
      <c r="AG112" s="2">
        <v>0</v>
      </c>
      <c r="AH112" s="3">
        <f t="shared" si="41"/>
        <v>0</v>
      </c>
      <c r="AI112" s="5">
        <f t="shared" si="42"/>
        <v>0</v>
      </c>
      <c r="AJ112" s="2">
        <v>0</v>
      </c>
      <c r="AK112" s="3">
        <f t="shared" si="43"/>
        <v>0</v>
      </c>
      <c r="AL112" s="5">
        <f t="shared" si="44"/>
        <v>0</v>
      </c>
      <c r="AM112" s="2">
        <v>0</v>
      </c>
      <c r="AN112" s="3">
        <f t="shared" si="45"/>
        <v>0</v>
      </c>
      <c r="AO112" s="5">
        <f t="shared" si="46"/>
        <v>0</v>
      </c>
      <c r="AP112" s="2">
        <v>0</v>
      </c>
      <c r="AQ112" s="3">
        <f t="shared" si="47"/>
        <v>0</v>
      </c>
      <c r="AR112" s="5">
        <f t="shared" si="48"/>
        <v>0</v>
      </c>
      <c r="AS112" s="2">
        <v>0</v>
      </c>
      <c r="AT112" s="3">
        <f t="shared" si="49"/>
        <v>0</v>
      </c>
      <c r="AU112" s="5">
        <f t="shared" si="50"/>
        <v>0</v>
      </c>
      <c r="AV112" s="2">
        <v>0</v>
      </c>
      <c r="AW112" s="3">
        <f t="shared" si="51"/>
        <v>0</v>
      </c>
      <c r="AX112" s="5">
        <f t="shared" si="52"/>
        <v>0</v>
      </c>
      <c r="AY112" s="2">
        <v>0</v>
      </c>
      <c r="AZ112" s="3">
        <f t="shared" si="53"/>
        <v>0</v>
      </c>
      <c r="BA112" s="5">
        <f t="shared" si="54"/>
        <v>0</v>
      </c>
      <c r="BB112" s="2">
        <v>169</v>
      </c>
      <c r="BC112" s="3">
        <f t="shared" si="55"/>
        <v>169</v>
      </c>
      <c r="BD112" s="5">
        <f t="shared" si="56"/>
        <v>0</v>
      </c>
    </row>
    <row r="113" spans="1:56" x14ac:dyDescent="0.25">
      <c r="A113">
        <v>2015</v>
      </c>
      <c r="B113">
        <v>12</v>
      </c>
      <c r="C113" t="s">
        <v>28</v>
      </c>
      <c r="D113">
        <v>2</v>
      </c>
      <c r="E113">
        <v>3</v>
      </c>
      <c r="F113">
        <v>3</v>
      </c>
      <c r="G113">
        <v>0</v>
      </c>
      <c r="H113">
        <v>19</v>
      </c>
      <c r="I113" t="s">
        <v>31</v>
      </c>
      <c r="J113">
        <v>10</v>
      </c>
      <c r="K113">
        <v>24601</v>
      </c>
      <c r="L113">
        <v>2000</v>
      </c>
      <c r="M113">
        <v>1</v>
      </c>
      <c r="N113">
        <v>1</v>
      </c>
      <c r="O113">
        <v>14</v>
      </c>
      <c r="P113" t="str">
        <f t="shared" si="29"/>
        <v>0</v>
      </c>
      <c r="Q113" t="s">
        <v>30</v>
      </c>
      <c r="R113" s="2">
        <f t="shared" si="30"/>
        <v>600</v>
      </c>
      <c r="S113" s="2">
        <f t="shared" si="31"/>
        <v>600</v>
      </c>
      <c r="T113" s="2">
        <f t="shared" si="32"/>
        <v>0</v>
      </c>
      <c r="U113" s="2">
        <v>0</v>
      </c>
      <c r="V113" s="3">
        <f t="shared" si="33"/>
        <v>0</v>
      </c>
      <c r="W113" s="5">
        <f t="shared" si="34"/>
        <v>0</v>
      </c>
      <c r="X113" s="2">
        <v>0</v>
      </c>
      <c r="Y113" s="3">
        <f t="shared" si="35"/>
        <v>0</v>
      </c>
      <c r="Z113" s="5">
        <f t="shared" si="36"/>
        <v>0</v>
      </c>
      <c r="AA113" s="2">
        <v>0</v>
      </c>
      <c r="AB113" s="3">
        <f t="shared" si="37"/>
        <v>0</v>
      </c>
      <c r="AC113" s="5">
        <f t="shared" si="38"/>
        <v>0</v>
      </c>
      <c r="AD113" s="2">
        <v>0</v>
      </c>
      <c r="AE113" s="3">
        <f t="shared" si="39"/>
        <v>0</v>
      </c>
      <c r="AF113" s="5">
        <f t="shared" si="40"/>
        <v>0</v>
      </c>
      <c r="AG113" s="2">
        <v>0</v>
      </c>
      <c r="AH113" s="3">
        <f t="shared" si="41"/>
        <v>0</v>
      </c>
      <c r="AI113" s="5">
        <f t="shared" si="42"/>
        <v>0</v>
      </c>
      <c r="AJ113" s="2">
        <v>600</v>
      </c>
      <c r="AK113" s="3">
        <f t="shared" si="43"/>
        <v>600</v>
      </c>
      <c r="AL113" s="5">
        <f t="shared" si="44"/>
        <v>0</v>
      </c>
      <c r="AM113" s="2">
        <v>0</v>
      </c>
      <c r="AN113" s="3">
        <f t="shared" si="45"/>
        <v>0</v>
      </c>
      <c r="AO113" s="5">
        <f t="shared" si="46"/>
        <v>0</v>
      </c>
      <c r="AP113" s="2">
        <v>0</v>
      </c>
      <c r="AQ113" s="3">
        <f t="shared" si="47"/>
        <v>0</v>
      </c>
      <c r="AR113" s="5">
        <f t="shared" si="48"/>
        <v>0</v>
      </c>
      <c r="AS113" s="2">
        <v>0</v>
      </c>
      <c r="AT113" s="3">
        <f t="shared" si="49"/>
        <v>0</v>
      </c>
      <c r="AU113" s="5">
        <f t="shared" si="50"/>
        <v>0</v>
      </c>
      <c r="AV113" s="2">
        <v>0</v>
      </c>
      <c r="AW113" s="3">
        <f t="shared" si="51"/>
        <v>0</v>
      </c>
      <c r="AX113" s="5">
        <f t="shared" si="52"/>
        <v>0</v>
      </c>
      <c r="AY113" s="2">
        <v>0</v>
      </c>
      <c r="AZ113" s="3">
        <f t="shared" si="53"/>
        <v>0</v>
      </c>
      <c r="BA113" s="5">
        <f t="shared" si="54"/>
        <v>0</v>
      </c>
      <c r="BB113" s="2">
        <v>0</v>
      </c>
      <c r="BC113" s="3">
        <f t="shared" si="55"/>
        <v>0</v>
      </c>
      <c r="BD113" s="5">
        <f t="shared" si="56"/>
        <v>0</v>
      </c>
    </row>
    <row r="114" spans="1:56" x14ac:dyDescent="0.25">
      <c r="A114">
        <v>2015</v>
      </c>
      <c r="B114">
        <v>12</v>
      </c>
      <c r="C114" t="s">
        <v>28</v>
      </c>
      <c r="D114">
        <v>2</v>
      </c>
      <c r="E114">
        <v>3</v>
      </c>
      <c r="F114">
        <v>3</v>
      </c>
      <c r="G114">
        <v>0</v>
      </c>
      <c r="H114">
        <v>19</v>
      </c>
      <c r="I114" t="s">
        <v>31</v>
      </c>
      <c r="J114">
        <v>10</v>
      </c>
      <c r="K114">
        <v>24601</v>
      </c>
      <c r="L114">
        <v>2000</v>
      </c>
      <c r="M114">
        <v>1</v>
      </c>
      <c r="N114">
        <v>1</v>
      </c>
      <c r="O114">
        <v>15</v>
      </c>
      <c r="P114" t="str">
        <f t="shared" si="29"/>
        <v>0</v>
      </c>
      <c r="Q114" t="s">
        <v>30</v>
      </c>
      <c r="R114" s="2">
        <f t="shared" si="30"/>
        <v>2700</v>
      </c>
      <c r="S114" s="2">
        <f t="shared" si="31"/>
        <v>2701</v>
      </c>
      <c r="T114" s="2">
        <f t="shared" si="32"/>
        <v>1</v>
      </c>
      <c r="U114" s="2">
        <v>0</v>
      </c>
      <c r="V114" s="3">
        <f t="shared" si="33"/>
        <v>0</v>
      </c>
      <c r="W114" s="5">
        <f t="shared" si="34"/>
        <v>0</v>
      </c>
      <c r="X114" s="2">
        <v>484.5</v>
      </c>
      <c r="Y114" s="3">
        <f t="shared" si="35"/>
        <v>485</v>
      </c>
      <c r="Z114" s="5">
        <f t="shared" si="36"/>
        <v>0.5</v>
      </c>
      <c r="AA114" s="2">
        <v>0</v>
      </c>
      <c r="AB114" s="3">
        <f t="shared" si="37"/>
        <v>0</v>
      </c>
      <c r="AC114" s="5">
        <f t="shared" si="38"/>
        <v>0</v>
      </c>
      <c r="AD114" s="2">
        <v>0</v>
      </c>
      <c r="AE114" s="3">
        <f t="shared" si="39"/>
        <v>0</v>
      </c>
      <c r="AF114" s="5">
        <f t="shared" si="40"/>
        <v>0</v>
      </c>
      <c r="AG114" s="2">
        <v>0</v>
      </c>
      <c r="AH114" s="3">
        <f t="shared" si="41"/>
        <v>0</v>
      </c>
      <c r="AI114" s="5">
        <f t="shared" si="42"/>
        <v>0</v>
      </c>
      <c r="AJ114" s="2">
        <v>1200</v>
      </c>
      <c r="AK114" s="3">
        <f t="shared" si="43"/>
        <v>1200</v>
      </c>
      <c r="AL114" s="5">
        <f t="shared" si="44"/>
        <v>0</v>
      </c>
      <c r="AM114" s="2">
        <v>0</v>
      </c>
      <c r="AN114" s="3">
        <f t="shared" si="45"/>
        <v>0</v>
      </c>
      <c r="AO114" s="5">
        <f t="shared" si="46"/>
        <v>0</v>
      </c>
      <c r="AP114" s="2">
        <v>0</v>
      </c>
      <c r="AQ114" s="3">
        <f t="shared" si="47"/>
        <v>0</v>
      </c>
      <c r="AR114" s="5">
        <f t="shared" si="48"/>
        <v>0</v>
      </c>
      <c r="AS114" s="2">
        <v>0</v>
      </c>
      <c r="AT114" s="3">
        <f t="shared" si="49"/>
        <v>0</v>
      </c>
      <c r="AU114" s="5">
        <f t="shared" si="50"/>
        <v>0</v>
      </c>
      <c r="AV114" s="2">
        <v>1000</v>
      </c>
      <c r="AW114" s="3">
        <f t="shared" si="51"/>
        <v>1000</v>
      </c>
      <c r="AX114" s="5">
        <f t="shared" si="52"/>
        <v>0</v>
      </c>
      <c r="AY114" s="2">
        <v>0</v>
      </c>
      <c r="AZ114" s="3">
        <f t="shared" si="53"/>
        <v>0</v>
      </c>
      <c r="BA114" s="5">
        <f t="shared" si="54"/>
        <v>0</v>
      </c>
      <c r="BB114" s="2">
        <v>15.5</v>
      </c>
      <c r="BC114" s="3">
        <f t="shared" si="55"/>
        <v>16</v>
      </c>
      <c r="BD114" s="5">
        <f t="shared" si="56"/>
        <v>0.5</v>
      </c>
    </row>
    <row r="115" spans="1:56" x14ac:dyDescent="0.25">
      <c r="A115">
        <v>2015</v>
      </c>
      <c r="B115">
        <v>12</v>
      </c>
      <c r="C115" t="s">
        <v>28</v>
      </c>
      <c r="D115">
        <v>2</v>
      </c>
      <c r="E115">
        <v>3</v>
      </c>
      <c r="F115">
        <v>3</v>
      </c>
      <c r="G115">
        <v>0</v>
      </c>
      <c r="H115">
        <v>19</v>
      </c>
      <c r="I115" t="s">
        <v>31</v>
      </c>
      <c r="J115">
        <v>10</v>
      </c>
      <c r="K115">
        <v>24901</v>
      </c>
      <c r="L115">
        <v>2000</v>
      </c>
      <c r="M115">
        <v>1</v>
      </c>
      <c r="N115">
        <v>1</v>
      </c>
      <c r="O115">
        <v>15</v>
      </c>
      <c r="P115" t="str">
        <f t="shared" si="29"/>
        <v>0</v>
      </c>
      <c r="Q115" t="s">
        <v>30</v>
      </c>
      <c r="R115" s="2">
        <f t="shared" si="30"/>
        <v>1000</v>
      </c>
      <c r="S115" s="2">
        <f t="shared" si="31"/>
        <v>1000</v>
      </c>
      <c r="T115" s="2">
        <f t="shared" si="32"/>
        <v>0</v>
      </c>
      <c r="U115" s="2">
        <v>0</v>
      </c>
      <c r="V115" s="3">
        <f t="shared" si="33"/>
        <v>0</v>
      </c>
      <c r="W115" s="5">
        <f t="shared" si="34"/>
        <v>0</v>
      </c>
      <c r="X115" s="2">
        <v>0</v>
      </c>
      <c r="Y115" s="3">
        <f t="shared" si="35"/>
        <v>0</v>
      </c>
      <c r="Z115" s="5">
        <f t="shared" si="36"/>
        <v>0</v>
      </c>
      <c r="AA115" s="2">
        <v>0</v>
      </c>
      <c r="AB115" s="3">
        <f t="shared" si="37"/>
        <v>0</v>
      </c>
      <c r="AC115" s="5">
        <f t="shared" si="38"/>
        <v>0</v>
      </c>
      <c r="AD115" s="2">
        <v>0</v>
      </c>
      <c r="AE115" s="3">
        <f t="shared" si="39"/>
        <v>0</v>
      </c>
      <c r="AF115" s="5">
        <f t="shared" si="40"/>
        <v>0</v>
      </c>
      <c r="AG115" s="2">
        <v>0</v>
      </c>
      <c r="AH115" s="3">
        <f t="shared" si="41"/>
        <v>0</v>
      </c>
      <c r="AI115" s="5">
        <f t="shared" si="42"/>
        <v>0</v>
      </c>
      <c r="AJ115" s="2">
        <v>482.56</v>
      </c>
      <c r="AK115" s="3">
        <f t="shared" si="43"/>
        <v>483</v>
      </c>
      <c r="AL115" s="5">
        <f t="shared" si="44"/>
        <v>0.43999999999999773</v>
      </c>
      <c r="AM115" s="2">
        <v>0</v>
      </c>
      <c r="AN115" s="3">
        <f t="shared" si="45"/>
        <v>0</v>
      </c>
      <c r="AO115" s="5">
        <f t="shared" si="46"/>
        <v>0</v>
      </c>
      <c r="AP115" s="2">
        <v>0</v>
      </c>
      <c r="AQ115" s="3">
        <f t="shared" si="47"/>
        <v>0</v>
      </c>
      <c r="AR115" s="5">
        <f t="shared" si="48"/>
        <v>0</v>
      </c>
      <c r="AS115" s="2">
        <v>500</v>
      </c>
      <c r="AT115" s="3">
        <f t="shared" si="49"/>
        <v>500</v>
      </c>
      <c r="AU115" s="5">
        <f t="shared" si="50"/>
        <v>0</v>
      </c>
      <c r="AV115" s="2">
        <v>0</v>
      </c>
      <c r="AW115" s="3">
        <f t="shared" si="51"/>
        <v>0</v>
      </c>
      <c r="AX115" s="5">
        <f t="shared" si="52"/>
        <v>0</v>
      </c>
      <c r="AY115" s="2">
        <v>17.440000000000001</v>
      </c>
      <c r="AZ115" s="3">
        <f t="shared" si="53"/>
        <v>17</v>
      </c>
      <c r="BA115" s="5">
        <f t="shared" si="54"/>
        <v>-0.44000000000000128</v>
      </c>
      <c r="BB115" s="2">
        <v>0</v>
      </c>
      <c r="BC115" s="3">
        <f t="shared" si="55"/>
        <v>0</v>
      </c>
      <c r="BD115" s="5">
        <f t="shared" si="56"/>
        <v>0</v>
      </c>
    </row>
    <row r="116" spans="1:56" x14ac:dyDescent="0.25">
      <c r="A116">
        <v>2015</v>
      </c>
      <c r="B116">
        <v>12</v>
      </c>
      <c r="C116" t="s">
        <v>28</v>
      </c>
      <c r="D116">
        <v>2</v>
      </c>
      <c r="E116">
        <v>3</v>
      </c>
      <c r="F116">
        <v>3</v>
      </c>
      <c r="G116">
        <v>0</v>
      </c>
      <c r="H116">
        <v>19</v>
      </c>
      <c r="I116" t="s">
        <v>31</v>
      </c>
      <c r="J116">
        <v>10</v>
      </c>
      <c r="K116">
        <v>24901</v>
      </c>
      <c r="L116">
        <v>2000</v>
      </c>
      <c r="M116">
        <v>1</v>
      </c>
      <c r="N116">
        <v>1</v>
      </c>
      <c r="O116">
        <v>28</v>
      </c>
      <c r="P116" t="str">
        <f t="shared" si="29"/>
        <v>0</v>
      </c>
      <c r="Q116" t="s">
        <v>30</v>
      </c>
      <c r="R116" s="2">
        <f t="shared" si="30"/>
        <v>5593.63</v>
      </c>
      <c r="S116" s="2">
        <f t="shared" si="31"/>
        <v>5594</v>
      </c>
      <c r="T116" s="2">
        <f t="shared" si="32"/>
        <v>0.36999999999989086</v>
      </c>
      <c r="U116" s="2">
        <v>0</v>
      </c>
      <c r="V116" s="3">
        <f t="shared" si="33"/>
        <v>0</v>
      </c>
      <c r="W116" s="5">
        <f t="shared" si="34"/>
        <v>0</v>
      </c>
      <c r="X116" s="2">
        <v>0</v>
      </c>
      <c r="Y116" s="3">
        <f t="shared" si="35"/>
        <v>0</v>
      </c>
      <c r="Z116" s="5">
        <f t="shared" si="36"/>
        <v>0</v>
      </c>
      <c r="AA116" s="2">
        <v>0</v>
      </c>
      <c r="AB116" s="3">
        <f t="shared" si="37"/>
        <v>0</v>
      </c>
      <c r="AC116" s="5">
        <f t="shared" si="38"/>
        <v>0</v>
      </c>
      <c r="AD116" s="2">
        <v>0</v>
      </c>
      <c r="AE116" s="3">
        <f t="shared" si="39"/>
        <v>0</v>
      </c>
      <c r="AF116" s="5">
        <f t="shared" si="40"/>
        <v>0</v>
      </c>
      <c r="AG116" s="2">
        <v>1863.63</v>
      </c>
      <c r="AH116" s="3">
        <f t="shared" si="41"/>
        <v>1864</v>
      </c>
      <c r="AI116" s="5">
        <f t="shared" si="42"/>
        <v>0.36999999999989086</v>
      </c>
      <c r="AJ116" s="2">
        <v>0</v>
      </c>
      <c r="AK116" s="3">
        <f t="shared" si="43"/>
        <v>0</v>
      </c>
      <c r="AL116" s="5">
        <f t="shared" si="44"/>
        <v>0</v>
      </c>
      <c r="AM116" s="2">
        <v>1865</v>
      </c>
      <c r="AN116" s="3">
        <f t="shared" si="45"/>
        <v>1865</v>
      </c>
      <c r="AO116" s="5">
        <f t="shared" si="46"/>
        <v>0</v>
      </c>
      <c r="AP116" s="2">
        <v>1865</v>
      </c>
      <c r="AQ116" s="3">
        <f t="shared" si="47"/>
        <v>1865</v>
      </c>
      <c r="AR116" s="5">
        <f t="shared" si="48"/>
        <v>0</v>
      </c>
      <c r="AS116" s="2">
        <v>0</v>
      </c>
      <c r="AT116" s="3">
        <f t="shared" si="49"/>
        <v>0</v>
      </c>
      <c r="AU116" s="5">
        <f t="shared" si="50"/>
        <v>0</v>
      </c>
      <c r="AV116" s="2">
        <v>0</v>
      </c>
      <c r="AW116" s="3">
        <f t="shared" si="51"/>
        <v>0</v>
      </c>
      <c r="AX116" s="5">
        <f t="shared" si="52"/>
        <v>0</v>
      </c>
      <c r="AY116" s="2">
        <v>0</v>
      </c>
      <c r="AZ116" s="3">
        <f t="shared" si="53"/>
        <v>0</v>
      </c>
      <c r="BA116" s="5">
        <f t="shared" si="54"/>
        <v>0</v>
      </c>
      <c r="BB116" s="2">
        <v>0</v>
      </c>
      <c r="BC116" s="3">
        <f t="shared" si="55"/>
        <v>0</v>
      </c>
      <c r="BD116" s="5">
        <f t="shared" si="56"/>
        <v>0</v>
      </c>
    </row>
    <row r="117" spans="1:56" x14ac:dyDescent="0.25">
      <c r="A117">
        <v>2015</v>
      </c>
      <c r="B117">
        <v>12</v>
      </c>
      <c r="C117" t="s">
        <v>28</v>
      </c>
      <c r="D117">
        <v>2</v>
      </c>
      <c r="E117">
        <v>3</v>
      </c>
      <c r="F117">
        <v>3</v>
      </c>
      <c r="G117">
        <v>0</v>
      </c>
      <c r="H117">
        <v>19</v>
      </c>
      <c r="I117" t="s">
        <v>31</v>
      </c>
      <c r="J117">
        <v>10</v>
      </c>
      <c r="K117">
        <v>31401</v>
      </c>
      <c r="L117">
        <v>3000</v>
      </c>
      <c r="M117">
        <v>1</v>
      </c>
      <c r="N117">
        <v>1</v>
      </c>
      <c r="O117">
        <v>9</v>
      </c>
      <c r="P117" t="str">
        <f t="shared" si="29"/>
        <v>0</v>
      </c>
      <c r="Q117" t="s">
        <v>30</v>
      </c>
      <c r="R117" s="2">
        <f t="shared" si="30"/>
        <v>2804</v>
      </c>
      <c r="S117" s="2">
        <f t="shared" si="31"/>
        <v>2804</v>
      </c>
      <c r="T117" s="2">
        <f t="shared" si="32"/>
        <v>0</v>
      </c>
      <c r="U117" s="2">
        <v>0</v>
      </c>
      <c r="V117" s="3">
        <f t="shared" si="33"/>
        <v>0</v>
      </c>
      <c r="W117" s="5">
        <f t="shared" si="34"/>
        <v>0</v>
      </c>
      <c r="X117" s="2">
        <v>0</v>
      </c>
      <c r="Y117" s="3">
        <f t="shared" si="35"/>
        <v>0</v>
      </c>
      <c r="Z117" s="5">
        <f t="shared" si="36"/>
        <v>0</v>
      </c>
      <c r="AA117" s="2">
        <v>2134</v>
      </c>
      <c r="AB117" s="3">
        <f t="shared" si="37"/>
        <v>2134</v>
      </c>
      <c r="AC117" s="5">
        <f t="shared" si="38"/>
        <v>0</v>
      </c>
      <c r="AD117" s="2">
        <v>600.79</v>
      </c>
      <c r="AE117" s="3">
        <f t="shared" si="39"/>
        <v>601</v>
      </c>
      <c r="AF117" s="5">
        <f t="shared" si="40"/>
        <v>0.21000000000003638</v>
      </c>
      <c r="AG117" s="2">
        <v>0</v>
      </c>
      <c r="AH117" s="3">
        <f t="shared" si="41"/>
        <v>0</v>
      </c>
      <c r="AI117" s="5">
        <f t="shared" si="42"/>
        <v>0</v>
      </c>
      <c r="AJ117" s="2">
        <v>0</v>
      </c>
      <c r="AK117" s="3">
        <f t="shared" si="43"/>
        <v>0</v>
      </c>
      <c r="AL117" s="5">
        <f t="shared" si="44"/>
        <v>0</v>
      </c>
      <c r="AM117" s="2">
        <v>0</v>
      </c>
      <c r="AN117" s="3">
        <f t="shared" si="45"/>
        <v>0</v>
      </c>
      <c r="AO117" s="5">
        <f t="shared" si="46"/>
        <v>0</v>
      </c>
      <c r="AP117" s="2">
        <v>0</v>
      </c>
      <c r="AQ117" s="3">
        <f t="shared" si="47"/>
        <v>0</v>
      </c>
      <c r="AR117" s="5">
        <f t="shared" si="48"/>
        <v>0</v>
      </c>
      <c r="AS117" s="2">
        <v>0</v>
      </c>
      <c r="AT117" s="3">
        <f t="shared" si="49"/>
        <v>0</v>
      </c>
      <c r="AU117" s="5">
        <f t="shared" si="50"/>
        <v>0</v>
      </c>
      <c r="AV117" s="2">
        <v>0</v>
      </c>
      <c r="AW117" s="3">
        <f t="shared" si="51"/>
        <v>0</v>
      </c>
      <c r="AX117" s="5">
        <f t="shared" si="52"/>
        <v>0</v>
      </c>
      <c r="AY117" s="2">
        <v>0</v>
      </c>
      <c r="AZ117" s="3">
        <f t="shared" si="53"/>
        <v>0</v>
      </c>
      <c r="BA117" s="5">
        <f t="shared" si="54"/>
        <v>0</v>
      </c>
      <c r="BB117" s="2">
        <v>69.209999999999994</v>
      </c>
      <c r="BC117" s="3">
        <f t="shared" si="55"/>
        <v>69</v>
      </c>
      <c r="BD117" s="5">
        <f t="shared" si="56"/>
        <v>-0.20999999999999375</v>
      </c>
    </row>
    <row r="118" spans="1:56" x14ac:dyDescent="0.25">
      <c r="A118">
        <v>2015</v>
      </c>
      <c r="B118">
        <v>12</v>
      </c>
      <c r="C118" t="s">
        <v>28</v>
      </c>
      <c r="D118">
        <v>2</v>
      </c>
      <c r="E118">
        <v>3</v>
      </c>
      <c r="F118">
        <v>3</v>
      </c>
      <c r="G118">
        <v>0</v>
      </c>
      <c r="H118">
        <v>19</v>
      </c>
      <c r="I118" t="s">
        <v>31</v>
      </c>
      <c r="J118">
        <v>10</v>
      </c>
      <c r="K118">
        <v>31501</v>
      </c>
      <c r="L118">
        <v>3000</v>
      </c>
      <c r="M118">
        <v>1</v>
      </c>
      <c r="N118">
        <v>1</v>
      </c>
      <c r="O118">
        <v>9</v>
      </c>
      <c r="P118" t="str">
        <f t="shared" si="29"/>
        <v>0</v>
      </c>
      <c r="Q118" t="s">
        <v>30</v>
      </c>
      <c r="R118" s="2">
        <f t="shared" si="30"/>
        <v>3360</v>
      </c>
      <c r="S118" s="2">
        <f t="shared" si="31"/>
        <v>3359</v>
      </c>
      <c r="T118" s="2">
        <f t="shared" si="32"/>
        <v>-1</v>
      </c>
      <c r="U118" s="2">
        <v>0</v>
      </c>
      <c r="V118" s="3">
        <f t="shared" si="33"/>
        <v>0</v>
      </c>
      <c r="W118" s="5">
        <f t="shared" si="34"/>
        <v>0</v>
      </c>
      <c r="X118" s="2">
        <v>0</v>
      </c>
      <c r="Y118" s="3">
        <f t="shared" si="35"/>
        <v>0</v>
      </c>
      <c r="Z118" s="5">
        <f t="shared" si="36"/>
        <v>0</v>
      </c>
      <c r="AA118" s="2">
        <v>2743.27</v>
      </c>
      <c r="AB118" s="3">
        <f t="shared" si="37"/>
        <v>2743</v>
      </c>
      <c r="AC118" s="5">
        <f t="shared" si="38"/>
        <v>-0.26999999999998181</v>
      </c>
      <c r="AD118" s="2">
        <v>511.54</v>
      </c>
      <c r="AE118" s="3">
        <f t="shared" si="39"/>
        <v>512</v>
      </c>
      <c r="AF118" s="5">
        <f t="shared" si="40"/>
        <v>0.45999999999997954</v>
      </c>
      <c r="AG118" s="2">
        <v>0</v>
      </c>
      <c r="AH118" s="3">
        <f t="shared" si="41"/>
        <v>0</v>
      </c>
      <c r="AI118" s="5">
        <f t="shared" si="42"/>
        <v>0</v>
      </c>
      <c r="AJ118" s="2">
        <v>0</v>
      </c>
      <c r="AK118" s="3">
        <f t="shared" si="43"/>
        <v>0</v>
      </c>
      <c r="AL118" s="5">
        <f t="shared" si="44"/>
        <v>0</v>
      </c>
      <c r="AM118" s="2">
        <v>1.47</v>
      </c>
      <c r="AN118" s="3">
        <f t="shared" si="45"/>
        <v>1</v>
      </c>
      <c r="AO118" s="5">
        <f t="shared" si="46"/>
        <v>-0.47</v>
      </c>
      <c r="AP118" s="2">
        <v>0</v>
      </c>
      <c r="AQ118" s="3">
        <f t="shared" si="47"/>
        <v>0</v>
      </c>
      <c r="AR118" s="5">
        <f t="shared" si="48"/>
        <v>0</v>
      </c>
      <c r="AS118" s="2">
        <v>0.26</v>
      </c>
      <c r="AT118" s="3">
        <f t="shared" si="49"/>
        <v>0</v>
      </c>
      <c r="AU118" s="5">
        <f t="shared" si="50"/>
        <v>-0.26</v>
      </c>
      <c r="AV118" s="2">
        <v>0</v>
      </c>
      <c r="AW118" s="3">
        <f t="shared" si="51"/>
        <v>0</v>
      </c>
      <c r="AX118" s="5">
        <f t="shared" si="52"/>
        <v>0</v>
      </c>
      <c r="AY118" s="2">
        <v>0</v>
      </c>
      <c r="AZ118" s="3">
        <f t="shared" si="53"/>
        <v>0</v>
      </c>
      <c r="BA118" s="5">
        <f t="shared" si="54"/>
        <v>0</v>
      </c>
      <c r="BB118" s="2">
        <v>103.46</v>
      </c>
      <c r="BC118" s="3">
        <f t="shared" si="55"/>
        <v>103</v>
      </c>
      <c r="BD118" s="5">
        <f t="shared" si="56"/>
        <v>-0.45999999999999375</v>
      </c>
    </row>
    <row r="119" spans="1:56" x14ac:dyDescent="0.25">
      <c r="A119">
        <v>2015</v>
      </c>
      <c r="B119">
        <v>12</v>
      </c>
      <c r="C119" t="s">
        <v>28</v>
      </c>
      <c r="D119">
        <v>2</v>
      </c>
      <c r="E119">
        <v>3</v>
      </c>
      <c r="F119">
        <v>3</v>
      </c>
      <c r="G119">
        <v>0</v>
      </c>
      <c r="H119">
        <v>19</v>
      </c>
      <c r="I119" t="s">
        <v>31</v>
      </c>
      <c r="J119">
        <v>10</v>
      </c>
      <c r="K119">
        <v>31601</v>
      </c>
      <c r="L119">
        <v>3000</v>
      </c>
      <c r="M119">
        <v>1</v>
      </c>
      <c r="N119">
        <v>1</v>
      </c>
      <c r="O119">
        <v>9</v>
      </c>
      <c r="P119" t="str">
        <f t="shared" si="29"/>
        <v>0</v>
      </c>
      <c r="Q119" t="s">
        <v>30</v>
      </c>
      <c r="R119" s="2">
        <f t="shared" si="30"/>
        <v>266</v>
      </c>
      <c r="S119" s="2">
        <f t="shared" si="31"/>
        <v>266</v>
      </c>
      <c r="T119" s="2">
        <f t="shared" si="32"/>
        <v>0</v>
      </c>
      <c r="U119" s="2">
        <v>0</v>
      </c>
      <c r="V119" s="3">
        <f t="shared" si="33"/>
        <v>0</v>
      </c>
      <c r="W119" s="5">
        <f t="shared" si="34"/>
        <v>0</v>
      </c>
      <c r="X119" s="2">
        <v>0</v>
      </c>
      <c r="Y119" s="3">
        <f t="shared" si="35"/>
        <v>0</v>
      </c>
      <c r="Z119" s="5">
        <f t="shared" si="36"/>
        <v>0</v>
      </c>
      <c r="AA119" s="2">
        <v>154.35</v>
      </c>
      <c r="AB119" s="3">
        <f t="shared" si="37"/>
        <v>154</v>
      </c>
      <c r="AC119" s="5">
        <f t="shared" si="38"/>
        <v>-0.34999999999999432</v>
      </c>
      <c r="AD119" s="2">
        <v>0</v>
      </c>
      <c r="AE119" s="3">
        <f t="shared" si="39"/>
        <v>0</v>
      </c>
      <c r="AF119" s="5">
        <f t="shared" si="40"/>
        <v>0</v>
      </c>
      <c r="AG119" s="2">
        <v>0</v>
      </c>
      <c r="AH119" s="3">
        <f t="shared" si="41"/>
        <v>0</v>
      </c>
      <c r="AI119" s="5">
        <f t="shared" si="42"/>
        <v>0</v>
      </c>
      <c r="AJ119" s="2">
        <v>105.65</v>
      </c>
      <c r="AK119" s="3">
        <f t="shared" si="43"/>
        <v>106</v>
      </c>
      <c r="AL119" s="5">
        <f t="shared" si="44"/>
        <v>0.34999999999999432</v>
      </c>
      <c r="AM119" s="2">
        <v>0</v>
      </c>
      <c r="AN119" s="3">
        <f t="shared" si="45"/>
        <v>0</v>
      </c>
      <c r="AO119" s="5">
        <f t="shared" si="46"/>
        <v>0</v>
      </c>
      <c r="AP119" s="2">
        <v>0</v>
      </c>
      <c r="AQ119" s="3">
        <f t="shared" si="47"/>
        <v>0</v>
      </c>
      <c r="AR119" s="5">
        <f t="shared" si="48"/>
        <v>0</v>
      </c>
      <c r="AS119" s="2">
        <v>0</v>
      </c>
      <c r="AT119" s="3">
        <f t="shared" si="49"/>
        <v>0</v>
      </c>
      <c r="AU119" s="5">
        <f t="shared" si="50"/>
        <v>0</v>
      </c>
      <c r="AV119" s="2">
        <v>0</v>
      </c>
      <c r="AW119" s="3">
        <f t="shared" si="51"/>
        <v>0</v>
      </c>
      <c r="AX119" s="5">
        <f t="shared" si="52"/>
        <v>0</v>
      </c>
      <c r="AY119" s="2">
        <v>0</v>
      </c>
      <c r="AZ119" s="3">
        <f t="shared" si="53"/>
        <v>0</v>
      </c>
      <c r="BA119" s="5">
        <f t="shared" si="54"/>
        <v>0</v>
      </c>
      <c r="BB119" s="2">
        <v>6</v>
      </c>
      <c r="BC119" s="3">
        <f t="shared" si="55"/>
        <v>6</v>
      </c>
      <c r="BD119" s="5">
        <f t="shared" si="56"/>
        <v>0</v>
      </c>
    </row>
    <row r="120" spans="1:56" x14ac:dyDescent="0.25">
      <c r="A120">
        <v>2015</v>
      </c>
      <c r="B120">
        <v>12</v>
      </c>
      <c r="C120" t="s">
        <v>28</v>
      </c>
      <c r="D120">
        <v>2</v>
      </c>
      <c r="E120">
        <v>3</v>
      </c>
      <c r="F120">
        <v>3</v>
      </c>
      <c r="G120">
        <v>0</v>
      </c>
      <c r="H120">
        <v>19</v>
      </c>
      <c r="I120" t="s">
        <v>31</v>
      </c>
      <c r="J120">
        <v>10</v>
      </c>
      <c r="K120">
        <v>31901</v>
      </c>
      <c r="L120">
        <v>3000</v>
      </c>
      <c r="M120">
        <v>1</v>
      </c>
      <c r="N120">
        <v>1</v>
      </c>
      <c r="O120">
        <v>9</v>
      </c>
      <c r="P120" t="str">
        <f t="shared" si="29"/>
        <v>0</v>
      </c>
      <c r="Q120" t="s">
        <v>30</v>
      </c>
      <c r="R120" s="2">
        <f t="shared" si="30"/>
        <v>107519.99999999997</v>
      </c>
      <c r="S120" s="2">
        <f t="shared" si="31"/>
        <v>107522</v>
      </c>
      <c r="T120" s="2">
        <f t="shared" si="32"/>
        <v>2.0000000000291038</v>
      </c>
      <c r="U120" s="2">
        <v>0</v>
      </c>
      <c r="V120" s="3">
        <f t="shared" si="33"/>
        <v>0</v>
      </c>
      <c r="W120" s="5">
        <f t="shared" si="34"/>
        <v>0</v>
      </c>
      <c r="X120" s="2">
        <v>0</v>
      </c>
      <c r="Y120" s="3">
        <f t="shared" si="35"/>
        <v>0</v>
      </c>
      <c r="Z120" s="5">
        <f t="shared" si="36"/>
        <v>0</v>
      </c>
      <c r="AA120" s="2">
        <v>17148.64</v>
      </c>
      <c r="AB120" s="3">
        <f t="shared" si="37"/>
        <v>17149</v>
      </c>
      <c r="AC120" s="5">
        <f t="shared" si="38"/>
        <v>0.36000000000058208</v>
      </c>
      <c r="AD120" s="2">
        <v>28223.87</v>
      </c>
      <c r="AE120" s="3">
        <f t="shared" si="39"/>
        <v>28224</v>
      </c>
      <c r="AF120" s="5">
        <f t="shared" si="40"/>
        <v>0.13000000000101863</v>
      </c>
      <c r="AG120" s="2">
        <v>0</v>
      </c>
      <c r="AH120" s="3">
        <f t="shared" si="41"/>
        <v>0</v>
      </c>
      <c r="AI120" s="5">
        <f t="shared" si="42"/>
        <v>0</v>
      </c>
      <c r="AJ120" s="2">
        <v>33451.35</v>
      </c>
      <c r="AK120" s="3">
        <f t="shared" si="43"/>
        <v>33451</v>
      </c>
      <c r="AL120" s="5">
        <f t="shared" si="44"/>
        <v>-0.34999999999854481</v>
      </c>
      <c r="AM120" s="2">
        <v>2179.56</v>
      </c>
      <c r="AN120" s="3">
        <f t="shared" si="45"/>
        <v>2180</v>
      </c>
      <c r="AO120" s="5">
        <f t="shared" si="46"/>
        <v>0.44000000000005457</v>
      </c>
      <c r="AP120" s="2">
        <v>3030.54</v>
      </c>
      <c r="AQ120" s="3">
        <f t="shared" si="47"/>
        <v>3031</v>
      </c>
      <c r="AR120" s="5">
        <f t="shared" si="48"/>
        <v>0.46000000000003638</v>
      </c>
      <c r="AS120" s="2">
        <v>3461</v>
      </c>
      <c r="AT120" s="3">
        <f t="shared" si="49"/>
        <v>3461</v>
      </c>
      <c r="AU120" s="5">
        <f t="shared" si="50"/>
        <v>0</v>
      </c>
      <c r="AV120" s="2">
        <v>11290</v>
      </c>
      <c r="AW120" s="3">
        <f t="shared" si="51"/>
        <v>11290</v>
      </c>
      <c r="AX120" s="5">
        <f t="shared" si="52"/>
        <v>0</v>
      </c>
      <c r="AY120" s="2">
        <v>3198.54</v>
      </c>
      <c r="AZ120" s="3">
        <f t="shared" si="53"/>
        <v>3199</v>
      </c>
      <c r="BA120" s="5">
        <f t="shared" si="54"/>
        <v>0.46000000000003638</v>
      </c>
      <c r="BB120" s="2">
        <v>5536.5</v>
      </c>
      <c r="BC120" s="3">
        <f t="shared" si="55"/>
        <v>5537</v>
      </c>
      <c r="BD120" s="5">
        <f t="shared" si="56"/>
        <v>0.5</v>
      </c>
    </row>
    <row r="121" spans="1:56" x14ac:dyDescent="0.25">
      <c r="A121">
        <v>2015</v>
      </c>
      <c r="B121">
        <v>12</v>
      </c>
      <c r="C121" t="s">
        <v>28</v>
      </c>
      <c r="D121">
        <v>2</v>
      </c>
      <c r="E121">
        <v>3</v>
      </c>
      <c r="F121">
        <v>3</v>
      </c>
      <c r="G121">
        <v>0</v>
      </c>
      <c r="H121">
        <v>19</v>
      </c>
      <c r="I121" t="s">
        <v>31</v>
      </c>
      <c r="J121">
        <v>10</v>
      </c>
      <c r="K121">
        <v>31904</v>
      </c>
      <c r="L121">
        <v>3000</v>
      </c>
      <c r="M121">
        <v>1</v>
      </c>
      <c r="N121">
        <v>1</v>
      </c>
      <c r="O121">
        <v>9</v>
      </c>
      <c r="P121" t="str">
        <f t="shared" si="29"/>
        <v>0</v>
      </c>
      <c r="Q121" t="s">
        <v>30</v>
      </c>
      <c r="R121" s="2">
        <f t="shared" si="30"/>
        <v>138880</v>
      </c>
      <c r="S121" s="2">
        <f t="shared" si="31"/>
        <v>138879</v>
      </c>
      <c r="T121" s="2">
        <f t="shared" si="32"/>
        <v>-1</v>
      </c>
      <c r="U121" s="2">
        <v>0</v>
      </c>
      <c r="V121" s="3">
        <f t="shared" si="33"/>
        <v>0</v>
      </c>
      <c r="W121" s="5">
        <f t="shared" si="34"/>
        <v>0</v>
      </c>
      <c r="X121" s="2">
        <v>0</v>
      </c>
      <c r="Y121" s="3">
        <f t="shared" si="35"/>
        <v>0</v>
      </c>
      <c r="Z121" s="5">
        <f t="shared" si="36"/>
        <v>0</v>
      </c>
      <c r="AA121" s="2">
        <v>29178.05</v>
      </c>
      <c r="AB121" s="3">
        <f t="shared" si="37"/>
        <v>29178</v>
      </c>
      <c r="AC121" s="5">
        <f t="shared" si="38"/>
        <v>-4.9999999999272404E-2</v>
      </c>
      <c r="AD121" s="2">
        <v>29587.63</v>
      </c>
      <c r="AE121" s="3">
        <f t="shared" si="39"/>
        <v>29588</v>
      </c>
      <c r="AF121" s="5">
        <f t="shared" si="40"/>
        <v>0.36999999999898137</v>
      </c>
      <c r="AG121" s="2">
        <v>8372.36</v>
      </c>
      <c r="AH121" s="3">
        <f t="shared" si="41"/>
        <v>8372</v>
      </c>
      <c r="AI121" s="5">
        <f t="shared" si="42"/>
        <v>-0.36000000000058208</v>
      </c>
      <c r="AJ121" s="2">
        <v>50464.83</v>
      </c>
      <c r="AK121" s="3">
        <f t="shared" si="43"/>
        <v>50465</v>
      </c>
      <c r="AL121" s="5">
        <f t="shared" si="44"/>
        <v>0.16999999999825377</v>
      </c>
      <c r="AM121" s="2">
        <v>1518.3</v>
      </c>
      <c r="AN121" s="3">
        <f t="shared" si="45"/>
        <v>1518</v>
      </c>
      <c r="AO121" s="5">
        <f t="shared" si="46"/>
        <v>-0.29999999999995453</v>
      </c>
      <c r="AP121" s="2">
        <v>2844.17</v>
      </c>
      <c r="AQ121" s="3">
        <f t="shared" si="47"/>
        <v>2844</v>
      </c>
      <c r="AR121" s="5">
        <f t="shared" si="48"/>
        <v>-0.17000000000007276</v>
      </c>
      <c r="AS121" s="2">
        <v>2380.02</v>
      </c>
      <c r="AT121" s="3">
        <f t="shared" si="49"/>
        <v>2380</v>
      </c>
      <c r="AU121" s="5">
        <f t="shared" si="50"/>
        <v>-1.999999999998181E-2</v>
      </c>
      <c r="AV121" s="2">
        <v>5324.21</v>
      </c>
      <c r="AW121" s="3">
        <f t="shared" si="51"/>
        <v>5324</v>
      </c>
      <c r="AX121" s="5">
        <f t="shared" si="52"/>
        <v>-0.21000000000003638</v>
      </c>
      <c r="AY121" s="2">
        <v>2317</v>
      </c>
      <c r="AZ121" s="3">
        <f t="shared" si="53"/>
        <v>2317</v>
      </c>
      <c r="BA121" s="5">
        <f t="shared" si="54"/>
        <v>0</v>
      </c>
      <c r="BB121" s="2">
        <v>6893.43</v>
      </c>
      <c r="BC121" s="3">
        <f t="shared" si="55"/>
        <v>6893</v>
      </c>
      <c r="BD121" s="5">
        <f t="shared" si="56"/>
        <v>-0.43000000000029104</v>
      </c>
    </row>
    <row r="122" spans="1:56" x14ac:dyDescent="0.25">
      <c r="A122">
        <v>2015</v>
      </c>
      <c r="B122">
        <v>12</v>
      </c>
      <c r="C122" t="s">
        <v>28</v>
      </c>
      <c r="D122">
        <v>2</v>
      </c>
      <c r="E122">
        <v>3</v>
      </c>
      <c r="F122">
        <v>3</v>
      </c>
      <c r="G122">
        <v>0</v>
      </c>
      <c r="H122">
        <v>19</v>
      </c>
      <c r="I122" t="s">
        <v>31</v>
      </c>
      <c r="J122">
        <v>10</v>
      </c>
      <c r="K122">
        <v>32301</v>
      </c>
      <c r="L122">
        <v>3000</v>
      </c>
      <c r="M122">
        <v>1</v>
      </c>
      <c r="N122">
        <v>1</v>
      </c>
      <c r="O122">
        <v>9</v>
      </c>
      <c r="P122" t="str">
        <f t="shared" si="29"/>
        <v>0</v>
      </c>
      <c r="Q122" t="s">
        <v>30</v>
      </c>
      <c r="R122" s="2">
        <f t="shared" si="30"/>
        <v>100800</v>
      </c>
      <c r="S122" s="2">
        <f t="shared" si="31"/>
        <v>100800</v>
      </c>
      <c r="T122" s="2">
        <f t="shared" si="32"/>
        <v>0</v>
      </c>
      <c r="U122" s="2">
        <v>0</v>
      </c>
      <c r="V122" s="3">
        <f t="shared" si="33"/>
        <v>0</v>
      </c>
      <c r="W122" s="5">
        <f t="shared" si="34"/>
        <v>0</v>
      </c>
      <c r="X122" s="2">
        <v>0</v>
      </c>
      <c r="Y122" s="3">
        <f t="shared" si="35"/>
        <v>0</v>
      </c>
      <c r="Z122" s="5">
        <f t="shared" si="36"/>
        <v>0</v>
      </c>
      <c r="AA122" s="2">
        <v>13310</v>
      </c>
      <c r="AB122" s="3">
        <f t="shared" si="37"/>
        <v>13310</v>
      </c>
      <c r="AC122" s="5">
        <f t="shared" si="38"/>
        <v>0</v>
      </c>
      <c r="AD122" s="2">
        <v>0</v>
      </c>
      <c r="AE122" s="3">
        <f t="shared" si="39"/>
        <v>0</v>
      </c>
      <c r="AF122" s="5">
        <f t="shared" si="40"/>
        <v>0</v>
      </c>
      <c r="AG122" s="2">
        <v>0</v>
      </c>
      <c r="AH122" s="3">
        <f t="shared" si="41"/>
        <v>0</v>
      </c>
      <c r="AI122" s="5">
        <f t="shared" si="42"/>
        <v>0</v>
      </c>
      <c r="AJ122" s="2">
        <v>46138.18</v>
      </c>
      <c r="AK122" s="3">
        <f t="shared" si="43"/>
        <v>46138</v>
      </c>
      <c r="AL122" s="5">
        <f t="shared" si="44"/>
        <v>-0.18000000000029104</v>
      </c>
      <c r="AM122" s="2">
        <v>4349.62</v>
      </c>
      <c r="AN122" s="3">
        <f t="shared" si="45"/>
        <v>4350</v>
      </c>
      <c r="AO122" s="5">
        <f t="shared" si="46"/>
        <v>0.38000000000010914</v>
      </c>
      <c r="AP122" s="2">
        <v>0</v>
      </c>
      <c r="AQ122" s="3">
        <f t="shared" si="47"/>
        <v>0</v>
      </c>
      <c r="AR122" s="5">
        <f t="shared" si="48"/>
        <v>0</v>
      </c>
      <c r="AS122" s="2">
        <v>1602.02</v>
      </c>
      <c r="AT122" s="3">
        <f t="shared" si="49"/>
        <v>1602</v>
      </c>
      <c r="AU122" s="5">
        <f t="shared" si="50"/>
        <v>-1.999999999998181E-2</v>
      </c>
      <c r="AV122" s="2">
        <v>1884.18</v>
      </c>
      <c r="AW122" s="3">
        <f t="shared" si="51"/>
        <v>1884</v>
      </c>
      <c r="AX122" s="5">
        <f t="shared" si="52"/>
        <v>-0.18000000000006366</v>
      </c>
      <c r="AY122" s="2">
        <v>10668</v>
      </c>
      <c r="AZ122" s="3">
        <f t="shared" si="53"/>
        <v>10668</v>
      </c>
      <c r="BA122" s="5">
        <f t="shared" si="54"/>
        <v>0</v>
      </c>
      <c r="BB122" s="2">
        <v>22848</v>
      </c>
      <c r="BC122" s="3">
        <f t="shared" si="55"/>
        <v>22848</v>
      </c>
      <c r="BD122" s="5">
        <f t="shared" si="56"/>
        <v>0</v>
      </c>
    </row>
    <row r="123" spans="1:56" x14ac:dyDescent="0.25">
      <c r="A123">
        <v>2015</v>
      </c>
      <c r="B123">
        <v>12</v>
      </c>
      <c r="C123" t="s">
        <v>28</v>
      </c>
      <c r="D123">
        <v>2</v>
      </c>
      <c r="E123">
        <v>3</v>
      </c>
      <c r="F123">
        <v>3</v>
      </c>
      <c r="G123">
        <v>0</v>
      </c>
      <c r="H123">
        <v>19</v>
      </c>
      <c r="I123" t="s">
        <v>31</v>
      </c>
      <c r="J123">
        <v>10</v>
      </c>
      <c r="K123">
        <v>32701</v>
      </c>
      <c r="L123">
        <v>3000</v>
      </c>
      <c r="M123">
        <v>1</v>
      </c>
      <c r="N123">
        <v>1</v>
      </c>
      <c r="O123">
        <v>9</v>
      </c>
      <c r="P123" t="str">
        <f t="shared" si="29"/>
        <v>0</v>
      </c>
      <c r="Q123" t="s">
        <v>30</v>
      </c>
      <c r="R123" s="2">
        <f t="shared" si="30"/>
        <v>33600</v>
      </c>
      <c r="S123" s="2">
        <f t="shared" si="31"/>
        <v>33600</v>
      </c>
      <c r="T123" s="2">
        <f t="shared" si="32"/>
        <v>0</v>
      </c>
      <c r="U123" s="2">
        <v>0</v>
      </c>
      <c r="V123" s="3">
        <f t="shared" si="33"/>
        <v>0</v>
      </c>
      <c r="W123" s="5">
        <f t="shared" si="34"/>
        <v>0</v>
      </c>
      <c r="X123" s="2">
        <v>0</v>
      </c>
      <c r="Y123" s="3">
        <f t="shared" si="35"/>
        <v>0</v>
      </c>
      <c r="Z123" s="5">
        <f t="shared" si="36"/>
        <v>0</v>
      </c>
      <c r="AA123" s="2">
        <v>2691.91</v>
      </c>
      <c r="AB123" s="3">
        <f t="shared" si="37"/>
        <v>2692</v>
      </c>
      <c r="AC123" s="5">
        <f t="shared" si="38"/>
        <v>9.0000000000145519E-2</v>
      </c>
      <c r="AD123" s="2">
        <v>0</v>
      </c>
      <c r="AE123" s="3">
        <f t="shared" si="39"/>
        <v>0</v>
      </c>
      <c r="AF123" s="5">
        <f t="shared" si="40"/>
        <v>0</v>
      </c>
      <c r="AG123" s="2">
        <v>29.25</v>
      </c>
      <c r="AH123" s="3">
        <f t="shared" si="41"/>
        <v>29</v>
      </c>
      <c r="AI123" s="5">
        <f t="shared" si="42"/>
        <v>-0.25</v>
      </c>
      <c r="AJ123" s="2">
        <v>0</v>
      </c>
      <c r="AK123" s="3">
        <f t="shared" si="43"/>
        <v>0</v>
      </c>
      <c r="AL123" s="5">
        <f t="shared" si="44"/>
        <v>0</v>
      </c>
      <c r="AM123" s="2">
        <v>30878.84</v>
      </c>
      <c r="AN123" s="3">
        <f t="shared" si="45"/>
        <v>30879</v>
      </c>
      <c r="AO123" s="5">
        <f t="shared" si="46"/>
        <v>0.15999999999985448</v>
      </c>
      <c r="AP123" s="2">
        <v>0</v>
      </c>
      <c r="AQ123" s="3">
        <f t="shared" si="47"/>
        <v>0</v>
      </c>
      <c r="AR123" s="5">
        <f t="shared" si="48"/>
        <v>0</v>
      </c>
      <c r="AS123" s="2">
        <v>0</v>
      </c>
      <c r="AT123" s="3">
        <f t="shared" si="49"/>
        <v>0</v>
      </c>
      <c r="AU123" s="5">
        <f t="shared" si="50"/>
        <v>0</v>
      </c>
      <c r="AV123" s="2">
        <v>0</v>
      </c>
      <c r="AW123" s="3">
        <f t="shared" si="51"/>
        <v>0</v>
      </c>
      <c r="AX123" s="5">
        <f t="shared" si="52"/>
        <v>0</v>
      </c>
      <c r="AY123" s="2">
        <v>0</v>
      </c>
      <c r="AZ123" s="3">
        <f t="shared" si="53"/>
        <v>0</v>
      </c>
      <c r="BA123" s="5">
        <f t="shared" si="54"/>
        <v>0</v>
      </c>
      <c r="BB123" s="2">
        <v>0</v>
      </c>
      <c r="BC123" s="3">
        <f t="shared" si="55"/>
        <v>0</v>
      </c>
      <c r="BD123" s="5">
        <f t="shared" si="56"/>
        <v>0</v>
      </c>
    </row>
    <row r="124" spans="1:56" x14ac:dyDescent="0.25">
      <c r="A124">
        <v>2015</v>
      </c>
      <c r="B124">
        <v>12</v>
      </c>
      <c r="C124" t="s">
        <v>28</v>
      </c>
      <c r="D124">
        <v>2</v>
      </c>
      <c r="E124">
        <v>3</v>
      </c>
      <c r="F124">
        <v>3</v>
      </c>
      <c r="G124">
        <v>0</v>
      </c>
      <c r="H124">
        <v>19</v>
      </c>
      <c r="I124" t="s">
        <v>31</v>
      </c>
      <c r="J124">
        <v>10</v>
      </c>
      <c r="K124">
        <v>33301</v>
      </c>
      <c r="L124">
        <v>3000</v>
      </c>
      <c r="M124">
        <v>1</v>
      </c>
      <c r="N124">
        <v>1</v>
      </c>
      <c r="O124">
        <v>9</v>
      </c>
      <c r="P124" t="str">
        <f t="shared" si="29"/>
        <v>0</v>
      </c>
      <c r="Q124" t="s">
        <v>30</v>
      </c>
      <c r="R124" s="2">
        <f t="shared" si="30"/>
        <v>1113304</v>
      </c>
      <c r="S124" s="2">
        <f t="shared" si="31"/>
        <v>1113304</v>
      </c>
      <c r="T124" s="2">
        <f t="shared" si="32"/>
        <v>0</v>
      </c>
      <c r="U124" s="2">
        <v>0</v>
      </c>
      <c r="V124" s="3">
        <f t="shared" si="33"/>
        <v>0</v>
      </c>
      <c r="W124" s="5">
        <f t="shared" si="34"/>
        <v>0</v>
      </c>
      <c r="X124" s="2">
        <v>0</v>
      </c>
      <c r="Y124" s="3">
        <f t="shared" si="35"/>
        <v>0</v>
      </c>
      <c r="Z124" s="5">
        <f t="shared" si="36"/>
        <v>0</v>
      </c>
      <c r="AA124" s="2">
        <v>0</v>
      </c>
      <c r="AB124" s="3">
        <f t="shared" si="37"/>
        <v>0</v>
      </c>
      <c r="AC124" s="5">
        <f t="shared" si="38"/>
        <v>0</v>
      </c>
      <c r="AD124" s="2">
        <v>253896.94</v>
      </c>
      <c r="AE124" s="3">
        <f t="shared" si="39"/>
        <v>253897</v>
      </c>
      <c r="AF124" s="5">
        <f t="shared" si="40"/>
        <v>5.9999999997671694E-2</v>
      </c>
      <c r="AG124" s="2">
        <v>68694.59</v>
      </c>
      <c r="AH124" s="3">
        <f t="shared" si="41"/>
        <v>68695</v>
      </c>
      <c r="AI124" s="5">
        <f t="shared" si="42"/>
        <v>0.41000000000349246</v>
      </c>
      <c r="AJ124" s="2">
        <v>69890.06</v>
      </c>
      <c r="AK124" s="3">
        <f t="shared" si="43"/>
        <v>69890</v>
      </c>
      <c r="AL124" s="5">
        <f t="shared" si="44"/>
        <v>-5.9999999997671694E-2</v>
      </c>
      <c r="AM124" s="2">
        <v>24080.41</v>
      </c>
      <c r="AN124" s="3">
        <f t="shared" si="45"/>
        <v>24080</v>
      </c>
      <c r="AO124" s="5">
        <f t="shared" si="46"/>
        <v>-0.40999999999985448</v>
      </c>
      <c r="AP124" s="2">
        <v>92775</v>
      </c>
      <c r="AQ124" s="3">
        <f t="shared" si="47"/>
        <v>92775</v>
      </c>
      <c r="AR124" s="5">
        <f t="shared" si="48"/>
        <v>0</v>
      </c>
      <c r="AS124" s="2">
        <v>116896</v>
      </c>
      <c r="AT124" s="3">
        <f t="shared" si="49"/>
        <v>116896</v>
      </c>
      <c r="AU124" s="5">
        <f t="shared" si="50"/>
        <v>0</v>
      </c>
      <c r="AV124" s="2">
        <v>116896</v>
      </c>
      <c r="AW124" s="3">
        <f t="shared" si="51"/>
        <v>116896</v>
      </c>
      <c r="AX124" s="5">
        <f t="shared" si="52"/>
        <v>0</v>
      </c>
      <c r="AY124" s="2">
        <v>117824</v>
      </c>
      <c r="AZ124" s="3">
        <f t="shared" si="53"/>
        <v>117824</v>
      </c>
      <c r="BA124" s="5">
        <f t="shared" si="54"/>
        <v>0</v>
      </c>
      <c r="BB124" s="2">
        <v>252351</v>
      </c>
      <c r="BC124" s="3">
        <f t="shared" si="55"/>
        <v>252351</v>
      </c>
      <c r="BD124" s="5">
        <f t="shared" si="56"/>
        <v>0</v>
      </c>
    </row>
    <row r="125" spans="1:56" x14ac:dyDescent="0.25">
      <c r="A125">
        <v>2015</v>
      </c>
      <c r="B125">
        <v>12</v>
      </c>
      <c r="C125" t="s">
        <v>28</v>
      </c>
      <c r="D125">
        <v>2</v>
      </c>
      <c r="E125">
        <v>3</v>
      </c>
      <c r="F125">
        <v>3</v>
      </c>
      <c r="G125">
        <v>0</v>
      </c>
      <c r="H125">
        <v>19</v>
      </c>
      <c r="I125" t="s">
        <v>31</v>
      </c>
      <c r="J125">
        <v>10</v>
      </c>
      <c r="K125">
        <v>33603</v>
      </c>
      <c r="L125">
        <v>3000</v>
      </c>
      <c r="M125">
        <v>1</v>
      </c>
      <c r="N125">
        <v>1</v>
      </c>
      <c r="O125">
        <v>28</v>
      </c>
      <c r="P125" t="str">
        <f t="shared" si="29"/>
        <v>0</v>
      </c>
      <c r="Q125" t="s">
        <v>30</v>
      </c>
      <c r="R125" s="2">
        <f t="shared" si="30"/>
        <v>26000</v>
      </c>
      <c r="S125" s="2">
        <f t="shared" si="31"/>
        <v>26000</v>
      </c>
      <c r="T125" s="2">
        <f t="shared" si="32"/>
        <v>0</v>
      </c>
      <c r="U125" s="2">
        <v>0</v>
      </c>
      <c r="V125" s="3">
        <f t="shared" si="33"/>
        <v>0</v>
      </c>
      <c r="W125" s="5">
        <f t="shared" si="34"/>
        <v>0</v>
      </c>
      <c r="X125" s="2">
        <v>0</v>
      </c>
      <c r="Y125" s="3">
        <f t="shared" si="35"/>
        <v>0</v>
      </c>
      <c r="Z125" s="5">
        <f t="shared" si="36"/>
        <v>0</v>
      </c>
      <c r="AA125" s="2">
        <v>0</v>
      </c>
      <c r="AB125" s="3">
        <f t="shared" si="37"/>
        <v>0</v>
      </c>
      <c r="AC125" s="5">
        <f t="shared" si="38"/>
        <v>0</v>
      </c>
      <c r="AD125" s="2">
        <v>13999.73</v>
      </c>
      <c r="AE125" s="3">
        <f t="shared" si="39"/>
        <v>14000</v>
      </c>
      <c r="AF125" s="5">
        <f t="shared" si="40"/>
        <v>0.27000000000043656</v>
      </c>
      <c r="AG125" s="2">
        <v>0</v>
      </c>
      <c r="AH125" s="3">
        <f t="shared" si="41"/>
        <v>0</v>
      </c>
      <c r="AI125" s="5">
        <f t="shared" si="42"/>
        <v>0</v>
      </c>
      <c r="AJ125" s="2">
        <v>0</v>
      </c>
      <c r="AK125" s="3">
        <f t="shared" si="43"/>
        <v>0</v>
      </c>
      <c r="AL125" s="5">
        <f t="shared" si="44"/>
        <v>0</v>
      </c>
      <c r="AM125" s="2">
        <v>0.27</v>
      </c>
      <c r="AN125" s="3">
        <f t="shared" si="45"/>
        <v>0</v>
      </c>
      <c r="AO125" s="5">
        <f t="shared" si="46"/>
        <v>-0.27</v>
      </c>
      <c r="AP125" s="2">
        <v>12000</v>
      </c>
      <c r="AQ125" s="3">
        <f t="shared" si="47"/>
        <v>12000</v>
      </c>
      <c r="AR125" s="5">
        <f t="shared" si="48"/>
        <v>0</v>
      </c>
      <c r="AS125" s="2">
        <v>0</v>
      </c>
      <c r="AT125" s="3">
        <f t="shared" si="49"/>
        <v>0</v>
      </c>
      <c r="AU125" s="5">
        <f t="shared" si="50"/>
        <v>0</v>
      </c>
      <c r="AV125" s="2">
        <v>0</v>
      </c>
      <c r="AW125" s="3">
        <f t="shared" si="51"/>
        <v>0</v>
      </c>
      <c r="AX125" s="5">
        <f t="shared" si="52"/>
        <v>0</v>
      </c>
      <c r="AY125" s="2">
        <v>0</v>
      </c>
      <c r="AZ125" s="3">
        <f t="shared" si="53"/>
        <v>0</v>
      </c>
      <c r="BA125" s="5">
        <f t="shared" si="54"/>
        <v>0</v>
      </c>
      <c r="BB125" s="2">
        <v>0</v>
      </c>
      <c r="BC125" s="3">
        <f t="shared" si="55"/>
        <v>0</v>
      </c>
      <c r="BD125" s="5">
        <f t="shared" si="56"/>
        <v>0</v>
      </c>
    </row>
    <row r="126" spans="1:56" x14ac:dyDescent="0.25">
      <c r="A126">
        <v>2015</v>
      </c>
      <c r="B126">
        <v>12</v>
      </c>
      <c r="C126" t="s">
        <v>28</v>
      </c>
      <c r="D126">
        <v>2</v>
      </c>
      <c r="E126">
        <v>3</v>
      </c>
      <c r="F126">
        <v>3</v>
      </c>
      <c r="G126">
        <v>0</v>
      </c>
      <c r="H126">
        <v>19</v>
      </c>
      <c r="I126" t="s">
        <v>31</v>
      </c>
      <c r="J126">
        <v>10</v>
      </c>
      <c r="K126">
        <v>35301</v>
      </c>
      <c r="L126">
        <v>3000</v>
      </c>
      <c r="M126">
        <v>1</v>
      </c>
      <c r="N126">
        <v>1</v>
      </c>
      <c r="O126">
        <v>9</v>
      </c>
      <c r="P126" t="str">
        <f t="shared" si="29"/>
        <v>0</v>
      </c>
      <c r="Q126" t="s">
        <v>30</v>
      </c>
      <c r="R126" s="2">
        <f t="shared" si="30"/>
        <v>11760</v>
      </c>
      <c r="S126" s="2">
        <f t="shared" si="31"/>
        <v>11760</v>
      </c>
      <c r="T126" s="2">
        <f t="shared" si="32"/>
        <v>0</v>
      </c>
      <c r="U126" s="2">
        <v>0</v>
      </c>
      <c r="V126" s="3">
        <f t="shared" si="33"/>
        <v>0</v>
      </c>
      <c r="W126" s="5">
        <f t="shared" si="34"/>
        <v>0</v>
      </c>
      <c r="X126" s="2">
        <v>0</v>
      </c>
      <c r="Y126" s="3">
        <f t="shared" si="35"/>
        <v>0</v>
      </c>
      <c r="Z126" s="5">
        <f t="shared" si="36"/>
        <v>0</v>
      </c>
      <c r="AA126" s="2">
        <v>3466</v>
      </c>
      <c r="AB126" s="3">
        <f t="shared" si="37"/>
        <v>3466</v>
      </c>
      <c r="AC126" s="5">
        <f t="shared" si="38"/>
        <v>0</v>
      </c>
      <c r="AD126" s="2">
        <v>4227.12</v>
      </c>
      <c r="AE126" s="3">
        <f t="shared" si="39"/>
        <v>4227</v>
      </c>
      <c r="AF126" s="5">
        <f t="shared" si="40"/>
        <v>-0.11999999999989086</v>
      </c>
      <c r="AG126" s="2">
        <v>650.65</v>
      </c>
      <c r="AH126" s="3">
        <f t="shared" si="41"/>
        <v>651</v>
      </c>
      <c r="AI126" s="5">
        <f t="shared" si="42"/>
        <v>0.35000000000002274</v>
      </c>
      <c r="AJ126" s="2">
        <v>88.06</v>
      </c>
      <c r="AK126" s="3">
        <f t="shared" si="43"/>
        <v>88</v>
      </c>
      <c r="AL126" s="5">
        <f t="shared" si="44"/>
        <v>-6.0000000000002274E-2</v>
      </c>
      <c r="AM126" s="2">
        <v>0.08</v>
      </c>
      <c r="AN126" s="3">
        <f t="shared" si="45"/>
        <v>0</v>
      </c>
      <c r="AO126" s="5">
        <f t="shared" si="46"/>
        <v>-0.08</v>
      </c>
      <c r="AP126" s="2">
        <v>662.09</v>
      </c>
      <c r="AQ126" s="3">
        <f t="shared" si="47"/>
        <v>662</v>
      </c>
      <c r="AR126" s="5">
        <f t="shared" si="48"/>
        <v>-9.0000000000031832E-2</v>
      </c>
      <c r="AS126" s="2">
        <v>0</v>
      </c>
      <c r="AT126" s="3">
        <f t="shared" si="49"/>
        <v>0</v>
      </c>
      <c r="AU126" s="5">
        <f t="shared" si="50"/>
        <v>0</v>
      </c>
      <c r="AV126" s="2">
        <v>0</v>
      </c>
      <c r="AW126" s="3">
        <f t="shared" si="51"/>
        <v>0</v>
      </c>
      <c r="AX126" s="5">
        <f t="shared" si="52"/>
        <v>0</v>
      </c>
      <c r="AY126" s="2">
        <v>0</v>
      </c>
      <c r="AZ126" s="3">
        <f t="shared" si="53"/>
        <v>0</v>
      </c>
      <c r="BA126" s="5">
        <f t="shared" si="54"/>
        <v>0</v>
      </c>
      <c r="BB126" s="2">
        <v>2666</v>
      </c>
      <c r="BC126" s="3">
        <f t="shared" si="55"/>
        <v>2666</v>
      </c>
      <c r="BD126" s="5">
        <f t="shared" si="56"/>
        <v>0</v>
      </c>
    </row>
    <row r="127" spans="1:56" x14ac:dyDescent="0.25">
      <c r="A127">
        <v>2015</v>
      </c>
      <c r="B127">
        <v>12</v>
      </c>
      <c r="C127" t="s">
        <v>28</v>
      </c>
      <c r="D127">
        <v>2</v>
      </c>
      <c r="E127">
        <v>3</v>
      </c>
      <c r="F127">
        <v>3</v>
      </c>
      <c r="G127">
        <v>0</v>
      </c>
      <c r="H127">
        <v>19</v>
      </c>
      <c r="I127" t="s">
        <v>31</v>
      </c>
      <c r="J127">
        <v>10</v>
      </c>
      <c r="K127">
        <v>39202</v>
      </c>
      <c r="L127">
        <v>3000</v>
      </c>
      <c r="M127">
        <v>1</v>
      </c>
      <c r="N127">
        <v>1</v>
      </c>
      <c r="O127">
        <v>9</v>
      </c>
      <c r="P127" t="str">
        <f t="shared" si="29"/>
        <v>0</v>
      </c>
      <c r="Q127" t="s">
        <v>30</v>
      </c>
      <c r="R127" s="2">
        <f t="shared" si="30"/>
        <v>29250</v>
      </c>
      <c r="S127" s="2">
        <f t="shared" si="31"/>
        <v>29250</v>
      </c>
      <c r="T127" s="2">
        <f t="shared" si="32"/>
        <v>0</v>
      </c>
      <c r="U127" s="2">
        <v>0</v>
      </c>
      <c r="V127" s="3">
        <f t="shared" si="33"/>
        <v>0</v>
      </c>
      <c r="W127" s="5">
        <f t="shared" si="34"/>
        <v>0</v>
      </c>
      <c r="X127" s="2">
        <v>0</v>
      </c>
      <c r="Y127" s="3">
        <f t="shared" si="35"/>
        <v>0</v>
      </c>
      <c r="Z127" s="5">
        <f t="shared" si="36"/>
        <v>0</v>
      </c>
      <c r="AA127" s="2">
        <v>0</v>
      </c>
      <c r="AB127" s="3">
        <f t="shared" si="37"/>
        <v>0</v>
      </c>
      <c r="AC127" s="5">
        <f t="shared" si="38"/>
        <v>0</v>
      </c>
      <c r="AD127" s="2">
        <v>0</v>
      </c>
      <c r="AE127" s="3">
        <f t="shared" si="39"/>
        <v>0</v>
      </c>
      <c r="AF127" s="5">
        <f t="shared" si="40"/>
        <v>0</v>
      </c>
      <c r="AG127" s="2">
        <v>1672</v>
      </c>
      <c r="AH127" s="3">
        <f t="shared" si="41"/>
        <v>1672</v>
      </c>
      <c r="AI127" s="5">
        <f t="shared" si="42"/>
        <v>0</v>
      </c>
      <c r="AJ127" s="2">
        <v>3328</v>
      </c>
      <c r="AK127" s="3">
        <f t="shared" si="43"/>
        <v>3328</v>
      </c>
      <c r="AL127" s="5">
        <f t="shared" si="44"/>
        <v>0</v>
      </c>
      <c r="AM127" s="2">
        <v>13750</v>
      </c>
      <c r="AN127" s="3">
        <f t="shared" si="45"/>
        <v>13750</v>
      </c>
      <c r="AO127" s="5">
        <f t="shared" si="46"/>
        <v>0</v>
      </c>
      <c r="AP127" s="2">
        <v>2000</v>
      </c>
      <c r="AQ127" s="3">
        <f t="shared" si="47"/>
        <v>2000</v>
      </c>
      <c r="AR127" s="5">
        <f t="shared" si="48"/>
        <v>0</v>
      </c>
      <c r="AS127" s="2">
        <v>2000</v>
      </c>
      <c r="AT127" s="3">
        <f t="shared" si="49"/>
        <v>2000</v>
      </c>
      <c r="AU127" s="5">
        <f t="shared" si="50"/>
        <v>0</v>
      </c>
      <c r="AV127" s="2">
        <v>2000</v>
      </c>
      <c r="AW127" s="3">
        <f t="shared" si="51"/>
        <v>2000</v>
      </c>
      <c r="AX127" s="5">
        <f t="shared" si="52"/>
        <v>0</v>
      </c>
      <c r="AY127" s="2">
        <v>2000</v>
      </c>
      <c r="AZ127" s="3">
        <f t="shared" si="53"/>
        <v>2000</v>
      </c>
      <c r="BA127" s="5">
        <f t="shared" si="54"/>
        <v>0</v>
      </c>
      <c r="BB127" s="2">
        <v>2500</v>
      </c>
      <c r="BC127" s="3">
        <f t="shared" si="55"/>
        <v>2500</v>
      </c>
      <c r="BD127" s="5">
        <f t="shared" si="56"/>
        <v>0</v>
      </c>
    </row>
    <row r="128" spans="1:56" x14ac:dyDescent="0.25">
      <c r="A128">
        <v>2015</v>
      </c>
      <c r="B128">
        <v>12</v>
      </c>
      <c r="C128" t="s">
        <v>28</v>
      </c>
      <c r="D128">
        <v>2</v>
      </c>
      <c r="E128">
        <v>3</v>
      </c>
      <c r="F128">
        <v>3</v>
      </c>
      <c r="G128">
        <v>0</v>
      </c>
      <c r="H128">
        <v>19</v>
      </c>
      <c r="I128" t="s">
        <v>31</v>
      </c>
      <c r="J128">
        <v>10</v>
      </c>
      <c r="K128">
        <v>39202</v>
      </c>
      <c r="L128">
        <v>3000</v>
      </c>
      <c r="M128">
        <v>1</v>
      </c>
      <c r="N128">
        <v>1</v>
      </c>
      <c r="O128">
        <v>28</v>
      </c>
      <c r="P128" t="str">
        <f t="shared" si="29"/>
        <v>0</v>
      </c>
      <c r="Q128" t="s">
        <v>30</v>
      </c>
      <c r="R128" s="2">
        <f t="shared" si="30"/>
        <v>65800</v>
      </c>
      <c r="S128" s="2">
        <f t="shared" si="31"/>
        <v>65800</v>
      </c>
      <c r="T128" s="2">
        <f t="shared" si="32"/>
        <v>0</v>
      </c>
      <c r="U128" s="2">
        <v>0</v>
      </c>
      <c r="V128" s="3">
        <f t="shared" si="33"/>
        <v>0</v>
      </c>
      <c r="W128" s="5">
        <f t="shared" si="34"/>
        <v>0</v>
      </c>
      <c r="X128" s="2">
        <v>0</v>
      </c>
      <c r="Y128" s="3">
        <f t="shared" si="35"/>
        <v>0</v>
      </c>
      <c r="Z128" s="5">
        <f t="shared" si="36"/>
        <v>0</v>
      </c>
      <c r="AA128" s="2">
        <v>0</v>
      </c>
      <c r="AB128" s="3">
        <f t="shared" si="37"/>
        <v>0</v>
      </c>
      <c r="AC128" s="5">
        <f t="shared" si="38"/>
        <v>0</v>
      </c>
      <c r="AD128" s="2">
        <v>3660</v>
      </c>
      <c r="AE128" s="3">
        <f t="shared" si="39"/>
        <v>3660</v>
      </c>
      <c r="AF128" s="5">
        <f t="shared" si="40"/>
        <v>0</v>
      </c>
      <c r="AG128" s="2">
        <v>0</v>
      </c>
      <c r="AH128" s="3">
        <f t="shared" si="41"/>
        <v>0</v>
      </c>
      <c r="AI128" s="5">
        <f t="shared" si="42"/>
        <v>0</v>
      </c>
      <c r="AJ128" s="2">
        <v>2989</v>
      </c>
      <c r="AK128" s="3">
        <f t="shared" si="43"/>
        <v>2989</v>
      </c>
      <c r="AL128" s="5">
        <f t="shared" si="44"/>
        <v>0</v>
      </c>
      <c r="AM128" s="2">
        <v>20651</v>
      </c>
      <c r="AN128" s="3">
        <f t="shared" si="45"/>
        <v>20651</v>
      </c>
      <c r="AO128" s="5">
        <f t="shared" si="46"/>
        <v>0</v>
      </c>
      <c r="AP128" s="2">
        <v>6650</v>
      </c>
      <c r="AQ128" s="3">
        <f t="shared" si="47"/>
        <v>6650</v>
      </c>
      <c r="AR128" s="5">
        <f t="shared" si="48"/>
        <v>0</v>
      </c>
      <c r="AS128" s="2">
        <v>0</v>
      </c>
      <c r="AT128" s="3">
        <f t="shared" si="49"/>
        <v>0</v>
      </c>
      <c r="AU128" s="5">
        <f t="shared" si="50"/>
        <v>0</v>
      </c>
      <c r="AV128" s="2">
        <v>31850</v>
      </c>
      <c r="AW128" s="3">
        <f t="shared" si="51"/>
        <v>31850</v>
      </c>
      <c r="AX128" s="5">
        <f t="shared" si="52"/>
        <v>0</v>
      </c>
      <c r="AY128" s="2">
        <v>0</v>
      </c>
      <c r="AZ128" s="3">
        <f t="shared" si="53"/>
        <v>0</v>
      </c>
      <c r="BA128" s="5">
        <f t="shared" si="54"/>
        <v>0</v>
      </c>
      <c r="BB128" s="2">
        <v>0</v>
      </c>
      <c r="BC128" s="3">
        <f t="shared" si="55"/>
        <v>0</v>
      </c>
      <c r="BD128" s="5">
        <f t="shared" si="56"/>
        <v>0</v>
      </c>
    </row>
    <row r="129" spans="1:56" x14ac:dyDescent="0.25">
      <c r="A129">
        <v>2015</v>
      </c>
      <c r="B129">
        <v>12</v>
      </c>
      <c r="C129" t="s">
        <v>28</v>
      </c>
      <c r="D129">
        <v>2</v>
      </c>
      <c r="E129">
        <v>3</v>
      </c>
      <c r="F129">
        <v>3</v>
      </c>
      <c r="G129">
        <v>0</v>
      </c>
      <c r="H129">
        <v>19</v>
      </c>
      <c r="I129" t="s">
        <v>31</v>
      </c>
      <c r="J129">
        <v>10</v>
      </c>
      <c r="K129">
        <v>39801</v>
      </c>
      <c r="L129">
        <v>3000</v>
      </c>
      <c r="M129">
        <v>1</v>
      </c>
      <c r="N129">
        <v>1</v>
      </c>
      <c r="O129">
        <v>9</v>
      </c>
      <c r="P129" t="str">
        <f t="shared" si="29"/>
        <v>0</v>
      </c>
      <c r="Q129" t="s">
        <v>30</v>
      </c>
      <c r="R129" s="2">
        <f t="shared" si="30"/>
        <v>6159340</v>
      </c>
      <c r="S129" s="2">
        <f t="shared" si="31"/>
        <v>6159340</v>
      </c>
      <c r="T129" s="2">
        <f t="shared" si="32"/>
        <v>0</v>
      </c>
      <c r="U129" s="2">
        <v>391635.01</v>
      </c>
      <c r="V129" s="3">
        <f t="shared" si="33"/>
        <v>391635</v>
      </c>
      <c r="W129" s="5">
        <f t="shared" si="34"/>
        <v>-1.0000000009313226E-2</v>
      </c>
      <c r="X129" s="2">
        <v>485852</v>
      </c>
      <c r="Y129" s="3">
        <f t="shared" si="35"/>
        <v>485852</v>
      </c>
      <c r="Z129" s="5">
        <f t="shared" si="36"/>
        <v>0</v>
      </c>
      <c r="AA129" s="2">
        <v>584540</v>
      </c>
      <c r="AB129" s="3">
        <f t="shared" si="37"/>
        <v>584540</v>
      </c>
      <c r="AC129" s="5">
        <f t="shared" si="38"/>
        <v>0</v>
      </c>
      <c r="AD129" s="2">
        <v>585940</v>
      </c>
      <c r="AE129" s="3">
        <f t="shared" si="39"/>
        <v>585940</v>
      </c>
      <c r="AF129" s="5">
        <f t="shared" si="40"/>
        <v>0</v>
      </c>
      <c r="AG129" s="2">
        <v>488245</v>
      </c>
      <c r="AH129" s="3">
        <f t="shared" si="41"/>
        <v>488245</v>
      </c>
      <c r="AI129" s="5">
        <f t="shared" si="42"/>
        <v>0</v>
      </c>
      <c r="AJ129" s="2">
        <v>527467</v>
      </c>
      <c r="AK129" s="3">
        <f t="shared" si="43"/>
        <v>527467</v>
      </c>
      <c r="AL129" s="5">
        <f t="shared" si="44"/>
        <v>0</v>
      </c>
      <c r="AM129" s="2">
        <v>507978</v>
      </c>
      <c r="AN129" s="3">
        <f t="shared" si="45"/>
        <v>507978</v>
      </c>
      <c r="AO129" s="5">
        <f t="shared" si="46"/>
        <v>0</v>
      </c>
      <c r="AP129" s="2">
        <v>505752</v>
      </c>
      <c r="AQ129" s="3">
        <f t="shared" si="47"/>
        <v>505752</v>
      </c>
      <c r="AR129" s="5">
        <f t="shared" si="48"/>
        <v>0</v>
      </c>
      <c r="AS129" s="2">
        <v>503776</v>
      </c>
      <c r="AT129" s="3">
        <f t="shared" si="49"/>
        <v>503776</v>
      </c>
      <c r="AU129" s="5">
        <f t="shared" si="50"/>
        <v>0</v>
      </c>
      <c r="AV129" s="2">
        <v>576953</v>
      </c>
      <c r="AW129" s="3">
        <f t="shared" si="51"/>
        <v>576953</v>
      </c>
      <c r="AX129" s="5">
        <f t="shared" si="52"/>
        <v>0</v>
      </c>
      <c r="AY129" s="2">
        <v>708158</v>
      </c>
      <c r="AZ129" s="3">
        <f t="shared" si="53"/>
        <v>708158</v>
      </c>
      <c r="BA129" s="5">
        <f t="shared" si="54"/>
        <v>0</v>
      </c>
      <c r="BB129" s="2">
        <v>293043.99</v>
      </c>
      <c r="BC129" s="3">
        <f t="shared" si="55"/>
        <v>293044</v>
      </c>
      <c r="BD129" s="5">
        <f t="shared" si="56"/>
        <v>1.0000000009313226E-2</v>
      </c>
    </row>
    <row r="130" spans="1:56" x14ac:dyDescent="0.25">
      <c r="A130">
        <v>2015</v>
      </c>
      <c r="B130">
        <v>12</v>
      </c>
      <c r="C130" t="s">
        <v>28</v>
      </c>
      <c r="D130">
        <v>2</v>
      </c>
      <c r="E130">
        <v>3</v>
      </c>
      <c r="F130">
        <v>3</v>
      </c>
      <c r="G130">
        <v>0</v>
      </c>
      <c r="H130">
        <v>19</v>
      </c>
      <c r="I130" t="s">
        <v>31</v>
      </c>
      <c r="J130">
        <v>10</v>
      </c>
      <c r="K130">
        <v>44106</v>
      </c>
      <c r="L130">
        <v>4000</v>
      </c>
      <c r="M130">
        <v>1</v>
      </c>
      <c r="N130">
        <v>1</v>
      </c>
      <c r="O130">
        <v>9</v>
      </c>
      <c r="P130" t="str">
        <f t="shared" si="29"/>
        <v>0</v>
      </c>
      <c r="Q130" t="s">
        <v>30</v>
      </c>
      <c r="R130" s="2">
        <f t="shared" si="30"/>
        <v>3052500</v>
      </c>
      <c r="S130" s="2">
        <f t="shared" si="31"/>
        <v>3052501</v>
      </c>
      <c r="T130" s="2">
        <f t="shared" si="32"/>
        <v>1</v>
      </c>
      <c r="U130" s="2">
        <v>1387937.68</v>
      </c>
      <c r="V130" s="3">
        <f t="shared" si="33"/>
        <v>1387938</v>
      </c>
      <c r="W130" s="5">
        <f t="shared" si="34"/>
        <v>0.32000000006519258</v>
      </c>
      <c r="X130" s="2">
        <v>80483.81</v>
      </c>
      <c r="Y130" s="3">
        <f t="shared" si="35"/>
        <v>80484</v>
      </c>
      <c r="Z130" s="5">
        <f t="shared" si="36"/>
        <v>0.19000000000232831</v>
      </c>
      <c r="AA130" s="2">
        <v>1583878.51</v>
      </c>
      <c r="AB130" s="3">
        <f t="shared" si="37"/>
        <v>1583879</v>
      </c>
      <c r="AC130" s="5">
        <f t="shared" si="38"/>
        <v>0.48999999999068677</v>
      </c>
      <c r="AD130" s="2">
        <v>0</v>
      </c>
      <c r="AE130" s="3">
        <f t="shared" si="39"/>
        <v>0</v>
      </c>
      <c r="AF130" s="5">
        <f t="shared" si="40"/>
        <v>0</v>
      </c>
      <c r="AG130" s="2">
        <v>0</v>
      </c>
      <c r="AH130" s="3">
        <f t="shared" si="41"/>
        <v>0</v>
      </c>
      <c r="AI130" s="5">
        <f t="shared" si="42"/>
        <v>0</v>
      </c>
      <c r="AJ130" s="2">
        <v>0</v>
      </c>
      <c r="AK130" s="3">
        <f t="shared" si="43"/>
        <v>0</v>
      </c>
      <c r="AL130" s="5">
        <f t="shared" si="44"/>
        <v>0</v>
      </c>
      <c r="AM130" s="2">
        <v>0</v>
      </c>
      <c r="AN130" s="3">
        <f t="shared" si="45"/>
        <v>0</v>
      </c>
      <c r="AO130" s="5">
        <f t="shared" si="46"/>
        <v>0</v>
      </c>
      <c r="AP130" s="2">
        <v>200</v>
      </c>
      <c r="AQ130" s="3">
        <f t="shared" si="47"/>
        <v>200</v>
      </c>
      <c r="AR130" s="5">
        <f t="shared" si="48"/>
        <v>0</v>
      </c>
      <c r="AS130" s="2">
        <v>0</v>
      </c>
      <c r="AT130" s="3">
        <f t="shared" si="49"/>
        <v>0</v>
      </c>
      <c r="AU130" s="5">
        <f t="shared" si="50"/>
        <v>0</v>
      </c>
      <c r="AV130" s="2">
        <v>0</v>
      </c>
      <c r="AW130" s="3">
        <f t="shared" si="51"/>
        <v>0</v>
      </c>
      <c r="AX130" s="5">
        <f t="shared" si="52"/>
        <v>0</v>
      </c>
      <c r="AY130" s="2">
        <v>0</v>
      </c>
      <c r="AZ130" s="3">
        <f t="shared" si="53"/>
        <v>0</v>
      </c>
      <c r="BA130" s="5">
        <f t="shared" si="54"/>
        <v>0</v>
      </c>
      <c r="BB130" s="2">
        <v>0</v>
      </c>
      <c r="BC130" s="3">
        <f t="shared" si="55"/>
        <v>0</v>
      </c>
      <c r="BD130" s="5">
        <f t="shared" si="56"/>
        <v>0</v>
      </c>
    </row>
    <row r="131" spans="1:56" x14ac:dyDescent="0.25">
      <c r="A131">
        <v>2015</v>
      </c>
      <c r="B131">
        <v>12</v>
      </c>
      <c r="C131" t="s">
        <v>28</v>
      </c>
      <c r="D131">
        <v>2</v>
      </c>
      <c r="E131">
        <v>3</v>
      </c>
      <c r="F131">
        <v>3</v>
      </c>
      <c r="G131">
        <v>0</v>
      </c>
      <c r="H131">
        <v>20</v>
      </c>
      <c r="I131" t="s">
        <v>32</v>
      </c>
      <c r="J131">
        <v>27</v>
      </c>
      <c r="K131">
        <v>62202</v>
      </c>
      <c r="L131">
        <v>6000</v>
      </c>
      <c r="M131">
        <v>3</v>
      </c>
      <c r="N131">
        <v>1</v>
      </c>
      <c r="O131">
        <v>9</v>
      </c>
      <c r="P131" t="str">
        <f>"1312NHK0004"</f>
        <v>1312NHK0004</v>
      </c>
      <c r="Q131" t="s">
        <v>30</v>
      </c>
      <c r="R131" s="2">
        <f t="shared" si="30"/>
        <v>49540156.600000001</v>
      </c>
      <c r="S131" s="2">
        <f t="shared" si="31"/>
        <v>49540157</v>
      </c>
      <c r="T131" s="2">
        <f t="shared" si="32"/>
        <v>0.39999999850988388</v>
      </c>
      <c r="U131" s="2">
        <v>0</v>
      </c>
      <c r="V131" s="3">
        <f t="shared" si="33"/>
        <v>0</v>
      </c>
      <c r="W131" s="5">
        <f t="shared" si="34"/>
        <v>0</v>
      </c>
      <c r="X131" s="2">
        <v>0</v>
      </c>
      <c r="Y131" s="3">
        <f t="shared" si="35"/>
        <v>0</v>
      </c>
      <c r="Z131" s="5">
        <f t="shared" si="36"/>
        <v>0</v>
      </c>
      <c r="AA131" s="2">
        <v>0</v>
      </c>
      <c r="AB131" s="3">
        <f t="shared" si="37"/>
        <v>0</v>
      </c>
      <c r="AC131" s="5">
        <f t="shared" si="38"/>
        <v>0</v>
      </c>
      <c r="AD131" s="2">
        <v>0</v>
      </c>
      <c r="AE131" s="3">
        <f t="shared" si="39"/>
        <v>0</v>
      </c>
      <c r="AF131" s="5">
        <f t="shared" si="40"/>
        <v>0</v>
      </c>
      <c r="AG131" s="2">
        <v>0</v>
      </c>
      <c r="AH131" s="3">
        <f t="shared" si="41"/>
        <v>0</v>
      </c>
      <c r="AI131" s="5">
        <f t="shared" si="42"/>
        <v>0</v>
      </c>
      <c r="AJ131" s="2">
        <v>0</v>
      </c>
      <c r="AK131" s="3">
        <f t="shared" si="43"/>
        <v>0</v>
      </c>
      <c r="AL131" s="5">
        <f t="shared" si="44"/>
        <v>0</v>
      </c>
      <c r="AM131" s="2">
        <v>0</v>
      </c>
      <c r="AN131" s="3">
        <f t="shared" si="45"/>
        <v>0</v>
      </c>
      <c r="AO131" s="5">
        <f t="shared" si="46"/>
        <v>0</v>
      </c>
      <c r="AP131" s="2">
        <v>0</v>
      </c>
      <c r="AQ131" s="3">
        <f t="shared" si="47"/>
        <v>0</v>
      </c>
      <c r="AR131" s="5">
        <f t="shared" si="48"/>
        <v>0</v>
      </c>
      <c r="AS131" s="2">
        <v>0</v>
      </c>
      <c r="AT131" s="3">
        <f t="shared" si="49"/>
        <v>0</v>
      </c>
      <c r="AU131" s="5">
        <f t="shared" si="50"/>
        <v>0</v>
      </c>
      <c r="AV131" s="2">
        <v>49540156.600000001</v>
      </c>
      <c r="AW131" s="3">
        <f t="shared" si="51"/>
        <v>49540157</v>
      </c>
      <c r="AX131" s="5">
        <f t="shared" si="52"/>
        <v>0.39999999850988388</v>
      </c>
      <c r="AY131" s="2">
        <v>0</v>
      </c>
      <c r="AZ131" s="3">
        <f t="shared" si="53"/>
        <v>0</v>
      </c>
      <c r="BA131" s="5">
        <f t="shared" si="54"/>
        <v>0</v>
      </c>
      <c r="BB131" s="2">
        <v>0</v>
      </c>
      <c r="BC131" s="3">
        <f t="shared" si="55"/>
        <v>0</v>
      </c>
      <c r="BD131" s="5">
        <f t="shared" si="56"/>
        <v>0</v>
      </c>
    </row>
    <row r="132" spans="1:56" x14ac:dyDescent="0.25">
      <c r="A132">
        <v>2015</v>
      </c>
      <c r="B132">
        <v>12</v>
      </c>
      <c r="C132" t="s">
        <v>28</v>
      </c>
      <c r="D132">
        <v>2</v>
      </c>
      <c r="E132">
        <v>3</v>
      </c>
      <c r="F132">
        <v>3</v>
      </c>
      <c r="G132">
        <v>0</v>
      </c>
      <c r="H132">
        <v>20</v>
      </c>
      <c r="I132" t="s">
        <v>32</v>
      </c>
      <c r="J132">
        <v>27</v>
      </c>
      <c r="K132">
        <v>62202</v>
      </c>
      <c r="L132">
        <v>6000</v>
      </c>
      <c r="M132">
        <v>3</v>
      </c>
      <c r="N132">
        <v>1</v>
      </c>
      <c r="O132">
        <v>17</v>
      </c>
      <c r="P132" t="str">
        <f>"1312NHK0004"</f>
        <v>1312NHK0004</v>
      </c>
      <c r="Q132" t="s">
        <v>30</v>
      </c>
      <c r="R132" s="2">
        <f t="shared" ref="R132:R195" si="57">+U132+X132+AA132+AD132+AG132+AJ132+AM132+AP132+AS132+AV132+AY132+BB132</f>
        <v>229921.7</v>
      </c>
      <c r="S132" s="2">
        <f t="shared" ref="S132:S195" si="58">+V132+Y132+AB132+AE132+AH132+AK132+AN132+AQ132+AT132+AW132+AZ132+BC132</f>
        <v>229922</v>
      </c>
      <c r="T132" s="2">
        <f t="shared" si="32"/>
        <v>0.29999999998835847</v>
      </c>
      <c r="U132" s="2">
        <v>0</v>
      </c>
      <c r="V132" s="3">
        <f t="shared" si="33"/>
        <v>0</v>
      </c>
      <c r="W132" s="5">
        <f t="shared" si="34"/>
        <v>0</v>
      </c>
      <c r="X132" s="2">
        <v>0</v>
      </c>
      <c r="Y132" s="3">
        <f t="shared" si="35"/>
        <v>0</v>
      </c>
      <c r="Z132" s="5">
        <f t="shared" si="36"/>
        <v>0</v>
      </c>
      <c r="AA132" s="2">
        <v>0</v>
      </c>
      <c r="AB132" s="3">
        <f t="shared" si="37"/>
        <v>0</v>
      </c>
      <c r="AC132" s="5">
        <f t="shared" si="38"/>
        <v>0</v>
      </c>
      <c r="AD132" s="2">
        <v>0</v>
      </c>
      <c r="AE132" s="3">
        <f t="shared" si="39"/>
        <v>0</v>
      </c>
      <c r="AF132" s="5">
        <f t="shared" si="40"/>
        <v>0</v>
      </c>
      <c r="AG132" s="2">
        <v>0</v>
      </c>
      <c r="AH132" s="3">
        <f t="shared" si="41"/>
        <v>0</v>
      </c>
      <c r="AI132" s="5">
        <f t="shared" si="42"/>
        <v>0</v>
      </c>
      <c r="AJ132" s="2">
        <v>0</v>
      </c>
      <c r="AK132" s="3">
        <f t="shared" si="43"/>
        <v>0</v>
      </c>
      <c r="AL132" s="5">
        <f t="shared" si="44"/>
        <v>0</v>
      </c>
      <c r="AM132" s="2">
        <v>0</v>
      </c>
      <c r="AN132" s="3">
        <f t="shared" si="45"/>
        <v>0</v>
      </c>
      <c r="AO132" s="5">
        <f t="shared" si="46"/>
        <v>0</v>
      </c>
      <c r="AP132" s="2">
        <v>0</v>
      </c>
      <c r="AQ132" s="3">
        <f t="shared" si="47"/>
        <v>0</v>
      </c>
      <c r="AR132" s="5">
        <f t="shared" si="48"/>
        <v>0</v>
      </c>
      <c r="AS132" s="2">
        <v>0</v>
      </c>
      <c r="AT132" s="3">
        <f t="shared" si="49"/>
        <v>0</v>
      </c>
      <c r="AU132" s="5">
        <f t="shared" si="50"/>
        <v>0</v>
      </c>
      <c r="AV132" s="2">
        <v>229921.7</v>
      </c>
      <c r="AW132" s="3">
        <f t="shared" si="51"/>
        <v>229922</v>
      </c>
      <c r="AX132" s="5">
        <f t="shared" si="52"/>
        <v>0.29999999998835847</v>
      </c>
      <c r="AY132" s="2">
        <v>0</v>
      </c>
      <c r="AZ132" s="3">
        <f t="shared" si="53"/>
        <v>0</v>
      </c>
      <c r="BA132" s="5">
        <f t="shared" si="54"/>
        <v>0</v>
      </c>
      <c r="BB132" s="2">
        <v>0</v>
      </c>
      <c r="BC132" s="3">
        <f t="shared" si="55"/>
        <v>0</v>
      </c>
      <c r="BD132" s="5">
        <f t="shared" si="56"/>
        <v>0</v>
      </c>
    </row>
    <row r="133" spans="1:56" x14ac:dyDescent="0.25">
      <c r="A133">
        <v>2015</v>
      </c>
      <c r="B133">
        <v>12</v>
      </c>
      <c r="C133" t="s">
        <v>28</v>
      </c>
      <c r="D133">
        <v>2</v>
      </c>
      <c r="E133">
        <v>3</v>
      </c>
      <c r="F133">
        <v>3</v>
      </c>
      <c r="G133">
        <v>0</v>
      </c>
      <c r="H133">
        <v>20</v>
      </c>
      <c r="I133" t="s">
        <v>32</v>
      </c>
      <c r="J133">
        <v>27</v>
      </c>
      <c r="K133">
        <v>62202</v>
      </c>
      <c r="L133">
        <v>6000</v>
      </c>
      <c r="M133">
        <v>3</v>
      </c>
      <c r="N133">
        <v>1</v>
      </c>
      <c r="O133">
        <v>20</v>
      </c>
      <c r="P133" t="str">
        <f>"1312NHK0004"</f>
        <v>1312NHK0004</v>
      </c>
      <c r="Q133" t="s">
        <v>30</v>
      </c>
      <c r="R133" s="2">
        <f t="shared" si="57"/>
        <v>229921.7</v>
      </c>
      <c r="S133" s="2">
        <f t="shared" si="58"/>
        <v>229922</v>
      </c>
      <c r="T133" s="2">
        <f t="shared" ref="T133:T196" si="59">+S133-R133</f>
        <v>0.29999999998835847</v>
      </c>
      <c r="U133" s="2">
        <v>0</v>
      </c>
      <c r="V133" s="3">
        <f t="shared" ref="V133:V196" si="60">MROUND(U133,1)</f>
        <v>0</v>
      </c>
      <c r="W133" s="5">
        <f t="shared" ref="W133:W196" si="61">+V133-U133</f>
        <v>0</v>
      </c>
      <c r="X133" s="2">
        <v>0</v>
      </c>
      <c r="Y133" s="3">
        <f t="shared" ref="Y133:Y196" si="62">MROUND(X133,1)</f>
        <v>0</v>
      </c>
      <c r="Z133" s="5">
        <f t="shared" ref="Z133:Z196" si="63">+Y133-X133</f>
        <v>0</v>
      </c>
      <c r="AA133" s="2">
        <v>0</v>
      </c>
      <c r="AB133" s="3">
        <f t="shared" ref="AB133:AB196" si="64">MROUND(AA133,1)</f>
        <v>0</v>
      </c>
      <c r="AC133" s="5">
        <f t="shared" ref="AC133:AC196" si="65">+AB133-AA133</f>
        <v>0</v>
      </c>
      <c r="AD133" s="2">
        <v>0</v>
      </c>
      <c r="AE133" s="3">
        <f t="shared" ref="AE133:AE196" si="66">MROUND(AD133,1)</f>
        <v>0</v>
      </c>
      <c r="AF133" s="5">
        <f t="shared" ref="AF133:AF196" si="67">+AE133-AD133</f>
        <v>0</v>
      </c>
      <c r="AG133" s="2">
        <v>0</v>
      </c>
      <c r="AH133" s="3">
        <f t="shared" ref="AH133:AH196" si="68">MROUND(AG133,1)</f>
        <v>0</v>
      </c>
      <c r="AI133" s="5">
        <f t="shared" ref="AI133:AI196" si="69">+AH133-AG133</f>
        <v>0</v>
      </c>
      <c r="AJ133" s="2">
        <v>0</v>
      </c>
      <c r="AK133" s="3">
        <f t="shared" ref="AK133:AK196" si="70">MROUND(AJ133,1)</f>
        <v>0</v>
      </c>
      <c r="AL133" s="5">
        <f t="shared" ref="AL133:AL196" si="71">+AK133-AJ133</f>
        <v>0</v>
      </c>
      <c r="AM133" s="2">
        <v>0</v>
      </c>
      <c r="AN133" s="3">
        <f t="shared" ref="AN133:AN196" si="72">MROUND(AM133,1)</f>
        <v>0</v>
      </c>
      <c r="AO133" s="5">
        <f t="shared" ref="AO133:AO196" si="73">+AN133-AM133</f>
        <v>0</v>
      </c>
      <c r="AP133" s="2">
        <v>0</v>
      </c>
      <c r="AQ133" s="3">
        <f t="shared" ref="AQ133:AQ196" si="74">MROUND(AP133,1)</f>
        <v>0</v>
      </c>
      <c r="AR133" s="5">
        <f t="shared" ref="AR133:AR196" si="75">+AQ133-AP133</f>
        <v>0</v>
      </c>
      <c r="AS133" s="2">
        <v>0</v>
      </c>
      <c r="AT133" s="3">
        <f t="shared" ref="AT133:AT196" si="76">MROUND(AS133,1)</f>
        <v>0</v>
      </c>
      <c r="AU133" s="5">
        <f t="shared" ref="AU133:AU196" si="77">+AT133-AS133</f>
        <v>0</v>
      </c>
      <c r="AV133" s="2">
        <v>229921.7</v>
      </c>
      <c r="AW133" s="3">
        <f t="shared" ref="AW133:AW196" si="78">MROUND(AV133,1)</f>
        <v>229922</v>
      </c>
      <c r="AX133" s="5">
        <f t="shared" ref="AX133:AX196" si="79">+AW133-AV133</f>
        <v>0.29999999998835847</v>
      </c>
      <c r="AY133" s="2">
        <v>0</v>
      </c>
      <c r="AZ133" s="3">
        <f t="shared" ref="AZ133:AZ196" si="80">MROUND(AY133,1)</f>
        <v>0</v>
      </c>
      <c r="BA133" s="5">
        <f t="shared" ref="BA133:BA196" si="81">+AZ133-AY133</f>
        <v>0</v>
      </c>
      <c r="BB133" s="2">
        <v>0</v>
      </c>
      <c r="BC133" s="3">
        <f t="shared" ref="BC133:BC196" si="82">MROUND(BB133,1)</f>
        <v>0</v>
      </c>
      <c r="BD133" s="5">
        <f t="shared" ref="BD133:BD196" si="83">+BC133-BB133</f>
        <v>0</v>
      </c>
    </row>
    <row r="134" spans="1:56" x14ac:dyDescent="0.25">
      <c r="A134">
        <v>2015</v>
      </c>
      <c r="B134">
        <v>12</v>
      </c>
      <c r="C134" t="s">
        <v>28</v>
      </c>
      <c r="D134">
        <v>2</v>
      </c>
      <c r="E134">
        <v>6</v>
      </c>
      <c r="F134">
        <v>8</v>
      </c>
      <c r="G134">
        <v>0</v>
      </c>
      <c r="H134">
        <v>2</v>
      </c>
      <c r="I134" t="s">
        <v>33</v>
      </c>
      <c r="J134">
        <v>1</v>
      </c>
      <c r="K134">
        <v>11301</v>
      </c>
      <c r="L134">
        <v>1000</v>
      </c>
      <c r="M134">
        <v>1</v>
      </c>
      <c r="N134">
        <v>1</v>
      </c>
      <c r="O134">
        <v>9</v>
      </c>
      <c r="P134" t="str">
        <f t="shared" ref="P134:P197" si="84">"0"</f>
        <v>0</v>
      </c>
      <c r="Q134" t="s">
        <v>30</v>
      </c>
      <c r="R134" s="2">
        <f t="shared" si="57"/>
        <v>73080948</v>
      </c>
      <c r="S134" s="2">
        <f t="shared" si="58"/>
        <v>73080949</v>
      </c>
      <c r="T134" s="2">
        <f t="shared" si="59"/>
        <v>1</v>
      </c>
      <c r="U134" s="2">
        <v>5559247.8399999999</v>
      </c>
      <c r="V134" s="3">
        <f t="shared" si="60"/>
        <v>5559248</v>
      </c>
      <c r="W134" s="5">
        <f t="shared" si="61"/>
        <v>0.16000000014901161</v>
      </c>
      <c r="X134" s="2">
        <v>6381509</v>
      </c>
      <c r="Y134" s="3">
        <f t="shared" si="62"/>
        <v>6381509</v>
      </c>
      <c r="Z134" s="5">
        <f t="shared" si="63"/>
        <v>0</v>
      </c>
      <c r="AA134" s="2">
        <v>5444544.1500000004</v>
      </c>
      <c r="AB134" s="3">
        <f t="shared" si="64"/>
        <v>5444544</v>
      </c>
      <c r="AC134" s="5">
        <f t="shared" si="65"/>
        <v>-0.15000000037252903</v>
      </c>
      <c r="AD134" s="2">
        <v>5764961.8499999996</v>
      </c>
      <c r="AE134" s="3">
        <f t="shared" si="66"/>
        <v>5764962</v>
      </c>
      <c r="AF134" s="5">
        <f t="shared" si="67"/>
        <v>0.15000000037252903</v>
      </c>
      <c r="AG134" s="2">
        <v>5607146</v>
      </c>
      <c r="AH134" s="3">
        <f t="shared" si="68"/>
        <v>5607146</v>
      </c>
      <c r="AI134" s="5">
        <f t="shared" si="69"/>
        <v>0</v>
      </c>
      <c r="AJ134" s="2">
        <v>6371525</v>
      </c>
      <c r="AK134" s="3">
        <f t="shared" si="70"/>
        <v>6371525</v>
      </c>
      <c r="AL134" s="5">
        <f t="shared" si="71"/>
        <v>0</v>
      </c>
      <c r="AM134" s="2">
        <v>5617723</v>
      </c>
      <c r="AN134" s="3">
        <f t="shared" si="72"/>
        <v>5617723</v>
      </c>
      <c r="AO134" s="5">
        <f t="shared" si="73"/>
        <v>0</v>
      </c>
      <c r="AP134" s="2">
        <v>6384162</v>
      </c>
      <c r="AQ134" s="3">
        <f t="shared" si="74"/>
        <v>6384162</v>
      </c>
      <c r="AR134" s="5">
        <f t="shared" si="75"/>
        <v>0</v>
      </c>
      <c r="AS134" s="2">
        <v>5628242</v>
      </c>
      <c r="AT134" s="3">
        <f t="shared" si="76"/>
        <v>5628242</v>
      </c>
      <c r="AU134" s="5">
        <f t="shared" si="77"/>
        <v>0</v>
      </c>
      <c r="AV134" s="2">
        <v>6389066</v>
      </c>
      <c r="AW134" s="3">
        <f t="shared" si="78"/>
        <v>6389066</v>
      </c>
      <c r="AX134" s="5">
        <f t="shared" si="79"/>
        <v>0</v>
      </c>
      <c r="AY134" s="2">
        <v>6134691.5</v>
      </c>
      <c r="AZ134" s="3">
        <f t="shared" si="80"/>
        <v>6134692</v>
      </c>
      <c r="BA134" s="5">
        <f t="shared" si="81"/>
        <v>0.5</v>
      </c>
      <c r="BB134" s="2">
        <v>7798129.6600000001</v>
      </c>
      <c r="BC134" s="3">
        <f t="shared" si="82"/>
        <v>7798130</v>
      </c>
      <c r="BD134" s="5">
        <f t="shared" si="83"/>
        <v>0.33999999985098839</v>
      </c>
    </row>
    <row r="135" spans="1:56" x14ac:dyDescent="0.25">
      <c r="A135">
        <v>2015</v>
      </c>
      <c r="B135">
        <v>12</v>
      </c>
      <c r="C135" t="s">
        <v>28</v>
      </c>
      <c r="D135">
        <v>2</v>
      </c>
      <c r="E135">
        <v>6</v>
      </c>
      <c r="F135">
        <v>8</v>
      </c>
      <c r="G135">
        <v>0</v>
      </c>
      <c r="H135">
        <v>2</v>
      </c>
      <c r="I135" t="s">
        <v>33</v>
      </c>
      <c r="J135">
        <v>1</v>
      </c>
      <c r="K135">
        <v>12101</v>
      </c>
      <c r="L135">
        <v>1000</v>
      </c>
      <c r="M135">
        <v>1</v>
      </c>
      <c r="N135">
        <v>1</v>
      </c>
      <c r="O135">
        <v>9</v>
      </c>
      <c r="P135" t="str">
        <f t="shared" si="84"/>
        <v>0</v>
      </c>
      <c r="Q135" t="s">
        <v>30</v>
      </c>
      <c r="R135" s="2">
        <f t="shared" si="57"/>
        <v>2340742</v>
      </c>
      <c r="S135" s="2">
        <f t="shared" si="58"/>
        <v>2340742</v>
      </c>
      <c r="T135" s="2">
        <f t="shared" si="59"/>
        <v>0</v>
      </c>
      <c r="U135" s="2">
        <v>286005.07</v>
      </c>
      <c r="V135" s="3">
        <f t="shared" si="60"/>
        <v>286005</v>
      </c>
      <c r="W135" s="5">
        <f t="shared" si="61"/>
        <v>-7.0000000006984919E-2</v>
      </c>
      <c r="X135" s="2">
        <v>183152</v>
      </c>
      <c r="Y135" s="3">
        <f t="shared" si="62"/>
        <v>183152</v>
      </c>
      <c r="Z135" s="5">
        <f t="shared" si="63"/>
        <v>0</v>
      </c>
      <c r="AA135" s="2">
        <v>292825.65000000002</v>
      </c>
      <c r="AB135" s="3">
        <f t="shared" si="64"/>
        <v>292826</v>
      </c>
      <c r="AC135" s="5">
        <f t="shared" si="65"/>
        <v>0.34999999997671694</v>
      </c>
      <c r="AD135" s="2">
        <v>123922.26</v>
      </c>
      <c r="AE135" s="3">
        <f t="shared" si="66"/>
        <v>123922</v>
      </c>
      <c r="AF135" s="5">
        <f t="shared" si="67"/>
        <v>-0.25999999999476131</v>
      </c>
      <c r="AG135" s="2">
        <v>123652.41</v>
      </c>
      <c r="AH135" s="3">
        <f t="shared" si="68"/>
        <v>123652</v>
      </c>
      <c r="AI135" s="5">
        <f t="shared" si="69"/>
        <v>-0.41000000000349246</v>
      </c>
      <c r="AJ135" s="2">
        <v>183152</v>
      </c>
      <c r="AK135" s="3">
        <f t="shared" si="70"/>
        <v>183152</v>
      </c>
      <c r="AL135" s="5">
        <f t="shared" si="71"/>
        <v>0</v>
      </c>
      <c r="AM135" s="2">
        <v>181857</v>
      </c>
      <c r="AN135" s="3">
        <f t="shared" si="72"/>
        <v>181857</v>
      </c>
      <c r="AO135" s="5">
        <f t="shared" si="73"/>
        <v>0</v>
      </c>
      <c r="AP135" s="2">
        <v>183152</v>
      </c>
      <c r="AQ135" s="3">
        <f t="shared" si="74"/>
        <v>183152</v>
      </c>
      <c r="AR135" s="5">
        <f t="shared" si="75"/>
        <v>0</v>
      </c>
      <c r="AS135" s="2">
        <v>181857</v>
      </c>
      <c r="AT135" s="3">
        <f t="shared" si="76"/>
        <v>181857</v>
      </c>
      <c r="AU135" s="5">
        <f t="shared" si="77"/>
        <v>0</v>
      </c>
      <c r="AV135" s="2">
        <v>183152</v>
      </c>
      <c r="AW135" s="3">
        <f t="shared" si="78"/>
        <v>183152</v>
      </c>
      <c r="AX135" s="5">
        <f t="shared" si="79"/>
        <v>0</v>
      </c>
      <c r="AY135" s="2">
        <v>181859</v>
      </c>
      <c r="AZ135" s="3">
        <f t="shared" si="80"/>
        <v>181859</v>
      </c>
      <c r="BA135" s="5">
        <f t="shared" si="81"/>
        <v>0</v>
      </c>
      <c r="BB135" s="2">
        <v>236155.61</v>
      </c>
      <c r="BC135" s="3">
        <f t="shared" si="82"/>
        <v>236156</v>
      </c>
      <c r="BD135" s="5">
        <f t="shared" si="83"/>
        <v>0.39000000001396984</v>
      </c>
    </row>
    <row r="136" spans="1:56" x14ac:dyDescent="0.25">
      <c r="A136">
        <v>2015</v>
      </c>
      <c r="B136">
        <v>12</v>
      </c>
      <c r="C136" t="s">
        <v>28</v>
      </c>
      <c r="D136">
        <v>2</v>
      </c>
      <c r="E136">
        <v>6</v>
      </c>
      <c r="F136">
        <v>8</v>
      </c>
      <c r="G136">
        <v>0</v>
      </c>
      <c r="H136">
        <v>2</v>
      </c>
      <c r="I136" t="s">
        <v>33</v>
      </c>
      <c r="J136">
        <v>1</v>
      </c>
      <c r="K136">
        <v>13101</v>
      </c>
      <c r="L136">
        <v>1000</v>
      </c>
      <c r="M136">
        <v>1</v>
      </c>
      <c r="N136">
        <v>1</v>
      </c>
      <c r="O136">
        <v>9</v>
      </c>
      <c r="P136" t="str">
        <f t="shared" si="84"/>
        <v>0</v>
      </c>
      <c r="Q136" t="s">
        <v>30</v>
      </c>
      <c r="R136" s="2">
        <f t="shared" si="57"/>
        <v>165500</v>
      </c>
      <c r="S136" s="2">
        <f t="shared" si="58"/>
        <v>165500</v>
      </c>
      <c r="T136" s="2">
        <f t="shared" si="59"/>
        <v>0</v>
      </c>
      <c r="U136" s="2">
        <v>16282</v>
      </c>
      <c r="V136" s="3">
        <f t="shared" si="60"/>
        <v>16282</v>
      </c>
      <c r="W136" s="5">
        <f t="shared" si="61"/>
        <v>0</v>
      </c>
      <c r="X136" s="2">
        <v>16282</v>
      </c>
      <c r="Y136" s="3">
        <f t="shared" si="62"/>
        <v>16282</v>
      </c>
      <c r="Z136" s="5">
        <f t="shared" si="63"/>
        <v>0</v>
      </c>
      <c r="AA136" s="2">
        <v>16282</v>
      </c>
      <c r="AB136" s="3">
        <f t="shared" si="64"/>
        <v>16282</v>
      </c>
      <c r="AC136" s="5">
        <f t="shared" si="65"/>
        <v>0</v>
      </c>
      <c r="AD136" s="2">
        <v>16282</v>
      </c>
      <c r="AE136" s="3">
        <f t="shared" si="66"/>
        <v>16282</v>
      </c>
      <c r="AF136" s="5">
        <f t="shared" si="67"/>
        <v>0</v>
      </c>
      <c r="AG136" s="2">
        <v>16282</v>
      </c>
      <c r="AH136" s="3">
        <f t="shared" si="68"/>
        <v>16282</v>
      </c>
      <c r="AI136" s="5">
        <f t="shared" si="69"/>
        <v>0</v>
      </c>
      <c r="AJ136" s="2">
        <v>16282</v>
      </c>
      <c r="AK136" s="3">
        <f t="shared" si="70"/>
        <v>16282</v>
      </c>
      <c r="AL136" s="5">
        <f t="shared" si="71"/>
        <v>0</v>
      </c>
      <c r="AM136" s="2">
        <v>16282</v>
      </c>
      <c r="AN136" s="3">
        <f t="shared" si="72"/>
        <v>16282</v>
      </c>
      <c r="AO136" s="5">
        <f t="shared" si="73"/>
        <v>0</v>
      </c>
      <c r="AP136" s="2">
        <v>16282</v>
      </c>
      <c r="AQ136" s="3">
        <f t="shared" si="74"/>
        <v>16282</v>
      </c>
      <c r="AR136" s="5">
        <f t="shared" si="75"/>
        <v>0</v>
      </c>
      <c r="AS136" s="2">
        <v>16282</v>
      </c>
      <c r="AT136" s="3">
        <f t="shared" si="76"/>
        <v>16282</v>
      </c>
      <c r="AU136" s="5">
        <f t="shared" si="77"/>
        <v>0</v>
      </c>
      <c r="AV136" s="2">
        <v>16282</v>
      </c>
      <c r="AW136" s="3">
        <f t="shared" si="78"/>
        <v>16282</v>
      </c>
      <c r="AX136" s="5">
        <f t="shared" si="79"/>
        <v>0</v>
      </c>
      <c r="AY136" s="2">
        <v>2680</v>
      </c>
      <c r="AZ136" s="3">
        <f t="shared" si="80"/>
        <v>2680</v>
      </c>
      <c r="BA136" s="5">
        <f t="shared" si="81"/>
        <v>0</v>
      </c>
      <c r="BB136" s="2">
        <v>0</v>
      </c>
      <c r="BC136" s="3">
        <f t="shared" si="82"/>
        <v>0</v>
      </c>
      <c r="BD136" s="5">
        <f t="shared" si="83"/>
        <v>0</v>
      </c>
    </row>
    <row r="137" spans="1:56" x14ac:dyDescent="0.25">
      <c r="A137">
        <v>2015</v>
      </c>
      <c r="B137">
        <v>12</v>
      </c>
      <c r="C137" t="s">
        <v>28</v>
      </c>
      <c r="D137">
        <v>2</v>
      </c>
      <c r="E137">
        <v>6</v>
      </c>
      <c r="F137">
        <v>8</v>
      </c>
      <c r="G137">
        <v>0</v>
      </c>
      <c r="H137">
        <v>2</v>
      </c>
      <c r="I137" t="s">
        <v>33</v>
      </c>
      <c r="J137">
        <v>1</v>
      </c>
      <c r="K137">
        <v>13201</v>
      </c>
      <c r="L137">
        <v>1000</v>
      </c>
      <c r="M137">
        <v>1</v>
      </c>
      <c r="N137">
        <v>1</v>
      </c>
      <c r="O137">
        <v>9</v>
      </c>
      <c r="P137" t="str">
        <f t="shared" si="84"/>
        <v>0</v>
      </c>
      <c r="Q137" t="s">
        <v>30</v>
      </c>
      <c r="R137" s="2">
        <f t="shared" si="57"/>
        <v>2377985</v>
      </c>
      <c r="S137" s="2">
        <f t="shared" si="58"/>
        <v>2377985</v>
      </c>
      <c r="T137" s="2">
        <f t="shared" si="59"/>
        <v>0</v>
      </c>
      <c r="U137" s="2">
        <v>0</v>
      </c>
      <c r="V137" s="3">
        <f t="shared" si="60"/>
        <v>0</v>
      </c>
      <c r="W137" s="5">
        <f t="shared" si="61"/>
        <v>0</v>
      </c>
      <c r="X137" s="2">
        <v>48247</v>
      </c>
      <c r="Y137" s="3">
        <f t="shared" si="62"/>
        <v>48247</v>
      </c>
      <c r="Z137" s="5">
        <f t="shared" si="63"/>
        <v>0</v>
      </c>
      <c r="AA137" s="2">
        <v>60068.959999999999</v>
      </c>
      <c r="AB137" s="3">
        <f t="shared" si="64"/>
        <v>60069</v>
      </c>
      <c r="AC137" s="5">
        <f t="shared" si="65"/>
        <v>4.0000000000873115E-2</v>
      </c>
      <c r="AD137" s="2">
        <v>36287</v>
      </c>
      <c r="AE137" s="3">
        <f t="shared" si="66"/>
        <v>36287</v>
      </c>
      <c r="AF137" s="5">
        <f t="shared" si="67"/>
        <v>0</v>
      </c>
      <c r="AG137" s="2">
        <v>44720</v>
      </c>
      <c r="AH137" s="3">
        <f t="shared" si="68"/>
        <v>44720</v>
      </c>
      <c r="AI137" s="5">
        <f t="shared" si="69"/>
        <v>0</v>
      </c>
      <c r="AJ137" s="2">
        <v>990768</v>
      </c>
      <c r="AK137" s="3">
        <f t="shared" si="70"/>
        <v>990768</v>
      </c>
      <c r="AL137" s="5">
        <f t="shared" si="71"/>
        <v>0</v>
      </c>
      <c r="AM137" s="2">
        <v>17589</v>
      </c>
      <c r="AN137" s="3">
        <f t="shared" si="72"/>
        <v>17589</v>
      </c>
      <c r="AO137" s="5">
        <f t="shared" si="73"/>
        <v>0</v>
      </c>
      <c r="AP137" s="2">
        <v>48287</v>
      </c>
      <c r="AQ137" s="3">
        <f t="shared" si="74"/>
        <v>48287</v>
      </c>
      <c r="AR137" s="5">
        <f t="shared" si="75"/>
        <v>0</v>
      </c>
      <c r="AS137" s="2">
        <v>48287</v>
      </c>
      <c r="AT137" s="3">
        <f t="shared" si="76"/>
        <v>48287</v>
      </c>
      <c r="AU137" s="5">
        <f t="shared" si="77"/>
        <v>0</v>
      </c>
      <c r="AV137" s="2">
        <v>38113</v>
      </c>
      <c r="AW137" s="3">
        <f t="shared" si="78"/>
        <v>38113</v>
      </c>
      <c r="AX137" s="5">
        <f t="shared" si="79"/>
        <v>0</v>
      </c>
      <c r="AY137" s="2">
        <v>49088</v>
      </c>
      <c r="AZ137" s="3">
        <f t="shared" si="80"/>
        <v>49088</v>
      </c>
      <c r="BA137" s="5">
        <f t="shared" si="81"/>
        <v>0</v>
      </c>
      <c r="BB137" s="2">
        <v>996530.04</v>
      </c>
      <c r="BC137" s="3">
        <f t="shared" si="82"/>
        <v>996530</v>
      </c>
      <c r="BD137" s="5">
        <f t="shared" si="83"/>
        <v>-4.0000000037252903E-2</v>
      </c>
    </row>
    <row r="138" spans="1:56" x14ac:dyDescent="0.25">
      <c r="A138">
        <v>2015</v>
      </c>
      <c r="B138">
        <v>12</v>
      </c>
      <c r="C138" t="s">
        <v>28</v>
      </c>
      <c r="D138">
        <v>2</v>
      </c>
      <c r="E138">
        <v>6</v>
      </c>
      <c r="F138">
        <v>8</v>
      </c>
      <c r="G138">
        <v>0</v>
      </c>
      <c r="H138">
        <v>2</v>
      </c>
      <c r="I138" t="s">
        <v>33</v>
      </c>
      <c r="J138">
        <v>1</v>
      </c>
      <c r="K138">
        <v>13202</v>
      </c>
      <c r="L138">
        <v>1000</v>
      </c>
      <c r="M138">
        <v>1</v>
      </c>
      <c r="N138">
        <v>1</v>
      </c>
      <c r="O138">
        <v>9</v>
      </c>
      <c r="P138" t="str">
        <f t="shared" si="84"/>
        <v>0</v>
      </c>
      <c r="Q138" t="s">
        <v>30</v>
      </c>
      <c r="R138" s="2">
        <f t="shared" si="57"/>
        <v>14364628</v>
      </c>
      <c r="S138" s="2">
        <f t="shared" si="58"/>
        <v>14364628</v>
      </c>
      <c r="T138" s="2">
        <f t="shared" si="59"/>
        <v>0</v>
      </c>
      <c r="U138" s="2">
        <v>0</v>
      </c>
      <c r="V138" s="3">
        <f t="shared" si="60"/>
        <v>0</v>
      </c>
      <c r="W138" s="5">
        <f t="shared" si="61"/>
        <v>0</v>
      </c>
      <c r="X138" s="2">
        <v>0</v>
      </c>
      <c r="Y138" s="3">
        <f t="shared" si="62"/>
        <v>0</v>
      </c>
      <c r="Z138" s="5">
        <f t="shared" si="63"/>
        <v>0</v>
      </c>
      <c r="AA138" s="2">
        <v>0</v>
      </c>
      <c r="AB138" s="3">
        <f t="shared" si="64"/>
        <v>0</v>
      </c>
      <c r="AC138" s="5">
        <f t="shared" si="65"/>
        <v>0</v>
      </c>
      <c r="AD138" s="2">
        <v>0</v>
      </c>
      <c r="AE138" s="3">
        <f t="shared" si="66"/>
        <v>0</v>
      </c>
      <c r="AF138" s="5">
        <f t="shared" si="67"/>
        <v>0</v>
      </c>
      <c r="AG138" s="2">
        <v>0</v>
      </c>
      <c r="AH138" s="3">
        <f t="shared" si="68"/>
        <v>0</v>
      </c>
      <c r="AI138" s="5">
        <f t="shared" si="69"/>
        <v>0</v>
      </c>
      <c r="AJ138" s="2">
        <v>0</v>
      </c>
      <c r="AK138" s="3">
        <f t="shared" si="70"/>
        <v>0</v>
      </c>
      <c r="AL138" s="5">
        <f t="shared" si="71"/>
        <v>0</v>
      </c>
      <c r="AM138" s="2">
        <v>0</v>
      </c>
      <c r="AN138" s="3">
        <f t="shared" si="72"/>
        <v>0</v>
      </c>
      <c r="AO138" s="5">
        <f t="shared" si="73"/>
        <v>0</v>
      </c>
      <c r="AP138" s="2">
        <v>13771</v>
      </c>
      <c r="AQ138" s="3">
        <f t="shared" si="74"/>
        <v>13771</v>
      </c>
      <c r="AR138" s="5">
        <f t="shared" si="75"/>
        <v>0</v>
      </c>
      <c r="AS138" s="2">
        <v>0</v>
      </c>
      <c r="AT138" s="3">
        <f t="shared" si="76"/>
        <v>0</v>
      </c>
      <c r="AU138" s="5">
        <f t="shared" si="77"/>
        <v>0</v>
      </c>
      <c r="AV138" s="2">
        <v>0</v>
      </c>
      <c r="AW138" s="3">
        <f t="shared" si="78"/>
        <v>0</v>
      </c>
      <c r="AX138" s="5">
        <f t="shared" si="79"/>
        <v>0</v>
      </c>
      <c r="AY138" s="2">
        <v>7582770</v>
      </c>
      <c r="AZ138" s="3">
        <f t="shared" si="80"/>
        <v>7582770</v>
      </c>
      <c r="BA138" s="5">
        <f t="shared" si="81"/>
        <v>0</v>
      </c>
      <c r="BB138" s="2">
        <v>6768087</v>
      </c>
      <c r="BC138" s="3">
        <f t="shared" si="82"/>
        <v>6768087</v>
      </c>
      <c r="BD138" s="5">
        <f t="shared" si="83"/>
        <v>0</v>
      </c>
    </row>
    <row r="139" spans="1:56" x14ac:dyDescent="0.25">
      <c r="A139">
        <v>2015</v>
      </c>
      <c r="B139">
        <v>12</v>
      </c>
      <c r="C139" t="s">
        <v>28</v>
      </c>
      <c r="D139">
        <v>2</v>
      </c>
      <c r="E139">
        <v>6</v>
      </c>
      <c r="F139">
        <v>8</v>
      </c>
      <c r="G139">
        <v>0</v>
      </c>
      <c r="H139">
        <v>2</v>
      </c>
      <c r="I139" t="s">
        <v>33</v>
      </c>
      <c r="J139">
        <v>1</v>
      </c>
      <c r="K139">
        <v>13301</v>
      </c>
      <c r="L139">
        <v>1000</v>
      </c>
      <c r="M139">
        <v>1</v>
      </c>
      <c r="N139">
        <v>1</v>
      </c>
      <c r="O139">
        <v>9</v>
      </c>
      <c r="P139" t="str">
        <f t="shared" si="84"/>
        <v>0</v>
      </c>
      <c r="Q139" t="s">
        <v>30</v>
      </c>
      <c r="R139" s="2">
        <f t="shared" si="57"/>
        <v>60468</v>
      </c>
      <c r="S139" s="2">
        <f t="shared" si="58"/>
        <v>60468</v>
      </c>
      <c r="T139" s="2">
        <f t="shared" si="59"/>
        <v>0</v>
      </c>
      <c r="U139" s="2">
        <v>13688</v>
      </c>
      <c r="V139" s="3">
        <f t="shared" si="60"/>
        <v>13688</v>
      </c>
      <c r="W139" s="5">
        <f t="shared" si="61"/>
        <v>0</v>
      </c>
      <c r="X139" s="2">
        <v>10959</v>
      </c>
      <c r="Y139" s="3">
        <f t="shared" si="62"/>
        <v>10959</v>
      </c>
      <c r="Z139" s="5">
        <f t="shared" si="63"/>
        <v>0</v>
      </c>
      <c r="AA139" s="2">
        <v>20477</v>
      </c>
      <c r="AB139" s="3">
        <f t="shared" si="64"/>
        <v>20477</v>
      </c>
      <c r="AC139" s="5">
        <f t="shared" si="65"/>
        <v>0</v>
      </c>
      <c r="AD139" s="2">
        <v>9098</v>
      </c>
      <c r="AE139" s="3">
        <f t="shared" si="66"/>
        <v>9098</v>
      </c>
      <c r="AF139" s="5">
        <f t="shared" si="67"/>
        <v>0</v>
      </c>
      <c r="AG139" s="2">
        <v>6246</v>
      </c>
      <c r="AH139" s="3">
        <f t="shared" si="68"/>
        <v>6246</v>
      </c>
      <c r="AI139" s="5">
        <f t="shared" si="69"/>
        <v>0</v>
      </c>
      <c r="AJ139" s="2">
        <v>0</v>
      </c>
      <c r="AK139" s="3">
        <f t="shared" si="70"/>
        <v>0</v>
      </c>
      <c r="AL139" s="5">
        <f t="shared" si="71"/>
        <v>0</v>
      </c>
      <c r="AM139" s="2">
        <v>0</v>
      </c>
      <c r="AN139" s="3">
        <f t="shared" si="72"/>
        <v>0</v>
      </c>
      <c r="AO139" s="5">
        <f t="shared" si="73"/>
        <v>0</v>
      </c>
      <c r="AP139" s="2">
        <v>0</v>
      </c>
      <c r="AQ139" s="3">
        <f t="shared" si="74"/>
        <v>0</v>
      </c>
      <c r="AR139" s="5">
        <f t="shared" si="75"/>
        <v>0</v>
      </c>
      <c r="AS139" s="2">
        <v>0</v>
      </c>
      <c r="AT139" s="3">
        <f t="shared" si="76"/>
        <v>0</v>
      </c>
      <c r="AU139" s="5">
        <f t="shared" si="77"/>
        <v>0</v>
      </c>
      <c r="AV139" s="2">
        <v>0</v>
      </c>
      <c r="AW139" s="3">
        <f t="shared" si="78"/>
        <v>0</v>
      </c>
      <c r="AX139" s="5">
        <f t="shared" si="79"/>
        <v>0</v>
      </c>
      <c r="AY139" s="2">
        <v>0</v>
      </c>
      <c r="AZ139" s="3">
        <f t="shared" si="80"/>
        <v>0</v>
      </c>
      <c r="BA139" s="5">
        <f t="shared" si="81"/>
        <v>0</v>
      </c>
      <c r="BB139" s="2">
        <v>0</v>
      </c>
      <c r="BC139" s="3">
        <f t="shared" si="82"/>
        <v>0</v>
      </c>
      <c r="BD139" s="5">
        <f t="shared" si="83"/>
        <v>0</v>
      </c>
    </row>
    <row r="140" spans="1:56" x14ac:dyDescent="0.25">
      <c r="A140">
        <v>2015</v>
      </c>
      <c r="B140">
        <v>12</v>
      </c>
      <c r="C140" t="s">
        <v>28</v>
      </c>
      <c r="D140">
        <v>2</v>
      </c>
      <c r="E140">
        <v>6</v>
      </c>
      <c r="F140">
        <v>8</v>
      </c>
      <c r="G140">
        <v>0</v>
      </c>
      <c r="H140">
        <v>2</v>
      </c>
      <c r="I140" t="s">
        <v>33</v>
      </c>
      <c r="J140">
        <v>1</v>
      </c>
      <c r="K140">
        <v>13407</v>
      </c>
      <c r="L140">
        <v>1000</v>
      </c>
      <c r="M140">
        <v>1</v>
      </c>
      <c r="N140">
        <v>1</v>
      </c>
      <c r="O140">
        <v>9</v>
      </c>
      <c r="P140" t="str">
        <f t="shared" si="84"/>
        <v>0</v>
      </c>
      <c r="Q140" t="s">
        <v>30</v>
      </c>
      <c r="R140" s="2">
        <f t="shared" si="57"/>
        <v>732544</v>
      </c>
      <c r="S140" s="2">
        <f t="shared" si="58"/>
        <v>732544</v>
      </c>
      <c r="T140" s="2">
        <f t="shared" si="59"/>
        <v>0</v>
      </c>
      <c r="U140" s="2">
        <v>23898</v>
      </c>
      <c r="V140" s="3">
        <f t="shared" si="60"/>
        <v>23898</v>
      </c>
      <c r="W140" s="5">
        <f t="shared" si="61"/>
        <v>0</v>
      </c>
      <c r="X140" s="2">
        <v>23898</v>
      </c>
      <c r="Y140" s="3">
        <f t="shared" si="62"/>
        <v>23898</v>
      </c>
      <c r="Z140" s="5">
        <f t="shared" si="63"/>
        <v>0</v>
      </c>
      <c r="AA140" s="2">
        <v>23898</v>
      </c>
      <c r="AB140" s="3">
        <f t="shared" si="64"/>
        <v>23898</v>
      </c>
      <c r="AC140" s="5">
        <f t="shared" si="65"/>
        <v>0</v>
      </c>
      <c r="AD140" s="2">
        <v>23898</v>
      </c>
      <c r="AE140" s="3">
        <f t="shared" si="66"/>
        <v>23898</v>
      </c>
      <c r="AF140" s="5">
        <f t="shared" si="67"/>
        <v>0</v>
      </c>
      <c r="AG140" s="2">
        <v>23898</v>
      </c>
      <c r="AH140" s="3">
        <f t="shared" si="68"/>
        <v>23898</v>
      </c>
      <c r="AI140" s="5">
        <f t="shared" si="69"/>
        <v>0</v>
      </c>
      <c r="AJ140" s="2">
        <v>23898</v>
      </c>
      <c r="AK140" s="3">
        <f t="shared" si="70"/>
        <v>23898</v>
      </c>
      <c r="AL140" s="5">
        <f t="shared" si="71"/>
        <v>0</v>
      </c>
      <c r="AM140" s="2">
        <v>23898</v>
      </c>
      <c r="AN140" s="3">
        <f t="shared" si="72"/>
        <v>23898</v>
      </c>
      <c r="AO140" s="5">
        <f t="shared" si="73"/>
        <v>0</v>
      </c>
      <c r="AP140" s="2">
        <v>23898</v>
      </c>
      <c r="AQ140" s="3">
        <f t="shared" si="74"/>
        <v>23898</v>
      </c>
      <c r="AR140" s="5">
        <f t="shared" si="75"/>
        <v>0</v>
      </c>
      <c r="AS140" s="2">
        <v>23898</v>
      </c>
      <c r="AT140" s="3">
        <f t="shared" si="76"/>
        <v>23898</v>
      </c>
      <c r="AU140" s="5">
        <f t="shared" si="77"/>
        <v>0</v>
      </c>
      <c r="AV140" s="2">
        <v>23898</v>
      </c>
      <c r="AW140" s="3">
        <f t="shared" si="78"/>
        <v>23898</v>
      </c>
      <c r="AX140" s="5">
        <f t="shared" si="79"/>
        <v>0</v>
      </c>
      <c r="AY140" s="2">
        <v>23898</v>
      </c>
      <c r="AZ140" s="3">
        <f t="shared" si="80"/>
        <v>23898</v>
      </c>
      <c r="BA140" s="5">
        <f t="shared" si="81"/>
        <v>0</v>
      </c>
      <c r="BB140" s="2">
        <v>469666</v>
      </c>
      <c r="BC140" s="3">
        <f t="shared" si="82"/>
        <v>469666</v>
      </c>
      <c r="BD140" s="5">
        <f t="shared" si="83"/>
        <v>0</v>
      </c>
    </row>
    <row r="141" spans="1:56" x14ac:dyDescent="0.25">
      <c r="A141">
        <v>2015</v>
      </c>
      <c r="B141">
        <v>12</v>
      </c>
      <c r="C141" t="s">
        <v>28</v>
      </c>
      <c r="D141">
        <v>2</v>
      </c>
      <c r="E141">
        <v>6</v>
      </c>
      <c r="F141">
        <v>8</v>
      </c>
      <c r="G141">
        <v>0</v>
      </c>
      <c r="H141">
        <v>2</v>
      </c>
      <c r="I141" t="s">
        <v>33</v>
      </c>
      <c r="J141">
        <v>1</v>
      </c>
      <c r="K141">
        <v>13410</v>
      </c>
      <c r="L141">
        <v>1000</v>
      </c>
      <c r="M141">
        <v>1</v>
      </c>
      <c r="N141">
        <v>1</v>
      </c>
      <c r="O141">
        <v>9</v>
      </c>
      <c r="P141" t="str">
        <f t="shared" si="84"/>
        <v>0</v>
      </c>
      <c r="Q141" t="s">
        <v>30</v>
      </c>
      <c r="R141" s="2">
        <f t="shared" si="57"/>
        <v>12318079</v>
      </c>
      <c r="S141" s="2">
        <f t="shared" si="58"/>
        <v>12318080</v>
      </c>
      <c r="T141" s="2">
        <f t="shared" si="59"/>
        <v>1</v>
      </c>
      <c r="U141" s="2">
        <v>1008128.5</v>
      </c>
      <c r="V141" s="3">
        <f t="shared" si="60"/>
        <v>1008129</v>
      </c>
      <c r="W141" s="5">
        <f t="shared" si="61"/>
        <v>0.5</v>
      </c>
      <c r="X141" s="2">
        <v>1000998</v>
      </c>
      <c r="Y141" s="3">
        <f t="shared" si="62"/>
        <v>1000998</v>
      </c>
      <c r="Z141" s="5">
        <f t="shared" si="63"/>
        <v>0</v>
      </c>
      <c r="AA141" s="2">
        <v>990291</v>
      </c>
      <c r="AB141" s="3">
        <f t="shared" si="64"/>
        <v>990291</v>
      </c>
      <c r="AC141" s="5">
        <f t="shared" si="65"/>
        <v>0</v>
      </c>
      <c r="AD141" s="2">
        <v>988731</v>
      </c>
      <c r="AE141" s="3">
        <f t="shared" si="66"/>
        <v>988731</v>
      </c>
      <c r="AF141" s="5">
        <f t="shared" si="67"/>
        <v>0</v>
      </c>
      <c r="AG141" s="2">
        <v>989494</v>
      </c>
      <c r="AH141" s="3">
        <f t="shared" si="68"/>
        <v>989494</v>
      </c>
      <c r="AI141" s="5">
        <f t="shared" si="69"/>
        <v>0</v>
      </c>
      <c r="AJ141" s="2">
        <v>993109</v>
      </c>
      <c r="AK141" s="3">
        <f t="shared" si="70"/>
        <v>993109</v>
      </c>
      <c r="AL141" s="5">
        <f t="shared" si="71"/>
        <v>0</v>
      </c>
      <c r="AM141" s="2">
        <v>994192</v>
      </c>
      <c r="AN141" s="3">
        <f t="shared" si="72"/>
        <v>994192</v>
      </c>
      <c r="AO141" s="5">
        <f t="shared" si="73"/>
        <v>0</v>
      </c>
      <c r="AP141" s="2">
        <v>995165</v>
      </c>
      <c r="AQ141" s="3">
        <f t="shared" si="74"/>
        <v>995165</v>
      </c>
      <c r="AR141" s="5">
        <f t="shared" si="75"/>
        <v>0</v>
      </c>
      <c r="AS141" s="2">
        <v>995744</v>
      </c>
      <c r="AT141" s="3">
        <f t="shared" si="76"/>
        <v>995744</v>
      </c>
      <c r="AU141" s="5">
        <f t="shared" si="77"/>
        <v>0</v>
      </c>
      <c r="AV141" s="2">
        <v>995744</v>
      </c>
      <c r="AW141" s="3">
        <f t="shared" si="78"/>
        <v>995744</v>
      </c>
      <c r="AX141" s="5">
        <f t="shared" si="79"/>
        <v>0</v>
      </c>
      <c r="AY141" s="2">
        <v>995744</v>
      </c>
      <c r="AZ141" s="3">
        <f t="shared" si="80"/>
        <v>995744</v>
      </c>
      <c r="BA141" s="5">
        <f t="shared" si="81"/>
        <v>0</v>
      </c>
      <c r="BB141" s="2">
        <v>1370738.5</v>
      </c>
      <c r="BC141" s="3">
        <f t="shared" si="82"/>
        <v>1370739</v>
      </c>
      <c r="BD141" s="5">
        <f t="shared" si="83"/>
        <v>0.5</v>
      </c>
    </row>
    <row r="142" spans="1:56" x14ac:dyDescent="0.25">
      <c r="A142">
        <v>2015</v>
      </c>
      <c r="B142">
        <v>12</v>
      </c>
      <c r="C142" t="s">
        <v>28</v>
      </c>
      <c r="D142">
        <v>2</v>
      </c>
      <c r="E142">
        <v>6</v>
      </c>
      <c r="F142">
        <v>8</v>
      </c>
      <c r="G142">
        <v>0</v>
      </c>
      <c r="H142">
        <v>2</v>
      </c>
      <c r="I142" t="s">
        <v>33</v>
      </c>
      <c r="J142">
        <v>1</v>
      </c>
      <c r="K142">
        <v>14101</v>
      </c>
      <c r="L142">
        <v>1000</v>
      </c>
      <c r="M142">
        <v>1</v>
      </c>
      <c r="N142">
        <v>1</v>
      </c>
      <c r="O142">
        <v>9</v>
      </c>
      <c r="P142" t="str">
        <f t="shared" si="84"/>
        <v>0</v>
      </c>
      <c r="Q142" t="s">
        <v>30</v>
      </c>
      <c r="R142" s="2">
        <f t="shared" si="57"/>
        <v>11896184</v>
      </c>
      <c r="S142" s="2">
        <f t="shared" si="58"/>
        <v>11896184</v>
      </c>
      <c r="T142" s="2">
        <f t="shared" si="59"/>
        <v>0</v>
      </c>
      <c r="U142" s="2">
        <v>609503</v>
      </c>
      <c r="V142" s="3">
        <f t="shared" si="60"/>
        <v>609503</v>
      </c>
      <c r="W142" s="5">
        <f t="shared" si="61"/>
        <v>0</v>
      </c>
      <c r="X142" s="2">
        <v>650907</v>
      </c>
      <c r="Y142" s="3">
        <f t="shared" si="62"/>
        <v>650907</v>
      </c>
      <c r="Z142" s="5">
        <f t="shared" si="63"/>
        <v>0</v>
      </c>
      <c r="AA142" s="2">
        <v>566194</v>
      </c>
      <c r="AB142" s="3">
        <f t="shared" si="64"/>
        <v>566194</v>
      </c>
      <c r="AC142" s="5">
        <f t="shared" si="65"/>
        <v>0</v>
      </c>
      <c r="AD142" s="2">
        <v>607345</v>
      </c>
      <c r="AE142" s="3">
        <f t="shared" si="66"/>
        <v>607345</v>
      </c>
      <c r="AF142" s="5">
        <f t="shared" si="67"/>
        <v>0</v>
      </c>
      <c r="AG142" s="2">
        <v>608109</v>
      </c>
      <c r="AH142" s="3">
        <f t="shared" si="68"/>
        <v>608109</v>
      </c>
      <c r="AI142" s="5">
        <f t="shared" si="69"/>
        <v>0</v>
      </c>
      <c r="AJ142" s="2">
        <v>609256</v>
      </c>
      <c r="AK142" s="3">
        <f t="shared" si="70"/>
        <v>609256</v>
      </c>
      <c r="AL142" s="5">
        <f t="shared" si="71"/>
        <v>0</v>
      </c>
      <c r="AM142" s="2">
        <v>612826</v>
      </c>
      <c r="AN142" s="3">
        <f t="shared" si="72"/>
        <v>612826</v>
      </c>
      <c r="AO142" s="5">
        <f t="shared" si="73"/>
        <v>0</v>
      </c>
      <c r="AP142" s="2">
        <v>612161</v>
      </c>
      <c r="AQ142" s="3">
        <f t="shared" si="74"/>
        <v>612161</v>
      </c>
      <c r="AR142" s="5">
        <f t="shared" si="75"/>
        <v>0</v>
      </c>
      <c r="AS142" s="2">
        <v>612826</v>
      </c>
      <c r="AT142" s="3">
        <f t="shared" si="76"/>
        <v>612826</v>
      </c>
      <c r="AU142" s="5">
        <f t="shared" si="77"/>
        <v>0</v>
      </c>
      <c r="AV142" s="2">
        <v>612826</v>
      </c>
      <c r="AW142" s="3">
        <f t="shared" si="78"/>
        <v>612826</v>
      </c>
      <c r="AX142" s="5">
        <f t="shared" si="79"/>
        <v>0</v>
      </c>
      <c r="AY142" s="2">
        <v>612826</v>
      </c>
      <c r="AZ142" s="3">
        <f t="shared" si="80"/>
        <v>612826</v>
      </c>
      <c r="BA142" s="5">
        <f t="shared" si="81"/>
        <v>0</v>
      </c>
      <c r="BB142" s="2">
        <v>5181405</v>
      </c>
      <c r="BC142" s="3">
        <f t="shared" si="82"/>
        <v>5181405</v>
      </c>
      <c r="BD142" s="5">
        <f t="shared" si="83"/>
        <v>0</v>
      </c>
    </row>
    <row r="143" spans="1:56" x14ac:dyDescent="0.25">
      <c r="A143">
        <v>2015</v>
      </c>
      <c r="B143">
        <v>12</v>
      </c>
      <c r="C143" t="s">
        <v>28</v>
      </c>
      <c r="D143">
        <v>2</v>
      </c>
      <c r="E143">
        <v>6</v>
      </c>
      <c r="F143">
        <v>8</v>
      </c>
      <c r="G143">
        <v>0</v>
      </c>
      <c r="H143">
        <v>2</v>
      </c>
      <c r="I143" t="s">
        <v>33</v>
      </c>
      <c r="J143">
        <v>1</v>
      </c>
      <c r="K143">
        <v>14105</v>
      </c>
      <c r="L143">
        <v>1000</v>
      </c>
      <c r="M143">
        <v>1</v>
      </c>
      <c r="N143">
        <v>1</v>
      </c>
      <c r="O143">
        <v>9</v>
      </c>
      <c r="P143" t="str">
        <f t="shared" si="84"/>
        <v>0</v>
      </c>
      <c r="Q143" t="s">
        <v>30</v>
      </c>
      <c r="R143" s="2">
        <f t="shared" si="57"/>
        <v>4020514</v>
      </c>
      <c r="S143" s="2">
        <f t="shared" si="58"/>
        <v>4020514</v>
      </c>
      <c r="T143" s="2">
        <f t="shared" si="59"/>
        <v>0</v>
      </c>
      <c r="U143" s="2">
        <v>183.55</v>
      </c>
      <c r="V143" s="3">
        <f t="shared" si="60"/>
        <v>184</v>
      </c>
      <c r="W143" s="5">
        <f t="shared" si="61"/>
        <v>0.44999999999998863</v>
      </c>
      <c r="X143" s="2">
        <v>388488</v>
      </c>
      <c r="Y143" s="3">
        <f t="shared" si="62"/>
        <v>388488</v>
      </c>
      <c r="Z143" s="5">
        <f t="shared" si="63"/>
        <v>0</v>
      </c>
      <c r="AA143" s="2">
        <v>0</v>
      </c>
      <c r="AB143" s="3">
        <f t="shared" si="64"/>
        <v>0</v>
      </c>
      <c r="AC143" s="5">
        <f t="shared" si="65"/>
        <v>0</v>
      </c>
      <c r="AD143" s="2">
        <v>0</v>
      </c>
      <c r="AE143" s="3">
        <f t="shared" si="66"/>
        <v>0</v>
      </c>
      <c r="AF143" s="5">
        <f t="shared" si="67"/>
        <v>0</v>
      </c>
      <c r="AG143" s="2">
        <v>386493</v>
      </c>
      <c r="AH143" s="3">
        <f t="shared" si="68"/>
        <v>386493</v>
      </c>
      <c r="AI143" s="5">
        <f t="shared" si="69"/>
        <v>0</v>
      </c>
      <c r="AJ143" s="2">
        <v>386707</v>
      </c>
      <c r="AK143" s="3">
        <f t="shared" si="70"/>
        <v>386707</v>
      </c>
      <c r="AL143" s="5">
        <f t="shared" si="71"/>
        <v>0</v>
      </c>
      <c r="AM143" s="2">
        <v>0</v>
      </c>
      <c r="AN143" s="3">
        <f t="shared" si="72"/>
        <v>0</v>
      </c>
      <c r="AO143" s="5">
        <f t="shared" si="73"/>
        <v>0</v>
      </c>
      <c r="AP143" s="2">
        <v>389650</v>
      </c>
      <c r="AQ143" s="3">
        <f t="shared" si="74"/>
        <v>389650</v>
      </c>
      <c r="AR143" s="5">
        <f t="shared" si="75"/>
        <v>0</v>
      </c>
      <c r="AS143" s="2">
        <v>0</v>
      </c>
      <c r="AT143" s="3">
        <f t="shared" si="76"/>
        <v>0</v>
      </c>
      <c r="AU143" s="5">
        <f t="shared" si="77"/>
        <v>0</v>
      </c>
      <c r="AV143" s="2">
        <v>388607</v>
      </c>
      <c r="AW143" s="3">
        <f t="shared" si="78"/>
        <v>388607</v>
      </c>
      <c r="AX143" s="5">
        <f t="shared" si="79"/>
        <v>0</v>
      </c>
      <c r="AY143" s="2">
        <v>0</v>
      </c>
      <c r="AZ143" s="3">
        <f t="shared" si="80"/>
        <v>0</v>
      </c>
      <c r="BA143" s="5">
        <f t="shared" si="81"/>
        <v>0</v>
      </c>
      <c r="BB143" s="2">
        <v>2080385.45</v>
      </c>
      <c r="BC143" s="3">
        <f t="shared" si="82"/>
        <v>2080385</v>
      </c>
      <c r="BD143" s="5">
        <f t="shared" si="83"/>
        <v>-0.44999999995343387</v>
      </c>
    </row>
    <row r="144" spans="1:56" x14ac:dyDescent="0.25">
      <c r="A144">
        <v>2015</v>
      </c>
      <c r="B144">
        <v>12</v>
      </c>
      <c r="C144" t="s">
        <v>28</v>
      </c>
      <c r="D144">
        <v>2</v>
      </c>
      <c r="E144">
        <v>6</v>
      </c>
      <c r="F144">
        <v>8</v>
      </c>
      <c r="G144">
        <v>0</v>
      </c>
      <c r="H144">
        <v>2</v>
      </c>
      <c r="I144" t="s">
        <v>33</v>
      </c>
      <c r="J144">
        <v>1</v>
      </c>
      <c r="K144">
        <v>14201</v>
      </c>
      <c r="L144">
        <v>1000</v>
      </c>
      <c r="M144">
        <v>1</v>
      </c>
      <c r="N144">
        <v>1</v>
      </c>
      <c r="O144">
        <v>9</v>
      </c>
      <c r="P144" t="str">
        <f t="shared" si="84"/>
        <v>0</v>
      </c>
      <c r="Q144" t="s">
        <v>30</v>
      </c>
      <c r="R144" s="2">
        <f t="shared" si="57"/>
        <v>4459119</v>
      </c>
      <c r="S144" s="2">
        <f t="shared" si="58"/>
        <v>4459119</v>
      </c>
      <c r="T144" s="2">
        <f t="shared" si="59"/>
        <v>0</v>
      </c>
      <c r="U144" s="2">
        <v>14576.76</v>
      </c>
      <c r="V144" s="3">
        <f t="shared" si="60"/>
        <v>14577</v>
      </c>
      <c r="W144" s="5">
        <f t="shared" si="61"/>
        <v>0.23999999999978172</v>
      </c>
      <c r="X144" s="2">
        <v>706954</v>
      </c>
      <c r="Y144" s="3">
        <f t="shared" si="62"/>
        <v>706954</v>
      </c>
      <c r="Z144" s="5">
        <f t="shared" si="63"/>
        <v>0</v>
      </c>
      <c r="AA144" s="2">
        <v>0</v>
      </c>
      <c r="AB144" s="3">
        <f t="shared" si="64"/>
        <v>0</v>
      </c>
      <c r="AC144" s="5">
        <f t="shared" si="65"/>
        <v>0</v>
      </c>
      <c r="AD144" s="2">
        <v>0</v>
      </c>
      <c r="AE144" s="3">
        <f t="shared" si="66"/>
        <v>0</v>
      </c>
      <c r="AF144" s="5">
        <f t="shared" si="67"/>
        <v>0</v>
      </c>
      <c r="AG144" s="2">
        <v>710605</v>
      </c>
      <c r="AH144" s="3">
        <f t="shared" si="68"/>
        <v>710605</v>
      </c>
      <c r="AI144" s="5">
        <f t="shared" si="69"/>
        <v>0</v>
      </c>
      <c r="AJ144" s="2">
        <v>710199</v>
      </c>
      <c r="AK144" s="3">
        <f t="shared" si="70"/>
        <v>710199</v>
      </c>
      <c r="AL144" s="5">
        <f t="shared" si="71"/>
        <v>0</v>
      </c>
      <c r="AM144" s="2">
        <v>0</v>
      </c>
      <c r="AN144" s="3">
        <f t="shared" si="72"/>
        <v>0</v>
      </c>
      <c r="AO144" s="5">
        <f t="shared" si="73"/>
        <v>0</v>
      </c>
      <c r="AP144" s="2">
        <v>712726</v>
      </c>
      <c r="AQ144" s="3">
        <f t="shared" si="74"/>
        <v>712726</v>
      </c>
      <c r="AR144" s="5">
        <f t="shared" si="75"/>
        <v>0</v>
      </c>
      <c r="AS144" s="2">
        <v>0</v>
      </c>
      <c r="AT144" s="3">
        <f t="shared" si="76"/>
        <v>0</v>
      </c>
      <c r="AU144" s="5">
        <f t="shared" si="77"/>
        <v>0</v>
      </c>
      <c r="AV144" s="2">
        <v>712394</v>
      </c>
      <c r="AW144" s="3">
        <f t="shared" si="78"/>
        <v>712394</v>
      </c>
      <c r="AX144" s="5">
        <f t="shared" si="79"/>
        <v>0</v>
      </c>
      <c r="AY144" s="2">
        <v>0</v>
      </c>
      <c r="AZ144" s="3">
        <f t="shared" si="80"/>
        <v>0</v>
      </c>
      <c r="BA144" s="5">
        <f t="shared" si="81"/>
        <v>0</v>
      </c>
      <c r="BB144" s="2">
        <v>891664.24</v>
      </c>
      <c r="BC144" s="3">
        <f t="shared" si="82"/>
        <v>891664</v>
      </c>
      <c r="BD144" s="5">
        <f t="shared" si="83"/>
        <v>-0.23999999999068677</v>
      </c>
    </row>
    <row r="145" spans="1:56" x14ac:dyDescent="0.25">
      <c r="A145">
        <v>2015</v>
      </c>
      <c r="B145">
        <v>12</v>
      </c>
      <c r="C145" t="s">
        <v>28</v>
      </c>
      <c r="D145">
        <v>2</v>
      </c>
      <c r="E145">
        <v>6</v>
      </c>
      <c r="F145">
        <v>8</v>
      </c>
      <c r="G145">
        <v>0</v>
      </c>
      <c r="H145">
        <v>2</v>
      </c>
      <c r="I145" t="s">
        <v>33</v>
      </c>
      <c r="J145">
        <v>1</v>
      </c>
      <c r="K145">
        <v>14301</v>
      </c>
      <c r="L145">
        <v>1000</v>
      </c>
      <c r="M145">
        <v>1</v>
      </c>
      <c r="N145">
        <v>1</v>
      </c>
      <c r="O145">
        <v>9</v>
      </c>
      <c r="P145" t="str">
        <f t="shared" si="84"/>
        <v>0</v>
      </c>
      <c r="Q145" t="s">
        <v>30</v>
      </c>
      <c r="R145" s="2">
        <f t="shared" si="57"/>
        <v>1783647</v>
      </c>
      <c r="S145" s="2">
        <f t="shared" si="58"/>
        <v>1783647</v>
      </c>
      <c r="T145" s="2">
        <f t="shared" si="59"/>
        <v>0</v>
      </c>
      <c r="U145" s="2">
        <v>5714.68</v>
      </c>
      <c r="V145" s="3">
        <f t="shared" si="60"/>
        <v>5715</v>
      </c>
      <c r="W145" s="5">
        <f t="shared" si="61"/>
        <v>0.31999999999970896</v>
      </c>
      <c r="X145" s="2">
        <v>282782</v>
      </c>
      <c r="Y145" s="3">
        <f t="shared" si="62"/>
        <v>282782</v>
      </c>
      <c r="Z145" s="5">
        <f t="shared" si="63"/>
        <v>0</v>
      </c>
      <c r="AA145" s="2">
        <v>0</v>
      </c>
      <c r="AB145" s="3">
        <f t="shared" si="64"/>
        <v>0</v>
      </c>
      <c r="AC145" s="5">
        <f t="shared" si="65"/>
        <v>0</v>
      </c>
      <c r="AD145" s="2">
        <v>0</v>
      </c>
      <c r="AE145" s="3">
        <f t="shared" si="66"/>
        <v>0</v>
      </c>
      <c r="AF145" s="5">
        <f t="shared" si="67"/>
        <v>0</v>
      </c>
      <c r="AG145" s="2">
        <v>284242</v>
      </c>
      <c r="AH145" s="3">
        <f t="shared" si="68"/>
        <v>284242</v>
      </c>
      <c r="AI145" s="5">
        <f t="shared" si="69"/>
        <v>0</v>
      </c>
      <c r="AJ145" s="2">
        <v>284080</v>
      </c>
      <c r="AK145" s="3">
        <f t="shared" si="70"/>
        <v>284080</v>
      </c>
      <c r="AL145" s="5">
        <f t="shared" si="71"/>
        <v>0</v>
      </c>
      <c r="AM145" s="2">
        <v>0</v>
      </c>
      <c r="AN145" s="3">
        <f t="shared" si="72"/>
        <v>0</v>
      </c>
      <c r="AO145" s="5">
        <f t="shared" si="73"/>
        <v>0</v>
      </c>
      <c r="AP145" s="2">
        <v>285090</v>
      </c>
      <c r="AQ145" s="3">
        <f t="shared" si="74"/>
        <v>285090</v>
      </c>
      <c r="AR145" s="5">
        <f t="shared" si="75"/>
        <v>0</v>
      </c>
      <c r="AS145" s="2">
        <v>0</v>
      </c>
      <c r="AT145" s="3">
        <f t="shared" si="76"/>
        <v>0</v>
      </c>
      <c r="AU145" s="5">
        <f t="shared" si="77"/>
        <v>0</v>
      </c>
      <c r="AV145" s="2">
        <v>284958</v>
      </c>
      <c r="AW145" s="3">
        <f t="shared" si="78"/>
        <v>284958</v>
      </c>
      <c r="AX145" s="5">
        <f t="shared" si="79"/>
        <v>0</v>
      </c>
      <c r="AY145" s="2">
        <v>0</v>
      </c>
      <c r="AZ145" s="3">
        <f t="shared" si="80"/>
        <v>0</v>
      </c>
      <c r="BA145" s="5">
        <f t="shared" si="81"/>
        <v>0</v>
      </c>
      <c r="BB145" s="2">
        <v>356780.32</v>
      </c>
      <c r="BC145" s="3">
        <f t="shared" si="82"/>
        <v>356780</v>
      </c>
      <c r="BD145" s="5">
        <f t="shared" si="83"/>
        <v>-0.32000000000698492</v>
      </c>
    </row>
    <row r="146" spans="1:56" x14ac:dyDescent="0.25">
      <c r="A146">
        <v>2015</v>
      </c>
      <c r="B146">
        <v>12</v>
      </c>
      <c r="C146" t="s">
        <v>28</v>
      </c>
      <c r="D146">
        <v>2</v>
      </c>
      <c r="E146">
        <v>6</v>
      </c>
      <c r="F146">
        <v>8</v>
      </c>
      <c r="G146">
        <v>0</v>
      </c>
      <c r="H146">
        <v>2</v>
      </c>
      <c r="I146" t="s">
        <v>33</v>
      </c>
      <c r="J146">
        <v>1</v>
      </c>
      <c r="K146">
        <v>14302</v>
      </c>
      <c r="L146">
        <v>1000</v>
      </c>
      <c r="M146">
        <v>1</v>
      </c>
      <c r="N146">
        <v>1</v>
      </c>
      <c r="O146">
        <v>9</v>
      </c>
      <c r="P146" t="str">
        <f t="shared" si="84"/>
        <v>0</v>
      </c>
      <c r="Q146" t="s">
        <v>30</v>
      </c>
      <c r="R146" s="2">
        <f t="shared" si="57"/>
        <v>16485</v>
      </c>
      <c r="S146" s="2">
        <f t="shared" si="58"/>
        <v>16485</v>
      </c>
      <c r="T146" s="2">
        <f t="shared" si="59"/>
        <v>0</v>
      </c>
      <c r="U146" s="2">
        <v>0</v>
      </c>
      <c r="V146" s="3">
        <f t="shared" si="60"/>
        <v>0</v>
      </c>
      <c r="W146" s="5">
        <f t="shared" si="61"/>
        <v>0</v>
      </c>
      <c r="X146" s="2">
        <v>2953</v>
      </c>
      <c r="Y146" s="3">
        <f t="shared" si="62"/>
        <v>2953</v>
      </c>
      <c r="Z146" s="5">
        <f t="shared" si="63"/>
        <v>0</v>
      </c>
      <c r="AA146" s="2">
        <v>0</v>
      </c>
      <c r="AB146" s="3">
        <f t="shared" si="64"/>
        <v>0</v>
      </c>
      <c r="AC146" s="5">
        <f t="shared" si="65"/>
        <v>0</v>
      </c>
      <c r="AD146" s="2">
        <v>0</v>
      </c>
      <c r="AE146" s="3">
        <f t="shared" si="66"/>
        <v>0</v>
      </c>
      <c r="AF146" s="5">
        <f t="shared" si="67"/>
        <v>0</v>
      </c>
      <c r="AG146" s="2">
        <v>2976</v>
      </c>
      <c r="AH146" s="3">
        <f t="shared" si="68"/>
        <v>2976</v>
      </c>
      <c r="AI146" s="5">
        <f t="shared" si="69"/>
        <v>0</v>
      </c>
      <c r="AJ146" s="2">
        <v>2953</v>
      </c>
      <c r="AK146" s="3">
        <f t="shared" si="70"/>
        <v>2953</v>
      </c>
      <c r="AL146" s="5">
        <f t="shared" si="71"/>
        <v>0</v>
      </c>
      <c r="AM146" s="2">
        <v>0</v>
      </c>
      <c r="AN146" s="3">
        <f t="shared" si="72"/>
        <v>0</v>
      </c>
      <c r="AO146" s="5">
        <f t="shared" si="73"/>
        <v>0</v>
      </c>
      <c r="AP146" s="2">
        <v>3023</v>
      </c>
      <c r="AQ146" s="3">
        <f t="shared" si="74"/>
        <v>3023</v>
      </c>
      <c r="AR146" s="5">
        <f t="shared" si="75"/>
        <v>0</v>
      </c>
      <c r="AS146" s="2">
        <v>0</v>
      </c>
      <c r="AT146" s="3">
        <f t="shared" si="76"/>
        <v>0</v>
      </c>
      <c r="AU146" s="5">
        <f t="shared" si="77"/>
        <v>0</v>
      </c>
      <c r="AV146" s="2">
        <v>2979</v>
      </c>
      <c r="AW146" s="3">
        <f t="shared" si="78"/>
        <v>2979</v>
      </c>
      <c r="AX146" s="5">
        <f t="shared" si="79"/>
        <v>0</v>
      </c>
      <c r="AY146" s="2">
        <v>0</v>
      </c>
      <c r="AZ146" s="3">
        <f t="shared" si="80"/>
        <v>0</v>
      </c>
      <c r="BA146" s="5">
        <f t="shared" si="81"/>
        <v>0</v>
      </c>
      <c r="BB146" s="2">
        <v>1601</v>
      </c>
      <c r="BC146" s="3">
        <f t="shared" si="82"/>
        <v>1601</v>
      </c>
      <c r="BD146" s="5">
        <f t="shared" si="83"/>
        <v>0</v>
      </c>
    </row>
    <row r="147" spans="1:56" x14ac:dyDescent="0.25">
      <c r="A147">
        <v>2015</v>
      </c>
      <c r="B147">
        <v>12</v>
      </c>
      <c r="C147" t="s">
        <v>28</v>
      </c>
      <c r="D147">
        <v>2</v>
      </c>
      <c r="E147">
        <v>6</v>
      </c>
      <c r="F147">
        <v>8</v>
      </c>
      <c r="G147">
        <v>0</v>
      </c>
      <c r="H147">
        <v>2</v>
      </c>
      <c r="I147" t="s">
        <v>33</v>
      </c>
      <c r="J147">
        <v>1</v>
      </c>
      <c r="K147">
        <v>14401</v>
      </c>
      <c r="L147">
        <v>1000</v>
      </c>
      <c r="M147">
        <v>1</v>
      </c>
      <c r="N147">
        <v>1</v>
      </c>
      <c r="O147">
        <v>9</v>
      </c>
      <c r="P147" t="str">
        <f t="shared" si="84"/>
        <v>0</v>
      </c>
      <c r="Q147" t="s">
        <v>30</v>
      </c>
      <c r="R147" s="2">
        <f t="shared" si="57"/>
        <v>1260415</v>
      </c>
      <c r="S147" s="2">
        <f t="shared" si="58"/>
        <v>1260415</v>
      </c>
      <c r="T147" s="2">
        <f t="shared" si="59"/>
        <v>0</v>
      </c>
      <c r="U147" s="2">
        <v>351445</v>
      </c>
      <c r="V147" s="3">
        <f t="shared" si="60"/>
        <v>351445</v>
      </c>
      <c r="W147" s="5">
        <f t="shared" si="61"/>
        <v>0</v>
      </c>
      <c r="X147" s="2">
        <v>0</v>
      </c>
      <c r="Y147" s="3">
        <f t="shared" si="62"/>
        <v>0</v>
      </c>
      <c r="Z147" s="5">
        <f t="shared" si="63"/>
        <v>0</v>
      </c>
      <c r="AA147" s="2">
        <v>0</v>
      </c>
      <c r="AB147" s="3">
        <f t="shared" si="64"/>
        <v>0</v>
      </c>
      <c r="AC147" s="5">
        <f t="shared" si="65"/>
        <v>0</v>
      </c>
      <c r="AD147" s="2">
        <v>337355.2</v>
      </c>
      <c r="AE147" s="3">
        <f t="shared" si="66"/>
        <v>337355</v>
      </c>
      <c r="AF147" s="5">
        <f t="shared" si="67"/>
        <v>-0.20000000001164153</v>
      </c>
      <c r="AG147" s="2">
        <v>0</v>
      </c>
      <c r="AH147" s="3">
        <f t="shared" si="68"/>
        <v>0</v>
      </c>
      <c r="AI147" s="5">
        <f t="shared" si="69"/>
        <v>0</v>
      </c>
      <c r="AJ147" s="2">
        <v>0</v>
      </c>
      <c r="AK147" s="3">
        <f t="shared" si="70"/>
        <v>0</v>
      </c>
      <c r="AL147" s="5">
        <f t="shared" si="71"/>
        <v>0</v>
      </c>
      <c r="AM147" s="2">
        <v>324777</v>
      </c>
      <c r="AN147" s="3">
        <f t="shared" si="72"/>
        <v>324777</v>
      </c>
      <c r="AO147" s="5">
        <f t="shared" si="73"/>
        <v>0</v>
      </c>
      <c r="AP147" s="2">
        <v>0</v>
      </c>
      <c r="AQ147" s="3">
        <f t="shared" si="74"/>
        <v>0</v>
      </c>
      <c r="AR147" s="5">
        <f t="shared" si="75"/>
        <v>0</v>
      </c>
      <c r="AS147" s="2">
        <v>0</v>
      </c>
      <c r="AT147" s="3">
        <f t="shared" si="76"/>
        <v>0</v>
      </c>
      <c r="AU147" s="5">
        <f t="shared" si="77"/>
        <v>0</v>
      </c>
      <c r="AV147" s="2">
        <v>246837.8</v>
      </c>
      <c r="AW147" s="3">
        <f t="shared" si="78"/>
        <v>246838</v>
      </c>
      <c r="AX147" s="5">
        <f t="shared" si="79"/>
        <v>0.20000000001164153</v>
      </c>
      <c r="AY147" s="2">
        <v>0</v>
      </c>
      <c r="AZ147" s="3">
        <f t="shared" si="80"/>
        <v>0</v>
      </c>
      <c r="BA147" s="5">
        <f t="shared" si="81"/>
        <v>0</v>
      </c>
      <c r="BB147" s="2">
        <v>0</v>
      </c>
      <c r="BC147" s="3">
        <f t="shared" si="82"/>
        <v>0</v>
      </c>
      <c r="BD147" s="5">
        <f t="shared" si="83"/>
        <v>0</v>
      </c>
    </row>
    <row r="148" spans="1:56" x14ac:dyDescent="0.25">
      <c r="A148">
        <v>2015</v>
      </c>
      <c r="B148">
        <v>12</v>
      </c>
      <c r="C148" t="s">
        <v>28</v>
      </c>
      <c r="D148">
        <v>2</v>
      </c>
      <c r="E148">
        <v>6</v>
      </c>
      <c r="F148">
        <v>8</v>
      </c>
      <c r="G148">
        <v>0</v>
      </c>
      <c r="H148">
        <v>2</v>
      </c>
      <c r="I148" t="s">
        <v>33</v>
      </c>
      <c r="J148">
        <v>1</v>
      </c>
      <c r="K148">
        <v>14403</v>
      </c>
      <c r="L148">
        <v>1000</v>
      </c>
      <c r="M148">
        <v>1</v>
      </c>
      <c r="N148">
        <v>1</v>
      </c>
      <c r="O148">
        <v>9</v>
      </c>
      <c r="P148" t="str">
        <f t="shared" si="84"/>
        <v>0</v>
      </c>
      <c r="Q148" t="s">
        <v>30</v>
      </c>
      <c r="R148" s="2">
        <f t="shared" si="57"/>
        <v>474359</v>
      </c>
      <c r="S148" s="2">
        <f t="shared" si="58"/>
        <v>474359</v>
      </c>
      <c r="T148" s="2">
        <f t="shared" si="59"/>
        <v>0</v>
      </c>
      <c r="U148" s="2">
        <v>134511</v>
      </c>
      <c r="V148" s="3">
        <f t="shared" si="60"/>
        <v>134511</v>
      </c>
      <c r="W148" s="5">
        <f t="shared" si="61"/>
        <v>0</v>
      </c>
      <c r="X148" s="2">
        <v>0</v>
      </c>
      <c r="Y148" s="3">
        <f t="shared" si="62"/>
        <v>0</v>
      </c>
      <c r="Z148" s="5">
        <f t="shared" si="63"/>
        <v>0</v>
      </c>
      <c r="AA148" s="2">
        <v>0</v>
      </c>
      <c r="AB148" s="3">
        <f t="shared" si="64"/>
        <v>0</v>
      </c>
      <c r="AC148" s="5">
        <f t="shared" si="65"/>
        <v>0</v>
      </c>
      <c r="AD148" s="2">
        <v>236485.57</v>
      </c>
      <c r="AE148" s="3">
        <f t="shared" si="66"/>
        <v>236486</v>
      </c>
      <c r="AF148" s="5">
        <f t="shared" si="67"/>
        <v>0.42999999999301508</v>
      </c>
      <c r="AG148" s="2">
        <v>0</v>
      </c>
      <c r="AH148" s="3">
        <f t="shared" si="68"/>
        <v>0</v>
      </c>
      <c r="AI148" s="5">
        <f t="shared" si="69"/>
        <v>0</v>
      </c>
      <c r="AJ148" s="2">
        <v>0</v>
      </c>
      <c r="AK148" s="3">
        <f t="shared" si="70"/>
        <v>0</v>
      </c>
      <c r="AL148" s="5">
        <f t="shared" si="71"/>
        <v>0</v>
      </c>
      <c r="AM148" s="2">
        <v>22327.43</v>
      </c>
      <c r="AN148" s="3">
        <f t="shared" si="72"/>
        <v>22327</v>
      </c>
      <c r="AO148" s="5">
        <f t="shared" si="73"/>
        <v>-0.43000000000029104</v>
      </c>
      <c r="AP148" s="2">
        <v>0</v>
      </c>
      <c r="AQ148" s="3">
        <f t="shared" si="74"/>
        <v>0</v>
      </c>
      <c r="AR148" s="5">
        <f t="shared" si="75"/>
        <v>0</v>
      </c>
      <c r="AS148" s="2">
        <v>0</v>
      </c>
      <c r="AT148" s="3">
        <f t="shared" si="76"/>
        <v>0</v>
      </c>
      <c r="AU148" s="5">
        <f t="shared" si="77"/>
        <v>0</v>
      </c>
      <c r="AV148" s="2">
        <v>81035</v>
      </c>
      <c r="AW148" s="3">
        <f t="shared" si="78"/>
        <v>81035</v>
      </c>
      <c r="AX148" s="5">
        <f t="shared" si="79"/>
        <v>0</v>
      </c>
      <c r="AY148" s="2">
        <v>0</v>
      </c>
      <c r="AZ148" s="3">
        <f t="shared" si="80"/>
        <v>0</v>
      </c>
      <c r="BA148" s="5">
        <f t="shared" si="81"/>
        <v>0</v>
      </c>
      <c r="BB148" s="2">
        <v>0</v>
      </c>
      <c r="BC148" s="3">
        <f t="shared" si="82"/>
        <v>0</v>
      </c>
      <c r="BD148" s="5">
        <f t="shared" si="83"/>
        <v>0</v>
      </c>
    </row>
    <row r="149" spans="1:56" x14ac:dyDescent="0.25">
      <c r="A149">
        <v>2015</v>
      </c>
      <c r="B149">
        <v>12</v>
      </c>
      <c r="C149" t="s">
        <v>28</v>
      </c>
      <c r="D149">
        <v>2</v>
      </c>
      <c r="E149">
        <v>6</v>
      </c>
      <c r="F149">
        <v>8</v>
      </c>
      <c r="G149">
        <v>0</v>
      </c>
      <c r="H149">
        <v>2</v>
      </c>
      <c r="I149" t="s">
        <v>33</v>
      </c>
      <c r="J149">
        <v>1</v>
      </c>
      <c r="K149">
        <v>14404</v>
      </c>
      <c r="L149">
        <v>1000</v>
      </c>
      <c r="M149">
        <v>1</v>
      </c>
      <c r="N149">
        <v>1</v>
      </c>
      <c r="O149">
        <v>9</v>
      </c>
      <c r="P149" t="str">
        <f t="shared" si="84"/>
        <v>0</v>
      </c>
      <c r="Q149" t="s">
        <v>30</v>
      </c>
      <c r="R149" s="2">
        <f t="shared" si="57"/>
        <v>6058669</v>
      </c>
      <c r="S149" s="2">
        <f t="shared" si="58"/>
        <v>6058669</v>
      </c>
      <c r="T149" s="2">
        <f t="shared" si="59"/>
        <v>0</v>
      </c>
      <c r="U149" s="2">
        <v>491904.6</v>
      </c>
      <c r="V149" s="3">
        <f t="shared" si="60"/>
        <v>491905</v>
      </c>
      <c r="W149" s="5">
        <f t="shared" si="61"/>
        <v>0.40000000002328306</v>
      </c>
      <c r="X149" s="2">
        <v>439935</v>
      </c>
      <c r="Y149" s="3">
        <f t="shared" si="62"/>
        <v>439935</v>
      </c>
      <c r="Z149" s="5">
        <f t="shared" si="63"/>
        <v>0</v>
      </c>
      <c r="AA149" s="2">
        <v>433805.94</v>
      </c>
      <c r="AB149" s="3">
        <f t="shared" si="64"/>
        <v>433806</v>
      </c>
      <c r="AC149" s="5">
        <f t="shared" si="65"/>
        <v>5.9999999997671694E-2</v>
      </c>
      <c r="AD149" s="2">
        <v>441608</v>
      </c>
      <c r="AE149" s="3">
        <f t="shared" si="66"/>
        <v>441608</v>
      </c>
      <c r="AF149" s="5">
        <f t="shared" si="67"/>
        <v>0</v>
      </c>
      <c r="AG149" s="2">
        <v>446426</v>
      </c>
      <c r="AH149" s="3">
        <f t="shared" si="68"/>
        <v>446426</v>
      </c>
      <c r="AI149" s="5">
        <f t="shared" si="69"/>
        <v>0</v>
      </c>
      <c r="AJ149" s="2">
        <v>450940</v>
      </c>
      <c r="AK149" s="3">
        <f t="shared" si="70"/>
        <v>450940</v>
      </c>
      <c r="AL149" s="5">
        <f t="shared" si="71"/>
        <v>0</v>
      </c>
      <c r="AM149" s="2">
        <v>444137</v>
      </c>
      <c r="AN149" s="3">
        <f t="shared" si="72"/>
        <v>444137</v>
      </c>
      <c r="AO149" s="5">
        <f t="shared" si="73"/>
        <v>0</v>
      </c>
      <c r="AP149" s="2">
        <v>451190</v>
      </c>
      <c r="AQ149" s="3">
        <f t="shared" si="74"/>
        <v>451190</v>
      </c>
      <c r="AR149" s="5">
        <f t="shared" si="75"/>
        <v>0</v>
      </c>
      <c r="AS149" s="2">
        <v>453554</v>
      </c>
      <c r="AT149" s="3">
        <f t="shared" si="76"/>
        <v>453554</v>
      </c>
      <c r="AU149" s="5">
        <f t="shared" si="77"/>
        <v>0</v>
      </c>
      <c r="AV149" s="2">
        <v>453157</v>
      </c>
      <c r="AW149" s="3">
        <f t="shared" si="78"/>
        <v>453157</v>
      </c>
      <c r="AX149" s="5">
        <f t="shared" si="79"/>
        <v>0</v>
      </c>
      <c r="AY149" s="2">
        <v>453157</v>
      </c>
      <c r="AZ149" s="3">
        <f t="shared" si="80"/>
        <v>453157</v>
      </c>
      <c r="BA149" s="5">
        <f t="shared" si="81"/>
        <v>0</v>
      </c>
      <c r="BB149" s="2">
        <v>1098854.46</v>
      </c>
      <c r="BC149" s="3">
        <f t="shared" si="82"/>
        <v>1098854</v>
      </c>
      <c r="BD149" s="5">
        <f t="shared" si="83"/>
        <v>-0.4599999999627471</v>
      </c>
    </row>
    <row r="150" spans="1:56" x14ac:dyDescent="0.25">
      <c r="A150">
        <v>2015</v>
      </c>
      <c r="B150">
        <v>12</v>
      </c>
      <c r="C150" t="s">
        <v>28</v>
      </c>
      <c r="D150">
        <v>2</v>
      </c>
      <c r="E150">
        <v>6</v>
      </c>
      <c r="F150">
        <v>8</v>
      </c>
      <c r="G150">
        <v>0</v>
      </c>
      <c r="H150">
        <v>2</v>
      </c>
      <c r="I150" t="s">
        <v>33</v>
      </c>
      <c r="J150">
        <v>1</v>
      </c>
      <c r="K150">
        <v>14405</v>
      </c>
      <c r="L150">
        <v>1000</v>
      </c>
      <c r="M150">
        <v>1</v>
      </c>
      <c r="N150">
        <v>1</v>
      </c>
      <c r="O150">
        <v>9</v>
      </c>
      <c r="P150" t="str">
        <f t="shared" si="84"/>
        <v>0</v>
      </c>
      <c r="Q150" t="s">
        <v>30</v>
      </c>
      <c r="R150" s="2">
        <f t="shared" si="57"/>
        <v>204908</v>
      </c>
      <c r="S150" s="2">
        <f t="shared" si="58"/>
        <v>204908</v>
      </c>
      <c r="T150" s="2">
        <f t="shared" si="59"/>
        <v>0</v>
      </c>
      <c r="U150" s="2">
        <v>17157</v>
      </c>
      <c r="V150" s="3">
        <f t="shared" si="60"/>
        <v>17157</v>
      </c>
      <c r="W150" s="5">
        <f t="shared" si="61"/>
        <v>0</v>
      </c>
      <c r="X150" s="2">
        <v>17157</v>
      </c>
      <c r="Y150" s="3">
        <f t="shared" si="62"/>
        <v>17157</v>
      </c>
      <c r="Z150" s="5">
        <f t="shared" si="63"/>
        <v>0</v>
      </c>
      <c r="AA150" s="2">
        <v>17157</v>
      </c>
      <c r="AB150" s="3">
        <f t="shared" si="64"/>
        <v>17157</v>
      </c>
      <c r="AC150" s="5">
        <f t="shared" si="65"/>
        <v>0</v>
      </c>
      <c r="AD150" s="2">
        <v>17157</v>
      </c>
      <c r="AE150" s="3">
        <f t="shared" si="66"/>
        <v>17157</v>
      </c>
      <c r="AF150" s="5">
        <f t="shared" si="67"/>
        <v>0</v>
      </c>
      <c r="AG150" s="2">
        <v>17157</v>
      </c>
      <c r="AH150" s="3">
        <f t="shared" si="68"/>
        <v>17157</v>
      </c>
      <c r="AI150" s="5">
        <f t="shared" si="69"/>
        <v>0</v>
      </c>
      <c r="AJ150" s="2">
        <v>17157</v>
      </c>
      <c r="AK150" s="3">
        <f t="shared" si="70"/>
        <v>17157</v>
      </c>
      <c r="AL150" s="5">
        <f t="shared" si="71"/>
        <v>0</v>
      </c>
      <c r="AM150" s="2">
        <v>17157</v>
      </c>
      <c r="AN150" s="3">
        <f t="shared" si="72"/>
        <v>17157</v>
      </c>
      <c r="AO150" s="5">
        <f t="shared" si="73"/>
        <v>0</v>
      </c>
      <c r="AP150" s="2">
        <v>17157</v>
      </c>
      <c r="AQ150" s="3">
        <f t="shared" si="74"/>
        <v>17157</v>
      </c>
      <c r="AR150" s="5">
        <f t="shared" si="75"/>
        <v>0</v>
      </c>
      <c r="AS150" s="2">
        <v>17157</v>
      </c>
      <c r="AT150" s="3">
        <f t="shared" si="76"/>
        <v>17157</v>
      </c>
      <c r="AU150" s="5">
        <f t="shared" si="77"/>
        <v>0</v>
      </c>
      <c r="AV150" s="2">
        <v>17157</v>
      </c>
      <c r="AW150" s="3">
        <f t="shared" si="78"/>
        <v>17157</v>
      </c>
      <c r="AX150" s="5">
        <f t="shared" si="79"/>
        <v>0</v>
      </c>
      <c r="AY150" s="2">
        <v>17157</v>
      </c>
      <c r="AZ150" s="3">
        <f t="shared" si="80"/>
        <v>17157</v>
      </c>
      <c r="BA150" s="5">
        <f t="shared" si="81"/>
        <v>0</v>
      </c>
      <c r="BB150" s="2">
        <v>16181</v>
      </c>
      <c r="BC150" s="3">
        <f t="shared" si="82"/>
        <v>16181</v>
      </c>
      <c r="BD150" s="5">
        <f t="shared" si="83"/>
        <v>0</v>
      </c>
    </row>
    <row r="151" spans="1:56" x14ac:dyDescent="0.25">
      <c r="A151">
        <v>2015</v>
      </c>
      <c r="B151">
        <v>12</v>
      </c>
      <c r="C151" t="s">
        <v>28</v>
      </c>
      <c r="D151">
        <v>2</v>
      </c>
      <c r="E151">
        <v>6</v>
      </c>
      <c r="F151">
        <v>8</v>
      </c>
      <c r="G151">
        <v>0</v>
      </c>
      <c r="H151">
        <v>2</v>
      </c>
      <c r="I151" t="s">
        <v>33</v>
      </c>
      <c r="J151">
        <v>1</v>
      </c>
      <c r="K151">
        <v>14406</v>
      </c>
      <c r="L151">
        <v>1000</v>
      </c>
      <c r="M151">
        <v>1</v>
      </c>
      <c r="N151">
        <v>1</v>
      </c>
      <c r="O151">
        <v>9</v>
      </c>
      <c r="P151" t="str">
        <f t="shared" si="84"/>
        <v>0</v>
      </c>
      <c r="Q151" t="s">
        <v>30</v>
      </c>
      <c r="R151" s="2">
        <f t="shared" si="57"/>
        <v>155230</v>
      </c>
      <c r="S151" s="2">
        <f t="shared" si="58"/>
        <v>155230</v>
      </c>
      <c r="T151" s="2">
        <f t="shared" si="59"/>
        <v>0</v>
      </c>
      <c r="U151" s="2">
        <v>0</v>
      </c>
      <c r="V151" s="3">
        <f t="shared" si="60"/>
        <v>0</v>
      </c>
      <c r="W151" s="5">
        <f t="shared" si="61"/>
        <v>0</v>
      </c>
      <c r="X151" s="2">
        <v>7142</v>
      </c>
      <c r="Y151" s="3">
        <f t="shared" si="62"/>
        <v>7142</v>
      </c>
      <c r="Z151" s="5">
        <f t="shared" si="63"/>
        <v>0</v>
      </c>
      <c r="AA151" s="2">
        <v>0</v>
      </c>
      <c r="AB151" s="3">
        <f t="shared" si="64"/>
        <v>0</v>
      </c>
      <c r="AC151" s="5">
        <f t="shared" si="65"/>
        <v>0</v>
      </c>
      <c r="AD151" s="2">
        <v>0</v>
      </c>
      <c r="AE151" s="3">
        <f t="shared" si="66"/>
        <v>0</v>
      </c>
      <c r="AF151" s="5">
        <f t="shared" si="67"/>
        <v>0</v>
      </c>
      <c r="AG151" s="2">
        <v>0</v>
      </c>
      <c r="AH151" s="3">
        <f t="shared" si="68"/>
        <v>0</v>
      </c>
      <c r="AI151" s="5">
        <f t="shared" si="69"/>
        <v>0</v>
      </c>
      <c r="AJ151" s="2">
        <v>4041</v>
      </c>
      <c r="AK151" s="3">
        <f t="shared" si="70"/>
        <v>4041</v>
      </c>
      <c r="AL151" s="5">
        <f t="shared" si="71"/>
        <v>0</v>
      </c>
      <c r="AM151" s="2">
        <v>41260</v>
      </c>
      <c r="AN151" s="3">
        <f t="shared" si="72"/>
        <v>41260</v>
      </c>
      <c r="AO151" s="5">
        <f t="shared" si="73"/>
        <v>0</v>
      </c>
      <c r="AP151" s="2">
        <v>16499</v>
      </c>
      <c r="AQ151" s="3">
        <f t="shared" si="74"/>
        <v>16499</v>
      </c>
      <c r="AR151" s="5">
        <f t="shared" si="75"/>
        <v>0</v>
      </c>
      <c r="AS151" s="2">
        <v>2215</v>
      </c>
      <c r="AT151" s="3">
        <f t="shared" si="76"/>
        <v>2215</v>
      </c>
      <c r="AU151" s="5">
        <f t="shared" si="77"/>
        <v>0</v>
      </c>
      <c r="AV151" s="2">
        <v>2215</v>
      </c>
      <c r="AW151" s="3">
        <f t="shared" si="78"/>
        <v>2215</v>
      </c>
      <c r="AX151" s="5">
        <f t="shared" si="79"/>
        <v>0</v>
      </c>
      <c r="AY151" s="2">
        <v>2215</v>
      </c>
      <c r="AZ151" s="3">
        <f t="shared" si="80"/>
        <v>2215</v>
      </c>
      <c r="BA151" s="5">
        <f t="shared" si="81"/>
        <v>0</v>
      </c>
      <c r="BB151" s="2">
        <v>79643</v>
      </c>
      <c r="BC151" s="3">
        <f t="shared" si="82"/>
        <v>79643</v>
      </c>
      <c r="BD151" s="5">
        <f t="shared" si="83"/>
        <v>0</v>
      </c>
    </row>
    <row r="152" spans="1:56" x14ac:dyDescent="0.25">
      <c r="A152">
        <v>2015</v>
      </c>
      <c r="B152">
        <v>12</v>
      </c>
      <c r="C152" t="s">
        <v>28</v>
      </c>
      <c r="D152">
        <v>2</v>
      </c>
      <c r="E152">
        <v>6</v>
      </c>
      <c r="F152">
        <v>8</v>
      </c>
      <c r="G152">
        <v>0</v>
      </c>
      <c r="H152">
        <v>2</v>
      </c>
      <c r="I152" t="s">
        <v>33</v>
      </c>
      <c r="J152">
        <v>1</v>
      </c>
      <c r="K152">
        <v>15401</v>
      </c>
      <c r="L152">
        <v>1000</v>
      </c>
      <c r="M152">
        <v>1</v>
      </c>
      <c r="N152">
        <v>1</v>
      </c>
      <c r="O152">
        <v>9</v>
      </c>
      <c r="P152" t="str">
        <f t="shared" si="84"/>
        <v>0</v>
      </c>
      <c r="Q152" t="s">
        <v>30</v>
      </c>
      <c r="R152" s="2">
        <f t="shared" si="57"/>
        <v>34892209</v>
      </c>
      <c r="S152" s="2">
        <f t="shared" si="58"/>
        <v>34892208</v>
      </c>
      <c r="T152" s="2">
        <f t="shared" si="59"/>
        <v>-1</v>
      </c>
      <c r="U152" s="2">
        <v>4629924</v>
      </c>
      <c r="V152" s="3">
        <f t="shared" si="60"/>
        <v>4629924</v>
      </c>
      <c r="W152" s="5">
        <f t="shared" si="61"/>
        <v>0</v>
      </c>
      <c r="X152" s="2">
        <v>1105971.32</v>
      </c>
      <c r="Y152" s="3">
        <f t="shared" si="62"/>
        <v>1105971</v>
      </c>
      <c r="Z152" s="5">
        <f t="shared" si="63"/>
        <v>-0.32000000006519258</v>
      </c>
      <c r="AA152" s="2">
        <v>1224581</v>
      </c>
      <c r="AB152" s="3">
        <f t="shared" si="64"/>
        <v>1224581</v>
      </c>
      <c r="AC152" s="5">
        <f t="shared" si="65"/>
        <v>0</v>
      </c>
      <c r="AD152" s="2">
        <v>1463455</v>
      </c>
      <c r="AE152" s="3">
        <f t="shared" si="66"/>
        <v>1463455</v>
      </c>
      <c r="AF152" s="5">
        <f t="shared" si="67"/>
        <v>0</v>
      </c>
      <c r="AG152" s="2">
        <v>3049998.43</v>
      </c>
      <c r="AH152" s="3">
        <f t="shared" si="68"/>
        <v>3049998</v>
      </c>
      <c r="AI152" s="5">
        <f t="shared" si="69"/>
        <v>-0.43000000016763806</v>
      </c>
      <c r="AJ152" s="2">
        <v>1135008</v>
      </c>
      <c r="AK152" s="3">
        <f t="shared" si="70"/>
        <v>1135008</v>
      </c>
      <c r="AL152" s="5">
        <f t="shared" si="71"/>
        <v>0</v>
      </c>
      <c r="AM152" s="2">
        <v>2483429</v>
      </c>
      <c r="AN152" s="3">
        <f t="shared" si="72"/>
        <v>2483429</v>
      </c>
      <c r="AO152" s="5">
        <f t="shared" si="73"/>
        <v>0</v>
      </c>
      <c r="AP152" s="2">
        <v>1181646</v>
      </c>
      <c r="AQ152" s="3">
        <f t="shared" si="74"/>
        <v>1181646</v>
      </c>
      <c r="AR152" s="5">
        <f t="shared" si="75"/>
        <v>0</v>
      </c>
      <c r="AS152" s="2">
        <v>1142166</v>
      </c>
      <c r="AT152" s="3">
        <f t="shared" si="76"/>
        <v>1142166</v>
      </c>
      <c r="AU152" s="5">
        <f t="shared" si="77"/>
        <v>0</v>
      </c>
      <c r="AV152" s="2">
        <v>1161506</v>
      </c>
      <c r="AW152" s="3">
        <f t="shared" si="78"/>
        <v>1161506</v>
      </c>
      <c r="AX152" s="5">
        <f t="shared" si="79"/>
        <v>0</v>
      </c>
      <c r="AY152" s="2">
        <v>1124994</v>
      </c>
      <c r="AZ152" s="3">
        <f t="shared" si="80"/>
        <v>1124994</v>
      </c>
      <c r="BA152" s="5">
        <f t="shared" si="81"/>
        <v>0</v>
      </c>
      <c r="BB152" s="2">
        <v>15189530.25</v>
      </c>
      <c r="BC152" s="3">
        <f t="shared" si="82"/>
        <v>15189530</v>
      </c>
      <c r="BD152" s="5">
        <f t="shared" si="83"/>
        <v>-0.25</v>
      </c>
    </row>
    <row r="153" spans="1:56" x14ac:dyDescent="0.25">
      <c r="A153">
        <v>2015</v>
      </c>
      <c r="B153">
        <v>12</v>
      </c>
      <c r="C153" t="s">
        <v>28</v>
      </c>
      <c r="D153">
        <v>2</v>
      </c>
      <c r="E153">
        <v>6</v>
      </c>
      <c r="F153">
        <v>8</v>
      </c>
      <c r="G153">
        <v>0</v>
      </c>
      <c r="H153">
        <v>2</v>
      </c>
      <c r="I153" t="s">
        <v>33</v>
      </c>
      <c r="J153">
        <v>1</v>
      </c>
      <c r="K153">
        <v>15402</v>
      </c>
      <c r="L153">
        <v>1000</v>
      </c>
      <c r="M153">
        <v>1</v>
      </c>
      <c r="N153">
        <v>1</v>
      </c>
      <c r="O153">
        <v>9</v>
      </c>
      <c r="P153" t="str">
        <f t="shared" si="84"/>
        <v>0</v>
      </c>
      <c r="Q153" t="s">
        <v>30</v>
      </c>
      <c r="R153" s="2">
        <f t="shared" si="57"/>
        <v>34646944</v>
      </c>
      <c r="S153" s="2">
        <f t="shared" si="58"/>
        <v>34646944</v>
      </c>
      <c r="T153" s="2">
        <f t="shared" si="59"/>
        <v>0</v>
      </c>
      <c r="U153" s="2">
        <v>2841438.42</v>
      </c>
      <c r="V153" s="3">
        <f t="shared" si="60"/>
        <v>2841438</v>
      </c>
      <c r="W153" s="5">
        <f t="shared" si="61"/>
        <v>-0.41999999992549419</v>
      </c>
      <c r="X153" s="2">
        <v>2769400</v>
      </c>
      <c r="Y153" s="3">
        <f t="shared" si="62"/>
        <v>2769400</v>
      </c>
      <c r="Z153" s="5">
        <f t="shared" si="63"/>
        <v>0</v>
      </c>
      <c r="AA153" s="2">
        <v>2769772</v>
      </c>
      <c r="AB153" s="3">
        <f t="shared" si="64"/>
        <v>2769772</v>
      </c>
      <c r="AC153" s="5">
        <f t="shared" si="65"/>
        <v>0</v>
      </c>
      <c r="AD153" s="2">
        <v>2814962</v>
      </c>
      <c r="AE153" s="3">
        <f t="shared" si="66"/>
        <v>2814962</v>
      </c>
      <c r="AF153" s="5">
        <f t="shared" si="67"/>
        <v>0</v>
      </c>
      <c r="AG153" s="2">
        <v>2817247</v>
      </c>
      <c r="AH153" s="3">
        <f t="shared" si="68"/>
        <v>2817247</v>
      </c>
      <c r="AI153" s="5">
        <f t="shared" si="69"/>
        <v>0</v>
      </c>
      <c r="AJ153" s="2">
        <v>2788913</v>
      </c>
      <c r="AK153" s="3">
        <f t="shared" si="70"/>
        <v>2788913</v>
      </c>
      <c r="AL153" s="5">
        <f t="shared" si="71"/>
        <v>0</v>
      </c>
      <c r="AM153" s="2">
        <v>2809888</v>
      </c>
      <c r="AN153" s="3">
        <f t="shared" si="72"/>
        <v>2809888</v>
      </c>
      <c r="AO153" s="5">
        <f t="shared" si="73"/>
        <v>0</v>
      </c>
      <c r="AP153" s="2">
        <v>2802558</v>
      </c>
      <c r="AQ153" s="3">
        <f t="shared" si="74"/>
        <v>2802558</v>
      </c>
      <c r="AR153" s="5">
        <f t="shared" si="75"/>
        <v>0</v>
      </c>
      <c r="AS153" s="2">
        <v>2813229</v>
      </c>
      <c r="AT153" s="3">
        <f t="shared" si="76"/>
        <v>2813229</v>
      </c>
      <c r="AU153" s="5">
        <f t="shared" si="77"/>
        <v>0</v>
      </c>
      <c r="AV153" s="2">
        <v>2813109</v>
      </c>
      <c r="AW153" s="3">
        <f t="shared" si="78"/>
        <v>2813109</v>
      </c>
      <c r="AX153" s="5">
        <f t="shared" si="79"/>
        <v>0</v>
      </c>
      <c r="AY153" s="2">
        <v>2811200</v>
      </c>
      <c r="AZ153" s="3">
        <f t="shared" si="80"/>
        <v>2811200</v>
      </c>
      <c r="BA153" s="5">
        <f t="shared" si="81"/>
        <v>0</v>
      </c>
      <c r="BB153" s="2">
        <v>3795227.58</v>
      </c>
      <c r="BC153" s="3">
        <f t="shared" si="82"/>
        <v>3795228</v>
      </c>
      <c r="BD153" s="5">
        <f t="shared" si="83"/>
        <v>0.41999999992549419</v>
      </c>
    </row>
    <row r="154" spans="1:56" x14ac:dyDescent="0.25">
      <c r="A154">
        <v>2015</v>
      </c>
      <c r="B154">
        <v>12</v>
      </c>
      <c r="C154" t="s">
        <v>28</v>
      </c>
      <c r="D154">
        <v>2</v>
      </c>
      <c r="E154">
        <v>6</v>
      </c>
      <c r="F154">
        <v>8</v>
      </c>
      <c r="G154">
        <v>0</v>
      </c>
      <c r="H154">
        <v>2</v>
      </c>
      <c r="I154" t="s">
        <v>33</v>
      </c>
      <c r="J154">
        <v>1</v>
      </c>
      <c r="K154">
        <v>15403</v>
      </c>
      <c r="L154">
        <v>1000</v>
      </c>
      <c r="M154">
        <v>1</v>
      </c>
      <c r="N154">
        <v>1</v>
      </c>
      <c r="O154">
        <v>9</v>
      </c>
      <c r="P154" t="str">
        <f t="shared" si="84"/>
        <v>0</v>
      </c>
      <c r="Q154" t="s">
        <v>30</v>
      </c>
      <c r="R154" s="2">
        <f t="shared" si="57"/>
        <v>8373972</v>
      </c>
      <c r="S154" s="2">
        <f t="shared" si="58"/>
        <v>8373972</v>
      </c>
      <c r="T154" s="2">
        <f t="shared" si="59"/>
        <v>0</v>
      </c>
      <c r="U154" s="2">
        <v>718932.06</v>
      </c>
      <c r="V154" s="3">
        <f t="shared" si="60"/>
        <v>718932</v>
      </c>
      <c r="W154" s="5">
        <f t="shared" si="61"/>
        <v>-6.0000000055879354E-2</v>
      </c>
      <c r="X154" s="2">
        <v>691222</v>
      </c>
      <c r="Y154" s="3">
        <f t="shared" si="62"/>
        <v>691222</v>
      </c>
      <c r="Z154" s="5">
        <f t="shared" si="63"/>
        <v>0</v>
      </c>
      <c r="AA154" s="2">
        <v>691222</v>
      </c>
      <c r="AB154" s="3">
        <f t="shared" si="64"/>
        <v>691222</v>
      </c>
      <c r="AC154" s="5">
        <f t="shared" si="65"/>
        <v>0</v>
      </c>
      <c r="AD154" s="2">
        <v>691222</v>
      </c>
      <c r="AE154" s="3">
        <f t="shared" si="66"/>
        <v>691222</v>
      </c>
      <c r="AF154" s="5">
        <f t="shared" si="67"/>
        <v>0</v>
      </c>
      <c r="AG154" s="2">
        <v>691222</v>
      </c>
      <c r="AH154" s="3">
        <f t="shared" si="68"/>
        <v>691222</v>
      </c>
      <c r="AI154" s="5">
        <f t="shared" si="69"/>
        <v>0</v>
      </c>
      <c r="AJ154" s="2">
        <v>691222</v>
      </c>
      <c r="AK154" s="3">
        <f t="shared" si="70"/>
        <v>691222</v>
      </c>
      <c r="AL154" s="5">
        <f t="shared" si="71"/>
        <v>0</v>
      </c>
      <c r="AM154" s="2">
        <v>691222</v>
      </c>
      <c r="AN154" s="3">
        <f t="shared" si="72"/>
        <v>691222</v>
      </c>
      <c r="AO154" s="5">
        <f t="shared" si="73"/>
        <v>0</v>
      </c>
      <c r="AP154" s="2">
        <v>691222</v>
      </c>
      <c r="AQ154" s="3">
        <f t="shared" si="74"/>
        <v>691222</v>
      </c>
      <c r="AR154" s="5">
        <f t="shared" si="75"/>
        <v>0</v>
      </c>
      <c r="AS154" s="2">
        <v>691222</v>
      </c>
      <c r="AT154" s="3">
        <f t="shared" si="76"/>
        <v>691222</v>
      </c>
      <c r="AU154" s="5">
        <f t="shared" si="77"/>
        <v>0</v>
      </c>
      <c r="AV154" s="2">
        <v>691222</v>
      </c>
      <c r="AW154" s="3">
        <f t="shared" si="78"/>
        <v>691222</v>
      </c>
      <c r="AX154" s="5">
        <f t="shared" si="79"/>
        <v>0</v>
      </c>
      <c r="AY154" s="2">
        <v>691222</v>
      </c>
      <c r="AZ154" s="3">
        <f t="shared" si="80"/>
        <v>691222</v>
      </c>
      <c r="BA154" s="5">
        <f t="shared" si="81"/>
        <v>0</v>
      </c>
      <c r="BB154" s="2">
        <v>742819.94</v>
      </c>
      <c r="BC154" s="3">
        <f t="shared" si="82"/>
        <v>742820</v>
      </c>
      <c r="BD154" s="5">
        <f t="shared" si="83"/>
        <v>6.0000000055879354E-2</v>
      </c>
    </row>
    <row r="155" spans="1:56" x14ac:dyDescent="0.25">
      <c r="A155">
        <v>2015</v>
      </c>
      <c r="B155">
        <v>12</v>
      </c>
      <c r="C155" t="s">
        <v>28</v>
      </c>
      <c r="D155">
        <v>2</v>
      </c>
      <c r="E155">
        <v>6</v>
      </c>
      <c r="F155">
        <v>8</v>
      </c>
      <c r="G155">
        <v>0</v>
      </c>
      <c r="H155">
        <v>2</v>
      </c>
      <c r="I155" t="s">
        <v>33</v>
      </c>
      <c r="J155">
        <v>1</v>
      </c>
      <c r="K155">
        <v>15501</v>
      </c>
      <c r="L155">
        <v>1000</v>
      </c>
      <c r="M155">
        <v>1</v>
      </c>
      <c r="N155">
        <v>1</v>
      </c>
      <c r="O155">
        <v>9</v>
      </c>
      <c r="P155" t="str">
        <f t="shared" si="84"/>
        <v>0</v>
      </c>
      <c r="Q155" t="s">
        <v>30</v>
      </c>
      <c r="R155" s="2">
        <f t="shared" si="57"/>
        <v>410040</v>
      </c>
      <c r="S155" s="2">
        <f t="shared" si="58"/>
        <v>410040</v>
      </c>
      <c r="T155" s="2">
        <f t="shared" si="59"/>
        <v>0</v>
      </c>
      <c r="U155" s="2">
        <v>0</v>
      </c>
      <c r="V155" s="3">
        <f t="shared" si="60"/>
        <v>0</v>
      </c>
      <c r="W155" s="5">
        <f t="shared" si="61"/>
        <v>0</v>
      </c>
      <c r="X155" s="2">
        <v>0</v>
      </c>
      <c r="Y155" s="3">
        <f t="shared" si="62"/>
        <v>0</v>
      </c>
      <c r="Z155" s="5">
        <f t="shared" si="63"/>
        <v>0</v>
      </c>
      <c r="AA155" s="2">
        <v>0</v>
      </c>
      <c r="AB155" s="3">
        <f t="shared" si="64"/>
        <v>0</v>
      </c>
      <c r="AC155" s="5">
        <f t="shared" si="65"/>
        <v>0</v>
      </c>
      <c r="AD155" s="2">
        <v>0</v>
      </c>
      <c r="AE155" s="3">
        <f t="shared" si="66"/>
        <v>0</v>
      </c>
      <c r="AF155" s="5">
        <f t="shared" si="67"/>
        <v>0</v>
      </c>
      <c r="AG155" s="2">
        <v>0</v>
      </c>
      <c r="AH155" s="3">
        <f t="shared" si="68"/>
        <v>0</v>
      </c>
      <c r="AI155" s="5">
        <f t="shared" si="69"/>
        <v>0</v>
      </c>
      <c r="AJ155" s="2">
        <v>34125</v>
      </c>
      <c r="AK155" s="3">
        <f t="shared" si="70"/>
        <v>34125</v>
      </c>
      <c r="AL155" s="5">
        <f t="shared" si="71"/>
        <v>0</v>
      </c>
      <c r="AM155" s="2">
        <v>18142</v>
      </c>
      <c r="AN155" s="3">
        <f t="shared" si="72"/>
        <v>18142</v>
      </c>
      <c r="AO155" s="5">
        <f t="shared" si="73"/>
        <v>0</v>
      </c>
      <c r="AP155" s="2">
        <v>7228</v>
      </c>
      <c r="AQ155" s="3">
        <f t="shared" si="74"/>
        <v>7228</v>
      </c>
      <c r="AR155" s="5">
        <f t="shared" si="75"/>
        <v>0</v>
      </c>
      <c r="AS155" s="2">
        <v>15278</v>
      </c>
      <c r="AT155" s="3">
        <f t="shared" si="76"/>
        <v>15278</v>
      </c>
      <c r="AU155" s="5">
        <f t="shared" si="77"/>
        <v>0</v>
      </c>
      <c r="AV155" s="2">
        <v>15278</v>
      </c>
      <c r="AW155" s="3">
        <f t="shared" si="78"/>
        <v>15278</v>
      </c>
      <c r="AX155" s="5">
        <f t="shared" si="79"/>
        <v>0</v>
      </c>
      <c r="AY155" s="2">
        <v>15278</v>
      </c>
      <c r="AZ155" s="3">
        <f t="shared" si="80"/>
        <v>15278</v>
      </c>
      <c r="BA155" s="5">
        <f t="shared" si="81"/>
        <v>0</v>
      </c>
      <c r="BB155" s="2">
        <v>304711</v>
      </c>
      <c r="BC155" s="3">
        <f t="shared" si="82"/>
        <v>304711</v>
      </c>
      <c r="BD155" s="5">
        <f t="shared" si="83"/>
        <v>0</v>
      </c>
    </row>
    <row r="156" spans="1:56" x14ac:dyDescent="0.25">
      <c r="A156">
        <v>2015</v>
      </c>
      <c r="B156">
        <v>12</v>
      </c>
      <c r="C156" t="s">
        <v>28</v>
      </c>
      <c r="D156">
        <v>2</v>
      </c>
      <c r="E156">
        <v>6</v>
      </c>
      <c r="F156">
        <v>8</v>
      </c>
      <c r="G156">
        <v>0</v>
      </c>
      <c r="H156">
        <v>2</v>
      </c>
      <c r="I156" t="s">
        <v>33</v>
      </c>
      <c r="J156">
        <v>1</v>
      </c>
      <c r="K156">
        <v>15901</v>
      </c>
      <c r="L156">
        <v>1000</v>
      </c>
      <c r="M156">
        <v>1</v>
      </c>
      <c r="N156">
        <v>1</v>
      </c>
      <c r="O156">
        <v>9</v>
      </c>
      <c r="P156" t="str">
        <f t="shared" si="84"/>
        <v>0</v>
      </c>
      <c r="Q156" t="s">
        <v>30</v>
      </c>
      <c r="R156" s="2">
        <f t="shared" si="57"/>
        <v>31260603</v>
      </c>
      <c r="S156" s="2">
        <f t="shared" si="58"/>
        <v>31260603</v>
      </c>
      <c r="T156" s="2">
        <f t="shared" si="59"/>
        <v>0</v>
      </c>
      <c r="U156" s="2">
        <v>2665012.0299999998</v>
      </c>
      <c r="V156" s="3">
        <f t="shared" si="60"/>
        <v>2665012</v>
      </c>
      <c r="W156" s="5">
        <f t="shared" si="61"/>
        <v>-2.9999999795109034E-2</v>
      </c>
      <c r="X156" s="2">
        <v>2724519</v>
      </c>
      <c r="Y156" s="3">
        <f t="shared" si="62"/>
        <v>2724519</v>
      </c>
      <c r="Z156" s="5">
        <f t="shared" si="63"/>
        <v>0</v>
      </c>
      <c r="AA156" s="2">
        <v>2417078.2000000002</v>
      </c>
      <c r="AB156" s="3">
        <f t="shared" si="64"/>
        <v>2417078</v>
      </c>
      <c r="AC156" s="5">
        <f t="shared" si="65"/>
        <v>-0.20000000018626451</v>
      </c>
      <c r="AD156" s="2">
        <v>2675850.91</v>
      </c>
      <c r="AE156" s="3">
        <f t="shared" si="66"/>
        <v>2675851</v>
      </c>
      <c r="AF156" s="5">
        <f t="shared" si="67"/>
        <v>8.9999999850988388E-2</v>
      </c>
      <c r="AG156" s="2">
        <v>2919383.09</v>
      </c>
      <c r="AH156" s="3">
        <f t="shared" si="68"/>
        <v>2919383</v>
      </c>
      <c r="AI156" s="5">
        <f t="shared" si="69"/>
        <v>-8.9999999850988388E-2</v>
      </c>
      <c r="AJ156" s="2">
        <v>2728348</v>
      </c>
      <c r="AK156" s="3">
        <f t="shared" si="70"/>
        <v>2728348</v>
      </c>
      <c r="AL156" s="5">
        <f t="shared" si="71"/>
        <v>0</v>
      </c>
      <c r="AM156" s="2">
        <v>2722873</v>
      </c>
      <c r="AN156" s="3">
        <f t="shared" si="72"/>
        <v>2722873</v>
      </c>
      <c r="AO156" s="5">
        <f t="shared" si="73"/>
        <v>0</v>
      </c>
      <c r="AP156" s="2">
        <v>2726311</v>
      </c>
      <c r="AQ156" s="3">
        <f t="shared" si="74"/>
        <v>2726311</v>
      </c>
      <c r="AR156" s="5">
        <f t="shared" si="75"/>
        <v>0</v>
      </c>
      <c r="AS156" s="2">
        <v>2701570</v>
      </c>
      <c r="AT156" s="3">
        <f t="shared" si="76"/>
        <v>2701570</v>
      </c>
      <c r="AU156" s="5">
        <f t="shared" si="77"/>
        <v>0</v>
      </c>
      <c r="AV156" s="2">
        <v>2727191</v>
      </c>
      <c r="AW156" s="3">
        <f t="shared" si="78"/>
        <v>2727191</v>
      </c>
      <c r="AX156" s="5">
        <f t="shared" si="79"/>
        <v>0</v>
      </c>
      <c r="AY156" s="2">
        <v>2701570</v>
      </c>
      <c r="AZ156" s="3">
        <f t="shared" si="80"/>
        <v>2701570</v>
      </c>
      <c r="BA156" s="5">
        <f t="shared" si="81"/>
        <v>0</v>
      </c>
      <c r="BB156" s="2">
        <v>1550896.77</v>
      </c>
      <c r="BC156" s="3">
        <f t="shared" si="82"/>
        <v>1550897</v>
      </c>
      <c r="BD156" s="5">
        <f t="shared" si="83"/>
        <v>0.22999999998137355</v>
      </c>
    </row>
    <row r="157" spans="1:56" x14ac:dyDescent="0.25">
      <c r="A157">
        <v>2015</v>
      </c>
      <c r="B157">
        <v>12</v>
      </c>
      <c r="C157" t="s">
        <v>28</v>
      </c>
      <c r="D157">
        <v>2</v>
      </c>
      <c r="E157">
        <v>6</v>
      </c>
      <c r="F157">
        <v>8</v>
      </c>
      <c r="G157">
        <v>0</v>
      </c>
      <c r="H157">
        <v>2</v>
      </c>
      <c r="I157" t="s">
        <v>33</v>
      </c>
      <c r="J157">
        <v>1</v>
      </c>
      <c r="K157">
        <v>16103</v>
      </c>
      <c r="L157">
        <v>1000</v>
      </c>
      <c r="M157">
        <v>1</v>
      </c>
      <c r="N157">
        <v>1</v>
      </c>
      <c r="O157">
        <v>9</v>
      </c>
      <c r="P157" t="str">
        <f t="shared" si="84"/>
        <v>0</v>
      </c>
      <c r="Q157" t="s">
        <v>30</v>
      </c>
      <c r="R157" s="2">
        <f t="shared" si="57"/>
        <v>24991440</v>
      </c>
      <c r="S157" s="2">
        <f t="shared" si="58"/>
        <v>24991440</v>
      </c>
      <c r="T157" s="2">
        <f t="shared" si="59"/>
        <v>0</v>
      </c>
      <c r="U157" s="2">
        <v>0</v>
      </c>
      <c r="V157" s="3">
        <f t="shared" si="60"/>
        <v>0</v>
      </c>
      <c r="W157" s="5">
        <f t="shared" si="61"/>
        <v>0</v>
      </c>
      <c r="X157" s="2">
        <v>0</v>
      </c>
      <c r="Y157" s="3">
        <f t="shared" si="62"/>
        <v>0</v>
      </c>
      <c r="Z157" s="5">
        <f t="shared" si="63"/>
        <v>0</v>
      </c>
      <c r="AA157" s="2">
        <v>0</v>
      </c>
      <c r="AB157" s="3">
        <f t="shared" si="64"/>
        <v>0</v>
      </c>
      <c r="AC157" s="5">
        <f t="shared" si="65"/>
        <v>0</v>
      </c>
      <c r="AD157" s="2">
        <v>0</v>
      </c>
      <c r="AE157" s="3">
        <f t="shared" si="66"/>
        <v>0</v>
      </c>
      <c r="AF157" s="5">
        <f t="shared" si="67"/>
        <v>0</v>
      </c>
      <c r="AG157" s="2">
        <v>0</v>
      </c>
      <c r="AH157" s="3">
        <f t="shared" si="68"/>
        <v>0</v>
      </c>
      <c r="AI157" s="5">
        <f t="shared" si="69"/>
        <v>0</v>
      </c>
      <c r="AJ157" s="2">
        <v>0</v>
      </c>
      <c r="AK157" s="3">
        <f t="shared" si="70"/>
        <v>0</v>
      </c>
      <c r="AL157" s="5">
        <f t="shared" si="71"/>
        <v>0</v>
      </c>
      <c r="AM157" s="2">
        <v>0</v>
      </c>
      <c r="AN157" s="3">
        <f t="shared" si="72"/>
        <v>0</v>
      </c>
      <c r="AO157" s="5">
        <f t="shared" si="73"/>
        <v>0</v>
      </c>
      <c r="AP157" s="2">
        <v>0</v>
      </c>
      <c r="AQ157" s="3">
        <f t="shared" si="74"/>
        <v>0</v>
      </c>
      <c r="AR157" s="5">
        <f t="shared" si="75"/>
        <v>0</v>
      </c>
      <c r="AS157" s="2">
        <v>0</v>
      </c>
      <c r="AT157" s="3">
        <f t="shared" si="76"/>
        <v>0</v>
      </c>
      <c r="AU157" s="5">
        <f t="shared" si="77"/>
        <v>0</v>
      </c>
      <c r="AV157" s="2">
        <v>15690583</v>
      </c>
      <c r="AW157" s="3">
        <f t="shared" si="78"/>
        <v>15690583</v>
      </c>
      <c r="AX157" s="5">
        <f t="shared" si="79"/>
        <v>0</v>
      </c>
      <c r="AY157" s="2">
        <v>4650430</v>
      </c>
      <c r="AZ157" s="3">
        <f t="shared" si="80"/>
        <v>4650430</v>
      </c>
      <c r="BA157" s="5">
        <f t="shared" si="81"/>
        <v>0</v>
      </c>
      <c r="BB157" s="2">
        <v>4650427</v>
      </c>
      <c r="BC157" s="3">
        <f t="shared" si="82"/>
        <v>4650427</v>
      </c>
      <c r="BD157" s="5">
        <f t="shared" si="83"/>
        <v>0</v>
      </c>
    </row>
    <row r="158" spans="1:56" x14ac:dyDescent="0.25">
      <c r="A158">
        <v>2015</v>
      </c>
      <c r="B158">
        <v>12</v>
      </c>
      <c r="C158" t="s">
        <v>28</v>
      </c>
      <c r="D158">
        <v>2</v>
      </c>
      <c r="E158">
        <v>6</v>
      </c>
      <c r="F158">
        <v>8</v>
      </c>
      <c r="G158">
        <v>0</v>
      </c>
      <c r="H158">
        <v>2</v>
      </c>
      <c r="I158" t="s">
        <v>33</v>
      </c>
      <c r="J158">
        <v>1</v>
      </c>
      <c r="K158">
        <v>17102</v>
      </c>
      <c r="L158">
        <v>1000</v>
      </c>
      <c r="M158">
        <v>1</v>
      </c>
      <c r="N158">
        <v>1</v>
      </c>
      <c r="O158">
        <v>9</v>
      </c>
      <c r="P158" t="str">
        <f t="shared" si="84"/>
        <v>0</v>
      </c>
      <c r="Q158" t="s">
        <v>30</v>
      </c>
      <c r="R158" s="2">
        <f t="shared" si="57"/>
        <v>292326</v>
      </c>
      <c r="S158" s="2">
        <f t="shared" si="58"/>
        <v>292326</v>
      </c>
      <c r="T158" s="2">
        <f t="shared" si="59"/>
        <v>0</v>
      </c>
      <c r="U158" s="2">
        <v>0</v>
      </c>
      <c r="V158" s="3">
        <f t="shared" si="60"/>
        <v>0</v>
      </c>
      <c r="W158" s="5">
        <f t="shared" si="61"/>
        <v>0</v>
      </c>
      <c r="X158" s="2">
        <v>0</v>
      </c>
      <c r="Y158" s="3">
        <f t="shared" si="62"/>
        <v>0</v>
      </c>
      <c r="Z158" s="5">
        <f t="shared" si="63"/>
        <v>0</v>
      </c>
      <c r="AA158" s="2">
        <v>0</v>
      </c>
      <c r="AB158" s="3">
        <f t="shared" si="64"/>
        <v>0</v>
      </c>
      <c r="AC158" s="5">
        <f t="shared" si="65"/>
        <v>0</v>
      </c>
      <c r="AD158" s="2">
        <v>0</v>
      </c>
      <c r="AE158" s="3">
        <f t="shared" si="66"/>
        <v>0</v>
      </c>
      <c r="AF158" s="5">
        <f t="shared" si="67"/>
        <v>0</v>
      </c>
      <c r="AG158" s="2">
        <v>0</v>
      </c>
      <c r="AH158" s="3">
        <f t="shared" si="68"/>
        <v>0</v>
      </c>
      <c r="AI158" s="5">
        <f t="shared" si="69"/>
        <v>0</v>
      </c>
      <c r="AJ158" s="2">
        <v>0</v>
      </c>
      <c r="AK158" s="3">
        <f t="shared" si="70"/>
        <v>0</v>
      </c>
      <c r="AL158" s="5">
        <f t="shared" si="71"/>
        <v>0</v>
      </c>
      <c r="AM158" s="2">
        <v>0</v>
      </c>
      <c r="AN158" s="3">
        <f t="shared" si="72"/>
        <v>0</v>
      </c>
      <c r="AO158" s="5">
        <f t="shared" si="73"/>
        <v>0</v>
      </c>
      <c r="AP158" s="2">
        <v>0</v>
      </c>
      <c r="AQ158" s="3">
        <f t="shared" si="74"/>
        <v>0</v>
      </c>
      <c r="AR158" s="5">
        <f t="shared" si="75"/>
        <v>0</v>
      </c>
      <c r="AS158" s="2">
        <v>0</v>
      </c>
      <c r="AT158" s="3">
        <f t="shared" si="76"/>
        <v>0</v>
      </c>
      <c r="AU158" s="5">
        <f t="shared" si="77"/>
        <v>0</v>
      </c>
      <c r="AV158" s="2">
        <v>0</v>
      </c>
      <c r="AW158" s="3">
        <f t="shared" si="78"/>
        <v>0</v>
      </c>
      <c r="AX158" s="5">
        <f t="shared" si="79"/>
        <v>0</v>
      </c>
      <c r="AY158" s="2">
        <v>3430</v>
      </c>
      <c r="AZ158" s="3">
        <f t="shared" si="80"/>
        <v>3430</v>
      </c>
      <c r="BA158" s="5">
        <f t="shared" si="81"/>
        <v>0</v>
      </c>
      <c r="BB158" s="2">
        <v>288896</v>
      </c>
      <c r="BC158" s="3">
        <f t="shared" si="82"/>
        <v>288896</v>
      </c>
      <c r="BD158" s="5">
        <f t="shared" si="83"/>
        <v>0</v>
      </c>
    </row>
    <row r="159" spans="1:56" x14ac:dyDescent="0.25">
      <c r="A159">
        <v>2015</v>
      </c>
      <c r="B159">
        <v>12</v>
      </c>
      <c r="C159" t="s">
        <v>28</v>
      </c>
      <c r="D159">
        <v>2</v>
      </c>
      <c r="E159">
        <v>6</v>
      </c>
      <c r="F159">
        <v>8</v>
      </c>
      <c r="G159">
        <v>0</v>
      </c>
      <c r="H159">
        <v>2</v>
      </c>
      <c r="I159" t="s">
        <v>33</v>
      </c>
      <c r="J159">
        <v>1</v>
      </c>
      <c r="K159">
        <v>21101</v>
      </c>
      <c r="L159">
        <v>2000</v>
      </c>
      <c r="M159">
        <v>1</v>
      </c>
      <c r="N159">
        <v>1</v>
      </c>
      <c r="O159">
        <v>9</v>
      </c>
      <c r="P159" t="str">
        <f t="shared" si="84"/>
        <v>0</v>
      </c>
      <c r="Q159" t="s">
        <v>30</v>
      </c>
      <c r="R159" s="2">
        <f t="shared" si="57"/>
        <v>818710.28</v>
      </c>
      <c r="S159" s="2">
        <f t="shared" si="58"/>
        <v>818710</v>
      </c>
      <c r="T159" s="2">
        <f t="shared" si="59"/>
        <v>-0.28000000002793968</v>
      </c>
      <c r="U159" s="2">
        <v>0</v>
      </c>
      <c r="V159" s="3">
        <f t="shared" si="60"/>
        <v>0</v>
      </c>
      <c r="W159" s="5">
        <f t="shared" si="61"/>
        <v>0</v>
      </c>
      <c r="X159" s="2">
        <v>0</v>
      </c>
      <c r="Y159" s="3">
        <f t="shared" si="62"/>
        <v>0</v>
      </c>
      <c r="Z159" s="5">
        <f t="shared" si="63"/>
        <v>0</v>
      </c>
      <c r="AA159" s="2">
        <v>68541.36</v>
      </c>
      <c r="AB159" s="3">
        <f t="shared" si="64"/>
        <v>68541</v>
      </c>
      <c r="AC159" s="5">
        <f t="shared" si="65"/>
        <v>-0.36000000000058208</v>
      </c>
      <c r="AD159" s="2">
        <v>190890.82</v>
      </c>
      <c r="AE159" s="3">
        <f t="shared" si="66"/>
        <v>190891</v>
      </c>
      <c r="AF159" s="5">
        <f t="shared" si="67"/>
        <v>0.17999999999301508</v>
      </c>
      <c r="AG159" s="2">
        <v>135076.76</v>
      </c>
      <c r="AH159" s="3">
        <f t="shared" si="68"/>
        <v>135077</v>
      </c>
      <c r="AI159" s="5">
        <f t="shared" si="69"/>
        <v>0.23999999999068677</v>
      </c>
      <c r="AJ159" s="2">
        <v>135349.01</v>
      </c>
      <c r="AK159" s="3">
        <f t="shared" si="70"/>
        <v>135349</v>
      </c>
      <c r="AL159" s="5">
        <f t="shared" si="71"/>
        <v>-1.0000000009313226E-2</v>
      </c>
      <c r="AM159" s="2">
        <v>208433.05</v>
      </c>
      <c r="AN159" s="3">
        <f t="shared" si="72"/>
        <v>208433</v>
      </c>
      <c r="AO159" s="5">
        <f t="shared" si="73"/>
        <v>-4.9999999988358468E-2</v>
      </c>
      <c r="AP159" s="2">
        <v>6200</v>
      </c>
      <c r="AQ159" s="3">
        <f t="shared" si="74"/>
        <v>6200</v>
      </c>
      <c r="AR159" s="5">
        <f t="shared" si="75"/>
        <v>0</v>
      </c>
      <c r="AS159" s="2">
        <v>41200</v>
      </c>
      <c r="AT159" s="3">
        <f t="shared" si="76"/>
        <v>41200</v>
      </c>
      <c r="AU159" s="5">
        <f t="shared" si="77"/>
        <v>0</v>
      </c>
      <c r="AV159" s="2">
        <v>11200</v>
      </c>
      <c r="AW159" s="3">
        <f t="shared" si="78"/>
        <v>11200</v>
      </c>
      <c r="AX159" s="5">
        <f t="shared" si="79"/>
        <v>0</v>
      </c>
      <c r="AY159" s="2">
        <v>13280.28</v>
      </c>
      <c r="AZ159" s="3">
        <f t="shared" si="80"/>
        <v>13280</v>
      </c>
      <c r="BA159" s="5">
        <f t="shared" si="81"/>
        <v>-0.28000000000065484</v>
      </c>
      <c r="BB159" s="2">
        <v>8539</v>
      </c>
      <c r="BC159" s="3">
        <f t="shared" si="82"/>
        <v>8539</v>
      </c>
      <c r="BD159" s="5">
        <f t="shared" si="83"/>
        <v>0</v>
      </c>
    </row>
    <row r="160" spans="1:56" x14ac:dyDescent="0.25">
      <c r="A160">
        <v>2015</v>
      </c>
      <c r="B160">
        <v>12</v>
      </c>
      <c r="C160" t="s">
        <v>28</v>
      </c>
      <c r="D160">
        <v>2</v>
      </c>
      <c r="E160">
        <v>6</v>
      </c>
      <c r="F160">
        <v>8</v>
      </c>
      <c r="G160">
        <v>0</v>
      </c>
      <c r="H160">
        <v>2</v>
      </c>
      <c r="I160" t="s">
        <v>33</v>
      </c>
      <c r="J160">
        <v>1</v>
      </c>
      <c r="K160">
        <v>21201</v>
      </c>
      <c r="L160">
        <v>2000</v>
      </c>
      <c r="M160">
        <v>1</v>
      </c>
      <c r="N160">
        <v>1</v>
      </c>
      <c r="O160">
        <v>9</v>
      </c>
      <c r="P160" t="str">
        <f t="shared" si="84"/>
        <v>0</v>
      </c>
      <c r="Q160" t="s">
        <v>30</v>
      </c>
      <c r="R160" s="2">
        <f t="shared" si="57"/>
        <v>1010.4000000000001</v>
      </c>
      <c r="S160" s="2">
        <f t="shared" si="58"/>
        <v>1010</v>
      </c>
      <c r="T160" s="2">
        <f t="shared" si="59"/>
        <v>-0.40000000000009095</v>
      </c>
      <c r="U160" s="2">
        <v>0</v>
      </c>
      <c r="V160" s="3">
        <f t="shared" si="60"/>
        <v>0</v>
      </c>
      <c r="W160" s="5">
        <f t="shared" si="61"/>
        <v>0</v>
      </c>
      <c r="X160" s="2">
        <v>0</v>
      </c>
      <c r="Y160" s="3">
        <f t="shared" si="62"/>
        <v>0</v>
      </c>
      <c r="Z160" s="5">
        <f t="shared" si="63"/>
        <v>0</v>
      </c>
      <c r="AA160" s="2">
        <v>0</v>
      </c>
      <c r="AB160" s="3">
        <f t="shared" si="64"/>
        <v>0</v>
      </c>
      <c r="AC160" s="5">
        <f t="shared" si="65"/>
        <v>0</v>
      </c>
      <c r="AD160" s="2">
        <v>255.2</v>
      </c>
      <c r="AE160" s="3">
        <f t="shared" si="66"/>
        <v>255</v>
      </c>
      <c r="AF160" s="5">
        <f t="shared" si="67"/>
        <v>-0.19999999999998863</v>
      </c>
      <c r="AG160" s="2">
        <v>0</v>
      </c>
      <c r="AH160" s="3">
        <f t="shared" si="68"/>
        <v>0</v>
      </c>
      <c r="AI160" s="5">
        <f t="shared" si="69"/>
        <v>0</v>
      </c>
      <c r="AJ160" s="2">
        <v>0</v>
      </c>
      <c r="AK160" s="3">
        <f t="shared" si="70"/>
        <v>0</v>
      </c>
      <c r="AL160" s="5">
        <f t="shared" si="71"/>
        <v>0</v>
      </c>
      <c r="AM160" s="2">
        <v>0</v>
      </c>
      <c r="AN160" s="3">
        <f t="shared" si="72"/>
        <v>0</v>
      </c>
      <c r="AO160" s="5">
        <f t="shared" si="73"/>
        <v>0</v>
      </c>
      <c r="AP160" s="2">
        <v>0</v>
      </c>
      <c r="AQ160" s="3">
        <f t="shared" si="74"/>
        <v>0</v>
      </c>
      <c r="AR160" s="5">
        <f t="shared" si="75"/>
        <v>0</v>
      </c>
      <c r="AS160" s="2">
        <v>0</v>
      </c>
      <c r="AT160" s="3">
        <f t="shared" si="76"/>
        <v>0</v>
      </c>
      <c r="AU160" s="5">
        <f t="shared" si="77"/>
        <v>0</v>
      </c>
      <c r="AV160" s="2">
        <v>0</v>
      </c>
      <c r="AW160" s="3">
        <f t="shared" si="78"/>
        <v>0</v>
      </c>
      <c r="AX160" s="5">
        <f t="shared" si="79"/>
        <v>0</v>
      </c>
      <c r="AY160" s="2">
        <v>755.2</v>
      </c>
      <c r="AZ160" s="3">
        <f t="shared" si="80"/>
        <v>755</v>
      </c>
      <c r="BA160" s="5">
        <f t="shared" si="81"/>
        <v>-0.20000000000004547</v>
      </c>
      <c r="BB160" s="2">
        <v>0</v>
      </c>
      <c r="BC160" s="3">
        <f t="shared" si="82"/>
        <v>0</v>
      </c>
      <c r="BD160" s="5">
        <f t="shared" si="83"/>
        <v>0</v>
      </c>
    </row>
    <row r="161" spans="1:56" x14ac:dyDescent="0.25">
      <c r="A161">
        <v>2015</v>
      </c>
      <c r="B161">
        <v>12</v>
      </c>
      <c r="C161" t="s">
        <v>28</v>
      </c>
      <c r="D161">
        <v>2</v>
      </c>
      <c r="E161">
        <v>6</v>
      </c>
      <c r="F161">
        <v>8</v>
      </c>
      <c r="G161">
        <v>0</v>
      </c>
      <c r="H161">
        <v>2</v>
      </c>
      <c r="I161" t="s">
        <v>33</v>
      </c>
      <c r="J161">
        <v>1</v>
      </c>
      <c r="K161">
        <v>21401</v>
      </c>
      <c r="L161">
        <v>2000</v>
      </c>
      <c r="M161">
        <v>1</v>
      </c>
      <c r="N161">
        <v>1</v>
      </c>
      <c r="O161">
        <v>9</v>
      </c>
      <c r="P161" t="str">
        <f t="shared" si="84"/>
        <v>0</v>
      </c>
      <c r="Q161" t="s">
        <v>30</v>
      </c>
      <c r="R161" s="2">
        <f t="shared" si="57"/>
        <v>46200</v>
      </c>
      <c r="S161" s="2">
        <f t="shared" si="58"/>
        <v>46200</v>
      </c>
      <c r="T161" s="2">
        <f t="shared" si="59"/>
        <v>0</v>
      </c>
      <c r="U161" s="2">
        <v>0</v>
      </c>
      <c r="V161" s="3">
        <f t="shared" si="60"/>
        <v>0</v>
      </c>
      <c r="W161" s="5">
        <f t="shared" si="61"/>
        <v>0</v>
      </c>
      <c r="X161" s="2">
        <v>0</v>
      </c>
      <c r="Y161" s="3">
        <f t="shared" si="62"/>
        <v>0</v>
      </c>
      <c r="Z161" s="5">
        <f t="shared" si="63"/>
        <v>0</v>
      </c>
      <c r="AA161" s="2">
        <v>0</v>
      </c>
      <c r="AB161" s="3">
        <f t="shared" si="64"/>
        <v>0</v>
      </c>
      <c r="AC161" s="5">
        <f t="shared" si="65"/>
        <v>0</v>
      </c>
      <c r="AD161" s="2">
        <v>0</v>
      </c>
      <c r="AE161" s="3">
        <f t="shared" si="66"/>
        <v>0</v>
      </c>
      <c r="AF161" s="5">
        <f t="shared" si="67"/>
        <v>0</v>
      </c>
      <c r="AG161" s="2">
        <v>1600</v>
      </c>
      <c r="AH161" s="3">
        <f t="shared" si="68"/>
        <v>1600</v>
      </c>
      <c r="AI161" s="5">
        <f t="shared" si="69"/>
        <v>0</v>
      </c>
      <c r="AJ161" s="2">
        <v>16000</v>
      </c>
      <c r="AK161" s="3">
        <f t="shared" si="70"/>
        <v>16000</v>
      </c>
      <c r="AL161" s="5">
        <f t="shared" si="71"/>
        <v>0</v>
      </c>
      <c r="AM161" s="2">
        <v>4500</v>
      </c>
      <c r="AN161" s="3">
        <f t="shared" si="72"/>
        <v>4500</v>
      </c>
      <c r="AO161" s="5">
        <f t="shared" si="73"/>
        <v>0</v>
      </c>
      <c r="AP161" s="2">
        <v>1700</v>
      </c>
      <c r="AQ161" s="3">
        <f t="shared" si="74"/>
        <v>1700</v>
      </c>
      <c r="AR161" s="5">
        <f t="shared" si="75"/>
        <v>0</v>
      </c>
      <c r="AS161" s="2">
        <v>4200</v>
      </c>
      <c r="AT161" s="3">
        <f t="shared" si="76"/>
        <v>4200</v>
      </c>
      <c r="AU161" s="5">
        <f t="shared" si="77"/>
        <v>0</v>
      </c>
      <c r="AV161" s="2">
        <v>2500</v>
      </c>
      <c r="AW161" s="3">
        <f t="shared" si="78"/>
        <v>2500</v>
      </c>
      <c r="AX161" s="5">
        <f t="shared" si="79"/>
        <v>0</v>
      </c>
      <c r="AY161" s="2">
        <v>12200</v>
      </c>
      <c r="AZ161" s="3">
        <f t="shared" si="80"/>
        <v>12200</v>
      </c>
      <c r="BA161" s="5">
        <f t="shared" si="81"/>
        <v>0</v>
      </c>
      <c r="BB161" s="2">
        <v>3500</v>
      </c>
      <c r="BC161" s="3">
        <f t="shared" si="82"/>
        <v>3500</v>
      </c>
      <c r="BD161" s="5">
        <f t="shared" si="83"/>
        <v>0</v>
      </c>
    </row>
    <row r="162" spans="1:56" x14ac:dyDescent="0.25">
      <c r="A162">
        <v>2015</v>
      </c>
      <c r="B162">
        <v>12</v>
      </c>
      <c r="C162" t="s">
        <v>28</v>
      </c>
      <c r="D162">
        <v>2</v>
      </c>
      <c r="E162">
        <v>6</v>
      </c>
      <c r="F162">
        <v>8</v>
      </c>
      <c r="G162">
        <v>0</v>
      </c>
      <c r="H162">
        <v>2</v>
      </c>
      <c r="I162" t="s">
        <v>33</v>
      </c>
      <c r="J162">
        <v>1</v>
      </c>
      <c r="K162">
        <v>21501</v>
      </c>
      <c r="L162">
        <v>2000</v>
      </c>
      <c r="M162">
        <v>1</v>
      </c>
      <c r="N162">
        <v>1</v>
      </c>
      <c r="O162">
        <v>9</v>
      </c>
      <c r="P162" t="str">
        <f t="shared" si="84"/>
        <v>0</v>
      </c>
      <c r="Q162" t="s">
        <v>30</v>
      </c>
      <c r="R162" s="2">
        <f t="shared" si="57"/>
        <v>27200.000000000004</v>
      </c>
      <c r="S162" s="2">
        <f t="shared" si="58"/>
        <v>27200</v>
      </c>
      <c r="T162" s="2">
        <f t="shared" si="59"/>
        <v>0</v>
      </c>
      <c r="U162" s="2">
        <v>0</v>
      </c>
      <c r="V162" s="3">
        <f t="shared" si="60"/>
        <v>0</v>
      </c>
      <c r="W162" s="5">
        <f t="shared" si="61"/>
        <v>0</v>
      </c>
      <c r="X162" s="2">
        <v>13171</v>
      </c>
      <c r="Y162" s="3">
        <f t="shared" si="62"/>
        <v>13171</v>
      </c>
      <c r="Z162" s="5">
        <f t="shared" si="63"/>
        <v>0</v>
      </c>
      <c r="AA162" s="2">
        <v>1495</v>
      </c>
      <c r="AB162" s="3">
        <f t="shared" si="64"/>
        <v>1495</v>
      </c>
      <c r="AC162" s="5">
        <f t="shared" si="65"/>
        <v>0</v>
      </c>
      <c r="AD162" s="2">
        <v>195</v>
      </c>
      <c r="AE162" s="3">
        <f t="shared" si="66"/>
        <v>195</v>
      </c>
      <c r="AF162" s="5">
        <f t="shared" si="67"/>
        <v>0</v>
      </c>
      <c r="AG162" s="2">
        <v>955.26</v>
      </c>
      <c r="AH162" s="3">
        <f t="shared" si="68"/>
        <v>955</v>
      </c>
      <c r="AI162" s="5">
        <f t="shared" si="69"/>
        <v>-0.25999999999999091</v>
      </c>
      <c r="AJ162" s="2">
        <v>2305</v>
      </c>
      <c r="AK162" s="3">
        <f t="shared" si="70"/>
        <v>2305</v>
      </c>
      <c r="AL162" s="5">
        <f t="shared" si="71"/>
        <v>0</v>
      </c>
      <c r="AM162" s="2">
        <v>1544.74</v>
      </c>
      <c r="AN162" s="3">
        <f t="shared" si="72"/>
        <v>1545</v>
      </c>
      <c r="AO162" s="5">
        <f t="shared" si="73"/>
        <v>0.25999999999999091</v>
      </c>
      <c r="AP162" s="2">
        <v>1000</v>
      </c>
      <c r="AQ162" s="3">
        <f t="shared" si="74"/>
        <v>1000</v>
      </c>
      <c r="AR162" s="5">
        <f t="shared" si="75"/>
        <v>0</v>
      </c>
      <c r="AS162" s="2">
        <v>1000</v>
      </c>
      <c r="AT162" s="3">
        <f t="shared" si="76"/>
        <v>1000</v>
      </c>
      <c r="AU162" s="5">
        <f t="shared" si="77"/>
        <v>0</v>
      </c>
      <c r="AV162" s="2">
        <v>1000</v>
      </c>
      <c r="AW162" s="3">
        <f t="shared" si="78"/>
        <v>1000</v>
      </c>
      <c r="AX162" s="5">
        <f t="shared" si="79"/>
        <v>0</v>
      </c>
      <c r="AY162" s="2">
        <v>3005</v>
      </c>
      <c r="AZ162" s="3">
        <f t="shared" si="80"/>
        <v>3005</v>
      </c>
      <c r="BA162" s="5">
        <f t="shared" si="81"/>
        <v>0</v>
      </c>
      <c r="BB162" s="2">
        <v>1529</v>
      </c>
      <c r="BC162" s="3">
        <f t="shared" si="82"/>
        <v>1529</v>
      </c>
      <c r="BD162" s="5">
        <f t="shared" si="83"/>
        <v>0</v>
      </c>
    </row>
    <row r="163" spans="1:56" x14ac:dyDescent="0.25">
      <c r="A163">
        <v>2015</v>
      </c>
      <c r="B163">
        <v>12</v>
      </c>
      <c r="C163" t="s">
        <v>28</v>
      </c>
      <c r="D163">
        <v>2</v>
      </c>
      <c r="E163">
        <v>6</v>
      </c>
      <c r="F163">
        <v>8</v>
      </c>
      <c r="G163">
        <v>0</v>
      </c>
      <c r="H163">
        <v>2</v>
      </c>
      <c r="I163" t="s">
        <v>33</v>
      </c>
      <c r="J163">
        <v>1</v>
      </c>
      <c r="K163">
        <v>21601</v>
      </c>
      <c r="L163">
        <v>2000</v>
      </c>
      <c r="M163">
        <v>1</v>
      </c>
      <c r="N163">
        <v>1</v>
      </c>
      <c r="O163">
        <v>9</v>
      </c>
      <c r="P163" t="str">
        <f t="shared" si="84"/>
        <v>0</v>
      </c>
      <c r="Q163" t="s">
        <v>30</v>
      </c>
      <c r="R163" s="2">
        <f t="shared" si="57"/>
        <v>505185.31</v>
      </c>
      <c r="S163" s="2">
        <f t="shared" si="58"/>
        <v>505185</v>
      </c>
      <c r="T163" s="2">
        <f t="shared" si="59"/>
        <v>-0.30999999999767169</v>
      </c>
      <c r="U163" s="2">
        <v>0</v>
      </c>
      <c r="V163" s="3">
        <f t="shared" si="60"/>
        <v>0</v>
      </c>
      <c r="W163" s="5">
        <f t="shared" si="61"/>
        <v>0</v>
      </c>
      <c r="X163" s="2">
        <v>0</v>
      </c>
      <c r="Y163" s="3">
        <f t="shared" si="62"/>
        <v>0</v>
      </c>
      <c r="Z163" s="5">
        <f t="shared" si="63"/>
        <v>0</v>
      </c>
      <c r="AA163" s="2">
        <v>989.23</v>
      </c>
      <c r="AB163" s="3">
        <f t="shared" si="64"/>
        <v>989</v>
      </c>
      <c r="AC163" s="5">
        <f t="shared" si="65"/>
        <v>-0.23000000000001819</v>
      </c>
      <c r="AD163" s="2">
        <v>9155.34</v>
      </c>
      <c r="AE163" s="3">
        <f t="shared" si="66"/>
        <v>9155</v>
      </c>
      <c r="AF163" s="5">
        <f t="shared" si="67"/>
        <v>-0.34000000000014552</v>
      </c>
      <c r="AG163" s="2">
        <v>1317.57</v>
      </c>
      <c r="AH163" s="3">
        <f t="shared" si="68"/>
        <v>1318</v>
      </c>
      <c r="AI163" s="5">
        <f t="shared" si="69"/>
        <v>0.43000000000006366</v>
      </c>
      <c r="AJ163" s="2">
        <v>8002.42</v>
      </c>
      <c r="AK163" s="3">
        <f t="shared" si="70"/>
        <v>8002</v>
      </c>
      <c r="AL163" s="5">
        <f t="shared" si="71"/>
        <v>-0.42000000000007276</v>
      </c>
      <c r="AM163" s="2">
        <v>5146.82</v>
      </c>
      <c r="AN163" s="3">
        <f t="shared" si="72"/>
        <v>5147</v>
      </c>
      <c r="AO163" s="5">
        <f t="shared" si="73"/>
        <v>0.18000000000029104</v>
      </c>
      <c r="AP163" s="2">
        <v>7500</v>
      </c>
      <c r="AQ163" s="3">
        <f t="shared" si="74"/>
        <v>7500</v>
      </c>
      <c r="AR163" s="5">
        <f t="shared" si="75"/>
        <v>0</v>
      </c>
      <c r="AS163" s="2">
        <v>457110.31</v>
      </c>
      <c r="AT163" s="3">
        <f t="shared" si="76"/>
        <v>457110</v>
      </c>
      <c r="AU163" s="5">
        <f t="shared" si="77"/>
        <v>-0.30999999999767169</v>
      </c>
      <c r="AV163" s="2">
        <v>5750</v>
      </c>
      <c r="AW163" s="3">
        <f t="shared" si="78"/>
        <v>5750</v>
      </c>
      <c r="AX163" s="5">
        <f t="shared" si="79"/>
        <v>0</v>
      </c>
      <c r="AY163" s="2">
        <v>7213.62</v>
      </c>
      <c r="AZ163" s="3">
        <f t="shared" si="80"/>
        <v>7214</v>
      </c>
      <c r="BA163" s="5">
        <f t="shared" si="81"/>
        <v>0.38000000000010914</v>
      </c>
      <c r="BB163" s="2">
        <v>3000</v>
      </c>
      <c r="BC163" s="3">
        <f t="shared" si="82"/>
        <v>3000</v>
      </c>
      <c r="BD163" s="5">
        <f t="shared" si="83"/>
        <v>0</v>
      </c>
    </row>
    <row r="164" spans="1:56" x14ac:dyDescent="0.25">
      <c r="A164">
        <v>2015</v>
      </c>
      <c r="B164">
        <v>12</v>
      </c>
      <c r="C164" t="s">
        <v>28</v>
      </c>
      <c r="D164">
        <v>2</v>
      </c>
      <c r="E164">
        <v>6</v>
      </c>
      <c r="F164">
        <v>8</v>
      </c>
      <c r="G164">
        <v>0</v>
      </c>
      <c r="H164">
        <v>2</v>
      </c>
      <c r="I164" t="s">
        <v>33</v>
      </c>
      <c r="J164">
        <v>1</v>
      </c>
      <c r="K164">
        <v>21701</v>
      </c>
      <c r="L164">
        <v>2000</v>
      </c>
      <c r="M164">
        <v>1</v>
      </c>
      <c r="N164">
        <v>1</v>
      </c>
      <c r="O164">
        <v>9</v>
      </c>
      <c r="P164" t="str">
        <f t="shared" si="84"/>
        <v>0</v>
      </c>
      <c r="Q164" t="s">
        <v>30</v>
      </c>
      <c r="R164" s="2">
        <f t="shared" si="57"/>
        <v>10419.98</v>
      </c>
      <c r="S164" s="2">
        <f t="shared" si="58"/>
        <v>10420</v>
      </c>
      <c r="T164" s="2">
        <f t="shared" si="59"/>
        <v>2.0000000000436557E-2</v>
      </c>
      <c r="U164" s="2">
        <v>0</v>
      </c>
      <c r="V164" s="3">
        <f t="shared" si="60"/>
        <v>0</v>
      </c>
      <c r="W164" s="5">
        <f t="shared" si="61"/>
        <v>0</v>
      </c>
      <c r="X164" s="2">
        <v>0</v>
      </c>
      <c r="Y164" s="3">
        <f t="shared" si="62"/>
        <v>0</v>
      </c>
      <c r="Z164" s="5">
        <f t="shared" si="63"/>
        <v>0</v>
      </c>
      <c r="AA164" s="2">
        <v>0</v>
      </c>
      <c r="AB164" s="3">
        <f t="shared" si="64"/>
        <v>0</v>
      </c>
      <c r="AC164" s="5">
        <f t="shared" si="65"/>
        <v>0</v>
      </c>
      <c r="AD164" s="2">
        <v>139.97999999999999</v>
      </c>
      <c r="AE164" s="3">
        <f t="shared" si="66"/>
        <v>140</v>
      </c>
      <c r="AF164" s="5">
        <f t="shared" si="67"/>
        <v>2.0000000000010232E-2</v>
      </c>
      <c r="AG164" s="2">
        <v>4000</v>
      </c>
      <c r="AH164" s="3">
        <f t="shared" si="68"/>
        <v>4000</v>
      </c>
      <c r="AI164" s="5">
        <f t="shared" si="69"/>
        <v>0</v>
      </c>
      <c r="AJ164" s="2">
        <v>0</v>
      </c>
      <c r="AK164" s="3">
        <f t="shared" si="70"/>
        <v>0</v>
      </c>
      <c r="AL164" s="5">
        <f t="shared" si="71"/>
        <v>0</v>
      </c>
      <c r="AM164" s="2">
        <v>6000.02</v>
      </c>
      <c r="AN164" s="3">
        <f t="shared" si="72"/>
        <v>6000</v>
      </c>
      <c r="AO164" s="5">
        <f t="shared" si="73"/>
        <v>-2.0000000000436557E-2</v>
      </c>
      <c r="AP164" s="2">
        <v>0</v>
      </c>
      <c r="AQ164" s="3">
        <f t="shared" si="74"/>
        <v>0</v>
      </c>
      <c r="AR164" s="5">
        <f t="shared" si="75"/>
        <v>0</v>
      </c>
      <c r="AS164" s="2">
        <v>0</v>
      </c>
      <c r="AT164" s="3">
        <f t="shared" si="76"/>
        <v>0</v>
      </c>
      <c r="AU164" s="5">
        <f t="shared" si="77"/>
        <v>0</v>
      </c>
      <c r="AV164" s="2">
        <v>0</v>
      </c>
      <c r="AW164" s="3">
        <f t="shared" si="78"/>
        <v>0</v>
      </c>
      <c r="AX164" s="5">
        <f t="shared" si="79"/>
        <v>0</v>
      </c>
      <c r="AY164" s="2">
        <v>139.97999999999999</v>
      </c>
      <c r="AZ164" s="3">
        <f t="shared" si="80"/>
        <v>140</v>
      </c>
      <c r="BA164" s="5">
        <f t="shared" si="81"/>
        <v>2.0000000000010232E-2</v>
      </c>
      <c r="BB164" s="2">
        <v>140</v>
      </c>
      <c r="BC164" s="3">
        <f t="shared" si="82"/>
        <v>140</v>
      </c>
      <c r="BD164" s="5">
        <f t="shared" si="83"/>
        <v>0</v>
      </c>
    </row>
    <row r="165" spans="1:56" x14ac:dyDescent="0.25">
      <c r="A165">
        <v>2015</v>
      </c>
      <c r="B165">
        <v>12</v>
      </c>
      <c r="C165" t="s">
        <v>28</v>
      </c>
      <c r="D165">
        <v>2</v>
      </c>
      <c r="E165">
        <v>6</v>
      </c>
      <c r="F165">
        <v>8</v>
      </c>
      <c r="G165">
        <v>0</v>
      </c>
      <c r="H165">
        <v>2</v>
      </c>
      <c r="I165" t="s">
        <v>33</v>
      </c>
      <c r="J165">
        <v>1</v>
      </c>
      <c r="K165">
        <v>22104</v>
      </c>
      <c r="L165">
        <v>2000</v>
      </c>
      <c r="M165">
        <v>1</v>
      </c>
      <c r="N165">
        <v>1</v>
      </c>
      <c r="O165">
        <v>9</v>
      </c>
      <c r="P165" t="str">
        <f t="shared" si="84"/>
        <v>0</v>
      </c>
      <c r="Q165" t="s">
        <v>30</v>
      </c>
      <c r="R165" s="2">
        <f t="shared" si="57"/>
        <v>852467.83000000007</v>
      </c>
      <c r="S165" s="2">
        <f t="shared" si="58"/>
        <v>852469</v>
      </c>
      <c r="T165" s="2">
        <f t="shared" si="59"/>
        <v>1.1699999999254942</v>
      </c>
      <c r="U165" s="2">
        <v>0</v>
      </c>
      <c r="V165" s="3">
        <f t="shared" si="60"/>
        <v>0</v>
      </c>
      <c r="W165" s="5">
        <f t="shared" si="61"/>
        <v>0</v>
      </c>
      <c r="X165" s="2">
        <v>0</v>
      </c>
      <c r="Y165" s="3">
        <f t="shared" si="62"/>
        <v>0</v>
      </c>
      <c r="Z165" s="5">
        <f t="shared" si="63"/>
        <v>0</v>
      </c>
      <c r="AA165" s="2">
        <v>27883.39</v>
      </c>
      <c r="AB165" s="3">
        <f t="shared" si="64"/>
        <v>27883</v>
      </c>
      <c r="AC165" s="5">
        <f t="shared" si="65"/>
        <v>-0.38999999999941792</v>
      </c>
      <c r="AD165" s="2">
        <v>132393.57999999999</v>
      </c>
      <c r="AE165" s="3">
        <f t="shared" si="66"/>
        <v>132394</v>
      </c>
      <c r="AF165" s="5">
        <f t="shared" si="67"/>
        <v>0.42000000001280569</v>
      </c>
      <c r="AG165" s="2">
        <v>981</v>
      </c>
      <c r="AH165" s="3">
        <f t="shared" si="68"/>
        <v>981</v>
      </c>
      <c r="AI165" s="5">
        <f t="shared" si="69"/>
        <v>0</v>
      </c>
      <c r="AJ165" s="2">
        <v>74630.5</v>
      </c>
      <c r="AK165" s="3">
        <f t="shared" si="70"/>
        <v>74631</v>
      </c>
      <c r="AL165" s="5">
        <f t="shared" si="71"/>
        <v>0.5</v>
      </c>
      <c r="AM165" s="2">
        <v>141770.54</v>
      </c>
      <c r="AN165" s="3">
        <f t="shared" si="72"/>
        <v>141771</v>
      </c>
      <c r="AO165" s="5">
        <f t="shared" si="73"/>
        <v>0.45999999999185093</v>
      </c>
      <c r="AP165" s="2">
        <v>71013</v>
      </c>
      <c r="AQ165" s="3">
        <f t="shared" si="74"/>
        <v>71013</v>
      </c>
      <c r="AR165" s="5">
        <f t="shared" si="75"/>
        <v>0</v>
      </c>
      <c r="AS165" s="2">
        <v>257626.9</v>
      </c>
      <c r="AT165" s="3">
        <f t="shared" si="76"/>
        <v>257627</v>
      </c>
      <c r="AU165" s="5">
        <f t="shared" si="77"/>
        <v>0.10000000000582077</v>
      </c>
      <c r="AV165" s="2">
        <v>82105.03</v>
      </c>
      <c r="AW165" s="3">
        <f t="shared" si="78"/>
        <v>82105</v>
      </c>
      <c r="AX165" s="5">
        <f t="shared" si="79"/>
        <v>-2.9999999998835847E-2</v>
      </c>
      <c r="AY165" s="2">
        <v>35570.51</v>
      </c>
      <c r="AZ165" s="3">
        <f t="shared" si="80"/>
        <v>35571</v>
      </c>
      <c r="BA165" s="5">
        <f t="shared" si="81"/>
        <v>0.48999999999796273</v>
      </c>
      <c r="BB165" s="2">
        <v>28493.38</v>
      </c>
      <c r="BC165" s="3">
        <f t="shared" si="82"/>
        <v>28493</v>
      </c>
      <c r="BD165" s="5">
        <f t="shared" si="83"/>
        <v>-0.38000000000101863</v>
      </c>
    </row>
    <row r="166" spans="1:56" x14ac:dyDescent="0.25">
      <c r="A166">
        <v>2015</v>
      </c>
      <c r="B166">
        <v>12</v>
      </c>
      <c r="C166" t="s">
        <v>28</v>
      </c>
      <c r="D166">
        <v>2</v>
      </c>
      <c r="E166">
        <v>6</v>
      </c>
      <c r="F166">
        <v>8</v>
      </c>
      <c r="G166">
        <v>0</v>
      </c>
      <c r="H166">
        <v>2</v>
      </c>
      <c r="I166" t="s">
        <v>33</v>
      </c>
      <c r="J166">
        <v>1</v>
      </c>
      <c r="K166">
        <v>22106</v>
      </c>
      <c r="L166">
        <v>2000</v>
      </c>
      <c r="M166">
        <v>1</v>
      </c>
      <c r="N166">
        <v>1</v>
      </c>
      <c r="O166">
        <v>9</v>
      </c>
      <c r="P166" t="str">
        <f t="shared" si="84"/>
        <v>0</v>
      </c>
      <c r="Q166" t="s">
        <v>30</v>
      </c>
      <c r="R166" s="2">
        <f t="shared" si="57"/>
        <v>28602</v>
      </c>
      <c r="S166" s="2">
        <f t="shared" si="58"/>
        <v>28603</v>
      </c>
      <c r="T166" s="2">
        <f t="shared" si="59"/>
        <v>1</v>
      </c>
      <c r="U166" s="2">
        <v>0</v>
      </c>
      <c r="V166" s="3">
        <f t="shared" si="60"/>
        <v>0</v>
      </c>
      <c r="W166" s="5">
        <f t="shared" si="61"/>
        <v>0</v>
      </c>
      <c r="X166" s="2">
        <v>0</v>
      </c>
      <c r="Y166" s="3">
        <f t="shared" si="62"/>
        <v>0</v>
      </c>
      <c r="Z166" s="5">
        <f t="shared" si="63"/>
        <v>0</v>
      </c>
      <c r="AA166" s="2">
        <v>305</v>
      </c>
      <c r="AB166" s="3">
        <f t="shared" si="64"/>
        <v>305</v>
      </c>
      <c r="AC166" s="5">
        <f t="shared" si="65"/>
        <v>0</v>
      </c>
      <c r="AD166" s="2">
        <v>1301.5</v>
      </c>
      <c r="AE166" s="3">
        <f t="shared" si="66"/>
        <v>1302</v>
      </c>
      <c r="AF166" s="5">
        <f t="shared" si="67"/>
        <v>0.5</v>
      </c>
      <c r="AG166" s="2">
        <v>0</v>
      </c>
      <c r="AH166" s="3">
        <f t="shared" si="68"/>
        <v>0</v>
      </c>
      <c r="AI166" s="5">
        <f t="shared" si="69"/>
        <v>0</v>
      </c>
      <c r="AJ166" s="2">
        <v>15500.5</v>
      </c>
      <c r="AK166" s="3">
        <f t="shared" si="70"/>
        <v>15501</v>
      </c>
      <c r="AL166" s="5">
        <f t="shared" si="71"/>
        <v>0.5</v>
      </c>
      <c r="AM166" s="2">
        <v>0</v>
      </c>
      <c r="AN166" s="3">
        <f t="shared" si="72"/>
        <v>0</v>
      </c>
      <c r="AO166" s="5">
        <f t="shared" si="73"/>
        <v>0</v>
      </c>
      <c r="AP166" s="2">
        <v>3000</v>
      </c>
      <c r="AQ166" s="3">
        <f t="shared" si="74"/>
        <v>3000</v>
      </c>
      <c r="AR166" s="5">
        <f t="shared" si="75"/>
        <v>0</v>
      </c>
      <c r="AS166" s="2">
        <v>4800</v>
      </c>
      <c r="AT166" s="3">
        <f t="shared" si="76"/>
        <v>4800</v>
      </c>
      <c r="AU166" s="5">
        <f t="shared" si="77"/>
        <v>0</v>
      </c>
      <c r="AV166" s="2">
        <v>0</v>
      </c>
      <c r="AW166" s="3">
        <f t="shared" si="78"/>
        <v>0</v>
      </c>
      <c r="AX166" s="5">
        <f t="shared" si="79"/>
        <v>0</v>
      </c>
      <c r="AY166" s="2">
        <v>1495</v>
      </c>
      <c r="AZ166" s="3">
        <f t="shared" si="80"/>
        <v>1495</v>
      </c>
      <c r="BA166" s="5">
        <f t="shared" si="81"/>
        <v>0</v>
      </c>
      <c r="BB166" s="2">
        <v>2200</v>
      </c>
      <c r="BC166" s="3">
        <f t="shared" si="82"/>
        <v>2200</v>
      </c>
      <c r="BD166" s="5">
        <f t="shared" si="83"/>
        <v>0</v>
      </c>
    </row>
    <row r="167" spans="1:56" x14ac:dyDescent="0.25">
      <c r="A167">
        <v>2015</v>
      </c>
      <c r="B167">
        <v>12</v>
      </c>
      <c r="C167" t="s">
        <v>28</v>
      </c>
      <c r="D167">
        <v>2</v>
      </c>
      <c r="E167">
        <v>6</v>
      </c>
      <c r="F167">
        <v>8</v>
      </c>
      <c r="G167">
        <v>0</v>
      </c>
      <c r="H167">
        <v>2</v>
      </c>
      <c r="I167" t="s">
        <v>33</v>
      </c>
      <c r="J167">
        <v>1</v>
      </c>
      <c r="K167">
        <v>22301</v>
      </c>
      <c r="L167">
        <v>2000</v>
      </c>
      <c r="M167">
        <v>1</v>
      </c>
      <c r="N167">
        <v>1</v>
      </c>
      <c r="O167">
        <v>9</v>
      </c>
      <c r="P167" t="str">
        <f t="shared" si="84"/>
        <v>0</v>
      </c>
      <c r="Q167" t="s">
        <v>30</v>
      </c>
      <c r="R167" s="2">
        <f t="shared" si="57"/>
        <v>32200</v>
      </c>
      <c r="S167" s="2">
        <f t="shared" si="58"/>
        <v>32200</v>
      </c>
      <c r="T167" s="2">
        <f t="shared" si="59"/>
        <v>0</v>
      </c>
      <c r="U167" s="2">
        <v>0</v>
      </c>
      <c r="V167" s="3">
        <f t="shared" si="60"/>
        <v>0</v>
      </c>
      <c r="W167" s="5">
        <f t="shared" si="61"/>
        <v>0</v>
      </c>
      <c r="X167" s="2">
        <v>0</v>
      </c>
      <c r="Y167" s="3">
        <f t="shared" si="62"/>
        <v>0</v>
      </c>
      <c r="Z167" s="5">
        <f t="shared" si="63"/>
        <v>0</v>
      </c>
      <c r="AA167" s="2">
        <v>1697.12</v>
      </c>
      <c r="AB167" s="3">
        <f t="shared" si="64"/>
        <v>1697</v>
      </c>
      <c r="AC167" s="5">
        <f t="shared" si="65"/>
        <v>-0.11999999999989086</v>
      </c>
      <c r="AD167" s="2">
        <v>497.7</v>
      </c>
      <c r="AE167" s="3">
        <f t="shared" si="66"/>
        <v>498</v>
      </c>
      <c r="AF167" s="5">
        <f t="shared" si="67"/>
        <v>0.30000000000001137</v>
      </c>
      <c r="AG167" s="2">
        <v>0</v>
      </c>
      <c r="AH167" s="3">
        <f t="shared" si="68"/>
        <v>0</v>
      </c>
      <c r="AI167" s="5">
        <f t="shared" si="69"/>
        <v>0</v>
      </c>
      <c r="AJ167" s="2">
        <v>1500</v>
      </c>
      <c r="AK167" s="3">
        <f t="shared" si="70"/>
        <v>1500</v>
      </c>
      <c r="AL167" s="5">
        <f t="shared" si="71"/>
        <v>0</v>
      </c>
      <c r="AM167" s="2">
        <v>5402.3</v>
      </c>
      <c r="AN167" s="3">
        <f t="shared" si="72"/>
        <v>5402</v>
      </c>
      <c r="AO167" s="5">
        <f t="shared" si="73"/>
        <v>-0.3000000000001819</v>
      </c>
      <c r="AP167" s="2">
        <v>1000</v>
      </c>
      <c r="AQ167" s="3">
        <f t="shared" si="74"/>
        <v>1000</v>
      </c>
      <c r="AR167" s="5">
        <f t="shared" si="75"/>
        <v>0</v>
      </c>
      <c r="AS167" s="2">
        <v>13600</v>
      </c>
      <c r="AT167" s="3">
        <f t="shared" si="76"/>
        <v>13600</v>
      </c>
      <c r="AU167" s="5">
        <f t="shared" si="77"/>
        <v>0</v>
      </c>
      <c r="AV167" s="2">
        <v>700</v>
      </c>
      <c r="AW167" s="3">
        <f t="shared" si="78"/>
        <v>700</v>
      </c>
      <c r="AX167" s="5">
        <f t="shared" si="79"/>
        <v>0</v>
      </c>
      <c r="AY167" s="2">
        <v>4502.88</v>
      </c>
      <c r="AZ167" s="3">
        <f t="shared" si="80"/>
        <v>4503</v>
      </c>
      <c r="BA167" s="5">
        <f t="shared" si="81"/>
        <v>0.11999999999989086</v>
      </c>
      <c r="BB167" s="2">
        <v>3300</v>
      </c>
      <c r="BC167" s="3">
        <f t="shared" si="82"/>
        <v>3300</v>
      </c>
      <c r="BD167" s="5">
        <f t="shared" si="83"/>
        <v>0</v>
      </c>
    </row>
    <row r="168" spans="1:56" x14ac:dyDescent="0.25">
      <c r="A168">
        <v>2015</v>
      </c>
      <c r="B168">
        <v>12</v>
      </c>
      <c r="C168" t="s">
        <v>28</v>
      </c>
      <c r="D168">
        <v>2</v>
      </c>
      <c r="E168">
        <v>6</v>
      </c>
      <c r="F168">
        <v>8</v>
      </c>
      <c r="G168">
        <v>0</v>
      </c>
      <c r="H168">
        <v>2</v>
      </c>
      <c r="I168" t="s">
        <v>33</v>
      </c>
      <c r="J168">
        <v>1</v>
      </c>
      <c r="K168">
        <v>24101</v>
      </c>
      <c r="L168">
        <v>2000</v>
      </c>
      <c r="M168">
        <v>1</v>
      </c>
      <c r="N168">
        <v>1</v>
      </c>
      <c r="O168">
        <v>9</v>
      </c>
      <c r="P168" t="str">
        <f t="shared" si="84"/>
        <v>0</v>
      </c>
      <c r="Q168" t="s">
        <v>30</v>
      </c>
      <c r="R168" s="2">
        <f t="shared" si="57"/>
        <v>7000</v>
      </c>
      <c r="S168" s="2">
        <f t="shared" si="58"/>
        <v>7000</v>
      </c>
      <c r="T168" s="2">
        <f t="shared" si="59"/>
        <v>0</v>
      </c>
      <c r="U168" s="2">
        <v>0</v>
      </c>
      <c r="V168" s="3">
        <f t="shared" si="60"/>
        <v>0</v>
      </c>
      <c r="W168" s="5">
        <f t="shared" si="61"/>
        <v>0</v>
      </c>
      <c r="X168" s="2">
        <v>0</v>
      </c>
      <c r="Y168" s="3">
        <f t="shared" si="62"/>
        <v>0</v>
      </c>
      <c r="Z168" s="5">
        <f t="shared" si="63"/>
        <v>0</v>
      </c>
      <c r="AA168" s="2">
        <v>0</v>
      </c>
      <c r="AB168" s="3">
        <f t="shared" si="64"/>
        <v>0</v>
      </c>
      <c r="AC168" s="5">
        <f t="shared" si="65"/>
        <v>0</v>
      </c>
      <c r="AD168" s="2">
        <v>0</v>
      </c>
      <c r="AE168" s="3">
        <f t="shared" si="66"/>
        <v>0</v>
      </c>
      <c r="AF168" s="5">
        <f t="shared" si="67"/>
        <v>0</v>
      </c>
      <c r="AG168" s="2">
        <v>0</v>
      </c>
      <c r="AH168" s="3">
        <f t="shared" si="68"/>
        <v>0</v>
      </c>
      <c r="AI168" s="5">
        <f t="shared" si="69"/>
        <v>0</v>
      </c>
      <c r="AJ168" s="2">
        <v>2000</v>
      </c>
      <c r="AK168" s="3">
        <f t="shared" si="70"/>
        <v>2000</v>
      </c>
      <c r="AL168" s="5">
        <f t="shared" si="71"/>
        <v>0</v>
      </c>
      <c r="AM168" s="2">
        <v>0</v>
      </c>
      <c r="AN168" s="3">
        <f t="shared" si="72"/>
        <v>0</v>
      </c>
      <c r="AO168" s="5">
        <f t="shared" si="73"/>
        <v>0</v>
      </c>
      <c r="AP168" s="2">
        <v>2000</v>
      </c>
      <c r="AQ168" s="3">
        <f t="shared" si="74"/>
        <v>2000</v>
      </c>
      <c r="AR168" s="5">
        <f t="shared" si="75"/>
        <v>0</v>
      </c>
      <c r="AS168" s="2">
        <v>1000</v>
      </c>
      <c r="AT168" s="3">
        <f t="shared" si="76"/>
        <v>1000</v>
      </c>
      <c r="AU168" s="5">
        <f t="shared" si="77"/>
        <v>0</v>
      </c>
      <c r="AV168" s="2">
        <v>0</v>
      </c>
      <c r="AW168" s="3">
        <f t="shared" si="78"/>
        <v>0</v>
      </c>
      <c r="AX168" s="5">
        <f t="shared" si="79"/>
        <v>0</v>
      </c>
      <c r="AY168" s="2">
        <v>2000</v>
      </c>
      <c r="AZ168" s="3">
        <f t="shared" si="80"/>
        <v>2000</v>
      </c>
      <c r="BA168" s="5">
        <f t="shared" si="81"/>
        <v>0</v>
      </c>
      <c r="BB168" s="2">
        <v>0</v>
      </c>
      <c r="BC168" s="3">
        <f t="shared" si="82"/>
        <v>0</v>
      </c>
      <c r="BD168" s="5">
        <f t="shared" si="83"/>
        <v>0</v>
      </c>
    </row>
    <row r="169" spans="1:56" x14ac:dyDescent="0.25">
      <c r="A169">
        <v>2015</v>
      </c>
      <c r="B169">
        <v>12</v>
      </c>
      <c r="C169" t="s">
        <v>28</v>
      </c>
      <c r="D169">
        <v>2</v>
      </c>
      <c r="E169">
        <v>6</v>
      </c>
      <c r="F169">
        <v>8</v>
      </c>
      <c r="G169">
        <v>0</v>
      </c>
      <c r="H169">
        <v>2</v>
      </c>
      <c r="I169" t="s">
        <v>33</v>
      </c>
      <c r="J169">
        <v>1</v>
      </c>
      <c r="K169">
        <v>24201</v>
      </c>
      <c r="L169">
        <v>2000</v>
      </c>
      <c r="M169">
        <v>1</v>
      </c>
      <c r="N169">
        <v>1</v>
      </c>
      <c r="O169">
        <v>9</v>
      </c>
      <c r="P169" t="str">
        <f t="shared" si="84"/>
        <v>0</v>
      </c>
      <c r="Q169" t="s">
        <v>30</v>
      </c>
      <c r="R169" s="2">
        <f t="shared" si="57"/>
        <v>600</v>
      </c>
      <c r="S169" s="2">
        <f t="shared" si="58"/>
        <v>600</v>
      </c>
      <c r="T169" s="2">
        <f t="shared" si="59"/>
        <v>0</v>
      </c>
      <c r="U169" s="2">
        <v>0</v>
      </c>
      <c r="V169" s="3">
        <f t="shared" si="60"/>
        <v>0</v>
      </c>
      <c r="W169" s="5">
        <f t="shared" si="61"/>
        <v>0</v>
      </c>
      <c r="X169" s="2">
        <v>0</v>
      </c>
      <c r="Y169" s="3">
        <f t="shared" si="62"/>
        <v>0</v>
      </c>
      <c r="Z169" s="5">
        <f t="shared" si="63"/>
        <v>0</v>
      </c>
      <c r="AA169" s="2">
        <v>0</v>
      </c>
      <c r="AB169" s="3">
        <f t="shared" si="64"/>
        <v>0</v>
      </c>
      <c r="AC169" s="5">
        <f t="shared" si="65"/>
        <v>0</v>
      </c>
      <c r="AD169" s="2">
        <v>0</v>
      </c>
      <c r="AE169" s="3">
        <f t="shared" si="66"/>
        <v>0</v>
      </c>
      <c r="AF169" s="5">
        <f t="shared" si="67"/>
        <v>0</v>
      </c>
      <c r="AG169" s="2">
        <v>0</v>
      </c>
      <c r="AH169" s="3">
        <f t="shared" si="68"/>
        <v>0</v>
      </c>
      <c r="AI169" s="5">
        <f t="shared" si="69"/>
        <v>0</v>
      </c>
      <c r="AJ169" s="2">
        <v>0</v>
      </c>
      <c r="AK169" s="3">
        <f t="shared" si="70"/>
        <v>0</v>
      </c>
      <c r="AL169" s="5">
        <f t="shared" si="71"/>
        <v>0</v>
      </c>
      <c r="AM169" s="2">
        <v>200</v>
      </c>
      <c r="AN169" s="3">
        <f t="shared" si="72"/>
        <v>200</v>
      </c>
      <c r="AO169" s="5">
        <f t="shared" si="73"/>
        <v>0</v>
      </c>
      <c r="AP169" s="2">
        <v>0</v>
      </c>
      <c r="AQ169" s="3">
        <f t="shared" si="74"/>
        <v>0</v>
      </c>
      <c r="AR169" s="5">
        <f t="shared" si="75"/>
        <v>0</v>
      </c>
      <c r="AS169" s="2">
        <v>200</v>
      </c>
      <c r="AT169" s="3">
        <f t="shared" si="76"/>
        <v>200</v>
      </c>
      <c r="AU169" s="5">
        <f t="shared" si="77"/>
        <v>0</v>
      </c>
      <c r="AV169" s="2">
        <v>0</v>
      </c>
      <c r="AW169" s="3">
        <f t="shared" si="78"/>
        <v>0</v>
      </c>
      <c r="AX169" s="5">
        <f t="shared" si="79"/>
        <v>0</v>
      </c>
      <c r="AY169" s="2">
        <v>200</v>
      </c>
      <c r="AZ169" s="3">
        <f t="shared" si="80"/>
        <v>200</v>
      </c>
      <c r="BA169" s="5">
        <f t="shared" si="81"/>
        <v>0</v>
      </c>
      <c r="BB169" s="2">
        <v>0</v>
      </c>
      <c r="BC169" s="3">
        <f t="shared" si="82"/>
        <v>0</v>
      </c>
      <c r="BD169" s="5">
        <f t="shared" si="83"/>
        <v>0</v>
      </c>
    </row>
    <row r="170" spans="1:56" x14ac:dyDescent="0.25">
      <c r="A170">
        <v>2015</v>
      </c>
      <c r="B170">
        <v>12</v>
      </c>
      <c r="C170" t="s">
        <v>28</v>
      </c>
      <c r="D170">
        <v>2</v>
      </c>
      <c r="E170">
        <v>6</v>
      </c>
      <c r="F170">
        <v>8</v>
      </c>
      <c r="G170">
        <v>0</v>
      </c>
      <c r="H170">
        <v>2</v>
      </c>
      <c r="I170" t="s">
        <v>33</v>
      </c>
      <c r="J170">
        <v>1</v>
      </c>
      <c r="K170">
        <v>24401</v>
      </c>
      <c r="L170">
        <v>2000</v>
      </c>
      <c r="M170">
        <v>1</v>
      </c>
      <c r="N170">
        <v>1</v>
      </c>
      <c r="O170">
        <v>9</v>
      </c>
      <c r="P170" t="str">
        <f t="shared" si="84"/>
        <v>0</v>
      </c>
      <c r="Q170" t="s">
        <v>30</v>
      </c>
      <c r="R170" s="2">
        <f t="shared" si="57"/>
        <v>24490</v>
      </c>
      <c r="S170" s="2">
        <f t="shared" si="58"/>
        <v>24490</v>
      </c>
      <c r="T170" s="2">
        <f t="shared" si="59"/>
        <v>0</v>
      </c>
      <c r="U170" s="2">
        <v>0</v>
      </c>
      <c r="V170" s="3">
        <f t="shared" si="60"/>
        <v>0</v>
      </c>
      <c r="W170" s="5">
        <f t="shared" si="61"/>
        <v>0</v>
      </c>
      <c r="X170" s="2">
        <v>0</v>
      </c>
      <c r="Y170" s="3">
        <f t="shared" si="62"/>
        <v>0</v>
      </c>
      <c r="Z170" s="5">
        <f t="shared" si="63"/>
        <v>0</v>
      </c>
      <c r="AA170" s="2">
        <v>2204</v>
      </c>
      <c r="AB170" s="3">
        <f t="shared" si="64"/>
        <v>2204</v>
      </c>
      <c r="AC170" s="5">
        <f t="shared" si="65"/>
        <v>0</v>
      </c>
      <c r="AD170" s="2">
        <v>4176</v>
      </c>
      <c r="AE170" s="3">
        <f t="shared" si="66"/>
        <v>4176</v>
      </c>
      <c r="AF170" s="5">
        <f t="shared" si="67"/>
        <v>0</v>
      </c>
      <c r="AG170" s="2">
        <v>1000</v>
      </c>
      <c r="AH170" s="3">
        <f t="shared" si="68"/>
        <v>1000</v>
      </c>
      <c r="AI170" s="5">
        <f t="shared" si="69"/>
        <v>0</v>
      </c>
      <c r="AJ170" s="2">
        <v>1514</v>
      </c>
      <c r="AK170" s="3">
        <f t="shared" si="70"/>
        <v>1514</v>
      </c>
      <c r="AL170" s="5">
        <f t="shared" si="71"/>
        <v>0</v>
      </c>
      <c r="AM170" s="2">
        <v>5000</v>
      </c>
      <c r="AN170" s="3">
        <f t="shared" si="72"/>
        <v>5000</v>
      </c>
      <c r="AO170" s="5">
        <f t="shared" si="73"/>
        <v>0</v>
      </c>
      <c r="AP170" s="2">
        <v>5000</v>
      </c>
      <c r="AQ170" s="3">
        <f t="shared" si="74"/>
        <v>5000</v>
      </c>
      <c r="AR170" s="5">
        <f t="shared" si="75"/>
        <v>0</v>
      </c>
      <c r="AS170" s="2">
        <v>1500</v>
      </c>
      <c r="AT170" s="3">
        <f t="shared" si="76"/>
        <v>1500</v>
      </c>
      <c r="AU170" s="5">
        <f t="shared" si="77"/>
        <v>0</v>
      </c>
      <c r="AV170" s="2">
        <v>1000</v>
      </c>
      <c r="AW170" s="3">
        <f t="shared" si="78"/>
        <v>1000</v>
      </c>
      <c r="AX170" s="5">
        <f t="shared" si="79"/>
        <v>0</v>
      </c>
      <c r="AY170" s="2">
        <v>3096</v>
      </c>
      <c r="AZ170" s="3">
        <f t="shared" si="80"/>
        <v>3096</v>
      </c>
      <c r="BA170" s="5">
        <f t="shared" si="81"/>
        <v>0</v>
      </c>
      <c r="BB170" s="2">
        <v>0</v>
      </c>
      <c r="BC170" s="3">
        <f t="shared" si="82"/>
        <v>0</v>
      </c>
      <c r="BD170" s="5">
        <f t="shared" si="83"/>
        <v>0</v>
      </c>
    </row>
    <row r="171" spans="1:56" x14ac:dyDescent="0.25">
      <c r="A171">
        <v>2015</v>
      </c>
      <c r="B171">
        <v>12</v>
      </c>
      <c r="C171" t="s">
        <v>28</v>
      </c>
      <c r="D171">
        <v>2</v>
      </c>
      <c r="E171">
        <v>6</v>
      </c>
      <c r="F171">
        <v>8</v>
      </c>
      <c r="G171">
        <v>0</v>
      </c>
      <c r="H171">
        <v>2</v>
      </c>
      <c r="I171" t="s">
        <v>33</v>
      </c>
      <c r="J171">
        <v>1</v>
      </c>
      <c r="K171">
        <v>24601</v>
      </c>
      <c r="L171">
        <v>2000</v>
      </c>
      <c r="M171">
        <v>1</v>
      </c>
      <c r="N171">
        <v>1</v>
      </c>
      <c r="O171">
        <v>9</v>
      </c>
      <c r="P171" t="str">
        <f t="shared" si="84"/>
        <v>0</v>
      </c>
      <c r="Q171" t="s">
        <v>30</v>
      </c>
      <c r="R171" s="2">
        <f t="shared" si="57"/>
        <v>190225.54</v>
      </c>
      <c r="S171" s="2">
        <f t="shared" si="58"/>
        <v>190226</v>
      </c>
      <c r="T171" s="2">
        <f t="shared" si="59"/>
        <v>0.45999999999185093</v>
      </c>
      <c r="U171" s="2">
        <v>0</v>
      </c>
      <c r="V171" s="3">
        <f t="shared" si="60"/>
        <v>0</v>
      </c>
      <c r="W171" s="5">
        <f t="shared" si="61"/>
        <v>0</v>
      </c>
      <c r="X171" s="2">
        <v>0</v>
      </c>
      <c r="Y171" s="3">
        <f t="shared" si="62"/>
        <v>0</v>
      </c>
      <c r="Z171" s="5">
        <f t="shared" si="63"/>
        <v>0</v>
      </c>
      <c r="AA171" s="2">
        <v>2255.5500000000002</v>
      </c>
      <c r="AB171" s="3">
        <f t="shared" si="64"/>
        <v>2256</v>
      </c>
      <c r="AC171" s="5">
        <f t="shared" si="65"/>
        <v>0.4499999999998181</v>
      </c>
      <c r="AD171" s="2">
        <v>1346</v>
      </c>
      <c r="AE171" s="3">
        <f t="shared" si="66"/>
        <v>1346</v>
      </c>
      <c r="AF171" s="5">
        <f t="shared" si="67"/>
        <v>0</v>
      </c>
      <c r="AG171" s="2">
        <v>0</v>
      </c>
      <c r="AH171" s="3">
        <f t="shared" si="68"/>
        <v>0</v>
      </c>
      <c r="AI171" s="5">
        <f t="shared" si="69"/>
        <v>0</v>
      </c>
      <c r="AJ171" s="2">
        <v>9524</v>
      </c>
      <c r="AK171" s="3">
        <f t="shared" si="70"/>
        <v>9524</v>
      </c>
      <c r="AL171" s="5">
        <f t="shared" si="71"/>
        <v>0</v>
      </c>
      <c r="AM171" s="2">
        <v>3709.01</v>
      </c>
      <c r="AN171" s="3">
        <f t="shared" si="72"/>
        <v>3709</v>
      </c>
      <c r="AO171" s="5">
        <f t="shared" si="73"/>
        <v>-1.0000000000218279E-2</v>
      </c>
      <c r="AP171" s="2">
        <v>3430</v>
      </c>
      <c r="AQ171" s="3">
        <f t="shared" si="74"/>
        <v>3430</v>
      </c>
      <c r="AR171" s="5">
        <f t="shared" si="75"/>
        <v>0</v>
      </c>
      <c r="AS171" s="2">
        <v>160316.53</v>
      </c>
      <c r="AT171" s="3">
        <f t="shared" si="76"/>
        <v>160317</v>
      </c>
      <c r="AU171" s="5">
        <f t="shared" si="77"/>
        <v>0.47000000000116415</v>
      </c>
      <c r="AV171" s="2">
        <v>2700</v>
      </c>
      <c r="AW171" s="3">
        <f t="shared" si="78"/>
        <v>2700</v>
      </c>
      <c r="AX171" s="5">
        <f t="shared" si="79"/>
        <v>0</v>
      </c>
      <c r="AY171" s="2">
        <v>6944.45</v>
      </c>
      <c r="AZ171" s="3">
        <f t="shared" si="80"/>
        <v>6944</v>
      </c>
      <c r="BA171" s="5">
        <f t="shared" si="81"/>
        <v>-0.4499999999998181</v>
      </c>
      <c r="BB171" s="2">
        <v>0</v>
      </c>
      <c r="BC171" s="3">
        <f t="shared" si="82"/>
        <v>0</v>
      </c>
      <c r="BD171" s="5">
        <f t="shared" si="83"/>
        <v>0</v>
      </c>
    </row>
    <row r="172" spans="1:56" x14ac:dyDescent="0.25">
      <c r="A172">
        <v>2015</v>
      </c>
      <c r="B172">
        <v>12</v>
      </c>
      <c r="C172" t="s">
        <v>28</v>
      </c>
      <c r="D172">
        <v>2</v>
      </c>
      <c r="E172">
        <v>6</v>
      </c>
      <c r="F172">
        <v>8</v>
      </c>
      <c r="G172">
        <v>0</v>
      </c>
      <c r="H172">
        <v>2</v>
      </c>
      <c r="I172" t="s">
        <v>33</v>
      </c>
      <c r="J172">
        <v>1</v>
      </c>
      <c r="K172">
        <v>24701</v>
      </c>
      <c r="L172">
        <v>2000</v>
      </c>
      <c r="M172">
        <v>1</v>
      </c>
      <c r="N172">
        <v>1</v>
      </c>
      <c r="O172">
        <v>9</v>
      </c>
      <c r="P172" t="str">
        <f t="shared" si="84"/>
        <v>0</v>
      </c>
      <c r="Q172" t="s">
        <v>30</v>
      </c>
      <c r="R172" s="2">
        <f t="shared" si="57"/>
        <v>49513.01</v>
      </c>
      <c r="S172" s="2">
        <f t="shared" si="58"/>
        <v>49513</v>
      </c>
      <c r="T172" s="2">
        <f t="shared" si="59"/>
        <v>-1.0000000002037268E-2</v>
      </c>
      <c r="U172" s="2">
        <v>0</v>
      </c>
      <c r="V172" s="3">
        <f t="shared" si="60"/>
        <v>0</v>
      </c>
      <c r="W172" s="5">
        <f t="shared" si="61"/>
        <v>0</v>
      </c>
      <c r="X172" s="2">
        <v>0</v>
      </c>
      <c r="Y172" s="3">
        <f t="shared" si="62"/>
        <v>0</v>
      </c>
      <c r="Z172" s="5">
        <f t="shared" si="63"/>
        <v>0</v>
      </c>
      <c r="AA172" s="2">
        <v>130.04</v>
      </c>
      <c r="AB172" s="3">
        <f t="shared" si="64"/>
        <v>130</v>
      </c>
      <c r="AC172" s="5">
        <f t="shared" si="65"/>
        <v>-3.9999999999992042E-2</v>
      </c>
      <c r="AD172" s="2">
        <v>142</v>
      </c>
      <c r="AE172" s="3">
        <f t="shared" si="66"/>
        <v>142</v>
      </c>
      <c r="AF172" s="5">
        <f t="shared" si="67"/>
        <v>0</v>
      </c>
      <c r="AG172" s="2">
        <v>668.16</v>
      </c>
      <c r="AH172" s="3">
        <f t="shared" si="68"/>
        <v>668</v>
      </c>
      <c r="AI172" s="5">
        <f t="shared" si="69"/>
        <v>-0.15999999999996817</v>
      </c>
      <c r="AJ172" s="2">
        <v>1600</v>
      </c>
      <c r="AK172" s="3">
        <f t="shared" si="70"/>
        <v>1600</v>
      </c>
      <c r="AL172" s="5">
        <f t="shared" si="71"/>
        <v>0</v>
      </c>
      <c r="AM172" s="2">
        <v>2131.84</v>
      </c>
      <c r="AN172" s="3">
        <f t="shared" si="72"/>
        <v>2132</v>
      </c>
      <c r="AO172" s="5">
        <f t="shared" si="73"/>
        <v>0.15999999999985448</v>
      </c>
      <c r="AP172" s="2">
        <v>2100</v>
      </c>
      <c r="AQ172" s="3">
        <f t="shared" si="74"/>
        <v>2100</v>
      </c>
      <c r="AR172" s="5">
        <f t="shared" si="75"/>
        <v>0</v>
      </c>
      <c r="AS172" s="2">
        <v>36487.01</v>
      </c>
      <c r="AT172" s="3">
        <f t="shared" si="76"/>
        <v>36487</v>
      </c>
      <c r="AU172" s="5">
        <f t="shared" si="77"/>
        <v>-1.0000000002037268E-2</v>
      </c>
      <c r="AV172" s="2">
        <v>2100</v>
      </c>
      <c r="AW172" s="3">
        <f t="shared" si="78"/>
        <v>2100</v>
      </c>
      <c r="AX172" s="5">
        <f t="shared" si="79"/>
        <v>0</v>
      </c>
      <c r="AY172" s="2">
        <v>4011.96</v>
      </c>
      <c r="AZ172" s="3">
        <f t="shared" si="80"/>
        <v>4012</v>
      </c>
      <c r="BA172" s="5">
        <f t="shared" si="81"/>
        <v>3.999999999996362E-2</v>
      </c>
      <c r="BB172" s="2">
        <v>142</v>
      </c>
      <c r="BC172" s="3">
        <f t="shared" si="82"/>
        <v>142</v>
      </c>
      <c r="BD172" s="5">
        <f t="shared" si="83"/>
        <v>0</v>
      </c>
    </row>
    <row r="173" spans="1:56" x14ac:dyDescent="0.25">
      <c r="A173">
        <v>2015</v>
      </c>
      <c r="B173">
        <v>12</v>
      </c>
      <c r="C173" t="s">
        <v>28</v>
      </c>
      <c r="D173">
        <v>2</v>
      </c>
      <c r="E173">
        <v>6</v>
      </c>
      <c r="F173">
        <v>8</v>
      </c>
      <c r="G173">
        <v>0</v>
      </c>
      <c r="H173">
        <v>2</v>
      </c>
      <c r="I173" t="s">
        <v>33</v>
      </c>
      <c r="J173">
        <v>1</v>
      </c>
      <c r="K173">
        <v>24801</v>
      </c>
      <c r="L173">
        <v>2000</v>
      </c>
      <c r="M173">
        <v>1</v>
      </c>
      <c r="N173">
        <v>1</v>
      </c>
      <c r="O173">
        <v>9</v>
      </c>
      <c r="P173" t="str">
        <f t="shared" si="84"/>
        <v>0</v>
      </c>
      <c r="Q173" t="s">
        <v>30</v>
      </c>
      <c r="R173" s="2">
        <f t="shared" si="57"/>
        <v>18600</v>
      </c>
      <c r="S173" s="2">
        <f t="shared" si="58"/>
        <v>18600</v>
      </c>
      <c r="T173" s="2">
        <f t="shared" si="59"/>
        <v>0</v>
      </c>
      <c r="U173" s="2">
        <v>0</v>
      </c>
      <c r="V173" s="3">
        <f t="shared" si="60"/>
        <v>0</v>
      </c>
      <c r="W173" s="5">
        <f t="shared" si="61"/>
        <v>0</v>
      </c>
      <c r="X173" s="2">
        <v>0</v>
      </c>
      <c r="Y173" s="3">
        <f t="shared" si="62"/>
        <v>0</v>
      </c>
      <c r="Z173" s="5">
        <f t="shared" si="63"/>
        <v>0</v>
      </c>
      <c r="AA173" s="2">
        <v>0</v>
      </c>
      <c r="AB173" s="3">
        <f t="shared" si="64"/>
        <v>0</v>
      </c>
      <c r="AC173" s="5">
        <f t="shared" si="65"/>
        <v>0</v>
      </c>
      <c r="AD173" s="2">
        <v>2088</v>
      </c>
      <c r="AE173" s="3">
        <f t="shared" si="66"/>
        <v>2088</v>
      </c>
      <c r="AF173" s="5">
        <f t="shared" si="67"/>
        <v>0</v>
      </c>
      <c r="AG173" s="2">
        <v>0</v>
      </c>
      <c r="AH173" s="3">
        <f t="shared" si="68"/>
        <v>0</v>
      </c>
      <c r="AI173" s="5">
        <f t="shared" si="69"/>
        <v>0</v>
      </c>
      <c r="AJ173" s="2">
        <v>3412</v>
      </c>
      <c r="AK173" s="3">
        <f t="shared" si="70"/>
        <v>3412</v>
      </c>
      <c r="AL173" s="5">
        <f t="shared" si="71"/>
        <v>0</v>
      </c>
      <c r="AM173" s="2">
        <v>500</v>
      </c>
      <c r="AN173" s="3">
        <f t="shared" si="72"/>
        <v>500</v>
      </c>
      <c r="AO173" s="5">
        <f t="shared" si="73"/>
        <v>0</v>
      </c>
      <c r="AP173" s="2">
        <v>4000</v>
      </c>
      <c r="AQ173" s="3">
        <f t="shared" si="74"/>
        <v>4000</v>
      </c>
      <c r="AR173" s="5">
        <f t="shared" si="75"/>
        <v>0</v>
      </c>
      <c r="AS173" s="2">
        <v>1000</v>
      </c>
      <c r="AT173" s="3">
        <f t="shared" si="76"/>
        <v>1000</v>
      </c>
      <c r="AU173" s="5">
        <f t="shared" si="77"/>
        <v>0</v>
      </c>
      <c r="AV173" s="2">
        <v>0</v>
      </c>
      <c r="AW173" s="3">
        <f t="shared" si="78"/>
        <v>0</v>
      </c>
      <c r="AX173" s="5">
        <f t="shared" si="79"/>
        <v>0</v>
      </c>
      <c r="AY173" s="2">
        <v>7600</v>
      </c>
      <c r="AZ173" s="3">
        <f t="shared" si="80"/>
        <v>7600</v>
      </c>
      <c r="BA173" s="5">
        <f t="shared" si="81"/>
        <v>0</v>
      </c>
      <c r="BB173" s="2">
        <v>0</v>
      </c>
      <c r="BC173" s="3">
        <f t="shared" si="82"/>
        <v>0</v>
      </c>
      <c r="BD173" s="5">
        <f t="shared" si="83"/>
        <v>0</v>
      </c>
    </row>
    <row r="174" spans="1:56" x14ac:dyDescent="0.25">
      <c r="A174">
        <v>2015</v>
      </c>
      <c r="B174">
        <v>12</v>
      </c>
      <c r="C174" t="s">
        <v>28</v>
      </c>
      <c r="D174">
        <v>2</v>
      </c>
      <c r="E174">
        <v>6</v>
      </c>
      <c r="F174">
        <v>8</v>
      </c>
      <c r="G174">
        <v>0</v>
      </c>
      <c r="H174">
        <v>2</v>
      </c>
      <c r="I174" t="s">
        <v>33</v>
      </c>
      <c r="J174">
        <v>1</v>
      </c>
      <c r="K174">
        <v>24901</v>
      </c>
      <c r="L174">
        <v>2000</v>
      </c>
      <c r="M174">
        <v>1</v>
      </c>
      <c r="N174">
        <v>1</v>
      </c>
      <c r="O174">
        <v>9</v>
      </c>
      <c r="P174" t="str">
        <f t="shared" si="84"/>
        <v>0</v>
      </c>
      <c r="Q174" t="s">
        <v>30</v>
      </c>
      <c r="R174" s="2">
        <f t="shared" si="57"/>
        <v>187408.23</v>
      </c>
      <c r="S174" s="2">
        <f t="shared" si="58"/>
        <v>187408</v>
      </c>
      <c r="T174" s="2">
        <f t="shared" si="59"/>
        <v>-0.23000000001047738</v>
      </c>
      <c r="U174" s="2">
        <v>0</v>
      </c>
      <c r="V174" s="3">
        <f t="shared" si="60"/>
        <v>0</v>
      </c>
      <c r="W174" s="5">
        <f t="shared" si="61"/>
        <v>0</v>
      </c>
      <c r="X174" s="2">
        <v>0</v>
      </c>
      <c r="Y174" s="3">
        <f t="shared" si="62"/>
        <v>0</v>
      </c>
      <c r="Z174" s="5">
        <f t="shared" si="63"/>
        <v>0</v>
      </c>
      <c r="AA174" s="2">
        <v>150.80000000000001</v>
      </c>
      <c r="AB174" s="3">
        <f t="shared" si="64"/>
        <v>151</v>
      </c>
      <c r="AC174" s="5">
        <f t="shared" si="65"/>
        <v>0.19999999999998863</v>
      </c>
      <c r="AD174" s="2">
        <v>1554.4</v>
      </c>
      <c r="AE174" s="3">
        <f t="shared" si="66"/>
        <v>1554</v>
      </c>
      <c r="AF174" s="5">
        <f t="shared" si="67"/>
        <v>-0.40000000000009095</v>
      </c>
      <c r="AG174" s="2">
        <v>1034.72</v>
      </c>
      <c r="AH174" s="3">
        <f t="shared" si="68"/>
        <v>1035</v>
      </c>
      <c r="AI174" s="5">
        <f t="shared" si="69"/>
        <v>0.27999999999997272</v>
      </c>
      <c r="AJ174" s="2">
        <v>7245.6</v>
      </c>
      <c r="AK174" s="3">
        <f t="shared" si="70"/>
        <v>7246</v>
      </c>
      <c r="AL174" s="5">
        <f t="shared" si="71"/>
        <v>0.3999999999996362</v>
      </c>
      <c r="AM174" s="2">
        <v>3865.28</v>
      </c>
      <c r="AN174" s="3">
        <f t="shared" si="72"/>
        <v>3865</v>
      </c>
      <c r="AO174" s="5">
        <f t="shared" si="73"/>
        <v>-0.28000000000020009</v>
      </c>
      <c r="AP174" s="2">
        <v>2200</v>
      </c>
      <c r="AQ174" s="3">
        <f t="shared" si="74"/>
        <v>2200</v>
      </c>
      <c r="AR174" s="5">
        <f t="shared" si="75"/>
        <v>0</v>
      </c>
      <c r="AS174" s="2">
        <v>166008.23000000001</v>
      </c>
      <c r="AT174" s="3">
        <f t="shared" si="76"/>
        <v>166008</v>
      </c>
      <c r="AU174" s="5">
        <f t="shared" si="77"/>
        <v>-0.23000000001047738</v>
      </c>
      <c r="AV174" s="2">
        <v>1000</v>
      </c>
      <c r="AW174" s="3">
        <f t="shared" si="78"/>
        <v>1000</v>
      </c>
      <c r="AX174" s="5">
        <f t="shared" si="79"/>
        <v>0</v>
      </c>
      <c r="AY174" s="2">
        <v>4349.2</v>
      </c>
      <c r="AZ174" s="3">
        <f t="shared" si="80"/>
        <v>4349</v>
      </c>
      <c r="BA174" s="5">
        <f t="shared" si="81"/>
        <v>-0.1999999999998181</v>
      </c>
      <c r="BB174" s="2">
        <v>0</v>
      </c>
      <c r="BC174" s="3">
        <f t="shared" si="82"/>
        <v>0</v>
      </c>
      <c r="BD174" s="5">
        <f t="shared" si="83"/>
        <v>0</v>
      </c>
    </row>
    <row r="175" spans="1:56" x14ac:dyDescent="0.25">
      <c r="A175">
        <v>2015</v>
      </c>
      <c r="B175">
        <v>12</v>
      </c>
      <c r="C175" t="s">
        <v>28</v>
      </c>
      <c r="D175">
        <v>2</v>
      </c>
      <c r="E175">
        <v>6</v>
      </c>
      <c r="F175">
        <v>8</v>
      </c>
      <c r="G175">
        <v>0</v>
      </c>
      <c r="H175">
        <v>2</v>
      </c>
      <c r="I175" t="s">
        <v>33</v>
      </c>
      <c r="J175">
        <v>1</v>
      </c>
      <c r="K175">
        <v>25101</v>
      </c>
      <c r="L175">
        <v>2000</v>
      </c>
      <c r="M175">
        <v>1</v>
      </c>
      <c r="N175">
        <v>1</v>
      </c>
      <c r="O175">
        <v>9</v>
      </c>
      <c r="P175" t="str">
        <f t="shared" si="84"/>
        <v>0</v>
      </c>
      <c r="Q175" t="s">
        <v>30</v>
      </c>
      <c r="R175" s="2">
        <f t="shared" si="57"/>
        <v>5000</v>
      </c>
      <c r="S175" s="2">
        <f t="shared" si="58"/>
        <v>5000</v>
      </c>
      <c r="T175" s="2">
        <f t="shared" si="59"/>
        <v>0</v>
      </c>
      <c r="U175" s="2">
        <v>0</v>
      </c>
      <c r="V175" s="3">
        <f t="shared" si="60"/>
        <v>0</v>
      </c>
      <c r="W175" s="5">
        <f t="shared" si="61"/>
        <v>0</v>
      </c>
      <c r="X175" s="2">
        <v>0</v>
      </c>
      <c r="Y175" s="3">
        <f t="shared" si="62"/>
        <v>0</v>
      </c>
      <c r="Z175" s="5">
        <f t="shared" si="63"/>
        <v>0</v>
      </c>
      <c r="AA175" s="2">
        <v>0</v>
      </c>
      <c r="AB175" s="3">
        <f t="shared" si="64"/>
        <v>0</v>
      </c>
      <c r="AC175" s="5">
        <f t="shared" si="65"/>
        <v>0</v>
      </c>
      <c r="AD175" s="2">
        <v>0</v>
      </c>
      <c r="AE175" s="3">
        <f t="shared" si="66"/>
        <v>0</v>
      </c>
      <c r="AF175" s="5">
        <f t="shared" si="67"/>
        <v>0</v>
      </c>
      <c r="AG175" s="2">
        <v>0</v>
      </c>
      <c r="AH175" s="3">
        <f t="shared" si="68"/>
        <v>0</v>
      </c>
      <c r="AI175" s="5">
        <f t="shared" si="69"/>
        <v>0</v>
      </c>
      <c r="AJ175" s="2">
        <v>5000</v>
      </c>
      <c r="AK175" s="3">
        <f t="shared" si="70"/>
        <v>5000</v>
      </c>
      <c r="AL175" s="5">
        <f t="shared" si="71"/>
        <v>0</v>
      </c>
      <c r="AM175" s="2">
        <v>0</v>
      </c>
      <c r="AN175" s="3">
        <f t="shared" si="72"/>
        <v>0</v>
      </c>
      <c r="AO175" s="5">
        <f t="shared" si="73"/>
        <v>0</v>
      </c>
      <c r="AP175" s="2">
        <v>0</v>
      </c>
      <c r="AQ175" s="3">
        <f t="shared" si="74"/>
        <v>0</v>
      </c>
      <c r="AR175" s="5">
        <f t="shared" si="75"/>
        <v>0</v>
      </c>
      <c r="AS175" s="2">
        <v>0</v>
      </c>
      <c r="AT175" s="3">
        <f t="shared" si="76"/>
        <v>0</v>
      </c>
      <c r="AU175" s="5">
        <f t="shared" si="77"/>
        <v>0</v>
      </c>
      <c r="AV175" s="2">
        <v>0</v>
      </c>
      <c r="AW175" s="3">
        <f t="shared" si="78"/>
        <v>0</v>
      </c>
      <c r="AX175" s="5">
        <f t="shared" si="79"/>
        <v>0</v>
      </c>
      <c r="AY175" s="2">
        <v>0</v>
      </c>
      <c r="AZ175" s="3">
        <f t="shared" si="80"/>
        <v>0</v>
      </c>
      <c r="BA175" s="5">
        <f t="shared" si="81"/>
        <v>0</v>
      </c>
      <c r="BB175" s="2">
        <v>0</v>
      </c>
      <c r="BC175" s="3">
        <f t="shared" si="82"/>
        <v>0</v>
      </c>
      <c r="BD175" s="5">
        <f t="shared" si="83"/>
        <v>0</v>
      </c>
    </row>
    <row r="176" spans="1:56" x14ac:dyDescent="0.25">
      <c r="A176">
        <v>2015</v>
      </c>
      <c r="B176">
        <v>12</v>
      </c>
      <c r="C176" t="s">
        <v>28</v>
      </c>
      <c r="D176">
        <v>2</v>
      </c>
      <c r="E176">
        <v>6</v>
      </c>
      <c r="F176">
        <v>8</v>
      </c>
      <c r="G176">
        <v>0</v>
      </c>
      <c r="H176">
        <v>2</v>
      </c>
      <c r="I176" t="s">
        <v>33</v>
      </c>
      <c r="J176">
        <v>1</v>
      </c>
      <c r="K176">
        <v>25301</v>
      </c>
      <c r="L176">
        <v>2000</v>
      </c>
      <c r="M176">
        <v>1</v>
      </c>
      <c r="N176">
        <v>1</v>
      </c>
      <c r="O176">
        <v>9</v>
      </c>
      <c r="P176" t="str">
        <f t="shared" si="84"/>
        <v>0</v>
      </c>
      <c r="Q176" t="s">
        <v>30</v>
      </c>
      <c r="R176" s="2">
        <f t="shared" si="57"/>
        <v>208180</v>
      </c>
      <c r="S176" s="2">
        <f t="shared" si="58"/>
        <v>208180</v>
      </c>
      <c r="T176" s="2">
        <f t="shared" si="59"/>
        <v>0</v>
      </c>
      <c r="U176" s="2">
        <v>0</v>
      </c>
      <c r="V176" s="3">
        <f t="shared" si="60"/>
        <v>0</v>
      </c>
      <c r="W176" s="5">
        <f t="shared" si="61"/>
        <v>0</v>
      </c>
      <c r="X176" s="2">
        <v>0</v>
      </c>
      <c r="Y176" s="3">
        <f t="shared" si="62"/>
        <v>0</v>
      </c>
      <c r="Z176" s="5">
        <f t="shared" si="63"/>
        <v>0</v>
      </c>
      <c r="AA176" s="2">
        <v>979</v>
      </c>
      <c r="AB176" s="3">
        <f t="shared" si="64"/>
        <v>979</v>
      </c>
      <c r="AC176" s="5">
        <f t="shared" si="65"/>
        <v>0</v>
      </c>
      <c r="AD176" s="2">
        <v>1980.67</v>
      </c>
      <c r="AE176" s="3">
        <f t="shared" si="66"/>
        <v>1981</v>
      </c>
      <c r="AF176" s="5">
        <f t="shared" si="67"/>
        <v>0.32999999999992724</v>
      </c>
      <c r="AG176" s="2">
        <v>0</v>
      </c>
      <c r="AH176" s="3">
        <f t="shared" si="68"/>
        <v>0</v>
      </c>
      <c r="AI176" s="5">
        <f t="shared" si="69"/>
        <v>0</v>
      </c>
      <c r="AJ176" s="2">
        <v>117.33</v>
      </c>
      <c r="AK176" s="3">
        <f t="shared" si="70"/>
        <v>117</v>
      </c>
      <c r="AL176" s="5">
        <f t="shared" si="71"/>
        <v>-0.32999999999999829</v>
      </c>
      <c r="AM176" s="2">
        <v>5100</v>
      </c>
      <c r="AN176" s="3">
        <f t="shared" si="72"/>
        <v>5100</v>
      </c>
      <c r="AO176" s="5">
        <f t="shared" si="73"/>
        <v>0</v>
      </c>
      <c r="AP176" s="2">
        <v>0</v>
      </c>
      <c r="AQ176" s="3">
        <f t="shared" si="74"/>
        <v>0</v>
      </c>
      <c r="AR176" s="5">
        <f t="shared" si="75"/>
        <v>0</v>
      </c>
      <c r="AS176" s="2">
        <v>196000</v>
      </c>
      <c r="AT176" s="3">
        <f t="shared" si="76"/>
        <v>196000</v>
      </c>
      <c r="AU176" s="5">
        <f t="shared" si="77"/>
        <v>0</v>
      </c>
      <c r="AV176" s="2">
        <v>4002</v>
      </c>
      <c r="AW176" s="3">
        <f t="shared" si="78"/>
        <v>4002</v>
      </c>
      <c r="AX176" s="5">
        <f t="shared" si="79"/>
        <v>0</v>
      </c>
      <c r="AY176" s="2">
        <v>1</v>
      </c>
      <c r="AZ176" s="3">
        <f t="shared" si="80"/>
        <v>1</v>
      </c>
      <c r="BA176" s="5">
        <f t="shared" si="81"/>
        <v>0</v>
      </c>
      <c r="BB176" s="2">
        <v>0</v>
      </c>
      <c r="BC176" s="3">
        <f t="shared" si="82"/>
        <v>0</v>
      </c>
      <c r="BD176" s="5">
        <f t="shared" si="83"/>
        <v>0</v>
      </c>
    </row>
    <row r="177" spans="1:56" x14ac:dyDescent="0.25">
      <c r="A177">
        <v>2015</v>
      </c>
      <c r="B177">
        <v>12</v>
      </c>
      <c r="C177" t="s">
        <v>28</v>
      </c>
      <c r="D177">
        <v>2</v>
      </c>
      <c r="E177">
        <v>6</v>
      </c>
      <c r="F177">
        <v>8</v>
      </c>
      <c r="G177">
        <v>0</v>
      </c>
      <c r="H177">
        <v>2</v>
      </c>
      <c r="I177" t="s">
        <v>33</v>
      </c>
      <c r="J177">
        <v>1</v>
      </c>
      <c r="K177">
        <v>25401</v>
      </c>
      <c r="L177">
        <v>2000</v>
      </c>
      <c r="M177">
        <v>1</v>
      </c>
      <c r="N177">
        <v>1</v>
      </c>
      <c r="O177">
        <v>9</v>
      </c>
      <c r="P177" t="str">
        <f t="shared" si="84"/>
        <v>0</v>
      </c>
      <c r="Q177" t="s">
        <v>30</v>
      </c>
      <c r="R177" s="2">
        <f t="shared" si="57"/>
        <v>220181</v>
      </c>
      <c r="S177" s="2">
        <f t="shared" si="58"/>
        <v>220181</v>
      </c>
      <c r="T177" s="2">
        <f t="shared" si="59"/>
        <v>0</v>
      </c>
      <c r="U177" s="2">
        <v>0</v>
      </c>
      <c r="V177" s="3">
        <f t="shared" si="60"/>
        <v>0</v>
      </c>
      <c r="W177" s="5">
        <f t="shared" si="61"/>
        <v>0</v>
      </c>
      <c r="X177" s="2">
        <v>0</v>
      </c>
      <c r="Y177" s="3">
        <f t="shared" si="62"/>
        <v>0</v>
      </c>
      <c r="Z177" s="5">
        <f t="shared" si="63"/>
        <v>0</v>
      </c>
      <c r="AA177" s="2">
        <v>1592.74</v>
      </c>
      <c r="AB177" s="3">
        <f t="shared" si="64"/>
        <v>1593</v>
      </c>
      <c r="AC177" s="5">
        <f t="shared" si="65"/>
        <v>0.25999999999999091</v>
      </c>
      <c r="AD177" s="2">
        <v>0</v>
      </c>
      <c r="AE177" s="3">
        <f t="shared" si="66"/>
        <v>0</v>
      </c>
      <c r="AF177" s="5">
        <f t="shared" si="67"/>
        <v>0</v>
      </c>
      <c r="AG177" s="2">
        <v>0</v>
      </c>
      <c r="AH177" s="3">
        <f t="shared" si="68"/>
        <v>0</v>
      </c>
      <c r="AI177" s="5">
        <f t="shared" si="69"/>
        <v>0</v>
      </c>
      <c r="AJ177" s="2">
        <v>4000</v>
      </c>
      <c r="AK177" s="3">
        <f t="shared" si="70"/>
        <v>4000</v>
      </c>
      <c r="AL177" s="5">
        <f t="shared" si="71"/>
        <v>0</v>
      </c>
      <c r="AM177" s="2">
        <v>3000</v>
      </c>
      <c r="AN177" s="3">
        <f t="shared" si="72"/>
        <v>3000</v>
      </c>
      <c r="AO177" s="5">
        <f t="shared" si="73"/>
        <v>0</v>
      </c>
      <c r="AP177" s="2">
        <v>0</v>
      </c>
      <c r="AQ177" s="3">
        <f t="shared" si="74"/>
        <v>0</v>
      </c>
      <c r="AR177" s="5">
        <f t="shared" si="75"/>
        <v>0</v>
      </c>
      <c r="AS177" s="2">
        <v>206500</v>
      </c>
      <c r="AT177" s="3">
        <f t="shared" si="76"/>
        <v>206500</v>
      </c>
      <c r="AU177" s="5">
        <f t="shared" si="77"/>
        <v>0</v>
      </c>
      <c r="AV177" s="2">
        <v>3000</v>
      </c>
      <c r="AW177" s="3">
        <f t="shared" si="78"/>
        <v>3000</v>
      </c>
      <c r="AX177" s="5">
        <f t="shared" si="79"/>
        <v>0</v>
      </c>
      <c r="AY177" s="2">
        <v>488.26</v>
      </c>
      <c r="AZ177" s="3">
        <f t="shared" si="80"/>
        <v>488</v>
      </c>
      <c r="BA177" s="5">
        <f t="shared" si="81"/>
        <v>-0.25999999999999091</v>
      </c>
      <c r="BB177" s="2">
        <v>1600</v>
      </c>
      <c r="BC177" s="3">
        <f t="shared" si="82"/>
        <v>1600</v>
      </c>
      <c r="BD177" s="5">
        <f t="shared" si="83"/>
        <v>0</v>
      </c>
    </row>
    <row r="178" spans="1:56" x14ac:dyDescent="0.25">
      <c r="A178">
        <v>2015</v>
      </c>
      <c r="B178">
        <v>12</v>
      </c>
      <c r="C178" t="s">
        <v>28</v>
      </c>
      <c r="D178">
        <v>2</v>
      </c>
      <c r="E178">
        <v>6</v>
      </c>
      <c r="F178">
        <v>8</v>
      </c>
      <c r="G178">
        <v>0</v>
      </c>
      <c r="H178">
        <v>2</v>
      </c>
      <c r="I178" t="s">
        <v>33</v>
      </c>
      <c r="J178">
        <v>1</v>
      </c>
      <c r="K178">
        <v>25901</v>
      </c>
      <c r="L178">
        <v>2000</v>
      </c>
      <c r="M178">
        <v>1</v>
      </c>
      <c r="N178">
        <v>1</v>
      </c>
      <c r="O178">
        <v>9</v>
      </c>
      <c r="P178" t="str">
        <f t="shared" si="84"/>
        <v>0</v>
      </c>
      <c r="Q178" t="s">
        <v>30</v>
      </c>
      <c r="R178" s="2">
        <f t="shared" si="57"/>
        <v>3000</v>
      </c>
      <c r="S178" s="2">
        <f t="shared" si="58"/>
        <v>3000</v>
      </c>
      <c r="T178" s="2">
        <f t="shared" si="59"/>
        <v>0</v>
      </c>
      <c r="U178" s="2">
        <v>0</v>
      </c>
      <c r="V178" s="3">
        <f t="shared" si="60"/>
        <v>0</v>
      </c>
      <c r="W178" s="5">
        <f t="shared" si="61"/>
        <v>0</v>
      </c>
      <c r="X178" s="2">
        <v>0</v>
      </c>
      <c r="Y178" s="3">
        <f t="shared" si="62"/>
        <v>0</v>
      </c>
      <c r="Z178" s="5">
        <f t="shared" si="63"/>
        <v>0</v>
      </c>
      <c r="AA178" s="2">
        <v>0</v>
      </c>
      <c r="AB178" s="3">
        <f t="shared" si="64"/>
        <v>0</v>
      </c>
      <c r="AC178" s="5">
        <f t="shared" si="65"/>
        <v>0</v>
      </c>
      <c r="AD178" s="2">
        <v>0</v>
      </c>
      <c r="AE178" s="3">
        <f t="shared" si="66"/>
        <v>0</v>
      </c>
      <c r="AF178" s="5">
        <f t="shared" si="67"/>
        <v>0</v>
      </c>
      <c r="AG178" s="2">
        <v>0</v>
      </c>
      <c r="AH178" s="3">
        <f t="shared" si="68"/>
        <v>0</v>
      </c>
      <c r="AI178" s="5">
        <f t="shared" si="69"/>
        <v>0</v>
      </c>
      <c r="AJ178" s="2">
        <v>3000</v>
      </c>
      <c r="AK178" s="3">
        <f t="shared" si="70"/>
        <v>3000</v>
      </c>
      <c r="AL178" s="5">
        <f t="shared" si="71"/>
        <v>0</v>
      </c>
      <c r="AM178" s="2">
        <v>0</v>
      </c>
      <c r="AN178" s="3">
        <f t="shared" si="72"/>
        <v>0</v>
      </c>
      <c r="AO178" s="5">
        <f t="shared" si="73"/>
        <v>0</v>
      </c>
      <c r="AP178" s="2">
        <v>0</v>
      </c>
      <c r="AQ178" s="3">
        <f t="shared" si="74"/>
        <v>0</v>
      </c>
      <c r="AR178" s="5">
        <f t="shared" si="75"/>
        <v>0</v>
      </c>
      <c r="AS178" s="2">
        <v>0</v>
      </c>
      <c r="AT178" s="3">
        <f t="shared" si="76"/>
        <v>0</v>
      </c>
      <c r="AU178" s="5">
        <f t="shared" si="77"/>
        <v>0</v>
      </c>
      <c r="AV178" s="2">
        <v>0</v>
      </c>
      <c r="AW178" s="3">
        <f t="shared" si="78"/>
        <v>0</v>
      </c>
      <c r="AX178" s="5">
        <f t="shared" si="79"/>
        <v>0</v>
      </c>
      <c r="AY178" s="2">
        <v>0</v>
      </c>
      <c r="AZ178" s="3">
        <f t="shared" si="80"/>
        <v>0</v>
      </c>
      <c r="BA178" s="5">
        <f t="shared" si="81"/>
        <v>0</v>
      </c>
      <c r="BB178" s="2">
        <v>0</v>
      </c>
      <c r="BC178" s="3">
        <f t="shared" si="82"/>
        <v>0</v>
      </c>
      <c r="BD178" s="5">
        <f t="shared" si="83"/>
        <v>0</v>
      </c>
    </row>
    <row r="179" spans="1:56" x14ac:dyDescent="0.25">
      <c r="A179">
        <v>2015</v>
      </c>
      <c r="B179">
        <v>12</v>
      </c>
      <c r="C179" t="s">
        <v>28</v>
      </c>
      <c r="D179">
        <v>2</v>
      </c>
      <c r="E179">
        <v>6</v>
      </c>
      <c r="F179">
        <v>8</v>
      </c>
      <c r="G179">
        <v>0</v>
      </c>
      <c r="H179">
        <v>2</v>
      </c>
      <c r="I179" t="s">
        <v>33</v>
      </c>
      <c r="J179">
        <v>1</v>
      </c>
      <c r="K179">
        <v>26102</v>
      </c>
      <c r="L179">
        <v>2000</v>
      </c>
      <c r="M179">
        <v>1</v>
      </c>
      <c r="N179">
        <v>1</v>
      </c>
      <c r="O179">
        <v>9</v>
      </c>
      <c r="P179" t="str">
        <f t="shared" si="84"/>
        <v>0</v>
      </c>
      <c r="Q179" t="s">
        <v>30</v>
      </c>
      <c r="R179" s="2">
        <f t="shared" si="57"/>
        <v>10700</v>
      </c>
      <c r="S179" s="2">
        <f t="shared" si="58"/>
        <v>10700</v>
      </c>
      <c r="T179" s="2">
        <f t="shared" si="59"/>
        <v>0</v>
      </c>
      <c r="U179" s="2">
        <v>0</v>
      </c>
      <c r="V179" s="3">
        <f t="shared" si="60"/>
        <v>0</v>
      </c>
      <c r="W179" s="5">
        <f t="shared" si="61"/>
        <v>0</v>
      </c>
      <c r="X179" s="2">
        <v>0</v>
      </c>
      <c r="Y179" s="3">
        <f t="shared" si="62"/>
        <v>0</v>
      </c>
      <c r="Z179" s="5">
        <f t="shared" si="63"/>
        <v>0</v>
      </c>
      <c r="AA179" s="2">
        <v>0</v>
      </c>
      <c r="AB179" s="3">
        <f t="shared" si="64"/>
        <v>0</v>
      </c>
      <c r="AC179" s="5">
        <f t="shared" si="65"/>
        <v>0</v>
      </c>
      <c r="AD179" s="2">
        <v>0</v>
      </c>
      <c r="AE179" s="3">
        <f t="shared" si="66"/>
        <v>0</v>
      </c>
      <c r="AF179" s="5">
        <f t="shared" si="67"/>
        <v>0</v>
      </c>
      <c r="AG179" s="2">
        <v>0</v>
      </c>
      <c r="AH179" s="3">
        <f t="shared" si="68"/>
        <v>0</v>
      </c>
      <c r="AI179" s="5">
        <f t="shared" si="69"/>
        <v>0</v>
      </c>
      <c r="AJ179" s="2">
        <v>1100</v>
      </c>
      <c r="AK179" s="3">
        <f t="shared" si="70"/>
        <v>1100</v>
      </c>
      <c r="AL179" s="5">
        <f t="shared" si="71"/>
        <v>0</v>
      </c>
      <c r="AM179" s="2">
        <v>3300</v>
      </c>
      <c r="AN179" s="3">
        <f t="shared" si="72"/>
        <v>3300</v>
      </c>
      <c r="AO179" s="5">
        <f t="shared" si="73"/>
        <v>0</v>
      </c>
      <c r="AP179" s="2">
        <v>1100</v>
      </c>
      <c r="AQ179" s="3">
        <f t="shared" si="74"/>
        <v>1100</v>
      </c>
      <c r="AR179" s="5">
        <f t="shared" si="75"/>
        <v>0</v>
      </c>
      <c r="AS179" s="2">
        <v>1100</v>
      </c>
      <c r="AT179" s="3">
        <f t="shared" si="76"/>
        <v>1100</v>
      </c>
      <c r="AU179" s="5">
        <f t="shared" si="77"/>
        <v>0</v>
      </c>
      <c r="AV179" s="2">
        <v>1100</v>
      </c>
      <c r="AW179" s="3">
        <f t="shared" si="78"/>
        <v>1100</v>
      </c>
      <c r="AX179" s="5">
        <f t="shared" si="79"/>
        <v>0</v>
      </c>
      <c r="AY179" s="2">
        <v>2200</v>
      </c>
      <c r="AZ179" s="3">
        <f t="shared" si="80"/>
        <v>2200</v>
      </c>
      <c r="BA179" s="5">
        <f t="shared" si="81"/>
        <v>0</v>
      </c>
      <c r="BB179" s="2">
        <v>800</v>
      </c>
      <c r="BC179" s="3">
        <f t="shared" si="82"/>
        <v>800</v>
      </c>
      <c r="BD179" s="5">
        <f t="shared" si="83"/>
        <v>0</v>
      </c>
    </row>
    <row r="180" spans="1:56" x14ac:dyDescent="0.25">
      <c r="A180">
        <v>2015</v>
      </c>
      <c r="B180">
        <v>12</v>
      </c>
      <c r="C180" t="s">
        <v>28</v>
      </c>
      <c r="D180">
        <v>2</v>
      </c>
      <c r="E180">
        <v>6</v>
      </c>
      <c r="F180">
        <v>8</v>
      </c>
      <c r="G180">
        <v>0</v>
      </c>
      <c r="H180">
        <v>2</v>
      </c>
      <c r="I180" t="s">
        <v>33</v>
      </c>
      <c r="J180">
        <v>1</v>
      </c>
      <c r="K180">
        <v>26103</v>
      </c>
      <c r="L180">
        <v>2000</v>
      </c>
      <c r="M180">
        <v>1</v>
      </c>
      <c r="N180">
        <v>1</v>
      </c>
      <c r="O180">
        <v>9</v>
      </c>
      <c r="P180" t="str">
        <f t="shared" si="84"/>
        <v>0</v>
      </c>
      <c r="Q180" t="s">
        <v>30</v>
      </c>
      <c r="R180" s="2">
        <f t="shared" si="57"/>
        <v>27500</v>
      </c>
      <c r="S180" s="2">
        <f t="shared" si="58"/>
        <v>27500</v>
      </c>
      <c r="T180" s="2">
        <f t="shared" si="59"/>
        <v>0</v>
      </c>
      <c r="U180" s="2">
        <v>0</v>
      </c>
      <c r="V180" s="3">
        <f t="shared" si="60"/>
        <v>0</v>
      </c>
      <c r="W180" s="5">
        <f t="shared" si="61"/>
        <v>0</v>
      </c>
      <c r="X180" s="2">
        <v>0</v>
      </c>
      <c r="Y180" s="3">
        <f t="shared" si="62"/>
        <v>0</v>
      </c>
      <c r="Z180" s="5">
        <f t="shared" si="63"/>
        <v>0</v>
      </c>
      <c r="AA180" s="2">
        <v>0</v>
      </c>
      <c r="AB180" s="3">
        <f t="shared" si="64"/>
        <v>0</v>
      </c>
      <c r="AC180" s="5">
        <f t="shared" si="65"/>
        <v>0</v>
      </c>
      <c r="AD180" s="2">
        <v>0</v>
      </c>
      <c r="AE180" s="3">
        <f t="shared" si="66"/>
        <v>0</v>
      </c>
      <c r="AF180" s="5">
        <f t="shared" si="67"/>
        <v>0</v>
      </c>
      <c r="AG180" s="2">
        <v>1650</v>
      </c>
      <c r="AH180" s="3">
        <f t="shared" si="68"/>
        <v>1650</v>
      </c>
      <c r="AI180" s="5">
        <f t="shared" si="69"/>
        <v>0</v>
      </c>
      <c r="AJ180" s="2">
        <v>5000</v>
      </c>
      <c r="AK180" s="3">
        <f t="shared" si="70"/>
        <v>5000</v>
      </c>
      <c r="AL180" s="5">
        <f t="shared" si="71"/>
        <v>0</v>
      </c>
      <c r="AM180" s="2">
        <v>3350</v>
      </c>
      <c r="AN180" s="3">
        <f t="shared" si="72"/>
        <v>3350</v>
      </c>
      <c r="AO180" s="5">
        <f t="shared" si="73"/>
        <v>0</v>
      </c>
      <c r="AP180" s="2">
        <v>2500</v>
      </c>
      <c r="AQ180" s="3">
        <f t="shared" si="74"/>
        <v>2500</v>
      </c>
      <c r="AR180" s="5">
        <f t="shared" si="75"/>
        <v>0</v>
      </c>
      <c r="AS180" s="2">
        <v>2500</v>
      </c>
      <c r="AT180" s="3">
        <f t="shared" si="76"/>
        <v>2500</v>
      </c>
      <c r="AU180" s="5">
        <f t="shared" si="77"/>
        <v>0</v>
      </c>
      <c r="AV180" s="2">
        <v>2500</v>
      </c>
      <c r="AW180" s="3">
        <f t="shared" si="78"/>
        <v>2500</v>
      </c>
      <c r="AX180" s="5">
        <f t="shared" si="79"/>
        <v>0</v>
      </c>
      <c r="AY180" s="2">
        <v>5000</v>
      </c>
      <c r="AZ180" s="3">
        <f t="shared" si="80"/>
        <v>5000</v>
      </c>
      <c r="BA180" s="5">
        <f t="shared" si="81"/>
        <v>0</v>
      </c>
      <c r="BB180" s="2">
        <v>5000</v>
      </c>
      <c r="BC180" s="3">
        <f t="shared" si="82"/>
        <v>5000</v>
      </c>
      <c r="BD180" s="5">
        <f t="shared" si="83"/>
        <v>0</v>
      </c>
    </row>
    <row r="181" spans="1:56" x14ac:dyDescent="0.25">
      <c r="A181">
        <v>2015</v>
      </c>
      <c r="B181">
        <v>12</v>
      </c>
      <c r="C181" t="s">
        <v>28</v>
      </c>
      <c r="D181">
        <v>2</v>
      </c>
      <c r="E181">
        <v>6</v>
      </c>
      <c r="F181">
        <v>8</v>
      </c>
      <c r="G181">
        <v>0</v>
      </c>
      <c r="H181">
        <v>2</v>
      </c>
      <c r="I181" t="s">
        <v>33</v>
      </c>
      <c r="J181">
        <v>1</v>
      </c>
      <c r="K181">
        <v>26104</v>
      </c>
      <c r="L181">
        <v>2000</v>
      </c>
      <c r="M181">
        <v>1</v>
      </c>
      <c r="N181">
        <v>1</v>
      </c>
      <c r="O181">
        <v>9</v>
      </c>
      <c r="P181" t="str">
        <f t="shared" si="84"/>
        <v>0</v>
      </c>
      <c r="Q181" t="s">
        <v>30</v>
      </c>
      <c r="R181" s="2">
        <f t="shared" si="57"/>
        <v>24000</v>
      </c>
      <c r="S181" s="2">
        <f t="shared" si="58"/>
        <v>24000</v>
      </c>
      <c r="T181" s="2">
        <f t="shared" si="59"/>
        <v>0</v>
      </c>
      <c r="U181" s="2">
        <v>0</v>
      </c>
      <c r="V181" s="3">
        <f t="shared" si="60"/>
        <v>0</v>
      </c>
      <c r="W181" s="5">
        <f t="shared" si="61"/>
        <v>0</v>
      </c>
      <c r="X181" s="2">
        <v>0</v>
      </c>
      <c r="Y181" s="3">
        <f t="shared" si="62"/>
        <v>0</v>
      </c>
      <c r="Z181" s="5">
        <f t="shared" si="63"/>
        <v>0</v>
      </c>
      <c r="AA181" s="2">
        <v>1640.05</v>
      </c>
      <c r="AB181" s="3">
        <f t="shared" si="64"/>
        <v>1640</v>
      </c>
      <c r="AC181" s="5">
        <f t="shared" si="65"/>
        <v>-4.9999999999954525E-2</v>
      </c>
      <c r="AD181" s="2">
        <v>630</v>
      </c>
      <c r="AE181" s="3">
        <f t="shared" si="66"/>
        <v>630</v>
      </c>
      <c r="AF181" s="5">
        <f t="shared" si="67"/>
        <v>0</v>
      </c>
      <c r="AG181" s="2">
        <v>0</v>
      </c>
      <c r="AH181" s="3">
        <f t="shared" si="68"/>
        <v>0</v>
      </c>
      <c r="AI181" s="5">
        <f t="shared" si="69"/>
        <v>0</v>
      </c>
      <c r="AJ181" s="2">
        <v>5370</v>
      </c>
      <c r="AK181" s="3">
        <f t="shared" si="70"/>
        <v>5370</v>
      </c>
      <c r="AL181" s="5">
        <f t="shared" si="71"/>
        <v>0</v>
      </c>
      <c r="AM181" s="2">
        <v>8359.9500000000007</v>
      </c>
      <c r="AN181" s="3">
        <f t="shared" si="72"/>
        <v>8360</v>
      </c>
      <c r="AO181" s="5">
        <f t="shared" si="73"/>
        <v>4.9999999999272404E-2</v>
      </c>
      <c r="AP181" s="2">
        <v>2000</v>
      </c>
      <c r="AQ181" s="3">
        <f t="shared" si="74"/>
        <v>2000</v>
      </c>
      <c r="AR181" s="5">
        <f t="shared" si="75"/>
        <v>0</v>
      </c>
      <c r="AS181" s="2">
        <v>3000</v>
      </c>
      <c r="AT181" s="3">
        <f t="shared" si="76"/>
        <v>3000</v>
      </c>
      <c r="AU181" s="5">
        <f t="shared" si="77"/>
        <v>0</v>
      </c>
      <c r="AV181" s="2">
        <v>0</v>
      </c>
      <c r="AW181" s="3">
        <f t="shared" si="78"/>
        <v>0</v>
      </c>
      <c r="AX181" s="5">
        <f t="shared" si="79"/>
        <v>0</v>
      </c>
      <c r="AY181" s="2">
        <v>0</v>
      </c>
      <c r="AZ181" s="3">
        <f t="shared" si="80"/>
        <v>0</v>
      </c>
      <c r="BA181" s="5">
        <f t="shared" si="81"/>
        <v>0</v>
      </c>
      <c r="BB181" s="2">
        <v>3000</v>
      </c>
      <c r="BC181" s="3">
        <f t="shared" si="82"/>
        <v>3000</v>
      </c>
      <c r="BD181" s="5">
        <f t="shared" si="83"/>
        <v>0</v>
      </c>
    </row>
    <row r="182" spans="1:56" x14ac:dyDescent="0.25">
      <c r="A182">
        <v>2015</v>
      </c>
      <c r="B182">
        <v>12</v>
      </c>
      <c r="C182" t="s">
        <v>28</v>
      </c>
      <c r="D182">
        <v>2</v>
      </c>
      <c r="E182">
        <v>6</v>
      </c>
      <c r="F182">
        <v>8</v>
      </c>
      <c r="G182">
        <v>0</v>
      </c>
      <c r="H182">
        <v>2</v>
      </c>
      <c r="I182" t="s">
        <v>33</v>
      </c>
      <c r="J182">
        <v>1</v>
      </c>
      <c r="K182">
        <v>27101</v>
      </c>
      <c r="L182">
        <v>2000</v>
      </c>
      <c r="M182">
        <v>1</v>
      </c>
      <c r="N182">
        <v>1</v>
      </c>
      <c r="O182">
        <v>9</v>
      </c>
      <c r="P182" t="str">
        <f t="shared" si="84"/>
        <v>0</v>
      </c>
      <c r="Q182" t="s">
        <v>30</v>
      </c>
      <c r="R182" s="2">
        <f t="shared" si="57"/>
        <v>419960</v>
      </c>
      <c r="S182" s="2">
        <f t="shared" si="58"/>
        <v>419960</v>
      </c>
      <c r="T182" s="2">
        <f t="shared" si="59"/>
        <v>0</v>
      </c>
      <c r="U182" s="2">
        <v>0</v>
      </c>
      <c r="V182" s="3">
        <f t="shared" si="60"/>
        <v>0</v>
      </c>
      <c r="W182" s="5">
        <f t="shared" si="61"/>
        <v>0</v>
      </c>
      <c r="X182" s="2">
        <v>0</v>
      </c>
      <c r="Y182" s="3">
        <f t="shared" si="62"/>
        <v>0</v>
      </c>
      <c r="Z182" s="5">
        <f t="shared" si="63"/>
        <v>0</v>
      </c>
      <c r="AA182" s="2">
        <v>0</v>
      </c>
      <c r="AB182" s="3">
        <f t="shared" si="64"/>
        <v>0</v>
      </c>
      <c r="AC182" s="5">
        <f t="shared" si="65"/>
        <v>0</v>
      </c>
      <c r="AD182" s="2">
        <v>0</v>
      </c>
      <c r="AE182" s="3">
        <f t="shared" si="66"/>
        <v>0</v>
      </c>
      <c r="AF182" s="5">
        <f t="shared" si="67"/>
        <v>0</v>
      </c>
      <c r="AG182" s="2">
        <v>0</v>
      </c>
      <c r="AH182" s="3">
        <f t="shared" si="68"/>
        <v>0</v>
      </c>
      <c r="AI182" s="5">
        <f t="shared" si="69"/>
        <v>0</v>
      </c>
      <c r="AJ182" s="2">
        <v>0</v>
      </c>
      <c r="AK182" s="3">
        <f t="shared" si="70"/>
        <v>0</v>
      </c>
      <c r="AL182" s="5">
        <f t="shared" si="71"/>
        <v>0</v>
      </c>
      <c r="AM182" s="2">
        <v>16960</v>
      </c>
      <c r="AN182" s="3">
        <f t="shared" si="72"/>
        <v>16960</v>
      </c>
      <c r="AO182" s="5">
        <f t="shared" si="73"/>
        <v>0</v>
      </c>
      <c r="AP182" s="2">
        <v>0</v>
      </c>
      <c r="AQ182" s="3">
        <f t="shared" si="74"/>
        <v>0</v>
      </c>
      <c r="AR182" s="5">
        <f t="shared" si="75"/>
        <v>0</v>
      </c>
      <c r="AS182" s="2">
        <v>403000</v>
      </c>
      <c r="AT182" s="3">
        <f t="shared" si="76"/>
        <v>403000</v>
      </c>
      <c r="AU182" s="5">
        <f t="shared" si="77"/>
        <v>0</v>
      </c>
      <c r="AV182" s="2">
        <v>0</v>
      </c>
      <c r="AW182" s="3">
        <f t="shared" si="78"/>
        <v>0</v>
      </c>
      <c r="AX182" s="5">
        <f t="shared" si="79"/>
        <v>0</v>
      </c>
      <c r="AY182" s="2">
        <v>0</v>
      </c>
      <c r="AZ182" s="3">
        <f t="shared" si="80"/>
        <v>0</v>
      </c>
      <c r="BA182" s="5">
        <f t="shared" si="81"/>
        <v>0</v>
      </c>
      <c r="BB182" s="2">
        <v>0</v>
      </c>
      <c r="BC182" s="3">
        <f t="shared" si="82"/>
        <v>0</v>
      </c>
      <c r="BD182" s="5">
        <f t="shared" si="83"/>
        <v>0</v>
      </c>
    </row>
    <row r="183" spans="1:56" x14ac:dyDescent="0.25">
      <c r="A183">
        <v>2015</v>
      </c>
      <c r="B183">
        <v>12</v>
      </c>
      <c r="C183" t="s">
        <v>28</v>
      </c>
      <c r="D183">
        <v>2</v>
      </c>
      <c r="E183">
        <v>6</v>
      </c>
      <c r="F183">
        <v>8</v>
      </c>
      <c r="G183">
        <v>0</v>
      </c>
      <c r="H183">
        <v>2</v>
      </c>
      <c r="I183" t="s">
        <v>33</v>
      </c>
      <c r="J183">
        <v>1</v>
      </c>
      <c r="K183">
        <v>27201</v>
      </c>
      <c r="L183">
        <v>2000</v>
      </c>
      <c r="M183">
        <v>1</v>
      </c>
      <c r="N183">
        <v>1</v>
      </c>
      <c r="O183">
        <v>9</v>
      </c>
      <c r="P183" t="str">
        <f t="shared" si="84"/>
        <v>0</v>
      </c>
      <c r="Q183" t="s">
        <v>30</v>
      </c>
      <c r="R183" s="2">
        <f t="shared" si="57"/>
        <v>91.18</v>
      </c>
      <c r="S183" s="2">
        <f t="shared" si="58"/>
        <v>91</v>
      </c>
      <c r="T183" s="2">
        <f t="shared" si="59"/>
        <v>-0.18000000000000682</v>
      </c>
      <c r="U183" s="2">
        <v>0</v>
      </c>
      <c r="V183" s="3">
        <f t="shared" si="60"/>
        <v>0</v>
      </c>
      <c r="W183" s="5">
        <f t="shared" si="61"/>
        <v>0</v>
      </c>
      <c r="X183" s="2">
        <v>0</v>
      </c>
      <c r="Y183" s="3">
        <f t="shared" si="62"/>
        <v>0</v>
      </c>
      <c r="Z183" s="5">
        <f t="shared" si="63"/>
        <v>0</v>
      </c>
      <c r="AA183" s="2">
        <v>0</v>
      </c>
      <c r="AB183" s="3">
        <f t="shared" si="64"/>
        <v>0</v>
      </c>
      <c r="AC183" s="5">
        <f t="shared" si="65"/>
        <v>0</v>
      </c>
      <c r="AD183" s="2">
        <v>0</v>
      </c>
      <c r="AE183" s="3">
        <f t="shared" si="66"/>
        <v>0</v>
      </c>
      <c r="AF183" s="5">
        <f t="shared" si="67"/>
        <v>0</v>
      </c>
      <c r="AG183" s="2">
        <v>0</v>
      </c>
      <c r="AH183" s="3">
        <f t="shared" si="68"/>
        <v>0</v>
      </c>
      <c r="AI183" s="5">
        <f t="shared" si="69"/>
        <v>0</v>
      </c>
      <c r="AJ183" s="2">
        <v>0</v>
      </c>
      <c r="AK183" s="3">
        <f t="shared" si="70"/>
        <v>0</v>
      </c>
      <c r="AL183" s="5">
        <f t="shared" si="71"/>
        <v>0</v>
      </c>
      <c r="AM183" s="2">
        <v>0</v>
      </c>
      <c r="AN183" s="3">
        <f t="shared" si="72"/>
        <v>0</v>
      </c>
      <c r="AO183" s="5">
        <f t="shared" si="73"/>
        <v>0</v>
      </c>
      <c r="AP183" s="2">
        <v>0</v>
      </c>
      <c r="AQ183" s="3">
        <f t="shared" si="74"/>
        <v>0</v>
      </c>
      <c r="AR183" s="5">
        <f t="shared" si="75"/>
        <v>0</v>
      </c>
      <c r="AS183" s="2">
        <v>0</v>
      </c>
      <c r="AT183" s="3">
        <f t="shared" si="76"/>
        <v>0</v>
      </c>
      <c r="AU183" s="5">
        <f t="shared" si="77"/>
        <v>0</v>
      </c>
      <c r="AV183" s="2">
        <v>91.18</v>
      </c>
      <c r="AW183" s="3">
        <f t="shared" si="78"/>
        <v>91</v>
      </c>
      <c r="AX183" s="5">
        <f t="shared" si="79"/>
        <v>-0.18000000000000682</v>
      </c>
      <c r="AY183" s="2">
        <v>0</v>
      </c>
      <c r="AZ183" s="3">
        <f t="shared" si="80"/>
        <v>0</v>
      </c>
      <c r="BA183" s="5">
        <f t="shared" si="81"/>
        <v>0</v>
      </c>
      <c r="BB183" s="2">
        <v>0</v>
      </c>
      <c r="BC183" s="3">
        <f t="shared" si="82"/>
        <v>0</v>
      </c>
      <c r="BD183" s="5">
        <f t="shared" si="83"/>
        <v>0</v>
      </c>
    </row>
    <row r="184" spans="1:56" x14ac:dyDescent="0.25">
      <c r="A184">
        <v>2015</v>
      </c>
      <c r="B184">
        <v>12</v>
      </c>
      <c r="C184" t="s">
        <v>28</v>
      </c>
      <c r="D184">
        <v>2</v>
      </c>
      <c r="E184">
        <v>6</v>
      </c>
      <c r="F184">
        <v>8</v>
      </c>
      <c r="G184">
        <v>0</v>
      </c>
      <c r="H184">
        <v>2</v>
      </c>
      <c r="I184" t="s">
        <v>33</v>
      </c>
      <c r="J184">
        <v>1</v>
      </c>
      <c r="K184">
        <v>27301</v>
      </c>
      <c r="L184">
        <v>2000</v>
      </c>
      <c r="M184">
        <v>1</v>
      </c>
      <c r="N184">
        <v>1</v>
      </c>
      <c r="O184">
        <v>9</v>
      </c>
      <c r="P184" t="str">
        <f t="shared" si="84"/>
        <v>0</v>
      </c>
      <c r="Q184" t="s">
        <v>30</v>
      </c>
      <c r="R184" s="2">
        <f t="shared" si="57"/>
        <v>61422</v>
      </c>
      <c r="S184" s="2">
        <f t="shared" si="58"/>
        <v>61422</v>
      </c>
      <c r="T184" s="2">
        <f t="shared" si="59"/>
        <v>0</v>
      </c>
      <c r="U184" s="2">
        <v>0</v>
      </c>
      <c r="V184" s="3">
        <f t="shared" si="60"/>
        <v>0</v>
      </c>
      <c r="W184" s="5">
        <f t="shared" si="61"/>
        <v>0</v>
      </c>
      <c r="X184" s="2">
        <v>0</v>
      </c>
      <c r="Y184" s="3">
        <f t="shared" si="62"/>
        <v>0</v>
      </c>
      <c r="Z184" s="5">
        <f t="shared" si="63"/>
        <v>0</v>
      </c>
      <c r="AA184" s="2">
        <v>0</v>
      </c>
      <c r="AB184" s="3">
        <f t="shared" si="64"/>
        <v>0</v>
      </c>
      <c r="AC184" s="5">
        <f t="shared" si="65"/>
        <v>0</v>
      </c>
      <c r="AD184" s="2">
        <v>0</v>
      </c>
      <c r="AE184" s="3">
        <f t="shared" si="66"/>
        <v>0</v>
      </c>
      <c r="AF184" s="5">
        <f t="shared" si="67"/>
        <v>0</v>
      </c>
      <c r="AG184" s="2">
        <v>0</v>
      </c>
      <c r="AH184" s="3">
        <f t="shared" si="68"/>
        <v>0</v>
      </c>
      <c r="AI184" s="5">
        <f t="shared" si="69"/>
        <v>0</v>
      </c>
      <c r="AJ184" s="2">
        <v>31422</v>
      </c>
      <c r="AK184" s="3">
        <f t="shared" si="70"/>
        <v>31422</v>
      </c>
      <c r="AL184" s="5">
        <f t="shared" si="71"/>
        <v>0</v>
      </c>
      <c r="AM184" s="2">
        <v>0</v>
      </c>
      <c r="AN184" s="3">
        <f t="shared" si="72"/>
        <v>0</v>
      </c>
      <c r="AO184" s="5">
        <f t="shared" si="73"/>
        <v>0</v>
      </c>
      <c r="AP184" s="2">
        <v>0</v>
      </c>
      <c r="AQ184" s="3">
        <f t="shared" si="74"/>
        <v>0</v>
      </c>
      <c r="AR184" s="5">
        <f t="shared" si="75"/>
        <v>0</v>
      </c>
      <c r="AS184" s="2">
        <v>30000</v>
      </c>
      <c r="AT184" s="3">
        <f t="shared" si="76"/>
        <v>30000</v>
      </c>
      <c r="AU184" s="5">
        <f t="shared" si="77"/>
        <v>0</v>
      </c>
      <c r="AV184" s="2">
        <v>0</v>
      </c>
      <c r="AW184" s="3">
        <f t="shared" si="78"/>
        <v>0</v>
      </c>
      <c r="AX184" s="5">
        <f t="shared" si="79"/>
        <v>0</v>
      </c>
      <c r="AY184" s="2">
        <v>0</v>
      </c>
      <c r="AZ184" s="3">
        <f t="shared" si="80"/>
        <v>0</v>
      </c>
      <c r="BA184" s="5">
        <f t="shared" si="81"/>
        <v>0</v>
      </c>
      <c r="BB184" s="2">
        <v>0</v>
      </c>
      <c r="BC184" s="3">
        <f t="shared" si="82"/>
        <v>0</v>
      </c>
      <c r="BD184" s="5">
        <f t="shared" si="83"/>
        <v>0</v>
      </c>
    </row>
    <row r="185" spans="1:56" x14ac:dyDescent="0.25">
      <c r="A185">
        <v>2015</v>
      </c>
      <c r="B185">
        <v>12</v>
      </c>
      <c r="C185" t="s">
        <v>28</v>
      </c>
      <c r="D185">
        <v>2</v>
      </c>
      <c r="E185">
        <v>6</v>
      </c>
      <c r="F185">
        <v>8</v>
      </c>
      <c r="G185">
        <v>0</v>
      </c>
      <c r="H185">
        <v>2</v>
      </c>
      <c r="I185" t="s">
        <v>33</v>
      </c>
      <c r="J185">
        <v>1</v>
      </c>
      <c r="K185">
        <v>27401</v>
      </c>
      <c r="L185">
        <v>2000</v>
      </c>
      <c r="M185">
        <v>1</v>
      </c>
      <c r="N185">
        <v>1</v>
      </c>
      <c r="O185">
        <v>9</v>
      </c>
      <c r="P185" t="str">
        <f t="shared" si="84"/>
        <v>0</v>
      </c>
      <c r="Q185" t="s">
        <v>30</v>
      </c>
      <c r="R185" s="2">
        <f t="shared" si="57"/>
        <v>10000</v>
      </c>
      <c r="S185" s="2">
        <f t="shared" si="58"/>
        <v>10000</v>
      </c>
      <c r="T185" s="2">
        <f t="shared" si="59"/>
        <v>0</v>
      </c>
      <c r="U185" s="2">
        <v>0</v>
      </c>
      <c r="V185" s="3">
        <f t="shared" si="60"/>
        <v>0</v>
      </c>
      <c r="W185" s="5">
        <f t="shared" si="61"/>
        <v>0</v>
      </c>
      <c r="X185" s="2">
        <v>0</v>
      </c>
      <c r="Y185" s="3">
        <f t="shared" si="62"/>
        <v>0</v>
      </c>
      <c r="Z185" s="5">
        <f t="shared" si="63"/>
        <v>0</v>
      </c>
      <c r="AA185" s="2">
        <v>0</v>
      </c>
      <c r="AB185" s="3">
        <f t="shared" si="64"/>
        <v>0</v>
      </c>
      <c r="AC185" s="5">
        <f t="shared" si="65"/>
        <v>0</v>
      </c>
      <c r="AD185" s="2">
        <v>1252.8</v>
      </c>
      <c r="AE185" s="3">
        <f t="shared" si="66"/>
        <v>1253</v>
      </c>
      <c r="AF185" s="5">
        <f t="shared" si="67"/>
        <v>0.20000000000004547</v>
      </c>
      <c r="AG185" s="2">
        <v>0</v>
      </c>
      <c r="AH185" s="3">
        <f t="shared" si="68"/>
        <v>0</v>
      </c>
      <c r="AI185" s="5">
        <f t="shared" si="69"/>
        <v>0</v>
      </c>
      <c r="AJ185" s="2">
        <v>6247.2</v>
      </c>
      <c r="AK185" s="3">
        <f t="shared" si="70"/>
        <v>6247</v>
      </c>
      <c r="AL185" s="5">
        <f t="shared" si="71"/>
        <v>-0.1999999999998181</v>
      </c>
      <c r="AM185" s="2">
        <v>0</v>
      </c>
      <c r="AN185" s="3">
        <f t="shared" si="72"/>
        <v>0</v>
      </c>
      <c r="AO185" s="5">
        <f t="shared" si="73"/>
        <v>0</v>
      </c>
      <c r="AP185" s="2">
        <v>0</v>
      </c>
      <c r="AQ185" s="3">
        <f t="shared" si="74"/>
        <v>0</v>
      </c>
      <c r="AR185" s="5">
        <f t="shared" si="75"/>
        <v>0</v>
      </c>
      <c r="AS185" s="2">
        <v>2500</v>
      </c>
      <c r="AT185" s="3">
        <f t="shared" si="76"/>
        <v>2500</v>
      </c>
      <c r="AU185" s="5">
        <f t="shared" si="77"/>
        <v>0</v>
      </c>
      <c r="AV185" s="2">
        <v>0</v>
      </c>
      <c r="AW185" s="3">
        <f t="shared" si="78"/>
        <v>0</v>
      </c>
      <c r="AX185" s="5">
        <f t="shared" si="79"/>
        <v>0</v>
      </c>
      <c r="AY185" s="2">
        <v>0</v>
      </c>
      <c r="AZ185" s="3">
        <f t="shared" si="80"/>
        <v>0</v>
      </c>
      <c r="BA185" s="5">
        <f t="shared" si="81"/>
        <v>0</v>
      </c>
      <c r="BB185" s="2">
        <v>0</v>
      </c>
      <c r="BC185" s="3">
        <f t="shared" si="82"/>
        <v>0</v>
      </c>
      <c r="BD185" s="5">
        <f t="shared" si="83"/>
        <v>0</v>
      </c>
    </row>
    <row r="186" spans="1:56" x14ac:dyDescent="0.25">
      <c r="A186">
        <v>2015</v>
      </c>
      <c r="B186">
        <v>12</v>
      </c>
      <c r="C186" t="s">
        <v>28</v>
      </c>
      <c r="D186">
        <v>2</v>
      </c>
      <c r="E186">
        <v>6</v>
      </c>
      <c r="F186">
        <v>8</v>
      </c>
      <c r="G186">
        <v>0</v>
      </c>
      <c r="H186">
        <v>2</v>
      </c>
      <c r="I186" t="s">
        <v>33</v>
      </c>
      <c r="J186">
        <v>1</v>
      </c>
      <c r="K186">
        <v>27501</v>
      </c>
      <c r="L186">
        <v>2000</v>
      </c>
      <c r="M186">
        <v>1</v>
      </c>
      <c r="N186">
        <v>1</v>
      </c>
      <c r="O186">
        <v>9</v>
      </c>
      <c r="P186" t="str">
        <f t="shared" si="84"/>
        <v>0</v>
      </c>
      <c r="Q186" t="s">
        <v>30</v>
      </c>
      <c r="R186" s="2">
        <f t="shared" si="57"/>
        <v>1500</v>
      </c>
      <c r="S186" s="2">
        <f t="shared" si="58"/>
        <v>1500</v>
      </c>
      <c r="T186" s="2">
        <f t="shared" si="59"/>
        <v>0</v>
      </c>
      <c r="U186" s="2">
        <v>0</v>
      </c>
      <c r="V186" s="3">
        <f t="shared" si="60"/>
        <v>0</v>
      </c>
      <c r="W186" s="5">
        <f t="shared" si="61"/>
        <v>0</v>
      </c>
      <c r="X186" s="2">
        <v>0</v>
      </c>
      <c r="Y186" s="3">
        <f t="shared" si="62"/>
        <v>0</v>
      </c>
      <c r="Z186" s="5">
        <f t="shared" si="63"/>
        <v>0</v>
      </c>
      <c r="AA186" s="2">
        <v>0</v>
      </c>
      <c r="AB186" s="3">
        <f t="shared" si="64"/>
        <v>0</v>
      </c>
      <c r="AC186" s="5">
        <f t="shared" si="65"/>
        <v>0</v>
      </c>
      <c r="AD186" s="2">
        <v>0</v>
      </c>
      <c r="AE186" s="3">
        <f t="shared" si="66"/>
        <v>0</v>
      </c>
      <c r="AF186" s="5">
        <f t="shared" si="67"/>
        <v>0</v>
      </c>
      <c r="AG186" s="2">
        <v>0</v>
      </c>
      <c r="AH186" s="3">
        <f t="shared" si="68"/>
        <v>0</v>
      </c>
      <c r="AI186" s="5">
        <f t="shared" si="69"/>
        <v>0</v>
      </c>
      <c r="AJ186" s="2">
        <v>500</v>
      </c>
      <c r="AK186" s="3">
        <f t="shared" si="70"/>
        <v>500</v>
      </c>
      <c r="AL186" s="5">
        <f t="shared" si="71"/>
        <v>0</v>
      </c>
      <c r="AM186" s="2">
        <v>0</v>
      </c>
      <c r="AN186" s="3">
        <f t="shared" si="72"/>
        <v>0</v>
      </c>
      <c r="AO186" s="5">
        <f t="shared" si="73"/>
        <v>0</v>
      </c>
      <c r="AP186" s="2">
        <v>0</v>
      </c>
      <c r="AQ186" s="3">
        <f t="shared" si="74"/>
        <v>0</v>
      </c>
      <c r="AR186" s="5">
        <f t="shared" si="75"/>
        <v>0</v>
      </c>
      <c r="AS186" s="2">
        <v>0</v>
      </c>
      <c r="AT186" s="3">
        <f t="shared" si="76"/>
        <v>0</v>
      </c>
      <c r="AU186" s="5">
        <f t="shared" si="77"/>
        <v>0</v>
      </c>
      <c r="AV186" s="2">
        <v>500</v>
      </c>
      <c r="AW186" s="3">
        <f t="shared" si="78"/>
        <v>500</v>
      </c>
      <c r="AX186" s="5">
        <f t="shared" si="79"/>
        <v>0</v>
      </c>
      <c r="AY186" s="2">
        <v>0</v>
      </c>
      <c r="AZ186" s="3">
        <f t="shared" si="80"/>
        <v>0</v>
      </c>
      <c r="BA186" s="5">
        <f t="shared" si="81"/>
        <v>0</v>
      </c>
      <c r="BB186" s="2">
        <v>500</v>
      </c>
      <c r="BC186" s="3">
        <f t="shared" si="82"/>
        <v>500</v>
      </c>
      <c r="BD186" s="5">
        <f t="shared" si="83"/>
        <v>0</v>
      </c>
    </row>
    <row r="187" spans="1:56" x14ac:dyDescent="0.25">
      <c r="A187">
        <v>2015</v>
      </c>
      <c r="B187">
        <v>12</v>
      </c>
      <c r="C187" t="s">
        <v>28</v>
      </c>
      <c r="D187">
        <v>2</v>
      </c>
      <c r="E187">
        <v>6</v>
      </c>
      <c r="F187">
        <v>8</v>
      </c>
      <c r="G187">
        <v>0</v>
      </c>
      <c r="H187">
        <v>2</v>
      </c>
      <c r="I187" t="s">
        <v>33</v>
      </c>
      <c r="J187">
        <v>1</v>
      </c>
      <c r="K187">
        <v>29101</v>
      </c>
      <c r="L187">
        <v>2000</v>
      </c>
      <c r="M187">
        <v>1</v>
      </c>
      <c r="N187">
        <v>1</v>
      </c>
      <c r="O187">
        <v>9</v>
      </c>
      <c r="P187" t="str">
        <f t="shared" si="84"/>
        <v>0</v>
      </c>
      <c r="Q187" t="s">
        <v>30</v>
      </c>
      <c r="R187" s="2">
        <f t="shared" si="57"/>
        <v>36944.93</v>
      </c>
      <c r="S187" s="2">
        <f t="shared" si="58"/>
        <v>36945</v>
      </c>
      <c r="T187" s="2">
        <f t="shared" si="59"/>
        <v>6.9999999999708962E-2</v>
      </c>
      <c r="U187" s="2">
        <v>0</v>
      </c>
      <c r="V187" s="3">
        <f t="shared" si="60"/>
        <v>0</v>
      </c>
      <c r="W187" s="5">
        <f t="shared" si="61"/>
        <v>0</v>
      </c>
      <c r="X187" s="2">
        <v>0</v>
      </c>
      <c r="Y187" s="3">
        <f t="shared" si="62"/>
        <v>0</v>
      </c>
      <c r="Z187" s="5">
        <f t="shared" si="63"/>
        <v>0</v>
      </c>
      <c r="AA187" s="2">
        <v>899</v>
      </c>
      <c r="AB187" s="3">
        <f t="shared" si="64"/>
        <v>899</v>
      </c>
      <c r="AC187" s="5">
        <f t="shared" si="65"/>
        <v>0</v>
      </c>
      <c r="AD187" s="2">
        <v>490</v>
      </c>
      <c r="AE187" s="3">
        <f t="shared" si="66"/>
        <v>490</v>
      </c>
      <c r="AF187" s="5">
        <f t="shared" si="67"/>
        <v>0</v>
      </c>
      <c r="AG187" s="2">
        <v>1733.04</v>
      </c>
      <c r="AH187" s="3">
        <f t="shared" si="68"/>
        <v>1733</v>
      </c>
      <c r="AI187" s="5">
        <f t="shared" si="69"/>
        <v>-3.999999999996362E-2</v>
      </c>
      <c r="AJ187" s="2">
        <v>2110</v>
      </c>
      <c r="AK187" s="3">
        <f t="shared" si="70"/>
        <v>2110</v>
      </c>
      <c r="AL187" s="5">
        <f t="shared" si="71"/>
        <v>0</v>
      </c>
      <c r="AM187" s="2">
        <v>2501.25</v>
      </c>
      <c r="AN187" s="3">
        <f t="shared" si="72"/>
        <v>2501</v>
      </c>
      <c r="AO187" s="5">
        <f t="shared" si="73"/>
        <v>-0.25</v>
      </c>
      <c r="AP187" s="2">
        <v>500</v>
      </c>
      <c r="AQ187" s="3">
        <f t="shared" si="74"/>
        <v>500</v>
      </c>
      <c r="AR187" s="5">
        <f t="shared" si="75"/>
        <v>0</v>
      </c>
      <c r="AS187" s="2">
        <v>24160.639999999999</v>
      </c>
      <c r="AT187" s="3">
        <f t="shared" si="76"/>
        <v>24161</v>
      </c>
      <c r="AU187" s="5">
        <f t="shared" si="77"/>
        <v>0.36000000000058208</v>
      </c>
      <c r="AV187" s="2">
        <v>250</v>
      </c>
      <c r="AW187" s="3">
        <f t="shared" si="78"/>
        <v>250</v>
      </c>
      <c r="AX187" s="5">
        <f t="shared" si="79"/>
        <v>0</v>
      </c>
      <c r="AY187" s="2">
        <v>2301</v>
      </c>
      <c r="AZ187" s="3">
        <f t="shared" si="80"/>
        <v>2301</v>
      </c>
      <c r="BA187" s="5">
        <f t="shared" si="81"/>
        <v>0</v>
      </c>
      <c r="BB187" s="2">
        <v>2000</v>
      </c>
      <c r="BC187" s="3">
        <f t="shared" si="82"/>
        <v>2000</v>
      </c>
      <c r="BD187" s="5">
        <f t="shared" si="83"/>
        <v>0</v>
      </c>
    </row>
    <row r="188" spans="1:56" x14ac:dyDescent="0.25">
      <c r="A188">
        <v>2015</v>
      </c>
      <c r="B188">
        <v>12</v>
      </c>
      <c r="C188" t="s">
        <v>28</v>
      </c>
      <c r="D188">
        <v>2</v>
      </c>
      <c r="E188">
        <v>6</v>
      </c>
      <c r="F188">
        <v>8</v>
      </c>
      <c r="G188">
        <v>0</v>
      </c>
      <c r="H188">
        <v>2</v>
      </c>
      <c r="I188" t="s">
        <v>33</v>
      </c>
      <c r="J188">
        <v>1</v>
      </c>
      <c r="K188">
        <v>29201</v>
      </c>
      <c r="L188">
        <v>2000</v>
      </c>
      <c r="M188">
        <v>1</v>
      </c>
      <c r="N188">
        <v>1</v>
      </c>
      <c r="O188">
        <v>9</v>
      </c>
      <c r="P188" t="str">
        <f t="shared" si="84"/>
        <v>0</v>
      </c>
      <c r="Q188" t="s">
        <v>30</v>
      </c>
      <c r="R188" s="2">
        <f t="shared" si="57"/>
        <v>35328.25</v>
      </c>
      <c r="S188" s="2">
        <f t="shared" si="58"/>
        <v>35329</v>
      </c>
      <c r="T188" s="2">
        <f t="shared" si="59"/>
        <v>0.75</v>
      </c>
      <c r="U188" s="2">
        <v>0</v>
      </c>
      <c r="V188" s="3">
        <f t="shared" si="60"/>
        <v>0</v>
      </c>
      <c r="W188" s="5">
        <f t="shared" si="61"/>
        <v>0</v>
      </c>
      <c r="X188" s="2">
        <v>0</v>
      </c>
      <c r="Y188" s="3">
        <f t="shared" si="62"/>
        <v>0</v>
      </c>
      <c r="Z188" s="5">
        <f t="shared" si="63"/>
        <v>0</v>
      </c>
      <c r="AA188" s="2">
        <v>1159.0999999999999</v>
      </c>
      <c r="AB188" s="3">
        <f t="shared" si="64"/>
        <v>1159</v>
      </c>
      <c r="AC188" s="5">
        <f t="shared" si="65"/>
        <v>-9.9999999999909051E-2</v>
      </c>
      <c r="AD188" s="2">
        <v>284.02</v>
      </c>
      <c r="AE188" s="3">
        <f t="shared" si="66"/>
        <v>284</v>
      </c>
      <c r="AF188" s="5">
        <f t="shared" si="67"/>
        <v>-1.999999999998181E-2</v>
      </c>
      <c r="AG188" s="2">
        <v>3267.72</v>
      </c>
      <c r="AH188" s="3">
        <f t="shared" si="68"/>
        <v>3268</v>
      </c>
      <c r="AI188" s="5">
        <f t="shared" si="69"/>
        <v>0.28000000000020009</v>
      </c>
      <c r="AJ188" s="2">
        <v>2194.9699999999998</v>
      </c>
      <c r="AK188" s="3">
        <f t="shared" si="70"/>
        <v>2195</v>
      </c>
      <c r="AL188" s="5">
        <f t="shared" si="71"/>
        <v>3.0000000000200089E-2</v>
      </c>
      <c r="AM188" s="2">
        <v>4112.8100000000004</v>
      </c>
      <c r="AN188" s="3">
        <f t="shared" si="72"/>
        <v>4113</v>
      </c>
      <c r="AO188" s="5">
        <f t="shared" si="73"/>
        <v>0.18999999999959982</v>
      </c>
      <c r="AP188" s="2">
        <v>500</v>
      </c>
      <c r="AQ188" s="3">
        <f t="shared" si="74"/>
        <v>500</v>
      </c>
      <c r="AR188" s="5">
        <f t="shared" si="75"/>
        <v>0</v>
      </c>
      <c r="AS188" s="2">
        <v>22060.73</v>
      </c>
      <c r="AT188" s="3">
        <f t="shared" si="76"/>
        <v>22061</v>
      </c>
      <c r="AU188" s="5">
        <f t="shared" si="77"/>
        <v>0.27000000000043656</v>
      </c>
      <c r="AV188" s="2">
        <v>250</v>
      </c>
      <c r="AW188" s="3">
        <f t="shared" si="78"/>
        <v>250</v>
      </c>
      <c r="AX188" s="5">
        <f t="shared" si="79"/>
        <v>0</v>
      </c>
      <c r="AY188" s="2">
        <v>1319.9</v>
      </c>
      <c r="AZ188" s="3">
        <f t="shared" si="80"/>
        <v>1320</v>
      </c>
      <c r="BA188" s="5">
        <f t="shared" si="81"/>
        <v>9.9999999999909051E-2</v>
      </c>
      <c r="BB188" s="2">
        <v>179</v>
      </c>
      <c r="BC188" s="3">
        <f t="shared" si="82"/>
        <v>179</v>
      </c>
      <c r="BD188" s="5">
        <f t="shared" si="83"/>
        <v>0</v>
      </c>
    </row>
    <row r="189" spans="1:56" x14ac:dyDescent="0.25">
      <c r="A189">
        <v>2015</v>
      </c>
      <c r="B189">
        <v>12</v>
      </c>
      <c r="C189" t="s">
        <v>28</v>
      </c>
      <c r="D189">
        <v>2</v>
      </c>
      <c r="E189">
        <v>6</v>
      </c>
      <c r="F189">
        <v>8</v>
      </c>
      <c r="G189">
        <v>0</v>
      </c>
      <c r="H189">
        <v>2</v>
      </c>
      <c r="I189" t="s">
        <v>33</v>
      </c>
      <c r="J189">
        <v>1</v>
      </c>
      <c r="K189">
        <v>29301</v>
      </c>
      <c r="L189">
        <v>2000</v>
      </c>
      <c r="M189">
        <v>1</v>
      </c>
      <c r="N189">
        <v>1</v>
      </c>
      <c r="O189">
        <v>9</v>
      </c>
      <c r="P189" t="str">
        <f t="shared" si="84"/>
        <v>0</v>
      </c>
      <c r="Q189" t="s">
        <v>30</v>
      </c>
      <c r="R189" s="2">
        <f t="shared" si="57"/>
        <v>10400</v>
      </c>
      <c r="S189" s="2">
        <f t="shared" si="58"/>
        <v>10400</v>
      </c>
      <c r="T189" s="2">
        <f t="shared" si="59"/>
        <v>0</v>
      </c>
      <c r="U189" s="2">
        <v>0</v>
      </c>
      <c r="V189" s="3">
        <f t="shared" si="60"/>
        <v>0</v>
      </c>
      <c r="W189" s="5">
        <f t="shared" si="61"/>
        <v>0</v>
      </c>
      <c r="X189" s="2">
        <v>0</v>
      </c>
      <c r="Y189" s="3">
        <f t="shared" si="62"/>
        <v>0</v>
      </c>
      <c r="Z189" s="5">
        <f t="shared" si="63"/>
        <v>0</v>
      </c>
      <c r="AA189" s="2">
        <v>0</v>
      </c>
      <c r="AB189" s="3">
        <f t="shared" si="64"/>
        <v>0</v>
      </c>
      <c r="AC189" s="5">
        <f t="shared" si="65"/>
        <v>0</v>
      </c>
      <c r="AD189" s="2">
        <v>0</v>
      </c>
      <c r="AE189" s="3">
        <f t="shared" si="66"/>
        <v>0</v>
      </c>
      <c r="AF189" s="5">
        <f t="shared" si="67"/>
        <v>0</v>
      </c>
      <c r="AG189" s="2">
        <v>482.56</v>
      </c>
      <c r="AH189" s="3">
        <f t="shared" si="68"/>
        <v>483</v>
      </c>
      <c r="AI189" s="5">
        <f t="shared" si="69"/>
        <v>0.43999999999999773</v>
      </c>
      <c r="AJ189" s="2">
        <v>1000</v>
      </c>
      <c r="AK189" s="3">
        <f t="shared" si="70"/>
        <v>1000</v>
      </c>
      <c r="AL189" s="5">
        <f t="shared" si="71"/>
        <v>0</v>
      </c>
      <c r="AM189" s="2">
        <v>3617.44</v>
      </c>
      <c r="AN189" s="3">
        <f t="shared" si="72"/>
        <v>3617</v>
      </c>
      <c r="AO189" s="5">
        <f t="shared" si="73"/>
        <v>-0.44000000000005457</v>
      </c>
      <c r="AP189" s="2">
        <v>500</v>
      </c>
      <c r="AQ189" s="3">
        <f t="shared" si="74"/>
        <v>500</v>
      </c>
      <c r="AR189" s="5">
        <f t="shared" si="75"/>
        <v>0</v>
      </c>
      <c r="AS189" s="2">
        <v>250</v>
      </c>
      <c r="AT189" s="3">
        <f t="shared" si="76"/>
        <v>250</v>
      </c>
      <c r="AU189" s="5">
        <f t="shared" si="77"/>
        <v>0</v>
      </c>
      <c r="AV189" s="2">
        <v>1250</v>
      </c>
      <c r="AW189" s="3">
        <f t="shared" si="78"/>
        <v>1250</v>
      </c>
      <c r="AX189" s="5">
        <f t="shared" si="79"/>
        <v>0</v>
      </c>
      <c r="AY189" s="2">
        <v>1700</v>
      </c>
      <c r="AZ189" s="3">
        <f t="shared" si="80"/>
        <v>1700</v>
      </c>
      <c r="BA189" s="5">
        <f t="shared" si="81"/>
        <v>0</v>
      </c>
      <c r="BB189" s="2">
        <v>1600</v>
      </c>
      <c r="BC189" s="3">
        <f t="shared" si="82"/>
        <v>1600</v>
      </c>
      <c r="BD189" s="5">
        <f t="shared" si="83"/>
        <v>0</v>
      </c>
    </row>
    <row r="190" spans="1:56" x14ac:dyDescent="0.25">
      <c r="A190">
        <v>2015</v>
      </c>
      <c r="B190">
        <v>12</v>
      </c>
      <c r="C190" t="s">
        <v>28</v>
      </c>
      <c r="D190">
        <v>2</v>
      </c>
      <c r="E190">
        <v>6</v>
      </c>
      <c r="F190">
        <v>8</v>
      </c>
      <c r="G190">
        <v>0</v>
      </c>
      <c r="H190">
        <v>2</v>
      </c>
      <c r="I190" t="s">
        <v>33</v>
      </c>
      <c r="J190">
        <v>1</v>
      </c>
      <c r="K190">
        <v>29401</v>
      </c>
      <c r="L190">
        <v>2000</v>
      </c>
      <c r="M190">
        <v>1</v>
      </c>
      <c r="N190">
        <v>1</v>
      </c>
      <c r="O190">
        <v>9</v>
      </c>
      <c r="P190" t="str">
        <f t="shared" si="84"/>
        <v>0</v>
      </c>
      <c r="Q190" t="s">
        <v>30</v>
      </c>
      <c r="R190" s="2">
        <f t="shared" si="57"/>
        <v>4200</v>
      </c>
      <c r="S190" s="2">
        <f t="shared" si="58"/>
        <v>4200</v>
      </c>
      <c r="T190" s="2">
        <f t="shared" si="59"/>
        <v>0</v>
      </c>
      <c r="U190" s="2">
        <v>0</v>
      </c>
      <c r="V190" s="3">
        <f t="shared" si="60"/>
        <v>0</v>
      </c>
      <c r="W190" s="5">
        <f t="shared" si="61"/>
        <v>0</v>
      </c>
      <c r="X190" s="2">
        <v>0</v>
      </c>
      <c r="Y190" s="3">
        <f t="shared" si="62"/>
        <v>0</v>
      </c>
      <c r="Z190" s="5">
        <f t="shared" si="63"/>
        <v>0</v>
      </c>
      <c r="AA190" s="2">
        <v>0</v>
      </c>
      <c r="AB190" s="3">
        <f t="shared" si="64"/>
        <v>0</v>
      </c>
      <c r="AC190" s="5">
        <f t="shared" si="65"/>
        <v>0</v>
      </c>
      <c r="AD190" s="2">
        <v>0</v>
      </c>
      <c r="AE190" s="3">
        <f t="shared" si="66"/>
        <v>0</v>
      </c>
      <c r="AF190" s="5">
        <f t="shared" si="67"/>
        <v>0</v>
      </c>
      <c r="AG190" s="2">
        <v>0</v>
      </c>
      <c r="AH190" s="3">
        <f t="shared" si="68"/>
        <v>0</v>
      </c>
      <c r="AI190" s="5">
        <f t="shared" si="69"/>
        <v>0</v>
      </c>
      <c r="AJ190" s="2">
        <v>0</v>
      </c>
      <c r="AK190" s="3">
        <f t="shared" si="70"/>
        <v>0</v>
      </c>
      <c r="AL190" s="5">
        <f t="shared" si="71"/>
        <v>0</v>
      </c>
      <c r="AM190" s="2">
        <v>0</v>
      </c>
      <c r="AN190" s="3">
        <f t="shared" si="72"/>
        <v>0</v>
      </c>
      <c r="AO190" s="5">
        <f t="shared" si="73"/>
        <v>0</v>
      </c>
      <c r="AP190" s="2">
        <v>1000</v>
      </c>
      <c r="AQ190" s="3">
        <f t="shared" si="74"/>
        <v>1000</v>
      </c>
      <c r="AR190" s="5">
        <f t="shared" si="75"/>
        <v>0</v>
      </c>
      <c r="AS190" s="2">
        <v>1700</v>
      </c>
      <c r="AT190" s="3">
        <f t="shared" si="76"/>
        <v>1700</v>
      </c>
      <c r="AU190" s="5">
        <f t="shared" si="77"/>
        <v>0</v>
      </c>
      <c r="AV190" s="2">
        <v>0</v>
      </c>
      <c r="AW190" s="3">
        <f t="shared" si="78"/>
        <v>0</v>
      </c>
      <c r="AX190" s="5">
        <f t="shared" si="79"/>
        <v>0</v>
      </c>
      <c r="AY190" s="2">
        <v>0</v>
      </c>
      <c r="AZ190" s="3">
        <f t="shared" si="80"/>
        <v>0</v>
      </c>
      <c r="BA190" s="5">
        <f t="shared" si="81"/>
        <v>0</v>
      </c>
      <c r="BB190" s="2">
        <v>1500</v>
      </c>
      <c r="BC190" s="3">
        <f t="shared" si="82"/>
        <v>1500</v>
      </c>
      <c r="BD190" s="5">
        <f t="shared" si="83"/>
        <v>0</v>
      </c>
    </row>
    <row r="191" spans="1:56" x14ac:dyDescent="0.25">
      <c r="A191">
        <v>2015</v>
      </c>
      <c r="B191">
        <v>12</v>
      </c>
      <c r="C191" t="s">
        <v>28</v>
      </c>
      <c r="D191">
        <v>2</v>
      </c>
      <c r="E191">
        <v>6</v>
      </c>
      <c r="F191">
        <v>8</v>
      </c>
      <c r="G191">
        <v>0</v>
      </c>
      <c r="H191">
        <v>2</v>
      </c>
      <c r="I191" t="s">
        <v>33</v>
      </c>
      <c r="J191">
        <v>1</v>
      </c>
      <c r="K191">
        <v>29601</v>
      </c>
      <c r="L191">
        <v>2000</v>
      </c>
      <c r="M191">
        <v>1</v>
      </c>
      <c r="N191">
        <v>1</v>
      </c>
      <c r="O191">
        <v>9</v>
      </c>
      <c r="P191" t="str">
        <f t="shared" si="84"/>
        <v>0</v>
      </c>
      <c r="Q191" t="s">
        <v>30</v>
      </c>
      <c r="R191" s="2">
        <f t="shared" si="57"/>
        <v>8500</v>
      </c>
      <c r="S191" s="2">
        <f t="shared" si="58"/>
        <v>8500</v>
      </c>
      <c r="T191" s="2">
        <f t="shared" si="59"/>
        <v>0</v>
      </c>
      <c r="U191" s="2">
        <v>0</v>
      </c>
      <c r="V191" s="3">
        <f t="shared" si="60"/>
        <v>0</v>
      </c>
      <c r="W191" s="5">
        <f t="shared" si="61"/>
        <v>0</v>
      </c>
      <c r="X191" s="2">
        <v>0</v>
      </c>
      <c r="Y191" s="3">
        <f t="shared" si="62"/>
        <v>0</v>
      </c>
      <c r="Z191" s="5">
        <f t="shared" si="63"/>
        <v>0</v>
      </c>
      <c r="AA191" s="2">
        <v>0</v>
      </c>
      <c r="AB191" s="3">
        <f t="shared" si="64"/>
        <v>0</v>
      </c>
      <c r="AC191" s="5">
        <f t="shared" si="65"/>
        <v>0</v>
      </c>
      <c r="AD191" s="2">
        <v>0</v>
      </c>
      <c r="AE191" s="3">
        <f t="shared" si="66"/>
        <v>0</v>
      </c>
      <c r="AF191" s="5">
        <f t="shared" si="67"/>
        <v>0</v>
      </c>
      <c r="AG191" s="2">
        <v>0</v>
      </c>
      <c r="AH191" s="3">
        <f t="shared" si="68"/>
        <v>0</v>
      </c>
      <c r="AI191" s="5">
        <f t="shared" si="69"/>
        <v>0</v>
      </c>
      <c r="AJ191" s="2">
        <v>0</v>
      </c>
      <c r="AK191" s="3">
        <f t="shared" si="70"/>
        <v>0</v>
      </c>
      <c r="AL191" s="5">
        <f t="shared" si="71"/>
        <v>0</v>
      </c>
      <c r="AM191" s="2">
        <v>8500</v>
      </c>
      <c r="AN191" s="3">
        <f t="shared" si="72"/>
        <v>8500</v>
      </c>
      <c r="AO191" s="5">
        <f t="shared" si="73"/>
        <v>0</v>
      </c>
      <c r="AP191" s="2">
        <v>0</v>
      </c>
      <c r="AQ191" s="3">
        <f t="shared" si="74"/>
        <v>0</v>
      </c>
      <c r="AR191" s="5">
        <f t="shared" si="75"/>
        <v>0</v>
      </c>
      <c r="AS191" s="2">
        <v>0</v>
      </c>
      <c r="AT191" s="3">
        <f t="shared" si="76"/>
        <v>0</v>
      </c>
      <c r="AU191" s="5">
        <f t="shared" si="77"/>
        <v>0</v>
      </c>
      <c r="AV191" s="2">
        <v>0</v>
      </c>
      <c r="AW191" s="3">
        <f t="shared" si="78"/>
        <v>0</v>
      </c>
      <c r="AX191" s="5">
        <f t="shared" si="79"/>
        <v>0</v>
      </c>
      <c r="AY191" s="2">
        <v>0</v>
      </c>
      <c r="AZ191" s="3">
        <f t="shared" si="80"/>
        <v>0</v>
      </c>
      <c r="BA191" s="5">
        <f t="shared" si="81"/>
        <v>0</v>
      </c>
      <c r="BB191" s="2">
        <v>0</v>
      </c>
      <c r="BC191" s="3">
        <f t="shared" si="82"/>
        <v>0</v>
      </c>
      <c r="BD191" s="5">
        <f t="shared" si="83"/>
        <v>0</v>
      </c>
    </row>
    <row r="192" spans="1:56" x14ac:dyDescent="0.25">
      <c r="A192">
        <v>2015</v>
      </c>
      <c r="B192">
        <v>12</v>
      </c>
      <c r="C192" t="s">
        <v>28</v>
      </c>
      <c r="D192">
        <v>2</v>
      </c>
      <c r="E192">
        <v>6</v>
      </c>
      <c r="F192">
        <v>8</v>
      </c>
      <c r="G192">
        <v>0</v>
      </c>
      <c r="H192">
        <v>2</v>
      </c>
      <c r="I192" t="s">
        <v>33</v>
      </c>
      <c r="J192">
        <v>1</v>
      </c>
      <c r="K192">
        <v>29801</v>
      </c>
      <c r="L192">
        <v>2000</v>
      </c>
      <c r="M192">
        <v>1</v>
      </c>
      <c r="N192">
        <v>1</v>
      </c>
      <c r="O192">
        <v>9</v>
      </c>
      <c r="P192" t="str">
        <f t="shared" si="84"/>
        <v>0</v>
      </c>
      <c r="Q192" t="s">
        <v>30</v>
      </c>
      <c r="R192" s="2">
        <f t="shared" si="57"/>
        <v>0</v>
      </c>
      <c r="S192" s="2">
        <f t="shared" si="58"/>
        <v>0</v>
      </c>
      <c r="T192" s="2">
        <f t="shared" si="59"/>
        <v>0</v>
      </c>
      <c r="U192" s="2">
        <v>0</v>
      </c>
      <c r="V192" s="3">
        <f t="shared" si="60"/>
        <v>0</v>
      </c>
      <c r="W192" s="5">
        <f t="shared" si="61"/>
        <v>0</v>
      </c>
      <c r="X192" s="2">
        <v>0</v>
      </c>
      <c r="Y192" s="3">
        <f t="shared" si="62"/>
        <v>0</v>
      </c>
      <c r="Z192" s="5">
        <f t="shared" si="63"/>
        <v>0</v>
      </c>
      <c r="AA192" s="2">
        <v>0</v>
      </c>
      <c r="AB192" s="3">
        <f t="shared" si="64"/>
        <v>0</v>
      </c>
      <c r="AC192" s="5">
        <f t="shared" si="65"/>
        <v>0</v>
      </c>
      <c r="AD192" s="2">
        <v>0</v>
      </c>
      <c r="AE192" s="3">
        <f t="shared" si="66"/>
        <v>0</v>
      </c>
      <c r="AF192" s="5">
        <f t="shared" si="67"/>
        <v>0</v>
      </c>
      <c r="AG192" s="2">
        <v>0</v>
      </c>
      <c r="AH192" s="3">
        <f t="shared" si="68"/>
        <v>0</v>
      </c>
      <c r="AI192" s="5">
        <f t="shared" si="69"/>
        <v>0</v>
      </c>
      <c r="AJ192" s="2">
        <v>0</v>
      </c>
      <c r="AK192" s="3">
        <f t="shared" si="70"/>
        <v>0</v>
      </c>
      <c r="AL192" s="5">
        <f t="shared" si="71"/>
        <v>0</v>
      </c>
      <c r="AM192" s="2">
        <v>0</v>
      </c>
      <c r="AN192" s="3">
        <f t="shared" si="72"/>
        <v>0</v>
      </c>
      <c r="AO192" s="5">
        <f t="shared" si="73"/>
        <v>0</v>
      </c>
      <c r="AP192" s="2">
        <v>0</v>
      </c>
      <c r="AQ192" s="3">
        <f t="shared" si="74"/>
        <v>0</v>
      </c>
      <c r="AR192" s="5">
        <f t="shared" si="75"/>
        <v>0</v>
      </c>
      <c r="AS192" s="2">
        <v>0</v>
      </c>
      <c r="AT192" s="3">
        <f t="shared" si="76"/>
        <v>0</v>
      </c>
      <c r="AU192" s="5">
        <f t="shared" si="77"/>
        <v>0</v>
      </c>
      <c r="AV192" s="2">
        <v>0</v>
      </c>
      <c r="AW192" s="3">
        <f t="shared" si="78"/>
        <v>0</v>
      </c>
      <c r="AX192" s="5">
        <f t="shared" si="79"/>
        <v>0</v>
      </c>
      <c r="AY192" s="2">
        <v>0</v>
      </c>
      <c r="AZ192" s="3">
        <f t="shared" si="80"/>
        <v>0</v>
      </c>
      <c r="BA192" s="5">
        <f t="shared" si="81"/>
        <v>0</v>
      </c>
      <c r="BB192" s="2">
        <v>0</v>
      </c>
      <c r="BC192" s="3">
        <f t="shared" si="82"/>
        <v>0</v>
      </c>
      <c r="BD192" s="5">
        <f t="shared" si="83"/>
        <v>0</v>
      </c>
    </row>
    <row r="193" spans="1:56" x14ac:dyDescent="0.25">
      <c r="A193">
        <v>2015</v>
      </c>
      <c r="B193">
        <v>12</v>
      </c>
      <c r="C193" t="s">
        <v>28</v>
      </c>
      <c r="D193">
        <v>2</v>
      </c>
      <c r="E193">
        <v>6</v>
      </c>
      <c r="F193">
        <v>8</v>
      </c>
      <c r="G193">
        <v>0</v>
      </c>
      <c r="H193">
        <v>2</v>
      </c>
      <c r="I193" t="s">
        <v>33</v>
      </c>
      <c r="J193">
        <v>1</v>
      </c>
      <c r="K193">
        <v>29901</v>
      </c>
      <c r="L193">
        <v>2000</v>
      </c>
      <c r="M193">
        <v>1</v>
      </c>
      <c r="N193">
        <v>1</v>
      </c>
      <c r="O193">
        <v>9</v>
      </c>
      <c r="P193" t="str">
        <f t="shared" si="84"/>
        <v>0</v>
      </c>
      <c r="Q193" t="s">
        <v>30</v>
      </c>
      <c r="R193" s="2">
        <f t="shared" si="57"/>
        <v>26065.4</v>
      </c>
      <c r="S193" s="2">
        <f t="shared" si="58"/>
        <v>26065</v>
      </c>
      <c r="T193" s="2">
        <f t="shared" si="59"/>
        <v>-0.40000000000145519</v>
      </c>
      <c r="U193" s="2">
        <v>0</v>
      </c>
      <c r="V193" s="3">
        <f t="shared" si="60"/>
        <v>0</v>
      </c>
      <c r="W193" s="5">
        <f t="shared" si="61"/>
        <v>0</v>
      </c>
      <c r="X193" s="2">
        <v>0</v>
      </c>
      <c r="Y193" s="3">
        <f t="shared" si="62"/>
        <v>0</v>
      </c>
      <c r="Z193" s="5">
        <f t="shared" si="63"/>
        <v>0</v>
      </c>
      <c r="AA193" s="2">
        <v>503.35</v>
      </c>
      <c r="AB193" s="3">
        <f t="shared" si="64"/>
        <v>503</v>
      </c>
      <c r="AC193" s="5">
        <f t="shared" si="65"/>
        <v>-0.35000000000002274</v>
      </c>
      <c r="AD193" s="2">
        <v>991.8</v>
      </c>
      <c r="AE193" s="3">
        <f t="shared" si="66"/>
        <v>992</v>
      </c>
      <c r="AF193" s="5">
        <f t="shared" si="67"/>
        <v>0.20000000000004547</v>
      </c>
      <c r="AG193" s="2">
        <v>8108.38</v>
      </c>
      <c r="AH193" s="3">
        <f t="shared" si="68"/>
        <v>8108</v>
      </c>
      <c r="AI193" s="5">
        <f t="shared" si="69"/>
        <v>-0.38000000000010914</v>
      </c>
      <c r="AJ193" s="2">
        <v>1742.92</v>
      </c>
      <c r="AK193" s="3">
        <f t="shared" si="70"/>
        <v>1743</v>
      </c>
      <c r="AL193" s="5">
        <f t="shared" si="71"/>
        <v>7.999999999992724E-2</v>
      </c>
      <c r="AM193" s="2">
        <v>12022.3</v>
      </c>
      <c r="AN193" s="3">
        <f t="shared" si="72"/>
        <v>12022</v>
      </c>
      <c r="AO193" s="5">
        <f t="shared" si="73"/>
        <v>-0.2999999999992724</v>
      </c>
      <c r="AP193" s="2">
        <v>500</v>
      </c>
      <c r="AQ193" s="3">
        <f t="shared" si="74"/>
        <v>500</v>
      </c>
      <c r="AR193" s="5">
        <f t="shared" si="75"/>
        <v>0</v>
      </c>
      <c r="AS193" s="2">
        <v>500</v>
      </c>
      <c r="AT193" s="3">
        <f t="shared" si="76"/>
        <v>500</v>
      </c>
      <c r="AU193" s="5">
        <f t="shared" si="77"/>
        <v>0</v>
      </c>
      <c r="AV193" s="2">
        <v>500</v>
      </c>
      <c r="AW193" s="3">
        <f t="shared" si="78"/>
        <v>500</v>
      </c>
      <c r="AX193" s="5">
        <f t="shared" si="79"/>
        <v>0</v>
      </c>
      <c r="AY193" s="2">
        <v>1196.6500000000001</v>
      </c>
      <c r="AZ193" s="3">
        <f t="shared" si="80"/>
        <v>1197</v>
      </c>
      <c r="BA193" s="5">
        <f t="shared" si="81"/>
        <v>0.34999999999990905</v>
      </c>
      <c r="BB193" s="2">
        <v>0</v>
      </c>
      <c r="BC193" s="3">
        <f t="shared" si="82"/>
        <v>0</v>
      </c>
      <c r="BD193" s="5">
        <f t="shared" si="83"/>
        <v>0</v>
      </c>
    </row>
    <row r="194" spans="1:56" x14ac:dyDescent="0.25">
      <c r="A194">
        <v>2015</v>
      </c>
      <c r="B194">
        <v>12</v>
      </c>
      <c r="C194" t="s">
        <v>28</v>
      </c>
      <c r="D194">
        <v>2</v>
      </c>
      <c r="E194">
        <v>6</v>
      </c>
      <c r="F194">
        <v>8</v>
      </c>
      <c r="G194">
        <v>0</v>
      </c>
      <c r="H194">
        <v>2</v>
      </c>
      <c r="I194" t="s">
        <v>33</v>
      </c>
      <c r="J194">
        <v>1</v>
      </c>
      <c r="K194">
        <v>31501</v>
      </c>
      <c r="L194">
        <v>3000</v>
      </c>
      <c r="M194">
        <v>1</v>
      </c>
      <c r="N194">
        <v>1</v>
      </c>
      <c r="O194">
        <v>9</v>
      </c>
      <c r="P194" t="str">
        <f t="shared" si="84"/>
        <v>0</v>
      </c>
      <c r="Q194" t="s">
        <v>30</v>
      </c>
      <c r="R194" s="2">
        <f t="shared" si="57"/>
        <v>1100</v>
      </c>
      <c r="S194" s="2">
        <f t="shared" si="58"/>
        <v>1100</v>
      </c>
      <c r="T194" s="2">
        <f t="shared" si="59"/>
        <v>0</v>
      </c>
      <c r="U194" s="2">
        <v>0</v>
      </c>
      <c r="V194" s="3">
        <f t="shared" si="60"/>
        <v>0</v>
      </c>
      <c r="W194" s="5">
        <f t="shared" si="61"/>
        <v>0</v>
      </c>
      <c r="X194" s="2">
        <v>0</v>
      </c>
      <c r="Y194" s="3">
        <f t="shared" si="62"/>
        <v>0</v>
      </c>
      <c r="Z194" s="5">
        <f t="shared" si="63"/>
        <v>0</v>
      </c>
      <c r="AA194" s="2">
        <v>0</v>
      </c>
      <c r="AB194" s="3">
        <f t="shared" si="64"/>
        <v>0</v>
      </c>
      <c r="AC194" s="5">
        <f t="shared" si="65"/>
        <v>0</v>
      </c>
      <c r="AD194" s="2">
        <v>100</v>
      </c>
      <c r="AE194" s="3">
        <f t="shared" si="66"/>
        <v>100</v>
      </c>
      <c r="AF194" s="5">
        <f t="shared" si="67"/>
        <v>0</v>
      </c>
      <c r="AG194" s="2">
        <v>100</v>
      </c>
      <c r="AH194" s="3">
        <f t="shared" si="68"/>
        <v>100</v>
      </c>
      <c r="AI194" s="5">
        <f t="shared" si="69"/>
        <v>0</v>
      </c>
      <c r="AJ194" s="2">
        <v>200</v>
      </c>
      <c r="AK194" s="3">
        <f t="shared" si="70"/>
        <v>200</v>
      </c>
      <c r="AL194" s="5">
        <f t="shared" si="71"/>
        <v>0</v>
      </c>
      <c r="AM194" s="2">
        <v>100</v>
      </c>
      <c r="AN194" s="3">
        <f t="shared" si="72"/>
        <v>100</v>
      </c>
      <c r="AO194" s="5">
        <f t="shared" si="73"/>
        <v>0</v>
      </c>
      <c r="AP194" s="2">
        <v>100</v>
      </c>
      <c r="AQ194" s="3">
        <f t="shared" si="74"/>
        <v>100</v>
      </c>
      <c r="AR194" s="5">
        <f t="shared" si="75"/>
        <v>0</v>
      </c>
      <c r="AS194" s="2">
        <v>100</v>
      </c>
      <c r="AT194" s="3">
        <f t="shared" si="76"/>
        <v>100</v>
      </c>
      <c r="AU194" s="5">
        <f t="shared" si="77"/>
        <v>0</v>
      </c>
      <c r="AV194" s="2">
        <v>100</v>
      </c>
      <c r="AW194" s="3">
        <f t="shared" si="78"/>
        <v>100</v>
      </c>
      <c r="AX194" s="5">
        <f t="shared" si="79"/>
        <v>0</v>
      </c>
      <c r="AY194" s="2">
        <v>200</v>
      </c>
      <c r="AZ194" s="3">
        <f t="shared" si="80"/>
        <v>200</v>
      </c>
      <c r="BA194" s="5">
        <f t="shared" si="81"/>
        <v>0</v>
      </c>
      <c r="BB194" s="2">
        <v>100</v>
      </c>
      <c r="BC194" s="3">
        <f t="shared" si="82"/>
        <v>100</v>
      </c>
      <c r="BD194" s="5">
        <f t="shared" si="83"/>
        <v>0</v>
      </c>
    </row>
    <row r="195" spans="1:56" x14ac:dyDescent="0.25">
      <c r="A195">
        <v>2015</v>
      </c>
      <c r="B195">
        <v>12</v>
      </c>
      <c r="C195" t="s">
        <v>28</v>
      </c>
      <c r="D195">
        <v>2</v>
      </c>
      <c r="E195">
        <v>6</v>
      </c>
      <c r="F195">
        <v>8</v>
      </c>
      <c r="G195">
        <v>0</v>
      </c>
      <c r="H195">
        <v>2</v>
      </c>
      <c r="I195" t="s">
        <v>33</v>
      </c>
      <c r="J195">
        <v>1</v>
      </c>
      <c r="K195">
        <v>31701</v>
      </c>
      <c r="L195">
        <v>3000</v>
      </c>
      <c r="M195">
        <v>1</v>
      </c>
      <c r="N195">
        <v>1</v>
      </c>
      <c r="O195">
        <v>9</v>
      </c>
      <c r="P195" t="str">
        <f t="shared" si="84"/>
        <v>0</v>
      </c>
      <c r="Q195" t="s">
        <v>30</v>
      </c>
      <c r="R195" s="2">
        <f t="shared" si="57"/>
        <v>41000</v>
      </c>
      <c r="S195" s="2">
        <f t="shared" si="58"/>
        <v>41000</v>
      </c>
      <c r="T195" s="2">
        <f t="shared" si="59"/>
        <v>0</v>
      </c>
      <c r="U195" s="2">
        <v>0</v>
      </c>
      <c r="V195" s="3">
        <f t="shared" si="60"/>
        <v>0</v>
      </c>
      <c r="W195" s="5">
        <f t="shared" si="61"/>
        <v>0</v>
      </c>
      <c r="X195" s="2">
        <v>11593</v>
      </c>
      <c r="Y195" s="3">
        <f t="shared" si="62"/>
        <v>11593</v>
      </c>
      <c r="Z195" s="5">
        <f t="shared" si="63"/>
        <v>0</v>
      </c>
      <c r="AA195" s="2">
        <v>0</v>
      </c>
      <c r="AB195" s="3">
        <f t="shared" si="64"/>
        <v>0</v>
      </c>
      <c r="AC195" s="5">
        <f t="shared" si="65"/>
        <v>0</v>
      </c>
      <c r="AD195" s="2">
        <v>0</v>
      </c>
      <c r="AE195" s="3">
        <f t="shared" si="66"/>
        <v>0</v>
      </c>
      <c r="AF195" s="5">
        <f t="shared" si="67"/>
        <v>0</v>
      </c>
      <c r="AG195" s="2">
        <v>0</v>
      </c>
      <c r="AH195" s="3">
        <f t="shared" si="68"/>
        <v>0</v>
      </c>
      <c r="AI195" s="5">
        <f t="shared" si="69"/>
        <v>0</v>
      </c>
      <c r="AJ195" s="2">
        <v>0</v>
      </c>
      <c r="AK195" s="3">
        <f t="shared" si="70"/>
        <v>0</v>
      </c>
      <c r="AL195" s="5">
        <f t="shared" si="71"/>
        <v>0</v>
      </c>
      <c r="AM195" s="2">
        <v>0</v>
      </c>
      <c r="AN195" s="3">
        <f t="shared" si="72"/>
        <v>0</v>
      </c>
      <c r="AO195" s="5">
        <f t="shared" si="73"/>
        <v>0</v>
      </c>
      <c r="AP195" s="2">
        <v>0</v>
      </c>
      <c r="AQ195" s="3">
        <f t="shared" si="74"/>
        <v>0</v>
      </c>
      <c r="AR195" s="5">
        <f t="shared" si="75"/>
        <v>0</v>
      </c>
      <c r="AS195" s="2">
        <v>0</v>
      </c>
      <c r="AT195" s="3">
        <f t="shared" si="76"/>
        <v>0</v>
      </c>
      <c r="AU195" s="5">
        <f t="shared" si="77"/>
        <v>0</v>
      </c>
      <c r="AV195" s="2">
        <v>0</v>
      </c>
      <c r="AW195" s="3">
        <f t="shared" si="78"/>
        <v>0</v>
      </c>
      <c r="AX195" s="5">
        <f t="shared" si="79"/>
        <v>0</v>
      </c>
      <c r="AY195" s="2">
        <v>0</v>
      </c>
      <c r="AZ195" s="3">
        <f t="shared" si="80"/>
        <v>0</v>
      </c>
      <c r="BA195" s="5">
        <f t="shared" si="81"/>
        <v>0</v>
      </c>
      <c r="BB195" s="2">
        <v>29407</v>
      </c>
      <c r="BC195" s="3">
        <f t="shared" si="82"/>
        <v>29407</v>
      </c>
      <c r="BD195" s="5">
        <f t="shared" si="83"/>
        <v>0</v>
      </c>
    </row>
    <row r="196" spans="1:56" x14ac:dyDescent="0.25">
      <c r="A196">
        <v>2015</v>
      </c>
      <c r="B196">
        <v>12</v>
      </c>
      <c r="C196" t="s">
        <v>28</v>
      </c>
      <c r="D196">
        <v>2</v>
      </c>
      <c r="E196">
        <v>6</v>
      </c>
      <c r="F196">
        <v>8</v>
      </c>
      <c r="G196">
        <v>0</v>
      </c>
      <c r="H196">
        <v>2</v>
      </c>
      <c r="I196" t="s">
        <v>33</v>
      </c>
      <c r="J196">
        <v>1</v>
      </c>
      <c r="K196">
        <v>31801</v>
      </c>
      <c r="L196">
        <v>3000</v>
      </c>
      <c r="M196">
        <v>1</v>
      </c>
      <c r="N196">
        <v>1</v>
      </c>
      <c r="O196">
        <v>9</v>
      </c>
      <c r="P196" t="str">
        <f t="shared" si="84"/>
        <v>0</v>
      </c>
      <c r="Q196" t="s">
        <v>30</v>
      </c>
      <c r="R196" s="2">
        <f t="shared" ref="R196:R259" si="85">+U196+X196+AA196+AD196+AG196+AJ196+AM196+AP196+AS196+AV196+AY196+BB196</f>
        <v>106900</v>
      </c>
      <c r="S196" s="2">
        <f t="shared" ref="S196:S259" si="86">+V196+Y196+AB196+AE196+AH196+AK196+AN196+AQ196+AT196+AW196+AZ196+BC196</f>
        <v>106900</v>
      </c>
      <c r="T196" s="2">
        <f t="shared" si="59"/>
        <v>0</v>
      </c>
      <c r="U196" s="2">
        <v>0</v>
      </c>
      <c r="V196" s="3">
        <f t="shared" si="60"/>
        <v>0</v>
      </c>
      <c r="W196" s="5">
        <f t="shared" si="61"/>
        <v>0</v>
      </c>
      <c r="X196" s="2">
        <v>0</v>
      </c>
      <c r="Y196" s="3">
        <f t="shared" si="62"/>
        <v>0</v>
      </c>
      <c r="Z196" s="5">
        <f t="shared" si="63"/>
        <v>0</v>
      </c>
      <c r="AA196" s="2">
        <v>0</v>
      </c>
      <c r="AB196" s="3">
        <f t="shared" si="64"/>
        <v>0</v>
      </c>
      <c r="AC196" s="5">
        <f t="shared" si="65"/>
        <v>0</v>
      </c>
      <c r="AD196" s="2">
        <v>0</v>
      </c>
      <c r="AE196" s="3">
        <f t="shared" si="66"/>
        <v>0</v>
      </c>
      <c r="AF196" s="5">
        <f t="shared" si="67"/>
        <v>0</v>
      </c>
      <c r="AG196" s="2">
        <v>0</v>
      </c>
      <c r="AH196" s="3">
        <f t="shared" si="68"/>
        <v>0</v>
      </c>
      <c r="AI196" s="5">
        <f t="shared" si="69"/>
        <v>0</v>
      </c>
      <c r="AJ196" s="2">
        <v>650</v>
      </c>
      <c r="AK196" s="3">
        <f t="shared" si="70"/>
        <v>650</v>
      </c>
      <c r="AL196" s="5">
        <f t="shared" si="71"/>
        <v>0</v>
      </c>
      <c r="AM196" s="2">
        <v>2500</v>
      </c>
      <c r="AN196" s="3">
        <f t="shared" si="72"/>
        <v>2500</v>
      </c>
      <c r="AO196" s="5">
        <f t="shared" si="73"/>
        <v>0</v>
      </c>
      <c r="AP196" s="2">
        <v>0</v>
      </c>
      <c r="AQ196" s="3">
        <f t="shared" si="74"/>
        <v>0</v>
      </c>
      <c r="AR196" s="5">
        <f t="shared" si="75"/>
        <v>0</v>
      </c>
      <c r="AS196" s="2">
        <v>39550</v>
      </c>
      <c r="AT196" s="3">
        <f t="shared" si="76"/>
        <v>39550</v>
      </c>
      <c r="AU196" s="5">
        <f t="shared" si="77"/>
        <v>0</v>
      </c>
      <c r="AV196" s="2">
        <v>0</v>
      </c>
      <c r="AW196" s="3">
        <f t="shared" si="78"/>
        <v>0</v>
      </c>
      <c r="AX196" s="5">
        <f t="shared" si="79"/>
        <v>0</v>
      </c>
      <c r="AY196" s="2">
        <v>650</v>
      </c>
      <c r="AZ196" s="3">
        <f t="shared" si="80"/>
        <v>650</v>
      </c>
      <c r="BA196" s="5">
        <f t="shared" si="81"/>
        <v>0</v>
      </c>
      <c r="BB196" s="2">
        <v>63550</v>
      </c>
      <c r="BC196" s="3">
        <f t="shared" si="82"/>
        <v>63550</v>
      </c>
      <c r="BD196" s="5">
        <f t="shared" si="83"/>
        <v>0</v>
      </c>
    </row>
    <row r="197" spans="1:56" x14ac:dyDescent="0.25">
      <c r="A197">
        <v>2015</v>
      </c>
      <c r="B197">
        <v>12</v>
      </c>
      <c r="C197" t="s">
        <v>28</v>
      </c>
      <c r="D197">
        <v>2</v>
      </c>
      <c r="E197">
        <v>6</v>
      </c>
      <c r="F197">
        <v>8</v>
      </c>
      <c r="G197">
        <v>0</v>
      </c>
      <c r="H197">
        <v>2</v>
      </c>
      <c r="I197" t="s">
        <v>33</v>
      </c>
      <c r="J197">
        <v>1</v>
      </c>
      <c r="K197">
        <v>31901</v>
      </c>
      <c r="L197">
        <v>3000</v>
      </c>
      <c r="M197">
        <v>1</v>
      </c>
      <c r="N197">
        <v>1</v>
      </c>
      <c r="O197">
        <v>9</v>
      </c>
      <c r="P197" t="str">
        <f t="shared" si="84"/>
        <v>0</v>
      </c>
      <c r="Q197" t="s">
        <v>30</v>
      </c>
      <c r="R197" s="2">
        <f t="shared" si="85"/>
        <v>1068240</v>
      </c>
      <c r="S197" s="2">
        <f t="shared" si="86"/>
        <v>1068240</v>
      </c>
      <c r="T197" s="2">
        <f t="shared" ref="T197:T260" si="87">+S197-R197</f>
        <v>0</v>
      </c>
      <c r="U197" s="2">
        <v>0</v>
      </c>
      <c r="V197" s="3">
        <f t="shared" ref="V197:V260" si="88">MROUND(U197,1)</f>
        <v>0</v>
      </c>
      <c r="W197" s="5">
        <f t="shared" ref="W197:W260" si="89">+V197-U197</f>
        <v>0</v>
      </c>
      <c r="X197" s="2">
        <v>0</v>
      </c>
      <c r="Y197" s="3">
        <f t="shared" ref="Y197:Y260" si="90">MROUND(X197,1)</f>
        <v>0</v>
      </c>
      <c r="Z197" s="5">
        <f t="shared" ref="Z197:Z260" si="91">+Y197-X197</f>
        <v>0</v>
      </c>
      <c r="AA197" s="2">
        <v>232942.15</v>
      </c>
      <c r="AB197" s="3">
        <f t="shared" ref="AB197:AB260" si="92">MROUND(AA197,1)</f>
        <v>232942</v>
      </c>
      <c r="AC197" s="5">
        <f t="shared" ref="AC197:AC260" si="93">+AB197-AA197</f>
        <v>-0.14999999999417923</v>
      </c>
      <c r="AD197" s="2">
        <v>539736.03</v>
      </c>
      <c r="AE197" s="3">
        <f t="shared" ref="AE197:AE260" si="94">MROUND(AD197,1)</f>
        <v>539736</v>
      </c>
      <c r="AF197" s="5">
        <f t="shared" ref="AF197:AF260" si="95">+AE197-AD197</f>
        <v>-3.0000000027939677E-2</v>
      </c>
      <c r="AG197" s="2">
        <v>0</v>
      </c>
      <c r="AH197" s="3">
        <f t="shared" ref="AH197:AH260" si="96">MROUND(AG197,1)</f>
        <v>0</v>
      </c>
      <c r="AI197" s="5">
        <f t="shared" ref="AI197:AI260" si="97">+AH197-AG197</f>
        <v>0</v>
      </c>
      <c r="AJ197" s="2">
        <v>80920.91</v>
      </c>
      <c r="AK197" s="3">
        <f t="shared" ref="AK197:AK260" si="98">MROUND(AJ197,1)</f>
        <v>80921</v>
      </c>
      <c r="AL197" s="5">
        <f t="shared" ref="AL197:AL260" si="99">+AK197-AJ197</f>
        <v>8.999999999650754E-2</v>
      </c>
      <c r="AM197" s="2">
        <v>27467.22</v>
      </c>
      <c r="AN197" s="3">
        <f t="shared" ref="AN197:AN260" si="100">MROUND(AM197,1)</f>
        <v>27467</v>
      </c>
      <c r="AO197" s="5">
        <f t="shared" ref="AO197:AO260" si="101">+AN197-AM197</f>
        <v>-0.22000000000116415</v>
      </c>
      <c r="AP197" s="2">
        <v>83166.69</v>
      </c>
      <c r="AQ197" s="3">
        <f t="shared" ref="AQ197:AQ260" si="102">MROUND(AP197,1)</f>
        <v>83167</v>
      </c>
      <c r="AR197" s="5">
        <f t="shared" ref="AR197:AR260" si="103">+AQ197-AP197</f>
        <v>0.30999999999767169</v>
      </c>
      <c r="AS197" s="2">
        <v>58528</v>
      </c>
      <c r="AT197" s="3">
        <f t="shared" ref="AT197:AT260" si="104">MROUND(AS197,1)</f>
        <v>58528</v>
      </c>
      <c r="AU197" s="5">
        <f t="shared" ref="AU197:AU260" si="105">+AT197-AS197</f>
        <v>0</v>
      </c>
      <c r="AV197" s="2">
        <v>45479</v>
      </c>
      <c r="AW197" s="3">
        <f t="shared" ref="AW197:AW260" si="106">MROUND(AV197,1)</f>
        <v>45479</v>
      </c>
      <c r="AX197" s="5">
        <f t="shared" ref="AX197:AX260" si="107">+AW197-AV197</f>
        <v>0</v>
      </c>
      <c r="AY197" s="2">
        <v>0</v>
      </c>
      <c r="AZ197" s="3">
        <f t="shared" ref="AZ197:AZ260" si="108">MROUND(AY197,1)</f>
        <v>0</v>
      </c>
      <c r="BA197" s="5">
        <f t="shared" ref="BA197:BA260" si="109">+AZ197-AY197</f>
        <v>0</v>
      </c>
      <c r="BB197" s="2">
        <v>0</v>
      </c>
      <c r="BC197" s="3">
        <f t="shared" ref="BC197:BC260" si="110">MROUND(BB197,1)</f>
        <v>0</v>
      </c>
      <c r="BD197" s="5">
        <f t="shared" ref="BD197:BD260" si="111">+BC197-BB197</f>
        <v>0</v>
      </c>
    </row>
    <row r="198" spans="1:56" x14ac:dyDescent="0.25">
      <c r="A198">
        <v>2015</v>
      </c>
      <c r="B198">
        <v>12</v>
      </c>
      <c r="C198" t="s">
        <v>28</v>
      </c>
      <c r="D198">
        <v>2</v>
      </c>
      <c r="E198">
        <v>6</v>
      </c>
      <c r="F198">
        <v>8</v>
      </c>
      <c r="G198">
        <v>0</v>
      </c>
      <c r="H198">
        <v>2</v>
      </c>
      <c r="I198" t="s">
        <v>33</v>
      </c>
      <c r="J198">
        <v>1</v>
      </c>
      <c r="K198">
        <v>32301</v>
      </c>
      <c r="L198">
        <v>3000</v>
      </c>
      <c r="M198">
        <v>1</v>
      </c>
      <c r="N198">
        <v>1</v>
      </c>
      <c r="O198">
        <v>9</v>
      </c>
      <c r="P198" t="str">
        <f t="shared" ref="P198:P261" si="112">"0"</f>
        <v>0</v>
      </c>
      <c r="Q198" t="s">
        <v>30</v>
      </c>
      <c r="R198" s="2">
        <f t="shared" si="85"/>
        <v>954600</v>
      </c>
      <c r="S198" s="2">
        <f t="shared" si="86"/>
        <v>954600</v>
      </c>
      <c r="T198" s="2">
        <f t="shared" si="87"/>
        <v>0</v>
      </c>
      <c r="U198" s="2">
        <v>0</v>
      </c>
      <c r="V198" s="3">
        <f t="shared" si="88"/>
        <v>0</v>
      </c>
      <c r="W198" s="5">
        <f t="shared" si="89"/>
        <v>0</v>
      </c>
      <c r="X198" s="2">
        <v>0</v>
      </c>
      <c r="Y198" s="3">
        <f t="shared" si="90"/>
        <v>0</v>
      </c>
      <c r="Z198" s="5">
        <f t="shared" si="91"/>
        <v>0</v>
      </c>
      <c r="AA198" s="2">
        <v>225076</v>
      </c>
      <c r="AB198" s="3">
        <f t="shared" si="92"/>
        <v>225076</v>
      </c>
      <c r="AC198" s="5">
        <f t="shared" si="93"/>
        <v>0</v>
      </c>
      <c r="AD198" s="2">
        <v>0</v>
      </c>
      <c r="AE198" s="3">
        <f t="shared" si="94"/>
        <v>0</v>
      </c>
      <c r="AF198" s="5">
        <f t="shared" si="95"/>
        <v>0</v>
      </c>
      <c r="AG198" s="2">
        <v>0</v>
      </c>
      <c r="AH198" s="3">
        <f t="shared" si="96"/>
        <v>0</v>
      </c>
      <c r="AI198" s="5">
        <f t="shared" si="97"/>
        <v>0</v>
      </c>
      <c r="AJ198" s="2">
        <v>595316.27</v>
      </c>
      <c r="AK198" s="3">
        <f t="shared" si="98"/>
        <v>595316</v>
      </c>
      <c r="AL198" s="5">
        <f t="shared" si="99"/>
        <v>-0.27000000001862645</v>
      </c>
      <c r="AM198" s="2">
        <v>107757.79</v>
      </c>
      <c r="AN198" s="3">
        <f t="shared" si="100"/>
        <v>107758</v>
      </c>
      <c r="AO198" s="5">
        <f t="shared" si="101"/>
        <v>0.21000000000640284</v>
      </c>
      <c r="AP198" s="2">
        <v>0</v>
      </c>
      <c r="AQ198" s="3">
        <f t="shared" si="102"/>
        <v>0</v>
      </c>
      <c r="AR198" s="5">
        <f t="shared" si="103"/>
        <v>0</v>
      </c>
      <c r="AS198" s="2">
        <v>26449.94</v>
      </c>
      <c r="AT198" s="3">
        <f t="shared" si="104"/>
        <v>26450</v>
      </c>
      <c r="AU198" s="5">
        <f t="shared" si="105"/>
        <v>6.0000000001309672E-2</v>
      </c>
      <c r="AV198" s="2">
        <v>0</v>
      </c>
      <c r="AW198" s="3">
        <f t="shared" si="106"/>
        <v>0</v>
      </c>
      <c r="AX198" s="5">
        <f t="shared" si="107"/>
        <v>0</v>
      </c>
      <c r="AY198" s="2">
        <v>0</v>
      </c>
      <c r="AZ198" s="3">
        <f t="shared" si="108"/>
        <v>0</v>
      </c>
      <c r="BA198" s="5">
        <f t="shared" si="109"/>
        <v>0</v>
      </c>
      <c r="BB198" s="2">
        <v>0</v>
      </c>
      <c r="BC198" s="3">
        <f t="shared" si="110"/>
        <v>0</v>
      </c>
      <c r="BD198" s="5">
        <f t="shared" si="111"/>
        <v>0</v>
      </c>
    </row>
    <row r="199" spans="1:56" x14ac:dyDescent="0.25">
      <c r="A199">
        <v>2015</v>
      </c>
      <c r="B199">
        <v>12</v>
      </c>
      <c r="C199" t="s">
        <v>28</v>
      </c>
      <c r="D199">
        <v>2</v>
      </c>
      <c r="E199">
        <v>6</v>
      </c>
      <c r="F199">
        <v>8</v>
      </c>
      <c r="G199">
        <v>0</v>
      </c>
      <c r="H199">
        <v>2</v>
      </c>
      <c r="I199" t="s">
        <v>33</v>
      </c>
      <c r="J199">
        <v>1</v>
      </c>
      <c r="K199">
        <v>32302</v>
      </c>
      <c r="L199">
        <v>3000</v>
      </c>
      <c r="M199">
        <v>1</v>
      </c>
      <c r="N199">
        <v>1</v>
      </c>
      <c r="O199">
        <v>9</v>
      </c>
      <c r="P199" t="str">
        <f t="shared" si="112"/>
        <v>0</v>
      </c>
      <c r="Q199" t="s">
        <v>30</v>
      </c>
      <c r="R199" s="2">
        <f t="shared" si="85"/>
        <v>0</v>
      </c>
      <c r="S199" s="2">
        <f t="shared" si="86"/>
        <v>0</v>
      </c>
      <c r="T199" s="2">
        <f t="shared" si="87"/>
        <v>0</v>
      </c>
      <c r="U199" s="2">
        <v>0</v>
      </c>
      <c r="V199" s="3">
        <f t="shared" si="88"/>
        <v>0</v>
      </c>
      <c r="W199" s="5">
        <f t="shared" si="89"/>
        <v>0</v>
      </c>
      <c r="X199" s="2">
        <v>0</v>
      </c>
      <c r="Y199" s="3">
        <f t="shared" si="90"/>
        <v>0</v>
      </c>
      <c r="Z199" s="5">
        <f t="shared" si="91"/>
        <v>0</v>
      </c>
      <c r="AA199" s="2">
        <v>0</v>
      </c>
      <c r="AB199" s="3">
        <f t="shared" si="92"/>
        <v>0</v>
      </c>
      <c r="AC199" s="5">
        <f t="shared" si="93"/>
        <v>0</v>
      </c>
      <c r="AD199" s="2">
        <v>0</v>
      </c>
      <c r="AE199" s="3">
        <f t="shared" si="94"/>
        <v>0</v>
      </c>
      <c r="AF199" s="5">
        <f t="shared" si="95"/>
        <v>0</v>
      </c>
      <c r="AG199" s="2">
        <v>0</v>
      </c>
      <c r="AH199" s="3">
        <f t="shared" si="96"/>
        <v>0</v>
      </c>
      <c r="AI199" s="5">
        <f t="shared" si="97"/>
        <v>0</v>
      </c>
      <c r="AJ199" s="2">
        <v>0</v>
      </c>
      <c r="AK199" s="3">
        <f t="shared" si="98"/>
        <v>0</v>
      </c>
      <c r="AL199" s="5">
        <f t="shared" si="99"/>
        <v>0</v>
      </c>
      <c r="AM199" s="2">
        <v>0</v>
      </c>
      <c r="AN199" s="3">
        <f t="shared" si="100"/>
        <v>0</v>
      </c>
      <c r="AO199" s="5">
        <f t="shared" si="101"/>
        <v>0</v>
      </c>
      <c r="AP199" s="2">
        <v>0</v>
      </c>
      <c r="AQ199" s="3">
        <f t="shared" si="102"/>
        <v>0</v>
      </c>
      <c r="AR199" s="5">
        <f t="shared" si="103"/>
        <v>0</v>
      </c>
      <c r="AS199" s="2">
        <v>0</v>
      </c>
      <c r="AT199" s="3">
        <f t="shared" si="104"/>
        <v>0</v>
      </c>
      <c r="AU199" s="5">
        <f t="shared" si="105"/>
        <v>0</v>
      </c>
      <c r="AV199" s="2">
        <v>0</v>
      </c>
      <c r="AW199" s="3">
        <f t="shared" si="106"/>
        <v>0</v>
      </c>
      <c r="AX199" s="5">
        <f t="shared" si="107"/>
        <v>0</v>
      </c>
      <c r="AY199" s="2">
        <v>0</v>
      </c>
      <c r="AZ199" s="3">
        <f t="shared" si="108"/>
        <v>0</v>
      </c>
      <c r="BA199" s="5">
        <f t="shared" si="109"/>
        <v>0</v>
      </c>
      <c r="BB199" s="2">
        <v>0</v>
      </c>
      <c r="BC199" s="3">
        <f t="shared" si="110"/>
        <v>0</v>
      </c>
      <c r="BD199" s="5">
        <f t="shared" si="111"/>
        <v>0</v>
      </c>
    </row>
    <row r="200" spans="1:56" x14ac:dyDescent="0.25">
      <c r="A200">
        <v>2015</v>
      </c>
      <c r="B200">
        <v>12</v>
      </c>
      <c r="C200" t="s">
        <v>28</v>
      </c>
      <c r="D200">
        <v>2</v>
      </c>
      <c r="E200">
        <v>6</v>
      </c>
      <c r="F200">
        <v>8</v>
      </c>
      <c r="G200">
        <v>0</v>
      </c>
      <c r="H200">
        <v>2</v>
      </c>
      <c r="I200" t="s">
        <v>33</v>
      </c>
      <c r="J200">
        <v>1</v>
      </c>
      <c r="K200">
        <v>32503</v>
      </c>
      <c r="L200">
        <v>3000</v>
      </c>
      <c r="M200">
        <v>1</v>
      </c>
      <c r="N200">
        <v>1</v>
      </c>
      <c r="O200">
        <v>9</v>
      </c>
      <c r="P200" t="str">
        <f t="shared" si="112"/>
        <v>0</v>
      </c>
      <c r="Q200" t="s">
        <v>30</v>
      </c>
      <c r="R200" s="2">
        <f t="shared" si="85"/>
        <v>0</v>
      </c>
      <c r="S200" s="2">
        <f t="shared" si="86"/>
        <v>0</v>
      </c>
      <c r="T200" s="2">
        <f t="shared" si="87"/>
        <v>0</v>
      </c>
      <c r="U200" s="2">
        <v>0</v>
      </c>
      <c r="V200" s="3">
        <f t="shared" si="88"/>
        <v>0</v>
      </c>
      <c r="W200" s="5">
        <f t="shared" si="89"/>
        <v>0</v>
      </c>
      <c r="X200" s="2">
        <v>0</v>
      </c>
      <c r="Y200" s="3">
        <f t="shared" si="90"/>
        <v>0</v>
      </c>
      <c r="Z200" s="5">
        <f t="shared" si="91"/>
        <v>0</v>
      </c>
      <c r="AA200" s="2">
        <v>0</v>
      </c>
      <c r="AB200" s="3">
        <f t="shared" si="92"/>
        <v>0</v>
      </c>
      <c r="AC200" s="5">
        <f t="shared" si="93"/>
        <v>0</v>
      </c>
      <c r="AD200" s="2">
        <v>0</v>
      </c>
      <c r="AE200" s="3">
        <f t="shared" si="94"/>
        <v>0</v>
      </c>
      <c r="AF200" s="5">
        <f t="shared" si="95"/>
        <v>0</v>
      </c>
      <c r="AG200" s="2">
        <v>0</v>
      </c>
      <c r="AH200" s="3">
        <f t="shared" si="96"/>
        <v>0</v>
      </c>
      <c r="AI200" s="5">
        <f t="shared" si="97"/>
        <v>0</v>
      </c>
      <c r="AJ200" s="2">
        <v>0</v>
      </c>
      <c r="AK200" s="3">
        <f t="shared" si="98"/>
        <v>0</v>
      </c>
      <c r="AL200" s="5">
        <f t="shared" si="99"/>
        <v>0</v>
      </c>
      <c r="AM200" s="2">
        <v>0</v>
      </c>
      <c r="AN200" s="3">
        <f t="shared" si="100"/>
        <v>0</v>
      </c>
      <c r="AO200" s="5">
        <f t="shared" si="101"/>
        <v>0</v>
      </c>
      <c r="AP200" s="2">
        <v>0</v>
      </c>
      <c r="AQ200" s="3">
        <f t="shared" si="102"/>
        <v>0</v>
      </c>
      <c r="AR200" s="5">
        <f t="shared" si="103"/>
        <v>0</v>
      </c>
      <c r="AS200" s="2">
        <v>0</v>
      </c>
      <c r="AT200" s="3">
        <f t="shared" si="104"/>
        <v>0</v>
      </c>
      <c r="AU200" s="5">
        <f t="shared" si="105"/>
        <v>0</v>
      </c>
      <c r="AV200" s="2">
        <v>0</v>
      </c>
      <c r="AW200" s="3">
        <f t="shared" si="106"/>
        <v>0</v>
      </c>
      <c r="AX200" s="5">
        <f t="shared" si="107"/>
        <v>0</v>
      </c>
      <c r="AY200" s="2">
        <v>0</v>
      </c>
      <c r="AZ200" s="3">
        <f t="shared" si="108"/>
        <v>0</v>
      </c>
      <c r="BA200" s="5">
        <f t="shared" si="109"/>
        <v>0</v>
      </c>
      <c r="BB200" s="2">
        <v>0</v>
      </c>
      <c r="BC200" s="3">
        <f t="shared" si="110"/>
        <v>0</v>
      </c>
      <c r="BD200" s="5">
        <f t="shared" si="111"/>
        <v>0</v>
      </c>
    </row>
    <row r="201" spans="1:56" x14ac:dyDescent="0.25">
      <c r="A201">
        <v>2015</v>
      </c>
      <c r="B201">
        <v>12</v>
      </c>
      <c r="C201" t="s">
        <v>28</v>
      </c>
      <c r="D201">
        <v>2</v>
      </c>
      <c r="E201">
        <v>6</v>
      </c>
      <c r="F201">
        <v>8</v>
      </c>
      <c r="G201">
        <v>0</v>
      </c>
      <c r="H201">
        <v>2</v>
      </c>
      <c r="I201" t="s">
        <v>33</v>
      </c>
      <c r="J201">
        <v>1</v>
      </c>
      <c r="K201">
        <v>32601</v>
      </c>
      <c r="L201">
        <v>3000</v>
      </c>
      <c r="M201">
        <v>1</v>
      </c>
      <c r="N201">
        <v>1</v>
      </c>
      <c r="O201">
        <v>9</v>
      </c>
      <c r="P201" t="str">
        <f t="shared" si="112"/>
        <v>0</v>
      </c>
      <c r="Q201" t="s">
        <v>30</v>
      </c>
      <c r="R201" s="2">
        <f t="shared" si="85"/>
        <v>0</v>
      </c>
      <c r="S201" s="2">
        <f t="shared" si="86"/>
        <v>0</v>
      </c>
      <c r="T201" s="2">
        <f t="shared" si="87"/>
        <v>0</v>
      </c>
      <c r="U201" s="2">
        <v>0</v>
      </c>
      <c r="V201" s="3">
        <f t="shared" si="88"/>
        <v>0</v>
      </c>
      <c r="W201" s="5">
        <f t="shared" si="89"/>
        <v>0</v>
      </c>
      <c r="X201" s="2">
        <v>0</v>
      </c>
      <c r="Y201" s="3">
        <f t="shared" si="90"/>
        <v>0</v>
      </c>
      <c r="Z201" s="5">
        <f t="shared" si="91"/>
        <v>0</v>
      </c>
      <c r="AA201" s="2">
        <v>0</v>
      </c>
      <c r="AB201" s="3">
        <f t="shared" si="92"/>
        <v>0</v>
      </c>
      <c r="AC201" s="5">
        <f t="shared" si="93"/>
        <v>0</v>
      </c>
      <c r="AD201" s="2">
        <v>0</v>
      </c>
      <c r="AE201" s="3">
        <f t="shared" si="94"/>
        <v>0</v>
      </c>
      <c r="AF201" s="5">
        <f t="shared" si="95"/>
        <v>0</v>
      </c>
      <c r="AG201" s="2">
        <v>0</v>
      </c>
      <c r="AH201" s="3">
        <f t="shared" si="96"/>
        <v>0</v>
      </c>
      <c r="AI201" s="5">
        <f t="shared" si="97"/>
        <v>0</v>
      </c>
      <c r="AJ201" s="2">
        <v>0</v>
      </c>
      <c r="AK201" s="3">
        <f t="shared" si="98"/>
        <v>0</v>
      </c>
      <c r="AL201" s="5">
        <f t="shared" si="99"/>
        <v>0</v>
      </c>
      <c r="AM201" s="2">
        <v>0</v>
      </c>
      <c r="AN201" s="3">
        <f t="shared" si="100"/>
        <v>0</v>
      </c>
      <c r="AO201" s="5">
        <f t="shared" si="101"/>
        <v>0</v>
      </c>
      <c r="AP201" s="2">
        <v>0</v>
      </c>
      <c r="AQ201" s="3">
        <f t="shared" si="102"/>
        <v>0</v>
      </c>
      <c r="AR201" s="5">
        <f t="shared" si="103"/>
        <v>0</v>
      </c>
      <c r="AS201" s="2">
        <v>0</v>
      </c>
      <c r="AT201" s="3">
        <f t="shared" si="104"/>
        <v>0</v>
      </c>
      <c r="AU201" s="5">
        <f t="shared" si="105"/>
        <v>0</v>
      </c>
      <c r="AV201" s="2">
        <v>0</v>
      </c>
      <c r="AW201" s="3">
        <f t="shared" si="106"/>
        <v>0</v>
      </c>
      <c r="AX201" s="5">
        <f t="shared" si="107"/>
        <v>0</v>
      </c>
      <c r="AY201" s="2">
        <v>0</v>
      </c>
      <c r="AZ201" s="3">
        <f t="shared" si="108"/>
        <v>0</v>
      </c>
      <c r="BA201" s="5">
        <f t="shared" si="109"/>
        <v>0</v>
      </c>
      <c r="BB201" s="2">
        <v>0</v>
      </c>
      <c r="BC201" s="3">
        <f t="shared" si="110"/>
        <v>0</v>
      </c>
      <c r="BD201" s="5">
        <f t="shared" si="111"/>
        <v>0</v>
      </c>
    </row>
    <row r="202" spans="1:56" x14ac:dyDescent="0.25">
      <c r="A202">
        <v>2015</v>
      </c>
      <c r="B202">
        <v>12</v>
      </c>
      <c r="C202" t="s">
        <v>28</v>
      </c>
      <c r="D202">
        <v>2</v>
      </c>
      <c r="E202">
        <v>6</v>
      </c>
      <c r="F202">
        <v>8</v>
      </c>
      <c r="G202">
        <v>0</v>
      </c>
      <c r="H202">
        <v>2</v>
      </c>
      <c r="I202" t="s">
        <v>33</v>
      </c>
      <c r="J202">
        <v>1</v>
      </c>
      <c r="K202">
        <v>32701</v>
      </c>
      <c r="L202">
        <v>3000</v>
      </c>
      <c r="M202">
        <v>1</v>
      </c>
      <c r="N202">
        <v>1</v>
      </c>
      <c r="O202">
        <v>9</v>
      </c>
      <c r="P202" t="str">
        <f t="shared" si="112"/>
        <v>0</v>
      </c>
      <c r="Q202" t="s">
        <v>30</v>
      </c>
      <c r="R202" s="2">
        <f t="shared" si="85"/>
        <v>568200</v>
      </c>
      <c r="S202" s="2">
        <f t="shared" si="86"/>
        <v>568200</v>
      </c>
      <c r="T202" s="2">
        <f t="shared" si="87"/>
        <v>0</v>
      </c>
      <c r="U202" s="2">
        <v>0</v>
      </c>
      <c r="V202" s="3">
        <f t="shared" si="88"/>
        <v>0</v>
      </c>
      <c r="W202" s="5">
        <f t="shared" si="89"/>
        <v>0</v>
      </c>
      <c r="X202" s="2">
        <v>0</v>
      </c>
      <c r="Y202" s="3">
        <f t="shared" si="90"/>
        <v>0</v>
      </c>
      <c r="Z202" s="5">
        <f t="shared" si="91"/>
        <v>0</v>
      </c>
      <c r="AA202" s="2">
        <v>45528.94</v>
      </c>
      <c r="AB202" s="3">
        <f t="shared" si="92"/>
        <v>45529</v>
      </c>
      <c r="AC202" s="5">
        <f t="shared" si="93"/>
        <v>5.9999999997671694E-2</v>
      </c>
      <c r="AD202" s="2">
        <v>0</v>
      </c>
      <c r="AE202" s="3">
        <f t="shared" si="94"/>
        <v>0</v>
      </c>
      <c r="AF202" s="5">
        <f t="shared" si="95"/>
        <v>0</v>
      </c>
      <c r="AG202" s="2">
        <v>494.65</v>
      </c>
      <c r="AH202" s="3">
        <f t="shared" si="96"/>
        <v>495</v>
      </c>
      <c r="AI202" s="5">
        <f t="shared" si="97"/>
        <v>0.35000000000002274</v>
      </c>
      <c r="AJ202" s="2">
        <v>0</v>
      </c>
      <c r="AK202" s="3">
        <f t="shared" si="98"/>
        <v>0</v>
      </c>
      <c r="AL202" s="5">
        <f t="shared" si="99"/>
        <v>0</v>
      </c>
      <c r="AM202" s="2">
        <v>522176.41</v>
      </c>
      <c r="AN202" s="3">
        <f t="shared" si="100"/>
        <v>522176</v>
      </c>
      <c r="AO202" s="5">
        <f t="shared" si="101"/>
        <v>-0.40999999997438863</v>
      </c>
      <c r="AP202" s="2">
        <v>0</v>
      </c>
      <c r="AQ202" s="3">
        <f t="shared" si="102"/>
        <v>0</v>
      </c>
      <c r="AR202" s="5">
        <f t="shared" si="103"/>
        <v>0</v>
      </c>
      <c r="AS202" s="2">
        <v>0</v>
      </c>
      <c r="AT202" s="3">
        <f t="shared" si="104"/>
        <v>0</v>
      </c>
      <c r="AU202" s="5">
        <f t="shared" si="105"/>
        <v>0</v>
      </c>
      <c r="AV202" s="2">
        <v>0</v>
      </c>
      <c r="AW202" s="3">
        <f t="shared" si="106"/>
        <v>0</v>
      </c>
      <c r="AX202" s="5">
        <f t="shared" si="107"/>
        <v>0</v>
      </c>
      <c r="AY202" s="2">
        <v>0</v>
      </c>
      <c r="AZ202" s="3">
        <f t="shared" si="108"/>
        <v>0</v>
      </c>
      <c r="BA202" s="5">
        <f t="shared" si="109"/>
        <v>0</v>
      </c>
      <c r="BB202" s="2">
        <v>0</v>
      </c>
      <c r="BC202" s="3">
        <f t="shared" si="110"/>
        <v>0</v>
      </c>
      <c r="BD202" s="5">
        <f t="shared" si="111"/>
        <v>0</v>
      </c>
    </row>
    <row r="203" spans="1:56" x14ac:dyDescent="0.25">
      <c r="A203">
        <v>2015</v>
      </c>
      <c r="B203">
        <v>12</v>
      </c>
      <c r="C203" t="s">
        <v>28</v>
      </c>
      <c r="D203">
        <v>2</v>
      </c>
      <c r="E203">
        <v>6</v>
      </c>
      <c r="F203">
        <v>8</v>
      </c>
      <c r="G203">
        <v>0</v>
      </c>
      <c r="H203">
        <v>2</v>
      </c>
      <c r="I203" t="s">
        <v>33</v>
      </c>
      <c r="J203">
        <v>1</v>
      </c>
      <c r="K203">
        <v>32903</v>
      </c>
      <c r="L203">
        <v>3000</v>
      </c>
      <c r="M203">
        <v>1</v>
      </c>
      <c r="N203">
        <v>1</v>
      </c>
      <c r="O203">
        <v>9</v>
      </c>
      <c r="P203" t="str">
        <f t="shared" si="112"/>
        <v>0</v>
      </c>
      <c r="Q203" t="s">
        <v>30</v>
      </c>
      <c r="R203" s="2">
        <f t="shared" si="85"/>
        <v>23000</v>
      </c>
      <c r="S203" s="2">
        <f t="shared" si="86"/>
        <v>23000</v>
      </c>
      <c r="T203" s="2">
        <f t="shared" si="87"/>
        <v>0</v>
      </c>
      <c r="U203" s="2">
        <v>0</v>
      </c>
      <c r="V203" s="3">
        <f t="shared" si="88"/>
        <v>0</v>
      </c>
      <c r="W203" s="5">
        <f t="shared" si="89"/>
        <v>0</v>
      </c>
      <c r="X203" s="2">
        <v>0</v>
      </c>
      <c r="Y203" s="3">
        <f t="shared" si="90"/>
        <v>0</v>
      </c>
      <c r="Z203" s="5">
        <f t="shared" si="91"/>
        <v>0</v>
      </c>
      <c r="AA203" s="2">
        <v>0</v>
      </c>
      <c r="AB203" s="3">
        <f t="shared" si="92"/>
        <v>0</v>
      </c>
      <c r="AC203" s="5">
        <f t="shared" si="93"/>
        <v>0</v>
      </c>
      <c r="AD203" s="2">
        <v>2500</v>
      </c>
      <c r="AE203" s="3">
        <f t="shared" si="94"/>
        <v>2500</v>
      </c>
      <c r="AF203" s="5">
        <f t="shared" si="95"/>
        <v>0</v>
      </c>
      <c r="AG203" s="2">
        <v>2500</v>
      </c>
      <c r="AH203" s="3">
        <f t="shared" si="96"/>
        <v>2500</v>
      </c>
      <c r="AI203" s="5">
        <f t="shared" si="97"/>
        <v>0</v>
      </c>
      <c r="AJ203" s="2">
        <v>0</v>
      </c>
      <c r="AK203" s="3">
        <f t="shared" si="98"/>
        <v>0</v>
      </c>
      <c r="AL203" s="5">
        <f t="shared" si="99"/>
        <v>0</v>
      </c>
      <c r="AM203" s="2">
        <v>8500</v>
      </c>
      <c r="AN203" s="3">
        <f t="shared" si="100"/>
        <v>8500</v>
      </c>
      <c r="AO203" s="5">
        <f t="shared" si="101"/>
        <v>0</v>
      </c>
      <c r="AP203" s="2">
        <v>0</v>
      </c>
      <c r="AQ203" s="3">
        <f t="shared" si="102"/>
        <v>0</v>
      </c>
      <c r="AR203" s="5">
        <f t="shared" si="103"/>
        <v>0</v>
      </c>
      <c r="AS203" s="2">
        <v>0</v>
      </c>
      <c r="AT203" s="3">
        <f t="shared" si="104"/>
        <v>0</v>
      </c>
      <c r="AU203" s="5">
        <f t="shared" si="105"/>
        <v>0</v>
      </c>
      <c r="AV203" s="2">
        <v>0</v>
      </c>
      <c r="AW203" s="3">
        <f t="shared" si="106"/>
        <v>0</v>
      </c>
      <c r="AX203" s="5">
        <f t="shared" si="107"/>
        <v>0</v>
      </c>
      <c r="AY203" s="2">
        <v>9500</v>
      </c>
      <c r="AZ203" s="3">
        <f t="shared" si="108"/>
        <v>9500</v>
      </c>
      <c r="BA203" s="5">
        <f t="shared" si="109"/>
        <v>0</v>
      </c>
      <c r="BB203" s="2">
        <v>0</v>
      </c>
      <c r="BC203" s="3">
        <f t="shared" si="110"/>
        <v>0</v>
      </c>
      <c r="BD203" s="5">
        <f t="shared" si="111"/>
        <v>0</v>
      </c>
    </row>
    <row r="204" spans="1:56" x14ac:dyDescent="0.25">
      <c r="A204">
        <v>2015</v>
      </c>
      <c r="B204">
        <v>12</v>
      </c>
      <c r="C204" t="s">
        <v>28</v>
      </c>
      <c r="D204">
        <v>2</v>
      </c>
      <c r="E204">
        <v>6</v>
      </c>
      <c r="F204">
        <v>8</v>
      </c>
      <c r="G204">
        <v>0</v>
      </c>
      <c r="H204">
        <v>2</v>
      </c>
      <c r="I204" t="s">
        <v>33</v>
      </c>
      <c r="J204">
        <v>1</v>
      </c>
      <c r="K204">
        <v>33104</v>
      </c>
      <c r="L204">
        <v>3000</v>
      </c>
      <c r="M204">
        <v>1</v>
      </c>
      <c r="N204">
        <v>1</v>
      </c>
      <c r="O204">
        <v>9</v>
      </c>
      <c r="P204" t="str">
        <f t="shared" si="112"/>
        <v>0</v>
      </c>
      <c r="Q204" t="s">
        <v>30</v>
      </c>
      <c r="R204" s="2">
        <f t="shared" si="85"/>
        <v>793859.46</v>
      </c>
      <c r="S204" s="2">
        <f t="shared" si="86"/>
        <v>793859</v>
      </c>
      <c r="T204" s="2">
        <f t="shared" si="87"/>
        <v>-0.4599999999627471</v>
      </c>
      <c r="U204" s="2">
        <v>0</v>
      </c>
      <c r="V204" s="3">
        <f t="shared" si="88"/>
        <v>0</v>
      </c>
      <c r="W204" s="5">
        <f t="shared" si="89"/>
        <v>0</v>
      </c>
      <c r="X204" s="2">
        <v>38238.22</v>
      </c>
      <c r="Y204" s="3">
        <f t="shared" si="90"/>
        <v>38238</v>
      </c>
      <c r="Z204" s="5">
        <f t="shared" si="91"/>
        <v>-0.22000000000116415</v>
      </c>
      <c r="AA204" s="2">
        <v>217286.08</v>
      </c>
      <c r="AB204" s="3">
        <f t="shared" si="92"/>
        <v>217286</v>
      </c>
      <c r="AC204" s="5">
        <f t="shared" si="93"/>
        <v>-7.9999999987194315E-2</v>
      </c>
      <c r="AD204" s="2">
        <v>223154.31</v>
      </c>
      <c r="AE204" s="3">
        <f t="shared" si="94"/>
        <v>223154</v>
      </c>
      <c r="AF204" s="5">
        <f t="shared" si="95"/>
        <v>-0.30999999999767169</v>
      </c>
      <c r="AG204" s="2">
        <v>0</v>
      </c>
      <c r="AH204" s="3">
        <f t="shared" si="96"/>
        <v>0</v>
      </c>
      <c r="AI204" s="5">
        <f t="shared" si="97"/>
        <v>0</v>
      </c>
      <c r="AJ204" s="2">
        <v>0</v>
      </c>
      <c r="AK204" s="3">
        <f t="shared" si="98"/>
        <v>0</v>
      </c>
      <c r="AL204" s="5">
        <f t="shared" si="99"/>
        <v>0</v>
      </c>
      <c r="AM204" s="2">
        <v>0.69</v>
      </c>
      <c r="AN204" s="3">
        <f t="shared" si="100"/>
        <v>1</v>
      </c>
      <c r="AO204" s="5">
        <f t="shared" si="101"/>
        <v>0.31000000000000005</v>
      </c>
      <c r="AP204" s="2">
        <v>210120.16</v>
      </c>
      <c r="AQ204" s="3">
        <f t="shared" si="102"/>
        <v>210120</v>
      </c>
      <c r="AR204" s="5">
        <f t="shared" si="103"/>
        <v>-0.16000000000349246</v>
      </c>
      <c r="AS204" s="2">
        <v>0</v>
      </c>
      <c r="AT204" s="3">
        <f t="shared" si="104"/>
        <v>0</v>
      </c>
      <c r="AU204" s="5">
        <f t="shared" si="105"/>
        <v>0</v>
      </c>
      <c r="AV204" s="2">
        <v>0</v>
      </c>
      <c r="AW204" s="3">
        <f t="shared" si="106"/>
        <v>0</v>
      </c>
      <c r="AX204" s="5">
        <f t="shared" si="107"/>
        <v>0</v>
      </c>
      <c r="AY204" s="2">
        <v>0</v>
      </c>
      <c r="AZ204" s="3">
        <f t="shared" si="108"/>
        <v>0</v>
      </c>
      <c r="BA204" s="5">
        <f t="shared" si="109"/>
        <v>0</v>
      </c>
      <c r="BB204" s="2">
        <v>105060</v>
      </c>
      <c r="BC204" s="3">
        <f t="shared" si="110"/>
        <v>105060</v>
      </c>
      <c r="BD204" s="5">
        <f t="shared" si="111"/>
        <v>0</v>
      </c>
    </row>
    <row r="205" spans="1:56" x14ac:dyDescent="0.25">
      <c r="A205">
        <v>2015</v>
      </c>
      <c r="B205">
        <v>12</v>
      </c>
      <c r="C205" t="s">
        <v>28</v>
      </c>
      <c r="D205">
        <v>2</v>
      </c>
      <c r="E205">
        <v>6</v>
      </c>
      <c r="F205">
        <v>8</v>
      </c>
      <c r="G205">
        <v>0</v>
      </c>
      <c r="H205">
        <v>2</v>
      </c>
      <c r="I205" t="s">
        <v>33</v>
      </c>
      <c r="J205">
        <v>1</v>
      </c>
      <c r="K205">
        <v>33301</v>
      </c>
      <c r="L205">
        <v>3000</v>
      </c>
      <c r="M205">
        <v>1</v>
      </c>
      <c r="N205">
        <v>1</v>
      </c>
      <c r="O205">
        <v>9</v>
      </c>
      <c r="P205" t="str">
        <f t="shared" si="112"/>
        <v>0</v>
      </c>
      <c r="Q205" t="s">
        <v>30</v>
      </c>
      <c r="R205" s="2">
        <f t="shared" si="85"/>
        <v>646427.99999999988</v>
      </c>
      <c r="S205" s="2">
        <f t="shared" si="86"/>
        <v>646428</v>
      </c>
      <c r="T205" s="2">
        <f t="shared" si="87"/>
        <v>0</v>
      </c>
      <c r="U205" s="2">
        <v>0</v>
      </c>
      <c r="V205" s="3">
        <f t="shared" si="88"/>
        <v>0</v>
      </c>
      <c r="W205" s="5">
        <f t="shared" si="89"/>
        <v>0</v>
      </c>
      <c r="X205" s="2">
        <v>0</v>
      </c>
      <c r="Y205" s="3">
        <f t="shared" si="90"/>
        <v>0</v>
      </c>
      <c r="Z205" s="5">
        <f t="shared" si="91"/>
        <v>0</v>
      </c>
      <c r="AA205" s="2">
        <v>0</v>
      </c>
      <c r="AB205" s="3">
        <f t="shared" si="92"/>
        <v>0</v>
      </c>
      <c r="AC205" s="5">
        <f t="shared" si="93"/>
        <v>0</v>
      </c>
      <c r="AD205" s="2">
        <v>206476</v>
      </c>
      <c r="AE205" s="3">
        <f t="shared" si="94"/>
        <v>206476</v>
      </c>
      <c r="AF205" s="5">
        <f t="shared" si="95"/>
        <v>0</v>
      </c>
      <c r="AG205" s="2">
        <v>86164.6</v>
      </c>
      <c r="AH205" s="3">
        <f t="shared" si="96"/>
        <v>86165</v>
      </c>
      <c r="AI205" s="5">
        <f t="shared" si="97"/>
        <v>0.39999999999417923</v>
      </c>
      <c r="AJ205" s="2">
        <v>36735</v>
      </c>
      <c r="AK205" s="3">
        <f t="shared" si="98"/>
        <v>36735</v>
      </c>
      <c r="AL205" s="5">
        <f t="shared" si="99"/>
        <v>0</v>
      </c>
      <c r="AM205" s="2">
        <v>30204.400000000001</v>
      </c>
      <c r="AN205" s="3">
        <f t="shared" si="100"/>
        <v>30204</v>
      </c>
      <c r="AO205" s="5">
        <f t="shared" si="101"/>
        <v>-0.40000000000145519</v>
      </c>
      <c r="AP205" s="2">
        <v>197495.93</v>
      </c>
      <c r="AQ205" s="3">
        <f t="shared" si="102"/>
        <v>197496</v>
      </c>
      <c r="AR205" s="5">
        <f t="shared" si="103"/>
        <v>7.0000000006984919E-2</v>
      </c>
      <c r="AS205" s="2">
        <v>15099.61</v>
      </c>
      <c r="AT205" s="3">
        <f t="shared" si="104"/>
        <v>15100</v>
      </c>
      <c r="AU205" s="5">
        <f t="shared" si="105"/>
        <v>0.38999999999941792</v>
      </c>
      <c r="AV205" s="2">
        <v>3759.46</v>
      </c>
      <c r="AW205" s="3">
        <f t="shared" si="106"/>
        <v>3759</v>
      </c>
      <c r="AX205" s="5">
        <f t="shared" si="107"/>
        <v>-0.46000000000003638</v>
      </c>
      <c r="AY205" s="2">
        <v>70493</v>
      </c>
      <c r="AZ205" s="3">
        <f t="shared" si="108"/>
        <v>70493</v>
      </c>
      <c r="BA205" s="5">
        <f t="shared" si="109"/>
        <v>0</v>
      </c>
      <c r="BB205" s="2">
        <v>0</v>
      </c>
      <c r="BC205" s="3">
        <f t="shared" si="110"/>
        <v>0</v>
      </c>
      <c r="BD205" s="5">
        <f t="shared" si="111"/>
        <v>0</v>
      </c>
    </row>
    <row r="206" spans="1:56" x14ac:dyDescent="0.25">
      <c r="A206">
        <v>2015</v>
      </c>
      <c r="B206">
        <v>12</v>
      </c>
      <c r="C206" t="s">
        <v>28</v>
      </c>
      <c r="D206">
        <v>2</v>
      </c>
      <c r="E206">
        <v>6</v>
      </c>
      <c r="F206">
        <v>8</v>
      </c>
      <c r="G206">
        <v>0</v>
      </c>
      <c r="H206">
        <v>2</v>
      </c>
      <c r="I206" t="s">
        <v>33</v>
      </c>
      <c r="J206">
        <v>1</v>
      </c>
      <c r="K206">
        <v>33602</v>
      </c>
      <c r="L206">
        <v>3000</v>
      </c>
      <c r="M206">
        <v>1</v>
      </c>
      <c r="N206">
        <v>1</v>
      </c>
      <c r="O206">
        <v>9</v>
      </c>
      <c r="P206" t="str">
        <f t="shared" si="112"/>
        <v>0</v>
      </c>
      <c r="Q206" t="s">
        <v>30</v>
      </c>
      <c r="R206" s="2">
        <f t="shared" si="85"/>
        <v>61000</v>
      </c>
      <c r="S206" s="2">
        <f t="shared" si="86"/>
        <v>61000</v>
      </c>
      <c r="T206" s="2">
        <f t="shared" si="87"/>
        <v>0</v>
      </c>
      <c r="U206" s="2">
        <v>0</v>
      </c>
      <c r="V206" s="3">
        <f t="shared" si="88"/>
        <v>0</v>
      </c>
      <c r="W206" s="5">
        <f t="shared" si="89"/>
        <v>0</v>
      </c>
      <c r="X206" s="2">
        <v>0</v>
      </c>
      <c r="Y206" s="3">
        <f t="shared" si="90"/>
        <v>0</v>
      </c>
      <c r="Z206" s="5">
        <f t="shared" si="91"/>
        <v>0</v>
      </c>
      <c r="AA206" s="2">
        <v>0</v>
      </c>
      <c r="AB206" s="3">
        <f t="shared" si="92"/>
        <v>0</v>
      </c>
      <c r="AC206" s="5">
        <f t="shared" si="93"/>
        <v>0</v>
      </c>
      <c r="AD206" s="2">
        <v>1997.52</v>
      </c>
      <c r="AE206" s="3">
        <f t="shared" si="94"/>
        <v>1998</v>
      </c>
      <c r="AF206" s="5">
        <f t="shared" si="95"/>
        <v>0.48000000000001819</v>
      </c>
      <c r="AG206" s="2">
        <v>1989.4</v>
      </c>
      <c r="AH206" s="3">
        <f t="shared" si="96"/>
        <v>1989</v>
      </c>
      <c r="AI206" s="5">
        <f t="shared" si="97"/>
        <v>-0.40000000000009095</v>
      </c>
      <c r="AJ206" s="2">
        <v>3902.48</v>
      </c>
      <c r="AK206" s="3">
        <f t="shared" si="98"/>
        <v>3902</v>
      </c>
      <c r="AL206" s="5">
        <f t="shared" si="99"/>
        <v>-0.48000000000001819</v>
      </c>
      <c r="AM206" s="2">
        <v>13260.6</v>
      </c>
      <c r="AN206" s="3">
        <f t="shared" si="100"/>
        <v>13261</v>
      </c>
      <c r="AO206" s="5">
        <f t="shared" si="101"/>
        <v>0.3999999999996362</v>
      </c>
      <c r="AP206" s="2">
        <v>2000</v>
      </c>
      <c r="AQ206" s="3">
        <f t="shared" si="102"/>
        <v>2000</v>
      </c>
      <c r="AR206" s="5">
        <f t="shared" si="103"/>
        <v>0</v>
      </c>
      <c r="AS206" s="2">
        <v>21200</v>
      </c>
      <c r="AT206" s="3">
        <f t="shared" si="104"/>
        <v>21200</v>
      </c>
      <c r="AU206" s="5">
        <f t="shared" si="105"/>
        <v>0</v>
      </c>
      <c r="AV206" s="2">
        <v>2000</v>
      </c>
      <c r="AW206" s="3">
        <f t="shared" si="106"/>
        <v>2000</v>
      </c>
      <c r="AX206" s="5">
        <f t="shared" si="107"/>
        <v>0</v>
      </c>
      <c r="AY206" s="2">
        <v>13900</v>
      </c>
      <c r="AZ206" s="3">
        <f t="shared" si="108"/>
        <v>13900</v>
      </c>
      <c r="BA206" s="5">
        <f t="shared" si="109"/>
        <v>0</v>
      </c>
      <c r="BB206" s="2">
        <v>750</v>
      </c>
      <c r="BC206" s="3">
        <f t="shared" si="110"/>
        <v>750</v>
      </c>
      <c r="BD206" s="5">
        <f t="shared" si="111"/>
        <v>0</v>
      </c>
    </row>
    <row r="207" spans="1:56" x14ac:dyDescent="0.25">
      <c r="A207">
        <v>2015</v>
      </c>
      <c r="B207">
        <v>12</v>
      </c>
      <c r="C207" t="s">
        <v>28</v>
      </c>
      <c r="D207">
        <v>2</v>
      </c>
      <c r="E207">
        <v>6</v>
      </c>
      <c r="F207">
        <v>8</v>
      </c>
      <c r="G207">
        <v>0</v>
      </c>
      <c r="H207">
        <v>2</v>
      </c>
      <c r="I207" t="s">
        <v>33</v>
      </c>
      <c r="J207">
        <v>1</v>
      </c>
      <c r="K207">
        <v>33603</v>
      </c>
      <c r="L207">
        <v>3000</v>
      </c>
      <c r="M207">
        <v>1</v>
      </c>
      <c r="N207">
        <v>1</v>
      </c>
      <c r="O207">
        <v>9</v>
      </c>
      <c r="P207" t="str">
        <f t="shared" si="112"/>
        <v>0</v>
      </c>
      <c r="Q207" t="s">
        <v>30</v>
      </c>
      <c r="R207" s="2">
        <f t="shared" si="85"/>
        <v>36230</v>
      </c>
      <c r="S207" s="2">
        <f t="shared" si="86"/>
        <v>36230</v>
      </c>
      <c r="T207" s="2">
        <f t="shared" si="87"/>
        <v>0</v>
      </c>
      <c r="U207" s="2">
        <v>0</v>
      </c>
      <c r="V207" s="3">
        <f t="shared" si="88"/>
        <v>0</v>
      </c>
      <c r="W207" s="5">
        <f t="shared" si="89"/>
        <v>0</v>
      </c>
      <c r="X207" s="2">
        <v>2062</v>
      </c>
      <c r="Y207" s="3">
        <f t="shared" si="90"/>
        <v>2062</v>
      </c>
      <c r="Z207" s="5">
        <f t="shared" si="91"/>
        <v>0</v>
      </c>
      <c r="AA207" s="2">
        <v>1766</v>
      </c>
      <c r="AB207" s="3">
        <f t="shared" si="92"/>
        <v>1766</v>
      </c>
      <c r="AC207" s="5">
        <f t="shared" si="93"/>
        <v>0</v>
      </c>
      <c r="AD207" s="2">
        <v>0</v>
      </c>
      <c r="AE207" s="3">
        <f t="shared" si="94"/>
        <v>0</v>
      </c>
      <c r="AF207" s="5">
        <f t="shared" si="95"/>
        <v>0</v>
      </c>
      <c r="AG207" s="2">
        <v>0</v>
      </c>
      <c r="AH207" s="3">
        <f t="shared" si="96"/>
        <v>0</v>
      </c>
      <c r="AI207" s="5">
        <f t="shared" si="97"/>
        <v>0</v>
      </c>
      <c r="AJ207" s="2">
        <v>0</v>
      </c>
      <c r="AK207" s="3">
        <f t="shared" si="98"/>
        <v>0</v>
      </c>
      <c r="AL207" s="5">
        <f t="shared" si="99"/>
        <v>0</v>
      </c>
      <c r="AM207" s="2">
        <v>2</v>
      </c>
      <c r="AN207" s="3">
        <f t="shared" si="100"/>
        <v>2</v>
      </c>
      <c r="AO207" s="5">
        <f t="shared" si="101"/>
        <v>0</v>
      </c>
      <c r="AP207" s="2">
        <v>0</v>
      </c>
      <c r="AQ207" s="3">
        <f t="shared" si="102"/>
        <v>0</v>
      </c>
      <c r="AR207" s="5">
        <f t="shared" si="103"/>
        <v>0</v>
      </c>
      <c r="AS207" s="2">
        <v>0</v>
      </c>
      <c r="AT207" s="3">
        <f t="shared" si="104"/>
        <v>0</v>
      </c>
      <c r="AU207" s="5">
        <f t="shared" si="105"/>
        <v>0</v>
      </c>
      <c r="AV207" s="2">
        <v>0</v>
      </c>
      <c r="AW207" s="3">
        <f t="shared" si="106"/>
        <v>0</v>
      </c>
      <c r="AX207" s="5">
        <f t="shared" si="107"/>
        <v>0</v>
      </c>
      <c r="AY207" s="2">
        <v>7400</v>
      </c>
      <c r="AZ207" s="3">
        <f t="shared" si="108"/>
        <v>7400</v>
      </c>
      <c r="BA207" s="5">
        <f t="shared" si="109"/>
        <v>0</v>
      </c>
      <c r="BB207" s="2">
        <v>25000</v>
      </c>
      <c r="BC207" s="3">
        <f t="shared" si="110"/>
        <v>25000</v>
      </c>
      <c r="BD207" s="5">
        <f t="shared" si="111"/>
        <v>0</v>
      </c>
    </row>
    <row r="208" spans="1:56" x14ac:dyDescent="0.25">
      <c r="A208">
        <v>2015</v>
      </c>
      <c r="B208">
        <v>12</v>
      </c>
      <c r="C208" t="s">
        <v>28</v>
      </c>
      <c r="D208">
        <v>2</v>
      </c>
      <c r="E208">
        <v>6</v>
      </c>
      <c r="F208">
        <v>8</v>
      </c>
      <c r="G208">
        <v>0</v>
      </c>
      <c r="H208">
        <v>2</v>
      </c>
      <c r="I208" t="s">
        <v>33</v>
      </c>
      <c r="J208">
        <v>1</v>
      </c>
      <c r="K208">
        <v>33604</v>
      </c>
      <c r="L208">
        <v>3000</v>
      </c>
      <c r="M208">
        <v>1</v>
      </c>
      <c r="N208">
        <v>1</v>
      </c>
      <c r="O208">
        <v>9</v>
      </c>
      <c r="P208" t="str">
        <f t="shared" si="112"/>
        <v>0</v>
      </c>
      <c r="Q208" t="s">
        <v>30</v>
      </c>
      <c r="R208" s="2">
        <f t="shared" si="85"/>
        <v>90000</v>
      </c>
      <c r="S208" s="2">
        <f t="shared" si="86"/>
        <v>90000</v>
      </c>
      <c r="T208" s="2">
        <f t="shared" si="87"/>
        <v>0</v>
      </c>
      <c r="U208" s="2">
        <v>0</v>
      </c>
      <c r="V208" s="3">
        <f t="shared" si="88"/>
        <v>0</v>
      </c>
      <c r="W208" s="5">
        <f t="shared" si="89"/>
        <v>0</v>
      </c>
      <c r="X208" s="2">
        <v>0</v>
      </c>
      <c r="Y208" s="3">
        <f t="shared" si="90"/>
        <v>0</v>
      </c>
      <c r="Z208" s="5">
        <f t="shared" si="91"/>
        <v>0</v>
      </c>
      <c r="AA208" s="2">
        <v>0</v>
      </c>
      <c r="AB208" s="3">
        <f t="shared" si="92"/>
        <v>0</v>
      </c>
      <c r="AC208" s="5">
        <f t="shared" si="93"/>
        <v>0</v>
      </c>
      <c r="AD208" s="2">
        <v>0</v>
      </c>
      <c r="AE208" s="3">
        <f t="shared" si="94"/>
        <v>0</v>
      </c>
      <c r="AF208" s="5">
        <f t="shared" si="95"/>
        <v>0</v>
      </c>
      <c r="AG208" s="2">
        <v>0</v>
      </c>
      <c r="AH208" s="3">
        <f t="shared" si="96"/>
        <v>0</v>
      </c>
      <c r="AI208" s="5">
        <f t="shared" si="97"/>
        <v>0</v>
      </c>
      <c r="AJ208" s="2">
        <v>50000</v>
      </c>
      <c r="AK208" s="3">
        <f t="shared" si="98"/>
        <v>50000</v>
      </c>
      <c r="AL208" s="5">
        <f t="shared" si="99"/>
        <v>0</v>
      </c>
      <c r="AM208" s="2">
        <v>0</v>
      </c>
      <c r="AN208" s="3">
        <f t="shared" si="100"/>
        <v>0</v>
      </c>
      <c r="AO208" s="5">
        <f t="shared" si="101"/>
        <v>0</v>
      </c>
      <c r="AP208" s="2">
        <v>0</v>
      </c>
      <c r="AQ208" s="3">
        <f t="shared" si="102"/>
        <v>0</v>
      </c>
      <c r="AR208" s="5">
        <f t="shared" si="103"/>
        <v>0</v>
      </c>
      <c r="AS208" s="2">
        <v>0</v>
      </c>
      <c r="AT208" s="3">
        <f t="shared" si="104"/>
        <v>0</v>
      </c>
      <c r="AU208" s="5">
        <f t="shared" si="105"/>
        <v>0</v>
      </c>
      <c r="AV208" s="2">
        <v>0</v>
      </c>
      <c r="AW208" s="3">
        <f t="shared" si="106"/>
        <v>0</v>
      </c>
      <c r="AX208" s="5">
        <f t="shared" si="107"/>
        <v>0</v>
      </c>
      <c r="AY208" s="2">
        <v>0</v>
      </c>
      <c r="AZ208" s="3">
        <f t="shared" si="108"/>
        <v>0</v>
      </c>
      <c r="BA208" s="5">
        <f t="shared" si="109"/>
        <v>0</v>
      </c>
      <c r="BB208" s="2">
        <v>40000</v>
      </c>
      <c r="BC208" s="3">
        <f t="shared" si="110"/>
        <v>40000</v>
      </c>
      <c r="BD208" s="5">
        <f t="shared" si="111"/>
        <v>0</v>
      </c>
    </row>
    <row r="209" spans="1:56" x14ac:dyDescent="0.25">
      <c r="A209">
        <v>2015</v>
      </c>
      <c r="B209">
        <v>12</v>
      </c>
      <c r="C209" t="s">
        <v>28</v>
      </c>
      <c r="D209">
        <v>2</v>
      </c>
      <c r="E209">
        <v>6</v>
      </c>
      <c r="F209">
        <v>8</v>
      </c>
      <c r="G209">
        <v>0</v>
      </c>
      <c r="H209">
        <v>2</v>
      </c>
      <c r="I209" t="s">
        <v>33</v>
      </c>
      <c r="J209">
        <v>1</v>
      </c>
      <c r="K209">
        <v>33605</v>
      </c>
      <c r="L209">
        <v>3000</v>
      </c>
      <c r="M209">
        <v>1</v>
      </c>
      <c r="N209">
        <v>1</v>
      </c>
      <c r="O209">
        <v>9</v>
      </c>
      <c r="P209" t="str">
        <f t="shared" si="112"/>
        <v>0</v>
      </c>
      <c r="Q209" t="s">
        <v>30</v>
      </c>
      <c r="R209" s="2">
        <f t="shared" si="85"/>
        <v>601377.43999999994</v>
      </c>
      <c r="S209" s="2">
        <f t="shared" si="86"/>
        <v>601377</v>
      </c>
      <c r="T209" s="2">
        <f t="shared" si="87"/>
        <v>-0.43999999994412065</v>
      </c>
      <c r="U209" s="2">
        <v>214520</v>
      </c>
      <c r="V209" s="3">
        <f t="shared" si="88"/>
        <v>214520</v>
      </c>
      <c r="W209" s="5">
        <f t="shared" si="89"/>
        <v>0</v>
      </c>
      <c r="X209" s="2">
        <v>0</v>
      </c>
      <c r="Y209" s="3">
        <f t="shared" si="90"/>
        <v>0</v>
      </c>
      <c r="Z209" s="5">
        <f t="shared" si="91"/>
        <v>0</v>
      </c>
      <c r="AA209" s="2">
        <v>0</v>
      </c>
      <c r="AB209" s="3">
        <f t="shared" si="92"/>
        <v>0</v>
      </c>
      <c r="AC209" s="5">
        <f t="shared" si="93"/>
        <v>0</v>
      </c>
      <c r="AD209" s="2">
        <v>34600</v>
      </c>
      <c r="AE209" s="3">
        <f t="shared" si="94"/>
        <v>34600</v>
      </c>
      <c r="AF209" s="5">
        <f t="shared" si="95"/>
        <v>0</v>
      </c>
      <c r="AG209" s="2">
        <v>34600</v>
      </c>
      <c r="AH209" s="3">
        <f t="shared" si="96"/>
        <v>34600</v>
      </c>
      <c r="AI209" s="5">
        <f t="shared" si="97"/>
        <v>0</v>
      </c>
      <c r="AJ209" s="2">
        <v>144893.44</v>
      </c>
      <c r="AK209" s="3">
        <f t="shared" si="98"/>
        <v>144893</v>
      </c>
      <c r="AL209" s="5">
        <f t="shared" si="99"/>
        <v>-0.44000000000232831</v>
      </c>
      <c r="AM209" s="2">
        <v>86308</v>
      </c>
      <c r="AN209" s="3">
        <f t="shared" si="100"/>
        <v>86308</v>
      </c>
      <c r="AO209" s="5">
        <f t="shared" si="101"/>
        <v>0</v>
      </c>
      <c r="AP209" s="2">
        <v>19842</v>
      </c>
      <c r="AQ209" s="3">
        <f t="shared" si="102"/>
        <v>19842</v>
      </c>
      <c r="AR209" s="5">
        <f t="shared" si="103"/>
        <v>0</v>
      </c>
      <c r="AS209" s="2">
        <v>26542</v>
      </c>
      <c r="AT209" s="3">
        <f t="shared" si="104"/>
        <v>26542</v>
      </c>
      <c r="AU209" s="5">
        <f t="shared" si="105"/>
        <v>0</v>
      </c>
      <c r="AV209" s="2">
        <v>13142</v>
      </c>
      <c r="AW209" s="3">
        <f t="shared" si="106"/>
        <v>13142</v>
      </c>
      <c r="AX209" s="5">
        <f t="shared" si="107"/>
        <v>0</v>
      </c>
      <c r="AY209" s="2">
        <v>26930</v>
      </c>
      <c r="AZ209" s="3">
        <f t="shared" si="108"/>
        <v>26930</v>
      </c>
      <c r="BA209" s="5">
        <f t="shared" si="109"/>
        <v>0</v>
      </c>
      <c r="BB209" s="2">
        <v>0</v>
      </c>
      <c r="BC209" s="3">
        <f t="shared" si="110"/>
        <v>0</v>
      </c>
      <c r="BD209" s="5">
        <f t="shared" si="111"/>
        <v>0</v>
      </c>
    </row>
    <row r="210" spans="1:56" x14ac:dyDescent="0.25">
      <c r="A210">
        <v>2015</v>
      </c>
      <c r="B210">
        <v>12</v>
      </c>
      <c r="C210" t="s">
        <v>28</v>
      </c>
      <c r="D210">
        <v>2</v>
      </c>
      <c r="E210">
        <v>6</v>
      </c>
      <c r="F210">
        <v>8</v>
      </c>
      <c r="G210">
        <v>0</v>
      </c>
      <c r="H210">
        <v>2</v>
      </c>
      <c r="I210" t="s">
        <v>33</v>
      </c>
      <c r="J210">
        <v>1</v>
      </c>
      <c r="K210">
        <v>33901</v>
      </c>
      <c r="L210">
        <v>3000</v>
      </c>
      <c r="M210">
        <v>1</v>
      </c>
      <c r="N210">
        <v>1</v>
      </c>
      <c r="O210">
        <v>9</v>
      </c>
      <c r="P210" t="str">
        <f t="shared" si="112"/>
        <v>0</v>
      </c>
      <c r="Q210" t="s">
        <v>30</v>
      </c>
      <c r="R210" s="2">
        <f t="shared" si="85"/>
        <v>12000</v>
      </c>
      <c r="S210" s="2">
        <f t="shared" si="86"/>
        <v>12000</v>
      </c>
      <c r="T210" s="2">
        <f t="shared" si="87"/>
        <v>0</v>
      </c>
      <c r="U210" s="2">
        <v>0</v>
      </c>
      <c r="V210" s="3">
        <f t="shared" si="88"/>
        <v>0</v>
      </c>
      <c r="W210" s="5">
        <f t="shared" si="89"/>
        <v>0</v>
      </c>
      <c r="X210" s="2">
        <v>0</v>
      </c>
      <c r="Y210" s="3">
        <f t="shared" si="90"/>
        <v>0</v>
      </c>
      <c r="Z210" s="5">
        <f t="shared" si="91"/>
        <v>0</v>
      </c>
      <c r="AA210" s="2">
        <v>0</v>
      </c>
      <c r="AB210" s="3">
        <f t="shared" si="92"/>
        <v>0</v>
      </c>
      <c r="AC210" s="5">
        <f t="shared" si="93"/>
        <v>0</v>
      </c>
      <c r="AD210" s="2">
        <v>0</v>
      </c>
      <c r="AE210" s="3">
        <f t="shared" si="94"/>
        <v>0</v>
      </c>
      <c r="AF210" s="5">
        <f t="shared" si="95"/>
        <v>0</v>
      </c>
      <c r="AG210" s="2">
        <v>0</v>
      </c>
      <c r="AH210" s="3">
        <f t="shared" si="96"/>
        <v>0</v>
      </c>
      <c r="AI210" s="5">
        <f t="shared" si="97"/>
        <v>0</v>
      </c>
      <c r="AJ210" s="2">
        <v>4000</v>
      </c>
      <c r="AK210" s="3">
        <f t="shared" si="98"/>
        <v>4000</v>
      </c>
      <c r="AL210" s="5">
        <f t="shared" si="99"/>
        <v>0</v>
      </c>
      <c r="AM210" s="2">
        <v>0</v>
      </c>
      <c r="AN210" s="3">
        <f t="shared" si="100"/>
        <v>0</v>
      </c>
      <c r="AO210" s="5">
        <f t="shared" si="101"/>
        <v>0</v>
      </c>
      <c r="AP210" s="2">
        <v>0</v>
      </c>
      <c r="AQ210" s="3">
        <f t="shared" si="102"/>
        <v>0</v>
      </c>
      <c r="AR210" s="5">
        <f t="shared" si="103"/>
        <v>0</v>
      </c>
      <c r="AS210" s="2">
        <v>4000</v>
      </c>
      <c r="AT210" s="3">
        <f t="shared" si="104"/>
        <v>4000</v>
      </c>
      <c r="AU210" s="5">
        <f t="shared" si="105"/>
        <v>0</v>
      </c>
      <c r="AV210" s="2">
        <v>0</v>
      </c>
      <c r="AW210" s="3">
        <f t="shared" si="106"/>
        <v>0</v>
      </c>
      <c r="AX210" s="5">
        <f t="shared" si="107"/>
        <v>0</v>
      </c>
      <c r="AY210" s="2">
        <v>4000</v>
      </c>
      <c r="AZ210" s="3">
        <f t="shared" si="108"/>
        <v>4000</v>
      </c>
      <c r="BA210" s="5">
        <f t="shared" si="109"/>
        <v>0</v>
      </c>
      <c r="BB210" s="2">
        <v>0</v>
      </c>
      <c r="BC210" s="3">
        <f t="shared" si="110"/>
        <v>0</v>
      </c>
      <c r="BD210" s="5">
        <f t="shared" si="111"/>
        <v>0</v>
      </c>
    </row>
    <row r="211" spans="1:56" x14ac:dyDescent="0.25">
      <c r="A211">
        <v>2015</v>
      </c>
      <c r="B211">
        <v>12</v>
      </c>
      <c r="C211" t="s">
        <v>28</v>
      </c>
      <c r="D211">
        <v>2</v>
      </c>
      <c r="E211">
        <v>6</v>
      </c>
      <c r="F211">
        <v>8</v>
      </c>
      <c r="G211">
        <v>0</v>
      </c>
      <c r="H211">
        <v>2</v>
      </c>
      <c r="I211" t="s">
        <v>33</v>
      </c>
      <c r="J211">
        <v>1</v>
      </c>
      <c r="K211">
        <v>33903</v>
      </c>
      <c r="L211">
        <v>3000</v>
      </c>
      <c r="M211">
        <v>1</v>
      </c>
      <c r="N211">
        <v>1</v>
      </c>
      <c r="O211">
        <v>9</v>
      </c>
      <c r="P211" t="str">
        <f t="shared" si="112"/>
        <v>0</v>
      </c>
      <c r="Q211" t="s">
        <v>30</v>
      </c>
      <c r="R211" s="2">
        <f t="shared" si="85"/>
        <v>262008.82</v>
      </c>
      <c r="S211" s="2">
        <f t="shared" si="86"/>
        <v>262009</v>
      </c>
      <c r="T211" s="2">
        <f t="shared" si="87"/>
        <v>0.17999999999301508</v>
      </c>
      <c r="U211" s="2">
        <v>262008.82</v>
      </c>
      <c r="V211" s="3">
        <f t="shared" si="88"/>
        <v>262009</v>
      </c>
      <c r="W211" s="5">
        <f t="shared" si="89"/>
        <v>0.17999999999301508</v>
      </c>
      <c r="X211" s="2">
        <v>0</v>
      </c>
      <c r="Y211" s="3">
        <f t="shared" si="90"/>
        <v>0</v>
      </c>
      <c r="Z211" s="5">
        <f t="shared" si="91"/>
        <v>0</v>
      </c>
      <c r="AA211" s="2">
        <v>0</v>
      </c>
      <c r="AB211" s="3">
        <f t="shared" si="92"/>
        <v>0</v>
      </c>
      <c r="AC211" s="5">
        <f t="shared" si="93"/>
        <v>0</v>
      </c>
      <c r="AD211" s="2">
        <v>0</v>
      </c>
      <c r="AE211" s="3">
        <f t="shared" si="94"/>
        <v>0</v>
      </c>
      <c r="AF211" s="5">
        <f t="shared" si="95"/>
        <v>0</v>
      </c>
      <c r="AG211" s="2">
        <v>0</v>
      </c>
      <c r="AH211" s="3">
        <f t="shared" si="96"/>
        <v>0</v>
      </c>
      <c r="AI211" s="5">
        <f t="shared" si="97"/>
        <v>0</v>
      </c>
      <c r="AJ211" s="2">
        <v>0</v>
      </c>
      <c r="AK211" s="3">
        <f t="shared" si="98"/>
        <v>0</v>
      </c>
      <c r="AL211" s="5">
        <f t="shared" si="99"/>
        <v>0</v>
      </c>
      <c r="AM211" s="2">
        <v>0</v>
      </c>
      <c r="AN211" s="3">
        <f t="shared" si="100"/>
        <v>0</v>
      </c>
      <c r="AO211" s="5">
        <f t="shared" si="101"/>
        <v>0</v>
      </c>
      <c r="AP211" s="2">
        <v>0</v>
      </c>
      <c r="AQ211" s="3">
        <f t="shared" si="102"/>
        <v>0</v>
      </c>
      <c r="AR211" s="5">
        <f t="shared" si="103"/>
        <v>0</v>
      </c>
      <c r="AS211" s="2">
        <v>0</v>
      </c>
      <c r="AT211" s="3">
        <f t="shared" si="104"/>
        <v>0</v>
      </c>
      <c r="AU211" s="5">
        <f t="shared" si="105"/>
        <v>0</v>
      </c>
      <c r="AV211" s="2">
        <v>0</v>
      </c>
      <c r="AW211" s="3">
        <f t="shared" si="106"/>
        <v>0</v>
      </c>
      <c r="AX211" s="5">
        <f t="shared" si="107"/>
        <v>0</v>
      </c>
      <c r="AY211" s="2">
        <v>0</v>
      </c>
      <c r="AZ211" s="3">
        <f t="shared" si="108"/>
        <v>0</v>
      </c>
      <c r="BA211" s="5">
        <f t="shared" si="109"/>
        <v>0</v>
      </c>
      <c r="BB211" s="2">
        <v>0</v>
      </c>
      <c r="BC211" s="3">
        <f t="shared" si="110"/>
        <v>0</v>
      </c>
      <c r="BD211" s="5">
        <f t="shared" si="111"/>
        <v>0</v>
      </c>
    </row>
    <row r="212" spans="1:56" x14ac:dyDescent="0.25">
      <c r="A212">
        <v>2015</v>
      </c>
      <c r="B212">
        <v>12</v>
      </c>
      <c r="C212" t="s">
        <v>28</v>
      </c>
      <c r="D212">
        <v>2</v>
      </c>
      <c r="E212">
        <v>6</v>
      </c>
      <c r="F212">
        <v>8</v>
      </c>
      <c r="G212">
        <v>0</v>
      </c>
      <c r="H212">
        <v>2</v>
      </c>
      <c r="I212" t="s">
        <v>33</v>
      </c>
      <c r="J212">
        <v>1</v>
      </c>
      <c r="K212">
        <v>34101</v>
      </c>
      <c r="L212">
        <v>3000</v>
      </c>
      <c r="M212">
        <v>1</v>
      </c>
      <c r="N212">
        <v>1</v>
      </c>
      <c r="O212">
        <v>9</v>
      </c>
      <c r="P212" t="str">
        <f t="shared" si="112"/>
        <v>0</v>
      </c>
      <c r="Q212" t="s">
        <v>30</v>
      </c>
      <c r="R212" s="2">
        <f t="shared" si="85"/>
        <v>13000</v>
      </c>
      <c r="S212" s="2">
        <f t="shared" si="86"/>
        <v>13000</v>
      </c>
      <c r="T212" s="2">
        <f t="shared" si="87"/>
        <v>0</v>
      </c>
      <c r="U212" s="2">
        <v>0</v>
      </c>
      <c r="V212" s="3">
        <f t="shared" si="88"/>
        <v>0</v>
      </c>
      <c r="W212" s="5">
        <f t="shared" si="89"/>
        <v>0</v>
      </c>
      <c r="X212" s="2">
        <v>0</v>
      </c>
      <c r="Y212" s="3">
        <f t="shared" si="90"/>
        <v>0</v>
      </c>
      <c r="Z212" s="5">
        <f t="shared" si="91"/>
        <v>0</v>
      </c>
      <c r="AA212" s="2">
        <v>719.2</v>
      </c>
      <c r="AB212" s="3">
        <f t="shared" si="92"/>
        <v>719</v>
      </c>
      <c r="AC212" s="5">
        <f t="shared" si="93"/>
        <v>-0.20000000000004547</v>
      </c>
      <c r="AD212" s="2">
        <v>0</v>
      </c>
      <c r="AE212" s="3">
        <f t="shared" si="94"/>
        <v>0</v>
      </c>
      <c r="AF212" s="5">
        <f t="shared" si="95"/>
        <v>0</v>
      </c>
      <c r="AG212" s="2">
        <v>0</v>
      </c>
      <c r="AH212" s="3">
        <f t="shared" si="96"/>
        <v>0</v>
      </c>
      <c r="AI212" s="5">
        <f t="shared" si="97"/>
        <v>0</v>
      </c>
      <c r="AJ212" s="2">
        <v>4000</v>
      </c>
      <c r="AK212" s="3">
        <f t="shared" si="98"/>
        <v>4000</v>
      </c>
      <c r="AL212" s="5">
        <f t="shared" si="99"/>
        <v>0</v>
      </c>
      <c r="AM212" s="2">
        <v>500</v>
      </c>
      <c r="AN212" s="3">
        <f t="shared" si="100"/>
        <v>500</v>
      </c>
      <c r="AO212" s="5">
        <f t="shared" si="101"/>
        <v>0</v>
      </c>
      <c r="AP212" s="2">
        <v>0</v>
      </c>
      <c r="AQ212" s="3">
        <f t="shared" si="102"/>
        <v>0</v>
      </c>
      <c r="AR212" s="5">
        <f t="shared" si="103"/>
        <v>0</v>
      </c>
      <c r="AS212" s="2">
        <v>4500</v>
      </c>
      <c r="AT212" s="3">
        <f t="shared" si="104"/>
        <v>4500</v>
      </c>
      <c r="AU212" s="5">
        <f t="shared" si="105"/>
        <v>0</v>
      </c>
      <c r="AV212" s="2">
        <v>0</v>
      </c>
      <c r="AW212" s="3">
        <f t="shared" si="106"/>
        <v>0</v>
      </c>
      <c r="AX212" s="5">
        <f t="shared" si="107"/>
        <v>0</v>
      </c>
      <c r="AY212" s="2">
        <v>3280.8</v>
      </c>
      <c r="AZ212" s="3">
        <f t="shared" si="108"/>
        <v>3281</v>
      </c>
      <c r="BA212" s="5">
        <f t="shared" si="109"/>
        <v>0.1999999999998181</v>
      </c>
      <c r="BB212" s="2">
        <v>0</v>
      </c>
      <c r="BC212" s="3">
        <f t="shared" si="110"/>
        <v>0</v>
      </c>
      <c r="BD212" s="5">
        <f t="shared" si="111"/>
        <v>0</v>
      </c>
    </row>
    <row r="213" spans="1:56" x14ac:dyDescent="0.25">
      <c r="A213">
        <v>2015</v>
      </c>
      <c r="B213">
        <v>12</v>
      </c>
      <c r="C213" t="s">
        <v>28</v>
      </c>
      <c r="D213">
        <v>2</v>
      </c>
      <c r="E213">
        <v>6</v>
      </c>
      <c r="F213">
        <v>8</v>
      </c>
      <c r="G213">
        <v>0</v>
      </c>
      <c r="H213">
        <v>2</v>
      </c>
      <c r="I213" t="s">
        <v>33</v>
      </c>
      <c r="J213">
        <v>1</v>
      </c>
      <c r="K213">
        <v>34701</v>
      </c>
      <c r="L213">
        <v>3000</v>
      </c>
      <c r="M213">
        <v>1</v>
      </c>
      <c r="N213">
        <v>1</v>
      </c>
      <c r="O213">
        <v>9</v>
      </c>
      <c r="P213" t="str">
        <f t="shared" si="112"/>
        <v>0</v>
      </c>
      <c r="Q213" t="s">
        <v>30</v>
      </c>
      <c r="R213" s="2">
        <f t="shared" si="85"/>
        <v>133208.84</v>
      </c>
      <c r="S213" s="2">
        <f t="shared" si="86"/>
        <v>133209</v>
      </c>
      <c r="T213" s="2">
        <f t="shared" si="87"/>
        <v>0.16000000000349246</v>
      </c>
      <c r="U213" s="2">
        <v>0</v>
      </c>
      <c r="V213" s="3">
        <f t="shared" si="88"/>
        <v>0</v>
      </c>
      <c r="W213" s="5">
        <f t="shared" si="89"/>
        <v>0</v>
      </c>
      <c r="X213" s="2">
        <v>3652</v>
      </c>
      <c r="Y213" s="3">
        <f t="shared" si="90"/>
        <v>3652</v>
      </c>
      <c r="Z213" s="5">
        <f t="shared" si="91"/>
        <v>0</v>
      </c>
      <c r="AA213" s="2">
        <v>5628</v>
      </c>
      <c r="AB213" s="3">
        <f t="shared" si="92"/>
        <v>5628</v>
      </c>
      <c r="AC213" s="5">
        <f t="shared" si="93"/>
        <v>0</v>
      </c>
      <c r="AD213" s="2">
        <v>0</v>
      </c>
      <c r="AE213" s="3">
        <f t="shared" si="94"/>
        <v>0</v>
      </c>
      <c r="AF213" s="5">
        <f t="shared" si="95"/>
        <v>0</v>
      </c>
      <c r="AG213" s="2">
        <v>0</v>
      </c>
      <c r="AH213" s="3">
        <f t="shared" si="96"/>
        <v>0</v>
      </c>
      <c r="AI213" s="5">
        <f t="shared" si="97"/>
        <v>0</v>
      </c>
      <c r="AJ213" s="2">
        <v>1826.33</v>
      </c>
      <c r="AK213" s="3">
        <f t="shared" si="98"/>
        <v>1826</v>
      </c>
      <c r="AL213" s="5">
        <f t="shared" si="99"/>
        <v>-0.32999999999992724</v>
      </c>
      <c r="AM213" s="2">
        <v>66254.509999999995</v>
      </c>
      <c r="AN213" s="3">
        <f t="shared" si="100"/>
        <v>66255</v>
      </c>
      <c r="AO213" s="5">
        <f t="shared" si="101"/>
        <v>0.49000000000523869</v>
      </c>
      <c r="AP213" s="2">
        <v>26500</v>
      </c>
      <c r="AQ213" s="3">
        <f t="shared" si="102"/>
        <v>26500</v>
      </c>
      <c r="AR213" s="5">
        <f t="shared" si="103"/>
        <v>0</v>
      </c>
      <c r="AS213" s="2">
        <v>0</v>
      </c>
      <c r="AT213" s="3">
        <f t="shared" si="104"/>
        <v>0</v>
      </c>
      <c r="AU213" s="5">
        <f t="shared" si="105"/>
        <v>0</v>
      </c>
      <c r="AV213" s="2">
        <v>0</v>
      </c>
      <c r="AW213" s="3">
        <f t="shared" si="106"/>
        <v>0</v>
      </c>
      <c r="AX213" s="5">
        <f t="shared" si="107"/>
        <v>0</v>
      </c>
      <c r="AY213" s="2">
        <v>5308</v>
      </c>
      <c r="AZ213" s="3">
        <f t="shared" si="108"/>
        <v>5308</v>
      </c>
      <c r="BA213" s="5">
        <f t="shared" si="109"/>
        <v>0</v>
      </c>
      <c r="BB213" s="2">
        <v>24040</v>
      </c>
      <c r="BC213" s="3">
        <f t="shared" si="110"/>
        <v>24040</v>
      </c>
      <c r="BD213" s="5">
        <f t="shared" si="111"/>
        <v>0</v>
      </c>
    </row>
    <row r="214" spans="1:56" x14ac:dyDescent="0.25">
      <c r="A214">
        <v>2015</v>
      </c>
      <c r="B214">
        <v>12</v>
      </c>
      <c r="C214" t="s">
        <v>28</v>
      </c>
      <c r="D214">
        <v>2</v>
      </c>
      <c r="E214">
        <v>6</v>
      </c>
      <c r="F214">
        <v>8</v>
      </c>
      <c r="G214">
        <v>0</v>
      </c>
      <c r="H214">
        <v>2</v>
      </c>
      <c r="I214" t="s">
        <v>33</v>
      </c>
      <c r="J214">
        <v>1</v>
      </c>
      <c r="K214">
        <v>35201</v>
      </c>
      <c r="L214">
        <v>3000</v>
      </c>
      <c r="M214">
        <v>1</v>
      </c>
      <c r="N214">
        <v>1</v>
      </c>
      <c r="O214">
        <v>9</v>
      </c>
      <c r="P214" t="str">
        <f t="shared" si="112"/>
        <v>0</v>
      </c>
      <c r="Q214" t="s">
        <v>30</v>
      </c>
      <c r="R214" s="2">
        <f t="shared" si="85"/>
        <v>1000</v>
      </c>
      <c r="S214" s="2">
        <f t="shared" si="86"/>
        <v>1000</v>
      </c>
      <c r="T214" s="2">
        <f t="shared" si="87"/>
        <v>0</v>
      </c>
      <c r="U214" s="2">
        <v>0</v>
      </c>
      <c r="V214" s="3">
        <f t="shared" si="88"/>
        <v>0</v>
      </c>
      <c r="W214" s="5">
        <f t="shared" si="89"/>
        <v>0</v>
      </c>
      <c r="X214" s="2">
        <v>0</v>
      </c>
      <c r="Y214" s="3">
        <f t="shared" si="90"/>
        <v>0</v>
      </c>
      <c r="Z214" s="5">
        <f t="shared" si="91"/>
        <v>0</v>
      </c>
      <c r="AA214" s="2">
        <v>0</v>
      </c>
      <c r="AB214" s="3">
        <f t="shared" si="92"/>
        <v>0</v>
      </c>
      <c r="AC214" s="5">
        <f t="shared" si="93"/>
        <v>0</v>
      </c>
      <c r="AD214" s="2">
        <v>0</v>
      </c>
      <c r="AE214" s="3">
        <f t="shared" si="94"/>
        <v>0</v>
      </c>
      <c r="AF214" s="5">
        <f t="shared" si="95"/>
        <v>0</v>
      </c>
      <c r="AG214" s="2">
        <v>0</v>
      </c>
      <c r="AH214" s="3">
        <f t="shared" si="96"/>
        <v>0</v>
      </c>
      <c r="AI214" s="5">
        <f t="shared" si="97"/>
        <v>0</v>
      </c>
      <c r="AJ214" s="2">
        <v>0</v>
      </c>
      <c r="AK214" s="3">
        <f t="shared" si="98"/>
        <v>0</v>
      </c>
      <c r="AL214" s="5">
        <f t="shared" si="99"/>
        <v>0</v>
      </c>
      <c r="AM214" s="2">
        <v>0</v>
      </c>
      <c r="AN214" s="3">
        <f t="shared" si="100"/>
        <v>0</v>
      </c>
      <c r="AO214" s="5">
        <f t="shared" si="101"/>
        <v>0</v>
      </c>
      <c r="AP214" s="2">
        <v>0</v>
      </c>
      <c r="AQ214" s="3">
        <f t="shared" si="102"/>
        <v>0</v>
      </c>
      <c r="AR214" s="5">
        <f t="shared" si="103"/>
        <v>0</v>
      </c>
      <c r="AS214" s="2">
        <v>1000</v>
      </c>
      <c r="AT214" s="3">
        <f t="shared" si="104"/>
        <v>1000</v>
      </c>
      <c r="AU214" s="5">
        <f t="shared" si="105"/>
        <v>0</v>
      </c>
      <c r="AV214" s="2">
        <v>0</v>
      </c>
      <c r="AW214" s="3">
        <f t="shared" si="106"/>
        <v>0</v>
      </c>
      <c r="AX214" s="5">
        <f t="shared" si="107"/>
        <v>0</v>
      </c>
      <c r="AY214" s="2">
        <v>0</v>
      </c>
      <c r="AZ214" s="3">
        <f t="shared" si="108"/>
        <v>0</v>
      </c>
      <c r="BA214" s="5">
        <f t="shared" si="109"/>
        <v>0</v>
      </c>
      <c r="BB214" s="2">
        <v>0</v>
      </c>
      <c r="BC214" s="3">
        <f t="shared" si="110"/>
        <v>0</v>
      </c>
      <c r="BD214" s="5">
        <f t="shared" si="111"/>
        <v>0</v>
      </c>
    </row>
    <row r="215" spans="1:56" x14ac:dyDescent="0.25">
      <c r="A215">
        <v>2015</v>
      </c>
      <c r="B215">
        <v>12</v>
      </c>
      <c r="C215" t="s">
        <v>28</v>
      </c>
      <c r="D215">
        <v>2</v>
      </c>
      <c r="E215">
        <v>6</v>
      </c>
      <c r="F215">
        <v>8</v>
      </c>
      <c r="G215">
        <v>0</v>
      </c>
      <c r="H215">
        <v>2</v>
      </c>
      <c r="I215" t="s">
        <v>33</v>
      </c>
      <c r="J215">
        <v>1</v>
      </c>
      <c r="K215">
        <v>35501</v>
      </c>
      <c r="L215">
        <v>3000</v>
      </c>
      <c r="M215">
        <v>1</v>
      </c>
      <c r="N215">
        <v>1</v>
      </c>
      <c r="O215">
        <v>9</v>
      </c>
      <c r="P215" t="str">
        <f t="shared" si="112"/>
        <v>0</v>
      </c>
      <c r="Q215" t="s">
        <v>30</v>
      </c>
      <c r="R215" s="2">
        <f t="shared" si="85"/>
        <v>50000</v>
      </c>
      <c r="S215" s="2">
        <f t="shared" si="86"/>
        <v>50000</v>
      </c>
      <c r="T215" s="2">
        <f t="shared" si="87"/>
        <v>0</v>
      </c>
      <c r="U215" s="2">
        <v>0</v>
      </c>
      <c r="V215" s="3">
        <f t="shared" si="88"/>
        <v>0</v>
      </c>
      <c r="W215" s="5">
        <f t="shared" si="89"/>
        <v>0</v>
      </c>
      <c r="X215" s="2">
        <v>0</v>
      </c>
      <c r="Y215" s="3">
        <f t="shared" si="90"/>
        <v>0</v>
      </c>
      <c r="Z215" s="5">
        <f t="shared" si="91"/>
        <v>0</v>
      </c>
      <c r="AA215" s="2">
        <v>0</v>
      </c>
      <c r="AB215" s="3">
        <f t="shared" si="92"/>
        <v>0</v>
      </c>
      <c r="AC215" s="5">
        <f t="shared" si="93"/>
        <v>0</v>
      </c>
      <c r="AD215" s="2">
        <v>0</v>
      </c>
      <c r="AE215" s="3">
        <f t="shared" si="94"/>
        <v>0</v>
      </c>
      <c r="AF215" s="5">
        <f t="shared" si="95"/>
        <v>0</v>
      </c>
      <c r="AG215" s="2">
        <v>0</v>
      </c>
      <c r="AH215" s="3">
        <f t="shared" si="96"/>
        <v>0</v>
      </c>
      <c r="AI215" s="5">
        <f t="shared" si="97"/>
        <v>0</v>
      </c>
      <c r="AJ215" s="2">
        <v>0</v>
      </c>
      <c r="AK215" s="3">
        <f t="shared" si="98"/>
        <v>0</v>
      </c>
      <c r="AL215" s="5">
        <f t="shared" si="99"/>
        <v>0</v>
      </c>
      <c r="AM215" s="2">
        <v>0</v>
      </c>
      <c r="AN215" s="3">
        <f t="shared" si="100"/>
        <v>0</v>
      </c>
      <c r="AO215" s="5">
        <f t="shared" si="101"/>
        <v>0</v>
      </c>
      <c r="AP215" s="2">
        <v>0</v>
      </c>
      <c r="AQ215" s="3">
        <f t="shared" si="102"/>
        <v>0</v>
      </c>
      <c r="AR215" s="5">
        <f t="shared" si="103"/>
        <v>0</v>
      </c>
      <c r="AS215" s="2">
        <v>0</v>
      </c>
      <c r="AT215" s="3">
        <f t="shared" si="104"/>
        <v>0</v>
      </c>
      <c r="AU215" s="5">
        <f t="shared" si="105"/>
        <v>0</v>
      </c>
      <c r="AV215" s="2">
        <v>50000</v>
      </c>
      <c r="AW215" s="3">
        <f t="shared" si="106"/>
        <v>50000</v>
      </c>
      <c r="AX215" s="5">
        <f t="shared" si="107"/>
        <v>0</v>
      </c>
      <c r="AY215" s="2">
        <v>0</v>
      </c>
      <c r="AZ215" s="3">
        <f t="shared" si="108"/>
        <v>0</v>
      </c>
      <c r="BA215" s="5">
        <f t="shared" si="109"/>
        <v>0</v>
      </c>
      <c r="BB215" s="2">
        <v>0</v>
      </c>
      <c r="BC215" s="3">
        <f t="shared" si="110"/>
        <v>0</v>
      </c>
      <c r="BD215" s="5">
        <f t="shared" si="111"/>
        <v>0</v>
      </c>
    </row>
    <row r="216" spans="1:56" x14ac:dyDescent="0.25">
      <c r="A216">
        <v>2015</v>
      </c>
      <c r="B216">
        <v>12</v>
      </c>
      <c r="C216" t="s">
        <v>28</v>
      </c>
      <c r="D216">
        <v>2</v>
      </c>
      <c r="E216">
        <v>6</v>
      </c>
      <c r="F216">
        <v>8</v>
      </c>
      <c r="G216">
        <v>0</v>
      </c>
      <c r="H216">
        <v>2</v>
      </c>
      <c r="I216" t="s">
        <v>33</v>
      </c>
      <c r="J216">
        <v>1</v>
      </c>
      <c r="K216">
        <v>35701</v>
      </c>
      <c r="L216">
        <v>3000</v>
      </c>
      <c r="M216">
        <v>1</v>
      </c>
      <c r="N216">
        <v>1</v>
      </c>
      <c r="O216">
        <v>9</v>
      </c>
      <c r="P216" t="str">
        <f t="shared" si="112"/>
        <v>0</v>
      </c>
      <c r="Q216" t="s">
        <v>30</v>
      </c>
      <c r="R216" s="2">
        <f t="shared" si="85"/>
        <v>75851</v>
      </c>
      <c r="S216" s="2">
        <f t="shared" si="86"/>
        <v>75851</v>
      </c>
      <c r="T216" s="2">
        <f t="shared" si="87"/>
        <v>0</v>
      </c>
      <c r="U216" s="2">
        <v>2869</v>
      </c>
      <c r="V216" s="3">
        <f t="shared" si="88"/>
        <v>2869</v>
      </c>
      <c r="W216" s="5">
        <f t="shared" si="89"/>
        <v>0</v>
      </c>
      <c r="X216" s="2">
        <v>5000</v>
      </c>
      <c r="Y216" s="3">
        <f t="shared" si="90"/>
        <v>5000</v>
      </c>
      <c r="Z216" s="5">
        <f t="shared" si="91"/>
        <v>0</v>
      </c>
      <c r="AA216" s="2">
        <v>0</v>
      </c>
      <c r="AB216" s="3">
        <f t="shared" si="92"/>
        <v>0</v>
      </c>
      <c r="AC216" s="5">
        <f t="shared" si="93"/>
        <v>0</v>
      </c>
      <c r="AD216" s="2">
        <v>0</v>
      </c>
      <c r="AE216" s="3">
        <f t="shared" si="94"/>
        <v>0</v>
      </c>
      <c r="AF216" s="5">
        <f t="shared" si="95"/>
        <v>0</v>
      </c>
      <c r="AG216" s="2">
        <v>0</v>
      </c>
      <c r="AH216" s="3">
        <f t="shared" si="96"/>
        <v>0</v>
      </c>
      <c r="AI216" s="5">
        <f t="shared" si="97"/>
        <v>0</v>
      </c>
      <c r="AJ216" s="2">
        <v>12982</v>
      </c>
      <c r="AK216" s="3">
        <f t="shared" si="98"/>
        <v>12982</v>
      </c>
      <c r="AL216" s="5">
        <f t="shared" si="99"/>
        <v>0</v>
      </c>
      <c r="AM216" s="2">
        <v>10000</v>
      </c>
      <c r="AN216" s="3">
        <f t="shared" si="100"/>
        <v>10000</v>
      </c>
      <c r="AO216" s="5">
        <f t="shared" si="101"/>
        <v>0</v>
      </c>
      <c r="AP216" s="2">
        <v>20000</v>
      </c>
      <c r="AQ216" s="3">
        <f t="shared" si="102"/>
        <v>20000</v>
      </c>
      <c r="AR216" s="5">
        <f t="shared" si="103"/>
        <v>0</v>
      </c>
      <c r="AS216" s="2">
        <v>5000</v>
      </c>
      <c r="AT216" s="3">
        <f t="shared" si="104"/>
        <v>5000</v>
      </c>
      <c r="AU216" s="5">
        <f t="shared" si="105"/>
        <v>0</v>
      </c>
      <c r="AV216" s="2">
        <v>5000</v>
      </c>
      <c r="AW216" s="3">
        <f t="shared" si="106"/>
        <v>5000</v>
      </c>
      <c r="AX216" s="5">
        <f t="shared" si="107"/>
        <v>0</v>
      </c>
      <c r="AY216" s="2">
        <v>10000</v>
      </c>
      <c r="AZ216" s="3">
        <f t="shared" si="108"/>
        <v>10000</v>
      </c>
      <c r="BA216" s="5">
        <f t="shared" si="109"/>
        <v>0</v>
      </c>
      <c r="BB216" s="2">
        <v>5000</v>
      </c>
      <c r="BC216" s="3">
        <f t="shared" si="110"/>
        <v>5000</v>
      </c>
      <c r="BD216" s="5">
        <f t="shared" si="111"/>
        <v>0</v>
      </c>
    </row>
    <row r="217" spans="1:56" x14ac:dyDescent="0.25">
      <c r="A217">
        <v>2015</v>
      </c>
      <c r="B217">
        <v>12</v>
      </c>
      <c r="C217" t="s">
        <v>28</v>
      </c>
      <c r="D217">
        <v>2</v>
      </c>
      <c r="E217">
        <v>6</v>
      </c>
      <c r="F217">
        <v>8</v>
      </c>
      <c r="G217">
        <v>0</v>
      </c>
      <c r="H217">
        <v>2</v>
      </c>
      <c r="I217" t="s">
        <v>33</v>
      </c>
      <c r="J217">
        <v>1</v>
      </c>
      <c r="K217">
        <v>35801</v>
      </c>
      <c r="L217">
        <v>3000</v>
      </c>
      <c r="M217">
        <v>1</v>
      </c>
      <c r="N217">
        <v>1</v>
      </c>
      <c r="O217">
        <v>9</v>
      </c>
      <c r="P217" t="str">
        <f t="shared" si="112"/>
        <v>0</v>
      </c>
      <c r="Q217" t="s">
        <v>30</v>
      </c>
      <c r="R217" s="2">
        <f t="shared" si="85"/>
        <v>192000</v>
      </c>
      <c r="S217" s="2">
        <f t="shared" si="86"/>
        <v>192000</v>
      </c>
      <c r="T217" s="2">
        <f t="shared" si="87"/>
        <v>0</v>
      </c>
      <c r="U217" s="2">
        <v>0</v>
      </c>
      <c r="V217" s="3">
        <f t="shared" si="88"/>
        <v>0</v>
      </c>
      <c r="W217" s="5">
        <f t="shared" si="89"/>
        <v>0</v>
      </c>
      <c r="X217" s="2">
        <v>0</v>
      </c>
      <c r="Y217" s="3">
        <f t="shared" si="90"/>
        <v>0</v>
      </c>
      <c r="Z217" s="5">
        <f t="shared" si="91"/>
        <v>0</v>
      </c>
      <c r="AA217" s="2">
        <v>42600</v>
      </c>
      <c r="AB217" s="3">
        <f t="shared" si="92"/>
        <v>42600</v>
      </c>
      <c r="AC217" s="5">
        <f t="shared" si="93"/>
        <v>0</v>
      </c>
      <c r="AD217" s="2">
        <v>0</v>
      </c>
      <c r="AE217" s="3">
        <f t="shared" si="94"/>
        <v>0</v>
      </c>
      <c r="AF217" s="5">
        <f t="shared" si="95"/>
        <v>0</v>
      </c>
      <c r="AG217" s="2">
        <v>21300</v>
      </c>
      <c r="AH217" s="3">
        <f t="shared" si="96"/>
        <v>21300</v>
      </c>
      <c r="AI217" s="5">
        <f t="shared" si="97"/>
        <v>0</v>
      </c>
      <c r="AJ217" s="2">
        <v>21300</v>
      </c>
      <c r="AK217" s="3">
        <f t="shared" si="98"/>
        <v>21300</v>
      </c>
      <c r="AL217" s="5">
        <f t="shared" si="99"/>
        <v>0</v>
      </c>
      <c r="AM217" s="2">
        <v>30700</v>
      </c>
      <c r="AN217" s="3">
        <f t="shared" si="100"/>
        <v>30700</v>
      </c>
      <c r="AO217" s="5">
        <f t="shared" si="101"/>
        <v>0</v>
      </c>
      <c r="AP217" s="2">
        <v>0</v>
      </c>
      <c r="AQ217" s="3">
        <f t="shared" si="102"/>
        <v>0</v>
      </c>
      <c r="AR217" s="5">
        <f t="shared" si="103"/>
        <v>0</v>
      </c>
      <c r="AS217" s="2">
        <v>26000</v>
      </c>
      <c r="AT217" s="3">
        <f t="shared" si="104"/>
        <v>26000</v>
      </c>
      <c r="AU217" s="5">
        <f t="shared" si="105"/>
        <v>0</v>
      </c>
      <c r="AV217" s="2">
        <v>0</v>
      </c>
      <c r="AW217" s="3">
        <f t="shared" si="106"/>
        <v>0</v>
      </c>
      <c r="AX217" s="5">
        <f t="shared" si="107"/>
        <v>0</v>
      </c>
      <c r="AY217" s="2">
        <v>26000</v>
      </c>
      <c r="AZ217" s="3">
        <f t="shared" si="108"/>
        <v>26000</v>
      </c>
      <c r="BA217" s="5">
        <f t="shared" si="109"/>
        <v>0</v>
      </c>
      <c r="BB217" s="2">
        <v>24100</v>
      </c>
      <c r="BC217" s="3">
        <f t="shared" si="110"/>
        <v>24100</v>
      </c>
      <c r="BD217" s="5">
        <f t="shared" si="111"/>
        <v>0</v>
      </c>
    </row>
    <row r="218" spans="1:56" x14ac:dyDescent="0.25">
      <c r="A218">
        <v>2015</v>
      </c>
      <c r="B218">
        <v>12</v>
      </c>
      <c r="C218" t="s">
        <v>28</v>
      </c>
      <c r="D218">
        <v>2</v>
      </c>
      <c r="E218">
        <v>6</v>
      </c>
      <c r="F218">
        <v>8</v>
      </c>
      <c r="G218">
        <v>0</v>
      </c>
      <c r="H218">
        <v>2</v>
      </c>
      <c r="I218" t="s">
        <v>33</v>
      </c>
      <c r="J218">
        <v>1</v>
      </c>
      <c r="K218">
        <v>37104</v>
      </c>
      <c r="L218">
        <v>3000</v>
      </c>
      <c r="M218">
        <v>1</v>
      </c>
      <c r="N218">
        <v>1</v>
      </c>
      <c r="O218">
        <v>9</v>
      </c>
      <c r="P218" t="str">
        <f t="shared" si="112"/>
        <v>0</v>
      </c>
      <c r="Q218" t="s">
        <v>30</v>
      </c>
      <c r="R218" s="2">
        <f t="shared" si="85"/>
        <v>1109475</v>
      </c>
      <c r="S218" s="2">
        <f t="shared" si="86"/>
        <v>1109475</v>
      </c>
      <c r="T218" s="2">
        <f t="shared" si="87"/>
        <v>0</v>
      </c>
      <c r="U218" s="2">
        <v>0</v>
      </c>
      <c r="V218" s="3">
        <f t="shared" si="88"/>
        <v>0</v>
      </c>
      <c r="W218" s="5">
        <f t="shared" si="89"/>
        <v>0</v>
      </c>
      <c r="X218" s="2">
        <v>35316</v>
      </c>
      <c r="Y218" s="3">
        <f t="shared" si="90"/>
        <v>35316</v>
      </c>
      <c r="Z218" s="5">
        <f t="shared" si="91"/>
        <v>0</v>
      </c>
      <c r="AA218" s="2">
        <v>32962</v>
      </c>
      <c r="AB218" s="3">
        <f t="shared" si="92"/>
        <v>32962</v>
      </c>
      <c r="AC218" s="5">
        <f t="shared" si="93"/>
        <v>0</v>
      </c>
      <c r="AD218" s="2">
        <v>5627</v>
      </c>
      <c r="AE218" s="3">
        <f t="shared" si="94"/>
        <v>5627</v>
      </c>
      <c r="AF218" s="5">
        <f t="shared" si="95"/>
        <v>0</v>
      </c>
      <c r="AG218" s="2">
        <v>38931</v>
      </c>
      <c r="AH218" s="3">
        <f t="shared" si="96"/>
        <v>38931</v>
      </c>
      <c r="AI218" s="5">
        <f t="shared" si="97"/>
        <v>0</v>
      </c>
      <c r="AJ218" s="2">
        <v>97316.45</v>
      </c>
      <c r="AK218" s="3">
        <f t="shared" si="98"/>
        <v>97316</v>
      </c>
      <c r="AL218" s="5">
        <f t="shared" si="99"/>
        <v>-0.44999999999708962</v>
      </c>
      <c r="AM218" s="2">
        <v>138821.54999999999</v>
      </c>
      <c r="AN218" s="3">
        <f t="shared" si="100"/>
        <v>138822</v>
      </c>
      <c r="AO218" s="5">
        <f t="shared" si="101"/>
        <v>0.45000000001164153</v>
      </c>
      <c r="AP218" s="2">
        <v>132200</v>
      </c>
      <c r="AQ218" s="3">
        <f t="shared" si="102"/>
        <v>132200</v>
      </c>
      <c r="AR218" s="5">
        <f t="shared" si="103"/>
        <v>0</v>
      </c>
      <c r="AS218" s="2">
        <v>131400</v>
      </c>
      <c r="AT218" s="3">
        <f t="shared" si="104"/>
        <v>131400</v>
      </c>
      <c r="AU218" s="5">
        <f t="shared" si="105"/>
        <v>0</v>
      </c>
      <c r="AV218" s="2">
        <v>126050</v>
      </c>
      <c r="AW218" s="3">
        <f t="shared" si="106"/>
        <v>126050</v>
      </c>
      <c r="AX218" s="5">
        <f t="shared" si="107"/>
        <v>0</v>
      </c>
      <c r="AY218" s="2">
        <v>153819</v>
      </c>
      <c r="AZ218" s="3">
        <f t="shared" si="108"/>
        <v>153819</v>
      </c>
      <c r="BA218" s="5">
        <f t="shared" si="109"/>
        <v>0</v>
      </c>
      <c r="BB218" s="2">
        <v>217032</v>
      </c>
      <c r="BC218" s="3">
        <f t="shared" si="110"/>
        <v>217032</v>
      </c>
      <c r="BD218" s="5">
        <f t="shared" si="111"/>
        <v>0</v>
      </c>
    </row>
    <row r="219" spans="1:56" x14ac:dyDescent="0.25">
      <c r="A219">
        <v>2015</v>
      </c>
      <c r="B219">
        <v>12</v>
      </c>
      <c r="C219" t="s">
        <v>28</v>
      </c>
      <c r="D219">
        <v>2</v>
      </c>
      <c r="E219">
        <v>6</v>
      </c>
      <c r="F219">
        <v>8</v>
      </c>
      <c r="G219">
        <v>0</v>
      </c>
      <c r="H219">
        <v>2</v>
      </c>
      <c r="I219" t="s">
        <v>33</v>
      </c>
      <c r="J219">
        <v>1</v>
      </c>
      <c r="K219">
        <v>37106</v>
      </c>
      <c r="L219">
        <v>3000</v>
      </c>
      <c r="M219">
        <v>1</v>
      </c>
      <c r="N219">
        <v>1</v>
      </c>
      <c r="O219">
        <v>9</v>
      </c>
      <c r="P219" t="str">
        <f t="shared" si="112"/>
        <v>0</v>
      </c>
      <c r="Q219" t="s">
        <v>30</v>
      </c>
      <c r="R219" s="2">
        <f t="shared" si="85"/>
        <v>100000</v>
      </c>
      <c r="S219" s="2">
        <f t="shared" si="86"/>
        <v>100000</v>
      </c>
      <c r="T219" s="2">
        <f t="shared" si="87"/>
        <v>0</v>
      </c>
      <c r="U219" s="2">
        <v>0</v>
      </c>
      <c r="V219" s="3">
        <f t="shared" si="88"/>
        <v>0</v>
      </c>
      <c r="W219" s="5">
        <f t="shared" si="89"/>
        <v>0</v>
      </c>
      <c r="X219" s="2">
        <v>0</v>
      </c>
      <c r="Y219" s="3">
        <f t="shared" si="90"/>
        <v>0</v>
      </c>
      <c r="Z219" s="5">
        <f t="shared" si="91"/>
        <v>0</v>
      </c>
      <c r="AA219" s="2">
        <v>0</v>
      </c>
      <c r="AB219" s="3">
        <f t="shared" si="92"/>
        <v>0</v>
      </c>
      <c r="AC219" s="5">
        <f t="shared" si="93"/>
        <v>0</v>
      </c>
      <c r="AD219" s="2">
        <v>0</v>
      </c>
      <c r="AE219" s="3">
        <f t="shared" si="94"/>
        <v>0</v>
      </c>
      <c r="AF219" s="5">
        <f t="shared" si="95"/>
        <v>0</v>
      </c>
      <c r="AG219" s="2">
        <v>0</v>
      </c>
      <c r="AH219" s="3">
        <f t="shared" si="96"/>
        <v>0</v>
      </c>
      <c r="AI219" s="5">
        <f t="shared" si="97"/>
        <v>0</v>
      </c>
      <c r="AJ219" s="2">
        <v>0</v>
      </c>
      <c r="AK219" s="3">
        <f t="shared" si="98"/>
        <v>0</v>
      </c>
      <c r="AL219" s="5">
        <f t="shared" si="99"/>
        <v>0</v>
      </c>
      <c r="AM219" s="2">
        <v>0</v>
      </c>
      <c r="AN219" s="3">
        <f t="shared" si="100"/>
        <v>0</v>
      </c>
      <c r="AO219" s="5">
        <f t="shared" si="101"/>
        <v>0</v>
      </c>
      <c r="AP219" s="2">
        <v>43065</v>
      </c>
      <c r="AQ219" s="3">
        <f t="shared" si="102"/>
        <v>43065</v>
      </c>
      <c r="AR219" s="5">
        <f t="shared" si="103"/>
        <v>0</v>
      </c>
      <c r="AS219" s="2">
        <v>17052</v>
      </c>
      <c r="AT219" s="3">
        <f t="shared" si="104"/>
        <v>17052</v>
      </c>
      <c r="AU219" s="5">
        <f t="shared" si="105"/>
        <v>0</v>
      </c>
      <c r="AV219" s="2">
        <v>0</v>
      </c>
      <c r="AW219" s="3">
        <f t="shared" si="106"/>
        <v>0</v>
      </c>
      <c r="AX219" s="5">
        <f t="shared" si="107"/>
        <v>0</v>
      </c>
      <c r="AY219" s="2">
        <v>39883</v>
      </c>
      <c r="AZ219" s="3">
        <f t="shared" si="108"/>
        <v>39883</v>
      </c>
      <c r="BA219" s="5">
        <f t="shared" si="109"/>
        <v>0</v>
      </c>
      <c r="BB219" s="2">
        <v>0</v>
      </c>
      <c r="BC219" s="3">
        <f t="shared" si="110"/>
        <v>0</v>
      </c>
      <c r="BD219" s="5">
        <f t="shared" si="111"/>
        <v>0</v>
      </c>
    </row>
    <row r="220" spans="1:56" x14ac:dyDescent="0.25">
      <c r="A220">
        <v>2015</v>
      </c>
      <c r="B220">
        <v>12</v>
      </c>
      <c r="C220" t="s">
        <v>28</v>
      </c>
      <c r="D220">
        <v>2</v>
      </c>
      <c r="E220">
        <v>6</v>
      </c>
      <c r="F220">
        <v>8</v>
      </c>
      <c r="G220">
        <v>0</v>
      </c>
      <c r="H220">
        <v>2</v>
      </c>
      <c r="I220" t="s">
        <v>33</v>
      </c>
      <c r="J220">
        <v>1</v>
      </c>
      <c r="K220">
        <v>37201</v>
      </c>
      <c r="L220">
        <v>3000</v>
      </c>
      <c r="M220">
        <v>1</v>
      </c>
      <c r="N220">
        <v>1</v>
      </c>
      <c r="O220">
        <v>9</v>
      </c>
      <c r="P220" t="str">
        <f t="shared" si="112"/>
        <v>0</v>
      </c>
      <c r="Q220" t="s">
        <v>30</v>
      </c>
      <c r="R220" s="2">
        <f t="shared" si="85"/>
        <v>41100</v>
      </c>
      <c r="S220" s="2">
        <f t="shared" si="86"/>
        <v>41100</v>
      </c>
      <c r="T220" s="2">
        <f t="shared" si="87"/>
        <v>0</v>
      </c>
      <c r="U220" s="2">
        <v>0</v>
      </c>
      <c r="V220" s="3">
        <f t="shared" si="88"/>
        <v>0</v>
      </c>
      <c r="W220" s="5">
        <f t="shared" si="89"/>
        <v>0</v>
      </c>
      <c r="X220" s="2">
        <v>0</v>
      </c>
      <c r="Y220" s="3">
        <f t="shared" si="90"/>
        <v>0</v>
      </c>
      <c r="Z220" s="5">
        <f t="shared" si="91"/>
        <v>0</v>
      </c>
      <c r="AA220" s="2">
        <v>5500</v>
      </c>
      <c r="AB220" s="3">
        <f t="shared" si="92"/>
        <v>5500</v>
      </c>
      <c r="AC220" s="5">
        <f t="shared" si="93"/>
        <v>0</v>
      </c>
      <c r="AD220" s="2">
        <v>4900</v>
      </c>
      <c r="AE220" s="3">
        <f t="shared" si="94"/>
        <v>4900</v>
      </c>
      <c r="AF220" s="5">
        <f t="shared" si="95"/>
        <v>0</v>
      </c>
      <c r="AG220" s="2">
        <v>950</v>
      </c>
      <c r="AH220" s="3">
        <f t="shared" si="96"/>
        <v>950</v>
      </c>
      <c r="AI220" s="5">
        <f t="shared" si="97"/>
        <v>0</v>
      </c>
      <c r="AJ220" s="2">
        <v>3900</v>
      </c>
      <c r="AK220" s="3">
        <f t="shared" si="98"/>
        <v>3900</v>
      </c>
      <c r="AL220" s="5">
        <f t="shared" si="99"/>
        <v>0</v>
      </c>
      <c r="AM220" s="2">
        <v>9100</v>
      </c>
      <c r="AN220" s="3">
        <f t="shared" si="100"/>
        <v>9100</v>
      </c>
      <c r="AO220" s="5">
        <f t="shared" si="101"/>
        <v>0</v>
      </c>
      <c r="AP220" s="2">
        <v>3400</v>
      </c>
      <c r="AQ220" s="3">
        <f t="shared" si="102"/>
        <v>3400</v>
      </c>
      <c r="AR220" s="5">
        <f t="shared" si="103"/>
        <v>0</v>
      </c>
      <c r="AS220" s="2">
        <v>3250</v>
      </c>
      <c r="AT220" s="3">
        <f t="shared" si="104"/>
        <v>3250</v>
      </c>
      <c r="AU220" s="5">
        <f t="shared" si="105"/>
        <v>0</v>
      </c>
      <c r="AV220" s="2">
        <v>4000</v>
      </c>
      <c r="AW220" s="3">
        <f t="shared" si="106"/>
        <v>4000</v>
      </c>
      <c r="AX220" s="5">
        <f t="shared" si="107"/>
        <v>0</v>
      </c>
      <c r="AY220" s="2">
        <v>3700</v>
      </c>
      <c r="AZ220" s="3">
        <f t="shared" si="108"/>
        <v>3700</v>
      </c>
      <c r="BA220" s="5">
        <f t="shared" si="109"/>
        <v>0</v>
      </c>
      <c r="BB220" s="2">
        <v>2400</v>
      </c>
      <c r="BC220" s="3">
        <f t="shared" si="110"/>
        <v>2400</v>
      </c>
      <c r="BD220" s="5">
        <f t="shared" si="111"/>
        <v>0</v>
      </c>
    </row>
    <row r="221" spans="1:56" x14ac:dyDescent="0.25">
      <c r="A221">
        <v>2015</v>
      </c>
      <c r="B221">
        <v>12</v>
      </c>
      <c r="C221" t="s">
        <v>28</v>
      </c>
      <c r="D221">
        <v>2</v>
      </c>
      <c r="E221">
        <v>6</v>
      </c>
      <c r="F221">
        <v>8</v>
      </c>
      <c r="G221">
        <v>0</v>
      </c>
      <c r="H221">
        <v>2</v>
      </c>
      <c r="I221" t="s">
        <v>33</v>
      </c>
      <c r="J221">
        <v>1</v>
      </c>
      <c r="K221">
        <v>37204</v>
      </c>
      <c r="L221">
        <v>3000</v>
      </c>
      <c r="M221">
        <v>1</v>
      </c>
      <c r="N221">
        <v>1</v>
      </c>
      <c r="O221">
        <v>9</v>
      </c>
      <c r="P221" t="str">
        <f t="shared" si="112"/>
        <v>0</v>
      </c>
      <c r="Q221" t="s">
        <v>30</v>
      </c>
      <c r="R221" s="2">
        <f t="shared" si="85"/>
        <v>113378.5</v>
      </c>
      <c r="S221" s="2">
        <f t="shared" si="86"/>
        <v>113379</v>
      </c>
      <c r="T221" s="2">
        <f t="shared" si="87"/>
        <v>0.5</v>
      </c>
      <c r="U221" s="2">
        <v>0</v>
      </c>
      <c r="V221" s="3">
        <f t="shared" si="88"/>
        <v>0</v>
      </c>
      <c r="W221" s="5">
        <f t="shared" si="89"/>
        <v>0</v>
      </c>
      <c r="X221" s="2">
        <v>0</v>
      </c>
      <c r="Y221" s="3">
        <f t="shared" si="90"/>
        <v>0</v>
      </c>
      <c r="Z221" s="5">
        <f t="shared" si="91"/>
        <v>0</v>
      </c>
      <c r="AA221" s="2">
        <v>0</v>
      </c>
      <c r="AB221" s="3">
        <f t="shared" si="92"/>
        <v>0</v>
      </c>
      <c r="AC221" s="5">
        <f t="shared" si="93"/>
        <v>0</v>
      </c>
      <c r="AD221" s="2">
        <v>0</v>
      </c>
      <c r="AE221" s="3">
        <f t="shared" si="94"/>
        <v>0</v>
      </c>
      <c r="AF221" s="5">
        <f t="shared" si="95"/>
        <v>0</v>
      </c>
      <c r="AG221" s="2">
        <v>220</v>
      </c>
      <c r="AH221" s="3">
        <f t="shared" si="96"/>
        <v>220</v>
      </c>
      <c r="AI221" s="5">
        <f t="shared" si="97"/>
        <v>0</v>
      </c>
      <c r="AJ221" s="2">
        <v>1498</v>
      </c>
      <c r="AK221" s="3">
        <f t="shared" si="98"/>
        <v>1498</v>
      </c>
      <c r="AL221" s="5">
        <f t="shared" si="99"/>
        <v>0</v>
      </c>
      <c r="AM221" s="2">
        <v>42760.5</v>
      </c>
      <c r="AN221" s="3">
        <f t="shared" si="100"/>
        <v>42761</v>
      </c>
      <c r="AO221" s="5">
        <f t="shared" si="101"/>
        <v>0.5</v>
      </c>
      <c r="AP221" s="2">
        <v>1000</v>
      </c>
      <c r="AQ221" s="3">
        <f t="shared" si="102"/>
        <v>1000</v>
      </c>
      <c r="AR221" s="5">
        <f t="shared" si="103"/>
        <v>0</v>
      </c>
      <c r="AS221" s="2">
        <v>6000</v>
      </c>
      <c r="AT221" s="3">
        <f t="shared" si="104"/>
        <v>6000</v>
      </c>
      <c r="AU221" s="5">
        <f t="shared" si="105"/>
        <v>0</v>
      </c>
      <c r="AV221" s="2">
        <v>5000</v>
      </c>
      <c r="AW221" s="3">
        <f t="shared" si="106"/>
        <v>5000</v>
      </c>
      <c r="AX221" s="5">
        <f t="shared" si="107"/>
        <v>0</v>
      </c>
      <c r="AY221" s="2">
        <v>2500</v>
      </c>
      <c r="AZ221" s="3">
        <f t="shared" si="108"/>
        <v>2500</v>
      </c>
      <c r="BA221" s="5">
        <f t="shared" si="109"/>
        <v>0</v>
      </c>
      <c r="BB221" s="2">
        <v>54400</v>
      </c>
      <c r="BC221" s="3">
        <f t="shared" si="110"/>
        <v>54400</v>
      </c>
      <c r="BD221" s="5">
        <f t="shared" si="111"/>
        <v>0</v>
      </c>
    </row>
    <row r="222" spans="1:56" x14ac:dyDescent="0.25">
      <c r="A222">
        <v>2015</v>
      </c>
      <c r="B222">
        <v>12</v>
      </c>
      <c r="C222" t="s">
        <v>28</v>
      </c>
      <c r="D222">
        <v>2</v>
      </c>
      <c r="E222">
        <v>6</v>
      </c>
      <c r="F222">
        <v>8</v>
      </c>
      <c r="G222">
        <v>0</v>
      </c>
      <c r="H222">
        <v>2</v>
      </c>
      <c r="I222" t="s">
        <v>33</v>
      </c>
      <c r="J222">
        <v>1</v>
      </c>
      <c r="K222">
        <v>37501</v>
      </c>
      <c r="L222">
        <v>3000</v>
      </c>
      <c r="M222">
        <v>1</v>
      </c>
      <c r="N222">
        <v>1</v>
      </c>
      <c r="O222">
        <v>9</v>
      </c>
      <c r="P222" t="str">
        <f t="shared" si="112"/>
        <v>0</v>
      </c>
      <c r="Q222" t="s">
        <v>30</v>
      </c>
      <c r="R222" s="2">
        <f t="shared" si="85"/>
        <v>2600</v>
      </c>
      <c r="S222" s="2">
        <f t="shared" si="86"/>
        <v>2600</v>
      </c>
      <c r="T222" s="2">
        <f t="shared" si="87"/>
        <v>0</v>
      </c>
      <c r="U222" s="2">
        <v>0</v>
      </c>
      <c r="V222" s="3">
        <f t="shared" si="88"/>
        <v>0</v>
      </c>
      <c r="W222" s="5">
        <f t="shared" si="89"/>
        <v>0</v>
      </c>
      <c r="X222" s="2">
        <v>0</v>
      </c>
      <c r="Y222" s="3">
        <f t="shared" si="90"/>
        <v>0</v>
      </c>
      <c r="Z222" s="5">
        <f t="shared" si="91"/>
        <v>0</v>
      </c>
      <c r="AA222" s="2">
        <v>0</v>
      </c>
      <c r="AB222" s="3">
        <f t="shared" si="92"/>
        <v>0</v>
      </c>
      <c r="AC222" s="5">
        <f t="shared" si="93"/>
        <v>0</v>
      </c>
      <c r="AD222" s="2">
        <v>0</v>
      </c>
      <c r="AE222" s="3">
        <f t="shared" si="94"/>
        <v>0</v>
      </c>
      <c r="AF222" s="5">
        <f t="shared" si="95"/>
        <v>0</v>
      </c>
      <c r="AG222" s="2">
        <v>0</v>
      </c>
      <c r="AH222" s="3">
        <f t="shared" si="96"/>
        <v>0</v>
      </c>
      <c r="AI222" s="5">
        <f t="shared" si="97"/>
        <v>0</v>
      </c>
      <c r="AJ222" s="2">
        <v>2000</v>
      </c>
      <c r="AK222" s="3">
        <f t="shared" si="98"/>
        <v>2000</v>
      </c>
      <c r="AL222" s="5">
        <f t="shared" si="99"/>
        <v>0</v>
      </c>
      <c r="AM222" s="2">
        <v>0</v>
      </c>
      <c r="AN222" s="3">
        <f t="shared" si="100"/>
        <v>0</v>
      </c>
      <c r="AO222" s="5">
        <f t="shared" si="101"/>
        <v>0</v>
      </c>
      <c r="AP222" s="2">
        <v>0</v>
      </c>
      <c r="AQ222" s="3">
        <f t="shared" si="102"/>
        <v>0</v>
      </c>
      <c r="AR222" s="5">
        <f t="shared" si="103"/>
        <v>0</v>
      </c>
      <c r="AS222" s="2">
        <v>600</v>
      </c>
      <c r="AT222" s="3">
        <f t="shared" si="104"/>
        <v>600</v>
      </c>
      <c r="AU222" s="5">
        <f t="shared" si="105"/>
        <v>0</v>
      </c>
      <c r="AV222" s="2">
        <v>0</v>
      </c>
      <c r="AW222" s="3">
        <f t="shared" si="106"/>
        <v>0</v>
      </c>
      <c r="AX222" s="5">
        <f t="shared" si="107"/>
        <v>0</v>
      </c>
      <c r="AY222" s="2">
        <v>0</v>
      </c>
      <c r="AZ222" s="3">
        <f t="shared" si="108"/>
        <v>0</v>
      </c>
      <c r="BA222" s="5">
        <f t="shared" si="109"/>
        <v>0</v>
      </c>
      <c r="BB222" s="2">
        <v>0</v>
      </c>
      <c r="BC222" s="3">
        <f t="shared" si="110"/>
        <v>0</v>
      </c>
      <c r="BD222" s="5">
        <f t="shared" si="111"/>
        <v>0</v>
      </c>
    </row>
    <row r="223" spans="1:56" x14ac:dyDescent="0.25">
      <c r="A223">
        <v>2015</v>
      </c>
      <c r="B223">
        <v>12</v>
      </c>
      <c r="C223" t="s">
        <v>28</v>
      </c>
      <c r="D223">
        <v>2</v>
      </c>
      <c r="E223">
        <v>6</v>
      </c>
      <c r="F223">
        <v>8</v>
      </c>
      <c r="G223">
        <v>0</v>
      </c>
      <c r="H223">
        <v>2</v>
      </c>
      <c r="I223" t="s">
        <v>33</v>
      </c>
      <c r="J223">
        <v>1</v>
      </c>
      <c r="K223">
        <v>37504</v>
      </c>
      <c r="L223">
        <v>3000</v>
      </c>
      <c r="M223">
        <v>1</v>
      </c>
      <c r="N223">
        <v>1</v>
      </c>
      <c r="O223">
        <v>9</v>
      </c>
      <c r="P223" t="str">
        <f t="shared" si="112"/>
        <v>0</v>
      </c>
      <c r="Q223" t="s">
        <v>30</v>
      </c>
      <c r="R223" s="2">
        <f t="shared" si="85"/>
        <v>767628.5</v>
      </c>
      <c r="S223" s="2">
        <f t="shared" si="86"/>
        <v>767629</v>
      </c>
      <c r="T223" s="2">
        <f t="shared" si="87"/>
        <v>0.5</v>
      </c>
      <c r="U223" s="2">
        <v>0</v>
      </c>
      <c r="V223" s="3">
        <f t="shared" si="88"/>
        <v>0</v>
      </c>
      <c r="W223" s="5">
        <f t="shared" si="89"/>
        <v>0</v>
      </c>
      <c r="X223" s="2">
        <v>18485</v>
      </c>
      <c r="Y223" s="3">
        <f t="shared" si="90"/>
        <v>18485</v>
      </c>
      <c r="Z223" s="5">
        <f t="shared" si="91"/>
        <v>0</v>
      </c>
      <c r="AA223" s="2">
        <v>9785</v>
      </c>
      <c r="AB223" s="3">
        <f t="shared" si="92"/>
        <v>9785</v>
      </c>
      <c r="AC223" s="5">
        <f t="shared" si="93"/>
        <v>0</v>
      </c>
      <c r="AD223" s="2">
        <v>37025</v>
      </c>
      <c r="AE223" s="3">
        <f t="shared" si="94"/>
        <v>37025</v>
      </c>
      <c r="AF223" s="5">
        <f t="shared" si="95"/>
        <v>0</v>
      </c>
      <c r="AG223" s="2">
        <v>16065</v>
      </c>
      <c r="AH223" s="3">
        <f t="shared" si="96"/>
        <v>16065</v>
      </c>
      <c r="AI223" s="5">
        <f t="shared" si="97"/>
        <v>0</v>
      </c>
      <c r="AJ223" s="2">
        <v>70815</v>
      </c>
      <c r="AK223" s="3">
        <f t="shared" si="98"/>
        <v>70815</v>
      </c>
      <c r="AL223" s="5">
        <f t="shared" si="99"/>
        <v>0</v>
      </c>
      <c r="AM223" s="2">
        <v>197301.5</v>
      </c>
      <c r="AN223" s="3">
        <f t="shared" si="100"/>
        <v>197302</v>
      </c>
      <c r="AO223" s="5">
        <f t="shared" si="101"/>
        <v>0.5</v>
      </c>
      <c r="AP223" s="2">
        <v>65500</v>
      </c>
      <c r="AQ223" s="3">
        <f t="shared" si="102"/>
        <v>65500</v>
      </c>
      <c r="AR223" s="5">
        <f t="shared" si="103"/>
        <v>0</v>
      </c>
      <c r="AS223" s="2">
        <v>57983</v>
      </c>
      <c r="AT223" s="3">
        <f t="shared" si="104"/>
        <v>57983</v>
      </c>
      <c r="AU223" s="5">
        <f t="shared" si="105"/>
        <v>0</v>
      </c>
      <c r="AV223" s="2">
        <v>94509</v>
      </c>
      <c r="AW223" s="3">
        <f t="shared" si="106"/>
        <v>94509</v>
      </c>
      <c r="AX223" s="5">
        <f t="shared" si="107"/>
        <v>0</v>
      </c>
      <c r="AY223" s="2">
        <v>106500</v>
      </c>
      <c r="AZ223" s="3">
        <f t="shared" si="108"/>
        <v>106500</v>
      </c>
      <c r="BA223" s="5">
        <f t="shared" si="109"/>
        <v>0</v>
      </c>
      <c r="BB223" s="2">
        <v>93660</v>
      </c>
      <c r="BC223" s="3">
        <f t="shared" si="110"/>
        <v>93660</v>
      </c>
      <c r="BD223" s="5">
        <f t="shared" si="111"/>
        <v>0</v>
      </c>
    </row>
    <row r="224" spans="1:56" x14ac:dyDescent="0.25">
      <c r="A224">
        <v>2015</v>
      </c>
      <c r="B224">
        <v>12</v>
      </c>
      <c r="C224" t="s">
        <v>28</v>
      </c>
      <c r="D224">
        <v>2</v>
      </c>
      <c r="E224">
        <v>6</v>
      </c>
      <c r="F224">
        <v>8</v>
      </c>
      <c r="G224">
        <v>0</v>
      </c>
      <c r="H224">
        <v>2</v>
      </c>
      <c r="I224" t="s">
        <v>33</v>
      </c>
      <c r="J224">
        <v>1</v>
      </c>
      <c r="K224">
        <v>37602</v>
      </c>
      <c r="L224">
        <v>3000</v>
      </c>
      <c r="M224">
        <v>1</v>
      </c>
      <c r="N224">
        <v>1</v>
      </c>
      <c r="O224">
        <v>9</v>
      </c>
      <c r="P224" t="str">
        <f t="shared" si="112"/>
        <v>0</v>
      </c>
      <c r="Q224" t="s">
        <v>30</v>
      </c>
      <c r="R224" s="2">
        <f t="shared" si="85"/>
        <v>110000</v>
      </c>
      <c r="S224" s="2">
        <f t="shared" si="86"/>
        <v>110000</v>
      </c>
      <c r="T224" s="2">
        <f t="shared" si="87"/>
        <v>0</v>
      </c>
      <c r="U224" s="2">
        <v>0</v>
      </c>
      <c r="V224" s="3">
        <f t="shared" si="88"/>
        <v>0</v>
      </c>
      <c r="W224" s="5">
        <f t="shared" si="89"/>
        <v>0</v>
      </c>
      <c r="X224" s="2">
        <v>0</v>
      </c>
      <c r="Y224" s="3">
        <f t="shared" si="90"/>
        <v>0</v>
      </c>
      <c r="Z224" s="5">
        <f t="shared" si="91"/>
        <v>0</v>
      </c>
      <c r="AA224" s="2">
        <v>0</v>
      </c>
      <c r="AB224" s="3">
        <f t="shared" si="92"/>
        <v>0</v>
      </c>
      <c r="AC224" s="5">
        <f t="shared" si="93"/>
        <v>0</v>
      </c>
      <c r="AD224" s="2">
        <v>0</v>
      </c>
      <c r="AE224" s="3">
        <f t="shared" si="94"/>
        <v>0</v>
      </c>
      <c r="AF224" s="5">
        <f t="shared" si="95"/>
        <v>0</v>
      </c>
      <c r="AG224" s="2">
        <v>0</v>
      </c>
      <c r="AH224" s="3">
        <f t="shared" si="96"/>
        <v>0</v>
      </c>
      <c r="AI224" s="5">
        <f t="shared" si="97"/>
        <v>0</v>
      </c>
      <c r="AJ224" s="2">
        <v>0</v>
      </c>
      <c r="AK224" s="3">
        <f t="shared" si="98"/>
        <v>0</v>
      </c>
      <c r="AL224" s="5">
        <f t="shared" si="99"/>
        <v>0</v>
      </c>
      <c r="AM224" s="2">
        <v>0</v>
      </c>
      <c r="AN224" s="3">
        <f t="shared" si="100"/>
        <v>0</v>
      </c>
      <c r="AO224" s="5">
        <f t="shared" si="101"/>
        <v>0</v>
      </c>
      <c r="AP224" s="2">
        <v>25400</v>
      </c>
      <c r="AQ224" s="3">
        <f t="shared" si="102"/>
        <v>25400</v>
      </c>
      <c r="AR224" s="5">
        <f t="shared" si="103"/>
        <v>0</v>
      </c>
      <c r="AS224" s="2">
        <v>33500</v>
      </c>
      <c r="AT224" s="3">
        <f t="shared" si="104"/>
        <v>33500</v>
      </c>
      <c r="AU224" s="5">
        <f t="shared" si="105"/>
        <v>0</v>
      </c>
      <c r="AV224" s="2">
        <v>0</v>
      </c>
      <c r="AW224" s="3">
        <f t="shared" si="106"/>
        <v>0</v>
      </c>
      <c r="AX224" s="5">
        <f t="shared" si="107"/>
        <v>0</v>
      </c>
      <c r="AY224" s="2">
        <v>51100</v>
      </c>
      <c r="AZ224" s="3">
        <f t="shared" si="108"/>
        <v>51100</v>
      </c>
      <c r="BA224" s="5">
        <f t="shared" si="109"/>
        <v>0</v>
      </c>
      <c r="BB224" s="2">
        <v>0</v>
      </c>
      <c r="BC224" s="3">
        <f t="shared" si="110"/>
        <v>0</v>
      </c>
      <c r="BD224" s="5">
        <f t="shared" si="111"/>
        <v>0</v>
      </c>
    </row>
    <row r="225" spans="1:56" x14ac:dyDescent="0.25">
      <c r="A225">
        <v>2015</v>
      </c>
      <c r="B225">
        <v>12</v>
      </c>
      <c r="C225" t="s">
        <v>28</v>
      </c>
      <c r="D225">
        <v>2</v>
      </c>
      <c r="E225">
        <v>6</v>
      </c>
      <c r="F225">
        <v>8</v>
      </c>
      <c r="G225">
        <v>0</v>
      </c>
      <c r="H225">
        <v>2</v>
      </c>
      <c r="I225" t="s">
        <v>33</v>
      </c>
      <c r="J225">
        <v>1</v>
      </c>
      <c r="K225">
        <v>38301</v>
      </c>
      <c r="L225">
        <v>3000</v>
      </c>
      <c r="M225">
        <v>1</v>
      </c>
      <c r="N225">
        <v>1</v>
      </c>
      <c r="O225">
        <v>9</v>
      </c>
      <c r="P225" t="str">
        <f t="shared" si="112"/>
        <v>0</v>
      </c>
      <c r="Q225" t="s">
        <v>30</v>
      </c>
      <c r="R225" s="2">
        <f t="shared" si="85"/>
        <v>517484.1</v>
      </c>
      <c r="S225" s="2">
        <f t="shared" si="86"/>
        <v>517484</v>
      </c>
      <c r="T225" s="2">
        <f t="shared" si="87"/>
        <v>-9.9999999976716936E-2</v>
      </c>
      <c r="U225" s="2">
        <v>0</v>
      </c>
      <c r="V225" s="3">
        <f t="shared" si="88"/>
        <v>0</v>
      </c>
      <c r="W225" s="5">
        <f t="shared" si="89"/>
        <v>0</v>
      </c>
      <c r="X225" s="2">
        <v>0</v>
      </c>
      <c r="Y225" s="3">
        <f t="shared" si="90"/>
        <v>0</v>
      </c>
      <c r="Z225" s="5">
        <f t="shared" si="91"/>
        <v>0</v>
      </c>
      <c r="AA225" s="2">
        <v>0</v>
      </c>
      <c r="AB225" s="3">
        <f t="shared" si="92"/>
        <v>0</v>
      </c>
      <c r="AC225" s="5">
        <f t="shared" si="93"/>
        <v>0</v>
      </c>
      <c r="AD225" s="2">
        <v>0</v>
      </c>
      <c r="AE225" s="3">
        <f t="shared" si="94"/>
        <v>0</v>
      </c>
      <c r="AF225" s="5">
        <f t="shared" si="95"/>
        <v>0</v>
      </c>
      <c r="AG225" s="2">
        <v>0</v>
      </c>
      <c r="AH225" s="3">
        <f t="shared" si="96"/>
        <v>0</v>
      </c>
      <c r="AI225" s="5">
        <f t="shared" si="97"/>
        <v>0</v>
      </c>
      <c r="AJ225" s="2">
        <v>169681.47</v>
      </c>
      <c r="AK225" s="3">
        <f t="shared" si="98"/>
        <v>169681</v>
      </c>
      <c r="AL225" s="5">
        <f t="shared" si="99"/>
        <v>-0.47000000000116415</v>
      </c>
      <c r="AM225" s="2">
        <v>0</v>
      </c>
      <c r="AN225" s="3">
        <f t="shared" si="100"/>
        <v>0</v>
      </c>
      <c r="AO225" s="5">
        <f t="shared" si="101"/>
        <v>0</v>
      </c>
      <c r="AP225" s="2">
        <v>100000</v>
      </c>
      <c r="AQ225" s="3">
        <f t="shared" si="102"/>
        <v>100000</v>
      </c>
      <c r="AR225" s="5">
        <f t="shared" si="103"/>
        <v>0</v>
      </c>
      <c r="AS225" s="2">
        <v>12123.63</v>
      </c>
      <c r="AT225" s="3">
        <f t="shared" si="104"/>
        <v>12124</v>
      </c>
      <c r="AU225" s="5">
        <f t="shared" si="105"/>
        <v>0.37000000000080036</v>
      </c>
      <c r="AV225" s="2">
        <v>0</v>
      </c>
      <c r="AW225" s="3">
        <f t="shared" si="106"/>
        <v>0</v>
      </c>
      <c r="AX225" s="5">
        <f t="shared" si="107"/>
        <v>0</v>
      </c>
      <c r="AY225" s="2">
        <v>1679</v>
      </c>
      <c r="AZ225" s="3">
        <f t="shared" si="108"/>
        <v>1679</v>
      </c>
      <c r="BA225" s="5">
        <f t="shared" si="109"/>
        <v>0</v>
      </c>
      <c r="BB225" s="2">
        <v>234000</v>
      </c>
      <c r="BC225" s="3">
        <f t="shared" si="110"/>
        <v>234000</v>
      </c>
      <c r="BD225" s="5">
        <f t="shared" si="111"/>
        <v>0</v>
      </c>
    </row>
    <row r="226" spans="1:56" x14ac:dyDescent="0.25">
      <c r="A226">
        <v>2015</v>
      </c>
      <c r="B226">
        <v>12</v>
      </c>
      <c r="C226" t="s">
        <v>28</v>
      </c>
      <c r="D226">
        <v>2</v>
      </c>
      <c r="E226">
        <v>6</v>
      </c>
      <c r="F226">
        <v>8</v>
      </c>
      <c r="G226">
        <v>0</v>
      </c>
      <c r="H226">
        <v>2</v>
      </c>
      <c r="I226" t="s">
        <v>33</v>
      </c>
      <c r="J226">
        <v>1</v>
      </c>
      <c r="K226">
        <v>39101</v>
      </c>
      <c r="L226">
        <v>3000</v>
      </c>
      <c r="M226">
        <v>1</v>
      </c>
      <c r="N226">
        <v>1</v>
      </c>
      <c r="O226">
        <v>9</v>
      </c>
      <c r="P226" t="str">
        <f t="shared" si="112"/>
        <v>0</v>
      </c>
      <c r="Q226" t="s">
        <v>30</v>
      </c>
      <c r="R226" s="2">
        <f t="shared" si="85"/>
        <v>500000</v>
      </c>
      <c r="S226" s="2">
        <f t="shared" si="86"/>
        <v>500000</v>
      </c>
      <c r="T226" s="2">
        <f t="shared" si="87"/>
        <v>0</v>
      </c>
      <c r="U226" s="2">
        <v>0</v>
      </c>
      <c r="V226" s="3">
        <f t="shared" si="88"/>
        <v>0</v>
      </c>
      <c r="W226" s="5">
        <f t="shared" si="89"/>
        <v>0</v>
      </c>
      <c r="X226" s="2">
        <v>0</v>
      </c>
      <c r="Y226" s="3">
        <f t="shared" si="90"/>
        <v>0</v>
      </c>
      <c r="Z226" s="5">
        <f t="shared" si="91"/>
        <v>0</v>
      </c>
      <c r="AA226" s="2">
        <v>0</v>
      </c>
      <c r="AB226" s="3">
        <f t="shared" si="92"/>
        <v>0</v>
      </c>
      <c r="AC226" s="5">
        <f t="shared" si="93"/>
        <v>0</v>
      </c>
      <c r="AD226" s="2">
        <v>0</v>
      </c>
      <c r="AE226" s="3">
        <f t="shared" si="94"/>
        <v>0</v>
      </c>
      <c r="AF226" s="5">
        <f t="shared" si="95"/>
        <v>0</v>
      </c>
      <c r="AG226" s="2">
        <v>0</v>
      </c>
      <c r="AH226" s="3">
        <f t="shared" si="96"/>
        <v>0</v>
      </c>
      <c r="AI226" s="5">
        <f t="shared" si="97"/>
        <v>0</v>
      </c>
      <c r="AJ226" s="2">
        <v>400000</v>
      </c>
      <c r="AK226" s="3">
        <f t="shared" si="98"/>
        <v>400000</v>
      </c>
      <c r="AL226" s="5">
        <f t="shared" si="99"/>
        <v>0</v>
      </c>
      <c r="AM226" s="2">
        <v>50000</v>
      </c>
      <c r="AN226" s="3">
        <f t="shared" si="100"/>
        <v>50000</v>
      </c>
      <c r="AO226" s="5">
        <f t="shared" si="101"/>
        <v>0</v>
      </c>
      <c r="AP226" s="2">
        <v>0</v>
      </c>
      <c r="AQ226" s="3">
        <f t="shared" si="102"/>
        <v>0</v>
      </c>
      <c r="AR226" s="5">
        <f t="shared" si="103"/>
        <v>0</v>
      </c>
      <c r="AS226" s="2">
        <v>0</v>
      </c>
      <c r="AT226" s="3">
        <f t="shared" si="104"/>
        <v>0</v>
      </c>
      <c r="AU226" s="5">
        <f t="shared" si="105"/>
        <v>0</v>
      </c>
      <c r="AV226" s="2">
        <v>50000</v>
      </c>
      <c r="AW226" s="3">
        <f t="shared" si="106"/>
        <v>50000</v>
      </c>
      <c r="AX226" s="5">
        <f t="shared" si="107"/>
        <v>0</v>
      </c>
      <c r="AY226" s="2">
        <v>0</v>
      </c>
      <c r="AZ226" s="3">
        <f t="shared" si="108"/>
        <v>0</v>
      </c>
      <c r="BA226" s="5">
        <f t="shared" si="109"/>
        <v>0</v>
      </c>
      <c r="BB226" s="2">
        <v>0</v>
      </c>
      <c r="BC226" s="3">
        <f t="shared" si="110"/>
        <v>0</v>
      </c>
      <c r="BD226" s="5">
        <f t="shared" si="111"/>
        <v>0</v>
      </c>
    </row>
    <row r="227" spans="1:56" x14ac:dyDescent="0.25">
      <c r="A227">
        <v>2015</v>
      </c>
      <c r="B227">
        <v>12</v>
      </c>
      <c r="C227" t="s">
        <v>28</v>
      </c>
      <c r="D227">
        <v>2</v>
      </c>
      <c r="E227">
        <v>6</v>
      </c>
      <c r="F227">
        <v>8</v>
      </c>
      <c r="G227">
        <v>0</v>
      </c>
      <c r="H227">
        <v>2</v>
      </c>
      <c r="I227" t="s">
        <v>33</v>
      </c>
      <c r="J227">
        <v>1</v>
      </c>
      <c r="K227">
        <v>39202</v>
      </c>
      <c r="L227">
        <v>3000</v>
      </c>
      <c r="M227">
        <v>1</v>
      </c>
      <c r="N227">
        <v>1</v>
      </c>
      <c r="O227">
        <v>9</v>
      </c>
      <c r="P227" t="str">
        <f t="shared" si="112"/>
        <v>0</v>
      </c>
      <c r="Q227" t="s">
        <v>30</v>
      </c>
      <c r="R227" s="2">
        <f t="shared" si="85"/>
        <v>212912</v>
      </c>
      <c r="S227" s="2">
        <f t="shared" si="86"/>
        <v>212912</v>
      </c>
      <c r="T227" s="2">
        <f t="shared" si="87"/>
        <v>0</v>
      </c>
      <c r="U227" s="2">
        <v>0</v>
      </c>
      <c r="V227" s="3">
        <f t="shared" si="88"/>
        <v>0</v>
      </c>
      <c r="W227" s="5">
        <f t="shared" si="89"/>
        <v>0</v>
      </c>
      <c r="X227" s="2">
        <v>950</v>
      </c>
      <c r="Y227" s="3">
        <f t="shared" si="90"/>
        <v>950</v>
      </c>
      <c r="Z227" s="5">
        <f t="shared" si="91"/>
        <v>0</v>
      </c>
      <c r="AA227" s="2">
        <v>37842</v>
      </c>
      <c r="AB227" s="3">
        <f t="shared" si="92"/>
        <v>37842</v>
      </c>
      <c r="AC227" s="5">
        <f t="shared" si="93"/>
        <v>0</v>
      </c>
      <c r="AD227" s="2">
        <v>7920</v>
      </c>
      <c r="AE227" s="3">
        <f t="shared" si="94"/>
        <v>7920</v>
      </c>
      <c r="AF227" s="5">
        <f t="shared" si="95"/>
        <v>0</v>
      </c>
      <c r="AG227" s="2">
        <v>338</v>
      </c>
      <c r="AH227" s="3">
        <f t="shared" si="96"/>
        <v>338</v>
      </c>
      <c r="AI227" s="5">
        <f t="shared" si="97"/>
        <v>0</v>
      </c>
      <c r="AJ227" s="2">
        <v>42280</v>
      </c>
      <c r="AK227" s="3">
        <f t="shared" si="98"/>
        <v>42280</v>
      </c>
      <c r="AL227" s="5">
        <f t="shared" si="99"/>
        <v>0</v>
      </c>
      <c r="AM227" s="2">
        <v>95788</v>
      </c>
      <c r="AN227" s="3">
        <f t="shared" si="100"/>
        <v>95788</v>
      </c>
      <c r="AO227" s="5">
        <f t="shared" si="101"/>
        <v>0</v>
      </c>
      <c r="AP227" s="2">
        <v>3500</v>
      </c>
      <c r="AQ227" s="3">
        <f t="shared" si="102"/>
        <v>3500</v>
      </c>
      <c r="AR227" s="5">
        <f t="shared" si="103"/>
        <v>0</v>
      </c>
      <c r="AS227" s="2">
        <v>5500</v>
      </c>
      <c r="AT227" s="3">
        <f t="shared" si="104"/>
        <v>5500</v>
      </c>
      <c r="AU227" s="5">
        <f t="shared" si="105"/>
        <v>0</v>
      </c>
      <c r="AV227" s="2">
        <v>6500</v>
      </c>
      <c r="AW227" s="3">
        <f t="shared" si="106"/>
        <v>6500</v>
      </c>
      <c r="AX227" s="5">
        <f t="shared" si="107"/>
        <v>0</v>
      </c>
      <c r="AY227" s="2">
        <v>3644</v>
      </c>
      <c r="AZ227" s="3">
        <f t="shared" si="108"/>
        <v>3644</v>
      </c>
      <c r="BA227" s="5">
        <f t="shared" si="109"/>
        <v>0</v>
      </c>
      <c r="BB227" s="2">
        <v>8650</v>
      </c>
      <c r="BC227" s="3">
        <f t="shared" si="110"/>
        <v>8650</v>
      </c>
      <c r="BD227" s="5">
        <f t="shared" si="111"/>
        <v>0</v>
      </c>
    </row>
    <row r="228" spans="1:56" x14ac:dyDescent="0.25">
      <c r="A228">
        <v>2015</v>
      </c>
      <c r="B228">
        <v>12</v>
      </c>
      <c r="C228" t="s">
        <v>28</v>
      </c>
      <c r="D228">
        <v>2</v>
      </c>
      <c r="E228">
        <v>6</v>
      </c>
      <c r="F228">
        <v>8</v>
      </c>
      <c r="G228">
        <v>0</v>
      </c>
      <c r="H228">
        <v>2</v>
      </c>
      <c r="I228" t="s">
        <v>33</v>
      </c>
      <c r="J228">
        <v>1</v>
      </c>
      <c r="K228">
        <v>39401</v>
      </c>
      <c r="L228">
        <v>3000</v>
      </c>
      <c r="M228">
        <v>1</v>
      </c>
      <c r="N228">
        <v>1</v>
      </c>
      <c r="O228">
        <v>9</v>
      </c>
      <c r="P228" t="str">
        <f t="shared" si="112"/>
        <v>0</v>
      </c>
      <c r="Q228" t="s">
        <v>30</v>
      </c>
      <c r="R228" s="2">
        <f t="shared" si="85"/>
        <v>1150000</v>
      </c>
      <c r="S228" s="2">
        <f t="shared" si="86"/>
        <v>1150000</v>
      </c>
      <c r="T228" s="2">
        <f t="shared" si="87"/>
        <v>0</v>
      </c>
      <c r="U228" s="2">
        <v>0</v>
      </c>
      <c r="V228" s="3">
        <f t="shared" si="88"/>
        <v>0</v>
      </c>
      <c r="W228" s="5">
        <f t="shared" si="89"/>
        <v>0</v>
      </c>
      <c r="X228" s="2">
        <v>0</v>
      </c>
      <c r="Y228" s="3">
        <f t="shared" si="90"/>
        <v>0</v>
      </c>
      <c r="Z228" s="5">
        <f t="shared" si="91"/>
        <v>0</v>
      </c>
      <c r="AA228" s="2">
        <v>0</v>
      </c>
      <c r="AB228" s="3">
        <f t="shared" si="92"/>
        <v>0</v>
      </c>
      <c r="AC228" s="5">
        <f t="shared" si="93"/>
        <v>0</v>
      </c>
      <c r="AD228" s="2">
        <v>0</v>
      </c>
      <c r="AE228" s="3">
        <f t="shared" si="94"/>
        <v>0</v>
      </c>
      <c r="AF228" s="5">
        <f t="shared" si="95"/>
        <v>0</v>
      </c>
      <c r="AG228" s="2">
        <v>0</v>
      </c>
      <c r="AH228" s="3">
        <f t="shared" si="96"/>
        <v>0</v>
      </c>
      <c r="AI228" s="5">
        <f t="shared" si="97"/>
        <v>0</v>
      </c>
      <c r="AJ228" s="2">
        <v>0</v>
      </c>
      <c r="AK228" s="3">
        <f t="shared" si="98"/>
        <v>0</v>
      </c>
      <c r="AL228" s="5">
        <f t="shared" si="99"/>
        <v>0</v>
      </c>
      <c r="AM228" s="2">
        <v>1036434</v>
      </c>
      <c r="AN228" s="3">
        <f t="shared" si="100"/>
        <v>1036434</v>
      </c>
      <c r="AO228" s="5">
        <f t="shared" si="101"/>
        <v>0</v>
      </c>
      <c r="AP228" s="2">
        <v>0</v>
      </c>
      <c r="AQ228" s="3">
        <f t="shared" si="102"/>
        <v>0</v>
      </c>
      <c r="AR228" s="5">
        <f t="shared" si="103"/>
        <v>0</v>
      </c>
      <c r="AS228" s="2">
        <v>0</v>
      </c>
      <c r="AT228" s="3">
        <f t="shared" si="104"/>
        <v>0</v>
      </c>
      <c r="AU228" s="5">
        <f t="shared" si="105"/>
        <v>0</v>
      </c>
      <c r="AV228" s="2">
        <v>0</v>
      </c>
      <c r="AW228" s="3">
        <f t="shared" si="106"/>
        <v>0</v>
      </c>
      <c r="AX228" s="5">
        <f t="shared" si="107"/>
        <v>0</v>
      </c>
      <c r="AY228" s="2">
        <v>0</v>
      </c>
      <c r="AZ228" s="3">
        <f t="shared" si="108"/>
        <v>0</v>
      </c>
      <c r="BA228" s="5">
        <f t="shared" si="109"/>
        <v>0</v>
      </c>
      <c r="BB228" s="2">
        <v>113566</v>
      </c>
      <c r="BC228" s="3">
        <f t="shared" si="110"/>
        <v>113566</v>
      </c>
      <c r="BD228" s="5">
        <f t="shared" si="111"/>
        <v>0</v>
      </c>
    </row>
    <row r="229" spans="1:56" x14ac:dyDescent="0.25">
      <c r="A229">
        <v>2015</v>
      </c>
      <c r="B229">
        <v>12</v>
      </c>
      <c r="C229" t="s">
        <v>28</v>
      </c>
      <c r="D229">
        <v>2</v>
      </c>
      <c r="E229">
        <v>6</v>
      </c>
      <c r="F229">
        <v>8</v>
      </c>
      <c r="G229">
        <v>0</v>
      </c>
      <c r="H229">
        <v>2</v>
      </c>
      <c r="I229" t="s">
        <v>33</v>
      </c>
      <c r="J229">
        <v>1</v>
      </c>
      <c r="K229">
        <v>39910</v>
      </c>
      <c r="L229">
        <v>3000</v>
      </c>
      <c r="M229">
        <v>1</v>
      </c>
      <c r="N229">
        <v>1</v>
      </c>
      <c r="O229">
        <v>9</v>
      </c>
      <c r="P229" t="str">
        <f t="shared" si="112"/>
        <v>0</v>
      </c>
      <c r="Q229" t="s">
        <v>30</v>
      </c>
      <c r="R229" s="2">
        <f t="shared" si="85"/>
        <v>370000</v>
      </c>
      <c r="S229" s="2">
        <f t="shared" si="86"/>
        <v>370000</v>
      </c>
      <c r="T229" s="2">
        <f t="shared" si="87"/>
        <v>0</v>
      </c>
      <c r="U229" s="2">
        <v>370000</v>
      </c>
      <c r="V229" s="3">
        <f t="shared" si="88"/>
        <v>370000</v>
      </c>
      <c r="W229" s="5">
        <f t="shared" si="89"/>
        <v>0</v>
      </c>
      <c r="X229" s="2">
        <v>0</v>
      </c>
      <c r="Y229" s="3">
        <f t="shared" si="90"/>
        <v>0</v>
      </c>
      <c r="Z229" s="5">
        <f t="shared" si="91"/>
        <v>0</v>
      </c>
      <c r="AA229" s="2">
        <v>0</v>
      </c>
      <c r="AB229" s="3">
        <f t="shared" si="92"/>
        <v>0</v>
      </c>
      <c r="AC229" s="5">
        <f t="shared" si="93"/>
        <v>0</v>
      </c>
      <c r="AD229" s="2">
        <v>0</v>
      </c>
      <c r="AE229" s="3">
        <f t="shared" si="94"/>
        <v>0</v>
      </c>
      <c r="AF229" s="5">
        <f t="shared" si="95"/>
        <v>0</v>
      </c>
      <c r="AG229" s="2">
        <v>0</v>
      </c>
      <c r="AH229" s="3">
        <f t="shared" si="96"/>
        <v>0</v>
      </c>
      <c r="AI229" s="5">
        <f t="shared" si="97"/>
        <v>0</v>
      </c>
      <c r="AJ229" s="2">
        <v>0</v>
      </c>
      <c r="AK229" s="3">
        <f t="shared" si="98"/>
        <v>0</v>
      </c>
      <c r="AL229" s="5">
        <f t="shared" si="99"/>
        <v>0</v>
      </c>
      <c r="AM229" s="2">
        <v>0</v>
      </c>
      <c r="AN229" s="3">
        <f t="shared" si="100"/>
        <v>0</v>
      </c>
      <c r="AO229" s="5">
        <f t="shared" si="101"/>
        <v>0</v>
      </c>
      <c r="AP229" s="2">
        <v>0</v>
      </c>
      <c r="AQ229" s="3">
        <f t="shared" si="102"/>
        <v>0</v>
      </c>
      <c r="AR229" s="5">
        <f t="shared" si="103"/>
        <v>0</v>
      </c>
      <c r="AS229" s="2">
        <v>0</v>
      </c>
      <c r="AT229" s="3">
        <f t="shared" si="104"/>
        <v>0</v>
      </c>
      <c r="AU229" s="5">
        <f t="shared" si="105"/>
        <v>0</v>
      </c>
      <c r="AV229" s="2">
        <v>0</v>
      </c>
      <c r="AW229" s="3">
        <f t="shared" si="106"/>
        <v>0</v>
      </c>
      <c r="AX229" s="5">
        <f t="shared" si="107"/>
        <v>0</v>
      </c>
      <c r="AY229" s="2">
        <v>0</v>
      </c>
      <c r="AZ229" s="3">
        <f t="shared" si="108"/>
        <v>0</v>
      </c>
      <c r="BA229" s="5">
        <f t="shared" si="109"/>
        <v>0</v>
      </c>
      <c r="BB229" s="2">
        <v>0</v>
      </c>
      <c r="BC229" s="3">
        <f t="shared" si="110"/>
        <v>0</v>
      </c>
      <c r="BD229" s="5">
        <f t="shared" si="111"/>
        <v>0</v>
      </c>
    </row>
    <row r="230" spans="1:56" x14ac:dyDescent="0.25">
      <c r="A230">
        <v>2015</v>
      </c>
      <c r="B230">
        <v>12</v>
      </c>
      <c r="C230" t="s">
        <v>28</v>
      </c>
      <c r="D230">
        <v>2</v>
      </c>
      <c r="E230">
        <v>6</v>
      </c>
      <c r="F230">
        <v>8</v>
      </c>
      <c r="G230">
        <v>0</v>
      </c>
      <c r="H230">
        <v>12</v>
      </c>
      <c r="I230" t="s">
        <v>31</v>
      </c>
      <c r="J230">
        <v>40</v>
      </c>
      <c r="K230">
        <v>11301</v>
      </c>
      <c r="L230">
        <v>1000</v>
      </c>
      <c r="M230">
        <v>1</v>
      </c>
      <c r="N230">
        <v>1</v>
      </c>
      <c r="O230">
        <v>9</v>
      </c>
      <c r="P230" t="str">
        <f t="shared" si="112"/>
        <v>0</v>
      </c>
      <c r="Q230" t="s">
        <v>30</v>
      </c>
      <c r="R230" s="2">
        <f t="shared" si="85"/>
        <v>245437768</v>
      </c>
      <c r="S230" s="2">
        <f t="shared" si="86"/>
        <v>245437768</v>
      </c>
      <c r="T230" s="2">
        <f t="shared" si="87"/>
        <v>0</v>
      </c>
      <c r="U230" s="2">
        <v>18488397.780000001</v>
      </c>
      <c r="V230" s="3">
        <f t="shared" si="88"/>
        <v>18488398</v>
      </c>
      <c r="W230" s="5">
        <f t="shared" si="89"/>
        <v>0.2199999988079071</v>
      </c>
      <c r="X230" s="2">
        <v>21433585</v>
      </c>
      <c r="Y230" s="3">
        <f t="shared" si="90"/>
        <v>21433585</v>
      </c>
      <c r="Z230" s="5">
        <f t="shared" si="91"/>
        <v>0</v>
      </c>
      <c r="AA230" s="2">
        <v>19954198.91</v>
      </c>
      <c r="AB230" s="3">
        <f t="shared" si="92"/>
        <v>19954199</v>
      </c>
      <c r="AC230" s="5">
        <f t="shared" si="93"/>
        <v>8.9999999850988388E-2</v>
      </c>
      <c r="AD230" s="2">
        <v>18534577.989999998</v>
      </c>
      <c r="AE230" s="3">
        <f t="shared" si="94"/>
        <v>18534578</v>
      </c>
      <c r="AF230" s="5">
        <f t="shared" si="95"/>
        <v>1.0000001639127731E-2</v>
      </c>
      <c r="AG230" s="2">
        <v>23079430.890000001</v>
      </c>
      <c r="AH230" s="3">
        <f t="shared" si="96"/>
        <v>23079431</v>
      </c>
      <c r="AI230" s="5">
        <f t="shared" si="97"/>
        <v>0.10999999940395355</v>
      </c>
      <c r="AJ230" s="2">
        <v>21400052</v>
      </c>
      <c r="AK230" s="3">
        <f t="shared" si="98"/>
        <v>21400052</v>
      </c>
      <c r="AL230" s="5">
        <f t="shared" si="99"/>
        <v>0</v>
      </c>
      <c r="AM230" s="2">
        <v>18868256</v>
      </c>
      <c r="AN230" s="3">
        <f t="shared" si="100"/>
        <v>18868256</v>
      </c>
      <c r="AO230" s="5">
        <f t="shared" si="101"/>
        <v>0</v>
      </c>
      <c r="AP230" s="2">
        <v>21442497</v>
      </c>
      <c r="AQ230" s="3">
        <f t="shared" si="102"/>
        <v>21442497</v>
      </c>
      <c r="AR230" s="5">
        <f t="shared" si="103"/>
        <v>0</v>
      </c>
      <c r="AS230" s="2">
        <v>18903588</v>
      </c>
      <c r="AT230" s="3">
        <f t="shared" si="104"/>
        <v>18903588</v>
      </c>
      <c r="AU230" s="5">
        <f t="shared" si="105"/>
        <v>0</v>
      </c>
      <c r="AV230" s="2">
        <v>21458968</v>
      </c>
      <c r="AW230" s="3">
        <f t="shared" si="106"/>
        <v>21458968</v>
      </c>
      <c r="AX230" s="5">
        <f t="shared" si="107"/>
        <v>0</v>
      </c>
      <c r="AY230" s="2">
        <v>18901445</v>
      </c>
      <c r="AZ230" s="3">
        <f t="shared" si="108"/>
        <v>18901445</v>
      </c>
      <c r="BA230" s="5">
        <f t="shared" si="109"/>
        <v>0</v>
      </c>
      <c r="BB230" s="2">
        <v>22972771.43</v>
      </c>
      <c r="BC230" s="3">
        <f t="shared" si="110"/>
        <v>22972771</v>
      </c>
      <c r="BD230" s="5">
        <f t="shared" si="111"/>
        <v>-0.42999999970197678</v>
      </c>
    </row>
    <row r="231" spans="1:56" x14ac:dyDescent="0.25">
      <c r="A231">
        <v>2015</v>
      </c>
      <c r="B231">
        <v>12</v>
      </c>
      <c r="C231" t="s">
        <v>28</v>
      </c>
      <c r="D231">
        <v>2</v>
      </c>
      <c r="E231">
        <v>6</v>
      </c>
      <c r="F231">
        <v>8</v>
      </c>
      <c r="G231">
        <v>0</v>
      </c>
      <c r="H231">
        <v>12</v>
      </c>
      <c r="I231" t="s">
        <v>31</v>
      </c>
      <c r="J231">
        <v>40</v>
      </c>
      <c r="K231">
        <v>12101</v>
      </c>
      <c r="L231">
        <v>1000</v>
      </c>
      <c r="M231">
        <v>1</v>
      </c>
      <c r="N231">
        <v>1</v>
      </c>
      <c r="O231">
        <v>9</v>
      </c>
      <c r="P231" t="str">
        <f t="shared" si="112"/>
        <v>0</v>
      </c>
      <c r="Q231" t="s">
        <v>30</v>
      </c>
      <c r="R231" s="2">
        <f t="shared" si="85"/>
        <v>1170371</v>
      </c>
      <c r="S231" s="2">
        <f t="shared" si="86"/>
        <v>1170371</v>
      </c>
      <c r="T231" s="2">
        <f t="shared" si="87"/>
        <v>0</v>
      </c>
      <c r="U231" s="2">
        <v>89515.21</v>
      </c>
      <c r="V231" s="3">
        <f t="shared" si="88"/>
        <v>89515</v>
      </c>
      <c r="W231" s="5">
        <f t="shared" si="89"/>
        <v>-0.21000000000640284</v>
      </c>
      <c r="X231" s="2">
        <v>91631</v>
      </c>
      <c r="Y231" s="3">
        <f t="shared" si="90"/>
        <v>91631</v>
      </c>
      <c r="Z231" s="5">
        <f t="shared" si="91"/>
        <v>0</v>
      </c>
      <c r="AA231" s="2">
        <v>90984</v>
      </c>
      <c r="AB231" s="3">
        <f t="shared" si="92"/>
        <v>90984</v>
      </c>
      <c r="AC231" s="5">
        <f t="shared" si="93"/>
        <v>0</v>
      </c>
      <c r="AD231" s="2">
        <v>91631</v>
      </c>
      <c r="AE231" s="3">
        <f t="shared" si="94"/>
        <v>91631</v>
      </c>
      <c r="AF231" s="5">
        <f t="shared" si="95"/>
        <v>0</v>
      </c>
      <c r="AG231" s="2">
        <v>90984</v>
      </c>
      <c r="AH231" s="3">
        <f t="shared" si="96"/>
        <v>90984</v>
      </c>
      <c r="AI231" s="5">
        <f t="shared" si="97"/>
        <v>0</v>
      </c>
      <c r="AJ231" s="2">
        <v>91631</v>
      </c>
      <c r="AK231" s="3">
        <f t="shared" si="98"/>
        <v>91631</v>
      </c>
      <c r="AL231" s="5">
        <f t="shared" si="99"/>
        <v>0</v>
      </c>
      <c r="AM231" s="2">
        <v>90984</v>
      </c>
      <c r="AN231" s="3">
        <f t="shared" si="100"/>
        <v>90984</v>
      </c>
      <c r="AO231" s="5">
        <f t="shared" si="101"/>
        <v>0</v>
      </c>
      <c r="AP231" s="2">
        <v>91631</v>
      </c>
      <c r="AQ231" s="3">
        <f t="shared" si="102"/>
        <v>91631</v>
      </c>
      <c r="AR231" s="5">
        <f t="shared" si="103"/>
        <v>0</v>
      </c>
      <c r="AS231" s="2">
        <v>90984</v>
      </c>
      <c r="AT231" s="3">
        <f t="shared" si="104"/>
        <v>90984</v>
      </c>
      <c r="AU231" s="5">
        <f t="shared" si="105"/>
        <v>0</v>
      </c>
      <c r="AV231" s="2">
        <v>91631</v>
      </c>
      <c r="AW231" s="3">
        <f t="shared" si="106"/>
        <v>91631</v>
      </c>
      <c r="AX231" s="5">
        <f t="shared" si="107"/>
        <v>0</v>
      </c>
      <c r="AY231" s="2">
        <v>90984</v>
      </c>
      <c r="AZ231" s="3">
        <f t="shared" si="108"/>
        <v>90984</v>
      </c>
      <c r="BA231" s="5">
        <f t="shared" si="109"/>
        <v>0</v>
      </c>
      <c r="BB231" s="2">
        <v>167780.79</v>
      </c>
      <c r="BC231" s="3">
        <f t="shared" si="110"/>
        <v>167781</v>
      </c>
      <c r="BD231" s="5">
        <f t="shared" si="111"/>
        <v>0.20999999999185093</v>
      </c>
    </row>
    <row r="232" spans="1:56" x14ac:dyDescent="0.25">
      <c r="A232">
        <v>2015</v>
      </c>
      <c r="B232">
        <v>12</v>
      </c>
      <c r="C232" t="s">
        <v>28</v>
      </c>
      <c r="D232">
        <v>2</v>
      </c>
      <c r="E232">
        <v>6</v>
      </c>
      <c r="F232">
        <v>8</v>
      </c>
      <c r="G232">
        <v>0</v>
      </c>
      <c r="H232">
        <v>12</v>
      </c>
      <c r="I232" t="s">
        <v>31</v>
      </c>
      <c r="J232">
        <v>40</v>
      </c>
      <c r="K232">
        <v>12301</v>
      </c>
      <c r="L232">
        <v>1000</v>
      </c>
      <c r="M232">
        <v>1</v>
      </c>
      <c r="N232">
        <v>1</v>
      </c>
      <c r="O232">
        <v>9</v>
      </c>
      <c r="P232" t="str">
        <f t="shared" si="112"/>
        <v>0</v>
      </c>
      <c r="Q232" t="s">
        <v>30</v>
      </c>
      <c r="R232" s="2">
        <f t="shared" si="85"/>
        <v>477162</v>
      </c>
      <c r="S232" s="2">
        <f t="shared" si="86"/>
        <v>477162</v>
      </c>
      <c r="T232" s="2">
        <f t="shared" si="87"/>
        <v>0</v>
      </c>
      <c r="U232" s="2">
        <v>34280.04</v>
      </c>
      <c r="V232" s="3">
        <f t="shared" si="88"/>
        <v>34280</v>
      </c>
      <c r="W232" s="5">
        <f t="shared" si="89"/>
        <v>-4.0000000000873115E-2</v>
      </c>
      <c r="X232" s="2">
        <v>34280.04</v>
      </c>
      <c r="Y232" s="3">
        <f t="shared" si="90"/>
        <v>34280</v>
      </c>
      <c r="Z232" s="5">
        <f t="shared" si="91"/>
        <v>-4.0000000000873115E-2</v>
      </c>
      <c r="AA232" s="2">
        <v>41400.32</v>
      </c>
      <c r="AB232" s="3">
        <f t="shared" si="92"/>
        <v>41400</v>
      </c>
      <c r="AC232" s="5">
        <f t="shared" si="93"/>
        <v>-0.31999999999970896</v>
      </c>
      <c r="AD232" s="2">
        <v>41414</v>
      </c>
      <c r="AE232" s="3">
        <f t="shared" si="94"/>
        <v>41414</v>
      </c>
      <c r="AF232" s="5">
        <f t="shared" si="95"/>
        <v>0</v>
      </c>
      <c r="AG232" s="2">
        <v>41414</v>
      </c>
      <c r="AH232" s="3">
        <f t="shared" si="96"/>
        <v>41414</v>
      </c>
      <c r="AI232" s="5">
        <f t="shared" si="97"/>
        <v>0</v>
      </c>
      <c r="AJ232" s="2">
        <v>41414</v>
      </c>
      <c r="AK232" s="3">
        <f t="shared" si="98"/>
        <v>41414</v>
      </c>
      <c r="AL232" s="5">
        <f t="shared" si="99"/>
        <v>0</v>
      </c>
      <c r="AM232" s="2">
        <v>41414</v>
      </c>
      <c r="AN232" s="3">
        <f t="shared" si="100"/>
        <v>41414</v>
      </c>
      <c r="AO232" s="5">
        <f t="shared" si="101"/>
        <v>0</v>
      </c>
      <c r="AP232" s="2">
        <v>41414</v>
      </c>
      <c r="AQ232" s="3">
        <f t="shared" si="102"/>
        <v>41414</v>
      </c>
      <c r="AR232" s="5">
        <f t="shared" si="103"/>
        <v>0</v>
      </c>
      <c r="AS232" s="2">
        <v>41414</v>
      </c>
      <c r="AT232" s="3">
        <f t="shared" si="104"/>
        <v>41414</v>
      </c>
      <c r="AU232" s="5">
        <f t="shared" si="105"/>
        <v>0</v>
      </c>
      <c r="AV232" s="2">
        <v>41414</v>
      </c>
      <c r="AW232" s="3">
        <f t="shared" si="106"/>
        <v>41414</v>
      </c>
      <c r="AX232" s="5">
        <f t="shared" si="107"/>
        <v>0</v>
      </c>
      <c r="AY232" s="2">
        <v>41414</v>
      </c>
      <c r="AZ232" s="3">
        <f t="shared" si="108"/>
        <v>41414</v>
      </c>
      <c r="BA232" s="5">
        <f t="shared" si="109"/>
        <v>0</v>
      </c>
      <c r="BB232" s="2">
        <v>35889.599999999999</v>
      </c>
      <c r="BC232" s="3">
        <f t="shared" si="110"/>
        <v>35890</v>
      </c>
      <c r="BD232" s="5">
        <f t="shared" si="111"/>
        <v>0.40000000000145519</v>
      </c>
    </row>
    <row r="233" spans="1:56" x14ac:dyDescent="0.25">
      <c r="A233">
        <v>2015</v>
      </c>
      <c r="B233">
        <v>12</v>
      </c>
      <c r="C233" t="s">
        <v>28</v>
      </c>
      <c r="D233">
        <v>2</v>
      </c>
      <c r="E233">
        <v>6</v>
      </c>
      <c r="F233">
        <v>8</v>
      </c>
      <c r="G233">
        <v>0</v>
      </c>
      <c r="H233">
        <v>12</v>
      </c>
      <c r="I233" t="s">
        <v>31</v>
      </c>
      <c r="J233">
        <v>40</v>
      </c>
      <c r="K233">
        <v>13101</v>
      </c>
      <c r="L233">
        <v>1000</v>
      </c>
      <c r="M233">
        <v>1</v>
      </c>
      <c r="N233">
        <v>1</v>
      </c>
      <c r="O233">
        <v>9</v>
      </c>
      <c r="P233" t="str">
        <f t="shared" si="112"/>
        <v>0</v>
      </c>
      <c r="Q233" t="s">
        <v>30</v>
      </c>
      <c r="R233" s="2">
        <f t="shared" si="85"/>
        <v>1061300</v>
      </c>
      <c r="S233" s="2">
        <f t="shared" si="86"/>
        <v>1061301</v>
      </c>
      <c r="T233" s="2">
        <f t="shared" si="87"/>
        <v>1</v>
      </c>
      <c r="U233" s="2">
        <v>104285</v>
      </c>
      <c r="V233" s="3">
        <f t="shared" si="88"/>
        <v>104285</v>
      </c>
      <c r="W233" s="5">
        <f t="shared" si="89"/>
        <v>0</v>
      </c>
      <c r="X233" s="2">
        <v>104285</v>
      </c>
      <c r="Y233" s="3">
        <f t="shared" si="90"/>
        <v>104285</v>
      </c>
      <c r="Z233" s="5">
        <f t="shared" si="91"/>
        <v>0</v>
      </c>
      <c r="AA233" s="2">
        <v>104285</v>
      </c>
      <c r="AB233" s="3">
        <f t="shared" si="92"/>
        <v>104285</v>
      </c>
      <c r="AC233" s="5">
        <f t="shared" si="93"/>
        <v>0</v>
      </c>
      <c r="AD233" s="2">
        <v>126976.67</v>
      </c>
      <c r="AE233" s="3">
        <f t="shared" si="94"/>
        <v>126977</v>
      </c>
      <c r="AF233" s="5">
        <f t="shared" si="95"/>
        <v>0.33000000000174623</v>
      </c>
      <c r="AG233" s="2">
        <v>123922.5</v>
      </c>
      <c r="AH233" s="3">
        <f t="shared" si="96"/>
        <v>123923</v>
      </c>
      <c r="AI233" s="5">
        <f t="shared" si="97"/>
        <v>0.5</v>
      </c>
      <c r="AJ233" s="2">
        <v>104285</v>
      </c>
      <c r="AK233" s="3">
        <f t="shared" si="98"/>
        <v>104285</v>
      </c>
      <c r="AL233" s="5">
        <f t="shared" si="99"/>
        <v>0</v>
      </c>
      <c r="AM233" s="2">
        <v>104285</v>
      </c>
      <c r="AN233" s="3">
        <f t="shared" si="100"/>
        <v>104285</v>
      </c>
      <c r="AO233" s="5">
        <f t="shared" si="101"/>
        <v>0</v>
      </c>
      <c r="AP233" s="2">
        <v>104285</v>
      </c>
      <c r="AQ233" s="3">
        <f t="shared" si="102"/>
        <v>104285</v>
      </c>
      <c r="AR233" s="5">
        <f t="shared" si="103"/>
        <v>0</v>
      </c>
      <c r="AS233" s="2">
        <v>104285</v>
      </c>
      <c r="AT233" s="3">
        <f t="shared" si="104"/>
        <v>104285</v>
      </c>
      <c r="AU233" s="5">
        <f t="shared" si="105"/>
        <v>0</v>
      </c>
      <c r="AV233" s="2">
        <v>61955.83</v>
      </c>
      <c r="AW233" s="3">
        <f t="shared" si="106"/>
        <v>61956</v>
      </c>
      <c r="AX233" s="5">
        <f t="shared" si="107"/>
        <v>0.16999999999825377</v>
      </c>
      <c r="AY233" s="2">
        <v>18450</v>
      </c>
      <c r="AZ233" s="3">
        <f t="shared" si="108"/>
        <v>18450</v>
      </c>
      <c r="BA233" s="5">
        <f t="shared" si="109"/>
        <v>0</v>
      </c>
      <c r="BB233" s="2">
        <v>0</v>
      </c>
      <c r="BC233" s="3">
        <f t="shared" si="110"/>
        <v>0</v>
      </c>
      <c r="BD233" s="5">
        <f t="shared" si="111"/>
        <v>0</v>
      </c>
    </row>
    <row r="234" spans="1:56" x14ac:dyDescent="0.25">
      <c r="A234">
        <v>2015</v>
      </c>
      <c r="B234">
        <v>12</v>
      </c>
      <c r="C234" t="s">
        <v>28</v>
      </c>
      <c r="D234">
        <v>2</v>
      </c>
      <c r="E234">
        <v>6</v>
      </c>
      <c r="F234">
        <v>8</v>
      </c>
      <c r="G234">
        <v>0</v>
      </c>
      <c r="H234">
        <v>12</v>
      </c>
      <c r="I234" t="s">
        <v>31</v>
      </c>
      <c r="J234">
        <v>40</v>
      </c>
      <c r="K234">
        <v>13201</v>
      </c>
      <c r="L234">
        <v>1000</v>
      </c>
      <c r="M234">
        <v>1</v>
      </c>
      <c r="N234">
        <v>1</v>
      </c>
      <c r="O234">
        <v>9</v>
      </c>
      <c r="P234" t="str">
        <f t="shared" si="112"/>
        <v>0</v>
      </c>
      <c r="Q234" t="s">
        <v>30</v>
      </c>
      <c r="R234" s="2">
        <f t="shared" si="85"/>
        <v>10477830</v>
      </c>
      <c r="S234" s="2">
        <f t="shared" si="86"/>
        <v>10477830</v>
      </c>
      <c r="T234" s="2">
        <f t="shared" si="87"/>
        <v>0</v>
      </c>
      <c r="U234" s="2">
        <v>0</v>
      </c>
      <c r="V234" s="3">
        <f t="shared" si="88"/>
        <v>0</v>
      </c>
      <c r="W234" s="5">
        <f t="shared" si="89"/>
        <v>0</v>
      </c>
      <c r="X234" s="2">
        <v>212520.19</v>
      </c>
      <c r="Y234" s="3">
        <f t="shared" si="90"/>
        <v>212520</v>
      </c>
      <c r="Z234" s="5">
        <f t="shared" si="91"/>
        <v>-0.19000000000232831</v>
      </c>
      <c r="AA234" s="2">
        <v>167948</v>
      </c>
      <c r="AB234" s="3">
        <f t="shared" si="92"/>
        <v>167948</v>
      </c>
      <c r="AC234" s="5">
        <f t="shared" si="93"/>
        <v>0</v>
      </c>
      <c r="AD234" s="2">
        <v>159902</v>
      </c>
      <c r="AE234" s="3">
        <f t="shared" si="94"/>
        <v>159902</v>
      </c>
      <c r="AF234" s="5">
        <f t="shared" si="95"/>
        <v>0</v>
      </c>
      <c r="AG234" s="2">
        <v>264171.84000000003</v>
      </c>
      <c r="AH234" s="3">
        <f t="shared" si="96"/>
        <v>264172</v>
      </c>
      <c r="AI234" s="5">
        <f t="shared" si="97"/>
        <v>0.15999999997438863</v>
      </c>
      <c r="AJ234" s="2">
        <v>4365906</v>
      </c>
      <c r="AK234" s="3">
        <f t="shared" si="98"/>
        <v>4365906</v>
      </c>
      <c r="AL234" s="5">
        <f t="shared" si="99"/>
        <v>0</v>
      </c>
      <c r="AM234" s="2">
        <v>77509</v>
      </c>
      <c r="AN234" s="3">
        <f t="shared" si="100"/>
        <v>77509</v>
      </c>
      <c r="AO234" s="5">
        <f t="shared" si="101"/>
        <v>0</v>
      </c>
      <c r="AP234" s="2">
        <v>212780</v>
      </c>
      <c r="AQ234" s="3">
        <f t="shared" si="102"/>
        <v>212780</v>
      </c>
      <c r="AR234" s="5">
        <f t="shared" si="103"/>
        <v>0</v>
      </c>
      <c r="AS234" s="2">
        <v>212780</v>
      </c>
      <c r="AT234" s="3">
        <f t="shared" si="104"/>
        <v>212780</v>
      </c>
      <c r="AU234" s="5">
        <f t="shared" si="105"/>
        <v>0</v>
      </c>
      <c r="AV234" s="2">
        <v>167948</v>
      </c>
      <c r="AW234" s="3">
        <f t="shared" si="106"/>
        <v>167948</v>
      </c>
      <c r="AX234" s="5">
        <f t="shared" si="107"/>
        <v>0</v>
      </c>
      <c r="AY234" s="2">
        <v>216310</v>
      </c>
      <c r="AZ234" s="3">
        <f t="shared" si="108"/>
        <v>216310</v>
      </c>
      <c r="BA234" s="5">
        <f t="shared" si="109"/>
        <v>0</v>
      </c>
      <c r="BB234" s="2">
        <v>4420054.97</v>
      </c>
      <c r="BC234" s="3">
        <f t="shared" si="110"/>
        <v>4420055</v>
      </c>
      <c r="BD234" s="5">
        <f t="shared" si="111"/>
        <v>3.0000000260770321E-2</v>
      </c>
    </row>
    <row r="235" spans="1:56" x14ac:dyDescent="0.25">
      <c r="A235">
        <v>2015</v>
      </c>
      <c r="B235">
        <v>12</v>
      </c>
      <c r="C235" t="s">
        <v>28</v>
      </c>
      <c r="D235">
        <v>2</v>
      </c>
      <c r="E235">
        <v>6</v>
      </c>
      <c r="F235">
        <v>8</v>
      </c>
      <c r="G235">
        <v>0</v>
      </c>
      <c r="H235">
        <v>12</v>
      </c>
      <c r="I235" t="s">
        <v>31</v>
      </c>
      <c r="J235">
        <v>40</v>
      </c>
      <c r="K235">
        <v>13202</v>
      </c>
      <c r="L235">
        <v>1000</v>
      </c>
      <c r="M235">
        <v>1</v>
      </c>
      <c r="N235">
        <v>1</v>
      </c>
      <c r="O235">
        <v>9</v>
      </c>
      <c r="P235" t="str">
        <f t="shared" si="112"/>
        <v>0</v>
      </c>
      <c r="Q235" t="s">
        <v>30</v>
      </c>
      <c r="R235" s="2">
        <f t="shared" si="85"/>
        <v>16892805</v>
      </c>
      <c r="S235" s="2">
        <f t="shared" si="86"/>
        <v>16892804</v>
      </c>
      <c r="T235" s="2">
        <f t="shared" si="87"/>
        <v>-1</v>
      </c>
      <c r="U235" s="2">
        <v>7242.48</v>
      </c>
      <c r="V235" s="3">
        <f t="shared" si="88"/>
        <v>7242</v>
      </c>
      <c r="W235" s="5">
        <f t="shared" si="89"/>
        <v>-0.47999999999956344</v>
      </c>
      <c r="X235" s="2">
        <v>0</v>
      </c>
      <c r="Y235" s="3">
        <f t="shared" si="90"/>
        <v>0</v>
      </c>
      <c r="Z235" s="5">
        <f t="shared" si="91"/>
        <v>0</v>
      </c>
      <c r="AA235" s="2">
        <v>74295.600000000006</v>
      </c>
      <c r="AB235" s="3">
        <f t="shared" si="92"/>
        <v>74296</v>
      </c>
      <c r="AC235" s="5">
        <f t="shared" si="93"/>
        <v>0.39999999999417923</v>
      </c>
      <c r="AD235" s="2">
        <v>0</v>
      </c>
      <c r="AE235" s="3">
        <f t="shared" si="94"/>
        <v>0</v>
      </c>
      <c r="AF235" s="5">
        <f t="shared" si="95"/>
        <v>0</v>
      </c>
      <c r="AG235" s="2">
        <v>0</v>
      </c>
      <c r="AH235" s="3">
        <f t="shared" si="96"/>
        <v>0</v>
      </c>
      <c r="AI235" s="5">
        <f t="shared" si="97"/>
        <v>0</v>
      </c>
      <c r="AJ235" s="2">
        <v>0</v>
      </c>
      <c r="AK235" s="3">
        <f t="shared" si="98"/>
        <v>0</v>
      </c>
      <c r="AL235" s="5">
        <f t="shared" si="99"/>
        <v>0</v>
      </c>
      <c r="AM235" s="2">
        <v>0</v>
      </c>
      <c r="AN235" s="3">
        <f t="shared" si="100"/>
        <v>0</v>
      </c>
      <c r="AO235" s="5">
        <f t="shared" si="101"/>
        <v>0</v>
      </c>
      <c r="AP235" s="2">
        <v>1920.34</v>
      </c>
      <c r="AQ235" s="3">
        <f t="shared" si="102"/>
        <v>1920</v>
      </c>
      <c r="AR235" s="5">
        <f t="shared" si="103"/>
        <v>-0.33999999999991815</v>
      </c>
      <c r="AS235" s="2">
        <v>0</v>
      </c>
      <c r="AT235" s="3">
        <f t="shared" si="104"/>
        <v>0</v>
      </c>
      <c r="AU235" s="5">
        <f t="shared" si="105"/>
        <v>0</v>
      </c>
      <c r="AV235" s="2">
        <v>7033.18</v>
      </c>
      <c r="AW235" s="3">
        <f t="shared" si="106"/>
        <v>7033</v>
      </c>
      <c r="AX235" s="5">
        <f t="shared" si="107"/>
        <v>-0.18000000000029104</v>
      </c>
      <c r="AY235" s="2">
        <v>8917842</v>
      </c>
      <c r="AZ235" s="3">
        <f t="shared" si="108"/>
        <v>8917842</v>
      </c>
      <c r="BA235" s="5">
        <f t="shared" si="109"/>
        <v>0</v>
      </c>
      <c r="BB235" s="2">
        <v>7884471.4000000004</v>
      </c>
      <c r="BC235" s="3">
        <f t="shared" si="110"/>
        <v>7884471</v>
      </c>
      <c r="BD235" s="5">
        <f t="shared" si="111"/>
        <v>-0.40000000037252903</v>
      </c>
    </row>
    <row r="236" spans="1:56" x14ac:dyDescent="0.25">
      <c r="A236">
        <v>2015</v>
      </c>
      <c r="B236">
        <v>12</v>
      </c>
      <c r="C236" t="s">
        <v>28</v>
      </c>
      <c r="D236">
        <v>2</v>
      </c>
      <c r="E236">
        <v>6</v>
      </c>
      <c r="F236">
        <v>8</v>
      </c>
      <c r="G236">
        <v>0</v>
      </c>
      <c r="H236">
        <v>12</v>
      </c>
      <c r="I236" t="s">
        <v>31</v>
      </c>
      <c r="J236">
        <v>40</v>
      </c>
      <c r="K236">
        <v>13301</v>
      </c>
      <c r="L236">
        <v>1000</v>
      </c>
      <c r="M236">
        <v>1</v>
      </c>
      <c r="N236">
        <v>1</v>
      </c>
      <c r="O236">
        <v>9</v>
      </c>
      <c r="P236" t="str">
        <f t="shared" si="112"/>
        <v>0</v>
      </c>
      <c r="Q236" t="s">
        <v>30</v>
      </c>
      <c r="R236" s="2">
        <f t="shared" si="85"/>
        <v>601333.02</v>
      </c>
      <c r="S236" s="2">
        <f t="shared" si="86"/>
        <v>601333</v>
      </c>
      <c r="T236" s="2">
        <f t="shared" si="87"/>
        <v>-2.0000000018626451E-2</v>
      </c>
      <c r="U236" s="2">
        <v>13688</v>
      </c>
      <c r="V236" s="3">
        <f t="shared" si="88"/>
        <v>13688</v>
      </c>
      <c r="W236" s="5">
        <f t="shared" si="89"/>
        <v>0</v>
      </c>
      <c r="X236" s="2">
        <v>10959</v>
      </c>
      <c r="Y236" s="3">
        <f t="shared" si="90"/>
        <v>10959</v>
      </c>
      <c r="Z236" s="5">
        <f t="shared" si="91"/>
        <v>0</v>
      </c>
      <c r="AA236" s="2">
        <v>20477</v>
      </c>
      <c r="AB236" s="3">
        <f t="shared" si="92"/>
        <v>20477</v>
      </c>
      <c r="AC236" s="5">
        <f t="shared" si="93"/>
        <v>0</v>
      </c>
      <c r="AD236" s="2">
        <v>9098</v>
      </c>
      <c r="AE236" s="3">
        <f t="shared" si="94"/>
        <v>9098</v>
      </c>
      <c r="AF236" s="5">
        <f t="shared" si="95"/>
        <v>0</v>
      </c>
      <c r="AG236" s="2">
        <v>6246</v>
      </c>
      <c r="AH236" s="3">
        <f t="shared" si="96"/>
        <v>6246</v>
      </c>
      <c r="AI236" s="5">
        <f t="shared" si="97"/>
        <v>0</v>
      </c>
      <c r="AJ236" s="2">
        <v>0</v>
      </c>
      <c r="AK236" s="3">
        <f t="shared" si="98"/>
        <v>0</v>
      </c>
      <c r="AL236" s="5">
        <f t="shared" si="99"/>
        <v>0</v>
      </c>
      <c r="AM236" s="2">
        <v>0</v>
      </c>
      <c r="AN236" s="3">
        <f t="shared" si="100"/>
        <v>0</v>
      </c>
      <c r="AO236" s="5">
        <f t="shared" si="101"/>
        <v>0</v>
      </c>
      <c r="AP236" s="2">
        <v>0</v>
      </c>
      <c r="AQ236" s="3">
        <f t="shared" si="102"/>
        <v>0</v>
      </c>
      <c r="AR236" s="5">
        <f t="shared" si="103"/>
        <v>0</v>
      </c>
      <c r="AS236" s="2">
        <v>0</v>
      </c>
      <c r="AT236" s="3">
        <f t="shared" si="104"/>
        <v>0</v>
      </c>
      <c r="AU236" s="5">
        <f t="shared" si="105"/>
        <v>0</v>
      </c>
      <c r="AV236" s="2">
        <v>0</v>
      </c>
      <c r="AW236" s="3">
        <f t="shared" si="106"/>
        <v>0</v>
      </c>
      <c r="AX236" s="5">
        <f t="shared" si="107"/>
        <v>0</v>
      </c>
      <c r="AY236" s="2">
        <v>0</v>
      </c>
      <c r="AZ236" s="3">
        <f t="shared" si="108"/>
        <v>0</v>
      </c>
      <c r="BA236" s="5">
        <f t="shared" si="109"/>
        <v>0</v>
      </c>
      <c r="BB236" s="2">
        <v>540865.02</v>
      </c>
      <c r="BC236" s="3">
        <f t="shared" si="110"/>
        <v>540865</v>
      </c>
      <c r="BD236" s="5">
        <f t="shared" si="111"/>
        <v>-2.0000000018626451E-2</v>
      </c>
    </row>
    <row r="237" spans="1:56" x14ac:dyDescent="0.25">
      <c r="A237">
        <v>2015</v>
      </c>
      <c r="B237">
        <v>12</v>
      </c>
      <c r="C237" t="s">
        <v>28</v>
      </c>
      <c r="D237">
        <v>2</v>
      </c>
      <c r="E237">
        <v>6</v>
      </c>
      <c r="F237">
        <v>8</v>
      </c>
      <c r="G237">
        <v>0</v>
      </c>
      <c r="H237">
        <v>12</v>
      </c>
      <c r="I237" t="s">
        <v>31</v>
      </c>
      <c r="J237">
        <v>40</v>
      </c>
      <c r="K237">
        <v>13407</v>
      </c>
      <c r="L237">
        <v>1000</v>
      </c>
      <c r="M237">
        <v>1</v>
      </c>
      <c r="N237">
        <v>1</v>
      </c>
      <c r="O237">
        <v>9</v>
      </c>
      <c r="P237" t="str">
        <f t="shared" si="112"/>
        <v>0</v>
      </c>
      <c r="Q237" t="s">
        <v>30</v>
      </c>
      <c r="R237" s="2">
        <f t="shared" si="85"/>
        <v>2446862.98</v>
      </c>
      <c r="S237" s="2">
        <f t="shared" si="86"/>
        <v>2446863</v>
      </c>
      <c r="T237" s="2">
        <f t="shared" si="87"/>
        <v>2.0000000018626451E-2</v>
      </c>
      <c r="U237" s="2">
        <v>97444</v>
      </c>
      <c r="V237" s="3">
        <f t="shared" si="88"/>
        <v>97444</v>
      </c>
      <c r="W237" s="5">
        <f t="shared" si="89"/>
        <v>0</v>
      </c>
      <c r="X237" s="2">
        <v>97444</v>
      </c>
      <c r="Y237" s="3">
        <f t="shared" si="90"/>
        <v>97444</v>
      </c>
      <c r="Z237" s="5">
        <f t="shared" si="91"/>
        <v>0</v>
      </c>
      <c r="AA237" s="2">
        <v>97444</v>
      </c>
      <c r="AB237" s="3">
        <f t="shared" si="92"/>
        <v>97444</v>
      </c>
      <c r="AC237" s="5">
        <f t="shared" si="93"/>
        <v>0</v>
      </c>
      <c r="AD237" s="2">
        <v>97444</v>
      </c>
      <c r="AE237" s="3">
        <f t="shared" si="94"/>
        <v>97444</v>
      </c>
      <c r="AF237" s="5">
        <f t="shared" si="95"/>
        <v>0</v>
      </c>
      <c r="AG237" s="2">
        <v>97444</v>
      </c>
      <c r="AH237" s="3">
        <f t="shared" si="96"/>
        <v>97444</v>
      </c>
      <c r="AI237" s="5">
        <f t="shared" si="97"/>
        <v>0</v>
      </c>
      <c r="AJ237" s="2">
        <v>97444</v>
      </c>
      <c r="AK237" s="3">
        <f t="shared" si="98"/>
        <v>97444</v>
      </c>
      <c r="AL237" s="5">
        <f t="shared" si="99"/>
        <v>0</v>
      </c>
      <c r="AM237" s="2">
        <v>97444</v>
      </c>
      <c r="AN237" s="3">
        <f t="shared" si="100"/>
        <v>97444</v>
      </c>
      <c r="AO237" s="5">
        <f t="shared" si="101"/>
        <v>0</v>
      </c>
      <c r="AP237" s="2">
        <v>97444</v>
      </c>
      <c r="AQ237" s="3">
        <f t="shared" si="102"/>
        <v>97444</v>
      </c>
      <c r="AR237" s="5">
        <f t="shared" si="103"/>
        <v>0</v>
      </c>
      <c r="AS237" s="2">
        <v>97444</v>
      </c>
      <c r="AT237" s="3">
        <f t="shared" si="104"/>
        <v>97444</v>
      </c>
      <c r="AU237" s="5">
        <f t="shared" si="105"/>
        <v>0</v>
      </c>
      <c r="AV237" s="2">
        <v>97444</v>
      </c>
      <c r="AW237" s="3">
        <f t="shared" si="106"/>
        <v>97444</v>
      </c>
      <c r="AX237" s="5">
        <f t="shared" si="107"/>
        <v>0</v>
      </c>
      <c r="AY237" s="2">
        <v>97444</v>
      </c>
      <c r="AZ237" s="3">
        <f t="shared" si="108"/>
        <v>97444</v>
      </c>
      <c r="BA237" s="5">
        <f t="shared" si="109"/>
        <v>0</v>
      </c>
      <c r="BB237" s="2">
        <v>1374978.98</v>
      </c>
      <c r="BC237" s="3">
        <f t="shared" si="110"/>
        <v>1374979</v>
      </c>
      <c r="BD237" s="5">
        <f t="shared" si="111"/>
        <v>2.0000000018626451E-2</v>
      </c>
    </row>
    <row r="238" spans="1:56" x14ac:dyDescent="0.25">
      <c r="A238">
        <v>2015</v>
      </c>
      <c r="B238">
        <v>12</v>
      </c>
      <c r="C238" t="s">
        <v>28</v>
      </c>
      <c r="D238">
        <v>2</v>
      </c>
      <c r="E238">
        <v>6</v>
      </c>
      <c r="F238">
        <v>8</v>
      </c>
      <c r="G238">
        <v>0</v>
      </c>
      <c r="H238">
        <v>12</v>
      </c>
      <c r="I238" t="s">
        <v>31</v>
      </c>
      <c r="J238">
        <v>40</v>
      </c>
      <c r="K238">
        <v>13410</v>
      </c>
      <c r="L238">
        <v>1000</v>
      </c>
      <c r="M238">
        <v>1</v>
      </c>
      <c r="N238">
        <v>1</v>
      </c>
      <c r="O238">
        <v>9</v>
      </c>
      <c r="P238" t="str">
        <f t="shared" si="112"/>
        <v>0</v>
      </c>
      <c r="Q238" t="s">
        <v>30</v>
      </c>
      <c r="R238" s="2">
        <f t="shared" si="85"/>
        <v>69521754</v>
      </c>
      <c r="S238" s="2">
        <f t="shared" si="86"/>
        <v>69521755</v>
      </c>
      <c r="T238" s="2">
        <f t="shared" si="87"/>
        <v>1</v>
      </c>
      <c r="U238" s="2">
        <v>5724542.8700000001</v>
      </c>
      <c r="V238" s="3">
        <f t="shared" si="88"/>
        <v>5724543</v>
      </c>
      <c r="W238" s="5">
        <f t="shared" si="89"/>
        <v>0.12999999988824129</v>
      </c>
      <c r="X238" s="2">
        <v>5649075.5</v>
      </c>
      <c r="Y238" s="3">
        <f t="shared" si="90"/>
        <v>5649076</v>
      </c>
      <c r="Z238" s="5">
        <f t="shared" si="91"/>
        <v>0.5</v>
      </c>
      <c r="AA238" s="2">
        <v>6038187.8099999996</v>
      </c>
      <c r="AB238" s="3">
        <f t="shared" si="92"/>
        <v>6038188</v>
      </c>
      <c r="AC238" s="5">
        <f t="shared" si="93"/>
        <v>0.19000000040978193</v>
      </c>
      <c r="AD238" s="2">
        <v>5715028.1299999999</v>
      </c>
      <c r="AE238" s="3">
        <f t="shared" si="94"/>
        <v>5715028</v>
      </c>
      <c r="AF238" s="5">
        <f t="shared" si="95"/>
        <v>-0.12999999988824129</v>
      </c>
      <c r="AG238" s="2">
        <v>5738375.1500000004</v>
      </c>
      <c r="AH238" s="3">
        <f t="shared" si="96"/>
        <v>5738375</v>
      </c>
      <c r="AI238" s="5">
        <f t="shared" si="97"/>
        <v>-0.15000000037252903</v>
      </c>
      <c r="AJ238" s="2">
        <v>5607955</v>
      </c>
      <c r="AK238" s="3">
        <f t="shared" si="98"/>
        <v>5607955</v>
      </c>
      <c r="AL238" s="5">
        <f t="shared" si="99"/>
        <v>0</v>
      </c>
      <c r="AM238" s="2">
        <v>5614074</v>
      </c>
      <c r="AN238" s="3">
        <f t="shared" si="100"/>
        <v>5614074</v>
      </c>
      <c r="AO238" s="5">
        <f t="shared" si="101"/>
        <v>0</v>
      </c>
      <c r="AP238" s="2">
        <v>5619565</v>
      </c>
      <c r="AQ238" s="3">
        <f t="shared" si="102"/>
        <v>5619565</v>
      </c>
      <c r="AR238" s="5">
        <f t="shared" si="103"/>
        <v>0</v>
      </c>
      <c r="AS238" s="2">
        <v>5622838</v>
      </c>
      <c r="AT238" s="3">
        <f t="shared" si="104"/>
        <v>5622838</v>
      </c>
      <c r="AU238" s="5">
        <f t="shared" si="105"/>
        <v>0</v>
      </c>
      <c r="AV238" s="2">
        <v>5622838</v>
      </c>
      <c r="AW238" s="3">
        <f t="shared" si="106"/>
        <v>5622838</v>
      </c>
      <c r="AX238" s="5">
        <f t="shared" si="107"/>
        <v>0</v>
      </c>
      <c r="AY238" s="2">
        <v>5622838</v>
      </c>
      <c r="AZ238" s="3">
        <f t="shared" si="108"/>
        <v>5622838</v>
      </c>
      <c r="BA238" s="5">
        <f t="shared" si="109"/>
        <v>0</v>
      </c>
      <c r="BB238" s="2">
        <v>6946436.54</v>
      </c>
      <c r="BC238" s="3">
        <f t="shared" si="110"/>
        <v>6946437</v>
      </c>
      <c r="BD238" s="5">
        <f t="shared" si="111"/>
        <v>0.4599999999627471</v>
      </c>
    </row>
    <row r="239" spans="1:56" x14ac:dyDescent="0.25">
      <c r="A239">
        <v>2015</v>
      </c>
      <c r="B239">
        <v>12</v>
      </c>
      <c r="C239" t="s">
        <v>28</v>
      </c>
      <c r="D239">
        <v>2</v>
      </c>
      <c r="E239">
        <v>6</v>
      </c>
      <c r="F239">
        <v>8</v>
      </c>
      <c r="G239">
        <v>0</v>
      </c>
      <c r="H239">
        <v>12</v>
      </c>
      <c r="I239" t="s">
        <v>31</v>
      </c>
      <c r="J239">
        <v>40</v>
      </c>
      <c r="K239">
        <v>13411</v>
      </c>
      <c r="L239">
        <v>1000</v>
      </c>
      <c r="M239">
        <v>1</v>
      </c>
      <c r="N239">
        <v>1</v>
      </c>
      <c r="O239">
        <v>9</v>
      </c>
      <c r="P239" t="str">
        <f t="shared" si="112"/>
        <v>0</v>
      </c>
      <c r="Q239" t="s">
        <v>30</v>
      </c>
      <c r="R239" s="2">
        <f t="shared" si="85"/>
        <v>784184</v>
      </c>
      <c r="S239" s="2">
        <f t="shared" si="86"/>
        <v>784185</v>
      </c>
      <c r="T239" s="2">
        <f t="shared" si="87"/>
        <v>1</v>
      </c>
      <c r="U239" s="2">
        <v>50371.72</v>
      </c>
      <c r="V239" s="3">
        <f t="shared" si="88"/>
        <v>50372</v>
      </c>
      <c r="W239" s="5">
        <f t="shared" si="89"/>
        <v>0.27999999999883585</v>
      </c>
      <c r="X239" s="2">
        <v>50371.72</v>
      </c>
      <c r="Y239" s="3">
        <f t="shared" si="90"/>
        <v>50372</v>
      </c>
      <c r="Z239" s="5">
        <f t="shared" si="91"/>
        <v>0.27999999999883585</v>
      </c>
      <c r="AA239" s="2">
        <v>47835.72</v>
      </c>
      <c r="AB239" s="3">
        <f t="shared" si="92"/>
        <v>47836</v>
      </c>
      <c r="AC239" s="5">
        <f t="shared" si="93"/>
        <v>0.27999999999883585</v>
      </c>
      <c r="AD239" s="2">
        <v>68045</v>
      </c>
      <c r="AE239" s="3">
        <f t="shared" si="94"/>
        <v>68045</v>
      </c>
      <c r="AF239" s="5">
        <f t="shared" si="95"/>
        <v>0</v>
      </c>
      <c r="AG239" s="2">
        <v>68045</v>
      </c>
      <c r="AH239" s="3">
        <f t="shared" si="96"/>
        <v>68045</v>
      </c>
      <c r="AI239" s="5">
        <f t="shared" si="97"/>
        <v>0</v>
      </c>
      <c r="AJ239" s="2">
        <v>68045</v>
      </c>
      <c r="AK239" s="3">
        <f t="shared" si="98"/>
        <v>68045</v>
      </c>
      <c r="AL239" s="5">
        <f t="shared" si="99"/>
        <v>0</v>
      </c>
      <c r="AM239" s="2">
        <v>88254.28</v>
      </c>
      <c r="AN239" s="3">
        <f t="shared" si="100"/>
        <v>88254</v>
      </c>
      <c r="AO239" s="5">
        <f t="shared" si="101"/>
        <v>-0.27999999999883585</v>
      </c>
      <c r="AP239" s="2">
        <v>68045</v>
      </c>
      <c r="AQ239" s="3">
        <f t="shared" si="102"/>
        <v>68045</v>
      </c>
      <c r="AR239" s="5">
        <f t="shared" si="103"/>
        <v>0</v>
      </c>
      <c r="AS239" s="2">
        <v>68045</v>
      </c>
      <c r="AT239" s="3">
        <f t="shared" si="104"/>
        <v>68045</v>
      </c>
      <c r="AU239" s="5">
        <f t="shared" si="105"/>
        <v>0</v>
      </c>
      <c r="AV239" s="2">
        <v>68045</v>
      </c>
      <c r="AW239" s="3">
        <f t="shared" si="106"/>
        <v>68045</v>
      </c>
      <c r="AX239" s="5">
        <f t="shared" si="107"/>
        <v>0</v>
      </c>
      <c r="AY239" s="2">
        <v>68045</v>
      </c>
      <c r="AZ239" s="3">
        <f t="shared" si="108"/>
        <v>68045</v>
      </c>
      <c r="BA239" s="5">
        <f t="shared" si="109"/>
        <v>0</v>
      </c>
      <c r="BB239" s="2">
        <v>71035.56</v>
      </c>
      <c r="BC239" s="3">
        <f t="shared" si="110"/>
        <v>71036</v>
      </c>
      <c r="BD239" s="5">
        <f t="shared" si="111"/>
        <v>0.44000000000232831</v>
      </c>
    </row>
    <row r="240" spans="1:56" x14ac:dyDescent="0.25">
      <c r="A240">
        <v>2015</v>
      </c>
      <c r="B240">
        <v>12</v>
      </c>
      <c r="C240" t="s">
        <v>28</v>
      </c>
      <c r="D240">
        <v>2</v>
      </c>
      <c r="E240">
        <v>6</v>
      </c>
      <c r="F240">
        <v>8</v>
      </c>
      <c r="G240">
        <v>0</v>
      </c>
      <c r="H240">
        <v>12</v>
      </c>
      <c r="I240" t="s">
        <v>31</v>
      </c>
      <c r="J240">
        <v>40</v>
      </c>
      <c r="K240">
        <v>14101</v>
      </c>
      <c r="L240">
        <v>1000</v>
      </c>
      <c r="M240">
        <v>1</v>
      </c>
      <c r="N240">
        <v>1</v>
      </c>
      <c r="O240">
        <v>9</v>
      </c>
      <c r="P240" t="str">
        <f t="shared" si="112"/>
        <v>0</v>
      </c>
      <c r="Q240" t="s">
        <v>30</v>
      </c>
      <c r="R240" s="2">
        <f t="shared" si="85"/>
        <v>41716257</v>
      </c>
      <c r="S240" s="2">
        <f t="shared" si="86"/>
        <v>41716258</v>
      </c>
      <c r="T240" s="2">
        <f t="shared" si="87"/>
        <v>1</v>
      </c>
      <c r="U240" s="2">
        <v>1804605.52</v>
      </c>
      <c r="V240" s="3">
        <f t="shared" si="88"/>
        <v>1804606</v>
      </c>
      <c r="W240" s="5">
        <f t="shared" si="89"/>
        <v>0.47999999998137355</v>
      </c>
      <c r="X240" s="2">
        <v>2406074.73</v>
      </c>
      <c r="Y240" s="3">
        <f t="shared" si="90"/>
        <v>2406075</v>
      </c>
      <c r="Z240" s="5">
        <f t="shared" si="91"/>
        <v>0.27000000001862645</v>
      </c>
      <c r="AA240" s="2">
        <v>2331796.62</v>
      </c>
      <c r="AB240" s="3">
        <f t="shared" si="92"/>
        <v>2331797</v>
      </c>
      <c r="AC240" s="5">
        <f t="shared" si="93"/>
        <v>0.37999999988824129</v>
      </c>
      <c r="AD240" s="2">
        <v>2141035.41</v>
      </c>
      <c r="AE240" s="3">
        <f t="shared" si="94"/>
        <v>2141035</v>
      </c>
      <c r="AF240" s="5">
        <f t="shared" si="95"/>
        <v>-0.41000000014901161</v>
      </c>
      <c r="AG240" s="2">
        <v>2251567.7200000002</v>
      </c>
      <c r="AH240" s="3">
        <f t="shared" si="96"/>
        <v>2251568</v>
      </c>
      <c r="AI240" s="5">
        <f t="shared" si="97"/>
        <v>0.27999999979510903</v>
      </c>
      <c r="AJ240" s="2">
        <v>2136754</v>
      </c>
      <c r="AK240" s="3">
        <f t="shared" si="98"/>
        <v>2136754</v>
      </c>
      <c r="AL240" s="5">
        <f t="shared" si="99"/>
        <v>0</v>
      </c>
      <c r="AM240" s="2">
        <v>2149277</v>
      </c>
      <c r="AN240" s="3">
        <f t="shared" si="100"/>
        <v>2149277</v>
      </c>
      <c r="AO240" s="5">
        <f t="shared" si="101"/>
        <v>0</v>
      </c>
      <c r="AP240" s="2">
        <v>2146942</v>
      </c>
      <c r="AQ240" s="3">
        <f t="shared" si="102"/>
        <v>2146942</v>
      </c>
      <c r="AR240" s="5">
        <f t="shared" si="103"/>
        <v>0</v>
      </c>
      <c r="AS240" s="2">
        <v>2149277</v>
      </c>
      <c r="AT240" s="3">
        <f t="shared" si="104"/>
        <v>2149277</v>
      </c>
      <c r="AU240" s="5">
        <f t="shared" si="105"/>
        <v>0</v>
      </c>
      <c r="AV240" s="2">
        <v>2149277</v>
      </c>
      <c r="AW240" s="3">
        <f t="shared" si="106"/>
        <v>2149277</v>
      </c>
      <c r="AX240" s="5">
        <f t="shared" si="107"/>
        <v>0</v>
      </c>
      <c r="AY240" s="2">
        <v>2149277</v>
      </c>
      <c r="AZ240" s="3">
        <f t="shared" si="108"/>
        <v>2149277</v>
      </c>
      <c r="BA240" s="5">
        <f t="shared" si="109"/>
        <v>0</v>
      </c>
      <c r="BB240" s="2">
        <v>17900373</v>
      </c>
      <c r="BC240" s="3">
        <f t="shared" si="110"/>
        <v>17900373</v>
      </c>
      <c r="BD240" s="5">
        <f t="shared" si="111"/>
        <v>0</v>
      </c>
    </row>
    <row r="241" spans="1:56" x14ac:dyDescent="0.25">
      <c r="A241">
        <v>2015</v>
      </c>
      <c r="B241">
        <v>12</v>
      </c>
      <c r="C241" t="s">
        <v>28</v>
      </c>
      <c r="D241">
        <v>2</v>
      </c>
      <c r="E241">
        <v>6</v>
      </c>
      <c r="F241">
        <v>8</v>
      </c>
      <c r="G241">
        <v>0</v>
      </c>
      <c r="H241">
        <v>12</v>
      </c>
      <c r="I241" t="s">
        <v>31</v>
      </c>
      <c r="J241">
        <v>40</v>
      </c>
      <c r="K241">
        <v>14105</v>
      </c>
      <c r="L241">
        <v>1000</v>
      </c>
      <c r="M241">
        <v>1</v>
      </c>
      <c r="N241">
        <v>1</v>
      </c>
      <c r="O241">
        <v>9</v>
      </c>
      <c r="P241" t="str">
        <f t="shared" si="112"/>
        <v>0</v>
      </c>
      <c r="Q241" t="s">
        <v>30</v>
      </c>
      <c r="R241" s="2">
        <f t="shared" si="85"/>
        <v>14124973</v>
      </c>
      <c r="S241" s="2">
        <f t="shared" si="86"/>
        <v>14124973</v>
      </c>
      <c r="T241" s="2">
        <f t="shared" si="87"/>
        <v>0</v>
      </c>
      <c r="U241" s="2">
        <v>0</v>
      </c>
      <c r="V241" s="3">
        <f t="shared" si="88"/>
        <v>0</v>
      </c>
      <c r="W241" s="5">
        <f t="shared" si="89"/>
        <v>0</v>
      </c>
      <c r="X241" s="2">
        <v>1415313.74</v>
      </c>
      <c r="Y241" s="3">
        <f t="shared" si="90"/>
        <v>1415314</v>
      </c>
      <c r="Z241" s="5">
        <f t="shared" si="91"/>
        <v>0.26000000000931323</v>
      </c>
      <c r="AA241" s="2">
        <v>0</v>
      </c>
      <c r="AB241" s="3">
        <f t="shared" si="92"/>
        <v>0</v>
      </c>
      <c r="AC241" s="5">
        <f t="shared" si="93"/>
        <v>0</v>
      </c>
      <c r="AD241" s="2">
        <v>32263.99</v>
      </c>
      <c r="AE241" s="3">
        <f t="shared" si="94"/>
        <v>32264</v>
      </c>
      <c r="AF241" s="5">
        <f t="shared" si="95"/>
        <v>9.9999999983992893E-3</v>
      </c>
      <c r="AG241" s="2">
        <v>1327962.22</v>
      </c>
      <c r="AH241" s="3">
        <f t="shared" si="96"/>
        <v>1327962</v>
      </c>
      <c r="AI241" s="5">
        <f t="shared" si="97"/>
        <v>-0.21999999997206032</v>
      </c>
      <c r="AJ241" s="2">
        <v>1358791</v>
      </c>
      <c r="AK241" s="3">
        <f t="shared" si="98"/>
        <v>1358791</v>
      </c>
      <c r="AL241" s="5">
        <f t="shared" si="99"/>
        <v>0</v>
      </c>
      <c r="AM241" s="2">
        <v>0</v>
      </c>
      <c r="AN241" s="3">
        <f t="shared" si="100"/>
        <v>0</v>
      </c>
      <c r="AO241" s="5">
        <f t="shared" si="101"/>
        <v>0</v>
      </c>
      <c r="AP241" s="2">
        <v>1369132</v>
      </c>
      <c r="AQ241" s="3">
        <f t="shared" si="102"/>
        <v>1369132</v>
      </c>
      <c r="AR241" s="5">
        <f t="shared" si="103"/>
        <v>0</v>
      </c>
      <c r="AS241" s="2">
        <v>0</v>
      </c>
      <c r="AT241" s="3">
        <f t="shared" si="104"/>
        <v>0</v>
      </c>
      <c r="AU241" s="5">
        <f t="shared" si="105"/>
        <v>0</v>
      </c>
      <c r="AV241" s="2">
        <v>1365467</v>
      </c>
      <c r="AW241" s="3">
        <f t="shared" si="106"/>
        <v>1365467</v>
      </c>
      <c r="AX241" s="5">
        <f t="shared" si="107"/>
        <v>0</v>
      </c>
      <c r="AY241" s="2">
        <v>0</v>
      </c>
      <c r="AZ241" s="3">
        <f t="shared" si="108"/>
        <v>0</v>
      </c>
      <c r="BA241" s="5">
        <f t="shared" si="109"/>
        <v>0</v>
      </c>
      <c r="BB241" s="2">
        <v>7256043.0499999998</v>
      </c>
      <c r="BC241" s="3">
        <f t="shared" si="110"/>
        <v>7256043</v>
      </c>
      <c r="BD241" s="5">
        <f t="shared" si="111"/>
        <v>-4.9999999813735485E-2</v>
      </c>
    </row>
    <row r="242" spans="1:56" x14ac:dyDescent="0.25">
      <c r="A242">
        <v>2015</v>
      </c>
      <c r="B242">
        <v>12</v>
      </c>
      <c r="C242" t="s">
        <v>28</v>
      </c>
      <c r="D242">
        <v>2</v>
      </c>
      <c r="E242">
        <v>6</v>
      </c>
      <c r="F242">
        <v>8</v>
      </c>
      <c r="G242">
        <v>0</v>
      </c>
      <c r="H242">
        <v>12</v>
      </c>
      <c r="I242" t="s">
        <v>31</v>
      </c>
      <c r="J242">
        <v>40</v>
      </c>
      <c r="K242">
        <v>14201</v>
      </c>
      <c r="L242">
        <v>1000</v>
      </c>
      <c r="M242">
        <v>1</v>
      </c>
      <c r="N242">
        <v>1</v>
      </c>
      <c r="O242">
        <v>9</v>
      </c>
      <c r="P242" t="str">
        <f t="shared" si="112"/>
        <v>0</v>
      </c>
      <c r="Q242" t="s">
        <v>30</v>
      </c>
      <c r="R242" s="2">
        <f t="shared" si="85"/>
        <v>12020163</v>
      </c>
      <c r="S242" s="2">
        <f t="shared" si="86"/>
        <v>12020163</v>
      </c>
      <c r="T242" s="2">
        <f t="shared" si="87"/>
        <v>0</v>
      </c>
      <c r="U242" s="2">
        <v>0</v>
      </c>
      <c r="V242" s="3">
        <f t="shared" si="88"/>
        <v>0</v>
      </c>
      <c r="W242" s="5">
        <f t="shared" si="89"/>
        <v>0</v>
      </c>
      <c r="X242" s="2">
        <v>1902506.52</v>
      </c>
      <c r="Y242" s="3">
        <f t="shared" si="90"/>
        <v>1902507</v>
      </c>
      <c r="Z242" s="5">
        <f t="shared" si="91"/>
        <v>0.47999999998137355</v>
      </c>
      <c r="AA242" s="2">
        <v>0</v>
      </c>
      <c r="AB242" s="3">
        <f t="shared" si="92"/>
        <v>0</v>
      </c>
      <c r="AC242" s="5">
        <f t="shared" si="93"/>
        <v>0</v>
      </c>
      <c r="AD242" s="2">
        <v>50809.43</v>
      </c>
      <c r="AE242" s="3">
        <f t="shared" si="94"/>
        <v>50809</v>
      </c>
      <c r="AF242" s="5">
        <f t="shared" si="95"/>
        <v>-0.43000000000029104</v>
      </c>
      <c r="AG242" s="2">
        <v>1997102.35</v>
      </c>
      <c r="AH242" s="3">
        <f t="shared" si="96"/>
        <v>1997102</v>
      </c>
      <c r="AI242" s="5">
        <f t="shared" si="97"/>
        <v>-0.35000000009313226</v>
      </c>
      <c r="AJ242" s="2">
        <v>1913824</v>
      </c>
      <c r="AK242" s="3">
        <f t="shared" si="98"/>
        <v>1913824</v>
      </c>
      <c r="AL242" s="5">
        <f t="shared" si="99"/>
        <v>0</v>
      </c>
      <c r="AM242" s="2">
        <v>0</v>
      </c>
      <c r="AN242" s="3">
        <f t="shared" si="100"/>
        <v>0</v>
      </c>
      <c r="AO242" s="5">
        <f t="shared" si="101"/>
        <v>0</v>
      </c>
      <c r="AP242" s="2">
        <v>1920635</v>
      </c>
      <c r="AQ242" s="3">
        <f t="shared" si="102"/>
        <v>1920635</v>
      </c>
      <c r="AR242" s="5">
        <f t="shared" si="103"/>
        <v>0</v>
      </c>
      <c r="AS242" s="2">
        <v>0</v>
      </c>
      <c r="AT242" s="3">
        <f t="shared" si="104"/>
        <v>0</v>
      </c>
      <c r="AU242" s="5">
        <f t="shared" si="105"/>
        <v>0</v>
      </c>
      <c r="AV242" s="2">
        <v>1919739</v>
      </c>
      <c r="AW242" s="3">
        <f t="shared" si="106"/>
        <v>1919739</v>
      </c>
      <c r="AX242" s="5">
        <f t="shared" si="107"/>
        <v>0</v>
      </c>
      <c r="AY242" s="2">
        <v>0</v>
      </c>
      <c r="AZ242" s="3">
        <f t="shared" si="108"/>
        <v>0</v>
      </c>
      <c r="BA242" s="5">
        <f t="shared" si="109"/>
        <v>0</v>
      </c>
      <c r="BB242" s="2">
        <v>2315546.7000000002</v>
      </c>
      <c r="BC242" s="3">
        <f t="shared" si="110"/>
        <v>2315547</v>
      </c>
      <c r="BD242" s="5">
        <f t="shared" si="111"/>
        <v>0.29999999981373549</v>
      </c>
    </row>
    <row r="243" spans="1:56" x14ac:dyDescent="0.25">
      <c r="A243">
        <v>2015</v>
      </c>
      <c r="B243">
        <v>12</v>
      </c>
      <c r="C243" t="s">
        <v>28</v>
      </c>
      <c r="D243">
        <v>2</v>
      </c>
      <c r="E243">
        <v>6</v>
      </c>
      <c r="F243">
        <v>8</v>
      </c>
      <c r="G243">
        <v>0</v>
      </c>
      <c r="H243">
        <v>12</v>
      </c>
      <c r="I243" t="s">
        <v>31</v>
      </c>
      <c r="J243">
        <v>40</v>
      </c>
      <c r="K243">
        <v>14301</v>
      </c>
      <c r="L243">
        <v>1000</v>
      </c>
      <c r="M243">
        <v>1</v>
      </c>
      <c r="N243">
        <v>1</v>
      </c>
      <c r="O243">
        <v>9</v>
      </c>
      <c r="P243" t="str">
        <f t="shared" si="112"/>
        <v>0</v>
      </c>
      <c r="Q243" t="s">
        <v>30</v>
      </c>
      <c r="R243" s="2">
        <f t="shared" si="85"/>
        <v>4808069</v>
      </c>
      <c r="S243" s="2">
        <f t="shared" si="86"/>
        <v>4808069</v>
      </c>
      <c r="T243" s="2">
        <f t="shared" si="87"/>
        <v>0</v>
      </c>
      <c r="U243" s="2">
        <v>0</v>
      </c>
      <c r="V243" s="3">
        <f t="shared" si="88"/>
        <v>0</v>
      </c>
      <c r="W243" s="5">
        <f t="shared" si="89"/>
        <v>0</v>
      </c>
      <c r="X243" s="2">
        <v>761002.97</v>
      </c>
      <c r="Y243" s="3">
        <f t="shared" si="90"/>
        <v>761003</v>
      </c>
      <c r="Z243" s="5">
        <f t="shared" si="91"/>
        <v>3.0000000027939677E-2</v>
      </c>
      <c r="AA243" s="2">
        <v>0</v>
      </c>
      <c r="AB243" s="3">
        <f t="shared" si="92"/>
        <v>0</v>
      </c>
      <c r="AC243" s="5">
        <f t="shared" si="93"/>
        <v>0</v>
      </c>
      <c r="AD243" s="2">
        <v>20323.77</v>
      </c>
      <c r="AE243" s="3">
        <f t="shared" si="94"/>
        <v>20324</v>
      </c>
      <c r="AF243" s="5">
        <f t="shared" si="95"/>
        <v>0.22999999999956344</v>
      </c>
      <c r="AG243" s="2">
        <v>798841.16</v>
      </c>
      <c r="AH243" s="3">
        <f t="shared" si="96"/>
        <v>798841</v>
      </c>
      <c r="AI243" s="5">
        <f t="shared" si="97"/>
        <v>-0.16000000003259629</v>
      </c>
      <c r="AJ243" s="2">
        <v>765530</v>
      </c>
      <c r="AK243" s="3">
        <f t="shared" si="98"/>
        <v>765530</v>
      </c>
      <c r="AL243" s="5">
        <f t="shared" si="99"/>
        <v>0</v>
      </c>
      <c r="AM243" s="2">
        <v>0</v>
      </c>
      <c r="AN243" s="3">
        <f t="shared" si="100"/>
        <v>0</v>
      </c>
      <c r="AO243" s="5">
        <f t="shared" si="101"/>
        <v>0</v>
      </c>
      <c r="AP243" s="2">
        <v>768254</v>
      </c>
      <c r="AQ243" s="3">
        <f t="shared" si="102"/>
        <v>768254</v>
      </c>
      <c r="AR243" s="5">
        <f t="shared" si="103"/>
        <v>0</v>
      </c>
      <c r="AS243" s="2">
        <v>0</v>
      </c>
      <c r="AT243" s="3">
        <f t="shared" si="104"/>
        <v>0</v>
      </c>
      <c r="AU243" s="5">
        <f t="shared" si="105"/>
        <v>0</v>
      </c>
      <c r="AV243" s="2">
        <v>767896</v>
      </c>
      <c r="AW243" s="3">
        <f t="shared" si="106"/>
        <v>767896</v>
      </c>
      <c r="AX243" s="5">
        <f t="shared" si="107"/>
        <v>0</v>
      </c>
      <c r="AY243" s="2">
        <v>0</v>
      </c>
      <c r="AZ243" s="3">
        <f t="shared" si="108"/>
        <v>0</v>
      </c>
      <c r="BA243" s="5">
        <f t="shared" si="109"/>
        <v>0</v>
      </c>
      <c r="BB243" s="2">
        <v>926221.1</v>
      </c>
      <c r="BC243" s="3">
        <f t="shared" si="110"/>
        <v>926221</v>
      </c>
      <c r="BD243" s="5">
        <f t="shared" si="111"/>
        <v>-9.9999999976716936E-2</v>
      </c>
    </row>
    <row r="244" spans="1:56" x14ac:dyDescent="0.25">
      <c r="A244">
        <v>2015</v>
      </c>
      <c r="B244">
        <v>12</v>
      </c>
      <c r="C244" t="s">
        <v>28</v>
      </c>
      <c r="D244">
        <v>2</v>
      </c>
      <c r="E244">
        <v>6</v>
      </c>
      <c r="F244">
        <v>8</v>
      </c>
      <c r="G244">
        <v>0</v>
      </c>
      <c r="H244">
        <v>12</v>
      </c>
      <c r="I244" t="s">
        <v>31</v>
      </c>
      <c r="J244">
        <v>40</v>
      </c>
      <c r="K244">
        <v>14302</v>
      </c>
      <c r="L244">
        <v>1000</v>
      </c>
      <c r="M244">
        <v>1</v>
      </c>
      <c r="N244">
        <v>1</v>
      </c>
      <c r="O244">
        <v>9</v>
      </c>
      <c r="P244" t="str">
        <f t="shared" si="112"/>
        <v>0</v>
      </c>
      <c r="Q244" t="s">
        <v>30</v>
      </c>
      <c r="R244" s="2">
        <f t="shared" si="85"/>
        <v>134008</v>
      </c>
      <c r="S244" s="2">
        <f t="shared" si="86"/>
        <v>134008</v>
      </c>
      <c r="T244" s="2">
        <f t="shared" si="87"/>
        <v>0</v>
      </c>
      <c r="U244" s="2">
        <v>0</v>
      </c>
      <c r="V244" s="3">
        <f t="shared" si="88"/>
        <v>0</v>
      </c>
      <c r="W244" s="5">
        <f t="shared" si="89"/>
        <v>0</v>
      </c>
      <c r="X244" s="2">
        <v>11214.75</v>
      </c>
      <c r="Y244" s="3">
        <f t="shared" si="90"/>
        <v>11215</v>
      </c>
      <c r="Z244" s="5">
        <f t="shared" si="91"/>
        <v>0.25</v>
      </c>
      <c r="AA244" s="2">
        <v>0</v>
      </c>
      <c r="AB244" s="3">
        <f t="shared" si="92"/>
        <v>0</v>
      </c>
      <c r="AC244" s="5">
        <f t="shared" si="93"/>
        <v>0</v>
      </c>
      <c r="AD244" s="2">
        <v>17195.259999999998</v>
      </c>
      <c r="AE244" s="3">
        <f t="shared" si="94"/>
        <v>17195</v>
      </c>
      <c r="AF244" s="5">
        <f t="shared" si="95"/>
        <v>-0.25999999999839929</v>
      </c>
      <c r="AG244" s="2">
        <v>6987.74</v>
      </c>
      <c r="AH244" s="3">
        <f t="shared" si="96"/>
        <v>6988</v>
      </c>
      <c r="AI244" s="5">
        <f t="shared" si="97"/>
        <v>0.26000000000021828</v>
      </c>
      <c r="AJ244" s="2">
        <v>23991</v>
      </c>
      <c r="AK244" s="3">
        <f t="shared" si="98"/>
        <v>23991</v>
      </c>
      <c r="AL244" s="5">
        <f t="shared" si="99"/>
        <v>0</v>
      </c>
      <c r="AM244" s="2">
        <v>0</v>
      </c>
      <c r="AN244" s="3">
        <f t="shared" si="100"/>
        <v>0</v>
      </c>
      <c r="AO244" s="5">
        <f t="shared" si="101"/>
        <v>0</v>
      </c>
      <c r="AP244" s="2">
        <v>24560</v>
      </c>
      <c r="AQ244" s="3">
        <f t="shared" si="102"/>
        <v>24560</v>
      </c>
      <c r="AR244" s="5">
        <f t="shared" si="103"/>
        <v>0</v>
      </c>
      <c r="AS244" s="2">
        <v>0</v>
      </c>
      <c r="AT244" s="3">
        <f t="shared" si="104"/>
        <v>0</v>
      </c>
      <c r="AU244" s="5">
        <f t="shared" si="105"/>
        <v>0</v>
      </c>
      <c r="AV244" s="2">
        <v>24204</v>
      </c>
      <c r="AW244" s="3">
        <f t="shared" si="106"/>
        <v>24204</v>
      </c>
      <c r="AX244" s="5">
        <f t="shared" si="107"/>
        <v>0</v>
      </c>
      <c r="AY244" s="2">
        <v>0</v>
      </c>
      <c r="AZ244" s="3">
        <f t="shared" si="108"/>
        <v>0</v>
      </c>
      <c r="BA244" s="5">
        <f t="shared" si="109"/>
        <v>0</v>
      </c>
      <c r="BB244" s="2">
        <v>25855.25</v>
      </c>
      <c r="BC244" s="3">
        <f t="shared" si="110"/>
        <v>25855</v>
      </c>
      <c r="BD244" s="5">
        <f t="shared" si="111"/>
        <v>-0.25</v>
      </c>
    </row>
    <row r="245" spans="1:56" x14ac:dyDescent="0.25">
      <c r="A245">
        <v>2015</v>
      </c>
      <c r="B245">
        <v>12</v>
      </c>
      <c r="C245" t="s">
        <v>28</v>
      </c>
      <c r="D245">
        <v>2</v>
      </c>
      <c r="E245">
        <v>6</v>
      </c>
      <c r="F245">
        <v>8</v>
      </c>
      <c r="G245">
        <v>0</v>
      </c>
      <c r="H245">
        <v>12</v>
      </c>
      <c r="I245" t="s">
        <v>31</v>
      </c>
      <c r="J245">
        <v>40</v>
      </c>
      <c r="K245">
        <v>14401</v>
      </c>
      <c r="L245">
        <v>1000</v>
      </c>
      <c r="M245">
        <v>1</v>
      </c>
      <c r="N245">
        <v>1</v>
      </c>
      <c r="O245">
        <v>9</v>
      </c>
      <c r="P245" t="str">
        <f t="shared" si="112"/>
        <v>0</v>
      </c>
      <c r="Q245" t="s">
        <v>30</v>
      </c>
      <c r="R245" s="2">
        <f t="shared" si="85"/>
        <v>3288849</v>
      </c>
      <c r="S245" s="2">
        <f t="shared" si="86"/>
        <v>3288849</v>
      </c>
      <c r="T245" s="2">
        <f t="shared" si="87"/>
        <v>0</v>
      </c>
      <c r="U245" s="2">
        <v>791406.2</v>
      </c>
      <c r="V245" s="3">
        <f t="shared" si="88"/>
        <v>791406</v>
      </c>
      <c r="W245" s="5">
        <f t="shared" si="89"/>
        <v>-0.19999999995343387</v>
      </c>
      <c r="X245" s="2">
        <v>0</v>
      </c>
      <c r="Y245" s="3">
        <f t="shared" si="90"/>
        <v>0</v>
      </c>
      <c r="Z245" s="5">
        <f t="shared" si="91"/>
        <v>0</v>
      </c>
      <c r="AA245" s="2">
        <v>0</v>
      </c>
      <c r="AB245" s="3">
        <f t="shared" si="92"/>
        <v>0</v>
      </c>
      <c r="AC245" s="5">
        <f t="shared" si="93"/>
        <v>0</v>
      </c>
      <c r="AD245" s="2">
        <v>844927</v>
      </c>
      <c r="AE245" s="3">
        <f t="shared" si="94"/>
        <v>844927</v>
      </c>
      <c r="AF245" s="5">
        <f t="shared" si="95"/>
        <v>0</v>
      </c>
      <c r="AG245" s="2">
        <v>0</v>
      </c>
      <c r="AH245" s="3">
        <f t="shared" si="96"/>
        <v>0</v>
      </c>
      <c r="AI245" s="5">
        <f t="shared" si="97"/>
        <v>0</v>
      </c>
      <c r="AJ245" s="2">
        <v>0</v>
      </c>
      <c r="AK245" s="3">
        <f t="shared" si="98"/>
        <v>0</v>
      </c>
      <c r="AL245" s="5">
        <f t="shared" si="99"/>
        <v>0</v>
      </c>
      <c r="AM245" s="2">
        <v>956701</v>
      </c>
      <c r="AN245" s="3">
        <f t="shared" si="100"/>
        <v>956701</v>
      </c>
      <c r="AO245" s="5">
        <f t="shared" si="101"/>
        <v>0</v>
      </c>
      <c r="AP245" s="2">
        <v>16809.8</v>
      </c>
      <c r="AQ245" s="3">
        <f t="shared" si="102"/>
        <v>16810</v>
      </c>
      <c r="AR245" s="5">
        <f t="shared" si="103"/>
        <v>0.2000000000007276</v>
      </c>
      <c r="AS245" s="2">
        <v>0</v>
      </c>
      <c r="AT245" s="3">
        <f t="shared" si="104"/>
        <v>0</v>
      </c>
      <c r="AU245" s="5">
        <f t="shared" si="105"/>
        <v>0</v>
      </c>
      <c r="AV245" s="2">
        <v>679005</v>
      </c>
      <c r="AW245" s="3">
        <f t="shared" si="106"/>
        <v>679005</v>
      </c>
      <c r="AX245" s="5">
        <f t="shared" si="107"/>
        <v>0</v>
      </c>
      <c r="AY245" s="2">
        <v>0</v>
      </c>
      <c r="AZ245" s="3">
        <f t="shared" si="108"/>
        <v>0</v>
      </c>
      <c r="BA245" s="5">
        <f t="shared" si="109"/>
        <v>0</v>
      </c>
      <c r="BB245" s="2">
        <v>0</v>
      </c>
      <c r="BC245" s="3">
        <f t="shared" si="110"/>
        <v>0</v>
      </c>
      <c r="BD245" s="5">
        <f t="shared" si="111"/>
        <v>0</v>
      </c>
    </row>
    <row r="246" spans="1:56" x14ac:dyDescent="0.25">
      <c r="A246">
        <v>2015</v>
      </c>
      <c r="B246">
        <v>12</v>
      </c>
      <c r="C246" t="s">
        <v>28</v>
      </c>
      <c r="D246">
        <v>2</v>
      </c>
      <c r="E246">
        <v>6</v>
      </c>
      <c r="F246">
        <v>8</v>
      </c>
      <c r="G246">
        <v>0</v>
      </c>
      <c r="H246">
        <v>12</v>
      </c>
      <c r="I246" t="s">
        <v>31</v>
      </c>
      <c r="J246">
        <v>40</v>
      </c>
      <c r="K246">
        <v>14403</v>
      </c>
      <c r="L246">
        <v>1000</v>
      </c>
      <c r="M246">
        <v>1</v>
      </c>
      <c r="N246">
        <v>1</v>
      </c>
      <c r="O246">
        <v>9</v>
      </c>
      <c r="P246" t="str">
        <f t="shared" si="112"/>
        <v>0</v>
      </c>
      <c r="Q246" t="s">
        <v>30</v>
      </c>
      <c r="R246" s="2">
        <f t="shared" si="85"/>
        <v>877016.99999999988</v>
      </c>
      <c r="S246" s="2">
        <f t="shared" si="86"/>
        <v>877016</v>
      </c>
      <c r="T246" s="2">
        <f t="shared" si="87"/>
        <v>-0.99999999988358468</v>
      </c>
      <c r="U246" s="2">
        <v>398428</v>
      </c>
      <c r="V246" s="3">
        <f t="shared" si="88"/>
        <v>398428</v>
      </c>
      <c r="W246" s="5">
        <f t="shared" si="89"/>
        <v>0</v>
      </c>
      <c r="X246" s="2">
        <v>0</v>
      </c>
      <c r="Y246" s="3">
        <f t="shared" si="90"/>
        <v>0</v>
      </c>
      <c r="Z246" s="5">
        <f t="shared" si="91"/>
        <v>0</v>
      </c>
      <c r="AA246" s="2">
        <v>0</v>
      </c>
      <c r="AB246" s="3">
        <f t="shared" si="92"/>
        <v>0</v>
      </c>
      <c r="AC246" s="5">
        <f t="shared" si="93"/>
        <v>0</v>
      </c>
      <c r="AD246" s="2">
        <v>432108.41</v>
      </c>
      <c r="AE246" s="3">
        <f t="shared" si="94"/>
        <v>432108</v>
      </c>
      <c r="AF246" s="5">
        <f t="shared" si="95"/>
        <v>-0.40999999997438863</v>
      </c>
      <c r="AG246" s="2">
        <v>0</v>
      </c>
      <c r="AH246" s="3">
        <f t="shared" si="96"/>
        <v>0</v>
      </c>
      <c r="AI246" s="5">
        <f t="shared" si="97"/>
        <v>0</v>
      </c>
      <c r="AJ246" s="2">
        <v>0</v>
      </c>
      <c r="AK246" s="3">
        <f t="shared" si="98"/>
        <v>0</v>
      </c>
      <c r="AL246" s="5">
        <f t="shared" si="99"/>
        <v>0</v>
      </c>
      <c r="AM246" s="2">
        <v>524.39</v>
      </c>
      <c r="AN246" s="3">
        <f t="shared" si="100"/>
        <v>524</v>
      </c>
      <c r="AO246" s="5">
        <f t="shared" si="101"/>
        <v>-0.38999999999998636</v>
      </c>
      <c r="AP246" s="2">
        <v>0</v>
      </c>
      <c r="AQ246" s="3">
        <f t="shared" si="102"/>
        <v>0</v>
      </c>
      <c r="AR246" s="5">
        <f t="shared" si="103"/>
        <v>0</v>
      </c>
      <c r="AS246" s="2">
        <v>0</v>
      </c>
      <c r="AT246" s="3">
        <f t="shared" si="104"/>
        <v>0</v>
      </c>
      <c r="AU246" s="5">
        <f t="shared" si="105"/>
        <v>0</v>
      </c>
      <c r="AV246" s="2">
        <v>0</v>
      </c>
      <c r="AW246" s="3">
        <f t="shared" si="106"/>
        <v>0</v>
      </c>
      <c r="AX246" s="5">
        <f t="shared" si="107"/>
        <v>0</v>
      </c>
      <c r="AY246" s="2">
        <v>0</v>
      </c>
      <c r="AZ246" s="3">
        <f t="shared" si="108"/>
        <v>0</v>
      </c>
      <c r="BA246" s="5">
        <f t="shared" si="109"/>
        <v>0</v>
      </c>
      <c r="BB246" s="2">
        <v>45956.2</v>
      </c>
      <c r="BC246" s="3">
        <f t="shared" si="110"/>
        <v>45956</v>
      </c>
      <c r="BD246" s="5">
        <f t="shared" si="111"/>
        <v>-0.19999999999708962</v>
      </c>
    </row>
    <row r="247" spans="1:56" x14ac:dyDescent="0.25">
      <c r="A247">
        <v>2015</v>
      </c>
      <c r="B247">
        <v>12</v>
      </c>
      <c r="C247" t="s">
        <v>28</v>
      </c>
      <c r="D247">
        <v>2</v>
      </c>
      <c r="E247">
        <v>6</v>
      </c>
      <c r="F247">
        <v>8</v>
      </c>
      <c r="G247">
        <v>0</v>
      </c>
      <c r="H247">
        <v>12</v>
      </c>
      <c r="I247" t="s">
        <v>31</v>
      </c>
      <c r="J247">
        <v>40</v>
      </c>
      <c r="K247">
        <v>14404</v>
      </c>
      <c r="L247">
        <v>1000</v>
      </c>
      <c r="M247">
        <v>1</v>
      </c>
      <c r="N247">
        <v>1</v>
      </c>
      <c r="O247">
        <v>9</v>
      </c>
      <c r="P247" t="str">
        <f t="shared" si="112"/>
        <v>0</v>
      </c>
      <c r="Q247" t="s">
        <v>30</v>
      </c>
      <c r="R247" s="2">
        <f t="shared" si="85"/>
        <v>6499969</v>
      </c>
      <c r="S247" s="2">
        <f t="shared" si="86"/>
        <v>6499969</v>
      </c>
      <c r="T247" s="2">
        <f t="shared" si="87"/>
        <v>0</v>
      </c>
      <c r="U247" s="2">
        <v>456095.07</v>
      </c>
      <c r="V247" s="3">
        <f t="shared" si="88"/>
        <v>456095</v>
      </c>
      <c r="W247" s="5">
        <f t="shared" si="89"/>
        <v>-7.0000000006984919E-2</v>
      </c>
      <c r="X247" s="2">
        <v>471963</v>
      </c>
      <c r="Y247" s="3">
        <f t="shared" si="90"/>
        <v>471963</v>
      </c>
      <c r="Z247" s="5">
        <f t="shared" si="91"/>
        <v>0</v>
      </c>
      <c r="AA247" s="2">
        <v>470455</v>
      </c>
      <c r="AB247" s="3">
        <f t="shared" si="92"/>
        <v>470455</v>
      </c>
      <c r="AC247" s="5">
        <f t="shared" si="93"/>
        <v>0</v>
      </c>
      <c r="AD247" s="2">
        <v>473758</v>
      </c>
      <c r="AE247" s="3">
        <f t="shared" si="94"/>
        <v>473758</v>
      </c>
      <c r="AF247" s="5">
        <f t="shared" si="95"/>
        <v>0</v>
      </c>
      <c r="AG247" s="2">
        <v>560338.27</v>
      </c>
      <c r="AH247" s="3">
        <f t="shared" si="96"/>
        <v>560338</v>
      </c>
      <c r="AI247" s="5">
        <f t="shared" si="97"/>
        <v>-0.27000000001862645</v>
      </c>
      <c r="AJ247" s="2">
        <v>483770</v>
      </c>
      <c r="AK247" s="3">
        <f t="shared" si="98"/>
        <v>483770</v>
      </c>
      <c r="AL247" s="5">
        <f t="shared" si="99"/>
        <v>0</v>
      </c>
      <c r="AM247" s="2">
        <v>476471</v>
      </c>
      <c r="AN247" s="3">
        <f t="shared" si="100"/>
        <v>476471</v>
      </c>
      <c r="AO247" s="5">
        <f t="shared" si="101"/>
        <v>0</v>
      </c>
      <c r="AP247" s="2">
        <v>484038</v>
      </c>
      <c r="AQ247" s="3">
        <f t="shared" si="102"/>
        <v>484038</v>
      </c>
      <c r="AR247" s="5">
        <f t="shared" si="103"/>
        <v>0</v>
      </c>
      <c r="AS247" s="2">
        <v>486574</v>
      </c>
      <c r="AT247" s="3">
        <f t="shared" si="104"/>
        <v>486574</v>
      </c>
      <c r="AU247" s="5">
        <f t="shared" si="105"/>
        <v>0</v>
      </c>
      <c r="AV247" s="2">
        <v>486149</v>
      </c>
      <c r="AW247" s="3">
        <f t="shared" si="106"/>
        <v>486149</v>
      </c>
      <c r="AX247" s="5">
        <f t="shared" si="107"/>
        <v>0</v>
      </c>
      <c r="AY247" s="2">
        <v>486149</v>
      </c>
      <c r="AZ247" s="3">
        <f t="shared" si="108"/>
        <v>486149</v>
      </c>
      <c r="BA247" s="5">
        <f t="shared" si="109"/>
        <v>0</v>
      </c>
      <c r="BB247" s="2">
        <v>1164208.6599999999</v>
      </c>
      <c r="BC247" s="3">
        <f t="shared" si="110"/>
        <v>1164209</v>
      </c>
      <c r="BD247" s="5">
        <f t="shared" si="111"/>
        <v>0.34000000008381903</v>
      </c>
    </row>
    <row r="248" spans="1:56" x14ac:dyDescent="0.25">
      <c r="A248">
        <v>2015</v>
      </c>
      <c r="B248">
        <v>12</v>
      </c>
      <c r="C248" t="s">
        <v>28</v>
      </c>
      <c r="D248">
        <v>2</v>
      </c>
      <c r="E248">
        <v>6</v>
      </c>
      <c r="F248">
        <v>8</v>
      </c>
      <c r="G248">
        <v>0</v>
      </c>
      <c r="H248">
        <v>12</v>
      </c>
      <c r="I248" t="s">
        <v>31</v>
      </c>
      <c r="J248">
        <v>40</v>
      </c>
      <c r="K248">
        <v>14405</v>
      </c>
      <c r="L248">
        <v>1000</v>
      </c>
      <c r="M248">
        <v>1</v>
      </c>
      <c r="N248">
        <v>1</v>
      </c>
      <c r="O248">
        <v>9</v>
      </c>
      <c r="P248" t="str">
        <f t="shared" si="112"/>
        <v>0</v>
      </c>
      <c r="Q248" t="s">
        <v>30</v>
      </c>
      <c r="R248" s="2">
        <f t="shared" si="85"/>
        <v>581361</v>
      </c>
      <c r="S248" s="2">
        <f t="shared" si="86"/>
        <v>581362</v>
      </c>
      <c r="T248" s="2">
        <f t="shared" si="87"/>
        <v>1</v>
      </c>
      <c r="U248" s="2">
        <v>48939.57</v>
      </c>
      <c r="V248" s="3">
        <f t="shared" si="88"/>
        <v>48940</v>
      </c>
      <c r="W248" s="5">
        <f t="shared" si="89"/>
        <v>0.43000000000029104</v>
      </c>
      <c r="X248" s="2">
        <v>48232.85</v>
      </c>
      <c r="Y248" s="3">
        <f t="shared" si="90"/>
        <v>48233</v>
      </c>
      <c r="Z248" s="5">
        <f t="shared" si="91"/>
        <v>0.15000000000145519</v>
      </c>
      <c r="AA248" s="2">
        <v>48264.74</v>
      </c>
      <c r="AB248" s="3">
        <f t="shared" si="92"/>
        <v>48265</v>
      </c>
      <c r="AC248" s="5">
        <f t="shared" si="93"/>
        <v>0.26000000000203727</v>
      </c>
      <c r="AD248" s="2">
        <v>48939.57</v>
      </c>
      <c r="AE248" s="3">
        <f t="shared" si="94"/>
        <v>48940</v>
      </c>
      <c r="AF248" s="5">
        <f t="shared" si="95"/>
        <v>0.43000000000029104</v>
      </c>
      <c r="AG248" s="2">
        <v>47641.02</v>
      </c>
      <c r="AH248" s="3">
        <f t="shared" si="96"/>
        <v>47641</v>
      </c>
      <c r="AI248" s="5">
        <f t="shared" si="97"/>
        <v>-1.9999999996798579E-2</v>
      </c>
      <c r="AJ248" s="2">
        <v>48678</v>
      </c>
      <c r="AK248" s="3">
        <f t="shared" si="98"/>
        <v>48678</v>
      </c>
      <c r="AL248" s="5">
        <f t="shared" si="99"/>
        <v>0</v>
      </c>
      <c r="AM248" s="2">
        <v>48678</v>
      </c>
      <c r="AN248" s="3">
        <f t="shared" si="100"/>
        <v>48678</v>
      </c>
      <c r="AO248" s="5">
        <f t="shared" si="101"/>
        <v>0</v>
      </c>
      <c r="AP248" s="2">
        <v>48678</v>
      </c>
      <c r="AQ248" s="3">
        <f t="shared" si="102"/>
        <v>48678</v>
      </c>
      <c r="AR248" s="5">
        <f t="shared" si="103"/>
        <v>0</v>
      </c>
      <c r="AS248" s="2">
        <v>48678</v>
      </c>
      <c r="AT248" s="3">
        <f t="shared" si="104"/>
        <v>48678</v>
      </c>
      <c r="AU248" s="5">
        <f t="shared" si="105"/>
        <v>0</v>
      </c>
      <c r="AV248" s="2">
        <v>48678</v>
      </c>
      <c r="AW248" s="3">
        <f t="shared" si="106"/>
        <v>48678</v>
      </c>
      <c r="AX248" s="5">
        <f t="shared" si="107"/>
        <v>0</v>
      </c>
      <c r="AY248" s="2">
        <v>48678</v>
      </c>
      <c r="AZ248" s="3">
        <f t="shared" si="108"/>
        <v>48678</v>
      </c>
      <c r="BA248" s="5">
        <f t="shared" si="109"/>
        <v>0</v>
      </c>
      <c r="BB248" s="2">
        <v>47275.25</v>
      </c>
      <c r="BC248" s="3">
        <f t="shared" si="110"/>
        <v>47275</v>
      </c>
      <c r="BD248" s="5">
        <f t="shared" si="111"/>
        <v>-0.25</v>
      </c>
    </row>
    <row r="249" spans="1:56" x14ac:dyDescent="0.25">
      <c r="A249">
        <v>2015</v>
      </c>
      <c r="B249">
        <v>12</v>
      </c>
      <c r="C249" t="s">
        <v>28</v>
      </c>
      <c r="D249">
        <v>2</v>
      </c>
      <c r="E249">
        <v>6</v>
      </c>
      <c r="F249">
        <v>8</v>
      </c>
      <c r="G249">
        <v>0</v>
      </c>
      <c r="H249">
        <v>12</v>
      </c>
      <c r="I249" t="s">
        <v>31</v>
      </c>
      <c r="J249">
        <v>40</v>
      </c>
      <c r="K249">
        <v>14406</v>
      </c>
      <c r="L249">
        <v>1000</v>
      </c>
      <c r="M249">
        <v>1</v>
      </c>
      <c r="N249">
        <v>1</v>
      </c>
      <c r="O249">
        <v>9</v>
      </c>
      <c r="P249" t="str">
        <f t="shared" si="112"/>
        <v>0</v>
      </c>
      <c r="Q249" t="s">
        <v>30</v>
      </c>
      <c r="R249" s="2">
        <f t="shared" si="85"/>
        <v>477085</v>
      </c>
      <c r="S249" s="2">
        <f t="shared" si="86"/>
        <v>477085</v>
      </c>
      <c r="T249" s="2">
        <f t="shared" si="87"/>
        <v>0</v>
      </c>
      <c r="U249" s="2">
        <v>42158.559999999998</v>
      </c>
      <c r="V249" s="3">
        <f t="shared" si="88"/>
        <v>42159</v>
      </c>
      <c r="W249" s="5">
        <f t="shared" si="89"/>
        <v>0.44000000000232831</v>
      </c>
      <c r="X249" s="2">
        <v>21951</v>
      </c>
      <c r="Y249" s="3">
        <f t="shared" si="90"/>
        <v>21951</v>
      </c>
      <c r="Z249" s="5">
        <f t="shared" si="91"/>
        <v>0</v>
      </c>
      <c r="AA249" s="2">
        <v>0</v>
      </c>
      <c r="AB249" s="3">
        <f t="shared" si="92"/>
        <v>0</v>
      </c>
      <c r="AC249" s="5">
        <f t="shared" si="93"/>
        <v>0</v>
      </c>
      <c r="AD249" s="2">
        <v>0</v>
      </c>
      <c r="AE249" s="3">
        <f t="shared" si="94"/>
        <v>0</v>
      </c>
      <c r="AF249" s="5">
        <f t="shared" si="95"/>
        <v>0</v>
      </c>
      <c r="AG249" s="2">
        <v>7839.16</v>
      </c>
      <c r="AH249" s="3">
        <f t="shared" si="96"/>
        <v>7839</v>
      </c>
      <c r="AI249" s="5">
        <f t="shared" si="97"/>
        <v>-0.15999999999985448</v>
      </c>
      <c r="AJ249" s="2">
        <v>12421</v>
      </c>
      <c r="AK249" s="3">
        <f t="shared" si="98"/>
        <v>12421</v>
      </c>
      <c r="AL249" s="5">
        <f t="shared" si="99"/>
        <v>0</v>
      </c>
      <c r="AM249" s="2">
        <v>126821</v>
      </c>
      <c r="AN249" s="3">
        <f t="shared" si="100"/>
        <v>126821</v>
      </c>
      <c r="AO249" s="5">
        <f t="shared" si="101"/>
        <v>0</v>
      </c>
      <c r="AP249" s="2">
        <v>50712</v>
      </c>
      <c r="AQ249" s="3">
        <f t="shared" si="102"/>
        <v>50712</v>
      </c>
      <c r="AR249" s="5">
        <f t="shared" si="103"/>
        <v>0</v>
      </c>
      <c r="AS249" s="2">
        <v>6808</v>
      </c>
      <c r="AT249" s="3">
        <f t="shared" si="104"/>
        <v>6808</v>
      </c>
      <c r="AU249" s="5">
        <f t="shared" si="105"/>
        <v>0</v>
      </c>
      <c r="AV249" s="2">
        <v>6808</v>
      </c>
      <c r="AW249" s="3">
        <f t="shared" si="106"/>
        <v>6808</v>
      </c>
      <c r="AX249" s="5">
        <f t="shared" si="107"/>
        <v>0</v>
      </c>
      <c r="AY249" s="2">
        <v>6808</v>
      </c>
      <c r="AZ249" s="3">
        <f t="shared" si="108"/>
        <v>6808</v>
      </c>
      <c r="BA249" s="5">
        <f t="shared" si="109"/>
        <v>0</v>
      </c>
      <c r="BB249" s="2">
        <v>194758.28</v>
      </c>
      <c r="BC249" s="3">
        <f t="shared" si="110"/>
        <v>194758</v>
      </c>
      <c r="BD249" s="5">
        <f t="shared" si="111"/>
        <v>-0.27999999999883585</v>
      </c>
    </row>
    <row r="250" spans="1:56" x14ac:dyDescent="0.25">
      <c r="A250">
        <v>2015</v>
      </c>
      <c r="B250">
        <v>12</v>
      </c>
      <c r="C250" t="s">
        <v>28</v>
      </c>
      <c r="D250">
        <v>2</v>
      </c>
      <c r="E250">
        <v>6</v>
      </c>
      <c r="F250">
        <v>8</v>
      </c>
      <c r="G250">
        <v>0</v>
      </c>
      <c r="H250">
        <v>12</v>
      </c>
      <c r="I250" t="s">
        <v>31</v>
      </c>
      <c r="J250">
        <v>40</v>
      </c>
      <c r="K250">
        <v>15401</v>
      </c>
      <c r="L250">
        <v>1000</v>
      </c>
      <c r="M250">
        <v>1</v>
      </c>
      <c r="N250">
        <v>1</v>
      </c>
      <c r="O250">
        <v>9</v>
      </c>
      <c r="P250" t="str">
        <f t="shared" si="112"/>
        <v>0</v>
      </c>
      <c r="Q250" t="s">
        <v>30</v>
      </c>
      <c r="R250" s="2">
        <f t="shared" si="85"/>
        <v>64476728</v>
      </c>
      <c r="S250" s="2">
        <f t="shared" si="86"/>
        <v>64476728</v>
      </c>
      <c r="T250" s="2">
        <f t="shared" si="87"/>
        <v>0</v>
      </c>
      <c r="U250" s="2">
        <v>10430286.609999999</v>
      </c>
      <c r="V250" s="3">
        <f t="shared" si="88"/>
        <v>10430287</v>
      </c>
      <c r="W250" s="5">
        <f t="shared" si="89"/>
        <v>0.39000000059604645</v>
      </c>
      <c r="X250" s="2">
        <v>3337881</v>
      </c>
      <c r="Y250" s="3">
        <f t="shared" si="90"/>
        <v>3337881</v>
      </c>
      <c r="Z250" s="5">
        <f t="shared" si="91"/>
        <v>0</v>
      </c>
      <c r="AA250" s="2">
        <v>2263702</v>
      </c>
      <c r="AB250" s="3">
        <f t="shared" si="92"/>
        <v>2263702</v>
      </c>
      <c r="AC250" s="5">
        <f t="shared" si="93"/>
        <v>0</v>
      </c>
      <c r="AD250" s="2">
        <v>2877411.99</v>
      </c>
      <c r="AE250" s="3">
        <f t="shared" si="94"/>
        <v>2877412</v>
      </c>
      <c r="AF250" s="5">
        <f t="shared" si="95"/>
        <v>9.9999997764825821E-3</v>
      </c>
      <c r="AG250" s="2">
        <v>7360368</v>
      </c>
      <c r="AH250" s="3">
        <f t="shared" si="96"/>
        <v>7360368</v>
      </c>
      <c r="AI250" s="5">
        <f t="shared" si="97"/>
        <v>0</v>
      </c>
      <c r="AJ250" s="2">
        <v>2098121</v>
      </c>
      <c r="AK250" s="3">
        <f t="shared" si="98"/>
        <v>2098121</v>
      </c>
      <c r="AL250" s="5">
        <f t="shared" si="99"/>
        <v>0</v>
      </c>
      <c r="AM250" s="2">
        <v>4590748</v>
      </c>
      <c r="AN250" s="3">
        <f t="shared" si="100"/>
        <v>4590748</v>
      </c>
      <c r="AO250" s="5">
        <f t="shared" si="101"/>
        <v>0</v>
      </c>
      <c r="AP250" s="2">
        <v>2184334</v>
      </c>
      <c r="AQ250" s="3">
        <f t="shared" si="102"/>
        <v>2184334</v>
      </c>
      <c r="AR250" s="5">
        <f t="shared" si="103"/>
        <v>0</v>
      </c>
      <c r="AS250" s="2">
        <v>2111354</v>
      </c>
      <c r="AT250" s="3">
        <f t="shared" si="104"/>
        <v>2111354</v>
      </c>
      <c r="AU250" s="5">
        <f t="shared" si="105"/>
        <v>0</v>
      </c>
      <c r="AV250" s="2">
        <v>2147104</v>
      </c>
      <c r="AW250" s="3">
        <f t="shared" si="106"/>
        <v>2147104</v>
      </c>
      <c r="AX250" s="5">
        <f t="shared" si="107"/>
        <v>0</v>
      </c>
      <c r="AY250" s="2">
        <v>2079610</v>
      </c>
      <c r="AZ250" s="3">
        <f t="shared" si="108"/>
        <v>2079610</v>
      </c>
      <c r="BA250" s="5">
        <f t="shared" si="109"/>
        <v>0</v>
      </c>
      <c r="BB250" s="2">
        <v>22995807.399999999</v>
      </c>
      <c r="BC250" s="3">
        <f t="shared" si="110"/>
        <v>22995807</v>
      </c>
      <c r="BD250" s="5">
        <f t="shared" si="111"/>
        <v>-0.39999999850988388</v>
      </c>
    </row>
    <row r="251" spans="1:56" x14ac:dyDescent="0.25">
      <c r="A251">
        <v>2015</v>
      </c>
      <c r="B251">
        <v>12</v>
      </c>
      <c r="C251" t="s">
        <v>28</v>
      </c>
      <c r="D251">
        <v>2</v>
      </c>
      <c r="E251">
        <v>6</v>
      </c>
      <c r="F251">
        <v>8</v>
      </c>
      <c r="G251">
        <v>0</v>
      </c>
      <c r="H251">
        <v>12</v>
      </c>
      <c r="I251" t="s">
        <v>31</v>
      </c>
      <c r="J251">
        <v>40</v>
      </c>
      <c r="K251">
        <v>15402</v>
      </c>
      <c r="L251">
        <v>1000</v>
      </c>
      <c r="M251">
        <v>1</v>
      </c>
      <c r="N251">
        <v>1</v>
      </c>
      <c r="O251">
        <v>9</v>
      </c>
      <c r="P251" t="str">
        <f t="shared" si="112"/>
        <v>0</v>
      </c>
      <c r="Q251" t="s">
        <v>30</v>
      </c>
      <c r="R251" s="2">
        <f t="shared" si="85"/>
        <v>35182940</v>
      </c>
      <c r="S251" s="2">
        <f t="shared" si="86"/>
        <v>35182941</v>
      </c>
      <c r="T251" s="2">
        <f t="shared" si="87"/>
        <v>1</v>
      </c>
      <c r="U251" s="2">
        <v>2813260</v>
      </c>
      <c r="V251" s="3">
        <f t="shared" si="88"/>
        <v>2813260</v>
      </c>
      <c r="W251" s="5">
        <f t="shared" si="89"/>
        <v>0</v>
      </c>
      <c r="X251" s="2">
        <v>2812199</v>
      </c>
      <c r="Y251" s="3">
        <f t="shared" si="90"/>
        <v>2812199</v>
      </c>
      <c r="Z251" s="5">
        <f t="shared" si="91"/>
        <v>0</v>
      </c>
      <c r="AA251" s="2">
        <v>2812576</v>
      </c>
      <c r="AB251" s="3">
        <f t="shared" si="92"/>
        <v>2812576</v>
      </c>
      <c r="AC251" s="5">
        <f t="shared" si="93"/>
        <v>0</v>
      </c>
      <c r="AD251" s="2">
        <v>2856167.84</v>
      </c>
      <c r="AE251" s="3">
        <f t="shared" si="94"/>
        <v>2856168</v>
      </c>
      <c r="AF251" s="5">
        <f t="shared" si="95"/>
        <v>0.16000000014901161</v>
      </c>
      <c r="AG251" s="2">
        <v>2804959.62</v>
      </c>
      <c r="AH251" s="3">
        <f t="shared" si="96"/>
        <v>2804960</v>
      </c>
      <c r="AI251" s="5">
        <f t="shared" si="97"/>
        <v>0.37999999988824129</v>
      </c>
      <c r="AJ251" s="2">
        <v>2832013</v>
      </c>
      <c r="AK251" s="3">
        <f t="shared" si="98"/>
        <v>2832013</v>
      </c>
      <c r="AL251" s="5">
        <f t="shared" si="99"/>
        <v>0</v>
      </c>
      <c r="AM251" s="2">
        <v>2853313</v>
      </c>
      <c r="AN251" s="3">
        <f t="shared" si="100"/>
        <v>2853313</v>
      </c>
      <c r="AO251" s="5">
        <f t="shared" si="101"/>
        <v>0</v>
      </c>
      <c r="AP251" s="2">
        <v>2845869</v>
      </c>
      <c r="AQ251" s="3">
        <f t="shared" si="102"/>
        <v>2845869</v>
      </c>
      <c r="AR251" s="5">
        <f t="shared" si="103"/>
        <v>0</v>
      </c>
      <c r="AS251" s="2">
        <v>2856705</v>
      </c>
      <c r="AT251" s="3">
        <f t="shared" si="104"/>
        <v>2856705</v>
      </c>
      <c r="AU251" s="5">
        <f t="shared" si="105"/>
        <v>0</v>
      </c>
      <c r="AV251" s="2">
        <v>2856583</v>
      </c>
      <c r="AW251" s="3">
        <f t="shared" si="106"/>
        <v>2856583</v>
      </c>
      <c r="AX251" s="5">
        <f t="shared" si="107"/>
        <v>0</v>
      </c>
      <c r="AY251" s="2">
        <v>2854645</v>
      </c>
      <c r="AZ251" s="3">
        <f t="shared" si="108"/>
        <v>2854645</v>
      </c>
      <c r="BA251" s="5">
        <f t="shared" si="109"/>
        <v>0</v>
      </c>
      <c r="BB251" s="2">
        <v>3984649.54</v>
      </c>
      <c r="BC251" s="3">
        <f t="shared" si="110"/>
        <v>3984650</v>
      </c>
      <c r="BD251" s="5">
        <f t="shared" si="111"/>
        <v>0.4599999999627471</v>
      </c>
    </row>
    <row r="252" spans="1:56" x14ac:dyDescent="0.25">
      <c r="A252">
        <v>2015</v>
      </c>
      <c r="B252">
        <v>12</v>
      </c>
      <c r="C252" t="s">
        <v>28</v>
      </c>
      <c r="D252">
        <v>2</v>
      </c>
      <c r="E252">
        <v>6</v>
      </c>
      <c r="F252">
        <v>8</v>
      </c>
      <c r="G252">
        <v>0</v>
      </c>
      <c r="H252">
        <v>12</v>
      </c>
      <c r="I252" t="s">
        <v>31</v>
      </c>
      <c r="J252">
        <v>40</v>
      </c>
      <c r="K252">
        <v>15403</v>
      </c>
      <c r="L252">
        <v>1000</v>
      </c>
      <c r="M252">
        <v>1</v>
      </c>
      <c r="N252">
        <v>1</v>
      </c>
      <c r="O252">
        <v>9</v>
      </c>
      <c r="P252" t="str">
        <f t="shared" si="112"/>
        <v>0</v>
      </c>
      <c r="Q252" t="s">
        <v>30</v>
      </c>
      <c r="R252" s="2">
        <f t="shared" si="85"/>
        <v>29051028.000000004</v>
      </c>
      <c r="S252" s="2">
        <f t="shared" si="86"/>
        <v>29051028</v>
      </c>
      <c r="T252" s="2">
        <f t="shared" si="87"/>
        <v>0</v>
      </c>
      <c r="U252" s="2">
        <v>2435810.13</v>
      </c>
      <c r="V252" s="3">
        <f t="shared" si="88"/>
        <v>2435810</v>
      </c>
      <c r="W252" s="5">
        <f t="shared" si="89"/>
        <v>-0.12999999988824129</v>
      </c>
      <c r="X252" s="2">
        <v>2410555.9700000002</v>
      </c>
      <c r="Y252" s="3">
        <f t="shared" si="90"/>
        <v>2410556</v>
      </c>
      <c r="Z252" s="5">
        <f t="shared" si="91"/>
        <v>2.9999999795109034E-2</v>
      </c>
      <c r="AA252" s="2">
        <v>2397709</v>
      </c>
      <c r="AB252" s="3">
        <f t="shared" si="92"/>
        <v>2397709</v>
      </c>
      <c r="AC252" s="5">
        <f t="shared" si="93"/>
        <v>0</v>
      </c>
      <c r="AD252" s="2">
        <v>2413726.29</v>
      </c>
      <c r="AE252" s="3">
        <f t="shared" si="94"/>
        <v>2413726</v>
      </c>
      <c r="AF252" s="5">
        <f t="shared" si="95"/>
        <v>-0.2900000000372529</v>
      </c>
      <c r="AG252" s="2">
        <v>2409100.7400000002</v>
      </c>
      <c r="AH252" s="3">
        <f t="shared" si="96"/>
        <v>2409101</v>
      </c>
      <c r="AI252" s="5">
        <f t="shared" si="97"/>
        <v>0.25999999977648258</v>
      </c>
      <c r="AJ252" s="2">
        <v>2397709</v>
      </c>
      <c r="AK252" s="3">
        <f t="shared" si="98"/>
        <v>2397709</v>
      </c>
      <c r="AL252" s="5">
        <f t="shared" si="99"/>
        <v>0</v>
      </c>
      <c r="AM252" s="2">
        <v>2397709</v>
      </c>
      <c r="AN252" s="3">
        <f t="shared" si="100"/>
        <v>2397709</v>
      </c>
      <c r="AO252" s="5">
        <f t="shared" si="101"/>
        <v>0</v>
      </c>
      <c r="AP252" s="2">
        <v>2397709</v>
      </c>
      <c r="AQ252" s="3">
        <f t="shared" si="102"/>
        <v>2397709</v>
      </c>
      <c r="AR252" s="5">
        <f t="shared" si="103"/>
        <v>0</v>
      </c>
      <c r="AS252" s="2">
        <v>2397709</v>
      </c>
      <c r="AT252" s="3">
        <f t="shared" si="104"/>
        <v>2397709</v>
      </c>
      <c r="AU252" s="5">
        <f t="shared" si="105"/>
        <v>0</v>
      </c>
      <c r="AV252" s="2">
        <v>2397709</v>
      </c>
      <c r="AW252" s="3">
        <f t="shared" si="106"/>
        <v>2397709</v>
      </c>
      <c r="AX252" s="5">
        <f t="shared" si="107"/>
        <v>0</v>
      </c>
      <c r="AY252" s="2">
        <v>2397709</v>
      </c>
      <c r="AZ252" s="3">
        <f t="shared" si="108"/>
        <v>2397709</v>
      </c>
      <c r="BA252" s="5">
        <f t="shared" si="109"/>
        <v>0</v>
      </c>
      <c r="BB252" s="2">
        <v>2597871.87</v>
      </c>
      <c r="BC252" s="3">
        <f t="shared" si="110"/>
        <v>2597872</v>
      </c>
      <c r="BD252" s="5">
        <f t="shared" si="111"/>
        <v>0.12999999988824129</v>
      </c>
    </row>
    <row r="253" spans="1:56" x14ac:dyDescent="0.25">
      <c r="A253">
        <v>2015</v>
      </c>
      <c r="B253">
        <v>12</v>
      </c>
      <c r="C253" t="s">
        <v>28</v>
      </c>
      <c r="D253">
        <v>2</v>
      </c>
      <c r="E253">
        <v>6</v>
      </c>
      <c r="F253">
        <v>8</v>
      </c>
      <c r="G253">
        <v>0</v>
      </c>
      <c r="H253">
        <v>12</v>
      </c>
      <c r="I253" t="s">
        <v>31</v>
      </c>
      <c r="J253">
        <v>40</v>
      </c>
      <c r="K253">
        <v>15501</v>
      </c>
      <c r="L253">
        <v>1000</v>
      </c>
      <c r="M253">
        <v>1</v>
      </c>
      <c r="N253">
        <v>1</v>
      </c>
      <c r="O253">
        <v>9</v>
      </c>
      <c r="P253" t="str">
        <f t="shared" si="112"/>
        <v>0</v>
      </c>
      <c r="Q253" t="s">
        <v>30</v>
      </c>
      <c r="R253" s="2">
        <f t="shared" si="85"/>
        <v>474300</v>
      </c>
      <c r="S253" s="2">
        <f t="shared" si="86"/>
        <v>474300</v>
      </c>
      <c r="T253" s="2">
        <f t="shared" si="87"/>
        <v>0</v>
      </c>
      <c r="U253" s="2">
        <v>0</v>
      </c>
      <c r="V253" s="3">
        <f t="shared" si="88"/>
        <v>0</v>
      </c>
      <c r="W253" s="5">
        <f t="shared" si="89"/>
        <v>0</v>
      </c>
      <c r="X253" s="2">
        <v>0</v>
      </c>
      <c r="Y253" s="3">
        <f t="shared" si="90"/>
        <v>0</v>
      </c>
      <c r="Z253" s="5">
        <f t="shared" si="91"/>
        <v>0</v>
      </c>
      <c r="AA253" s="2">
        <v>0</v>
      </c>
      <c r="AB253" s="3">
        <f t="shared" si="92"/>
        <v>0</v>
      </c>
      <c r="AC253" s="5">
        <f t="shared" si="93"/>
        <v>0</v>
      </c>
      <c r="AD253" s="2">
        <v>0</v>
      </c>
      <c r="AE253" s="3">
        <f t="shared" si="94"/>
        <v>0</v>
      </c>
      <c r="AF253" s="5">
        <f t="shared" si="95"/>
        <v>0</v>
      </c>
      <c r="AG253" s="2">
        <v>0</v>
      </c>
      <c r="AH253" s="3">
        <f t="shared" si="96"/>
        <v>0</v>
      </c>
      <c r="AI253" s="5">
        <f t="shared" si="97"/>
        <v>0</v>
      </c>
      <c r="AJ253" s="2">
        <v>39478</v>
      </c>
      <c r="AK253" s="3">
        <f t="shared" si="98"/>
        <v>39478</v>
      </c>
      <c r="AL253" s="5">
        <f t="shared" si="99"/>
        <v>0</v>
      </c>
      <c r="AM253" s="2">
        <v>20988</v>
      </c>
      <c r="AN253" s="3">
        <f t="shared" si="100"/>
        <v>20988</v>
      </c>
      <c r="AO253" s="5">
        <f t="shared" si="101"/>
        <v>0</v>
      </c>
      <c r="AP253" s="2">
        <v>8362</v>
      </c>
      <c r="AQ253" s="3">
        <f t="shared" si="102"/>
        <v>8362</v>
      </c>
      <c r="AR253" s="5">
        <f t="shared" si="103"/>
        <v>0</v>
      </c>
      <c r="AS253" s="2">
        <v>17674</v>
      </c>
      <c r="AT253" s="3">
        <f t="shared" si="104"/>
        <v>17674</v>
      </c>
      <c r="AU253" s="5">
        <f t="shared" si="105"/>
        <v>0</v>
      </c>
      <c r="AV253" s="2">
        <v>17674</v>
      </c>
      <c r="AW253" s="3">
        <f t="shared" si="106"/>
        <v>17674</v>
      </c>
      <c r="AX253" s="5">
        <f t="shared" si="107"/>
        <v>0</v>
      </c>
      <c r="AY253" s="2">
        <v>17674</v>
      </c>
      <c r="AZ253" s="3">
        <f t="shared" si="108"/>
        <v>17674</v>
      </c>
      <c r="BA253" s="5">
        <f t="shared" si="109"/>
        <v>0</v>
      </c>
      <c r="BB253" s="2">
        <v>352450</v>
      </c>
      <c r="BC253" s="3">
        <f t="shared" si="110"/>
        <v>352450</v>
      </c>
      <c r="BD253" s="5">
        <f t="shared" si="111"/>
        <v>0</v>
      </c>
    </row>
    <row r="254" spans="1:56" x14ac:dyDescent="0.25">
      <c r="A254">
        <v>2015</v>
      </c>
      <c r="B254">
        <v>12</v>
      </c>
      <c r="C254" t="s">
        <v>28</v>
      </c>
      <c r="D254">
        <v>2</v>
      </c>
      <c r="E254">
        <v>6</v>
      </c>
      <c r="F254">
        <v>8</v>
      </c>
      <c r="G254">
        <v>0</v>
      </c>
      <c r="H254">
        <v>12</v>
      </c>
      <c r="I254" t="s">
        <v>31</v>
      </c>
      <c r="J254">
        <v>40</v>
      </c>
      <c r="K254">
        <v>15901</v>
      </c>
      <c r="L254">
        <v>1000</v>
      </c>
      <c r="M254">
        <v>1</v>
      </c>
      <c r="N254">
        <v>1</v>
      </c>
      <c r="O254">
        <v>9</v>
      </c>
      <c r="P254" t="str">
        <f t="shared" si="112"/>
        <v>0</v>
      </c>
      <c r="Q254" t="s">
        <v>30</v>
      </c>
      <c r="R254" s="2">
        <f t="shared" si="85"/>
        <v>66559143.999999993</v>
      </c>
      <c r="S254" s="2">
        <f t="shared" si="86"/>
        <v>66559145</v>
      </c>
      <c r="T254" s="2">
        <f t="shared" si="87"/>
        <v>1.0000000074505806</v>
      </c>
      <c r="U254" s="2">
        <v>5673328.9000000004</v>
      </c>
      <c r="V254" s="3">
        <f t="shared" si="88"/>
        <v>5673329</v>
      </c>
      <c r="W254" s="5">
        <f t="shared" si="89"/>
        <v>9.999999962747097E-2</v>
      </c>
      <c r="X254" s="2">
        <v>6588404.6200000001</v>
      </c>
      <c r="Y254" s="3">
        <f t="shared" si="90"/>
        <v>6588405</v>
      </c>
      <c r="Z254" s="5">
        <f t="shared" si="91"/>
        <v>0.37999999988824129</v>
      </c>
      <c r="AA254" s="2">
        <v>5975626.79</v>
      </c>
      <c r="AB254" s="3">
        <f t="shared" si="92"/>
        <v>5975627</v>
      </c>
      <c r="AC254" s="5">
        <f t="shared" si="93"/>
        <v>0.2099999999627471</v>
      </c>
      <c r="AD254" s="2">
        <v>7138825.6699999999</v>
      </c>
      <c r="AE254" s="3">
        <f t="shared" si="94"/>
        <v>7138826</v>
      </c>
      <c r="AF254" s="5">
        <f t="shared" si="95"/>
        <v>0.33000000007450581</v>
      </c>
      <c r="AG254" s="2">
        <v>5147696.97</v>
      </c>
      <c r="AH254" s="3">
        <f t="shared" si="96"/>
        <v>5147697</v>
      </c>
      <c r="AI254" s="5">
        <f t="shared" si="97"/>
        <v>3.0000000260770321E-2</v>
      </c>
      <c r="AJ254" s="2">
        <v>5807627</v>
      </c>
      <c r="AK254" s="3">
        <f t="shared" si="98"/>
        <v>5807627</v>
      </c>
      <c r="AL254" s="5">
        <f t="shared" si="99"/>
        <v>0</v>
      </c>
      <c r="AM254" s="2">
        <v>5795972</v>
      </c>
      <c r="AN254" s="3">
        <f t="shared" si="100"/>
        <v>5795972</v>
      </c>
      <c r="AO254" s="5">
        <f t="shared" si="101"/>
        <v>0</v>
      </c>
      <c r="AP254" s="2">
        <v>5803290</v>
      </c>
      <c r="AQ254" s="3">
        <f t="shared" si="102"/>
        <v>5803290</v>
      </c>
      <c r="AR254" s="5">
        <f t="shared" si="103"/>
        <v>0</v>
      </c>
      <c r="AS254" s="2">
        <v>5750627</v>
      </c>
      <c r="AT254" s="3">
        <f t="shared" si="104"/>
        <v>5750627</v>
      </c>
      <c r="AU254" s="5">
        <f t="shared" si="105"/>
        <v>0</v>
      </c>
      <c r="AV254" s="2">
        <v>5805164</v>
      </c>
      <c r="AW254" s="3">
        <f t="shared" si="106"/>
        <v>5805164</v>
      </c>
      <c r="AX254" s="5">
        <f t="shared" si="107"/>
        <v>0</v>
      </c>
      <c r="AY254" s="2">
        <v>5750627</v>
      </c>
      <c r="AZ254" s="3">
        <f t="shared" si="108"/>
        <v>5750627</v>
      </c>
      <c r="BA254" s="5">
        <f t="shared" si="109"/>
        <v>0</v>
      </c>
      <c r="BB254" s="2">
        <v>1321954.05</v>
      </c>
      <c r="BC254" s="3">
        <f t="shared" si="110"/>
        <v>1321954</v>
      </c>
      <c r="BD254" s="5">
        <f t="shared" si="111"/>
        <v>-5.0000000046566129E-2</v>
      </c>
    </row>
    <row r="255" spans="1:56" x14ac:dyDescent="0.25">
      <c r="A255">
        <v>2015</v>
      </c>
      <c r="B255">
        <v>12</v>
      </c>
      <c r="C255" t="s">
        <v>28</v>
      </c>
      <c r="D255">
        <v>2</v>
      </c>
      <c r="E255">
        <v>6</v>
      </c>
      <c r="F255">
        <v>8</v>
      </c>
      <c r="G255">
        <v>0</v>
      </c>
      <c r="H255">
        <v>12</v>
      </c>
      <c r="I255" t="s">
        <v>31</v>
      </c>
      <c r="J255">
        <v>40</v>
      </c>
      <c r="K255">
        <v>17102</v>
      </c>
      <c r="L255">
        <v>1000</v>
      </c>
      <c r="M255">
        <v>1</v>
      </c>
      <c r="N255">
        <v>1</v>
      </c>
      <c r="O255">
        <v>9</v>
      </c>
      <c r="P255" t="str">
        <f t="shared" si="112"/>
        <v>0</v>
      </c>
      <c r="Q255" t="s">
        <v>30</v>
      </c>
      <c r="R255" s="2">
        <f t="shared" si="85"/>
        <v>292326</v>
      </c>
      <c r="S255" s="2">
        <f t="shared" si="86"/>
        <v>292326</v>
      </c>
      <c r="T255" s="2">
        <f t="shared" si="87"/>
        <v>0</v>
      </c>
      <c r="U255" s="2">
        <v>0</v>
      </c>
      <c r="V255" s="3">
        <f t="shared" si="88"/>
        <v>0</v>
      </c>
      <c r="W255" s="5">
        <f t="shared" si="89"/>
        <v>0</v>
      </c>
      <c r="X255" s="2">
        <v>0</v>
      </c>
      <c r="Y255" s="3">
        <f t="shared" si="90"/>
        <v>0</v>
      </c>
      <c r="Z255" s="5">
        <f t="shared" si="91"/>
        <v>0</v>
      </c>
      <c r="AA255" s="2">
        <v>0</v>
      </c>
      <c r="AB255" s="3">
        <f t="shared" si="92"/>
        <v>0</v>
      </c>
      <c r="AC255" s="5">
        <f t="shared" si="93"/>
        <v>0</v>
      </c>
      <c r="AD255" s="2">
        <v>0</v>
      </c>
      <c r="AE255" s="3">
        <f t="shared" si="94"/>
        <v>0</v>
      </c>
      <c r="AF255" s="5">
        <f t="shared" si="95"/>
        <v>0</v>
      </c>
      <c r="AG255" s="2">
        <v>0</v>
      </c>
      <c r="AH255" s="3">
        <f t="shared" si="96"/>
        <v>0</v>
      </c>
      <c r="AI255" s="5">
        <f t="shared" si="97"/>
        <v>0</v>
      </c>
      <c r="AJ255" s="2">
        <v>0</v>
      </c>
      <c r="AK255" s="3">
        <f t="shared" si="98"/>
        <v>0</v>
      </c>
      <c r="AL255" s="5">
        <f t="shared" si="99"/>
        <v>0</v>
      </c>
      <c r="AM255" s="2">
        <v>0</v>
      </c>
      <c r="AN255" s="3">
        <f t="shared" si="100"/>
        <v>0</v>
      </c>
      <c r="AO255" s="5">
        <f t="shared" si="101"/>
        <v>0</v>
      </c>
      <c r="AP255" s="2">
        <v>0</v>
      </c>
      <c r="AQ255" s="3">
        <f t="shared" si="102"/>
        <v>0</v>
      </c>
      <c r="AR255" s="5">
        <f t="shared" si="103"/>
        <v>0</v>
      </c>
      <c r="AS255" s="2">
        <v>0</v>
      </c>
      <c r="AT255" s="3">
        <f t="shared" si="104"/>
        <v>0</v>
      </c>
      <c r="AU255" s="5">
        <f t="shared" si="105"/>
        <v>0</v>
      </c>
      <c r="AV255" s="2">
        <v>0</v>
      </c>
      <c r="AW255" s="3">
        <f t="shared" si="106"/>
        <v>0</v>
      </c>
      <c r="AX255" s="5">
        <f t="shared" si="107"/>
        <v>0</v>
      </c>
      <c r="AY255" s="2">
        <v>3430</v>
      </c>
      <c r="AZ255" s="3">
        <f t="shared" si="108"/>
        <v>3430</v>
      </c>
      <c r="BA255" s="5">
        <f t="shared" si="109"/>
        <v>0</v>
      </c>
      <c r="BB255" s="2">
        <v>288896</v>
      </c>
      <c r="BC255" s="3">
        <f t="shared" si="110"/>
        <v>288896</v>
      </c>
      <c r="BD255" s="5">
        <f t="shared" si="111"/>
        <v>0</v>
      </c>
    </row>
    <row r="256" spans="1:56" x14ac:dyDescent="0.25">
      <c r="A256">
        <v>2015</v>
      </c>
      <c r="B256">
        <v>12</v>
      </c>
      <c r="C256" t="s">
        <v>28</v>
      </c>
      <c r="D256">
        <v>2</v>
      </c>
      <c r="E256">
        <v>6</v>
      </c>
      <c r="F256">
        <v>8</v>
      </c>
      <c r="G256">
        <v>0</v>
      </c>
      <c r="H256">
        <v>12</v>
      </c>
      <c r="I256" t="s">
        <v>31</v>
      </c>
      <c r="J256">
        <v>40</v>
      </c>
      <c r="K256">
        <v>21101</v>
      </c>
      <c r="L256">
        <v>2000</v>
      </c>
      <c r="M256">
        <v>1</v>
      </c>
      <c r="N256">
        <v>1</v>
      </c>
      <c r="O256">
        <v>1</v>
      </c>
      <c r="P256" t="str">
        <f t="shared" si="112"/>
        <v>0</v>
      </c>
      <c r="Q256" t="s">
        <v>30</v>
      </c>
      <c r="R256" s="2">
        <f t="shared" si="85"/>
        <v>34940</v>
      </c>
      <c r="S256" s="2">
        <f t="shared" si="86"/>
        <v>34940</v>
      </c>
      <c r="T256" s="2">
        <f t="shared" si="87"/>
        <v>0</v>
      </c>
      <c r="U256" s="2">
        <v>0</v>
      </c>
      <c r="V256" s="3">
        <f t="shared" si="88"/>
        <v>0</v>
      </c>
      <c r="W256" s="5">
        <f t="shared" si="89"/>
        <v>0</v>
      </c>
      <c r="X256" s="2">
        <v>0</v>
      </c>
      <c r="Y256" s="3">
        <f t="shared" si="90"/>
        <v>0</v>
      </c>
      <c r="Z256" s="5">
        <f t="shared" si="91"/>
        <v>0</v>
      </c>
      <c r="AA256" s="2">
        <v>0</v>
      </c>
      <c r="AB256" s="3">
        <f t="shared" si="92"/>
        <v>0</v>
      </c>
      <c r="AC256" s="5">
        <f t="shared" si="93"/>
        <v>0</v>
      </c>
      <c r="AD256" s="2">
        <v>0</v>
      </c>
      <c r="AE256" s="3">
        <f t="shared" si="94"/>
        <v>0</v>
      </c>
      <c r="AF256" s="5">
        <f t="shared" si="95"/>
        <v>0</v>
      </c>
      <c r="AG256" s="2">
        <v>2810.07</v>
      </c>
      <c r="AH256" s="3">
        <f t="shared" si="96"/>
        <v>2810</v>
      </c>
      <c r="AI256" s="5">
        <f t="shared" si="97"/>
        <v>-7.0000000000163709E-2</v>
      </c>
      <c r="AJ256" s="2">
        <v>1684.93</v>
      </c>
      <c r="AK256" s="3">
        <f t="shared" si="98"/>
        <v>1685</v>
      </c>
      <c r="AL256" s="5">
        <f t="shared" si="99"/>
        <v>6.9999999999936335E-2</v>
      </c>
      <c r="AM256" s="2">
        <v>4605</v>
      </c>
      <c r="AN256" s="3">
        <f t="shared" si="100"/>
        <v>4605</v>
      </c>
      <c r="AO256" s="5">
        <f t="shared" si="101"/>
        <v>0</v>
      </c>
      <c r="AP256" s="2">
        <v>0</v>
      </c>
      <c r="AQ256" s="3">
        <f t="shared" si="102"/>
        <v>0</v>
      </c>
      <c r="AR256" s="5">
        <f t="shared" si="103"/>
        <v>0</v>
      </c>
      <c r="AS256" s="2">
        <v>11420</v>
      </c>
      <c r="AT256" s="3">
        <f t="shared" si="104"/>
        <v>11420</v>
      </c>
      <c r="AU256" s="5">
        <f t="shared" si="105"/>
        <v>0</v>
      </c>
      <c r="AV256" s="2">
        <v>3605</v>
      </c>
      <c r="AW256" s="3">
        <f t="shared" si="106"/>
        <v>3605</v>
      </c>
      <c r="AX256" s="5">
        <f t="shared" si="107"/>
        <v>0</v>
      </c>
      <c r="AY256" s="2">
        <v>5210</v>
      </c>
      <c r="AZ256" s="3">
        <f t="shared" si="108"/>
        <v>5210</v>
      </c>
      <c r="BA256" s="5">
        <f t="shared" si="109"/>
        <v>0</v>
      </c>
      <c r="BB256" s="2">
        <v>5605</v>
      </c>
      <c r="BC256" s="3">
        <f t="shared" si="110"/>
        <v>5605</v>
      </c>
      <c r="BD256" s="5">
        <f t="shared" si="111"/>
        <v>0</v>
      </c>
    </row>
    <row r="257" spans="1:56" x14ac:dyDescent="0.25">
      <c r="A257">
        <v>2015</v>
      </c>
      <c r="B257">
        <v>12</v>
      </c>
      <c r="C257" t="s">
        <v>28</v>
      </c>
      <c r="D257">
        <v>2</v>
      </c>
      <c r="E257">
        <v>6</v>
      </c>
      <c r="F257">
        <v>8</v>
      </c>
      <c r="G257">
        <v>0</v>
      </c>
      <c r="H257">
        <v>12</v>
      </c>
      <c r="I257" t="s">
        <v>31</v>
      </c>
      <c r="J257">
        <v>40</v>
      </c>
      <c r="K257">
        <v>21101</v>
      </c>
      <c r="L257">
        <v>2000</v>
      </c>
      <c r="M257">
        <v>1</v>
      </c>
      <c r="N257">
        <v>1</v>
      </c>
      <c r="O257">
        <v>2</v>
      </c>
      <c r="P257" t="str">
        <f t="shared" si="112"/>
        <v>0</v>
      </c>
      <c r="Q257" t="s">
        <v>30</v>
      </c>
      <c r="R257" s="2">
        <f t="shared" si="85"/>
        <v>16337.24</v>
      </c>
      <c r="S257" s="2">
        <f t="shared" si="86"/>
        <v>16337</v>
      </c>
      <c r="T257" s="2">
        <f t="shared" si="87"/>
        <v>-0.23999999999978172</v>
      </c>
      <c r="U257" s="2">
        <v>0</v>
      </c>
      <c r="V257" s="3">
        <f t="shared" si="88"/>
        <v>0</v>
      </c>
      <c r="W257" s="5">
        <f t="shared" si="89"/>
        <v>0</v>
      </c>
      <c r="X257" s="2">
        <v>665</v>
      </c>
      <c r="Y257" s="3">
        <f t="shared" si="90"/>
        <v>665</v>
      </c>
      <c r="Z257" s="5">
        <f t="shared" si="91"/>
        <v>0</v>
      </c>
      <c r="AA257" s="2">
        <v>0</v>
      </c>
      <c r="AB257" s="3">
        <f t="shared" si="92"/>
        <v>0</v>
      </c>
      <c r="AC257" s="5">
        <f t="shared" si="93"/>
        <v>0</v>
      </c>
      <c r="AD257" s="2">
        <v>3069.24</v>
      </c>
      <c r="AE257" s="3">
        <f t="shared" si="94"/>
        <v>3069</v>
      </c>
      <c r="AF257" s="5">
        <f t="shared" si="95"/>
        <v>-0.23999999999978172</v>
      </c>
      <c r="AG257" s="2">
        <v>865</v>
      </c>
      <c r="AH257" s="3">
        <f t="shared" si="96"/>
        <v>865</v>
      </c>
      <c r="AI257" s="5">
        <f t="shared" si="97"/>
        <v>0</v>
      </c>
      <c r="AJ257" s="2">
        <v>1588</v>
      </c>
      <c r="AK257" s="3">
        <f t="shared" si="98"/>
        <v>1588</v>
      </c>
      <c r="AL257" s="5">
        <f t="shared" si="99"/>
        <v>0</v>
      </c>
      <c r="AM257" s="2">
        <v>660</v>
      </c>
      <c r="AN257" s="3">
        <f t="shared" si="100"/>
        <v>660</v>
      </c>
      <c r="AO257" s="5">
        <f t="shared" si="101"/>
        <v>0</v>
      </c>
      <c r="AP257" s="2">
        <v>665</v>
      </c>
      <c r="AQ257" s="3">
        <f t="shared" si="102"/>
        <v>665</v>
      </c>
      <c r="AR257" s="5">
        <f t="shared" si="103"/>
        <v>0</v>
      </c>
      <c r="AS257" s="2">
        <v>0</v>
      </c>
      <c r="AT257" s="3">
        <f t="shared" si="104"/>
        <v>0</v>
      </c>
      <c r="AU257" s="5">
        <f t="shared" si="105"/>
        <v>0</v>
      </c>
      <c r="AV257" s="2">
        <v>1665</v>
      </c>
      <c r="AW257" s="3">
        <f t="shared" si="106"/>
        <v>1665</v>
      </c>
      <c r="AX257" s="5">
        <f t="shared" si="107"/>
        <v>0</v>
      </c>
      <c r="AY257" s="2">
        <v>1660</v>
      </c>
      <c r="AZ257" s="3">
        <f t="shared" si="108"/>
        <v>1660</v>
      </c>
      <c r="BA257" s="5">
        <f t="shared" si="109"/>
        <v>0</v>
      </c>
      <c r="BB257" s="2">
        <v>5500</v>
      </c>
      <c r="BC257" s="3">
        <f t="shared" si="110"/>
        <v>5500</v>
      </c>
      <c r="BD257" s="5">
        <f t="shared" si="111"/>
        <v>0</v>
      </c>
    </row>
    <row r="258" spans="1:56" x14ac:dyDescent="0.25">
      <c r="A258">
        <v>2015</v>
      </c>
      <c r="B258">
        <v>12</v>
      </c>
      <c r="C258" t="s">
        <v>28</v>
      </c>
      <c r="D258">
        <v>2</v>
      </c>
      <c r="E258">
        <v>6</v>
      </c>
      <c r="F258">
        <v>8</v>
      </c>
      <c r="G258">
        <v>0</v>
      </c>
      <c r="H258">
        <v>12</v>
      </c>
      <c r="I258" t="s">
        <v>31</v>
      </c>
      <c r="J258">
        <v>40</v>
      </c>
      <c r="K258">
        <v>21101</v>
      </c>
      <c r="L258">
        <v>2000</v>
      </c>
      <c r="M258">
        <v>1</v>
      </c>
      <c r="N258">
        <v>1</v>
      </c>
      <c r="O258">
        <v>3</v>
      </c>
      <c r="P258" t="str">
        <f t="shared" si="112"/>
        <v>0</v>
      </c>
      <c r="Q258" t="s">
        <v>30</v>
      </c>
      <c r="R258" s="2">
        <f t="shared" si="85"/>
        <v>20000</v>
      </c>
      <c r="S258" s="2">
        <f t="shared" si="86"/>
        <v>20000</v>
      </c>
      <c r="T258" s="2">
        <f t="shared" si="87"/>
        <v>0</v>
      </c>
      <c r="U258" s="2">
        <v>0</v>
      </c>
      <c r="V258" s="3">
        <f t="shared" si="88"/>
        <v>0</v>
      </c>
      <c r="W258" s="5">
        <f t="shared" si="89"/>
        <v>0</v>
      </c>
      <c r="X258" s="2">
        <v>0</v>
      </c>
      <c r="Y258" s="3">
        <f t="shared" si="90"/>
        <v>0</v>
      </c>
      <c r="Z258" s="5">
        <f t="shared" si="91"/>
        <v>0</v>
      </c>
      <c r="AA258" s="2">
        <v>0</v>
      </c>
      <c r="AB258" s="3">
        <f t="shared" si="92"/>
        <v>0</v>
      </c>
      <c r="AC258" s="5">
        <f t="shared" si="93"/>
        <v>0</v>
      </c>
      <c r="AD258" s="2">
        <v>0</v>
      </c>
      <c r="AE258" s="3">
        <f t="shared" si="94"/>
        <v>0</v>
      </c>
      <c r="AF258" s="5">
        <f t="shared" si="95"/>
        <v>0</v>
      </c>
      <c r="AG258" s="2">
        <v>2487.09</v>
      </c>
      <c r="AH258" s="3">
        <f t="shared" si="96"/>
        <v>2487</v>
      </c>
      <c r="AI258" s="5">
        <f t="shared" si="97"/>
        <v>-9.0000000000145519E-2</v>
      </c>
      <c r="AJ258" s="2">
        <v>2512.91</v>
      </c>
      <c r="AK258" s="3">
        <f t="shared" si="98"/>
        <v>2513</v>
      </c>
      <c r="AL258" s="5">
        <f t="shared" si="99"/>
        <v>9.0000000000145519E-2</v>
      </c>
      <c r="AM258" s="2">
        <v>5000</v>
      </c>
      <c r="AN258" s="3">
        <f t="shared" si="100"/>
        <v>5000</v>
      </c>
      <c r="AO258" s="5">
        <f t="shared" si="101"/>
        <v>0</v>
      </c>
      <c r="AP258" s="2">
        <v>2500</v>
      </c>
      <c r="AQ258" s="3">
        <f t="shared" si="102"/>
        <v>2500</v>
      </c>
      <c r="AR258" s="5">
        <f t="shared" si="103"/>
        <v>0</v>
      </c>
      <c r="AS258" s="2">
        <v>0</v>
      </c>
      <c r="AT258" s="3">
        <f t="shared" si="104"/>
        <v>0</v>
      </c>
      <c r="AU258" s="5">
        <f t="shared" si="105"/>
        <v>0</v>
      </c>
      <c r="AV258" s="2">
        <v>2500</v>
      </c>
      <c r="AW258" s="3">
        <f t="shared" si="106"/>
        <v>2500</v>
      </c>
      <c r="AX258" s="5">
        <f t="shared" si="107"/>
        <v>0</v>
      </c>
      <c r="AY258" s="2">
        <v>2500</v>
      </c>
      <c r="AZ258" s="3">
        <f t="shared" si="108"/>
        <v>2500</v>
      </c>
      <c r="BA258" s="5">
        <f t="shared" si="109"/>
        <v>0</v>
      </c>
      <c r="BB258" s="2">
        <v>2500</v>
      </c>
      <c r="BC258" s="3">
        <f t="shared" si="110"/>
        <v>2500</v>
      </c>
      <c r="BD258" s="5">
        <f t="shared" si="111"/>
        <v>0</v>
      </c>
    </row>
    <row r="259" spans="1:56" x14ac:dyDescent="0.25">
      <c r="A259">
        <v>2015</v>
      </c>
      <c r="B259">
        <v>12</v>
      </c>
      <c r="C259" t="s">
        <v>28</v>
      </c>
      <c r="D259">
        <v>2</v>
      </c>
      <c r="E259">
        <v>6</v>
      </c>
      <c r="F259">
        <v>8</v>
      </c>
      <c r="G259">
        <v>0</v>
      </c>
      <c r="H259">
        <v>12</v>
      </c>
      <c r="I259" t="s">
        <v>31</v>
      </c>
      <c r="J259">
        <v>40</v>
      </c>
      <c r="K259">
        <v>21101</v>
      </c>
      <c r="L259">
        <v>2000</v>
      </c>
      <c r="M259">
        <v>1</v>
      </c>
      <c r="N259">
        <v>1</v>
      </c>
      <c r="O259">
        <v>4</v>
      </c>
      <c r="P259" t="str">
        <f t="shared" si="112"/>
        <v>0</v>
      </c>
      <c r="Q259" t="s">
        <v>30</v>
      </c>
      <c r="R259" s="2">
        <f t="shared" si="85"/>
        <v>45848.79</v>
      </c>
      <c r="S259" s="2">
        <f t="shared" si="86"/>
        <v>45849</v>
      </c>
      <c r="T259" s="2">
        <f t="shared" si="87"/>
        <v>0.20999999999912689</v>
      </c>
      <c r="U259" s="2">
        <v>0</v>
      </c>
      <c r="V259" s="3">
        <f t="shared" si="88"/>
        <v>0</v>
      </c>
      <c r="W259" s="5">
        <f t="shared" si="89"/>
        <v>0</v>
      </c>
      <c r="X259" s="2">
        <v>0</v>
      </c>
      <c r="Y259" s="3">
        <f t="shared" si="90"/>
        <v>0</v>
      </c>
      <c r="Z259" s="5">
        <f t="shared" si="91"/>
        <v>0</v>
      </c>
      <c r="AA259" s="2">
        <v>2497.44</v>
      </c>
      <c r="AB259" s="3">
        <f t="shared" si="92"/>
        <v>2497</v>
      </c>
      <c r="AC259" s="5">
        <f t="shared" si="93"/>
        <v>-0.44000000000005457</v>
      </c>
      <c r="AD259" s="2">
        <v>7031</v>
      </c>
      <c r="AE259" s="3">
        <f t="shared" si="94"/>
        <v>7031</v>
      </c>
      <c r="AF259" s="5">
        <f t="shared" si="95"/>
        <v>0</v>
      </c>
      <c r="AG259" s="2">
        <v>5806.72</v>
      </c>
      <c r="AH259" s="3">
        <f t="shared" si="96"/>
        <v>5807</v>
      </c>
      <c r="AI259" s="5">
        <f t="shared" si="97"/>
        <v>0.27999999999974534</v>
      </c>
      <c r="AJ259" s="2">
        <v>2101.63</v>
      </c>
      <c r="AK259" s="3">
        <f t="shared" si="98"/>
        <v>2102</v>
      </c>
      <c r="AL259" s="5">
        <f t="shared" si="99"/>
        <v>0.36999999999989086</v>
      </c>
      <c r="AM259" s="2">
        <v>4201</v>
      </c>
      <c r="AN259" s="3">
        <f t="shared" si="100"/>
        <v>4201</v>
      </c>
      <c r="AO259" s="5">
        <f t="shared" si="101"/>
        <v>0</v>
      </c>
      <c r="AP259" s="2">
        <v>4201</v>
      </c>
      <c r="AQ259" s="3">
        <f t="shared" si="102"/>
        <v>4201</v>
      </c>
      <c r="AR259" s="5">
        <f t="shared" si="103"/>
        <v>0</v>
      </c>
      <c r="AS259" s="2">
        <v>0</v>
      </c>
      <c r="AT259" s="3">
        <f t="shared" si="104"/>
        <v>0</v>
      </c>
      <c r="AU259" s="5">
        <f t="shared" si="105"/>
        <v>0</v>
      </c>
      <c r="AV259" s="2">
        <v>4201</v>
      </c>
      <c r="AW259" s="3">
        <f t="shared" si="106"/>
        <v>4201</v>
      </c>
      <c r="AX259" s="5">
        <f t="shared" si="107"/>
        <v>0</v>
      </c>
      <c r="AY259" s="2">
        <v>10009</v>
      </c>
      <c r="AZ259" s="3">
        <f t="shared" si="108"/>
        <v>10009</v>
      </c>
      <c r="BA259" s="5">
        <f t="shared" si="109"/>
        <v>0</v>
      </c>
      <c r="BB259" s="2">
        <v>5800</v>
      </c>
      <c r="BC259" s="3">
        <f t="shared" si="110"/>
        <v>5800</v>
      </c>
      <c r="BD259" s="5">
        <f t="shared" si="111"/>
        <v>0</v>
      </c>
    </row>
    <row r="260" spans="1:56" x14ac:dyDescent="0.25">
      <c r="A260">
        <v>2015</v>
      </c>
      <c r="B260">
        <v>12</v>
      </c>
      <c r="C260" t="s">
        <v>28</v>
      </c>
      <c r="D260">
        <v>2</v>
      </c>
      <c r="E260">
        <v>6</v>
      </c>
      <c r="F260">
        <v>8</v>
      </c>
      <c r="G260">
        <v>0</v>
      </c>
      <c r="H260">
        <v>12</v>
      </c>
      <c r="I260" t="s">
        <v>31</v>
      </c>
      <c r="J260">
        <v>40</v>
      </c>
      <c r="K260">
        <v>21101</v>
      </c>
      <c r="L260">
        <v>2000</v>
      </c>
      <c r="M260">
        <v>1</v>
      </c>
      <c r="N260">
        <v>1</v>
      </c>
      <c r="O260">
        <v>8</v>
      </c>
      <c r="P260" t="str">
        <f t="shared" si="112"/>
        <v>0</v>
      </c>
      <c r="Q260" t="s">
        <v>30</v>
      </c>
      <c r="R260" s="2">
        <f t="shared" ref="R260:R323" si="113">+U260+X260+AA260+AD260+AG260+AJ260+AM260+AP260+AS260+AV260+AY260+BB260</f>
        <v>21152</v>
      </c>
      <c r="S260" s="2">
        <f t="shared" ref="S260:S323" si="114">+V260+Y260+AB260+AE260+AH260+AK260+AN260+AQ260+AT260+AW260+AZ260+BC260</f>
        <v>21152</v>
      </c>
      <c r="T260" s="2">
        <f t="shared" si="87"/>
        <v>0</v>
      </c>
      <c r="U260" s="2">
        <v>0</v>
      </c>
      <c r="V260" s="3">
        <f t="shared" si="88"/>
        <v>0</v>
      </c>
      <c r="W260" s="5">
        <f t="shared" si="89"/>
        <v>0</v>
      </c>
      <c r="X260" s="2">
        <v>0</v>
      </c>
      <c r="Y260" s="3">
        <f t="shared" si="90"/>
        <v>0</v>
      </c>
      <c r="Z260" s="5">
        <f t="shared" si="91"/>
        <v>0</v>
      </c>
      <c r="AA260" s="2">
        <v>0</v>
      </c>
      <c r="AB260" s="3">
        <f t="shared" si="92"/>
        <v>0</v>
      </c>
      <c r="AC260" s="5">
        <f t="shared" si="93"/>
        <v>0</v>
      </c>
      <c r="AD260" s="2">
        <v>5358</v>
      </c>
      <c r="AE260" s="3">
        <f t="shared" si="94"/>
        <v>5358</v>
      </c>
      <c r="AF260" s="5">
        <f t="shared" si="95"/>
        <v>0</v>
      </c>
      <c r="AG260" s="2">
        <v>5244.15</v>
      </c>
      <c r="AH260" s="3">
        <f t="shared" si="96"/>
        <v>5244</v>
      </c>
      <c r="AI260" s="5">
        <f t="shared" si="97"/>
        <v>-0.1499999999996362</v>
      </c>
      <c r="AJ260" s="2">
        <v>2834</v>
      </c>
      <c r="AK260" s="3">
        <f t="shared" si="98"/>
        <v>2834</v>
      </c>
      <c r="AL260" s="5">
        <f t="shared" si="99"/>
        <v>0</v>
      </c>
      <c r="AM260" s="2">
        <v>5023.8500000000004</v>
      </c>
      <c r="AN260" s="3">
        <f t="shared" si="100"/>
        <v>5024</v>
      </c>
      <c r="AO260" s="5">
        <f t="shared" si="101"/>
        <v>0.1499999999996362</v>
      </c>
      <c r="AP260" s="2">
        <v>2692</v>
      </c>
      <c r="AQ260" s="3">
        <f t="shared" si="102"/>
        <v>2692</v>
      </c>
      <c r="AR260" s="5">
        <f t="shared" si="103"/>
        <v>0</v>
      </c>
      <c r="AS260" s="2">
        <v>0</v>
      </c>
      <c r="AT260" s="3">
        <f t="shared" si="104"/>
        <v>0</v>
      </c>
      <c r="AU260" s="5">
        <f t="shared" si="105"/>
        <v>0</v>
      </c>
      <c r="AV260" s="2">
        <v>0</v>
      </c>
      <c r="AW260" s="3">
        <f t="shared" si="106"/>
        <v>0</v>
      </c>
      <c r="AX260" s="5">
        <f t="shared" si="107"/>
        <v>0</v>
      </c>
      <c r="AY260" s="2">
        <v>0</v>
      </c>
      <c r="AZ260" s="3">
        <f t="shared" si="108"/>
        <v>0</v>
      </c>
      <c r="BA260" s="5">
        <f t="shared" si="109"/>
        <v>0</v>
      </c>
      <c r="BB260" s="2">
        <v>0</v>
      </c>
      <c r="BC260" s="3">
        <f t="shared" si="110"/>
        <v>0</v>
      </c>
      <c r="BD260" s="5">
        <f t="shared" si="111"/>
        <v>0</v>
      </c>
    </row>
    <row r="261" spans="1:56" x14ac:dyDescent="0.25">
      <c r="A261">
        <v>2015</v>
      </c>
      <c r="B261">
        <v>12</v>
      </c>
      <c r="C261" t="s">
        <v>28</v>
      </c>
      <c r="D261">
        <v>2</v>
      </c>
      <c r="E261">
        <v>6</v>
      </c>
      <c r="F261">
        <v>8</v>
      </c>
      <c r="G261">
        <v>0</v>
      </c>
      <c r="H261">
        <v>12</v>
      </c>
      <c r="I261" t="s">
        <v>31</v>
      </c>
      <c r="J261">
        <v>40</v>
      </c>
      <c r="K261">
        <v>21101</v>
      </c>
      <c r="L261">
        <v>2000</v>
      </c>
      <c r="M261">
        <v>1</v>
      </c>
      <c r="N261">
        <v>1</v>
      </c>
      <c r="O261">
        <v>9</v>
      </c>
      <c r="P261" t="str">
        <f t="shared" si="112"/>
        <v>0</v>
      </c>
      <c r="Q261" t="s">
        <v>30</v>
      </c>
      <c r="R261" s="2">
        <f t="shared" si="113"/>
        <v>1127610.7</v>
      </c>
      <c r="S261" s="2">
        <f t="shared" si="114"/>
        <v>1127610</v>
      </c>
      <c r="T261" s="2">
        <f t="shared" ref="T261:T324" si="115">+S261-R261</f>
        <v>-0.69999999995343387</v>
      </c>
      <c r="U261" s="2">
        <v>0</v>
      </c>
      <c r="V261" s="3">
        <f t="shared" ref="V261:V324" si="116">MROUND(U261,1)</f>
        <v>0</v>
      </c>
      <c r="W261" s="5">
        <f t="shared" ref="W261:W324" si="117">+V261-U261</f>
        <v>0</v>
      </c>
      <c r="X261" s="2">
        <v>6195.31</v>
      </c>
      <c r="Y261" s="3">
        <f t="shared" ref="Y261:Y324" si="118">MROUND(X261,1)</f>
        <v>6195</v>
      </c>
      <c r="Z261" s="5">
        <f t="shared" ref="Z261:Z324" si="119">+Y261-X261</f>
        <v>-0.31000000000040018</v>
      </c>
      <c r="AA261" s="2">
        <v>3984.2</v>
      </c>
      <c r="AB261" s="3">
        <f t="shared" ref="AB261:AB324" si="120">MROUND(AA261,1)</f>
        <v>3984</v>
      </c>
      <c r="AC261" s="5">
        <f t="shared" ref="AC261:AC324" si="121">+AB261-AA261</f>
        <v>-0.1999999999998181</v>
      </c>
      <c r="AD261" s="2">
        <v>430013.35</v>
      </c>
      <c r="AE261" s="3">
        <f t="shared" ref="AE261:AE324" si="122">MROUND(AD261,1)</f>
        <v>430013</v>
      </c>
      <c r="AF261" s="5">
        <f t="shared" ref="AF261:AF324" si="123">+AE261-AD261</f>
        <v>-0.34999999997671694</v>
      </c>
      <c r="AG261" s="2">
        <v>61422.31</v>
      </c>
      <c r="AH261" s="3">
        <f t="shared" ref="AH261:AH324" si="124">MROUND(AG261,1)</f>
        <v>61422</v>
      </c>
      <c r="AI261" s="5">
        <f t="shared" ref="AI261:AI324" si="125">+AH261-AG261</f>
        <v>-0.30999999999767169</v>
      </c>
      <c r="AJ261" s="2">
        <v>118974.21</v>
      </c>
      <c r="AK261" s="3">
        <f t="shared" ref="AK261:AK324" si="126">MROUND(AJ261,1)</f>
        <v>118974</v>
      </c>
      <c r="AL261" s="5">
        <f t="shared" ref="AL261:AL324" si="127">+AK261-AJ261</f>
        <v>-0.21000000000640284</v>
      </c>
      <c r="AM261" s="2">
        <v>98461.83</v>
      </c>
      <c r="AN261" s="3">
        <f t="shared" ref="AN261:AN324" si="128">MROUND(AM261,1)</f>
        <v>98462</v>
      </c>
      <c r="AO261" s="5">
        <f t="shared" ref="AO261:AO324" si="129">+AN261-AM261</f>
        <v>0.16999999999825377</v>
      </c>
      <c r="AP261" s="2">
        <v>57050</v>
      </c>
      <c r="AQ261" s="3">
        <f t="shared" ref="AQ261:AQ324" si="130">MROUND(AP261,1)</f>
        <v>57050</v>
      </c>
      <c r="AR261" s="5">
        <f t="shared" ref="AR261:AR324" si="131">+AQ261-AP261</f>
        <v>0</v>
      </c>
      <c r="AS261" s="2">
        <v>224662</v>
      </c>
      <c r="AT261" s="3">
        <f t="shared" ref="AT261:AT324" si="132">MROUND(AS261,1)</f>
        <v>224662</v>
      </c>
      <c r="AU261" s="5">
        <f t="shared" ref="AU261:AU324" si="133">+AT261-AS261</f>
        <v>0</v>
      </c>
      <c r="AV261" s="2">
        <v>62072</v>
      </c>
      <c r="AW261" s="3">
        <f t="shared" ref="AW261:AW324" si="134">MROUND(AV261,1)</f>
        <v>62072</v>
      </c>
      <c r="AX261" s="5">
        <f t="shared" ref="AX261:AX324" si="135">+AW261-AV261</f>
        <v>0</v>
      </c>
      <c r="AY261" s="2">
        <v>39200.800000000003</v>
      </c>
      <c r="AZ261" s="3">
        <f t="shared" ref="AZ261:AZ324" si="136">MROUND(AY261,1)</f>
        <v>39201</v>
      </c>
      <c r="BA261" s="5">
        <f t="shared" ref="BA261:BA324" si="137">+AZ261-AY261</f>
        <v>0.19999999999708962</v>
      </c>
      <c r="BB261" s="2">
        <v>25574.69</v>
      </c>
      <c r="BC261" s="3">
        <f t="shared" ref="BC261:BC324" si="138">MROUND(BB261,1)</f>
        <v>25575</v>
      </c>
      <c r="BD261" s="5">
        <f t="shared" ref="BD261:BD324" si="139">+BC261-BB261</f>
        <v>0.31000000000130967</v>
      </c>
    </row>
    <row r="262" spans="1:56" x14ac:dyDescent="0.25">
      <c r="A262">
        <v>2015</v>
      </c>
      <c r="B262">
        <v>12</v>
      </c>
      <c r="C262" t="s">
        <v>28</v>
      </c>
      <c r="D262">
        <v>2</v>
      </c>
      <c r="E262">
        <v>6</v>
      </c>
      <c r="F262">
        <v>8</v>
      </c>
      <c r="G262">
        <v>0</v>
      </c>
      <c r="H262">
        <v>12</v>
      </c>
      <c r="I262" t="s">
        <v>31</v>
      </c>
      <c r="J262">
        <v>40</v>
      </c>
      <c r="K262">
        <v>21101</v>
      </c>
      <c r="L262">
        <v>2000</v>
      </c>
      <c r="M262">
        <v>1</v>
      </c>
      <c r="N262">
        <v>1</v>
      </c>
      <c r="O262">
        <v>11</v>
      </c>
      <c r="P262" t="str">
        <f t="shared" ref="P262:P325" si="140">"0"</f>
        <v>0</v>
      </c>
      <c r="Q262" t="s">
        <v>30</v>
      </c>
      <c r="R262" s="2">
        <f t="shared" si="113"/>
        <v>16712</v>
      </c>
      <c r="S262" s="2">
        <f t="shared" si="114"/>
        <v>16712</v>
      </c>
      <c r="T262" s="2">
        <f t="shared" si="115"/>
        <v>0</v>
      </c>
      <c r="U262" s="2">
        <v>0</v>
      </c>
      <c r="V262" s="3">
        <f t="shared" si="116"/>
        <v>0</v>
      </c>
      <c r="W262" s="5">
        <f t="shared" si="117"/>
        <v>0</v>
      </c>
      <c r="X262" s="2">
        <v>1995.79</v>
      </c>
      <c r="Y262" s="3">
        <f t="shared" si="118"/>
        <v>1996</v>
      </c>
      <c r="Z262" s="5">
        <f t="shared" si="119"/>
        <v>0.21000000000003638</v>
      </c>
      <c r="AA262" s="2">
        <v>0</v>
      </c>
      <c r="AB262" s="3">
        <f t="shared" si="120"/>
        <v>0</v>
      </c>
      <c r="AC262" s="5">
        <f t="shared" si="121"/>
        <v>0</v>
      </c>
      <c r="AD262" s="2">
        <v>0</v>
      </c>
      <c r="AE262" s="3">
        <f t="shared" si="122"/>
        <v>0</v>
      </c>
      <c r="AF262" s="5">
        <f t="shared" si="123"/>
        <v>0</v>
      </c>
      <c r="AG262" s="2">
        <v>1975.03</v>
      </c>
      <c r="AH262" s="3">
        <f t="shared" si="124"/>
        <v>1975</v>
      </c>
      <c r="AI262" s="5">
        <f t="shared" si="125"/>
        <v>-2.9999999999972715E-2</v>
      </c>
      <c r="AJ262" s="2">
        <v>2736.97</v>
      </c>
      <c r="AK262" s="3">
        <f t="shared" si="126"/>
        <v>2737</v>
      </c>
      <c r="AL262" s="5">
        <f t="shared" si="127"/>
        <v>3.0000000000200089E-2</v>
      </c>
      <c r="AM262" s="2">
        <v>4000</v>
      </c>
      <c r="AN262" s="3">
        <f t="shared" si="128"/>
        <v>4000</v>
      </c>
      <c r="AO262" s="5">
        <f t="shared" si="129"/>
        <v>0</v>
      </c>
      <c r="AP262" s="2">
        <v>0</v>
      </c>
      <c r="AQ262" s="3">
        <f t="shared" si="130"/>
        <v>0</v>
      </c>
      <c r="AR262" s="5">
        <f t="shared" si="131"/>
        <v>0</v>
      </c>
      <c r="AS262" s="2">
        <v>5000</v>
      </c>
      <c r="AT262" s="3">
        <f t="shared" si="132"/>
        <v>5000</v>
      </c>
      <c r="AU262" s="5">
        <f t="shared" si="133"/>
        <v>0</v>
      </c>
      <c r="AV262" s="2">
        <v>1000</v>
      </c>
      <c r="AW262" s="3">
        <f t="shared" si="134"/>
        <v>1000</v>
      </c>
      <c r="AX262" s="5">
        <f t="shared" si="135"/>
        <v>0</v>
      </c>
      <c r="AY262" s="2">
        <v>0</v>
      </c>
      <c r="AZ262" s="3">
        <f t="shared" si="136"/>
        <v>0</v>
      </c>
      <c r="BA262" s="5">
        <f t="shared" si="137"/>
        <v>0</v>
      </c>
      <c r="BB262" s="2">
        <v>4.21</v>
      </c>
      <c r="BC262" s="3">
        <f t="shared" si="138"/>
        <v>4</v>
      </c>
      <c r="BD262" s="5">
        <f t="shared" si="139"/>
        <v>-0.20999999999999996</v>
      </c>
    </row>
    <row r="263" spans="1:56" x14ac:dyDescent="0.25">
      <c r="A263">
        <v>2015</v>
      </c>
      <c r="B263">
        <v>12</v>
      </c>
      <c r="C263" t="s">
        <v>28</v>
      </c>
      <c r="D263">
        <v>2</v>
      </c>
      <c r="E263">
        <v>6</v>
      </c>
      <c r="F263">
        <v>8</v>
      </c>
      <c r="G263">
        <v>0</v>
      </c>
      <c r="H263">
        <v>12</v>
      </c>
      <c r="I263" t="s">
        <v>31</v>
      </c>
      <c r="J263">
        <v>40</v>
      </c>
      <c r="K263">
        <v>21101</v>
      </c>
      <c r="L263">
        <v>2000</v>
      </c>
      <c r="M263">
        <v>1</v>
      </c>
      <c r="N263">
        <v>1</v>
      </c>
      <c r="O263">
        <v>12</v>
      </c>
      <c r="P263" t="str">
        <f t="shared" si="140"/>
        <v>0</v>
      </c>
      <c r="Q263" t="s">
        <v>30</v>
      </c>
      <c r="R263" s="2">
        <f t="shared" si="113"/>
        <v>35480</v>
      </c>
      <c r="S263" s="2">
        <f t="shared" si="114"/>
        <v>35480</v>
      </c>
      <c r="T263" s="2">
        <f t="shared" si="115"/>
        <v>0</v>
      </c>
      <c r="U263" s="2">
        <v>0</v>
      </c>
      <c r="V263" s="3">
        <f t="shared" si="116"/>
        <v>0</v>
      </c>
      <c r="W263" s="5">
        <f t="shared" si="117"/>
        <v>0</v>
      </c>
      <c r="X263" s="2">
        <v>405</v>
      </c>
      <c r="Y263" s="3">
        <f t="shared" si="118"/>
        <v>405</v>
      </c>
      <c r="Z263" s="5">
        <f t="shared" si="119"/>
        <v>0</v>
      </c>
      <c r="AA263" s="2">
        <v>0</v>
      </c>
      <c r="AB263" s="3">
        <f t="shared" si="120"/>
        <v>0</v>
      </c>
      <c r="AC263" s="5">
        <f t="shared" si="121"/>
        <v>0</v>
      </c>
      <c r="AD263" s="2">
        <v>3686.77</v>
      </c>
      <c r="AE263" s="3">
        <f t="shared" si="122"/>
        <v>3687</v>
      </c>
      <c r="AF263" s="5">
        <f t="shared" si="123"/>
        <v>0.23000000000001819</v>
      </c>
      <c r="AG263" s="2">
        <v>2694.28</v>
      </c>
      <c r="AH263" s="3">
        <f t="shared" si="124"/>
        <v>2694</v>
      </c>
      <c r="AI263" s="5">
        <f t="shared" si="125"/>
        <v>-0.28000000000020009</v>
      </c>
      <c r="AJ263" s="2">
        <v>3408.95</v>
      </c>
      <c r="AK263" s="3">
        <f t="shared" si="126"/>
        <v>3409</v>
      </c>
      <c r="AL263" s="5">
        <f t="shared" si="127"/>
        <v>5.0000000000181899E-2</v>
      </c>
      <c r="AM263" s="2">
        <v>4000</v>
      </c>
      <c r="AN263" s="3">
        <f t="shared" si="128"/>
        <v>4000</v>
      </c>
      <c r="AO263" s="5">
        <f t="shared" si="129"/>
        <v>0</v>
      </c>
      <c r="AP263" s="2">
        <v>0</v>
      </c>
      <c r="AQ263" s="3">
        <f t="shared" si="130"/>
        <v>0</v>
      </c>
      <c r="AR263" s="5">
        <f t="shared" si="131"/>
        <v>0</v>
      </c>
      <c r="AS263" s="2">
        <v>14500</v>
      </c>
      <c r="AT263" s="3">
        <f t="shared" si="132"/>
        <v>14500</v>
      </c>
      <c r="AU263" s="5">
        <f t="shared" si="133"/>
        <v>0</v>
      </c>
      <c r="AV263" s="2">
        <v>0</v>
      </c>
      <c r="AW263" s="3">
        <f t="shared" si="134"/>
        <v>0</v>
      </c>
      <c r="AX263" s="5">
        <f t="shared" si="135"/>
        <v>0</v>
      </c>
      <c r="AY263" s="2">
        <v>6785</v>
      </c>
      <c r="AZ263" s="3">
        <f t="shared" si="136"/>
        <v>6785</v>
      </c>
      <c r="BA263" s="5">
        <f t="shared" si="137"/>
        <v>0</v>
      </c>
      <c r="BB263" s="2">
        <v>0</v>
      </c>
      <c r="BC263" s="3">
        <f t="shared" si="138"/>
        <v>0</v>
      </c>
      <c r="BD263" s="5">
        <f t="shared" si="139"/>
        <v>0</v>
      </c>
    </row>
    <row r="264" spans="1:56" x14ac:dyDescent="0.25">
      <c r="A264">
        <v>2015</v>
      </c>
      <c r="B264">
        <v>12</v>
      </c>
      <c r="C264" t="s">
        <v>28</v>
      </c>
      <c r="D264">
        <v>2</v>
      </c>
      <c r="E264">
        <v>6</v>
      </c>
      <c r="F264">
        <v>8</v>
      </c>
      <c r="G264">
        <v>0</v>
      </c>
      <c r="H264">
        <v>12</v>
      </c>
      <c r="I264" t="s">
        <v>31</v>
      </c>
      <c r="J264">
        <v>40</v>
      </c>
      <c r="K264">
        <v>21101</v>
      </c>
      <c r="L264">
        <v>2000</v>
      </c>
      <c r="M264">
        <v>1</v>
      </c>
      <c r="N264">
        <v>1</v>
      </c>
      <c r="O264">
        <v>14</v>
      </c>
      <c r="P264" t="str">
        <f t="shared" si="140"/>
        <v>0</v>
      </c>
      <c r="Q264" t="s">
        <v>30</v>
      </c>
      <c r="R264" s="2">
        <f t="shared" si="113"/>
        <v>23535</v>
      </c>
      <c r="S264" s="2">
        <f t="shared" si="114"/>
        <v>23535</v>
      </c>
      <c r="T264" s="2">
        <f t="shared" si="115"/>
        <v>0</v>
      </c>
      <c r="U264" s="2">
        <v>0</v>
      </c>
      <c r="V264" s="3">
        <f t="shared" si="116"/>
        <v>0</v>
      </c>
      <c r="W264" s="5">
        <f t="shared" si="117"/>
        <v>0</v>
      </c>
      <c r="X264" s="2">
        <v>0</v>
      </c>
      <c r="Y264" s="3">
        <f t="shared" si="118"/>
        <v>0</v>
      </c>
      <c r="Z264" s="5">
        <f t="shared" si="119"/>
        <v>0</v>
      </c>
      <c r="AA264" s="2">
        <v>0</v>
      </c>
      <c r="AB264" s="3">
        <f t="shared" si="120"/>
        <v>0</v>
      </c>
      <c r="AC264" s="5">
        <f t="shared" si="121"/>
        <v>0</v>
      </c>
      <c r="AD264" s="2">
        <v>0</v>
      </c>
      <c r="AE264" s="3">
        <f t="shared" si="122"/>
        <v>0</v>
      </c>
      <c r="AF264" s="5">
        <f t="shared" si="123"/>
        <v>0</v>
      </c>
      <c r="AG264" s="2">
        <v>0</v>
      </c>
      <c r="AH264" s="3">
        <f t="shared" si="124"/>
        <v>0</v>
      </c>
      <c r="AI264" s="5">
        <f t="shared" si="125"/>
        <v>0</v>
      </c>
      <c r="AJ264" s="2">
        <v>8770</v>
      </c>
      <c r="AK264" s="3">
        <f t="shared" si="126"/>
        <v>8770</v>
      </c>
      <c r="AL264" s="5">
        <f t="shared" si="127"/>
        <v>0</v>
      </c>
      <c r="AM264" s="2">
        <v>6672</v>
      </c>
      <c r="AN264" s="3">
        <f t="shared" si="128"/>
        <v>6672</v>
      </c>
      <c r="AO264" s="5">
        <f t="shared" si="129"/>
        <v>0</v>
      </c>
      <c r="AP264" s="2">
        <v>3701</v>
      </c>
      <c r="AQ264" s="3">
        <f t="shared" si="130"/>
        <v>3701</v>
      </c>
      <c r="AR264" s="5">
        <f t="shared" si="131"/>
        <v>0</v>
      </c>
      <c r="AS264" s="2">
        <v>0</v>
      </c>
      <c r="AT264" s="3">
        <f t="shared" si="132"/>
        <v>0</v>
      </c>
      <c r="AU264" s="5">
        <f t="shared" si="133"/>
        <v>0</v>
      </c>
      <c r="AV264" s="2">
        <v>4392</v>
      </c>
      <c r="AW264" s="3">
        <f t="shared" si="134"/>
        <v>4392</v>
      </c>
      <c r="AX264" s="5">
        <f t="shared" si="135"/>
        <v>0</v>
      </c>
      <c r="AY264" s="2">
        <v>0</v>
      </c>
      <c r="AZ264" s="3">
        <f t="shared" si="136"/>
        <v>0</v>
      </c>
      <c r="BA264" s="5">
        <f t="shared" si="137"/>
        <v>0</v>
      </c>
      <c r="BB264" s="2">
        <v>0</v>
      </c>
      <c r="BC264" s="3">
        <f t="shared" si="138"/>
        <v>0</v>
      </c>
      <c r="BD264" s="5">
        <f t="shared" si="139"/>
        <v>0</v>
      </c>
    </row>
    <row r="265" spans="1:56" x14ac:dyDescent="0.25">
      <c r="A265">
        <v>2015</v>
      </c>
      <c r="B265">
        <v>12</v>
      </c>
      <c r="C265" t="s">
        <v>28</v>
      </c>
      <c r="D265">
        <v>2</v>
      </c>
      <c r="E265">
        <v>6</v>
      </c>
      <c r="F265">
        <v>8</v>
      </c>
      <c r="G265">
        <v>0</v>
      </c>
      <c r="H265">
        <v>12</v>
      </c>
      <c r="I265" t="s">
        <v>31</v>
      </c>
      <c r="J265">
        <v>40</v>
      </c>
      <c r="K265">
        <v>21101</v>
      </c>
      <c r="L265">
        <v>2000</v>
      </c>
      <c r="M265">
        <v>1</v>
      </c>
      <c r="N265">
        <v>1</v>
      </c>
      <c r="O265">
        <v>15</v>
      </c>
      <c r="P265" t="str">
        <f t="shared" si="140"/>
        <v>0</v>
      </c>
      <c r="Q265" t="s">
        <v>30</v>
      </c>
      <c r="R265" s="2">
        <f t="shared" si="113"/>
        <v>26254</v>
      </c>
      <c r="S265" s="2">
        <f t="shared" si="114"/>
        <v>26254</v>
      </c>
      <c r="T265" s="2">
        <f t="shared" si="115"/>
        <v>0</v>
      </c>
      <c r="U265" s="2">
        <v>0</v>
      </c>
      <c r="V265" s="3">
        <f t="shared" si="116"/>
        <v>0</v>
      </c>
      <c r="W265" s="5">
        <f t="shared" si="117"/>
        <v>0</v>
      </c>
      <c r="X265" s="2">
        <v>0</v>
      </c>
      <c r="Y265" s="3">
        <f t="shared" si="118"/>
        <v>0</v>
      </c>
      <c r="Z265" s="5">
        <f t="shared" si="119"/>
        <v>0</v>
      </c>
      <c r="AA265" s="2">
        <v>0</v>
      </c>
      <c r="AB265" s="3">
        <f t="shared" si="120"/>
        <v>0</v>
      </c>
      <c r="AC265" s="5">
        <f t="shared" si="121"/>
        <v>0</v>
      </c>
      <c r="AD265" s="2">
        <v>3699.24</v>
      </c>
      <c r="AE265" s="3">
        <f t="shared" si="122"/>
        <v>3699</v>
      </c>
      <c r="AF265" s="5">
        <f t="shared" si="123"/>
        <v>-0.23999999999978172</v>
      </c>
      <c r="AG265" s="2">
        <v>1540.07</v>
      </c>
      <c r="AH265" s="3">
        <f t="shared" si="124"/>
        <v>1540</v>
      </c>
      <c r="AI265" s="5">
        <f t="shared" si="125"/>
        <v>-6.9999999999936335E-2</v>
      </c>
      <c r="AJ265" s="2">
        <v>3367.93</v>
      </c>
      <c r="AK265" s="3">
        <f t="shared" si="126"/>
        <v>3368</v>
      </c>
      <c r="AL265" s="5">
        <f t="shared" si="127"/>
        <v>7.0000000000163709E-2</v>
      </c>
      <c r="AM265" s="2">
        <v>6500.76</v>
      </c>
      <c r="AN265" s="3">
        <f t="shared" si="128"/>
        <v>6501</v>
      </c>
      <c r="AO265" s="5">
        <f t="shared" si="129"/>
        <v>0.23999999999978172</v>
      </c>
      <c r="AP265" s="2">
        <v>3296</v>
      </c>
      <c r="AQ265" s="3">
        <f t="shared" si="130"/>
        <v>3296</v>
      </c>
      <c r="AR265" s="5">
        <f t="shared" si="131"/>
        <v>0</v>
      </c>
      <c r="AS265" s="2">
        <v>0</v>
      </c>
      <c r="AT265" s="3">
        <f t="shared" si="132"/>
        <v>0</v>
      </c>
      <c r="AU265" s="5">
        <f t="shared" si="133"/>
        <v>0</v>
      </c>
      <c r="AV265" s="2">
        <v>4000</v>
      </c>
      <c r="AW265" s="3">
        <f t="shared" si="134"/>
        <v>4000</v>
      </c>
      <c r="AX265" s="5">
        <f t="shared" si="135"/>
        <v>0</v>
      </c>
      <c r="AY265" s="2">
        <v>150</v>
      </c>
      <c r="AZ265" s="3">
        <f t="shared" si="136"/>
        <v>150</v>
      </c>
      <c r="BA265" s="5">
        <f t="shared" si="137"/>
        <v>0</v>
      </c>
      <c r="BB265" s="2">
        <v>3700</v>
      </c>
      <c r="BC265" s="3">
        <f t="shared" si="138"/>
        <v>3700</v>
      </c>
      <c r="BD265" s="5">
        <f t="shared" si="139"/>
        <v>0</v>
      </c>
    </row>
    <row r="266" spans="1:56" x14ac:dyDescent="0.25">
      <c r="A266">
        <v>2015</v>
      </c>
      <c r="B266">
        <v>12</v>
      </c>
      <c r="C266" t="s">
        <v>28</v>
      </c>
      <c r="D266">
        <v>2</v>
      </c>
      <c r="E266">
        <v>6</v>
      </c>
      <c r="F266">
        <v>8</v>
      </c>
      <c r="G266">
        <v>0</v>
      </c>
      <c r="H266">
        <v>12</v>
      </c>
      <c r="I266" t="s">
        <v>31</v>
      </c>
      <c r="J266">
        <v>40</v>
      </c>
      <c r="K266">
        <v>21101</v>
      </c>
      <c r="L266">
        <v>2000</v>
      </c>
      <c r="M266">
        <v>1</v>
      </c>
      <c r="N266">
        <v>1</v>
      </c>
      <c r="O266">
        <v>17</v>
      </c>
      <c r="P266" t="str">
        <f t="shared" si="140"/>
        <v>0</v>
      </c>
      <c r="Q266" t="s">
        <v>30</v>
      </c>
      <c r="R266" s="2">
        <f t="shared" si="113"/>
        <v>78043.5</v>
      </c>
      <c r="S266" s="2">
        <f t="shared" si="114"/>
        <v>78044</v>
      </c>
      <c r="T266" s="2">
        <f t="shared" si="115"/>
        <v>0.5</v>
      </c>
      <c r="U266" s="2">
        <v>0</v>
      </c>
      <c r="V266" s="3">
        <f t="shared" si="116"/>
        <v>0</v>
      </c>
      <c r="W266" s="5">
        <f t="shared" si="117"/>
        <v>0</v>
      </c>
      <c r="X266" s="2">
        <v>0</v>
      </c>
      <c r="Y266" s="3">
        <f t="shared" si="118"/>
        <v>0</v>
      </c>
      <c r="Z266" s="5">
        <f t="shared" si="119"/>
        <v>0</v>
      </c>
      <c r="AA266" s="2">
        <v>0</v>
      </c>
      <c r="AB266" s="3">
        <f t="shared" si="120"/>
        <v>0</v>
      </c>
      <c r="AC266" s="5">
        <f t="shared" si="121"/>
        <v>0</v>
      </c>
      <c r="AD266" s="2">
        <v>10057.780000000001</v>
      </c>
      <c r="AE266" s="3">
        <f t="shared" si="122"/>
        <v>10058</v>
      </c>
      <c r="AF266" s="5">
        <f t="shared" si="123"/>
        <v>0.21999999999934516</v>
      </c>
      <c r="AG266" s="2">
        <v>7837.05</v>
      </c>
      <c r="AH266" s="3">
        <f t="shared" si="124"/>
        <v>7837</v>
      </c>
      <c r="AI266" s="5">
        <f t="shared" si="125"/>
        <v>-5.0000000000181899E-2</v>
      </c>
      <c r="AJ266" s="2">
        <v>19218.669999999998</v>
      </c>
      <c r="AK266" s="3">
        <f t="shared" si="126"/>
        <v>19219</v>
      </c>
      <c r="AL266" s="5">
        <f t="shared" si="127"/>
        <v>0.33000000000174623</v>
      </c>
      <c r="AM266" s="2">
        <v>8640</v>
      </c>
      <c r="AN266" s="3">
        <f t="shared" si="128"/>
        <v>8640</v>
      </c>
      <c r="AO266" s="5">
        <f t="shared" si="129"/>
        <v>0</v>
      </c>
      <c r="AP266" s="2">
        <v>0</v>
      </c>
      <c r="AQ266" s="3">
        <f t="shared" si="130"/>
        <v>0</v>
      </c>
      <c r="AR266" s="5">
        <f t="shared" si="131"/>
        <v>0</v>
      </c>
      <c r="AS266" s="2">
        <v>8073</v>
      </c>
      <c r="AT266" s="3">
        <f t="shared" si="132"/>
        <v>8073</v>
      </c>
      <c r="AU266" s="5">
        <f t="shared" si="133"/>
        <v>0</v>
      </c>
      <c r="AV266" s="2">
        <v>8735</v>
      </c>
      <c r="AW266" s="3">
        <f t="shared" si="134"/>
        <v>8735</v>
      </c>
      <c r="AX266" s="5">
        <f t="shared" si="135"/>
        <v>0</v>
      </c>
      <c r="AY266" s="2">
        <v>15482</v>
      </c>
      <c r="AZ266" s="3">
        <f t="shared" si="136"/>
        <v>15482</v>
      </c>
      <c r="BA266" s="5">
        <f t="shared" si="137"/>
        <v>0</v>
      </c>
      <c r="BB266" s="2">
        <v>0</v>
      </c>
      <c r="BC266" s="3">
        <f t="shared" si="138"/>
        <v>0</v>
      </c>
      <c r="BD266" s="5">
        <f t="shared" si="139"/>
        <v>0</v>
      </c>
    </row>
    <row r="267" spans="1:56" x14ac:dyDescent="0.25">
      <c r="A267">
        <v>2015</v>
      </c>
      <c r="B267">
        <v>12</v>
      </c>
      <c r="C267" t="s">
        <v>28</v>
      </c>
      <c r="D267">
        <v>2</v>
      </c>
      <c r="E267">
        <v>6</v>
      </c>
      <c r="F267">
        <v>8</v>
      </c>
      <c r="G267">
        <v>0</v>
      </c>
      <c r="H267">
        <v>12</v>
      </c>
      <c r="I267" t="s">
        <v>31</v>
      </c>
      <c r="J267">
        <v>40</v>
      </c>
      <c r="K267">
        <v>21101</v>
      </c>
      <c r="L267">
        <v>2000</v>
      </c>
      <c r="M267">
        <v>1</v>
      </c>
      <c r="N267">
        <v>1</v>
      </c>
      <c r="O267">
        <v>18</v>
      </c>
      <c r="P267" t="str">
        <f t="shared" si="140"/>
        <v>0</v>
      </c>
      <c r="Q267" t="s">
        <v>30</v>
      </c>
      <c r="R267" s="2">
        <f t="shared" si="113"/>
        <v>137278</v>
      </c>
      <c r="S267" s="2">
        <f t="shared" si="114"/>
        <v>137278</v>
      </c>
      <c r="T267" s="2">
        <f t="shared" si="115"/>
        <v>0</v>
      </c>
      <c r="U267" s="2">
        <v>0</v>
      </c>
      <c r="V267" s="3">
        <f t="shared" si="116"/>
        <v>0</v>
      </c>
      <c r="W267" s="5">
        <f t="shared" si="117"/>
        <v>0</v>
      </c>
      <c r="X267" s="2">
        <v>0</v>
      </c>
      <c r="Y267" s="3">
        <f t="shared" si="118"/>
        <v>0</v>
      </c>
      <c r="Z267" s="5">
        <f t="shared" si="119"/>
        <v>0</v>
      </c>
      <c r="AA267" s="2">
        <v>6857.73</v>
      </c>
      <c r="AB267" s="3">
        <f t="shared" si="120"/>
        <v>6858</v>
      </c>
      <c r="AC267" s="5">
        <f t="shared" si="121"/>
        <v>0.27000000000043656</v>
      </c>
      <c r="AD267" s="2">
        <v>4922.9399999999996</v>
      </c>
      <c r="AE267" s="3">
        <f t="shared" si="122"/>
        <v>4923</v>
      </c>
      <c r="AF267" s="5">
        <f t="shared" si="123"/>
        <v>6.0000000000400178E-2</v>
      </c>
      <c r="AG267" s="2">
        <v>7922.94</v>
      </c>
      <c r="AH267" s="3">
        <f t="shared" si="124"/>
        <v>7923</v>
      </c>
      <c r="AI267" s="5">
        <f t="shared" si="125"/>
        <v>6.0000000000400178E-2</v>
      </c>
      <c r="AJ267" s="2">
        <v>5077.0600000000004</v>
      </c>
      <c r="AK267" s="3">
        <f t="shared" si="126"/>
        <v>5077</v>
      </c>
      <c r="AL267" s="5">
        <f t="shared" si="127"/>
        <v>-6.0000000000400178E-2</v>
      </c>
      <c r="AM267" s="2">
        <v>13077.33</v>
      </c>
      <c r="AN267" s="3">
        <f t="shared" si="128"/>
        <v>13077</v>
      </c>
      <c r="AO267" s="5">
        <f t="shared" si="129"/>
        <v>-0.32999999999992724</v>
      </c>
      <c r="AP267" s="2">
        <v>5000</v>
      </c>
      <c r="AQ267" s="3">
        <f t="shared" si="130"/>
        <v>5000</v>
      </c>
      <c r="AR267" s="5">
        <f t="shared" si="131"/>
        <v>0</v>
      </c>
      <c r="AS267" s="2">
        <v>10000</v>
      </c>
      <c r="AT267" s="3">
        <f t="shared" si="132"/>
        <v>10000</v>
      </c>
      <c r="AU267" s="5">
        <f t="shared" si="133"/>
        <v>0</v>
      </c>
      <c r="AV267" s="2">
        <v>12210</v>
      </c>
      <c r="AW267" s="3">
        <f t="shared" si="134"/>
        <v>12210</v>
      </c>
      <c r="AX267" s="5">
        <f t="shared" si="135"/>
        <v>0</v>
      </c>
      <c r="AY267" s="2">
        <v>30210</v>
      </c>
      <c r="AZ267" s="3">
        <f t="shared" si="136"/>
        <v>30210</v>
      </c>
      <c r="BA267" s="5">
        <f t="shared" si="137"/>
        <v>0</v>
      </c>
      <c r="BB267" s="2">
        <v>42000</v>
      </c>
      <c r="BC267" s="3">
        <f t="shared" si="138"/>
        <v>42000</v>
      </c>
      <c r="BD267" s="5">
        <f t="shared" si="139"/>
        <v>0</v>
      </c>
    </row>
    <row r="268" spans="1:56" x14ac:dyDescent="0.25">
      <c r="A268">
        <v>2015</v>
      </c>
      <c r="B268">
        <v>12</v>
      </c>
      <c r="C268" t="s">
        <v>28</v>
      </c>
      <c r="D268">
        <v>2</v>
      </c>
      <c r="E268">
        <v>6</v>
      </c>
      <c r="F268">
        <v>8</v>
      </c>
      <c r="G268">
        <v>0</v>
      </c>
      <c r="H268">
        <v>12</v>
      </c>
      <c r="I268" t="s">
        <v>31</v>
      </c>
      <c r="J268">
        <v>40</v>
      </c>
      <c r="K268">
        <v>21101</v>
      </c>
      <c r="L268">
        <v>2000</v>
      </c>
      <c r="M268">
        <v>1</v>
      </c>
      <c r="N268">
        <v>1</v>
      </c>
      <c r="O268">
        <v>20</v>
      </c>
      <c r="P268" t="str">
        <f t="shared" si="140"/>
        <v>0</v>
      </c>
      <c r="Q268" t="s">
        <v>30</v>
      </c>
      <c r="R268" s="2">
        <f t="shared" si="113"/>
        <v>62765</v>
      </c>
      <c r="S268" s="2">
        <f t="shared" si="114"/>
        <v>62765</v>
      </c>
      <c r="T268" s="2">
        <f t="shared" si="115"/>
        <v>0</v>
      </c>
      <c r="U268" s="2">
        <v>0</v>
      </c>
      <c r="V268" s="3">
        <f t="shared" si="116"/>
        <v>0</v>
      </c>
      <c r="W268" s="5">
        <f t="shared" si="117"/>
        <v>0</v>
      </c>
      <c r="X268" s="2">
        <v>0</v>
      </c>
      <c r="Y268" s="3">
        <f t="shared" si="118"/>
        <v>0</v>
      </c>
      <c r="Z268" s="5">
        <f t="shared" si="119"/>
        <v>0</v>
      </c>
      <c r="AA268" s="2">
        <v>2307.48</v>
      </c>
      <c r="AB268" s="3">
        <f t="shared" si="120"/>
        <v>2307</v>
      </c>
      <c r="AC268" s="5">
        <f t="shared" si="121"/>
        <v>-0.48000000000001819</v>
      </c>
      <c r="AD268" s="2">
        <v>150</v>
      </c>
      <c r="AE268" s="3">
        <f t="shared" si="122"/>
        <v>150</v>
      </c>
      <c r="AF268" s="5">
        <f t="shared" si="123"/>
        <v>0</v>
      </c>
      <c r="AG268" s="2">
        <v>1064.44</v>
      </c>
      <c r="AH268" s="3">
        <f t="shared" si="124"/>
        <v>1064</v>
      </c>
      <c r="AI268" s="5">
        <f t="shared" si="125"/>
        <v>-0.44000000000005457</v>
      </c>
      <c r="AJ268" s="2">
        <v>15750.56</v>
      </c>
      <c r="AK268" s="3">
        <f t="shared" si="126"/>
        <v>15751</v>
      </c>
      <c r="AL268" s="5">
        <f t="shared" si="127"/>
        <v>0.44000000000050932</v>
      </c>
      <c r="AM268" s="2">
        <v>11142.52</v>
      </c>
      <c r="AN268" s="3">
        <f t="shared" si="128"/>
        <v>11143</v>
      </c>
      <c r="AO268" s="5">
        <f t="shared" si="129"/>
        <v>0.47999999999956344</v>
      </c>
      <c r="AP268" s="2">
        <v>0</v>
      </c>
      <c r="AQ268" s="3">
        <f t="shared" si="130"/>
        <v>0</v>
      </c>
      <c r="AR268" s="5">
        <f t="shared" si="131"/>
        <v>0</v>
      </c>
      <c r="AS268" s="2">
        <v>6500</v>
      </c>
      <c r="AT268" s="3">
        <f t="shared" si="132"/>
        <v>6500</v>
      </c>
      <c r="AU268" s="5">
        <f t="shared" si="133"/>
        <v>0</v>
      </c>
      <c r="AV268" s="2">
        <v>6700</v>
      </c>
      <c r="AW268" s="3">
        <f t="shared" si="134"/>
        <v>6700</v>
      </c>
      <c r="AX268" s="5">
        <f t="shared" si="135"/>
        <v>0</v>
      </c>
      <c r="AY268" s="2">
        <v>5554</v>
      </c>
      <c r="AZ268" s="3">
        <f t="shared" si="136"/>
        <v>5554</v>
      </c>
      <c r="BA268" s="5">
        <f t="shared" si="137"/>
        <v>0</v>
      </c>
      <c r="BB268" s="2">
        <v>13596</v>
      </c>
      <c r="BC268" s="3">
        <f t="shared" si="138"/>
        <v>13596</v>
      </c>
      <c r="BD268" s="5">
        <f t="shared" si="139"/>
        <v>0</v>
      </c>
    </row>
    <row r="269" spans="1:56" x14ac:dyDescent="0.25">
      <c r="A269">
        <v>2015</v>
      </c>
      <c r="B269">
        <v>12</v>
      </c>
      <c r="C269" t="s">
        <v>28</v>
      </c>
      <c r="D269">
        <v>2</v>
      </c>
      <c r="E269">
        <v>6</v>
      </c>
      <c r="F269">
        <v>8</v>
      </c>
      <c r="G269">
        <v>0</v>
      </c>
      <c r="H269">
        <v>12</v>
      </c>
      <c r="I269" t="s">
        <v>31</v>
      </c>
      <c r="J269">
        <v>40</v>
      </c>
      <c r="K269">
        <v>21101</v>
      </c>
      <c r="L269">
        <v>2000</v>
      </c>
      <c r="M269">
        <v>1</v>
      </c>
      <c r="N269">
        <v>1</v>
      </c>
      <c r="O269">
        <v>21</v>
      </c>
      <c r="P269" t="str">
        <f t="shared" si="140"/>
        <v>0</v>
      </c>
      <c r="Q269" t="s">
        <v>30</v>
      </c>
      <c r="R269" s="2">
        <f t="shared" si="113"/>
        <v>17295</v>
      </c>
      <c r="S269" s="2">
        <f t="shared" si="114"/>
        <v>17295</v>
      </c>
      <c r="T269" s="2">
        <f t="shared" si="115"/>
        <v>0</v>
      </c>
      <c r="U269" s="2">
        <v>0</v>
      </c>
      <c r="V269" s="3">
        <f t="shared" si="116"/>
        <v>0</v>
      </c>
      <c r="W269" s="5">
        <f t="shared" si="117"/>
        <v>0</v>
      </c>
      <c r="X269" s="2">
        <v>0</v>
      </c>
      <c r="Y269" s="3">
        <f t="shared" si="118"/>
        <v>0</v>
      </c>
      <c r="Z269" s="5">
        <f t="shared" si="119"/>
        <v>0</v>
      </c>
      <c r="AA269" s="2">
        <v>4120.08</v>
      </c>
      <c r="AB269" s="3">
        <f t="shared" si="120"/>
        <v>4120</v>
      </c>
      <c r="AC269" s="5">
        <f t="shared" si="121"/>
        <v>-7.999999999992724E-2</v>
      </c>
      <c r="AD269" s="2">
        <v>1984.2</v>
      </c>
      <c r="AE269" s="3">
        <f t="shared" si="122"/>
        <v>1984</v>
      </c>
      <c r="AF269" s="5">
        <f t="shared" si="123"/>
        <v>-0.20000000000004547</v>
      </c>
      <c r="AG269" s="2">
        <v>3240.71</v>
      </c>
      <c r="AH269" s="3">
        <f t="shared" si="124"/>
        <v>3241</v>
      </c>
      <c r="AI269" s="5">
        <f t="shared" si="125"/>
        <v>0.28999999999996362</v>
      </c>
      <c r="AJ269" s="2">
        <v>1054.29</v>
      </c>
      <c r="AK269" s="3">
        <f t="shared" si="126"/>
        <v>1054</v>
      </c>
      <c r="AL269" s="5">
        <f t="shared" si="127"/>
        <v>-0.28999999999996362</v>
      </c>
      <c r="AM269" s="2">
        <v>1895.72</v>
      </c>
      <c r="AN269" s="3">
        <f t="shared" si="128"/>
        <v>1896</v>
      </c>
      <c r="AO269" s="5">
        <f t="shared" si="129"/>
        <v>0.27999999999997272</v>
      </c>
      <c r="AP269" s="2">
        <v>1500</v>
      </c>
      <c r="AQ269" s="3">
        <f t="shared" si="130"/>
        <v>1500</v>
      </c>
      <c r="AR269" s="5">
        <f t="shared" si="131"/>
        <v>0</v>
      </c>
      <c r="AS269" s="2">
        <v>0</v>
      </c>
      <c r="AT269" s="3">
        <f t="shared" si="132"/>
        <v>0</v>
      </c>
      <c r="AU269" s="5">
        <f t="shared" si="133"/>
        <v>0</v>
      </c>
      <c r="AV269" s="2">
        <v>1500</v>
      </c>
      <c r="AW269" s="3">
        <f t="shared" si="134"/>
        <v>1500</v>
      </c>
      <c r="AX269" s="5">
        <f t="shared" si="135"/>
        <v>0</v>
      </c>
      <c r="AY269" s="2">
        <v>2000</v>
      </c>
      <c r="AZ269" s="3">
        <f t="shared" si="136"/>
        <v>2000</v>
      </c>
      <c r="BA269" s="5">
        <f t="shared" si="137"/>
        <v>0</v>
      </c>
      <c r="BB269" s="2">
        <v>0</v>
      </c>
      <c r="BC269" s="3">
        <f t="shared" si="138"/>
        <v>0</v>
      </c>
      <c r="BD269" s="5">
        <f t="shared" si="139"/>
        <v>0</v>
      </c>
    </row>
    <row r="270" spans="1:56" x14ac:dyDescent="0.25">
      <c r="A270">
        <v>2015</v>
      </c>
      <c r="B270">
        <v>12</v>
      </c>
      <c r="C270" t="s">
        <v>28</v>
      </c>
      <c r="D270">
        <v>2</v>
      </c>
      <c r="E270">
        <v>6</v>
      </c>
      <c r="F270">
        <v>8</v>
      </c>
      <c r="G270">
        <v>0</v>
      </c>
      <c r="H270">
        <v>12</v>
      </c>
      <c r="I270" t="s">
        <v>31</v>
      </c>
      <c r="J270">
        <v>40</v>
      </c>
      <c r="K270">
        <v>21101</v>
      </c>
      <c r="L270">
        <v>2000</v>
      </c>
      <c r="M270">
        <v>1</v>
      </c>
      <c r="N270">
        <v>1</v>
      </c>
      <c r="O270">
        <v>23</v>
      </c>
      <c r="P270" t="str">
        <f t="shared" si="140"/>
        <v>0</v>
      </c>
      <c r="Q270" t="s">
        <v>30</v>
      </c>
      <c r="R270" s="2">
        <f t="shared" si="113"/>
        <v>61899.000000000007</v>
      </c>
      <c r="S270" s="2">
        <f t="shared" si="114"/>
        <v>61900</v>
      </c>
      <c r="T270" s="2">
        <f t="shared" si="115"/>
        <v>0.99999999999272404</v>
      </c>
      <c r="U270" s="2">
        <v>0</v>
      </c>
      <c r="V270" s="3">
        <f t="shared" si="116"/>
        <v>0</v>
      </c>
      <c r="W270" s="5">
        <f t="shared" si="117"/>
        <v>0</v>
      </c>
      <c r="X270" s="2">
        <v>1787.62</v>
      </c>
      <c r="Y270" s="3">
        <f t="shared" si="118"/>
        <v>1788</v>
      </c>
      <c r="Z270" s="5">
        <f t="shared" si="119"/>
        <v>0.38000000000010914</v>
      </c>
      <c r="AA270" s="2">
        <v>1211.55</v>
      </c>
      <c r="AB270" s="3">
        <f t="shared" si="120"/>
        <v>1212</v>
      </c>
      <c r="AC270" s="5">
        <f t="shared" si="121"/>
        <v>0.45000000000004547</v>
      </c>
      <c r="AD270" s="2">
        <v>6751.66</v>
      </c>
      <c r="AE270" s="3">
        <f t="shared" si="122"/>
        <v>6752</v>
      </c>
      <c r="AF270" s="5">
        <f t="shared" si="123"/>
        <v>0.34000000000014552</v>
      </c>
      <c r="AG270" s="2">
        <v>8057.78</v>
      </c>
      <c r="AH270" s="3">
        <f t="shared" si="124"/>
        <v>8058</v>
      </c>
      <c r="AI270" s="5">
        <f t="shared" si="125"/>
        <v>0.22000000000025466</v>
      </c>
      <c r="AJ270" s="2">
        <v>12689.12</v>
      </c>
      <c r="AK270" s="3">
        <f t="shared" si="126"/>
        <v>12689</v>
      </c>
      <c r="AL270" s="5">
        <f t="shared" si="127"/>
        <v>-0.12000000000080036</v>
      </c>
      <c r="AM270" s="2">
        <v>8029.34</v>
      </c>
      <c r="AN270" s="3">
        <f t="shared" si="128"/>
        <v>8029</v>
      </c>
      <c r="AO270" s="5">
        <f t="shared" si="129"/>
        <v>-0.34000000000014552</v>
      </c>
      <c r="AP270" s="2">
        <v>5800</v>
      </c>
      <c r="AQ270" s="3">
        <f t="shared" si="130"/>
        <v>5800</v>
      </c>
      <c r="AR270" s="5">
        <f t="shared" si="131"/>
        <v>0</v>
      </c>
      <c r="AS270" s="2">
        <v>6300</v>
      </c>
      <c r="AT270" s="3">
        <f t="shared" si="132"/>
        <v>6300</v>
      </c>
      <c r="AU270" s="5">
        <f t="shared" si="133"/>
        <v>0</v>
      </c>
      <c r="AV270" s="2">
        <v>7800</v>
      </c>
      <c r="AW270" s="3">
        <f t="shared" si="134"/>
        <v>7800</v>
      </c>
      <c r="AX270" s="5">
        <f t="shared" si="135"/>
        <v>0</v>
      </c>
      <c r="AY270" s="2">
        <v>3211.55</v>
      </c>
      <c r="AZ270" s="3">
        <f t="shared" si="136"/>
        <v>3212</v>
      </c>
      <c r="BA270" s="5">
        <f t="shared" si="137"/>
        <v>0.4499999999998181</v>
      </c>
      <c r="BB270" s="2">
        <v>260.38</v>
      </c>
      <c r="BC270" s="3">
        <f t="shared" si="138"/>
        <v>260</v>
      </c>
      <c r="BD270" s="5">
        <f t="shared" si="139"/>
        <v>-0.37999999999999545</v>
      </c>
    </row>
    <row r="271" spans="1:56" x14ac:dyDescent="0.25">
      <c r="A271">
        <v>2015</v>
      </c>
      <c r="B271">
        <v>12</v>
      </c>
      <c r="C271" t="s">
        <v>28</v>
      </c>
      <c r="D271">
        <v>2</v>
      </c>
      <c r="E271">
        <v>6</v>
      </c>
      <c r="F271">
        <v>8</v>
      </c>
      <c r="G271">
        <v>0</v>
      </c>
      <c r="H271">
        <v>12</v>
      </c>
      <c r="I271" t="s">
        <v>31</v>
      </c>
      <c r="J271">
        <v>40</v>
      </c>
      <c r="K271">
        <v>21101</v>
      </c>
      <c r="L271">
        <v>2000</v>
      </c>
      <c r="M271">
        <v>1</v>
      </c>
      <c r="N271">
        <v>1</v>
      </c>
      <c r="O271">
        <v>24</v>
      </c>
      <c r="P271" t="str">
        <f t="shared" si="140"/>
        <v>0</v>
      </c>
      <c r="Q271" t="s">
        <v>30</v>
      </c>
      <c r="R271" s="2">
        <f t="shared" si="113"/>
        <v>24951.34</v>
      </c>
      <c r="S271" s="2">
        <f t="shared" si="114"/>
        <v>24952</v>
      </c>
      <c r="T271" s="2">
        <f t="shared" si="115"/>
        <v>0.65999999999985448</v>
      </c>
      <c r="U271" s="2">
        <v>0</v>
      </c>
      <c r="V271" s="3">
        <f t="shared" si="116"/>
        <v>0</v>
      </c>
      <c r="W271" s="5">
        <f t="shared" si="117"/>
        <v>0</v>
      </c>
      <c r="X271" s="2">
        <v>6499.59</v>
      </c>
      <c r="Y271" s="3">
        <f t="shared" si="118"/>
        <v>6500</v>
      </c>
      <c r="Z271" s="5">
        <f t="shared" si="119"/>
        <v>0.40999999999985448</v>
      </c>
      <c r="AA271" s="2">
        <v>5451.75</v>
      </c>
      <c r="AB271" s="3">
        <f t="shared" si="120"/>
        <v>5452</v>
      </c>
      <c r="AC271" s="5">
        <f t="shared" si="121"/>
        <v>0.25</v>
      </c>
      <c r="AD271" s="2">
        <v>5498.95</v>
      </c>
      <c r="AE271" s="3">
        <f t="shared" si="122"/>
        <v>5499</v>
      </c>
      <c r="AF271" s="5">
        <f t="shared" si="123"/>
        <v>5.0000000000181899E-2</v>
      </c>
      <c r="AG271" s="2">
        <v>0</v>
      </c>
      <c r="AH271" s="3">
        <f t="shared" si="124"/>
        <v>0</v>
      </c>
      <c r="AI271" s="5">
        <f t="shared" si="125"/>
        <v>0</v>
      </c>
      <c r="AJ271" s="2">
        <v>7501.05</v>
      </c>
      <c r="AK271" s="3">
        <f t="shared" si="126"/>
        <v>7501</v>
      </c>
      <c r="AL271" s="5">
        <f t="shared" si="127"/>
        <v>-5.0000000000181899E-2</v>
      </c>
      <c r="AM271" s="2">
        <v>0</v>
      </c>
      <c r="AN271" s="3">
        <f t="shared" si="128"/>
        <v>0</v>
      </c>
      <c r="AO271" s="5">
        <f t="shared" si="129"/>
        <v>0</v>
      </c>
      <c r="AP271" s="2">
        <v>0</v>
      </c>
      <c r="AQ271" s="3">
        <f t="shared" si="130"/>
        <v>0</v>
      </c>
      <c r="AR271" s="5">
        <f t="shared" si="131"/>
        <v>0</v>
      </c>
      <c r="AS271" s="2">
        <v>0</v>
      </c>
      <c r="AT271" s="3">
        <f t="shared" si="132"/>
        <v>0</v>
      </c>
      <c r="AU271" s="5">
        <f t="shared" si="133"/>
        <v>0</v>
      </c>
      <c r="AV271" s="2">
        <v>0</v>
      </c>
      <c r="AW271" s="3">
        <f t="shared" si="134"/>
        <v>0</v>
      </c>
      <c r="AX271" s="5">
        <f t="shared" si="135"/>
        <v>0</v>
      </c>
      <c r="AY271" s="2">
        <v>0</v>
      </c>
      <c r="AZ271" s="3">
        <f t="shared" si="136"/>
        <v>0</v>
      </c>
      <c r="BA271" s="5">
        <f t="shared" si="137"/>
        <v>0</v>
      </c>
      <c r="BB271" s="2">
        <v>0</v>
      </c>
      <c r="BC271" s="3">
        <f t="shared" si="138"/>
        <v>0</v>
      </c>
      <c r="BD271" s="5">
        <f t="shared" si="139"/>
        <v>0</v>
      </c>
    </row>
    <row r="272" spans="1:56" x14ac:dyDescent="0.25">
      <c r="A272">
        <v>2015</v>
      </c>
      <c r="B272">
        <v>12</v>
      </c>
      <c r="C272" t="s">
        <v>28</v>
      </c>
      <c r="D272">
        <v>2</v>
      </c>
      <c r="E272">
        <v>6</v>
      </c>
      <c r="F272">
        <v>8</v>
      </c>
      <c r="G272">
        <v>0</v>
      </c>
      <c r="H272">
        <v>12</v>
      </c>
      <c r="I272" t="s">
        <v>31</v>
      </c>
      <c r="J272">
        <v>40</v>
      </c>
      <c r="K272">
        <v>21101</v>
      </c>
      <c r="L272">
        <v>2000</v>
      </c>
      <c r="M272">
        <v>1</v>
      </c>
      <c r="N272">
        <v>1</v>
      </c>
      <c r="O272">
        <v>25</v>
      </c>
      <c r="P272" t="str">
        <f t="shared" si="140"/>
        <v>0</v>
      </c>
      <c r="Q272" t="s">
        <v>30</v>
      </c>
      <c r="R272" s="2">
        <f t="shared" si="113"/>
        <v>26401.999999999996</v>
      </c>
      <c r="S272" s="2">
        <f t="shared" si="114"/>
        <v>26402</v>
      </c>
      <c r="T272" s="2">
        <f t="shared" si="115"/>
        <v>0</v>
      </c>
      <c r="U272" s="2">
        <v>0</v>
      </c>
      <c r="V272" s="3">
        <f t="shared" si="116"/>
        <v>0</v>
      </c>
      <c r="W272" s="5">
        <f t="shared" si="117"/>
        <v>0</v>
      </c>
      <c r="X272" s="2">
        <v>4311.8100000000004</v>
      </c>
      <c r="Y272" s="3">
        <f t="shared" si="118"/>
        <v>4312</v>
      </c>
      <c r="Z272" s="5">
        <f t="shared" si="119"/>
        <v>0.18999999999959982</v>
      </c>
      <c r="AA272" s="2">
        <v>0</v>
      </c>
      <c r="AB272" s="3">
        <f t="shared" si="120"/>
        <v>0</v>
      </c>
      <c r="AC272" s="5">
        <f t="shared" si="121"/>
        <v>0</v>
      </c>
      <c r="AD272" s="2">
        <v>2751.96</v>
      </c>
      <c r="AE272" s="3">
        <f t="shared" si="122"/>
        <v>2752</v>
      </c>
      <c r="AF272" s="5">
        <f t="shared" si="123"/>
        <v>3.999999999996362E-2</v>
      </c>
      <c r="AG272" s="2">
        <v>2500</v>
      </c>
      <c r="AH272" s="3">
        <f t="shared" si="124"/>
        <v>2500</v>
      </c>
      <c r="AI272" s="5">
        <f t="shared" si="125"/>
        <v>0</v>
      </c>
      <c r="AJ272" s="2">
        <v>2500.64</v>
      </c>
      <c r="AK272" s="3">
        <f t="shared" si="126"/>
        <v>2501</v>
      </c>
      <c r="AL272" s="5">
        <f t="shared" si="127"/>
        <v>0.36000000000012733</v>
      </c>
      <c r="AM272" s="2">
        <v>3067.4</v>
      </c>
      <c r="AN272" s="3">
        <f t="shared" si="128"/>
        <v>3067</v>
      </c>
      <c r="AO272" s="5">
        <f t="shared" si="129"/>
        <v>-0.40000000000009095</v>
      </c>
      <c r="AP272" s="2">
        <v>0</v>
      </c>
      <c r="AQ272" s="3">
        <f t="shared" si="130"/>
        <v>0</v>
      </c>
      <c r="AR272" s="5">
        <f t="shared" si="131"/>
        <v>0</v>
      </c>
      <c r="AS272" s="2">
        <v>2500</v>
      </c>
      <c r="AT272" s="3">
        <f t="shared" si="132"/>
        <v>2500</v>
      </c>
      <c r="AU272" s="5">
        <f t="shared" si="133"/>
        <v>0</v>
      </c>
      <c r="AV272" s="2">
        <v>7800</v>
      </c>
      <c r="AW272" s="3">
        <f t="shared" si="134"/>
        <v>7800</v>
      </c>
      <c r="AX272" s="5">
        <f t="shared" si="135"/>
        <v>0</v>
      </c>
      <c r="AY272" s="2">
        <v>282</v>
      </c>
      <c r="AZ272" s="3">
        <f t="shared" si="136"/>
        <v>282</v>
      </c>
      <c r="BA272" s="5">
        <f t="shared" si="137"/>
        <v>0</v>
      </c>
      <c r="BB272" s="2">
        <v>688.19</v>
      </c>
      <c r="BC272" s="3">
        <f t="shared" si="138"/>
        <v>688</v>
      </c>
      <c r="BD272" s="5">
        <f t="shared" si="139"/>
        <v>-0.19000000000005457</v>
      </c>
    </row>
    <row r="273" spans="1:56" x14ac:dyDescent="0.25">
      <c r="A273">
        <v>2015</v>
      </c>
      <c r="B273">
        <v>12</v>
      </c>
      <c r="C273" t="s">
        <v>28</v>
      </c>
      <c r="D273">
        <v>2</v>
      </c>
      <c r="E273">
        <v>6</v>
      </c>
      <c r="F273">
        <v>8</v>
      </c>
      <c r="G273">
        <v>0</v>
      </c>
      <c r="H273">
        <v>12</v>
      </c>
      <c r="I273" t="s">
        <v>31</v>
      </c>
      <c r="J273">
        <v>40</v>
      </c>
      <c r="K273">
        <v>21101</v>
      </c>
      <c r="L273">
        <v>2000</v>
      </c>
      <c r="M273">
        <v>1</v>
      </c>
      <c r="N273">
        <v>1</v>
      </c>
      <c r="O273">
        <v>28</v>
      </c>
      <c r="P273" t="str">
        <f t="shared" si="140"/>
        <v>0</v>
      </c>
      <c r="Q273" t="s">
        <v>30</v>
      </c>
      <c r="R273" s="2">
        <f t="shared" si="113"/>
        <v>15755.09</v>
      </c>
      <c r="S273" s="2">
        <f t="shared" si="114"/>
        <v>15755</v>
      </c>
      <c r="T273" s="2">
        <f t="shared" si="115"/>
        <v>-9.0000000000145519E-2</v>
      </c>
      <c r="U273" s="2">
        <v>0</v>
      </c>
      <c r="V273" s="3">
        <f t="shared" si="116"/>
        <v>0</v>
      </c>
      <c r="W273" s="5">
        <f t="shared" si="117"/>
        <v>0</v>
      </c>
      <c r="X273" s="2">
        <v>4656.12</v>
      </c>
      <c r="Y273" s="3">
        <f t="shared" si="118"/>
        <v>4656</v>
      </c>
      <c r="Z273" s="5">
        <f t="shared" si="119"/>
        <v>-0.11999999999989086</v>
      </c>
      <c r="AA273" s="2">
        <v>0</v>
      </c>
      <c r="AB273" s="3">
        <f t="shared" si="120"/>
        <v>0</v>
      </c>
      <c r="AC273" s="5">
        <f t="shared" si="121"/>
        <v>0</v>
      </c>
      <c r="AD273" s="2">
        <v>3699.8</v>
      </c>
      <c r="AE273" s="3">
        <f t="shared" si="122"/>
        <v>3700</v>
      </c>
      <c r="AF273" s="5">
        <f t="shared" si="123"/>
        <v>0.1999999999998181</v>
      </c>
      <c r="AG273" s="2">
        <v>3698.97</v>
      </c>
      <c r="AH273" s="3">
        <f t="shared" si="124"/>
        <v>3699</v>
      </c>
      <c r="AI273" s="5">
        <f t="shared" si="125"/>
        <v>3.0000000000200089E-2</v>
      </c>
      <c r="AJ273" s="2">
        <v>0</v>
      </c>
      <c r="AK273" s="3">
        <f t="shared" si="126"/>
        <v>0</v>
      </c>
      <c r="AL273" s="5">
        <f t="shared" si="127"/>
        <v>0</v>
      </c>
      <c r="AM273" s="2">
        <v>3700.2</v>
      </c>
      <c r="AN273" s="3">
        <f t="shared" si="128"/>
        <v>3700</v>
      </c>
      <c r="AO273" s="5">
        <f t="shared" si="129"/>
        <v>-0.1999999999998181</v>
      </c>
      <c r="AP273" s="2">
        <v>0</v>
      </c>
      <c r="AQ273" s="3">
        <f t="shared" si="130"/>
        <v>0</v>
      </c>
      <c r="AR273" s="5">
        <f t="shared" si="131"/>
        <v>0</v>
      </c>
      <c r="AS273" s="2">
        <v>0</v>
      </c>
      <c r="AT273" s="3">
        <f t="shared" si="132"/>
        <v>0</v>
      </c>
      <c r="AU273" s="5">
        <f t="shared" si="133"/>
        <v>0</v>
      </c>
      <c r="AV273" s="2">
        <v>0</v>
      </c>
      <c r="AW273" s="3">
        <f t="shared" si="134"/>
        <v>0</v>
      </c>
      <c r="AX273" s="5">
        <f t="shared" si="135"/>
        <v>0</v>
      </c>
      <c r="AY273" s="2">
        <v>0</v>
      </c>
      <c r="AZ273" s="3">
        <f t="shared" si="136"/>
        <v>0</v>
      </c>
      <c r="BA273" s="5">
        <f t="shared" si="137"/>
        <v>0</v>
      </c>
      <c r="BB273" s="2">
        <v>0</v>
      </c>
      <c r="BC273" s="3">
        <f t="shared" si="138"/>
        <v>0</v>
      </c>
      <c r="BD273" s="5">
        <f t="shared" si="139"/>
        <v>0</v>
      </c>
    </row>
    <row r="274" spans="1:56" x14ac:dyDescent="0.25">
      <c r="A274">
        <v>2015</v>
      </c>
      <c r="B274">
        <v>12</v>
      </c>
      <c r="C274" t="s">
        <v>28</v>
      </c>
      <c r="D274">
        <v>2</v>
      </c>
      <c r="E274">
        <v>6</v>
      </c>
      <c r="F274">
        <v>8</v>
      </c>
      <c r="G274">
        <v>0</v>
      </c>
      <c r="H274">
        <v>12</v>
      </c>
      <c r="I274" t="s">
        <v>31</v>
      </c>
      <c r="J274">
        <v>40</v>
      </c>
      <c r="K274">
        <v>21101</v>
      </c>
      <c r="L274">
        <v>2000</v>
      </c>
      <c r="M274">
        <v>1</v>
      </c>
      <c r="N274">
        <v>1</v>
      </c>
      <c r="O274">
        <v>30</v>
      </c>
      <c r="P274" t="str">
        <f t="shared" si="140"/>
        <v>0</v>
      </c>
      <c r="Q274" t="s">
        <v>30</v>
      </c>
      <c r="R274" s="2">
        <f t="shared" si="113"/>
        <v>57189</v>
      </c>
      <c r="S274" s="2">
        <f t="shared" si="114"/>
        <v>57190</v>
      </c>
      <c r="T274" s="2">
        <f t="shared" si="115"/>
        <v>1</v>
      </c>
      <c r="U274" s="2">
        <v>0</v>
      </c>
      <c r="V274" s="3">
        <f t="shared" si="116"/>
        <v>0</v>
      </c>
      <c r="W274" s="5">
        <f t="shared" si="117"/>
        <v>0</v>
      </c>
      <c r="X274" s="2">
        <v>0</v>
      </c>
      <c r="Y274" s="3">
        <f t="shared" si="118"/>
        <v>0</v>
      </c>
      <c r="Z274" s="5">
        <f t="shared" si="119"/>
        <v>0</v>
      </c>
      <c r="AA274" s="2">
        <v>187.51</v>
      </c>
      <c r="AB274" s="3">
        <f t="shared" si="120"/>
        <v>188</v>
      </c>
      <c r="AC274" s="5">
        <f t="shared" si="121"/>
        <v>0.49000000000000909</v>
      </c>
      <c r="AD274" s="2">
        <v>5682.8</v>
      </c>
      <c r="AE274" s="3">
        <f t="shared" si="122"/>
        <v>5683</v>
      </c>
      <c r="AF274" s="5">
        <f t="shared" si="123"/>
        <v>0.1999999999998181</v>
      </c>
      <c r="AG274" s="2">
        <v>7003.12</v>
      </c>
      <c r="AH274" s="3">
        <f t="shared" si="124"/>
        <v>7003</v>
      </c>
      <c r="AI274" s="5">
        <f t="shared" si="125"/>
        <v>-0.11999999999989086</v>
      </c>
      <c r="AJ274" s="2">
        <v>7234.88</v>
      </c>
      <c r="AK274" s="3">
        <f t="shared" si="126"/>
        <v>7235</v>
      </c>
      <c r="AL274" s="5">
        <f t="shared" si="127"/>
        <v>0.11999999999989086</v>
      </c>
      <c r="AM274" s="2">
        <v>11581.69</v>
      </c>
      <c r="AN274" s="3">
        <f t="shared" si="128"/>
        <v>11582</v>
      </c>
      <c r="AO274" s="5">
        <f t="shared" si="129"/>
        <v>0.30999999999949068</v>
      </c>
      <c r="AP274" s="2">
        <v>4307</v>
      </c>
      <c r="AQ274" s="3">
        <f t="shared" si="130"/>
        <v>4307</v>
      </c>
      <c r="AR274" s="5">
        <f t="shared" si="131"/>
        <v>0</v>
      </c>
      <c r="AS274" s="2">
        <v>3000</v>
      </c>
      <c r="AT274" s="3">
        <f t="shared" si="132"/>
        <v>3000</v>
      </c>
      <c r="AU274" s="5">
        <f t="shared" si="133"/>
        <v>0</v>
      </c>
      <c r="AV274" s="2">
        <v>9646</v>
      </c>
      <c r="AW274" s="3">
        <f t="shared" si="134"/>
        <v>9646</v>
      </c>
      <c r="AX274" s="5">
        <f t="shared" si="135"/>
        <v>0</v>
      </c>
      <c r="AY274" s="2">
        <v>3000</v>
      </c>
      <c r="AZ274" s="3">
        <f t="shared" si="136"/>
        <v>3000</v>
      </c>
      <c r="BA274" s="5">
        <f t="shared" si="137"/>
        <v>0</v>
      </c>
      <c r="BB274" s="2">
        <v>5546</v>
      </c>
      <c r="BC274" s="3">
        <f t="shared" si="138"/>
        <v>5546</v>
      </c>
      <c r="BD274" s="5">
        <f t="shared" si="139"/>
        <v>0</v>
      </c>
    </row>
    <row r="275" spans="1:56" x14ac:dyDescent="0.25">
      <c r="A275">
        <v>2015</v>
      </c>
      <c r="B275">
        <v>12</v>
      </c>
      <c r="C275" t="s">
        <v>28</v>
      </c>
      <c r="D275">
        <v>2</v>
      </c>
      <c r="E275">
        <v>6</v>
      </c>
      <c r="F275">
        <v>8</v>
      </c>
      <c r="G275">
        <v>0</v>
      </c>
      <c r="H275">
        <v>12</v>
      </c>
      <c r="I275" t="s">
        <v>31</v>
      </c>
      <c r="J275">
        <v>40</v>
      </c>
      <c r="K275">
        <v>21101</v>
      </c>
      <c r="L275">
        <v>2000</v>
      </c>
      <c r="M275">
        <v>1</v>
      </c>
      <c r="N275">
        <v>1</v>
      </c>
      <c r="O275">
        <v>31</v>
      </c>
      <c r="P275" t="str">
        <f t="shared" si="140"/>
        <v>0</v>
      </c>
      <c r="Q275" t="s">
        <v>30</v>
      </c>
      <c r="R275" s="2">
        <f t="shared" si="113"/>
        <v>13388</v>
      </c>
      <c r="S275" s="2">
        <f t="shared" si="114"/>
        <v>13388</v>
      </c>
      <c r="T275" s="2">
        <f t="shared" si="115"/>
        <v>0</v>
      </c>
      <c r="U275" s="2">
        <v>0</v>
      </c>
      <c r="V275" s="3">
        <f t="shared" si="116"/>
        <v>0</v>
      </c>
      <c r="W275" s="5">
        <f t="shared" si="117"/>
        <v>0</v>
      </c>
      <c r="X275" s="2">
        <v>0</v>
      </c>
      <c r="Y275" s="3">
        <f t="shared" si="118"/>
        <v>0</v>
      </c>
      <c r="Z275" s="5">
        <f t="shared" si="119"/>
        <v>0</v>
      </c>
      <c r="AA275" s="2">
        <v>0</v>
      </c>
      <c r="AB275" s="3">
        <f t="shared" si="120"/>
        <v>0</v>
      </c>
      <c r="AC275" s="5">
        <f t="shared" si="121"/>
        <v>0</v>
      </c>
      <c r="AD275" s="2">
        <v>3297.57</v>
      </c>
      <c r="AE275" s="3">
        <f t="shared" si="122"/>
        <v>3298</v>
      </c>
      <c r="AF275" s="5">
        <f t="shared" si="123"/>
        <v>0.42999999999983629</v>
      </c>
      <c r="AG275" s="2">
        <v>3344.17</v>
      </c>
      <c r="AH275" s="3">
        <f t="shared" si="124"/>
        <v>3344</v>
      </c>
      <c r="AI275" s="5">
        <f t="shared" si="125"/>
        <v>-0.17000000000007276</v>
      </c>
      <c r="AJ275" s="2">
        <v>3399.26</v>
      </c>
      <c r="AK275" s="3">
        <f t="shared" si="126"/>
        <v>3399</v>
      </c>
      <c r="AL275" s="5">
        <f t="shared" si="127"/>
        <v>-0.26000000000021828</v>
      </c>
      <c r="AM275" s="2">
        <v>3347</v>
      </c>
      <c r="AN275" s="3">
        <f t="shared" si="128"/>
        <v>3347</v>
      </c>
      <c r="AO275" s="5">
        <f t="shared" si="129"/>
        <v>0</v>
      </c>
      <c r="AP275" s="2">
        <v>0</v>
      </c>
      <c r="AQ275" s="3">
        <f t="shared" si="130"/>
        <v>0</v>
      </c>
      <c r="AR275" s="5">
        <f t="shared" si="131"/>
        <v>0</v>
      </c>
      <c r="AS275" s="2">
        <v>0</v>
      </c>
      <c r="AT275" s="3">
        <f t="shared" si="132"/>
        <v>0</v>
      </c>
      <c r="AU275" s="5">
        <f t="shared" si="133"/>
        <v>0</v>
      </c>
      <c r="AV275" s="2">
        <v>0</v>
      </c>
      <c r="AW275" s="3">
        <f t="shared" si="134"/>
        <v>0</v>
      </c>
      <c r="AX275" s="5">
        <f t="shared" si="135"/>
        <v>0</v>
      </c>
      <c r="AY275" s="2">
        <v>0</v>
      </c>
      <c r="AZ275" s="3">
        <f t="shared" si="136"/>
        <v>0</v>
      </c>
      <c r="BA275" s="5">
        <f t="shared" si="137"/>
        <v>0</v>
      </c>
      <c r="BB275" s="2">
        <v>0</v>
      </c>
      <c r="BC275" s="3">
        <f t="shared" si="138"/>
        <v>0</v>
      </c>
      <c r="BD275" s="5">
        <f t="shared" si="139"/>
        <v>0</v>
      </c>
    </row>
    <row r="276" spans="1:56" x14ac:dyDescent="0.25">
      <c r="A276">
        <v>2015</v>
      </c>
      <c r="B276">
        <v>12</v>
      </c>
      <c r="C276" t="s">
        <v>28</v>
      </c>
      <c r="D276">
        <v>2</v>
      </c>
      <c r="E276">
        <v>6</v>
      </c>
      <c r="F276">
        <v>8</v>
      </c>
      <c r="G276">
        <v>0</v>
      </c>
      <c r="H276">
        <v>12</v>
      </c>
      <c r="I276" t="s">
        <v>31</v>
      </c>
      <c r="J276">
        <v>40</v>
      </c>
      <c r="K276">
        <v>21101</v>
      </c>
      <c r="L276">
        <v>2000</v>
      </c>
      <c r="M276">
        <v>1</v>
      </c>
      <c r="N276">
        <v>1</v>
      </c>
      <c r="O276">
        <v>32</v>
      </c>
      <c r="P276" t="str">
        <f t="shared" si="140"/>
        <v>0</v>
      </c>
      <c r="Q276" t="s">
        <v>30</v>
      </c>
      <c r="R276" s="2">
        <f t="shared" si="113"/>
        <v>28345.230000000003</v>
      </c>
      <c r="S276" s="2">
        <f t="shared" si="114"/>
        <v>28346</v>
      </c>
      <c r="T276" s="2">
        <f t="shared" si="115"/>
        <v>0.76999999999679858</v>
      </c>
      <c r="U276" s="2">
        <v>0</v>
      </c>
      <c r="V276" s="3">
        <f t="shared" si="116"/>
        <v>0</v>
      </c>
      <c r="W276" s="5">
        <f t="shared" si="117"/>
        <v>0</v>
      </c>
      <c r="X276" s="2">
        <v>0</v>
      </c>
      <c r="Y276" s="3">
        <f t="shared" si="118"/>
        <v>0</v>
      </c>
      <c r="Z276" s="5">
        <f t="shared" si="119"/>
        <v>0</v>
      </c>
      <c r="AA276" s="2">
        <v>3679</v>
      </c>
      <c r="AB276" s="3">
        <f t="shared" si="120"/>
        <v>3679</v>
      </c>
      <c r="AC276" s="5">
        <f t="shared" si="121"/>
        <v>0</v>
      </c>
      <c r="AD276" s="2">
        <v>4797.58</v>
      </c>
      <c r="AE276" s="3">
        <f t="shared" si="122"/>
        <v>4798</v>
      </c>
      <c r="AF276" s="5">
        <f t="shared" si="123"/>
        <v>0.42000000000007276</v>
      </c>
      <c r="AG276" s="2">
        <v>3758.05</v>
      </c>
      <c r="AH276" s="3">
        <f t="shared" si="124"/>
        <v>3758</v>
      </c>
      <c r="AI276" s="5">
        <f t="shared" si="125"/>
        <v>-5.0000000000181899E-2</v>
      </c>
      <c r="AJ276" s="2">
        <v>3600.6</v>
      </c>
      <c r="AK276" s="3">
        <f t="shared" si="126"/>
        <v>3601</v>
      </c>
      <c r="AL276" s="5">
        <f t="shared" si="127"/>
        <v>0.40000000000009095</v>
      </c>
      <c r="AM276" s="2">
        <v>6255</v>
      </c>
      <c r="AN276" s="3">
        <f t="shared" si="128"/>
        <v>6255</v>
      </c>
      <c r="AO276" s="5">
        <f t="shared" si="129"/>
        <v>0</v>
      </c>
      <c r="AP276" s="2">
        <v>6255</v>
      </c>
      <c r="AQ276" s="3">
        <f t="shared" si="130"/>
        <v>6255</v>
      </c>
      <c r="AR276" s="5">
        <f t="shared" si="131"/>
        <v>0</v>
      </c>
      <c r="AS276" s="2">
        <v>0</v>
      </c>
      <c r="AT276" s="3">
        <f t="shared" si="132"/>
        <v>0</v>
      </c>
      <c r="AU276" s="5">
        <f t="shared" si="133"/>
        <v>0</v>
      </c>
      <c r="AV276" s="2">
        <v>0</v>
      </c>
      <c r="AW276" s="3">
        <f t="shared" si="134"/>
        <v>0</v>
      </c>
      <c r="AX276" s="5">
        <f t="shared" si="135"/>
        <v>0</v>
      </c>
      <c r="AY276" s="2">
        <v>0</v>
      </c>
      <c r="AZ276" s="3">
        <f t="shared" si="136"/>
        <v>0</v>
      </c>
      <c r="BA276" s="5">
        <f t="shared" si="137"/>
        <v>0</v>
      </c>
      <c r="BB276" s="2">
        <v>0</v>
      </c>
      <c r="BC276" s="3">
        <f t="shared" si="138"/>
        <v>0</v>
      </c>
      <c r="BD276" s="5">
        <f t="shared" si="139"/>
        <v>0</v>
      </c>
    </row>
    <row r="277" spans="1:56" x14ac:dyDescent="0.25">
      <c r="A277">
        <v>2015</v>
      </c>
      <c r="B277">
        <v>12</v>
      </c>
      <c r="C277" t="s">
        <v>28</v>
      </c>
      <c r="D277">
        <v>2</v>
      </c>
      <c r="E277">
        <v>6</v>
      </c>
      <c r="F277">
        <v>8</v>
      </c>
      <c r="G277">
        <v>0</v>
      </c>
      <c r="H277">
        <v>12</v>
      </c>
      <c r="I277" t="s">
        <v>31</v>
      </c>
      <c r="J277">
        <v>40</v>
      </c>
      <c r="K277">
        <v>21201</v>
      </c>
      <c r="L277">
        <v>2000</v>
      </c>
      <c r="M277">
        <v>1</v>
      </c>
      <c r="N277">
        <v>1</v>
      </c>
      <c r="O277">
        <v>1</v>
      </c>
      <c r="P277" t="str">
        <f t="shared" si="140"/>
        <v>0</v>
      </c>
      <c r="Q277" t="s">
        <v>30</v>
      </c>
      <c r="R277" s="2">
        <f t="shared" si="113"/>
        <v>1359</v>
      </c>
      <c r="S277" s="2">
        <f t="shared" si="114"/>
        <v>1359</v>
      </c>
      <c r="T277" s="2">
        <f t="shared" si="115"/>
        <v>0</v>
      </c>
      <c r="U277" s="2">
        <v>0</v>
      </c>
      <c r="V277" s="3">
        <f t="shared" si="116"/>
        <v>0</v>
      </c>
      <c r="W277" s="5">
        <f t="shared" si="117"/>
        <v>0</v>
      </c>
      <c r="X277" s="2">
        <v>160</v>
      </c>
      <c r="Y277" s="3">
        <f t="shared" si="118"/>
        <v>160</v>
      </c>
      <c r="Z277" s="5">
        <f t="shared" si="119"/>
        <v>0</v>
      </c>
      <c r="AA277" s="2">
        <v>0</v>
      </c>
      <c r="AB277" s="3">
        <f t="shared" si="120"/>
        <v>0</v>
      </c>
      <c r="AC277" s="5">
        <f t="shared" si="121"/>
        <v>0</v>
      </c>
      <c r="AD277" s="2">
        <v>0</v>
      </c>
      <c r="AE277" s="3">
        <f t="shared" si="122"/>
        <v>0</v>
      </c>
      <c r="AF277" s="5">
        <f t="shared" si="123"/>
        <v>0</v>
      </c>
      <c r="AG277" s="2">
        <v>0</v>
      </c>
      <c r="AH277" s="3">
        <f t="shared" si="124"/>
        <v>0</v>
      </c>
      <c r="AI277" s="5">
        <f t="shared" si="125"/>
        <v>0</v>
      </c>
      <c r="AJ277" s="2">
        <v>0</v>
      </c>
      <c r="AK277" s="3">
        <f t="shared" si="126"/>
        <v>0</v>
      </c>
      <c r="AL277" s="5">
        <f t="shared" si="127"/>
        <v>0</v>
      </c>
      <c r="AM277" s="2">
        <v>0</v>
      </c>
      <c r="AN277" s="3">
        <f t="shared" si="128"/>
        <v>0</v>
      </c>
      <c r="AO277" s="5">
        <f t="shared" si="129"/>
        <v>0</v>
      </c>
      <c r="AP277" s="2">
        <v>0</v>
      </c>
      <c r="AQ277" s="3">
        <f t="shared" si="130"/>
        <v>0</v>
      </c>
      <c r="AR277" s="5">
        <f t="shared" si="131"/>
        <v>0</v>
      </c>
      <c r="AS277" s="2">
        <v>0</v>
      </c>
      <c r="AT277" s="3">
        <f t="shared" si="132"/>
        <v>0</v>
      </c>
      <c r="AU277" s="5">
        <f t="shared" si="133"/>
        <v>0</v>
      </c>
      <c r="AV277" s="2">
        <v>340</v>
      </c>
      <c r="AW277" s="3">
        <f t="shared" si="134"/>
        <v>340</v>
      </c>
      <c r="AX277" s="5">
        <f t="shared" si="135"/>
        <v>0</v>
      </c>
      <c r="AY277" s="2">
        <v>340</v>
      </c>
      <c r="AZ277" s="3">
        <f t="shared" si="136"/>
        <v>340</v>
      </c>
      <c r="BA277" s="5">
        <f t="shared" si="137"/>
        <v>0</v>
      </c>
      <c r="BB277" s="2">
        <v>519</v>
      </c>
      <c r="BC277" s="3">
        <f t="shared" si="138"/>
        <v>519</v>
      </c>
      <c r="BD277" s="5">
        <f t="shared" si="139"/>
        <v>0</v>
      </c>
    </row>
    <row r="278" spans="1:56" x14ac:dyDescent="0.25">
      <c r="A278">
        <v>2015</v>
      </c>
      <c r="B278">
        <v>12</v>
      </c>
      <c r="C278" t="s">
        <v>28</v>
      </c>
      <c r="D278">
        <v>2</v>
      </c>
      <c r="E278">
        <v>6</v>
      </c>
      <c r="F278">
        <v>8</v>
      </c>
      <c r="G278">
        <v>0</v>
      </c>
      <c r="H278">
        <v>12</v>
      </c>
      <c r="I278" t="s">
        <v>31</v>
      </c>
      <c r="J278">
        <v>40</v>
      </c>
      <c r="K278">
        <v>21201</v>
      </c>
      <c r="L278">
        <v>2000</v>
      </c>
      <c r="M278">
        <v>1</v>
      </c>
      <c r="N278">
        <v>1</v>
      </c>
      <c r="O278">
        <v>2</v>
      </c>
      <c r="P278" t="str">
        <f t="shared" si="140"/>
        <v>0</v>
      </c>
      <c r="Q278" t="s">
        <v>30</v>
      </c>
      <c r="R278" s="2">
        <f t="shared" si="113"/>
        <v>600</v>
      </c>
      <c r="S278" s="2">
        <f t="shared" si="114"/>
        <v>600</v>
      </c>
      <c r="T278" s="2">
        <f t="shared" si="115"/>
        <v>0</v>
      </c>
      <c r="U278" s="2">
        <v>0</v>
      </c>
      <c r="V278" s="3">
        <f t="shared" si="116"/>
        <v>0</v>
      </c>
      <c r="W278" s="5">
        <f t="shared" si="117"/>
        <v>0</v>
      </c>
      <c r="X278" s="2">
        <v>0</v>
      </c>
      <c r="Y278" s="3">
        <f t="shared" si="118"/>
        <v>0</v>
      </c>
      <c r="Z278" s="5">
        <f t="shared" si="119"/>
        <v>0</v>
      </c>
      <c r="AA278" s="2">
        <v>0</v>
      </c>
      <c r="AB278" s="3">
        <f t="shared" si="120"/>
        <v>0</v>
      </c>
      <c r="AC278" s="5">
        <f t="shared" si="121"/>
        <v>0</v>
      </c>
      <c r="AD278" s="2">
        <v>0</v>
      </c>
      <c r="AE278" s="3">
        <f t="shared" si="122"/>
        <v>0</v>
      </c>
      <c r="AF278" s="5">
        <f t="shared" si="123"/>
        <v>0</v>
      </c>
      <c r="AG278" s="2">
        <v>0</v>
      </c>
      <c r="AH278" s="3">
        <f t="shared" si="124"/>
        <v>0</v>
      </c>
      <c r="AI278" s="5">
        <f t="shared" si="125"/>
        <v>0</v>
      </c>
      <c r="AJ278" s="2">
        <v>300</v>
      </c>
      <c r="AK278" s="3">
        <f t="shared" si="126"/>
        <v>300</v>
      </c>
      <c r="AL278" s="5">
        <f t="shared" si="127"/>
        <v>0</v>
      </c>
      <c r="AM278" s="2">
        <v>300</v>
      </c>
      <c r="AN278" s="3">
        <f t="shared" si="128"/>
        <v>300</v>
      </c>
      <c r="AO278" s="5">
        <f t="shared" si="129"/>
        <v>0</v>
      </c>
      <c r="AP278" s="2">
        <v>0</v>
      </c>
      <c r="AQ278" s="3">
        <f t="shared" si="130"/>
        <v>0</v>
      </c>
      <c r="AR278" s="5">
        <f t="shared" si="131"/>
        <v>0</v>
      </c>
      <c r="AS278" s="2">
        <v>0</v>
      </c>
      <c r="AT278" s="3">
        <f t="shared" si="132"/>
        <v>0</v>
      </c>
      <c r="AU278" s="5">
        <f t="shared" si="133"/>
        <v>0</v>
      </c>
      <c r="AV278" s="2">
        <v>0</v>
      </c>
      <c r="AW278" s="3">
        <f t="shared" si="134"/>
        <v>0</v>
      </c>
      <c r="AX278" s="5">
        <f t="shared" si="135"/>
        <v>0</v>
      </c>
      <c r="AY278" s="2">
        <v>0</v>
      </c>
      <c r="AZ278" s="3">
        <f t="shared" si="136"/>
        <v>0</v>
      </c>
      <c r="BA278" s="5">
        <f t="shared" si="137"/>
        <v>0</v>
      </c>
      <c r="BB278" s="2">
        <v>0</v>
      </c>
      <c r="BC278" s="3">
        <f t="shared" si="138"/>
        <v>0</v>
      </c>
      <c r="BD278" s="5">
        <f t="shared" si="139"/>
        <v>0</v>
      </c>
    </row>
    <row r="279" spans="1:56" x14ac:dyDescent="0.25">
      <c r="A279">
        <v>2015</v>
      </c>
      <c r="B279">
        <v>12</v>
      </c>
      <c r="C279" t="s">
        <v>28</v>
      </c>
      <c r="D279">
        <v>2</v>
      </c>
      <c r="E279">
        <v>6</v>
      </c>
      <c r="F279">
        <v>8</v>
      </c>
      <c r="G279">
        <v>0</v>
      </c>
      <c r="H279">
        <v>12</v>
      </c>
      <c r="I279" t="s">
        <v>31</v>
      </c>
      <c r="J279">
        <v>40</v>
      </c>
      <c r="K279">
        <v>21201</v>
      </c>
      <c r="L279">
        <v>2000</v>
      </c>
      <c r="M279">
        <v>1</v>
      </c>
      <c r="N279">
        <v>1</v>
      </c>
      <c r="O279">
        <v>9</v>
      </c>
      <c r="P279" t="str">
        <f t="shared" si="140"/>
        <v>0</v>
      </c>
      <c r="Q279" t="s">
        <v>30</v>
      </c>
      <c r="R279" s="2">
        <f t="shared" si="113"/>
        <v>22906</v>
      </c>
      <c r="S279" s="2">
        <f t="shared" si="114"/>
        <v>22906</v>
      </c>
      <c r="T279" s="2">
        <f t="shared" si="115"/>
        <v>0</v>
      </c>
      <c r="U279" s="2">
        <v>0</v>
      </c>
      <c r="V279" s="3">
        <f t="shared" si="116"/>
        <v>0</v>
      </c>
      <c r="W279" s="5">
        <f t="shared" si="117"/>
        <v>0</v>
      </c>
      <c r="X279" s="2">
        <v>0</v>
      </c>
      <c r="Y279" s="3">
        <f t="shared" si="118"/>
        <v>0</v>
      </c>
      <c r="Z279" s="5">
        <f t="shared" si="119"/>
        <v>0</v>
      </c>
      <c r="AA279" s="2">
        <v>0</v>
      </c>
      <c r="AB279" s="3">
        <f t="shared" si="120"/>
        <v>0</v>
      </c>
      <c r="AC279" s="5">
        <f t="shared" si="121"/>
        <v>0</v>
      </c>
      <c r="AD279" s="2">
        <v>0</v>
      </c>
      <c r="AE279" s="3">
        <f t="shared" si="122"/>
        <v>0</v>
      </c>
      <c r="AF279" s="5">
        <f t="shared" si="123"/>
        <v>0</v>
      </c>
      <c r="AG279" s="2">
        <v>0</v>
      </c>
      <c r="AH279" s="3">
        <f t="shared" si="124"/>
        <v>0</v>
      </c>
      <c r="AI279" s="5">
        <f t="shared" si="125"/>
        <v>0</v>
      </c>
      <c r="AJ279" s="2">
        <v>3103</v>
      </c>
      <c r="AK279" s="3">
        <f t="shared" si="126"/>
        <v>3103</v>
      </c>
      <c r="AL279" s="5">
        <f t="shared" si="127"/>
        <v>0</v>
      </c>
      <c r="AM279" s="2">
        <v>3903</v>
      </c>
      <c r="AN279" s="3">
        <f t="shared" si="128"/>
        <v>3903</v>
      </c>
      <c r="AO279" s="5">
        <f t="shared" si="129"/>
        <v>0</v>
      </c>
      <c r="AP279" s="2">
        <v>3000</v>
      </c>
      <c r="AQ279" s="3">
        <f t="shared" si="130"/>
        <v>3000</v>
      </c>
      <c r="AR279" s="5">
        <f t="shared" si="131"/>
        <v>0</v>
      </c>
      <c r="AS279" s="2">
        <v>6601</v>
      </c>
      <c r="AT279" s="3">
        <f t="shared" si="132"/>
        <v>6601</v>
      </c>
      <c r="AU279" s="5">
        <f t="shared" si="133"/>
        <v>0</v>
      </c>
      <c r="AV279" s="2">
        <v>2206</v>
      </c>
      <c r="AW279" s="3">
        <f t="shared" si="134"/>
        <v>2206</v>
      </c>
      <c r="AX279" s="5">
        <f t="shared" si="135"/>
        <v>0</v>
      </c>
      <c r="AY279" s="2">
        <v>1093</v>
      </c>
      <c r="AZ279" s="3">
        <f t="shared" si="136"/>
        <v>1093</v>
      </c>
      <c r="BA279" s="5">
        <f t="shared" si="137"/>
        <v>0</v>
      </c>
      <c r="BB279" s="2">
        <v>3000</v>
      </c>
      <c r="BC279" s="3">
        <f t="shared" si="138"/>
        <v>3000</v>
      </c>
      <c r="BD279" s="5">
        <f t="shared" si="139"/>
        <v>0</v>
      </c>
    </row>
    <row r="280" spans="1:56" x14ac:dyDescent="0.25">
      <c r="A280">
        <v>2015</v>
      </c>
      <c r="B280">
        <v>12</v>
      </c>
      <c r="C280" t="s">
        <v>28</v>
      </c>
      <c r="D280">
        <v>2</v>
      </c>
      <c r="E280">
        <v>6</v>
      </c>
      <c r="F280">
        <v>8</v>
      </c>
      <c r="G280">
        <v>0</v>
      </c>
      <c r="H280">
        <v>12</v>
      </c>
      <c r="I280" t="s">
        <v>31</v>
      </c>
      <c r="J280">
        <v>40</v>
      </c>
      <c r="K280">
        <v>21201</v>
      </c>
      <c r="L280">
        <v>2000</v>
      </c>
      <c r="M280">
        <v>1</v>
      </c>
      <c r="N280">
        <v>1</v>
      </c>
      <c r="O280">
        <v>12</v>
      </c>
      <c r="P280" t="str">
        <f t="shared" si="140"/>
        <v>0</v>
      </c>
      <c r="Q280" t="s">
        <v>30</v>
      </c>
      <c r="R280" s="2">
        <f t="shared" si="113"/>
        <v>6119.6</v>
      </c>
      <c r="S280" s="2">
        <f t="shared" si="114"/>
        <v>6120</v>
      </c>
      <c r="T280" s="2">
        <f t="shared" si="115"/>
        <v>0.3999999999996362</v>
      </c>
      <c r="U280" s="2">
        <v>0</v>
      </c>
      <c r="V280" s="3">
        <f t="shared" si="116"/>
        <v>0</v>
      </c>
      <c r="W280" s="5">
        <f t="shared" si="117"/>
        <v>0</v>
      </c>
      <c r="X280" s="2">
        <v>0</v>
      </c>
      <c r="Y280" s="3">
        <f t="shared" si="118"/>
        <v>0</v>
      </c>
      <c r="Z280" s="5">
        <f t="shared" si="119"/>
        <v>0</v>
      </c>
      <c r="AA280" s="2">
        <v>0</v>
      </c>
      <c r="AB280" s="3">
        <f t="shared" si="120"/>
        <v>0</v>
      </c>
      <c r="AC280" s="5">
        <f t="shared" si="121"/>
        <v>0</v>
      </c>
      <c r="AD280" s="2">
        <v>4539.66</v>
      </c>
      <c r="AE280" s="3">
        <f t="shared" si="122"/>
        <v>4540</v>
      </c>
      <c r="AF280" s="5">
        <f t="shared" si="123"/>
        <v>0.34000000000014552</v>
      </c>
      <c r="AG280" s="2">
        <v>0</v>
      </c>
      <c r="AH280" s="3">
        <f t="shared" si="124"/>
        <v>0</v>
      </c>
      <c r="AI280" s="5">
        <f t="shared" si="125"/>
        <v>0</v>
      </c>
      <c r="AJ280" s="2">
        <v>1519.6</v>
      </c>
      <c r="AK280" s="3">
        <f t="shared" si="126"/>
        <v>1520</v>
      </c>
      <c r="AL280" s="5">
        <f t="shared" si="127"/>
        <v>0.40000000000009095</v>
      </c>
      <c r="AM280" s="2">
        <v>60.34</v>
      </c>
      <c r="AN280" s="3">
        <f t="shared" si="128"/>
        <v>60</v>
      </c>
      <c r="AO280" s="5">
        <f t="shared" si="129"/>
        <v>-0.34000000000000341</v>
      </c>
      <c r="AP280" s="2">
        <v>0</v>
      </c>
      <c r="AQ280" s="3">
        <f t="shared" si="130"/>
        <v>0</v>
      </c>
      <c r="AR280" s="5">
        <f t="shared" si="131"/>
        <v>0</v>
      </c>
      <c r="AS280" s="2">
        <v>0</v>
      </c>
      <c r="AT280" s="3">
        <f t="shared" si="132"/>
        <v>0</v>
      </c>
      <c r="AU280" s="5">
        <f t="shared" si="133"/>
        <v>0</v>
      </c>
      <c r="AV280" s="2">
        <v>0</v>
      </c>
      <c r="AW280" s="3">
        <f t="shared" si="134"/>
        <v>0</v>
      </c>
      <c r="AX280" s="5">
        <f t="shared" si="135"/>
        <v>0</v>
      </c>
      <c r="AY280" s="2">
        <v>0</v>
      </c>
      <c r="AZ280" s="3">
        <f t="shared" si="136"/>
        <v>0</v>
      </c>
      <c r="BA280" s="5">
        <f t="shared" si="137"/>
        <v>0</v>
      </c>
      <c r="BB280" s="2">
        <v>0</v>
      </c>
      <c r="BC280" s="3">
        <f t="shared" si="138"/>
        <v>0</v>
      </c>
      <c r="BD280" s="5">
        <f t="shared" si="139"/>
        <v>0</v>
      </c>
    </row>
    <row r="281" spans="1:56" x14ac:dyDescent="0.25">
      <c r="A281">
        <v>2015</v>
      </c>
      <c r="B281">
        <v>12</v>
      </c>
      <c r="C281" t="s">
        <v>28</v>
      </c>
      <c r="D281">
        <v>2</v>
      </c>
      <c r="E281">
        <v>6</v>
      </c>
      <c r="F281">
        <v>8</v>
      </c>
      <c r="G281">
        <v>0</v>
      </c>
      <c r="H281">
        <v>12</v>
      </c>
      <c r="I281" t="s">
        <v>31</v>
      </c>
      <c r="J281">
        <v>40</v>
      </c>
      <c r="K281">
        <v>21201</v>
      </c>
      <c r="L281">
        <v>2000</v>
      </c>
      <c r="M281">
        <v>1</v>
      </c>
      <c r="N281">
        <v>1</v>
      </c>
      <c r="O281">
        <v>24</v>
      </c>
      <c r="P281" t="str">
        <f t="shared" si="140"/>
        <v>0</v>
      </c>
      <c r="Q281" t="s">
        <v>30</v>
      </c>
      <c r="R281" s="2">
        <f t="shared" si="113"/>
        <v>3752</v>
      </c>
      <c r="S281" s="2">
        <f t="shared" si="114"/>
        <v>3752</v>
      </c>
      <c r="T281" s="2">
        <f t="shared" si="115"/>
        <v>0</v>
      </c>
      <c r="U281" s="2">
        <v>0</v>
      </c>
      <c r="V281" s="3">
        <f t="shared" si="116"/>
        <v>0</v>
      </c>
      <c r="W281" s="5">
        <f t="shared" si="117"/>
        <v>0</v>
      </c>
      <c r="X281" s="2">
        <v>0</v>
      </c>
      <c r="Y281" s="3">
        <f t="shared" si="118"/>
        <v>0</v>
      </c>
      <c r="Z281" s="5">
        <f t="shared" si="119"/>
        <v>0</v>
      </c>
      <c r="AA281" s="2">
        <v>1276</v>
      </c>
      <c r="AB281" s="3">
        <f t="shared" si="120"/>
        <v>1276</v>
      </c>
      <c r="AC281" s="5">
        <f t="shared" si="121"/>
        <v>0</v>
      </c>
      <c r="AD281" s="2">
        <v>0</v>
      </c>
      <c r="AE281" s="3">
        <f t="shared" si="122"/>
        <v>0</v>
      </c>
      <c r="AF281" s="5">
        <f t="shared" si="123"/>
        <v>0</v>
      </c>
      <c r="AG281" s="2">
        <v>0</v>
      </c>
      <c r="AH281" s="3">
        <f t="shared" si="124"/>
        <v>0</v>
      </c>
      <c r="AI281" s="5">
        <f t="shared" si="125"/>
        <v>0</v>
      </c>
      <c r="AJ281" s="2">
        <v>1276</v>
      </c>
      <c r="AK281" s="3">
        <f t="shared" si="126"/>
        <v>1276</v>
      </c>
      <c r="AL281" s="5">
        <f t="shared" si="127"/>
        <v>0</v>
      </c>
      <c r="AM281" s="2">
        <v>1200</v>
      </c>
      <c r="AN281" s="3">
        <f t="shared" si="128"/>
        <v>1200</v>
      </c>
      <c r="AO281" s="5">
        <f t="shared" si="129"/>
        <v>0</v>
      </c>
      <c r="AP281" s="2">
        <v>0</v>
      </c>
      <c r="AQ281" s="3">
        <f t="shared" si="130"/>
        <v>0</v>
      </c>
      <c r="AR281" s="5">
        <f t="shared" si="131"/>
        <v>0</v>
      </c>
      <c r="AS281" s="2">
        <v>0</v>
      </c>
      <c r="AT281" s="3">
        <f t="shared" si="132"/>
        <v>0</v>
      </c>
      <c r="AU281" s="5">
        <f t="shared" si="133"/>
        <v>0</v>
      </c>
      <c r="AV281" s="2">
        <v>0</v>
      </c>
      <c r="AW281" s="3">
        <f t="shared" si="134"/>
        <v>0</v>
      </c>
      <c r="AX281" s="5">
        <f t="shared" si="135"/>
        <v>0</v>
      </c>
      <c r="AY281" s="2">
        <v>0</v>
      </c>
      <c r="AZ281" s="3">
        <f t="shared" si="136"/>
        <v>0</v>
      </c>
      <c r="BA281" s="5">
        <f t="shared" si="137"/>
        <v>0</v>
      </c>
      <c r="BB281" s="2">
        <v>0</v>
      </c>
      <c r="BC281" s="3">
        <f t="shared" si="138"/>
        <v>0</v>
      </c>
      <c r="BD281" s="5">
        <f t="shared" si="139"/>
        <v>0</v>
      </c>
    </row>
    <row r="282" spans="1:56" x14ac:dyDescent="0.25">
      <c r="A282">
        <v>2015</v>
      </c>
      <c r="B282">
        <v>12</v>
      </c>
      <c r="C282" t="s">
        <v>28</v>
      </c>
      <c r="D282">
        <v>2</v>
      </c>
      <c r="E282">
        <v>6</v>
      </c>
      <c r="F282">
        <v>8</v>
      </c>
      <c r="G282">
        <v>0</v>
      </c>
      <c r="H282">
        <v>12</v>
      </c>
      <c r="I282" t="s">
        <v>31</v>
      </c>
      <c r="J282">
        <v>40</v>
      </c>
      <c r="K282">
        <v>21201</v>
      </c>
      <c r="L282">
        <v>2000</v>
      </c>
      <c r="M282">
        <v>1</v>
      </c>
      <c r="N282">
        <v>1</v>
      </c>
      <c r="O282">
        <v>28</v>
      </c>
      <c r="P282" t="str">
        <f t="shared" si="140"/>
        <v>0</v>
      </c>
      <c r="Q282" t="s">
        <v>30</v>
      </c>
      <c r="R282" s="2">
        <f t="shared" si="113"/>
        <v>4568</v>
      </c>
      <c r="S282" s="2">
        <f t="shared" si="114"/>
        <v>4568</v>
      </c>
      <c r="T282" s="2">
        <f t="shared" si="115"/>
        <v>0</v>
      </c>
      <c r="U282" s="2">
        <v>0</v>
      </c>
      <c r="V282" s="3">
        <f t="shared" si="116"/>
        <v>0</v>
      </c>
      <c r="W282" s="5">
        <f t="shared" si="117"/>
        <v>0</v>
      </c>
      <c r="X282" s="2">
        <v>0</v>
      </c>
      <c r="Y282" s="3">
        <f t="shared" si="118"/>
        <v>0</v>
      </c>
      <c r="Z282" s="5">
        <f t="shared" si="119"/>
        <v>0</v>
      </c>
      <c r="AA282" s="2">
        <v>0</v>
      </c>
      <c r="AB282" s="3">
        <f t="shared" si="120"/>
        <v>0</v>
      </c>
      <c r="AC282" s="5">
        <f t="shared" si="121"/>
        <v>0</v>
      </c>
      <c r="AD282" s="2">
        <v>913</v>
      </c>
      <c r="AE282" s="3">
        <f t="shared" si="122"/>
        <v>913</v>
      </c>
      <c r="AF282" s="5">
        <f t="shared" si="123"/>
        <v>0</v>
      </c>
      <c r="AG282" s="2">
        <v>754</v>
      </c>
      <c r="AH282" s="3">
        <f t="shared" si="124"/>
        <v>754</v>
      </c>
      <c r="AI282" s="5">
        <f t="shared" si="125"/>
        <v>0</v>
      </c>
      <c r="AJ282" s="2">
        <v>754</v>
      </c>
      <c r="AK282" s="3">
        <f t="shared" si="126"/>
        <v>754</v>
      </c>
      <c r="AL282" s="5">
        <f t="shared" si="127"/>
        <v>0</v>
      </c>
      <c r="AM282" s="2">
        <v>1451</v>
      </c>
      <c r="AN282" s="3">
        <f t="shared" si="128"/>
        <v>1451</v>
      </c>
      <c r="AO282" s="5">
        <f t="shared" si="129"/>
        <v>0</v>
      </c>
      <c r="AP282" s="2">
        <v>696</v>
      </c>
      <c r="AQ282" s="3">
        <f t="shared" si="130"/>
        <v>696</v>
      </c>
      <c r="AR282" s="5">
        <f t="shared" si="131"/>
        <v>0</v>
      </c>
      <c r="AS282" s="2">
        <v>0</v>
      </c>
      <c r="AT282" s="3">
        <f t="shared" si="132"/>
        <v>0</v>
      </c>
      <c r="AU282" s="5">
        <f t="shared" si="133"/>
        <v>0</v>
      </c>
      <c r="AV282" s="2">
        <v>0</v>
      </c>
      <c r="AW282" s="3">
        <f t="shared" si="134"/>
        <v>0</v>
      </c>
      <c r="AX282" s="5">
        <f t="shared" si="135"/>
        <v>0</v>
      </c>
      <c r="AY282" s="2">
        <v>0</v>
      </c>
      <c r="AZ282" s="3">
        <f t="shared" si="136"/>
        <v>0</v>
      </c>
      <c r="BA282" s="5">
        <f t="shared" si="137"/>
        <v>0</v>
      </c>
      <c r="BB282" s="2">
        <v>0</v>
      </c>
      <c r="BC282" s="3">
        <f t="shared" si="138"/>
        <v>0</v>
      </c>
      <c r="BD282" s="5">
        <f t="shared" si="139"/>
        <v>0</v>
      </c>
    </row>
    <row r="283" spans="1:56" x14ac:dyDescent="0.25">
      <c r="A283">
        <v>2015</v>
      </c>
      <c r="B283">
        <v>12</v>
      </c>
      <c r="C283" t="s">
        <v>28</v>
      </c>
      <c r="D283">
        <v>2</v>
      </c>
      <c r="E283">
        <v>6</v>
      </c>
      <c r="F283">
        <v>8</v>
      </c>
      <c r="G283">
        <v>0</v>
      </c>
      <c r="H283">
        <v>12</v>
      </c>
      <c r="I283" t="s">
        <v>31</v>
      </c>
      <c r="J283">
        <v>40</v>
      </c>
      <c r="K283">
        <v>21401</v>
      </c>
      <c r="L283">
        <v>2000</v>
      </c>
      <c r="M283">
        <v>1</v>
      </c>
      <c r="N283">
        <v>1</v>
      </c>
      <c r="O283">
        <v>1</v>
      </c>
      <c r="P283" t="str">
        <f t="shared" si="140"/>
        <v>0</v>
      </c>
      <c r="Q283" t="s">
        <v>30</v>
      </c>
      <c r="R283" s="2">
        <f t="shared" si="113"/>
        <v>20460</v>
      </c>
      <c r="S283" s="2">
        <f t="shared" si="114"/>
        <v>20460</v>
      </c>
      <c r="T283" s="2">
        <f t="shared" si="115"/>
        <v>0</v>
      </c>
      <c r="U283" s="2">
        <v>0</v>
      </c>
      <c r="V283" s="3">
        <f t="shared" si="116"/>
        <v>0</v>
      </c>
      <c r="W283" s="5">
        <f t="shared" si="117"/>
        <v>0</v>
      </c>
      <c r="X283" s="2">
        <v>0</v>
      </c>
      <c r="Y283" s="3">
        <f t="shared" si="118"/>
        <v>0</v>
      </c>
      <c r="Z283" s="5">
        <f t="shared" si="119"/>
        <v>0</v>
      </c>
      <c r="AA283" s="2">
        <v>1225.01</v>
      </c>
      <c r="AB283" s="3">
        <f t="shared" si="120"/>
        <v>1225</v>
      </c>
      <c r="AC283" s="5">
        <f t="shared" si="121"/>
        <v>-9.9999999999909051E-3</v>
      </c>
      <c r="AD283" s="2">
        <v>0</v>
      </c>
      <c r="AE283" s="3">
        <f t="shared" si="122"/>
        <v>0</v>
      </c>
      <c r="AF283" s="5">
        <f t="shared" si="123"/>
        <v>0</v>
      </c>
      <c r="AG283" s="2">
        <v>800.01</v>
      </c>
      <c r="AH283" s="3">
        <f t="shared" si="124"/>
        <v>800</v>
      </c>
      <c r="AI283" s="5">
        <f t="shared" si="125"/>
        <v>-9.9999999999909051E-3</v>
      </c>
      <c r="AJ283" s="2">
        <v>1704.99</v>
      </c>
      <c r="AK283" s="3">
        <f t="shared" si="126"/>
        <v>1705</v>
      </c>
      <c r="AL283" s="5">
        <f t="shared" si="127"/>
        <v>9.9999999999909051E-3</v>
      </c>
      <c r="AM283" s="2">
        <v>979.99</v>
      </c>
      <c r="AN283" s="3">
        <f t="shared" si="128"/>
        <v>980</v>
      </c>
      <c r="AO283" s="5">
        <f t="shared" si="129"/>
        <v>9.9999999999909051E-3</v>
      </c>
      <c r="AP283" s="2">
        <v>0</v>
      </c>
      <c r="AQ283" s="3">
        <f t="shared" si="130"/>
        <v>0</v>
      </c>
      <c r="AR283" s="5">
        <f t="shared" si="131"/>
        <v>0</v>
      </c>
      <c r="AS283" s="2">
        <v>800</v>
      </c>
      <c r="AT283" s="3">
        <f t="shared" si="132"/>
        <v>800</v>
      </c>
      <c r="AU283" s="5">
        <f t="shared" si="133"/>
        <v>0</v>
      </c>
      <c r="AV283" s="2">
        <v>2800</v>
      </c>
      <c r="AW283" s="3">
        <f t="shared" si="134"/>
        <v>2800</v>
      </c>
      <c r="AX283" s="5">
        <f t="shared" si="135"/>
        <v>0</v>
      </c>
      <c r="AY283" s="2">
        <v>7800</v>
      </c>
      <c r="AZ283" s="3">
        <f t="shared" si="136"/>
        <v>7800</v>
      </c>
      <c r="BA283" s="5">
        <f t="shared" si="137"/>
        <v>0</v>
      </c>
      <c r="BB283" s="2">
        <v>4350</v>
      </c>
      <c r="BC283" s="3">
        <f t="shared" si="138"/>
        <v>4350</v>
      </c>
      <c r="BD283" s="5">
        <f t="shared" si="139"/>
        <v>0</v>
      </c>
    </row>
    <row r="284" spans="1:56" x14ac:dyDescent="0.25">
      <c r="A284">
        <v>2015</v>
      </c>
      <c r="B284">
        <v>12</v>
      </c>
      <c r="C284" t="s">
        <v>28</v>
      </c>
      <c r="D284">
        <v>2</v>
      </c>
      <c r="E284">
        <v>6</v>
      </c>
      <c r="F284">
        <v>8</v>
      </c>
      <c r="G284">
        <v>0</v>
      </c>
      <c r="H284">
        <v>12</v>
      </c>
      <c r="I284" t="s">
        <v>31</v>
      </c>
      <c r="J284">
        <v>40</v>
      </c>
      <c r="K284">
        <v>21401</v>
      </c>
      <c r="L284">
        <v>2000</v>
      </c>
      <c r="M284">
        <v>1</v>
      </c>
      <c r="N284">
        <v>1</v>
      </c>
      <c r="O284">
        <v>2</v>
      </c>
      <c r="P284" t="str">
        <f t="shared" si="140"/>
        <v>0</v>
      </c>
      <c r="Q284" t="s">
        <v>30</v>
      </c>
      <c r="R284" s="2">
        <f t="shared" si="113"/>
        <v>4330</v>
      </c>
      <c r="S284" s="2">
        <f t="shared" si="114"/>
        <v>4330</v>
      </c>
      <c r="T284" s="2">
        <f t="shared" si="115"/>
        <v>0</v>
      </c>
      <c r="U284" s="2">
        <v>0</v>
      </c>
      <c r="V284" s="3">
        <f t="shared" si="116"/>
        <v>0</v>
      </c>
      <c r="W284" s="5">
        <f t="shared" si="117"/>
        <v>0</v>
      </c>
      <c r="X284" s="2">
        <v>0</v>
      </c>
      <c r="Y284" s="3">
        <f t="shared" si="118"/>
        <v>0</v>
      </c>
      <c r="Z284" s="5">
        <f t="shared" si="119"/>
        <v>0</v>
      </c>
      <c r="AA284" s="2">
        <v>0</v>
      </c>
      <c r="AB284" s="3">
        <f t="shared" si="120"/>
        <v>0</v>
      </c>
      <c r="AC284" s="5">
        <f t="shared" si="121"/>
        <v>0</v>
      </c>
      <c r="AD284" s="2">
        <v>0</v>
      </c>
      <c r="AE284" s="3">
        <f t="shared" si="122"/>
        <v>0</v>
      </c>
      <c r="AF284" s="5">
        <f t="shared" si="123"/>
        <v>0</v>
      </c>
      <c r="AG284" s="2">
        <v>0</v>
      </c>
      <c r="AH284" s="3">
        <f t="shared" si="124"/>
        <v>0</v>
      </c>
      <c r="AI284" s="5">
        <f t="shared" si="125"/>
        <v>0</v>
      </c>
      <c r="AJ284" s="2">
        <v>1430</v>
      </c>
      <c r="AK284" s="3">
        <f t="shared" si="126"/>
        <v>1430</v>
      </c>
      <c r="AL284" s="5">
        <f t="shared" si="127"/>
        <v>0</v>
      </c>
      <c r="AM284" s="2">
        <v>1830</v>
      </c>
      <c r="AN284" s="3">
        <f t="shared" si="128"/>
        <v>1830</v>
      </c>
      <c r="AO284" s="5">
        <f t="shared" si="129"/>
        <v>0</v>
      </c>
      <c r="AP284" s="2">
        <v>0</v>
      </c>
      <c r="AQ284" s="3">
        <f t="shared" si="130"/>
        <v>0</v>
      </c>
      <c r="AR284" s="5">
        <f t="shared" si="131"/>
        <v>0</v>
      </c>
      <c r="AS284" s="2">
        <v>0</v>
      </c>
      <c r="AT284" s="3">
        <f t="shared" si="132"/>
        <v>0</v>
      </c>
      <c r="AU284" s="5">
        <f t="shared" si="133"/>
        <v>0</v>
      </c>
      <c r="AV284" s="2">
        <v>0</v>
      </c>
      <c r="AW284" s="3">
        <f t="shared" si="134"/>
        <v>0</v>
      </c>
      <c r="AX284" s="5">
        <f t="shared" si="135"/>
        <v>0</v>
      </c>
      <c r="AY284" s="2">
        <v>500</v>
      </c>
      <c r="AZ284" s="3">
        <f t="shared" si="136"/>
        <v>500</v>
      </c>
      <c r="BA284" s="5">
        <f t="shared" si="137"/>
        <v>0</v>
      </c>
      <c r="BB284" s="2">
        <v>570</v>
      </c>
      <c r="BC284" s="3">
        <f t="shared" si="138"/>
        <v>570</v>
      </c>
      <c r="BD284" s="5">
        <f t="shared" si="139"/>
        <v>0</v>
      </c>
    </row>
    <row r="285" spans="1:56" x14ac:dyDescent="0.25">
      <c r="A285">
        <v>2015</v>
      </c>
      <c r="B285">
        <v>12</v>
      </c>
      <c r="C285" t="s">
        <v>28</v>
      </c>
      <c r="D285">
        <v>2</v>
      </c>
      <c r="E285">
        <v>6</v>
      </c>
      <c r="F285">
        <v>8</v>
      </c>
      <c r="G285">
        <v>0</v>
      </c>
      <c r="H285">
        <v>12</v>
      </c>
      <c r="I285" t="s">
        <v>31</v>
      </c>
      <c r="J285">
        <v>40</v>
      </c>
      <c r="K285">
        <v>21401</v>
      </c>
      <c r="L285">
        <v>2000</v>
      </c>
      <c r="M285">
        <v>1</v>
      </c>
      <c r="N285">
        <v>1</v>
      </c>
      <c r="O285">
        <v>3</v>
      </c>
      <c r="P285" t="str">
        <f t="shared" si="140"/>
        <v>0</v>
      </c>
      <c r="Q285" t="s">
        <v>30</v>
      </c>
      <c r="R285" s="2">
        <f t="shared" si="113"/>
        <v>8100</v>
      </c>
      <c r="S285" s="2">
        <f t="shared" si="114"/>
        <v>8100</v>
      </c>
      <c r="T285" s="2">
        <f t="shared" si="115"/>
        <v>0</v>
      </c>
      <c r="U285" s="2">
        <v>0</v>
      </c>
      <c r="V285" s="3">
        <f t="shared" si="116"/>
        <v>0</v>
      </c>
      <c r="W285" s="5">
        <f t="shared" si="117"/>
        <v>0</v>
      </c>
      <c r="X285" s="2">
        <v>0</v>
      </c>
      <c r="Y285" s="3">
        <f t="shared" si="118"/>
        <v>0</v>
      </c>
      <c r="Z285" s="5">
        <f t="shared" si="119"/>
        <v>0</v>
      </c>
      <c r="AA285" s="2">
        <v>0</v>
      </c>
      <c r="AB285" s="3">
        <f t="shared" si="120"/>
        <v>0</v>
      </c>
      <c r="AC285" s="5">
        <f t="shared" si="121"/>
        <v>0</v>
      </c>
      <c r="AD285" s="2">
        <v>0</v>
      </c>
      <c r="AE285" s="3">
        <f t="shared" si="122"/>
        <v>0</v>
      </c>
      <c r="AF285" s="5">
        <f t="shared" si="123"/>
        <v>0</v>
      </c>
      <c r="AG285" s="2">
        <v>900</v>
      </c>
      <c r="AH285" s="3">
        <f t="shared" si="124"/>
        <v>900</v>
      </c>
      <c r="AI285" s="5">
        <f t="shared" si="125"/>
        <v>0</v>
      </c>
      <c r="AJ285" s="2">
        <v>900</v>
      </c>
      <c r="AK285" s="3">
        <f t="shared" si="126"/>
        <v>900</v>
      </c>
      <c r="AL285" s="5">
        <f t="shared" si="127"/>
        <v>0</v>
      </c>
      <c r="AM285" s="2">
        <v>1002.84</v>
      </c>
      <c r="AN285" s="3">
        <f t="shared" si="128"/>
        <v>1003</v>
      </c>
      <c r="AO285" s="5">
        <f t="shared" si="129"/>
        <v>0.15999999999996817</v>
      </c>
      <c r="AP285" s="2">
        <v>1697.16</v>
      </c>
      <c r="AQ285" s="3">
        <f t="shared" si="130"/>
        <v>1697</v>
      </c>
      <c r="AR285" s="5">
        <f t="shared" si="131"/>
        <v>-0.16000000000008185</v>
      </c>
      <c r="AS285" s="2">
        <v>0</v>
      </c>
      <c r="AT285" s="3">
        <f t="shared" si="132"/>
        <v>0</v>
      </c>
      <c r="AU285" s="5">
        <f t="shared" si="133"/>
        <v>0</v>
      </c>
      <c r="AV285" s="2">
        <v>900</v>
      </c>
      <c r="AW285" s="3">
        <f t="shared" si="134"/>
        <v>900</v>
      </c>
      <c r="AX285" s="5">
        <f t="shared" si="135"/>
        <v>0</v>
      </c>
      <c r="AY285" s="2">
        <v>900</v>
      </c>
      <c r="AZ285" s="3">
        <f t="shared" si="136"/>
        <v>900</v>
      </c>
      <c r="BA285" s="5">
        <f t="shared" si="137"/>
        <v>0</v>
      </c>
      <c r="BB285" s="2">
        <v>1800</v>
      </c>
      <c r="BC285" s="3">
        <f t="shared" si="138"/>
        <v>1800</v>
      </c>
      <c r="BD285" s="5">
        <f t="shared" si="139"/>
        <v>0</v>
      </c>
    </row>
    <row r="286" spans="1:56" x14ac:dyDescent="0.25">
      <c r="A286">
        <v>2015</v>
      </c>
      <c r="B286">
        <v>12</v>
      </c>
      <c r="C286" t="s">
        <v>28</v>
      </c>
      <c r="D286">
        <v>2</v>
      </c>
      <c r="E286">
        <v>6</v>
      </c>
      <c r="F286">
        <v>8</v>
      </c>
      <c r="G286">
        <v>0</v>
      </c>
      <c r="H286">
        <v>12</v>
      </c>
      <c r="I286" t="s">
        <v>31</v>
      </c>
      <c r="J286">
        <v>40</v>
      </c>
      <c r="K286">
        <v>21401</v>
      </c>
      <c r="L286">
        <v>2000</v>
      </c>
      <c r="M286">
        <v>1</v>
      </c>
      <c r="N286">
        <v>1</v>
      </c>
      <c r="O286">
        <v>4</v>
      </c>
      <c r="P286" t="str">
        <f t="shared" si="140"/>
        <v>0</v>
      </c>
      <c r="Q286" t="s">
        <v>30</v>
      </c>
      <c r="R286" s="2">
        <f t="shared" si="113"/>
        <v>28147</v>
      </c>
      <c r="S286" s="2">
        <f t="shared" si="114"/>
        <v>28147</v>
      </c>
      <c r="T286" s="2">
        <f t="shared" si="115"/>
        <v>0</v>
      </c>
      <c r="U286" s="2">
        <v>0</v>
      </c>
      <c r="V286" s="3">
        <f t="shared" si="116"/>
        <v>0</v>
      </c>
      <c r="W286" s="5">
        <f t="shared" si="117"/>
        <v>0</v>
      </c>
      <c r="X286" s="2">
        <v>0</v>
      </c>
      <c r="Y286" s="3">
        <f t="shared" si="118"/>
        <v>0</v>
      </c>
      <c r="Z286" s="5">
        <f t="shared" si="119"/>
        <v>0</v>
      </c>
      <c r="AA286" s="2">
        <v>0</v>
      </c>
      <c r="AB286" s="3">
        <f t="shared" si="120"/>
        <v>0</v>
      </c>
      <c r="AC286" s="5">
        <f t="shared" si="121"/>
        <v>0</v>
      </c>
      <c r="AD286" s="2">
        <v>1700</v>
      </c>
      <c r="AE286" s="3">
        <f t="shared" si="122"/>
        <v>1700</v>
      </c>
      <c r="AF286" s="5">
        <f t="shared" si="123"/>
        <v>0</v>
      </c>
      <c r="AG286" s="2">
        <v>676</v>
      </c>
      <c r="AH286" s="3">
        <f t="shared" si="124"/>
        <v>676</v>
      </c>
      <c r="AI286" s="5">
        <f t="shared" si="125"/>
        <v>0</v>
      </c>
      <c r="AJ286" s="2">
        <v>2490</v>
      </c>
      <c r="AK286" s="3">
        <f t="shared" si="126"/>
        <v>2490</v>
      </c>
      <c r="AL286" s="5">
        <f t="shared" si="127"/>
        <v>0</v>
      </c>
      <c r="AM286" s="2">
        <v>2726</v>
      </c>
      <c r="AN286" s="3">
        <f t="shared" si="128"/>
        <v>2726</v>
      </c>
      <c r="AO286" s="5">
        <f t="shared" si="129"/>
        <v>0</v>
      </c>
      <c r="AP286" s="2">
        <v>2726</v>
      </c>
      <c r="AQ286" s="3">
        <f t="shared" si="130"/>
        <v>2726</v>
      </c>
      <c r="AR286" s="5">
        <f t="shared" si="131"/>
        <v>0</v>
      </c>
      <c r="AS286" s="2">
        <v>0</v>
      </c>
      <c r="AT286" s="3">
        <f t="shared" si="132"/>
        <v>0</v>
      </c>
      <c r="AU286" s="5">
        <f t="shared" si="133"/>
        <v>0</v>
      </c>
      <c r="AV286" s="2">
        <v>2726</v>
      </c>
      <c r="AW286" s="3">
        <f t="shared" si="134"/>
        <v>2726</v>
      </c>
      <c r="AX286" s="5">
        <f t="shared" si="135"/>
        <v>0</v>
      </c>
      <c r="AY286" s="2">
        <v>8727</v>
      </c>
      <c r="AZ286" s="3">
        <f t="shared" si="136"/>
        <v>8727</v>
      </c>
      <c r="BA286" s="5">
        <f t="shared" si="137"/>
        <v>0</v>
      </c>
      <c r="BB286" s="2">
        <v>6376</v>
      </c>
      <c r="BC286" s="3">
        <f t="shared" si="138"/>
        <v>6376</v>
      </c>
      <c r="BD286" s="5">
        <f t="shared" si="139"/>
        <v>0</v>
      </c>
    </row>
    <row r="287" spans="1:56" x14ac:dyDescent="0.25">
      <c r="A287">
        <v>2015</v>
      </c>
      <c r="B287">
        <v>12</v>
      </c>
      <c r="C287" t="s">
        <v>28</v>
      </c>
      <c r="D287">
        <v>2</v>
      </c>
      <c r="E287">
        <v>6</v>
      </c>
      <c r="F287">
        <v>8</v>
      </c>
      <c r="G287">
        <v>0</v>
      </c>
      <c r="H287">
        <v>12</v>
      </c>
      <c r="I287" t="s">
        <v>31</v>
      </c>
      <c r="J287">
        <v>40</v>
      </c>
      <c r="K287">
        <v>21401</v>
      </c>
      <c r="L287">
        <v>2000</v>
      </c>
      <c r="M287">
        <v>1</v>
      </c>
      <c r="N287">
        <v>1</v>
      </c>
      <c r="O287">
        <v>8</v>
      </c>
      <c r="P287" t="str">
        <f t="shared" si="140"/>
        <v>0</v>
      </c>
      <c r="Q287" t="s">
        <v>30</v>
      </c>
      <c r="R287" s="2">
        <f t="shared" si="113"/>
        <v>10292</v>
      </c>
      <c r="S287" s="2">
        <f t="shared" si="114"/>
        <v>10292</v>
      </c>
      <c r="T287" s="2">
        <f t="shared" si="115"/>
        <v>0</v>
      </c>
      <c r="U287" s="2">
        <v>0</v>
      </c>
      <c r="V287" s="3">
        <f t="shared" si="116"/>
        <v>0</v>
      </c>
      <c r="W287" s="5">
        <f t="shared" si="117"/>
        <v>0</v>
      </c>
      <c r="X287" s="2">
        <v>0</v>
      </c>
      <c r="Y287" s="3">
        <f t="shared" si="118"/>
        <v>0</v>
      </c>
      <c r="Z287" s="5">
        <f t="shared" si="119"/>
        <v>0</v>
      </c>
      <c r="AA287" s="2">
        <v>0</v>
      </c>
      <c r="AB287" s="3">
        <f t="shared" si="120"/>
        <v>0</v>
      </c>
      <c r="AC287" s="5">
        <f t="shared" si="121"/>
        <v>0</v>
      </c>
      <c r="AD287" s="2">
        <v>3347</v>
      </c>
      <c r="AE287" s="3">
        <f t="shared" si="122"/>
        <v>3347</v>
      </c>
      <c r="AF287" s="5">
        <f t="shared" si="123"/>
        <v>0</v>
      </c>
      <c r="AG287" s="2">
        <v>2001.23</v>
      </c>
      <c r="AH287" s="3">
        <f t="shared" si="124"/>
        <v>2001</v>
      </c>
      <c r="AI287" s="5">
        <f t="shared" si="125"/>
        <v>-0.23000000000001819</v>
      </c>
      <c r="AJ287" s="2">
        <v>1154.23</v>
      </c>
      <c r="AK287" s="3">
        <f t="shared" si="126"/>
        <v>1154</v>
      </c>
      <c r="AL287" s="5">
        <f t="shared" si="127"/>
        <v>-0.23000000000001819</v>
      </c>
      <c r="AM287" s="2">
        <v>1894.77</v>
      </c>
      <c r="AN287" s="3">
        <f t="shared" si="128"/>
        <v>1895</v>
      </c>
      <c r="AO287" s="5">
        <f t="shared" si="129"/>
        <v>0.23000000000001819</v>
      </c>
      <c r="AP287" s="2">
        <v>1894.77</v>
      </c>
      <c r="AQ287" s="3">
        <f t="shared" si="130"/>
        <v>1895</v>
      </c>
      <c r="AR287" s="5">
        <f t="shared" si="131"/>
        <v>0.23000000000001819</v>
      </c>
      <c r="AS287" s="2">
        <v>0</v>
      </c>
      <c r="AT287" s="3">
        <f t="shared" si="132"/>
        <v>0</v>
      </c>
      <c r="AU287" s="5">
        <f t="shared" si="133"/>
        <v>0</v>
      </c>
      <c r="AV287" s="2">
        <v>0</v>
      </c>
      <c r="AW287" s="3">
        <f t="shared" si="134"/>
        <v>0</v>
      </c>
      <c r="AX287" s="5">
        <f t="shared" si="135"/>
        <v>0</v>
      </c>
      <c r="AY287" s="2">
        <v>0</v>
      </c>
      <c r="AZ287" s="3">
        <f t="shared" si="136"/>
        <v>0</v>
      </c>
      <c r="BA287" s="5">
        <f t="shared" si="137"/>
        <v>0</v>
      </c>
      <c r="BB287" s="2">
        <v>0</v>
      </c>
      <c r="BC287" s="3">
        <f t="shared" si="138"/>
        <v>0</v>
      </c>
      <c r="BD287" s="5">
        <f t="shared" si="139"/>
        <v>0</v>
      </c>
    </row>
    <row r="288" spans="1:56" x14ac:dyDescent="0.25">
      <c r="A288">
        <v>2015</v>
      </c>
      <c r="B288">
        <v>12</v>
      </c>
      <c r="C288" t="s">
        <v>28</v>
      </c>
      <c r="D288">
        <v>2</v>
      </c>
      <c r="E288">
        <v>6</v>
      </c>
      <c r="F288">
        <v>8</v>
      </c>
      <c r="G288">
        <v>0</v>
      </c>
      <c r="H288">
        <v>12</v>
      </c>
      <c r="I288" t="s">
        <v>31</v>
      </c>
      <c r="J288">
        <v>40</v>
      </c>
      <c r="K288">
        <v>21401</v>
      </c>
      <c r="L288">
        <v>2000</v>
      </c>
      <c r="M288">
        <v>1</v>
      </c>
      <c r="N288">
        <v>1</v>
      </c>
      <c r="O288">
        <v>9</v>
      </c>
      <c r="P288" t="str">
        <f t="shared" si="140"/>
        <v>0</v>
      </c>
      <c r="Q288" t="s">
        <v>30</v>
      </c>
      <c r="R288" s="2">
        <f t="shared" si="113"/>
        <v>249259.63</v>
      </c>
      <c r="S288" s="2">
        <f t="shared" si="114"/>
        <v>249260</v>
      </c>
      <c r="T288" s="2">
        <f t="shared" si="115"/>
        <v>0.36999999999534339</v>
      </c>
      <c r="U288" s="2">
        <v>0</v>
      </c>
      <c r="V288" s="3">
        <f t="shared" si="116"/>
        <v>0</v>
      </c>
      <c r="W288" s="5">
        <f t="shared" si="117"/>
        <v>0</v>
      </c>
      <c r="X288" s="2">
        <v>0</v>
      </c>
      <c r="Y288" s="3">
        <f t="shared" si="118"/>
        <v>0</v>
      </c>
      <c r="Z288" s="5">
        <f t="shared" si="119"/>
        <v>0</v>
      </c>
      <c r="AA288" s="2">
        <v>70165</v>
      </c>
      <c r="AB288" s="3">
        <f t="shared" si="120"/>
        <v>70165</v>
      </c>
      <c r="AC288" s="5">
        <f t="shared" si="121"/>
        <v>0</v>
      </c>
      <c r="AD288" s="2">
        <v>0</v>
      </c>
      <c r="AE288" s="3">
        <f t="shared" si="122"/>
        <v>0</v>
      </c>
      <c r="AF288" s="5">
        <f t="shared" si="123"/>
        <v>0</v>
      </c>
      <c r="AG288" s="2">
        <v>0</v>
      </c>
      <c r="AH288" s="3">
        <f t="shared" si="124"/>
        <v>0</v>
      </c>
      <c r="AI288" s="5">
        <f t="shared" si="125"/>
        <v>0</v>
      </c>
      <c r="AJ288" s="2">
        <v>141535</v>
      </c>
      <c r="AK288" s="3">
        <f t="shared" si="126"/>
        <v>141535</v>
      </c>
      <c r="AL288" s="5">
        <f t="shared" si="127"/>
        <v>0</v>
      </c>
      <c r="AM288" s="2">
        <v>1400</v>
      </c>
      <c r="AN288" s="3">
        <f t="shared" si="128"/>
        <v>1400</v>
      </c>
      <c r="AO288" s="5">
        <f t="shared" si="129"/>
        <v>0</v>
      </c>
      <c r="AP288" s="2">
        <v>3200</v>
      </c>
      <c r="AQ288" s="3">
        <f t="shared" si="130"/>
        <v>3200</v>
      </c>
      <c r="AR288" s="5">
        <f t="shared" si="131"/>
        <v>0</v>
      </c>
      <c r="AS288" s="2">
        <v>775</v>
      </c>
      <c r="AT288" s="3">
        <f t="shared" si="132"/>
        <v>775</v>
      </c>
      <c r="AU288" s="5">
        <f t="shared" si="133"/>
        <v>0</v>
      </c>
      <c r="AV288" s="2">
        <v>8345</v>
      </c>
      <c r="AW288" s="3">
        <f t="shared" si="134"/>
        <v>8345</v>
      </c>
      <c r="AX288" s="5">
        <f t="shared" si="135"/>
        <v>0</v>
      </c>
      <c r="AY288" s="2">
        <v>19971.63</v>
      </c>
      <c r="AZ288" s="3">
        <f t="shared" si="136"/>
        <v>19972</v>
      </c>
      <c r="BA288" s="5">
        <f t="shared" si="137"/>
        <v>0.36999999999898137</v>
      </c>
      <c r="BB288" s="2">
        <v>3868</v>
      </c>
      <c r="BC288" s="3">
        <f t="shared" si="138"/>
        <v>3868</v>
      </c>
      <c r="BD288" s="5">
        <f t="shared" si="139"/>
        <v>0</v>
      </c>
    </row>
    <row r="289" spans="1:56" x14ac:dyDescent="0.25">
      <c r="A289">
        <v>2015</v>
      </c>
      <c r="B289">
        <v>12</v>
      </c>
      <c r="C289" t="s">
        <v>28</v>
      </c>
      <c r="D289">
        <v>2</v>
      </c>
      <c r="E289">
        <v>6</v>
      </c>
      <c r="F289">
        <v>8</v>
      </c>
      <c r="G289">
        <v>0</v>
      </c>
      <c r="H289">
        <v>12</v>
      </c>
      <c r="I289" t="s">
        <v>31</v>
      </c>
      <c r="J289">
        <v>40</v>
      </c>
      <c r="K289">
        <v>21401</v>
      </c>
      <c r="L289">
        <v>2000</v>
      </c>
      <c r="M289">
        <v>1</v>
      </c>
      <c r="N289">
        <v>1</v>
      </c>
      <c r="O289">
        <v>11</v>
      </c>
      <c r="P289" t="str">
        <f t="shared" si="140"/>
        <v>0</v>
      </c>
      <c r="Q289" t="s">
        <v>30</v>
      </c>
      <c r="R289" s="2">
        <f t="shared" si="113"/>
        <v>6000</v>
      </c>
      <c r="S289" s="2">
        <f t="shared" si="114"/>
        <v>6000</v>
      </c>
      <c r="T289" s="2">
        <f t="shared" si="115"/>
        <v>0</v>
      </c>
      <c r="U289" s="2">
        <v>0</v>
      </c>
      <c r="V289" s="3">
        <f t="shared" si="116"/>
        <v>0</v>
      </c>
      <c r="W289" s="5">
        <f t="shared" si="117"/>
        <v>0</v>
      </c>
      <c r="X289" s="2">
        <v>0</v>
      </c>
      <c r="Y289" s="3">
        <f t="shared" si="118"/>
        <v>0</v>
      </c>
      <c r="Z289" s="5">
        <f t="shared" si="119"/>
        <v>0</v>
      </c>
      <c r="AA289" s="2">
        <v>0</v>
      </c>
      <c r="AB289" s="3">
        <f t="shared" si="120"/>
        <v>0</v>
      </c>
      <c r="AC289" s="5">
        <f t="shared" si="121"/>
        <v>0</v>
      </c>
      <c r="AD289" s="2">
        <v>0</v>
      </c>
      <c r="AE289" s="3">
        <f t="shared" si="122"/>
        <v>0</v>
      </c>
      <c r="AF289" s="5">
        <f t="shared" si="123"/>
        <v>0</v>
      </c>
      <c r="AG289" s="2">
        <v>1995</v>
      </c>
      <c r="AH289" s="3">
        <f t="shared" si="124"/>
        <v>1995</v>
      </c>
      <c r="AI289" s="5">
        <f t="shared" si="125"/>
        <v>0</v>
      </c>
      <c r="AJ289" s="2">
        <v>5</v>
      </c>
      <c r="AK289" s="3">
        <f t="shared" si="126"/>
        <v>5</v>
      </c>
      <c r="AL289" s="5">
        <f t="shared" si="127"/>
        <v>0</v>
      </c>
      <c r="AM289" s="2">
        <v>2000</v>
      </c>
      <c r="AN289" s="3">
        <f t="shared" si="128"/>
        <v>2000</v>
      </c>
      <c r="AO289" s="5">
        <f t="shared" si="129"/>
        <v>0</v>
      </c>
      <c r="AP289" s="2">
        <v>0</v>
      </c>
      <c r="AQ289" s="3">
        <f t="shared" si="130"/>
        <v>0</v>
      </c>
      <c r="AR289" s="5">
        <f t="shared" si="131"/>
        <v>0</v>
      </c>
      <c r="AS289" s="2">
        <v>2000</v>
      </c>
      <c r="AT289" s="3">
        <f t="shared" si="132"/>
        <v>2000</v>
      </c>
      <c r="AU289" s="5">
        <f t="shared" si="133"/>
        <v>0</v>
      </c>
      <c r="AV289" s="2">
        <v>0</v>
      </c>
      <c r="AW289" s="3">
        <f t="shared" si="134"/>
        <v>0</v>
      </c>
      <c r="AX289" s="5">
        <f t="shared" si="135"/>
        <v>0</v>
      </c>
      <c r="AY289" s="2">
        <v>0</v>
      </c>
      <c r="AZ289" s="3">
        <f t="shared" si="136"/>
        <v>0</v>
      </c>
      <c r="BA289" s="5">
        <f t="shared" si="137"/>
        <v>0</v>
      </c>
      <c r="BB289" s="2">
        <v>0</v>
      </c>
      <c r="BC289" s="3">
        <f t="shared" si="138"/>
        <v>0</v>
      </c>
      <c r="BD289" s="5">
        <f t="shared" si="139"/>
        <v>0</v>
      </c>
    </row>
    <row r="290" spans="1:56" x14ac:dyDescent="0.25">
      <c r="A290">
        <v>2015</v>
      </c>
      <c r="B290">
        <v>12</v>
      </c>
      <c r="C290" t="s">
        <v>28</v>
      </c>
      <c r="D290">
        <v>2</v>
      </c>
      <c r="E290">
        <v>6</v>
      </c>
      <c r="F290">
        <v>8</v>
      </c>
      <c r="G290">
        <v>0</v>
      </c>
      <c r="H290">
        <v>12</v>
      </c>
      <c r="I290" t="s">
        <v>31</v>
      </c>
      <c r="J290">
        <v>40</v>
      </c>
      <c r="K290">
        <v>21401</v>
      </c>
      <c r="L290">
        <v>2000</v>
      </c>
      <c r="M290">
        <v>1</v>
      </c>
      <c r="N290">
        <v>1</v>
      </c>
      <c r="O290">
        <v>12</v>
      </c>
      <c r="P290" t="str">
        <f t="shared" si="140"/>
        <v>0</v>
      </c>
      <c r="Q290" t="s">
        <v>30</v>
      </c>
      <c r="R290" s="2">
        <f t="shared" si="113"/>
        <v>1500</v>
      </c>
      <c r="S290" s="2">
        <f t="shared" si="114"/>
        <v>1500</v>
      </c>
      <c r="T290" s="2">
        <f t="shared" si="115"/>
        <v>0</v>
      </c>
      <c r="U290" s="2">
        <v>0</v>
      </c>
      <c r="V290" s="3">
        <f t="shared" si="116"/>
        <v>0</v>
      </c>
      <c r="W290" s="5">
        <f t="shared" si="117"/>
        <v>0</v>
      </c>
      <c r="X290" s="2">
        <v>0</v>
      </c>
      <c r="Y290" s="3">
        <f t="shared" si="118"/>
        <v>0</v>
      </c>
      <c r="Z290" s="5">
        <f t="shared" si="119"/>
        <v>0</v>
      </c>
      <c r="AA290" s="2">
        <v>0</v>
      </c>
      <c r="AB290" s="3">
        <f t="shared" si="120"/>
        <v>0</v>
      </c>
      <c r="AC290" s="5">
        <f t="shared" si="121"/>
        <v>0</v>
      </c>
      <c r="AD290" s="2">
        <v>0</v>
      </c>
      <c r="AE290" s="3">
        <f t="shared" si="122"/>
        <v>0</v>
      </c>
      <c r="AF290" s="5">
        <f t="shared" si="123"/>
        <v>0</v>
      </c>
      <c r="AG290" s="2">
        <v>0</v>
      </c>
      <c r="AH290" s="3">
        <f t="shared" si="124"/>
        <v>0</v>
      </c>
      <c r="AI290" s="5">
        <f t="shared" si="125"/>
        <v>0</v>
      </c>
      <c r="AJ290" s="2">
        <v>0</v>
      </c>
      <c r="AK290" s="3">
        <f t="shared" si="126"/>
        <v>0</v>
      </c>
      <c r="AL290" s="5">
        <f t="shared" si="127"/>
        <v>0</v>
      </c>
      <c r="AM290" s="2">
        <v>0</v>
      </c>
      <c r="AN290" s="3">
        <f t="shared" si="128"/>
        <v>0</v>
      </c>
      <c r="AO290" s="5">
        <f t="shared" si="129"/>
        <v>0</v>
      </c>
      <c r="AP290" s="2">
        <v>0</v>
      </c>
      <c r="AQ290" s="3">
        <f t="shared" si="130"/>
        <v>0</v>
      </c>
      <c r="AR290" s="5">
        <f t="shared" si="131"/>
        <v>0</v>
      </c>
      <c r="AS290" s="2">
        <v>0</v>
      </c>
      <c r="AT290" s="3">
        <f t="shared" si="132"/>
        <v>0</v>
      </c>
      <c r="AU290" s="5">
        <f t="shared" si="133"/>
        <v>0</v>
      </c>
      <c r="AV290" s="2">
        <v>0</v>
      </c>
      <c r="AW290" s="3">
        <f t="shared" si="134"/>
        <v>0</v>
      </c>
      <c r="AX290" s="5">
        <f t="shared" si="135"/>
        <v>0</v>
      </c>
      <c r="AY290" s="2">
        <v>1500</v>
      </c>
      <c r="AZ290" s="3">
        <f t="shared" si="136"/>
        <v>1500</v>
      </c>
      <c r="BA290" s="5">
        <f t="shared" si="137"/>
        <v>0</v>
      </c>
      <c r="BB290" s="2">
        <v>0</v>
      </c>
      <c r="BC290" s="3">
        <f t="shared" si="138"/>
        <v>0</v>
      </c>
      <c r="BD290" s="5">
        <f t="shared" si="139"/>
        <v>0</v>
      </c>
    </row>
    <row r="291" spans="1:56" x14ac:dyDescent="0.25">
      <c r="A291">
        <v>2015</v>
      </c>
      <c r="B291">
        <v>12</v>
      </c>
      <c r="C291" t="s">
        <v>28</v>
      </c>
      <c r="D291">
        <v>2</v>
      </c>
      <c r="E291">
        <v>6</v>
      </c>
      <c r="F291">
        <v>8</v>
      </c>
      <c r="G291">
        <v>0</v>
      </c>
      <c r="H291">
        <v>12</v>
      </c>
      <c r="I291" t="s">
        <v>31</v>
      </c>
      <c r="J291">
        <v>40</v>
      </c>
      <c r="K291">
        <v>21401</v>
      </c>
      <c r="L291">
        <v>2000</v>
      </c>
      <c r="M291">
        <v>1</v>
      </c>
      <c r="N291">
        <v>1</v>
      </c>
      <c r="O291">
        <v>14</v>
      </c>
      <c r="P291" t="str">
        <f t="shared" si="140"/>
        <v>0</v>
      </c>
      <c r="Q291" t="s">
        <v>30</v>
      </c>
      <c r="R291" s="2">
        <f t="shared" si="113"/>
        <v>1718</v>
      </c>
      <c r="S291" s="2">
        <f t="shared" si="114"/>
        <v>1718</v>
      </c>
      <c r="T291" s="2">
        <f t="shared" si="115"/>
        <v>0</v>
      </c>
      <c r="U291" s="2">
        <v>0</v>
      </c>
      <c r="V291" s="3">
        <f t="shared" si="116"/>
        <v>0</v>
      </c>
      <c r="W291" s="5">
        <f t="shared" si="117"/>
        <v>0</v>
      </c>
      <c r="X291" s="2">
        <v>0</v>
      </c>
      <c r="Y291" s="3">
        <f t="shared" si="118"/>
        <v>0</v>
      </c>
      <c r="Z291" s="5">
        <f t="shared" si="119"/>
        <v>0</v>
      </c>
      <c r="AA291" s="2">
        <v>0</v>
      </c>
      <c r="AB291" s="3">
        <f t="shared" si="120"/>
        <v>0</v>
      </c>
      <c r="AC291" s="5">
        <f t="shared" si="121"/>
        <v>0</v>
      </c>
      <c r="AD291" s="2">
        <v>0</v>
      </c>
      <c r="AE291" s="3">
        <f t="shared" si="122"/>
        <v>0</v>
      </c>
      <c r="AF291" s="5">
        <f t="shared" si="123"/>
        <v>0</v>
      </c>
      <c r="AG291" s="2">
        <v>0</v>
      </c>
      <c r="AH291" s="3">
        <f t="shared" si="124"/>
        <v>0</v>
      </c>
      <c r="AI291" s="5">
        <f t="shared" si="125"/>
        <v>0</v>
      </c>
      <c r="AJ291" s="2">
        <v>1236</v>
      </c>
      <c r="AK291" s="3">
        <f t="shared" si="126"/>
        <v>1236</v>
      </c>
      <c r="AL291" s="5">
        <f t="shared" si="127"/>
        <v>0</v>
      </c>
      <c r="AM291" s="2">
        <v>482</v>
      </c>
      <c r="AN291" s="3">
        <f t="shared" si="128"/>
        <v>482</v>
      </c>
      <c r="AO291" s="5">
        <f t="shared" si="129"/>
        <v>0</v>
      </c>
      <c r="AP291" s="2">
        <v>0</v>
      </c>
      <c r="AQ291" s="3">
        <f t="shared" si="130"/>
        <v>0</v>
      </c>
      <c r="AR291" s="5">
        <f t="shared" si="131"/>
        <v>0</v>
      </c>
      <c r="AS291" s="2">
        <v>0</v>
      </c>
      <c r="AT291" s="3">
        <f t="shared" si="132"/>
        <v>0</v>
      </c>
      <c r="AU291" s="5">
        <f t="shared" si="133"/>
        <v>0</v>
      </c>
      <c r="AV291" s="2">
        <v>0</v>
      </c>
      <c r="AW291" s="3">
        <f t="shared" si="134"/>
        <v>0</v>
      </c>
      <c r="AX291" s="5">
        <f t="shared" si="135"/>
        <v>0</v>
      </c>
      <c r="AY291" s="2">
        <v>0</v>
      </c>
      <c r="AZ291" s="3">
        <f t="shared" si="136"/>
        <v>0</v>
      </c>
      <c r="BA291" s="5">
        <f t="shared" si="137"/>
        <v>0</v>
      </c>
      <c r="BB291" s="2">
        <v>0</v>
      </c>
      <c r="BC291" s="3">
        <f t="shared" si="138"/>
        <v>0</v>
      </c>
      <c r="BD291" s="5">
        <f t="shared" si="139"/>
        <v>0</v>
      </c>
    </row>
    <row r="292" spans="1:56" x14ac:dyDescent="0.25">
      <c r="A292">
        <v>2015</v>
      </c>
      <c r="B292">
        <v>12</v>
      </c>
      <c r="C292" t="s">
        <v>28</v>
      </c>
      <c r="D292">
        <v>2</v>
      </c>
      <c r="E292">
        <v>6</v>
      </c>
      <c r="F292">
        <v>8</v>
      </c>
      <c r="G292">
        <v>0</v>
      </c>
      <c r="H292">
        <v>12</v>
      </c>
      <c r="I292" t="s">
        <v>31</v>
      </c>
      <c r="J292">
        <v>40</v>
      </c>
      <c r="K292">
        <v>21401</v>
      </c>
      <c r="L292">
        <v>2000</v>
      </c>
      <c r="M292">
        <v>1</v>
      </c>
      <c r="N292">
        <v>1</v>
      </c>
      <c r="O292">
        <v>15</v>
      </c>
      <c r="P292" t="str">
        <f t="shared" si="140"/>
        <v>0</v>
      </c>
      <c r="Q292" t="s">
        <v>30</v>
      </c>
      <c r="R292" s="2">
        <f t="shared" si="113"/>
        <v>18695</v>
      </c>
      <c r="S292" s="2">
        <f t="shared" si="114"/>
        <v>18695</v>
      </c>
      <c r="T292" s="2">
        <f t="shared" si="115"/>
        <v>0</v>
      </c>
      <c r="U292" s="2">
        <v>0</v>
      </c>
      <c r="V292" s="3">
        <f t="shared" si="116"/>
        <v>0</v>
      </c>
      <c r="W292" s="5">
        <f t="shared" si="117"/>
        <v>0</v>
      </c>
      <c r="X292" s="2">
        <v>0</v>
      </c>
      <c r="Y292" s="3">
        <f t="shared" si="118"/>
        <v>0</v>
      </c>
      <c r="Z292" s="5">
        <f t="shared" si="119"/>
        <v>0</v>
      </c>
      <c r="AA292" s="2">
        <v>0</v>
      </c>
      <c r="AB292" s="3">
        <f t="shared" si="120"/>
        <v>0</v>
      </c>
      <c r="AC292" s="5">
        <f t="shared" si="121"/>
        <v>0</v>
      </c>
      <c r="AD292" s="2">
        <v>1229.43</v>
      </c>
      <c r="AE292" s="3">
        <f t="shared" si="122"/>
        <v>1229</v>
      </c>
      <c r="AF292" s="5">
        <f t="shared" si="123"/>
        <v>-0.43000000000006366</v>
      </c>
      <c r="AG292" s="2">
        <v>2794.05</v>
      </c>
      <c r="AH292" s="3">
        <f t="shared" si="124"/>
        <v>2794</v>
      </c>
      <c r="AI292" s="5">
        <f t="shared" si="125"/>
        <v>-5.0000000000181899E-2</v>
      </c>
      <c r="AJ292" s="2">
        <v>4100.95</v>
      </c>
      <c r="AK292" s="3">
        <f t="shared" si="126"/>
        <v>4101</v>
      </c>
      <c r="AL292" s="5">
        <f t="shared" si="127"/>
        <v>5.0000000000181899E-2</v>
      </c>
      <c r="AM292" s="2">
        <v>2270.5700000000002</v>
      </c>
      <c r="AN292" s="3">
        <f t="shared" si="128"/>
        <v>2271</v>
      </c>
      <c r="AO292" s="5">
        <f t="shared" si="129"/>
        <v>0.42999999999983629</v>
      </c>
      <c r="AP292" s="2">
        <v>2500</v>
      </c>
      <c r="AQ292" s="3">
        <f t="shared" si="130"/>
        <v>2500</v>
      </c>
      <c r="AR292" s="5">
        <f t="shared" si="131"/>
        <v>0</v>
      </c>
      <c r="AS292" s="2">
        <v>0</v>
      </c>
      <c r="AT292" s="3">
        <f t="shared" si="132"/>
        <v>0</v>
      </c>
      <c r="AU292" s="5">
        <f t="shared" si="133"/>
        <v>0</v>
      </c>
      <c r="AV292" s="2">
        <v>0</v>
      </c>
      <c r="AW292" s="3">
        <f t="shared" si="134"/>
        <v>0</v>
      </c>
      <c r="AX292" s="5">
        <f t="shared" si="135"/>
        <v>0</v>
      </c>
      <c r="AY292" s="2">
        <v>3000</v>
      </c>
      <c r="AZ292" s="3">
        <f t="shared" si="136"/>
        <v>3000</v>
      </c>
      <c r="BA292" s="5">
        <f t="shared" si="137"/>
        <v>0</v>
      </c>
      <c r="BB292" s="2">
        <v>2800</v>
      </c>
      <c r="BC292" s="3">
        <f t="shared" si="138"/>
        <v>2800</v>
      </c>
      <c r="BD292" s="5">
        <f t="shared" si="139"/>
        <v>0</v>
      </c>
    </row>
    <row r="293" spans="1:56" x14ac:dyDescent="0.25">
      <c r="A293">
        <v>2015</v>
      </c>
      <c r="B293">
        <v>12</v>
      </c>
      <c r="C293" t="s">
        <v>28</v>
      </c>
      <c r="D293">
        <v>2</v>
      </c>
      <c r="E293">
        <v>6</v>
      </c>
      <c r="F293">
        <v>8</v>
      </c>
      <c r="G293">
        <v>0</v>
      </c>
      <c r="H293">
        <v>12</v>
      </c>
      <c r="I293" t="s">
        <v>31</v>
      </c>
      <c r="J293">
        <v>40</v>
      </c>
      <c r="K293">
        <v>21401</v>
      </c>
      <c r="L293">
        <v>2000</v>
      </c>
      <c r="M293">
        <v>1</v>
      </c>
      <c r="N293">
        <v>1</v>
      </c>
      <c r="O293">
        <v>17</v>
      </c>
      <c r="P293" t="str">
        <f t="shared" si="140"/>
        <v>0</v>
      </c>
      <c r="Q293" t="s">
        <v>30</v>
      </c>
      <c r="R293" s="2">
        <f t="shared" si="113"/>
        <v>135889</v>
      </c>
      <c r="S293" s="2">
        <f t="shared" si="114"/>
        <v>135889</v>
      </c>
      <c r="T293" s="2">
        <f t="shared" si="115"/>
        <v>0</v>
      </c>
      <c r="U293" s="2">
        <v>0</v>
      </c>
      <c r="V293" s="3">
        <f t="shared" si="116"/>
        <v>0</v>
      </c>
      <c r="W293" s="5">
        <f t="shared" si="117"/>
        <v>0</v>
      </c>
      <c r="X293" s="2">
        <v>7700.95</v>
      </c>
      <c r="Y293" s="3">
        <f t="shared" si="118"/>
        <v>7701</v>
      </c>
      <c r="Z293" s="5">
        <f t="shared" si="119"/>
        <v>5.0000000000181899E-2</v>
      </c>
      <c r="AA293" s="2">
        <v>0</v>
      </c>
      <c r="AB293" s="3">
        <f t="shared" si="120"/>
        <v>0</v>
      </c>
      <c r="AC293" s="5">
        <f t="shared" si="121"/>
        <v>0</v>
      </c>
      <c r="AD293" s="2">
        <v>8732.48</v>
      </c>
      <c r="AE293" s="3">
        <f t="shared" si="122"/>
        <v>8732</v>
      </c>
      <c r="AF293" s="5">
        <f t="shared" si="123"/>
        <v>-0.47999999999956344</v>
      </c>
      <c r="AG293" s="2">
        <v>5139.99</v>
      </c>
      <c r="AH293" s="3">
        <f t="shared" si="124"/>
        <v>5140</v>
      </c>
      <c r="AI293" s="5">
        <f t="shared" si="125"/>
        <v>1.0000000000218279E-2</v>
      </c>
      <c r="AJ293" s="2">
        <v>27887.53</v>
      </c>
      <c r="AK293" s="3">
        <f t="shared" si="126"/>
        <v>27888</v>
      </c>
      <c r="AL293" s="5">
        <f t="shared" si="127"/>
        <v>0.47000000000116415</v>
      </c>
      <c r="AM293" s="2">
        <v>320</v>
      </c>
      <c r="AN293" s="3">
        <f t="shared" si="128"/>
        <v>320</v>
      </c>
      <c r="AO293" s="5">
        <f t="shared" si="129"/>
        <v>0</v>
      </c>
      <c r="AP293" s="2">
        <v>0</v>
      </c>
      <c r="AQ293" s="3">
        <f t="shared" si="130"/>
        <v>0</v>
      </c>
      <c r="AR293" s="5">
        <f t="shared" si="131"/>
        <v>0</v>
      </c>
      <c r="AS293" s="2">
        <v>43054</v>
      </c>
      <c r="AT293" s="3">
        <f t="shared" si="132"/>
        <v>43054</v>
      </c>
      <c r="AU293" s="5">
        <f t="shared" si="133"/>
        <v>0</v>
      </c>
      <c r="AV293" s="2">
        <v>21527</v>
      </c>
      <c r="AW293" s="3">
        <f t="shared" si="134"/>
        <v>21527</v>
      </c>
      <c r="AX293" s="5">
        <f t="shared" si="135"/>
        <v>0</v>
      </c>
      <c r="AY293" s="2">
        <v>21527.05</v>
      </c>
      <c r="AZ293" s="3">
        <f t="shared" si="136"/>
        <v>21527</v>
      </c>
      <c r="BA293" s="5">
        <f t="shared" si="137"/>
        <v>-4.9999999999272404E-2</v>
      </c>
      <c r="BB293" s="2">
        <v>0</v>
      </c>
      <c r="BC293" s="3">
        <f t="shared" si="138"/>
        <v>0</v>
      </c>
      <c r="BD293" s="5">
        <f t="shared" si="139"/>
        <v>0</v>
      </c>
    </row>
    <row r="294" spans="1:56" x14ac:dyDescent="0.25">
      <c r="A294">
        <v>2015</v>
      </c>
      <c r="B294">
        <v>12</v>
      </c>
      <c r="C294" t="s">
        <v>28</v>
      </c>
      <c r="D294">
        <v>2</v>
      </c>
      <c r="E294">
        <v>6</v>
      </c>
      <c r="F294">
        <v>8</v>
      </c>
      <c r="G294">
        <v>0</v>
      </c>
      <c r="H294">
        <v>12</v>
      </c>
      <c r="I294" t="s">
        <v>31</v>
      </c>
      <c r="J294">
        <v>40</v>
      </c>
      <c r="K294">
        <v>21401</v>
      </c>
      <c r="L294">
        <v>2000</v>
      </c>
      <c r="M294">
        <v>1</v>
      </c>
      <c r="N294">
        <v>1</v>
      </c>
      <c r="O294">
        <v>18</v>
      </c>
      <c r="P294" t="str">
        <f t="shared" si="140"/>
        <v>0</v>
      </c>
      <c r="Q294" t="s">
        <v>30</v>
      </c>
      <c r="R294" s="2">
        <f t="shared" si="113"/>
        <v>83435</v>
      </c>
      <c r="S294" s="2">
        <f t="shared" si="114"/>
        <v>83435</v>
      </c>
      <c r="T294" s="2">
        <f t="shared" si="115"/>
        <v>0</v>
      </c>
      <c r="U294" s="2">
        <v>0</v>
      </c>
      <c r="V294" s="3">
        <f t="shared" si="116"/>
        <v>0</v>
      </c>
      <c r="W294" s="5">
        <f t="shared" si="117"/>
        <v>0</v>
      </c>
      <c r="X294" s="2">
        <v>0</v>
      </c>
      <c r="Y294" s="3">
        <f t="shared" si="118"/>
        <v>0</v>
      </c>
      <c r="Z294" s="5">
        <f t="shared" si="119"/>
        <v>0</v>
      </c>
      <c r="AA294" s="2">
        <v>0</v>
      </c>
      <c r="AB294" s="3">
        <f t="shared" si="120"/>
        <v>0</v>
      </c>
      <c r="AC294" s="5">
        <f t="shared" si="121"/>
        <v>0</v>
      </c>
      <c r="AD294" s="2">
        <v>0</v>
      </c>
      <c r="AE294" s="3">
        <f t="shared" si="122"/>
        <v>0</v>
      </c>
      <c r="AF294" s="5">
        <f t="shared" si="123"/>
        <v>0</v>
      </c>
      <c r="AG294" s="2">
        <v>4967.4399999999996</v>
      </c>
      <c r="AH294" s="3">
        <f t="shared" si="124"/>
        <v>4967</v>
      </c>
      <c r="AI294" s="5">
        <f t="shared" si="125"/>
        <v>-0.43999999999959982</v>
      </c>
      <c r="AJ294" s="2">
        <v>20032.560000000001</v>
      </c>
      <c r="AK294" s="3">
        <f t="shared" si="126"/>
        <v>20033</v>
      </c>
      <c r="AL294" s="5">
        <f t="shared" si="127"/>
        <v>0.43999999999869033</v>
      </c>
      <c r="AM294" s="2">
        <v>13600</v>
      </c>
      <c r="AN294" s="3">
        <f t="shared" si="128"/>
        <v>13600</v>
      </c>
      <c r="AO294" s="5">
        <f t="shared" si="129"/>
        <v>0</v>
      </c>
      <c r="AP294" s="2">
        <v>10000</v>
      </c>
      <c r="AQ294" s="3">
        <f t="shared" si="130"/>
        <v>10000</v>
      </c>
      <c r="AR294" s="5">
        <f t="shared" si="131"/>
        <v>0</v>
      </c>
      <c r="AS294" s="2">
        <v>6300</v>
      </c>
      <c r="AT294" s="3">
        <f t="shared" si="132"/>
        <v>6300</v>
      </c>
      <c r="AU294" s="5">
        <f t="shared" si="133"/>
        <v>0</v>
      </c>
      <c r="AV294" s="2">
        <v>11000</v>
      </c>
      <c r="AW294" s="3">
        <f t="shared" si="134"/>
        <v>11000</v>
      </c>
      <c r="AX294" s="5">
        <f t="shared" si="135"/>
        <v>0</v>
      </c>
      <c r="AY294" s="2">
        <v>17535</v>
      </c>
      <c r="AZ294" s="3">
        <f t="shared" si="136"/>
        <v>17535</v>
      </c>
      <c r="BA294" s="5">
        <f t="shared" si="137"/>
        <v>0</v>
      </c>
      <c r="BB294" s="2">
        <v>0</v>
      </c>
      <c r="BC294" s="3">
        <f t="shared" si="138"/>
        <v>0</v>
      </c>
      <c r="BD294" s="5">
        <f t="shared" si="139"/>
        <v>0</v>
      </c>
    </row>
    <row r="295" spans="1:56" x14ac:dyDescent="0.25">
      <c r="A295">
        <v>2015</v>
      </c>
      <c r="B295">
        <v>12</v>
      </c>
      <c r="C295" t="s">
        <v>28</v>
      </c>
      <c r="D295">
        <v>2</v>
      </c>
      <c r="E295">
        <v>6</v>
      </c>
      <c r="F295">
        <v>8</v>
      </c>
      <c r="G295">
        <v>0</v>
      </c>
      <c r="H295">
        <v>12</v>
      </c>
      <c r="I295" t="s">
        <v>31</v>
      </c>
      <c r="J295">
        <v>40</v>
      </c>
      <c r="K295">
        <v>21401</v>
      </c>
      <c r="L295">
        <v>2000</v>
      </c>
      <c r="M295">
        <v>1</v>
      </c>
      <c r="N295">
        <v>1</v>
      </c>
      <c r="O295">
        <v>20</v>
      </c>
      <c r="P295" t="str">
        <f t="shared" si="140"/>
        <v>0</v>
      </c>
      <c r="Q295" t="s">
        <v>30</v>
      </c>
      <c r="R295" s="2">
        <f t="shared" si="113"/>
        <v>42215</v>
      </c>
      <c r="S295" s="2">
        <f t="shared" si="114"/>
        <v>42215</v>
      </c>
      <c r="T295" s="2">
        <f t="shared" si="115"/>
        <v>0</v>
      </c>
      <c r="U295" s="2">
        <v>0</v>
      </c>
      <c r="V295" s="3">
        <f t="shared" si="116"/>
        <v>0</v>
      </c>
      <c r="W295" s="5">
        <f t="shared" si="117"/>
        <v>0</v>
      </c>
      <c r="X295" s="2">
        <v>0</v>
      </c>
      <c r="Y295" s="3">
        <f t="shared" si="118"/>
        <v>0</v>
      </c>
      <c r="Z295" s="5">
        <f t="shared" si="119"/>
        <v>0</v>
      </c>
      <c r="AA295" s="2">
        <v>0</v>
      </c>
      <c r="AB295" s="3">
        <f t="shared" si="120"/>
        <v>0</v>
      </c>
      <c r="AC295" s="5">
        <f t="shared" si="121"/>
        <v>0</v>
      </c>
      <c r="AD295" s="2">
        <v>14589</v>
      </c>
      <c r="AE295" s="3">
        <f t="shared" si="122"/>
        <v>14589</v>
      </c>
      <c r="AF295" s="5">
        <f t="shared" si="123"/>
        <v>0</v>
      </c>
      <c r="AG295" s="2">
        <v>10799.86</v>
      </c>
      <c r="AH295" s="3">
        <f t="shared" si="124"/>
        <v>10800</v>
      </c>
      <c r="AI295" s="5">
        <f t="shared" si="125"/>
        <v>0.13999999999941792</v>
      </c>
      <c r="AJ295" s="2">
        <v>107.14</v>
      </c>
      <c r="AK295" s="3">
        <f t="shared" si="126"/>
        <v>107</v>
      </c>
      <c r="AL295" s="5">
        <f t="shared" si="127"/>
        <v>-0.14000000000000057</v>
      </c>
      <c r="AM295" s="2">
        <v>9985</v>
      </c>
      <c r="AN295" s="3">
        <f t="shared" si="128"/>
        <v>9985</v>
      </c>
      <c r="AO295" s="5">
        <f t="shared" si="129"/>
        <v>0</v>
      </c>
      <c r="AP295" s="2">
        <v>0</v>
      </c>
      <c r="AQ295" s="3">
        <f t="shared" si="130"/>
        <v>0</v>
      </c>
      <c r="AR295" s="5">
        <f t="shared" si="131"/>
        <v>0</v>
      </c>
      <c r="AS295" s="2">
        <v>2200</v>
      </c>
      <c r="AT295" s="3">
        <f t="shared" si="132"/>
        <v>2200</v>
      </c>
      <c r="AU295" s="5">
        <f t="shared" si="133"/>
        <v>0</v>
      </c>
      <c r="AV295" s="2">
        <v>1434</v>
      </c>
      <c r="AW295" s="3">
        <f t="shared" si="134"/>
        <v>1434</v>
      </c>
      <c r="AX295" s="5">
        <f t="shared" si="135"/>
        <v>0</v>
      </c>
      <c r="AY295" s="2">
        <v>3100</v>
      </c>
      <c r="AZ295" s="3">
        <f t="shared" si="136"/>
        <v>3100</v>
      </c>
      <c r="BA295" s="5">
        <f t="shared" si="137"/>
        <v>0</v>
      </c>
      <c r="BB295" s="2">
        <v>0</v>
      </c>
      <c r="BC295" s="3">
        <f t="shared" si="138"/>
        <v>0</v>
      </c>
      <c r="BD295" s="5">
        <f t="shared" si="139"/>
        <v>0</v>
      </c>
    </row>
    <row r="296" spans="1:56" x14ac:dyDescent="0.25">
      <c r="A296">
        <v>2015</v>
      </c>
      <c r="B296">
        <v>12</v>
      </c>
      <c r="C296" t="s">
        <v>28</v>
      </c>
      <c r="D296">
        <v>2</v>
      </c>
      <c r="E296">
        <v>6</v>
      </c>
      <c r="F296">
        <v>8</v>
      </c>
      <c r="G296">
        <v>0</v>
      </c>
      <c r="H296">
        <v>12</v>
      </c>
      <c r="I296" t="s">
        <v>31</v>
      </c>
      <c r="J296">
        <v>40</v>
      </c>
      <c r="K296">
        <v>21401</v>
      </c>
      <c r="L296">
        <v>2000</v>
      </c>
      <c r="M296">
        <v>1</v>
      </c>
      <c r="N296">
        <v>1</v>
      </c>
      <c r="O296">
        <v>21</v>
      </c>
      <c r="P296" t="str">
        <f t="shared" si="140"/>
        <v>0</v>
      </c>
      <c r="Q296" t="s">
        <v>30</v>
      </c>
      <c r="R296" s="2">
        <f t="shared" si="113"/>
        <v>7140</v>
      </c>
      <c r="S296" s="2">
        <f t="shared" si="114"/>
        <v>7140</v>
      </c>
      <c r="T296" s="2">
        <f t="shared" si="115"/>
        <v>0</v>
      </c>
      <c r="U296" s="2">
        <v>0</v>
      </c>
      <c r="V296" s="3">
        <f t="shared" si="116"/>
        <v>0</v>
      </c>
      <c r="W296" s="5">
        <f t="shared" si="117"/>
        <v>0</v>
      </c>
      <c r="X296" s="2">
        <v>0</v>
      </c>
      <c r="Y296" s="3">
        <f t="shared" si="118"/>
        <v>0</v>
      </c>
      <c r="Z296" s="5">
        <f t="shared" si="119"/>
        <v>0</v>
      </c>
      <c r="AA296" s="2">
        <v>0</v>
      </c>
      <c r="AB296" s="3">
        <f t="shared" si="120"/>
        <v>0</v>
      </c>
      <c r="AC296" s="5">
        <f t="shared" si="121"/>
        <v>0</v>
      </c>
      <c r="AD296" s="2">
        <v>1000</v>
      </c>
      <c r="AE296" s="3">
        <f t="shared" si="122"/>
        <v>1000</v>
      </c>
      <c r="AF296" s="5">
        <f t="shared" si="123"/>
        <v>0</v>
      </c>
      <c r="AG296" s="2">
        <v>3134.99</v>
      </c>
      <c r="AH296" s="3">
        <f t="shared" si="124"/>
        <v>3135</v>
      </c>
      <c r="AI296" s="5">
        <f t="shared" si="125"/>
        <v>1.0000000000218279E-2</v>
      </c>
      <c r="AJ296" s="2">
        <v>5.01</v>
      </c>
      <c r="AK296" s="3">
        <f t="shared" si="126"/>
        <v>5</v>
      </c>
      <c r="AL296" s="5">
        <f t="shared" si="127"/>
        <v>-9.9999999999997868E-3</v>
      </c>
      <c r="AM296" s="2">
        <v>1000</v>
      </c>
      <c r="AN296" s="3">
        <f t="shared" si="128"/>
        <v>1000</v>
      </c>
      <c r="AO296" s="5">
        <f t="shared" si="129"/>
        <v>0</v>
      </c>
      <c r="AP296" s="2">
        <v>0</v>
      </c>
      <c r="AQ296" s="3">
        <f t="shared" si="130"/>
        <v>0</v>
      </c>
      <c r="AR296" s="5">
        <f t="shared" si="131"/>
        <v>0</v>
      </c>
      <c r="AS296" s="2">
        <v>0</v>
      </c>
      <c r="AT296" s="3">
        <f t="shared" si="132"/>
        <v>0</v>
      </c>
      <c r="AU296" s="5">
        <f t="shared" si="133"/>
        <v>0</v>
      </c>
      <c r="AV296" s="2">
        <v>0</v>
      </c>
      <c r="AW296" s="3">
        <f t="shared" si="134"/>
        <v>0</v>
      </c>
      <c r="AX296" s="5">
        <f t="shared" si="135"/>
        <v>0</v>
      </c>
      <c r="AY296" s="2">
        <v>2000</v>
      </c>
      <c r="AZ296" s="3">
        <f t="shared" si="136"/>
        <v>2000</v>
      </c>
      <c r="BA296" s="5">
        <f t="shared" si="137"/>
        <v>0</v>
      </c>
      <c r="BB296" s="2">
        <v>0</v>
      </c>
      <c r="BC296" s="3">
        <f t="shared" si="138"/>
        <v>0</v>
      </c>
      <c r="BD296" s="5">
        <f t="shared" si="139"/>
        <v>0</v>
      </c>
    </row>
    <row r="297" spans="1:56" x14ac:dyDescent="0.25">
      <c r="A297">
        <v>2015</v>
      </c>
      <c r="B297">
        <v>12</v>
      </c>
      <c r="C297" t="s">
        <v>28</v>
      </c>
      <c r="D297">
        <v>2</v>
      </c>
      <c r="E297">
        <v>6</v>
      </c>
      <c r="F297">
        <v>8</v>
      </c>
      <c r="G297">
        <v>0</v>
      </c>
      <c r="H297">
        <v>12</v>
      </c>
      <c r="I297" t="s">
        <v>31</v>
      </c>
      <c r="J297">
        <v>40</v>
      </c>
      <c r="K297">
        <v>21401</v>
      </c>
      <c r="L297">
        <v>2000</v>
      </c>
      <c r="M297">
        <v>1</v>
      </c>
      <c r="N297">
        <v>1</v>
      </c>
      <c r="O297">
        <v>23</v>
      </c>
      <c r="P297" t="str">
        <f t="shared" si="140"/>
        <v>0</v>
      </c>
      <c r="Q297" t="s">
        <v>30</v>
      </c>
      <c r="R297" s="2">
        <f t="shared" si="113"/>
        <v>51674</v>
      </c>
      <c r="S297" s="2">
        <f t="shared" si="114"/>
        <v>51674</v>
      </c>
      <c r="T297" s="2">
        <f t="shared" si="115"/>
        <v>0</v>
      </c>
      <c r="U297" s="2">
        <v>0</v>
      </c>
      <c r="V297" s="3">
        <f t="shared" si="116"/>
        <v>0</v>
      </c>
      <c r="W297" s="5">
        <f t="shared" si="117"/>
        <v>0</v>
      </c>
      <c r="X297" s="2">
        <v>0</v>
      </c>
      <c r="Y297" s="3">
        <f t="shared" si="118"/>
        <v>0</v>
      </c>
      <c r="Z297" s="5">
        <f t="shared" si="119"/>
        <v>0</v>
      </c>
      <c r="AA297" s="2">
        <v>3520.6</v>
      </c>
      <c r="AB297" s="3">
        <f t="shared" si="120"/>
        <v>3521</v>
      </c>
      <c r="AC297" s="5">
        <f t="shared" si="121"/>
        <v>0.40000000000009095</v>
      </c>
      <c r="AD297" s="2">
        <v>6376</v>
      </c>
      <c r="AE297" s="3">
        <f t="shared" si="122"/>
        <v>6376</v>
      </c>
      <c r="AF297" s="5">
        <f t="shared" si="123"/>
        <v>0</v>
      </c>
      <c r="AG297" s="2">
        <v>6376</v>
      </c>
      <c r="AH297" s="3">
        <f t="shared" si="124"/>
        <v>6376</v>
      </c>
      <c r="AI297" s="5">
        <f t="shared" si="125"/>
        <v>0</v>
      </c>
      <c r="AJ297" s="2">
        <v>6376</v>
      </c>
      <c r="AK297" s="3">
        <f t="shared" si="126"/>
        <v>6376</v>
      </c>
      <c r="AL297" s="5">
        <f t="shared" si="127"/>
        <v>0</v>
      </c>
      <c r="AM297" s="2">
        <v>12752.4</v>
      </c>
      <c r="AN297" s="3">
        <f t="shared" si="128"/>
        <v>12752</v>
      </c>
      <c r="AO297" s="5">
        <f t="shared" si="129"/>
        <v>-0.3999999999996362</v>
      </c>
      <c r="AP297" s="2">
        <v>6376</v>
      </c>
      <c r="AQ297" s="3">
        <f t="shared" si="130"/>
        <v>6376</v>
      </c>
      <c r="AR297" s="5">
        <f t="shared" si="131"/>
        <v>0</v>
      </c>
      <c r="AS297" s="2">
        <v>0</v>
      </c>
      <c r="AT297" s="3">
        <f t="shared" si="132"/>
        <v>0</v>
      </c>
      <c r="AU297" s="5">
        <f t="shared" si="133"/>
        <v>0</v>
      </c>
      <c r="AV297" s="2">
        <v>6376</v>
      </c>
      <c r="AW297" s="3">
        <f t="shared" si="134"/>
        <v>6376</v>
      </c>
      <c r="AX297" s="5">
        <f t="shared" si="135"/>
        <v>0</v>
      </c>
      <c r="AY297" s="2">
        <v>0</v>
      </c>
      <c r="AZ297" s="3">
        <f t="shared" si="136"/>
        <v>0</v>
      </c>
      <c r="BA297" s="5">
        <f t="shared" si="137"/>
        <v>0</v>
      </c>
      <c r="BB297" s="2">
        <v>3521</v>
      </c>
      <c r="BC297" s="3">
        <f t="shared" si="138"/>
        <v>3521</v>
      </c>
      <c r="BD297" s="5">
        <f t="shared" si="139"/>
        <v>0</v>
      </c>
    </row>
    <row r="298" spans="1:56" x14ac:dyDescent="0.25">
      <c r="A298">
        <v>2015</v>
      </c>
      <c r="B298">
        <v>12</v>
      </c>
      <c r="C298" t="s">
        <v>28</v>
      </c>
      <c r="D298">
        <v>2</v>
      </c>
      <c r="E298">
        <v>6</v>
      </c>
      <c r="F298">
        <v>8</v>
      </c>
      <c r="G298">
        <v>0</v>
      </c>
      <c r="H298">
        <v>12</v>
      </c>
      <c r="I298" t="s">
        <v>31</v>
      </c>
      <c r="J298">
        <v>40</v>
      </c>
      <c r="K298">
        <v>21401</v>
      </c>
      <c r="L298">
        <v>2000</v>
      </c>
      <c r="M298">
        <v>1</v>
      </c>
      <c r="N298">
        <v>1</v>
      </c>
      <c r="O298">
        <v>24</v>
      </c>
      <c r="P298" t="str">
        <f t="shared" si="140"/>
        <v>0</v>
      </c>
      <c r="Q298" t="s">
        <v>30</v>
      </c>
      <c r="R298" s="2">
        <f t="shared" si="113"/>
        <v>15252.000000000002</v>
      </c>
      <c r="S298" s="2">
        <f t="shared" si="114"/>
        <v>15251</v>
      </c>
      <c r="T298" s="2">
        <f t="shared" si="115"/>
        <v>-1.000000000001819</v>
      </c>
      <c r="U298" s="2">
        <v>0</v>
      </c>
      <c r="V298" s="3">
        <f t="shared" si="116"/>
        <v>0</v>
      </c>
      <c r="W298" s="5">
        <f t="shared" si="117"/>
        <v>0</v>
      </c>
      <c r="X298" s="2">
        <v>4000</v>
      </c>
      <c r="Y298" s="3">
        <f t="shared" si="118"/>
        <v>4000</v>
      </c>
      <c r="Z298" s="5">
        <f t="shared" si="119"/>
        <v>0</v>
      </c>
      <c r="AA298" s="2">
        <v>1276</v>
      </c>
      <c r="AB298" s="3">
        <f t="shared" si="120"/>
        <v>1276</v>
      </c>
      <c r="AC298" s="5">
        <f t="shared" si="121"/>
        <v>0</v>
      </c>
      <c r="AD298" s="2">
        <v>3973.38</v>
      </c>
      <c r="AE298" s="3">
        <f t="shared" si="122"/>
        <v>3973</v>
      </c>
      <c r="AF298" s="5">
        <f t="shared" si="123"/>
        <v>-0.38000000000010914</v>
      </c>
      <c r="AG298" s="2">
        <v>2071.38</v>
      </c>
      <c r="AH298" s="3">
        <f t="shared" si="124"/>
        <v>2071</v>
      </c>
      <c r="AI298" s="5">
        <f t="shared" si="125"/>
        <v>-0.38000000000010914</v>
      </c>
      <c r="AJ298" s="2">
        <v>3931.24</v>
      </c>
      <c r="AK298" s="3">
        <f t="shared" si="126"/>
        <v>3931</v>
      </c>
      <c r="AL298" s="5">
        <f t="shared" si="127"/>
        <v>-0.23999999999978172</v>
      </c>
      <c r="AM298" s="2">
        <v>0</v>
      </c>
      <c r="AN298" s="3">
        <f t="shared" si="128"/>
        <v>0</v>
      </c>
      <c r="AO298" s="5">
        <f t="shared" si="129"/>
        <v>0</v>
      </c>
      <c r="AP298" s="2">
        <v>0</v>
      </c>
      <c r="AQ298" s="3">
        <f t="shared" si="130"/>
        <v>0</v>
      </c>
      <c r="AR298" s="5">
        <f t="shared" si="131"/>
        <v>0</v>
      </c>
      <c r="AS298" s="2">
        <v>0</v>
      </c>
      <c r="AT298" s="3">
        <f t="shared" si="132"/>
        <v>0</v>
      </c>
      <c r="AU298" s="5">
        <f t="shared" si="133"/>
        <v>0</v>
      </c>
      <c r="AV298" s="2">
        <v>0</v>
      </c>
      <c r="AW298" s="3">
        <f t="shared" si="134"/>
        <v>0</v>
      </c>
      <c r="AX298" s="5">
        <f t="shared" si="135"/>
        <v>0</v>
      </c>
      <c r="AY298" s="2">
        <v>0</v>
      </c>
      <c r="AZ298" s="3">
        <f t="shared" si="136"/>
        <v>0</v>
      </c>
      <c r="BA298" s="5">
        <f t="shared" si="137"/>
        <v>0</v>
      </c>
      <c r="BB298" s="2">
        <v>0</v>
      </c>
      <c r="BC298" s="3">
        <f t="shared" si="138"/>
        <v>0</v>
      </c>
      <c r="BD298" s="5">
        <f t="shared" si="139"/>
        <v>0</v>
      </c>
    </row>
    <row r="299" spans="1:56" x14ac:dyDescent="0.25">
      <c r="A299">
        <v>2015</v>
      </c>
      <c r="B299">
        <v>12</v>
      </c>
      <c r="C299" t="s">
        <v>28</v>
      </c>
      <c r="D299">
        <v>2</v>
      </c>
      <c r="E299">
        <v>6</v>
      </c>
      <c r="F299">
        <v>8</v>
      </c>
      <c r="G299">
        <v>0</v>
      </c>
      <c r="H299">
        <v>12</v>
      </c>
      <c r="I299" t="s">
        <v>31</v>
      </c>
      <c r="J299">
        <v>40</v>
      </c>
      <c r="K299">
        <v>21401</v>
      </c>
      <c r="L299">
        <v>2000</v>
      </c>
      <c r="M299">
        <v>1</v>
      </c>
      <c r="N299">
        <v>1</v>
      </c>
      <c r="O299">
        <v>25</v>
      </c>
      <c r="P299" t="str">
        <f t="shared" si="140"/>
        <v>0</v>
      </c>
      <c r="Q299" t="s">
        <v>30</v>
      </c>
      <c r="R299" s="2">
        <f t="shared" si="113"/>
        <v>19819</v>
      </c>
      <c r="S299" s="2">
        <f t="shared" si="114"/>
        <v>19819</v>
      </c>
      <c r="T299" s="2">
        <f t="shared" si="115"/>
        <v>0</v>
      </c>
      <c r="U299" s="2">
        <v>0</v>
      </c>
      <c r="V299" s="3">
        <f t="shared" si="116"/>
        <v>0</v>
      </c>
      <c r="W299" s="5">
        <f t="shared" si="117"/>
        <v>0</v>
      </c>
      <c r="X299" s="2">
        <v>2000</v>
      </c>
      <c r="Y299" s="3">
        <f t="shared" si="118"/>
        <v>2000</v>
      </c>
      <c r="Z299" s="5">
        <f t="shared" si="119"/>
        <v>0</v>
      </c>
      <c r="AA299" s="2">
        <v>2000</v>
      </c>
      <c r="AB299" s="3">
        <f t="shared" si="120"/>
        <v>2000</v>
      </c>
      <c r="AC299" s="5">
        <f t="shared" si="121"/>
        <v>0</v>
      </c>
      <c r="AD299" s="2">
        <v>2000</v>
      </c>
      <c r="AE299" s="3">
        <f t="shared" si="122"/>
        <v>2000</v>
      </c>
      <c r="AF299" s="5">
        <f t="shared" si="123"/>
        <v>0</v>
      </c>
      <c r="AG299" s="2">
        <v>0</v>
      </c>
      <c r="AH299" s="3">
        <f t="shared" si="124"/>
        <v>0</v>
      </c>
      <c r="AI299" s="5">
        <f t="shared" si="125"/>
        <v>0</v>
      </c>
      <c r="AJ299" s="2">
        <v>2000</v>
      </c>
      <c r="AK299" s="3">
        <f t="shared" si="126"/>
        <v>2000</v>
      </c>
      <c r="AL299" s="5">
        <f t="shared" si="127"/>
        <v>0</v>
      </c>
      <c r="AM299" s="2">
        <v>0</v>
      </c>
      <c r="AN299" s="3">
        <f t="shared" si="128"/>
        <v>0</v>
      </c>
      <c r="AO299" s="5">
        <f t="shared" si="129"/>
        <v>0</v>
      </c>
      <c r="AP299" s="2">
        <v>0</v>
      </c>
      <c r="AQ299" s="3">
        <f t="shared" si="130"/>
        <v>0</v>
      </c>
      <c r="AR299" s="5">
        <f t="shared" si="131"/>
        <v>0</v>
      </c>
      <c r="AS299" s="2">
        <v>6000</v>
      </c>
      <c r="AT299" s="3">
        <f t="shared" si="132"/>
        <v>6000</v>
      </c>
      <c r="AU299" s="5">
        <f t="shared" si="133"/>
        <v>0</v>
      </c>
      <c r="AV299" s="2">
        <v>2000</v>
      </c>
      <c r="AW299" s="3">
        <f t="shared" si="134"/>
        <v>2000</v>
      </c>
      <c r="AX299" s="5">
        <f t="shared" si="135"/>
        <v>0</v>
      </c>
      <c r="AY299" s="2">
        <v>1819</v>
      </c>
      <c r="AZ299" s="3">
        <f t="shared" si="136"/>
        <v>1819</v>
      </c>
      <c r="BA299" s="5">
        <f t="shared" si="137"/>
        <v>0</v>
      </c>
      <c r="BB299" s="2">
        <v>2000</v>
      </c>
      <c r="BC299" s="3">
        <f t="shared" si="138"/>
        <v>2000</v>
      </c>
      <c r="BD299" s="5">
        <f t="shared" si="139"/>
        <v>0</v>
      </c>
    </row>
    <row r="300" spans="1:56" x14ac:dyDescent="0.25">
      <c r="A300">
        <v>2015</v>
      </c>
      <c r="B300">
        <v>12</v>
      </c>
      <c r="C300" t="s">
        <v>28</v>
      </c>
      <c r="D300">
        <v>2</v>
      </c>
      <c r="E300">
        <v>6</v>
      </c>
      <c r="F300">
        <v>8</v>
      </c>
      <c r="G300">
        <v>0</v>
      </c>
      <c r="H300">
        <v>12</v>
      </c>
      <c r="I300" t="s">
        <v>31</v>
      </c>
      <c r="J300">
        <v>40</v>
      </c>
      <c r="K300">
        <v>21401</v>
      </c>
      <c r="L300">
        <v>2000</v>
      </c>
      <c r="M300">
        <v>1</v>
      </c>
      <c r="N300">
        <v>1</v>
      </c>
      <c r="O300">
        <v>28</v>
      </c>
      <c r="P300" t="str">
        <f t="shared" si="140"/>
        <v>0</v>
      </c>
      <c r="Q300" t="s">
        <v>30</v>
      </c>
      <c r="R300" s="2">
        <f t="shared" si="113"/>
        <v>22938.06</v>
      </c>
      <c r="S300" s="2">
        <f t="shared" si="114"/>
        <v>22938</v>
      </c>
      <c r="T300" s="2">
        <f t="shared" si="115"/>
        <v>-6.0000000001309672E-2</v>
      </c>
      <c r="U300" s="2">
        <v>0</v>
      </c>
      <c r="V300" s="3">
        <f t="shared" si="116"/>
        <v>0</v>
      </c>
      <c r="W300" s="5">
        <f t="shared" si="117"/>
        <v>0</v>
      </c>
      <c r="X300" s="2">
        <v>0</v>
      </c>
      <c r="Y300" s="3">
        <f t="shared" si="118"/>
        <v>0</v>
      </c>
      <c r="Z300" s="5">
        <f t="shared" si="119"/>
        <v>0</v>
      </c>
      <c r="AA300" s="2">
        <v>0</v>
      </c>
      <c r="AB300" s="3">
        <f t="shared" si="120"/>
        <v>0</v>
      </c>
      <c r="AC300" s="5">
        <f t="shared" si="121"/>
        <v>0</v>
      </c>
      <c r="AD300" s="2">
        <v>5883.64</v>
      </c>
      <c r="AE300" s="3">
        <f t="shared" si="122"/>
        <v>5884</v>
      </c>
      <c r="AF300" s="5">
        <f t="shared" si="123"/>
        <v>0.35999999999967258</v>
      </c>
      <c r="AG300" s="2">
        <v>8433.42</v>
      </c>
      <c r="AH300" s="3">
        <f t="shared" si="124"/>
        <v>8433</v>
      </c>
      <c r="AI300" s="5">
        <f t="shared" si="125"/>
        <v>-0.42000000000007276</v>
      </c>
      <c r="AJ300" s="2">
        <v>0</v>
      </c>
      <c r="AK300" s="3">
        <f t="shared" si="126"/>
        <v>0</v>
      </c>
      <c r="AL300" s="5">
        <f t="shared" si="127"/>
        <v>0</v>
      </c>
      <c r="AM300" s="2">
        <v>8621</v>
      </c>
      <c r="AN300" s="3">
        <f t="shared" si="128"/>
        <v>8621</v>
      </c>
      <c r="AO300" s="5">
        <f t="shared" si="129"/>
        <v>0</v>
      </c>
      <c r="AP300" s="2">
        <v>0</v>
      </c>
      <c r="AQ300" s="3">
        <f t="shared" si="130"/>
        <v>0</v>
      </c>
      <c r="AR300" s="5">
        <f t="shared" si="131"/>
        <v>0</v>
      </c>
      <c r="AS300" s="2">
        <v>0</v>
      </c>
      <c r="AT300" s="3">
        <f t="shared" si="132"/>
        <v>0</v>
      </c>
      <c r="AU300" s="5">
        <f t="shared" si="133"/>
        <v>0</v>
      </c>
      <c r="AV300" s="2">
        <v>0</v>
      </c>
      <c r="AW300" s="3">
        <f t="shared" si="134"/>
        <v>0</v>
      </c>
      <c r="AX300" s="5">
        <f t="shared" si="135"/>
        <v>0</v>
      </c>
      <c r="AY300" s="2">
        <v>0</v>
      </c>
      <c r="AZ300" s="3">
        <f t="shared" si="136"/>
        <v>0</v>
      </c>
      <c r="BA300" s="5">
        <f t="shared" si="137"/>
        <v>0</v>
      </c>
      <c r="BB300" s="2">
        <v>0</v>
      </c>
      <c r="BC300" s="3">
        <f t="shared" si="138"/>
        <v>0</v>
      </c>
      <c r="BD300" s="5">
        <f t="shared" si="139"/>
        <v>0</v>
      </c>
    </row>
    <row r="301" spans="1:56" x14ac:dyDescent="0.25">
      <c r="A301">
        <v>2015</v>
      </c>
      <c r="B301">
        <v>12</v>
      </c>
      <c r="C301" t="s">
        <v>28</v>
      </c>
      <c r="D301">
        <v>2</v>
      </c>
      <c r="E301">
        <v>6</v>
      </c>
      <c r="F301">
        <v>8</v>
      </c>
      <c r="G301">
        <v>0</v>
      </c>
      <c r="H301">
        <v>12</v>
      </c>
      <c r="I301" t="s">
        <v>31</v>
      </c>
      <c r="J301">
        <v>40</v>
      </c>
      <c r="K301">
        <v>21401</v>
      </c>
      <c r="L301">
        <v>2000</v>
      </c>
      <c r="M301">
        <v>1</v>
      </c>
      <c r="N301">
        <v>1</v>
      </c>
      <c r="O301">
        <v>30</v>
      </c>
      <c r="P301" t="str">
        <f t="shared" si="140"/>
        <v>0</v>
      </c>
      <c r="Q301" t="s">
        <v>30</v>
      </c>
      <c r="R301" s="2">
        <f t="shared" si="113"/>
        <v>35638</v>
      </c>
      <c r="S301" s="2">
        <f t="shared" si="114"/>
        <v>35638</v>
      </c>
      <c r="T301" s="2">
        <f t="shared" si="115"/>
        <v>0</v>
      </c>
      <c r="U301" s="2">
        <v>0</v>
      </c>
      <c r="V301" s="3">
        <f t="shared" si="116"/>
        <v>0</v>
      </c>
      <c r="W301" s="5">
        <f t="shared" si="117"/>
        <v>0</v>
      </c>
      <c r="X301" s="2">
        <v>0</v>
      </c>
      <c r="Y301" s="3">
        <f t="shared" si="118"/>
        <v>0</v>
      </c>
      <c r="Z301" s="5">
        <f t="shared" si="119"/>
        <v>0</v>
      </c>
      <c r="AA301" s="2">
        <v>0</v>
      </c>
      <c r="AB301" s="3">
        <f t="shared" si="120"/>
        <v>0</v>
      </c>
      <c r="AC301" s="5">
        <f t="shared" si="121"/>
        <v>0</v>
      </c>
      <c r="AD301" s="2">
        <v>1898.57</v>
      </c>
      <c r="AE301" s="3">
        <f t="shared" si="122"/>
        <v>1899</v>
      </c>
      <c r="AF301" s="5">
        <f t="shared" si="123"/>
        <v>0.43000000000006366</v>
      </c>
      <c r="AG301" s="2">
        <v>2200</v>
      </c>
      <c r="AH301" s="3">
        <f t="shared" si="124"/>
        <v>2200</v>
      </c>
      <c r="AI301" s="5">
        <f t="shared" si="125"/>
        <v>0</v>
      </c>
      <c r="AJ301" s="2">
        <v>6681</v>
      </c>
      <c r="AK301" s="3">
        <f t="shared" si="126"/>
        <v>6681</v>
      </c>
      <c r="AL301" s="5">
        <f t="shared" si="127"/>
        <v>0</v>
      </c>
      <c r="AM301" s="2">
        <v>342.43</v>
      </c>
      <c r="AN301" s="3">
        <f t="shared" si="128"/>
        <v>342</v>
      </c>
      <c r="AO301" s="5">
        <f t="shared" si="129"/>
        <v>-0.43000000000000682</v>
      </c>
      <c r="AP301" s="2">
        <v>7818</v>
      </c>
      <c r="AQ301" s="3">
        <f t="shared" si="130"/>
        <v>7818</v>
      </c>
      <c r="AR301" s="5">
        <f t="shared" si="131"/>
        <v>0</v>
      </c>
      <c r="AS301" s="2">
        <v>8600</v>
      </c>
      <c r="AT301" s="3">
        <f t="shared" si="132"/>
        <v>8600</v>
      </c>
      <c r="AU301" s="5">
        <f t="shared" si="133"/>
        <v>0</v>
      </c>
      <c r="AV301" s="2">
        <v>1128</v>
      </c>
      <c r="AW301" s="3">
        <f t="shared" si="134"/>
        <v>1128</v>
      </c>
      <c r="AX301" s="5">
        <f t="shared" si="135"/>
        <v>0</v>
      </c>
      <c r="AY301" s="2">
        <v>4000</v>
      </c>
      <c r="AZ301" s="3">
        <f t="shared" si="136"/>
        <v>4000</v>
      </c>
      <c r="BA301" s="5">
        <f t="shared" si="137"/>
        <v>0</v>
      </c>
      <c r="BB301" s="2">
        <v>2970</v>
      </c>
      <c r="BC301" s="3">
        <f t="shared" si="138"/>
        <v>2970</v>
      </c>
      <c r="BD301" s="5">
        <f t="shared" si="139"/>
        <v>0</v>
      </c>
    </row>
    <row r="302" spans="1:56" x14ac:dyDescent="0.25">
      <c r="A302">
        <v>2015</v>
      </c>
      <c r="B302">
        <v>12</v>
      </c>
      <c r="C302" t="s">
        <v>28</v>
      </c>
      <c r="D302">
        <v>2</v>
      </c>
      <c r="E302">
        <v>6</v>
      </c>
      <c r="F302">
        <v>8</v>
      </c>
      <c r="G302">
        <v>0</v>
      </c>
      <c r="H302">
        <v>12</v>
      </c>
      <c r="I302" t="s">
        <v>31</v>
      </c>
      <c r="J302">
        <v>40</v>
      </c>
      <c r="K302">
        <v>21401</v>
      </c>
      <c r="L302">
        <v>2000</v>
      </c>
      <c r="M302">
        <v>1</v>
      </c>
      <c r="N302">
        <v>1</v>
      </c>
      <c r="O302">
        <v>31</v>
      </c>
      <c r="P302" t="str">
        <f t="shared" si="140"/>
        <v>0</v>
      </c>
      <c r="Q302" t="s">
        <v>30</v>
      </c>
      <c r="R302" s="2">
        <f t="shared" si="113"/>
        <v>23416</v>
      </c>
      <c r="S302" s="2">
        <f t="shared" si="114"/>
        <v>23416</v>
      </c>
      <c r="T302" s="2">
        <f t="shared" si="115"/>
        <v>0</v>
      </c>
      <c r="U302" s="2">
        <v>0</v>
      </c>
      <c r="V302" s="3">
        <f t="shared" si="116"/>
        <v>0</v>
      </c>
      <c r="W302" s="5">
        <f t="shared" si="117"/>
        <v>0</v>
      </c>
      <c r="X302" s="2">
        <v>0</v>
      </c>
      <c r="Y302" s="3">
        <f t="shared" si="118"/>
        <v>0</v>
      </c>
      <c r="Z302" s="5">
        <f t="shared" si="119"/>
        <v>0</v>
      </c>
      <c r="AA302" s="2">
        <v>0</v>
      </c>
      <c r="AB302" s="3">
        <f t="shared" si="120"/>
        <v>0</v>
      </c>
      <c r="AC302" s="5">
        <f t="shared" si="121"/>
        <v>0</v>
      </c>
      <c r="AD302" s="2">
        <v>6102.29</v>
      </c>
      <c r="AE302" s="3">
        <f t="shared" si="122"/>
        <v>6102</v>
      </c>
      <c r="AF302" s="5">
        <f t="shared" si="123"/>
        <v>-0.28999999999996362</v>
      </c>
      <c r="AG302" s="2">
        <v>6030.95</v>
      </c>
      <c r="AH302" s="3">
        <f t="shared" si="124"/>
        <v>6031</v>
      </c>
      <c r="AI302" s="5">
        <f t="shared" si="125"/>
        <v>5.0000000000181899E-2</v>
      </c>
      <c r="AJ302" s="2">
        <v>5178.76</v>
      </c>
      <c r="AK302" s="3">
        <f t="shared" si="126"/>
        <v>5179</v>
      </c>
      <c r="AL302" s="5">
        <f t="shared" si="127"/>
        <v>0.23999999999978172</v>
      </c>
      <c r="AM302" s="2">
        <v>0</v>
      </c>
      <c r="AN302" s="3">
        <f t="shared" si="128"/>
        <v>0</v>
      </c>
      <c r="AO302" s="5">
        <f t="shared" si="129"/>
        <v>0</v>
      </c>
      <c r="AP302" s="2">
        <v>6104</v>
      </c>
      <c r="AQ302" s="3">
        <f t="shared" si="130"/>
        <v>6104</v>
      </c>
      <c r="AR302" s="5">
        <f t="shared" si="131"/>
        <v>0</v>
      </c>
      <c r="AS302" s="2">
        <v>0</v>
      </c>
      <c r="AT302" s="3">
        <f t="shared" si="132"/>
        <v>0</v>
      </c>
      <c r="AU302" s="5">
        <f t="shared" si="133"/>
        <v>0</v>
      </c>
      <c r="AV302" s="2">
        <v>0</v>
      </c>
      <c r="AW302" s="3">
        <f t="shared" si="134"/>
        <v>0</v>
      </c>
      <c r="AX302" s="5">
        <f t="shared" si="135"/>
        <v>0</v>
      </c>
      <c r="AY302" s="2">
        <v>0</v>
      </c>
      <c r="AZ302" s="3">
        <f t="shared" si="136"/>
        <v>0</v>
      </c>
      <c r="BA302" s="5">
        <f t="shared" si="137"/>
        <v>0</v>
      </c>
      <c r="BB302" s="2">
        <v>0</v>
      </c>
      <c r="BC302" s="3">
        <f t="shared" si="138"/>
        <v>0</v>
      </c>
      <c r="BD302" s="5">
        <f t="shared" si="139"/>
        <v>0</v>
      </c>
    </row>
    <row r="303" spans="1:56" x14ac:dyDescent="0.25">
      <c r="A303">
        <v>2015</v>
      </c>
      <c r="B303">
        <v>12</v>
      </c>
      <c r="C303" t="s">
        <v>28</v>
      </c>
      <c r="D303">
        <v>2</v>
      </c>
      <c r="E303">
        <v>6</v>
      </c>
      <c r="F303">
        <v>8</v>
      </c>
      <c r="G303">
        <v>0</v>
      </c>
      <c r="H303">
        <v>12</v>
      </c>
      <c r="I303" t="s">
        <v>31</v>
      </c>
      <c r="J303">
        <v>40</v>
      </c>
      <c r="K303">
        <v>21401</v>
      </c>
      <c r="L303">
        <v>2000</v>
      </c>
      <c r="M303">
        <v>1</v>
      </c>
      <c r="N303">
        <v>1</v>
      </c>
      <c r="O303">
        <v>32</v>
      </c>
      <c r="P303" t="str">
        <f t="shared" si="140"/>
        <v>0</v>
      </c>
      <c r="Q303" t="s">
        <v>30</v>
      </c>
      <c r="R303" s="2">
        <f t="shared" si="113"/>
        <v>46352.13</v>
      </c>
      <c r="S303" s="2">
        <f t="shared" si="114"/>
        <v>46353</v>
      </c>
      <c r="T303" s="2">
        <f t="shared" si="115"/>
        <v>0.87000000000261934</v>
      </c>
      <c r="U303" s="2">
        <v>0</v>
      </c>
      <c r="V303" s="3">
        <f t="shared" si="116"/>
        <v>0</v>
      </c>
      <c r="W303" s="5">
        <f t="shared" si="117"/>
        <v>0</v>
      </c>
      <c r="X303" s="2">
        <v>0</v>
      </c>
      <c r="Y303" s="3">
        <f t="shared" si="118"/>
        <v>0</v>
      </c>
      <c r="Z303" s="5">
        <f t="shared" si="119"/>
        <v>0</v>
      </c>
      <c r="AA303" s="2">
        <v>10547</v>
      </c>
      <c r="AB303" s="3">
        <f t="shared" si="120"/>
        <v>10547</v>
      </c>
      <c r="AC303" s="5">
        <f t="shared" si="121"/>
        <v>0</v>
      </c>
      <c r="AD303" s="2">
        <v>12336.5</v>
      </c>
      <c r="AE303" s="3">
        <f t="shared" si="122"/>
        <v>12337</v>
      </c>
      <c r="AF303" s="5">
        <f t="shared" si="123"/>
        <v>0.5</v>
      </c>
      <c r="AG303" s="2">
        <v>2246</v>
      </c>
      <c r="AH303" s="3">
        <f t="shared" si="124"/>
        <v>2246</v>
      </c>
      <c r="AI303" s="5">
        <f t="shared" si="125"/>
        <v>0</v>
      </c>
      <c r="AJ303" s="2">
        <v>13396.63</v>
      </c>
      <c r="AK303" s="3">
        <f t="shared" si="126"/>
        <v>13397</v>
      </c>
      <c r="AL303" s="5">
        <f t="shared" si="127"/>
        <v>0.37000000000080036</v>
      </c>
      <c r="AM303" s="2">
        <v>3913</v>
      </c>
      <c r="AN303" s="3">
        <f t="shared" si="128"/>
        <v>3913</v>
      </c>
      <c r="AO303" s="5">
        <f t="shared" si="129"/>
        <v>0</v>
      </c>
      <c r="AP303" s="2">
        <v>3913</v>
      </c>
      <c r="AQ303" s="3">
        <f t="shared" si="130"/>
        <v>3913</v>
      </c>
      <c r="AR303" s="5">
        <f t="shared" si="131"/>
        <v>0</v>
      </c>
      <c r="AS303" s="2">
        <v>0</v>
      </c>
      <c r="AT303" s="3">
        <f t="shared" si="132"/>
        <v>0</v>
      </c>
      <c r="AU303" s="5">
        <f t="shared" si="133"/>
        <v>0</v>
      </c>
      <c r="AV303" s="2">
        <v>0</v>
      </c>
      <c r="AW303" s="3">
        <f t="shared" si="134"/>
        <v>0</v>
      </c>
      <c r="AX303" s="5">
        <f t="shared" si="135"/>
        <v>0</v>
      </c>
      <c r="AY303" s="2">
        <v>0</v>
      </c>
      <c r="AZ303" s="3">
        <f t="shared" si="136"/>
        <v>0</v>
      </c>
      <c r="BA303" s="5">
        <f t="shared" si="137"/>
        <v>0</v>
      </c>
      <c r="BB303" s="2">
        <v>0</v>
      </c>
      <c r="BC303" s="3">
        <f t="shared" si="138"/>
        <v>0</v>
      </c>
      <c r="BD303" s="5">
        <f t="shared" si="139"/>
        <v>0</v>
      </c>
    </row>
    <row r="304" spans="1:56" x14ac:dyDescent="0.25">
      <c r="A304">
        <v>2015</v>
      </c>
      <c r="B304">
        <v>12</v>
      </c>
      <c r="C304" t="s">
        <v>28</v>
      </c>
      <c r="D304">
        <v>2</v>
      </c>
      <c r="E304">
        <v>6</v>
      </c>
      <c r="F304">
        <v>8</v>
      </c>
      <c r="G304">
        <v>0</v>
      </c>
      <c r="H304">
        <v>12</v>
      </c>
      <c r="I304" t="s">
        <v>31</v>
      </c>
      <c r="J304">
        <v>40</v>
      </c>
      <c r="K304">
        <v>21501</v>
      </c>
      <c r="L304">
        <v>2000</v>
      </c>
      <c r="M304">
        <v>1</v>
      </c>
      <c r="N304">
        <v>1</v>
      </c>
      <c r="O304">
        <v>2</v>
      </c>
      <c r="P304" t="str">
        <f t="shared" si="140"/>
        <v>0</v>
      </c>
      <c r="Q304" t="s">
        <v>30</v>
      </c>
      <c r="R304" s="2">
        <f t="shared" si="113"/>
        <v>1000</v>
      </c>
      <c r="S304" s="2">
        <f t="shared" si="114"/>
        <v>1000</v>
      </c>
      <c r="T304" s="2">
        <f t="shared" si="115"/>
        <v>0</v>
      </c>
      <c r="U304" s="2">
        <v>0</v>
      </c>
      <c r="V304" s="3">
        <f t="shared" si="116"/>
        <v>0</v>
      </c>
      <c r="W304" s="5">
        <f t="shared" si="117"/>
        <v>0</v>
      </c>
      <c r="X304" s="2">
        <v>0</v>
      </c>
      <c r="Y304" s="3">
        <f t="shared" si="118"/>
        <v>0</v>
      </c>
      <c r="Z304" s="5">
        <f t="shared" si="119"/>
        <v>0</v>
      </c>
      <c r="AA304" s="2">
        <v>0</v>
      </c>
      <c r="AB304" s="3">
        <f t="shared" si="120"/>
        <v>0</v>
      </c>
      <c r="AC304" s="5">
        <f t="shared" si="121"/>
        <v>0</v>
      </c>
      <c r="AD304" s="2">
        <v>0</v>
      </c>
      <c r="AE304" s="3">
        <f t="shared" si="122"/>
        <v>0</v>
      </c>
      <c r="AF304" s="5">
        <f t="shared" si="123"/>
        <v>0</v>
      </c>
      <c r="AG304" s="2">
        <v>0</v>
      </c>
      <c r="AH304" s="3">
        <f t="shared" si="124"/>
        <v>0</v>
      </c>
      <c r="AI304" s="5">
        <f t="shared" si="125"/>
        <v>0</v>
      </c>
      <c r="AJ304" s="2">
        <v>0</v>
      </c>
      <c r="AK304" s="3">
        <f t="shared" si="126"/>
        <v>0</v>
      </c>
      <c r="AL304" s="5">
        <f t="shared" si="127"/>
        <v>0</v>
      </c>
      <c r="AM304" s="2">
        <v>0</v>
      </c>
      <c r="AN304" s="3">
        <f t="shared" si="128"/>
        <v>0</v>
      </c>
      <c r="AO304" s="5">
        <f t="shared" si="129"/>
        <v>0</v>
      </c>
      <c r="AP304" s="2">
        <v>500</v>
      </c>
      <c r="AQ304" s="3">
        <f t="shared" si="130"/>
        <v>500</v>
      </c>
      <c r="AR304" s="5">
        <f t="shared" si="131"/>
        <v>0</v>
      </c>
      <c r="AS304" s="2">
        <v>0</v>
      </c>
      <c r="AT304" s="3">
        <f t="shared" si="132"/>
        <v>0</v>
      </c>
      <c r="AU304" s="5">
        <f t="shared" si="133"/>
        <v>0</v>
      </c>
      <c r="AV304" s="2">
        <v>500</v>
      </c>
      <c r="AW304" s="3">
        <f t="shared" si="134"/>
        <v>500</v>
      </c>
      <c r="AX304" s="5">
        <f t="shared" si="135"/>
        <v>0</v>
      </c>
      <c r="AY304" s="2">
        <v>0</v>
      </c>
      <c r="AZ304" s="3">
        <f t="shared" si="136"/>
        <v>0</v>
      </c>
      <c r="BA304" s="5">
        <f t="shared" si="137"/>
        <v>0</v>
      </c>
      <c r="BB304" s="2">
        <v>0</v>
      </c>
      <c r="BC304" s="3">
        <f t="shared" si="138"/>
        <v>0</v>
      </c>
      <c r="BD304" s="5">
        <f t="shared" si="139"/>
        <v>0</v>
      </c>
    </row>
    <row r="305" spans="1:56" x14ac:dyDescent="0.25">
      <c r="A305">
        <v>2015</v>
      </c>
      <c r="B305">
        <v>12</v>
      </c>
      <c r="C305" t="s">
        <v>28</v>
      </c>
      <c r="D305">
        <v>2</v>
      </c>
      <c r="E305">
        <v>6</v>
      </c>
      <c r="F305">
        <v>8</v>
      </c>
      <c r="G305">
        <v>0</v>
      </c>
      <c r="H305">
        <v>12</v>
      </c>
      <c r="I305" t="s">
        <v>31</v>
      </c>
      <c r="J305">
        <v>40</v>
      </c>
      <c r="K305">
        <v>21501</v>
      </c>
      <c r="L305">
        <v>2000</v>
      </c>
      <c r="M305">
        <v>1</v>
      </c>
      <c r="N305">
        <v>1</v>
      </c>
      <c r="O305">
        <v>4</v>
      </c>
      <c r="P305" t="str">
        <f t="shared" si="140"/>
        <v>0</v>
      </c>
      <c r="Q305" t="s">
        <v>30</v>
      </c>
      <c r="R305" s="2">
        <f t="shared" si="113"/>
        <v>2000</v>
      </c>
      <c r="S305" s="2">
        <f t="shared" si="114"/>
        <v>2000</v>
      </c>
      <c r="T305" s="2">
        <f t="shared" si="115"/>
        <v>0</v>
      </c>
      <c r="U305" s="2">
        <v>0</v>
      </c>
      <c r="V305" s="3">
        <f t="shared" si="116"/>
        <v>0</v>
      </c>
      <c r="W305" s="5">
        <f t="shared" si="117"/>
        <v>0</v>
      </c>
      <c r="X305" s="2">
        <v>0</v>
      </c>
      <c r="Y305" s="3">
        <f t="shared" si="118"/>
        <v>0</v>
      </c>
      <c r="Z305" s="5">
        <f t="shared" si="119"/>
        <v>0</v>
      </c>
      <c r="AA305" s="2">
        <v>0</v>
      </c>
      <c r="AB305" s="3">
        <f t="shared" si="120"/>
        <v>0</v>
      </c>
      <c r="AC305" s="5">
        <f t="shared" si="121"/>
        <v>0</v>
      </c>
      <c r="AD305" s="2">
        <v>0</v>
      </c>
      <c r="AE305" s="3">
        <f t="shared" si="122"/>
        <v>0</v>
      </c>
      <c r="AF305" s="5">
        <f t="shared" si="123"/>
        <v>0</v>
      </c>
      <c r="AG305" s="2">
        <v>0</v>
      </c>
      <c r="AH305" s="3">
        <f t="shared" si="124"/>
        <v>0</v>
      </c>
      <c r="AI305" s="5">
        <f t="shared" si="125"/>
        <v>0</v>
      </c>
      <c r="AJ305" s="2">
        <v>0</v>
      </c>
      <c r="AK305" s="3">
        <f t="shared" si="126"/>
        <v>0</v>
      </c>
      <c r="AL305" s="5">
        <f t="shared" si="127"/>
        <v>0</v>
      </c>
      <c r="AM305" s="2">
        <v>0</v>
      </c>
      <c r="AN305" s="3">
        <f t="shared" si="128"/>
        <v>0</v>
      </c>
      <c r="AO305" s="5">
        <f t="shared" si="129"/>
        <v>0</v>
      </c>
      <c r="AP305" s="2">
        <v>0</v>
      </c>
      <c r="AQ305" s="3">
        <f t="shared" si="130"/>
        <v>0</v>
      </c>
      <c r="AR305" s="5">
        <f t="shared" si="131"/>
        <v>0</v>
      </c>
      <c r="AS305" s="2">
        <v>0</v>
      </c>
      <c r="AT305" s="3">
        <f t="shared" si="132"/>
        <v>0</v>
      </c>
      <c r="AU305" s="5">
        <f t="shared" si="133"/>
        <v>0</v>
      </c>
      <c r="AV305" s="2">
        <v>2000</v>
      </c>
      <c r="AW305" s="3">
        <f t="shared" si="134"/>
        <v>2000</v>
      </c>
      <c r="AX305" s="5">
        <f t="shared" si="135"/>
        <v>0</v>
      </c>
      <c r="AY305" s="2">
        <v>0</v>
      </c>
      <c r="AZ305" s="3">
        <f t="shared" si="136"/>
        <v>0</v>
      </c>
      <c r="BA305" s="5">
        <f t="shared" si="137"/>
        <v>0</v>
      </c>
      <c r="BB305" s="2">
        <v>0</v>
      </c>
      <c r="BC305" s="3">
        <f t="shared" si="138"/>
        <v>0</v>
      </c>
      <c r="BD305" s="5">
        <f t="shared" si="139"/>
        <v>0</v>
      </c>
    </row>
    <row r="306" spans="1:56" x14ac:dyDescent="0.25">
      <c r="A306">
        <v>2015</v>
      </c>
      <c r="B306">
        <v>12</v>
      </c>
      <c r="C306" t="s">
        <v>28</v>
      </c>
      <c r="D306">
        <v>2</v>
      </c>
      <c r="E306">
        <v>6</v>
      </c>
      <c r="F306">
        <v>8</v>
      </c>
      <c r="G306">
        <v>0</v>
      </c>
      <c r="H306">
        <v>12</v>
      </c>
      <c r="I306" t="s">
        <v>31</v>
      </c>
      <c r="J306">
        <v>40</v>
      </c>
      <c r="K306">
        <v>21501</v>
      </c>
      <c r="L306">
        <v>2000</v>
      </c>
      <c r="M306">
        <v>1</v>
      </c>
      <c r="N306">
        <v>1</v>
      </c>
      <c r="O306">
        <v>9</v>
      </c>
      <c r="P306" t="str">
        <f t="shared" si="140"/>
        <v>0</v>
      </c>
      <c r="Q306" t="s">
        <v>30</v>
      </c>
      <c r="R306" s="2">
        <f t="shared" si="113"/>
        <v>25171</v>
      </c>
      <c r="S306" s="2">
        <f t="shared" si="114"/>
        <v>25171</v>
      </c>
      <c r="T306" s="2">
        <f t="shared" si="115"/>
        <v>0</v>
      </c>
      <c r="U306" s="2">
        <v>0</v>
      </c>
      <c r="V306" s="3">
        <f t="shared" si="116"/>
        <v>0</v>
      </c>
      <c r="W306" s="5">
        <f t="shared" si="117"/>
        <v>0</v>
      </c>
      <c r="X306" s="2">
        <v>0</v>
      </c>
      <c r="Y306" s="3">
        <f t="shared" si="118"/>
        <v>0</v>
      </c>
      <c r="Z306" s="5">
        <f t="shared" si="119"/>
        <v>0</v>
      </c>
      <c r="AA306" s="2">
        <v>0</v>
      </c>
      <c r="AB306" s="3">
        <f t="shared" si="120"/>
        <v>0</v>
      </c>
      <c r="AC306" s="5">
        <f t="shared" si="121"/>
        <v>0</v>
      </c>
      <c r="AD306" s="2">
        <v>2296</v>
      </c>
      <c r="AE306" s="3">
        <f t="shared" si="122"/>
        <v>2296</v>
      </c>
      <c r="AF306" s="5">
        <f t="shared" si="123"/>
        <v>0</v>
      </c>
      <c r="AG306" s="2">
        <v>7390</v>
      </c>
      <c r="AH306" s="3">
        <f t="shared" si="124"/>
        <v>7390</v>
      </c>
      <c r="AI306" s="5">
        <f t="shared" si="125"/>
        <v>0</v>
      </c>
      <c r="AJ306" s="2">
        <v>7485</v>
      </c>
      <c r="AK306" s="3">
        <f t="shared" si="126"/>
        <v>7485</v>
      </c>
      <c r="AL306" s="5">
        <f t="shared" si="127"/>
        <v>0</v>
      </c>
      <c r="AM306" s="2">
        <v>0</v>
      </c>
      <c r="AN306" s="3">
        <f t="shared" si="128"/>
        <v>0</v>
      </c>
      <c r="AO306" s="5">
        <f t="shared" si="129"/>
        <v>0</v>
      </c>
      <c r="AP306" s="2">
        <v>4000</v>
      </c>
      <c r="AQ306" s="3">
        <f t="shared" si="130"/>
        <v>4000</v>
      </c>
      <c r="AR306" s="5">
        <f t="shared" si="131"/>
        <v>0</v>
      </c>
      <c r="AS306" s="2">
        <v>0</v>
      </c>
      <c r="AT306" s="3">
        <f t="shared" si="132"/>
        <v>0</v>
      </c>
      <c r="AU306" s="5">
        <f t="shared" si="133"/>
        <v>0</v>
      </c>
      <c r="AV306" s="2">
        <v>3000</v>
      </c>
      <c r="AW306" s="3">
        <f t="shared" si="134"/>
        <v>3000</v>
      </c>
      <c r="AX306" s="5">
        <f t="shared" si="135"/>
        <v>0</v>
      </c>
      <c r="AY306" s="2">
        <v>1000</v>
      </c>
      <c r="AZ306" s="3">
        <f t="shared" si="136"/>
        <v>1000</v>
      </c>
      <c r="BA306" s="5">
        <f t="shared" si="137"/>
        <v>0</v>
      </c>
      <c r="BB306" s="2">
        <v>0</v>
      </c>
      <c r="BC306" s="3">
        <f t="shared" si="138"/>
        <v>0</v>
      </c>
      <c r="BD306" s="5">
        <f t="shared" si="139"/>
        <v>0</v>
      </c>
    </row>
    <row r="307" spans="1:56" x14ac:dyDescent="0.25">
      <c r="A307">
        <v>2015</v>
      </c>
      <c r="B307">
        <v>12</v>
      </c>
      <c r="C307" t="s">
        <v>28</v>
      </c>
      <c r="D307">
        <v>2</v>
      </c>
      <c r="E307">
        <v>6</v>
      </c>
      <c r="F307">
        <v>8</v>
      </c>
      <c r="G307">
        <v>0</v>
      </c>
      <c r="H307">
        <v>12</v>
      </c>
      <c r="I307" t="s">
        <v>31</v>
      </c>
      <c r="J307">
        <v>40</v>
      </c>
      <c r="K307">
        <v>21501</v>
      </c>
      <c r="L307">
        <v>2000</v>
      </c>
      <c r="M307">
        <v>1</v>
      </c>
      <c r="N307">
        <v>1</v>
      </c>
      <c r="O307">
        <v>12</v>
      </c>
      <c r="P307" t="str">
        <f t="shared" si="140"/>
        <v>0</v>
      </c>
      <c r="Q307" t="s">
        <v>30</v>
      </c>
      <c r="R307" s="2">
        <f t="shared" si="113"/>
        <v>8000</v>
      </c>
      <c r="S307" s="2">
        <f t="shared" si="114"/>
        <v>8000</v>
      </c>
      <c r="T307" s="2">
        <f t="shared" si="115"/>
        <v>0</v>
      </c>
      <c r="U307" s="2">
        <v>0</v>
      </c>
      <c r="V307" s="3">
        <f t="shared" si="116"/>
        <v>0</v>
      </c>
      <c r="W307" s="5">
        <f t="shared" si="117"/>
        <v>0</v>
      </c>
      <c r="X307" s="2">
        <v>0</v>
      </c>
      <c r="Y307" s="3">
        <f t="shared" si="118"/>
        <v>0</v>
      </c>
      <c r="Z307" s="5">
        <f t="shared" si="119"/>
        <v>0</v>
      </c>
      <c r="AA307" s="2">
        <v>0</v>
      </c>
      <c r="AB307" s="3">
        <f t="shared" si="120"/>
        <v>0</v>
      </c>
      <c r="AC307" s="5">
        <f t="shared" si="121"/>
        <v>0</v>
      </c>
      <c r="AD307" s="2">
        <v>0</v>
      </c>
      <c r="AE307" s="3">
        <f t="shared" si="122"/>
        <v>0</v>
      </c>
      <c r="AF307" s="5">
        <f t="shared" si="123"/>
        <v>0</v>
      </c>
      <c r="AG307" s="2">
        <v>0</v>
      </c>
      <c r="AH307" s="3">
        <f t="shared" si="124"/>
        <v>0</v>
      </c>
      <c r="AI307" s="5">
        <f t="shared" si="125"/>
        <v>0</v>
      </c>
      <c r="AJ307" s="2">
        <v>0</v>
      </c>
      <c r="AK307" s="3">
        <f t="shared" si="126"/>
        <v>0</v>
      </c>
      <c r="AL307" s="5">
        <f t="shared" si="127"/>
        <v>0</v>
      </c>
      <c r="AM307" s="2">
        <v>0</v>
      </c>
      <c r="AN307" s="3">
        <f t="shared" si="128"/>
        <v>0</v>
      </c>
      <c r="AO307" s="5">
        <f t="shared" si="129"/>
        <v>0</v>
      </c>
      <c r="AP307" s="2">
        <v>5000</v>
      </c>
      <c r="AQ307" s="3">
        <f t="shared" si="130"/>
        <v>5000</v>
      </c>
      <c r="AR307" s="5">
        <f t="shared" si="131"/>
        <v>0</v>
      </c>
      <c r="AS307" s="2">
        <v>0</v>
      </c>
      <c r="AT307" s="3">
        <f t="shared" si="132"/>
        <v>0</v>
      </c>
      <c r="AU307" s="5">
        <f t="shared" si="133"/>
        <v>0</v>
      </c>
      <c r="AV307" s="2">
        <v>0</v>
      </c>
      <c r="AW307" s="3">
        <f t="shared" si="134"/>
        <v>0</v>
      </c>
      <c r="AX307" s="5">
        <f t="shared" si="135"/>
        <v>0</v>
      </c>
      <c r="AY307" s="2">
        <v>3000</v>
      </c>
      <c r="AZ307" s="3">
        <f t="shared" si="136"/>
        <v>3000</v>
      </c>
      <c r="BA307" s="5">
        <f t="shared" si="137"/>
        <v>0</v>
      </c>
      <c r="BB307" s="2">
        <v>0</v>
      </c>
      <c r="BC307" s="3">
        <f t="shared" si="138"/>
        <v>0</v>
      </c>
      <c r="BD307" s="5">
        <f t="shared" si="139"/>
        <v>0</v>
      </c>
    </row>
    <row r="308" spans="1:56" x14ac:dyDescent="0.25">
      <c r="A308">
        <v>2015</v>
      </c>
      <c r="B308">
        <v>12</v>
      </c>
      <c r="C308" t="s">
        <v>28</v>
      </c>
      <c r="D308">
        <v>2</v>
      </c>
      <c r="E308">
        <v>6</v>
      </c>
      <c r="F308">
        <v>8</v>
      </c>
      <c r="G308">
        <v>0</v>
      </c>
      <c r="H308">
        <v>12</v>
      </c>
      <c r="I308" t="s">
        <v>31</v>
      </c>
      <c r="J308">
        <v>40</v>
      </c>
      <c r="K308">
        <v>21501</v>
      </c>
      <c r="L308">
        <v>2000</v>
      </c>
      <c r="M308">
        <v>1</v>
      </c>
      <c r="N308">
        <v>1</v>
      </c>
      <c r="O308">
        <v>15</v>
      </c>
      <c r="P308" t="str">
        <f t="shared" si="140"/>
        <v>0</v>
      </c>
      <c r="Q308" t="s">
        <v>30</v>
      </c>
      <c r="R308" s="2">
        <f t="shared" si="113"/>
        <v>3600</v>
      </c>
      <c r="S308" s="2">
        <f t="shared" si="114"/>
        <v>3600</v>
      </c>
      <c r="T308" s="2">
        <f t="shared" si="115"/>
        <v>0</v>
      </c>
      <c r="U308" s="2">
        <v>0</v>
      </c>
      <c r="V308" s="3">
        <f t="shared" si="116"/>
        <v>0</v>
      </c>
      <c r="W308" s="5">
        <f t="shared" si="117"/>
        <v>0</v>
      </c>
      <c r="X308" s="2">
        <v>0</v>
      </c>
      <c r="Y308" s="3">
        <f t="shared" si="118"/>
        <v>0</v>
      </c>
      <c r="Z308" s="5">
        <f t="shared" si="119"/>
        <v>0</v>
      </c>
      <c r="AA308" s="2">
        <v>0</v>
      </c>
      <c r="AB308" s="3">
        <f t="shared" si="120"/>
        <v>0</v>
      </c>
      <c r="AC308" s="5">
        <f t="shared" si="121"/>
        <v>0</v>
      </c>
      <c r="AD308" s="2">
        <v>0</v>
      </c>
      <c r="AE308" s="3">
        <f t="shared" si="122"/>
        <v>0</v>
      </c>
      <c r="AF308" s="5">
        <f t="shared" si="123"/>
        <v>0</v>
      </c>
      <c r="AG308" s="2">
        <v>0</v>
      </c>
      <c r="AH308" s="3">
        <f t="shared" si="124"/>
        <v>0</v>
      </c>
      <c r="AI308" s="5">
        <f t="shared" si="125"/>
        <v>0</v>
      </c>
      <c r="AJ308" s="2">
        <v>0</v>
      </c>
      <c r="AK308" s="3">
        <f t="shared" si="126"/>
        <v>0</v>
      </c>
      <c r="AL308" s="5">
        <f t="shared" si="127"/>
        <v>0</v>
      </c>
      <c r="AM308" s="2">
        <v>0</v>
      </c>
      <c r="AN308" s="3">
        <f t="shared" si="128"/>
        <v>0</v>
      </c>
      <c r="AO308" s="5">
        <f t="shared" si="129"/>
        <v>0</v>
      </c>
      <c r="AP308" s="2">
        <v>1800</v>
      </c>
      <c r="AQ308" s="3">
        <f t="shared" si="130"/>
        <v>1800</v>
      </c>
      <c r="AR308" s="5">
        <f t="shared" si="131"/>
        <v>0</v>
      </c>
      <c r="AS308" s="2">
        <v>0</v>
      </c>
      <c r="AT308" s="3">
        <f t="shared" si="132"/>
        <v>0</v>
      </c>
      <c r="AU308" s="5">
        <f t="shared" si="133"/>
        <v>0</v>
      </c>
      <c r="AV308" s="2">
        <v>0</v>
      </c>
      <c r="AW308" s="3">
        <f t="shared" si="134"/>
        <v>0</v>
      </c>
      <c r="AX308" s="5">
        <f t="shared" si="135"/>
        <v>0</v>
      </c>
      <c r="AY308" s="2">
        <v>1800</v>
      </c>
      <c r="AZ308" s="3">
        <f t="shared" si="136"/>
        <v>1800</v>
      </c>
      <c r="BA308" s="5">
        <f t="shared" si="137"/>
        <v>0</v>
      </c>
      <c r="BB308" s="2">
        <v>0</v>
      </c>
      <c r="BC308" s="3">
        <f t="shared" si="138"/>
        <v>0</v>
      </c>
      <c r="BD308" s="5">
        <f t="shared" si="139"/>
        <v>0</v>
      </c>
    </row>
    <row r="309" spans="1:56" x14ac:dyDescent="0.25">
      <c r="A309">
        <v>2015</v>
      </c>
      <c r="B309">
        <v>12</v>
      </c>
      <c r="C309" t="s">
        <v>28</v>
      </c>
      <c r="D309">
        <v>2</v>
      </c>
      <c r="E309">
        <v>6</v>
      </c>
      <c r="F309">
        <v>8</v>
      </c>
      <c r="G309">
        <v>0</v>
      </c>
      <c r="H309">
        <v>12</v>
      </c>
      <c r="I309" t="s">
        <v>31</v>
      </c>
      <c r="J309">
        <v>40</v>
      </c>
      <c r="K309">
        <v>21501</v>
      </c>
      <c r="L309">
        <v>2000</v>
      </c>
      <c r="M309">
        <v>1</v>
      </c>
      <c r="N309">
        <v>1</v>
      </c>
      <c r="O309">
        <v>17</v>
      </c>
      <c r="P309" t="str">
        <f t="shared" si="140"/>
        <v>0</v>
      </c>
      <c r="Q309" t="s">
        <v>30</v>
      </c>
      <c r="R309" s="2">
        <f t="shared" si="113"/>
        <v>22093</v>
      </c>
      <c r="S309" s="2">
        <f t="shared" si="114"/>
        <v>22093</v>
      </c>
      <c r="T309" s="2">
        <f t="shared" si="115"/>
        <v>0</v>
      </c>
      <c r="U309" s="2">
        <v>0</v>
      </c>
      <c r="V309" s="3">
        <f t="shared" si="116"/>
        <v>0</v>
      </c>
      <c r="W309" s="5">
        <f t="shared" si="117"/>
        <v>0</v>
      </c>
      <c r="X309" s="2">
        <v>0</v>
      </c>
      <c r="Y309" s="3">
        <f t="shared" si="118"/>
        <v>0</v>
      </c>
      <c r="Z309" s="5">
        <f t="shared" si="119"/>
        <v>0</v>
      </c>
      <c r="AA309" s="2">
        <v>0</v>
      </c>
      <c r="AB309" s="3">
        <f t="shared" si="120"/>
        <v>0</v>
      </c>
      <c r="AC309" s="5">
        <f t="shared" si="121"/>
        <v>0</v>
      </c>
      <c r="AD309" s="2">
        <v>2129.06</v>
      </c>
      <c r="AE309" s="3">
        <f t="shared" si="122"/>
        <v>2129</v>
      </c>
      <c r="AF309" s="5">
        <f t="shared" si="123"/>
        <v>-5.999999999994543E-2</v>
      </c>
      <c r="AG309" s="2">
        <v>1999.99</v>
      </c>
      <c r="AH309" s="3">
        <f t="shared" si="124"/>
        <v>2000</v>
      </c>
      <c r="AI309" s="5">
        <f t="shared" si="125"/>
        <v>9.9999999999909051E-3</v>
      </c>
      <c r="AJ309" s="2">
        <v>7246.01</v>
      </c>
      <c r="AK309" s="3">
        <f t="shared" si="126"/>
        <v>7246</v>
      </c>
      <c r="AL309" s="5">
        <f t="shared" si="127"/>
        <v>-1.0000000000218279E-2</v>
      </c>
      <c r="AM309" s="2">
        <v>8518.94</v>
      </c>
      <c r="AN309" s="3">
        <f t="shared" si="128"/>
        <v>8519</v>
      </c>
      <c r="AO309" s="5">
        <f t="shared" si="129"/>
        <v>5.9999999999490683E-2</v>
      </c>
      <c r="AP309" s="2">
        <v>45</v>
      </c>
      <c r="AQ309" s="3">
        <f t="shared" si="130"/>
        <v>45</v>
      </c>
      <c r="AR309" s="5">
        <f t="shared" si="131"/>
        <v>0</v>
      </c>
      <c r="AS309" s="2">
        <v>0</v>
      </c>
      <c r="AT309" s="3">
        <f t="shared" si="132"/>
        <v>0</v>
      </c>
      <c r="AU309" s="5">
        <f t="shared" si="133"/>
        <v>0</v>
      </c>
      <c r="AV309" s="2">
        <v>0</v>
      </c>
      <c r="AW309" s="3">
        <f t="shared" si="134"/>
        <v>0</v>
      </c>
      <c r="AX309" s="5">
        <f t="shared" si="135"/>
        <v>0</v>
      </c>
      <c r="AY309" s="2">
        <v>2154</v>
      </c>
      <c r="AZ309" s="3">
        <f t="shared" si="136"/>
        <v>2154</v>
      </c>
      <c r="BA309" s="5">
        <f t="shared" si="137"/>
        <v>0</v>
      </c>
      <c r="BB309" s="2">
        <v>0</v>
      </c>
      <c r="BC309" s="3">
        <f t="shared" si="138"/>
        <v>0</v>
      </c>
      <c r="BD309" s="5">
        <f t="shared" si="139"/>
        <v>0</v>
      </c>
    </row>
    <row r="310" spans="1:56" x14ac:dyDescent="0.25">
      <c r="A310">
        <v>2015</v>
      </c>
      <c r="B310">
        <v>12</v>
      </c>
      <c r="C310" t="s">
        <v>28</v>
      </c>
      <c r="D310">
        <v>2</v>
      </c>
      <c r="E310">
        <v>6</v>
      </c>
      <c r="F310">
        <v>8</v>
      </c>
      <c r="G310">
        <v>0</v>
      </c>
      <c r="H310">
        <v>12</v>
      </c>
      <c r="I310" t="s">
        <v>31</v>
      </c>
      <c r="J310">
        <v>40</v>
      </c>
      <c r="K310">
        <v>21501</v>
      </c>
      <c r="L310">
        <v>2000</v>
      </c>
      <c r="M310">
        <v>1</v>
      </c>
      <c r="N310">
        <v>1</v>
      </c>
      <c r="O310">
        <v>24</v>
      </c>
      <c r="P310" t="str">
        <f t="shared" si="140"/>
        <v>0</v>
      </c>
      <c r="Q310" t="s">
        <v>30</v>
      </c>
      <c r="R310" s="2">
        <f t="shared" si="113"/>
        <v>4500</v>
      </c>
      <c r="S310" s="2">
        <f t="shared" si="114"/>
        <v>4500</v>
      </c>
      <c r="T310" s="2">
        <f t="shared" si="115"/>
        <v>0</v>
      </c>
      <c r="U310" s="2">
        <v>0</v>
      </c>
      <c r="V310" s="3">
        <f t="shared" si="116"/>
        <v>0</v>
      </c>
      <c r="W310" s="5">
        <f t="shared" si="117"/>
        <v>0</v>
      </c>
      <c r="X310" s="2">
        <v>0</v>
      </c>
      <c r="Y310" s="3">
        <f t="shared" si="118"/>
        <v>0</v>
      </c>
      <c r="Z310" s="5">
        <f t="shared" si="119"/>
        <v>0</v>
      </c>
      <c r="AA310" s="2">
        <v>0</v>
      </c>
      <c r="AB310" s="3">
        <f t="shared" si="120"/>
        <v>0</v>
      </c>
      <c r="AC310" s="5">
        <f t="shared" si="121"/>
        <v>0</v>
      </c>
      <c r="AD310" s="2">
        <v>0</v>
      </c>
      <c r="AE310" s="3">
        <f t="shared" si="122"/>
        <v>0</v>
      </c>
      <c r="AF310" s="5">
        <f t="shared" si="123"/>
        <v>0</v>
      </c>
      <c r="AG310" s="2">
        <v>1500</v>
      </c>
      <c r="AH310" s="3">
        <f t="shared" si="124"/>
        <v>1500</v>
      </c>
      <c r="AI310" s="5">
        <f t="shared" si="125"/>
        <v>0</v>
      </c>
      <c r="AJ310" s="2">
        <v>0</v>
      </c>
      <c r="AK310" s="3">
        <f t="shared" si="126"/>
        <v>0</v>
      </c>
      <c r="AL310" s="5">
        <f t="shared" si="127"/>
        <v>0</v>
      </c>
      <c r="AM310" s="2">
        <v>1500</v>
      </c>
      <c r="AN310" s="3">
        <f t="shared" si="128"/>
        <v>1500</v>
      </c>
      <c r="AO310" s="5">
        <f t="shared" si="129"/>
        <v>0</v>
      </c>
      <c r="AP310" s="2">
        <v>1500</v>
      </c>
      <c r="AQ310" s="3">
        <f t="shared" si="130"/>
        <v>1500</v>
      </c>
      <c r="AR310" s="5">
        <f t="shared" si="131"/>
        <v>0</v>
      </c>
      <c r="AS310" s="2">
        <v>0</v>
      </c>
      <c r="AT310" s="3">
        <f t="shared" si="132"/>
        <v>0</v>
      </c>
      <c r="AU310" s="5">
        <f t="shared" si="133"/>
        <v>0</v>
      </c>
      <c r="AV310" s="2">
        <v>0</v>
      </c>
      <c r="AW310" s="3">
        <f t="shared" si="134"/>
        <v>0</v>
      </c>
      <c r="AX310" s="5">
        <f t="shared" si="135"/>
        <v>0</v>
      </c>
      <c r="AY310" s="2">
        <v>0</v>
      </c>
      <c r="AZ310" s="3">
        <f t="shared" si="136"/>
        <v>0</v>
      </c>
      <c r="BA310" s="5">
        <f t="shared" si="137"/>
        <v>0</v>
      </c>
      <c r="BB310" s="2">
        <v>0</v>
      </c>
      <c r="BC310" s="3">
        <f t="shared" si="138"/>
        <v>0</v>
      </c>
      <c r="BD310" s="5">
        <f t="shared" si="139"/>
        <v>0</v>
      </c>
    </row>
    <row r="311" spans="1:56" x14ac:dyDescent="0.25">
      <c r="A311">
        <v>2015</v>
      </c>
      <c r="B311">
        <v>12</v>
      </c>
      <c r="C311" t="s">
        <v>28</v>
      </c>
      <c r="D311">
        <v>2</v>
      </c>
      <c r="E311">
        <v>6</v>
      </c>
      <c r="F311">
        <v>8</v>
      </c>
      <c r="G311">
        <v>0</v>
      </c>
      <c r="H311">
        <v>12</v>
      </c>
      <c r="I311" t="s">
        <v>31</v>
      </c>
      <c r="J311">
        <v>40</v>
      </c>
      <c r="K311">
        <v>21501</v>
      </c>
      <c r="L311">
        <v>2000</v>
      </c>
      <c r="M311">
        <v>1</v>
      </c>
      <c r="N311">
        <v>1</v>
      </c>
      <c r="O311">
        <v>28</v>
      </c>
      <c r="P311" t="str">
        <f t="shared" si="140"/>
        <v>0</v>
      </c>
      <c r="Q311" t="s">
        <v>30</v>
      </c>
      <c r="R311" s="2">
        <f t="shared" si="113"/>
        <v>9610</v>
      </c>
      <c r="S311" s="2">
        <f t="shared" si="114"/>
        <v>9610</v>
      </c>
      <c r="T311" s="2">
        <f t="shared" si="115"/>
        <v>0</v>
      </c>
      <c r="U311" s="2">
        <v>0</v>
      </c>
      <c r="V311" s="3">
        <f t="shared" si="116"/>
        <v>0</v>
      </c>
      <c r="W311" s="5">
        <f t="shared" si="117"/>
        <v>0</v>
      </c>
      <c r="X311" s="2">
        <v>0</v>
      </c>
      <c r="Y311" s="3">
        <f t="shared" si="118"/>
        <v>0</v>
      </c>
      <c r="Z311" s="5">
        <f t="shared" si="119"/>
        <v>0</v>
      </c>
      <c r="AA311" s="2">
        <v>0</v>
      </c>
      <c r="AB311" s="3">
        <f t="shared" si="120"/>
        <v>0</v>
      </c>
      <c r="AC311" s="5">
        <f t="shared" si="121"/>
        <v>0</v>
      </c>
      <c r="AD311" s="2">
        <v>3595</v>
      </c>
      <c r="AE311" s="3">
        <f t="shared" si="122"/>
        <v>3595</v>
      </c>
      <c r="AF311" s="5">
        <f t="shared" si="123"/>
        <v>0</v>
      </c>
      <c r="AG311" s="2">
        <v>2314</v>
      </c>
      <c r="AH311" s="3">
        <f t="shared" si="124"/>
        <v>2314</v>
      </c>
      <c r="AI311" s="5">
        <f t="shared" si="125"/>
        <v>0</v>
      </c>
      <c r="AJ311" s="2">
        <v>0</v>
      </c>
      <c r="AK311" s="3">
        <f t="shared" si="126"/>
        <v>0</v>
      </c>
      <c r="AL311" s="5">
        <f t="shared" si="127"/>
        <v>0</v>
      </c>
      <c r="AM311" s="2">
        <v>1</v>
      </c>
      <c r="AN311" s="3">
        <f t="shared" si="128"/>
        <v>1</v>
      </c>
      <c r="AO311" s="5">
        <f t="shared" si="129"/>
        <v>0</v>
      </c>
      <c r="AP311" s="2">
        <v>3700</v>
      </c>
      <c r="AQ311" s="3">
        <f t="shared" si="130"/>
        <v>3700</v>
      </c>
      <c r="AR311" s="5">
        <f t="shared" si="131"/>
        <v>0</v>
      </c>
      <c r="AS311" s="2">
        <v>0</v>
      </c>
      <c r="AT311" s="3">
        <f t="shared" si="132"/>
        <v>0</v>
      </c>
      <c r="AU311" s="5">
        <f t="shared" si="133"/>
        <v>0</v>
      </c>
      <c r="AV311" s="2">
        <v>0</v>
      </c>
      <c r="AW311" s="3">
        <f t="shared" si="134"/>
        <v>0</v>
      </c>
      <c r="AX311" s="5">
        <f t="shared" si="135"/>
        <v>0</v>
      </c>
      <c r="AY311" s="2">
        <v>0</v>
      </c>
      <c r="AZ311" s="3">
        <f t="shared" si="136"/>
        <v>0</v>
      </c>
      <c r="BA311" s="5">
        <f t="shared" si="137"/>
        <v>0</v>
      </c>
      <c r="BB311" s="2">
        <v>0</v>
      </c>
      <c r="BC311" s="3">
        <f t="shared" si="138"/>
        <v>0</v>
      </c>
      <c r="BD311" s="5">
        <f t="shared" si="139"/>
        <v>0</v>
      </c>
    </row>
    <row r="312" spans="1:56" x14ac:dyDescent="0.25">
      <c r="A312">
        <v>2015</v>
      </c>
      <c r="B312">
        <v>12</v>
      </c>
      <c r="C312" t="s">
        <v>28</v>
      </c>
      <c r="D312">
        <v>2</v>
      </c>
      <c r="E312">
        <v>6</v>
      </c>
      <c r="F312">
        <v>8</v>
      </c>
      <c r="G312">
        <v>0</v>
      </c>
      <c r="H312">
        <v>12</v>
      </c>
      <c r="I312" t="s">
        <v>31</v>
      </c>
      <c r="J312">
        <v>40</v>
      </c>
      <c r="K312">
        <v>21501</v>
      </c>
      <c r="L312">
        <v>2000</v>
      </c>
      <c r="M312">
        <v>1</v>
      </c>
      <c r="N312">
        <v>1</v>
      </c>
      <c r="O312">
        <v>30</v>
      </c>
      <c r="P312" t="str">
        <f t="shared" si="140"/>
        <v>0</v>
      </c>
      <c r="Q312" t="s">
        <v>30</v>
      </c>
      <c r="R312" s="2">
        <f t="shared" si="113"/>
        <v>2000</v>
      </c>
      <c r="S312" s="2">
        <f t="shared" si="114"/>
        <v>2000</v>
      </c>
      <c r="T312" s="2">
        <f t="shared" si="115"/>
        <v>0</v>
      </c>
      <c r="U312" s="2">
        <v>0</v>
      </c>
      <c r="V312" s="3">
        <f t="shared" si="116"/>
        <v>0</v>
      </c>
      <c r="W312" s="5">
        <f t="shared" si="117"/>
        <v>0</v>
      </c>
      <c r="X312" s="2">
        <v>0</v>
      </c>
      <c r="Y312" s="3">
        <f t="shared" si="118"/>
        <v>0</v>
      </c>
      <c r="Z312" s="5">
        <f t="shared" si="119"/>
        <v>0</v>
      </c>
      <c r="AA312" s="2">
        <v>0</v>
      </c>
      <c r="AB312" s="3">
        <f t="shared" si="120"/>
        <v>0</v>
      </c>
      <c r="AC312" s="5">
        <f t="shared" si="121"/>
        <v>0</v>
      </c>
      <c r="AD312" s="2">
        <v>0</v>
      </c>
      <c r="AE312" s="3">
        <f t="shared" si="122"/>
        <v>0</v>
      </c>
      <c r="AF312" s="5">
        <f t="shared" si="123"/>
        <v>0</v>
      </c>
      <c r="AG312" s="2">
        <v>0</v>
      </c>
      <c r="AH312" s="3">
        <f t="shared" si="124"/>
        <v>0</v>
      </c>
      <c r="AI312" s="5">
        <f t="shared" si="125"/>
        <v>0</v>
      </c>
      <c r="AJ312" s="2">
        <v>0</v>
      </c>
      <c r="AK312" s="3">
        <f t="shared" si="126"/>
        <v>0</v>
      </c>
      <c r="AL312" s="5">
        <f t="shared" si="127"/>
        <v>0</v>
      </c>
      <c r="AM312" s="2">
        <v>500</v>
      </c>
      <c r="AN312" s="3">
        <f t="shared" si="128"/>
        <v>500</v>
      </c>
      <c r="AO312" s="5">
        <f t="shared" si="129"/>
        <v>0</v>
      </c>
      <c r="AP312" s="2">
        <v>0</v>
      </c>
      <c r="AQ312" s="3">
        <f t="shared" si="130"/>
        <v>0</v>
      </c>
      <c r="AR312" s="5">
        <f t="shared" si="131"/>
        <v>0</v>
      </c>
      <c r="AS312" s="2">
        <v>500</v>
      </c>
      <c r="AT312" s="3">
        <f t="shared" si="132"/>
        <v>500</v>
      </c>
      <c r="AU312" s="5">
        <f t="shared" si="133"/>
        <v>0</v>
      </c>
      <c r="AV312" s="2">
        <v>0</v>
      </c>
      <c r="AW312" s="3">
        <f t="shared" si="134"/>
        <v>0</v>
      </c>
      <c r="AX312" s="5">
        <f t="shared" si="135"/>
        <v>0</v>
      </c>
      <c r="AY312" s="2">
        <v>1000</v>
      </c>
      <c r="AZ312" s="3">
        <f t="shared" si="136"/>
        <v>1000</v>
      </c>
      <c r="BA312" s="5">
        <f t="shared" si="137"/>
        <v>0</v>
      </c>
      <c r="BB312" s="2">
        <v>0</v>
      </c>
      <c r="BC312" s="3">
        <f t="shared" si="138"/>
        <v>0</v>
      </c>
      <c r="BD312" s="5">
        <f t="shared" si="139"/>
        <v>0</v>
      </c>
    </row>
    <row r="313" spans="1:56" x14ac:dyDescent="0.25">
      <c r="A313">
        <v>2015</v>
      </c>
      <c r="B313">
        <v>12</v>
      </c>
      <c r="C313" t="s">
        <v>28</v>
      </c>
      <c r="D313">
        <v>2</v>
      </c>
      <c r="E313">
        <v>6</v>
      </c>
      <c r="F313">
        <v>8</v>
      </c>
      <c r="G313">
        <v>0</v>
      </c>
      <c r="H313">
        <v>12</v>
      </c>
      <c r="I313" t="s">
        <v>31</v>
      </c>
      <c r="J313">
        <v>40</v>
      </c>
      <c r="K313">
        <v>21501</v>
      </c>
      <c r="L313">
        <v>2000</v>
      </c>
      <c r="M313">
        <v>1</v>
      </c>
      <c r="N313">
        <v>1</v>
      </c>
      <c r="O313">
        <v>31</v>
      </c>
      <c r="P313" t="str">
        <f t="shared" si="140"/>
        <v>0</v>
      </c>
      <c r="Q313" t="s">
        <v>30</v>
      </c>
      <c r="R313" s="2">
        <f t="shared" si="113"/>
        <v>12000</v>
      </c>
      <c r="S313" s="2">
        <f t="shared" si="114"/>
        <v>12000</v>
      </c>
      <c r="T313" s="2">
        <f t="shared" si="115"/>
        <v>0</v>
      </c>
      <c r="U313" s="2">
        <v>0</v>
      </c>
      <c r="V313" s="3">
        <f t="shared" si="116"/>
        <v>0</v>
      </c>
      <c r="W313" s="5">
        <f t="shared" si="117"/>
        <v>0</v>
      </c>
      <c r="X313" s="2">
        <v>0</v>
      </c>
      <c r="Y313" s="3">
        <f t="shared" si="118"/>
        <v>0</v>
      </c>
      <c r="Z313" s="5">
        <f t="shared" si="119"/>
        <v>0</v>
      </c>
      <c r="AA313" s="2">
        <v>0</v>
      </c>
      <c r="AB313" s="3">
        <f t="shared" si="120"/>
        <v>0</v>
      </c>
      <c r="AC313" s="5">
        <f t="shared" si="121"/>
        <v>0</v>
      </c>
      <c r="AD313" s="2">
        <v>0</v>
      </c>
      <c r="AE313" s="3">
        <f t="shared" si="122"/>
        <v>0</v>
      </c>
      <c r="AF313" s="5">
        <f t="shared" si="123"/>
        <v>0</v>
      </c>
      <c r="AG313" s="2">
        <v>3986.29</v>
      </c>
      <c r="AH313" s="3">
        <f t="shared" si="124"/>
        <v>3986</v>
      </c>
      <c r="AI313" s="5">
        <f t="shared" si="125"/>
        <v>-0.28999999999996362</v>
      </c>
      <c r="AJ313" s="2">
        <v>4013.71</v>
      </c>
      <c r="AK313" s="3">
        <f t="shared" si="126"/>
        <v>4014</v>
      </c>
      <c r="AL313" s="5">
        <f t="shared" si="127"/>
        <v>0.28999999999996362</v>
      </c>
      <c r="AM313" s="2">
        <v>4000</v>
      </c>
      <c r="AN313" s="3">
        <f t="shared" si="128"/>
        <v>4000</v>
      </c>
      <c r="AO313" s="5">
        <f t="shared" si="129"/>
        <v>0</v>
      </c>
      <c r="AP313" s="2">
        <v>0</v>
      </c>
      <c r="AQ313" s="3">
        <f t="shared" si="130"/>
        <v>0</v>
      </c>
      <c r="AR313" s="5">
        <f t="shared" si="131"/>
        <v>0</v>
      </c>
      <c r="AS313" s="2">
        <v>0</v>
      </c>
      <c r="AT313" s="3">
        <f t="shared" si="132"/>
        <v>0</v>
      </c>
      <c r="AU313" s="5">
        <f t="shared" si="133"/>
        <v>0</v>
      </c>
      <c r="AV313" s="2">
        <v>0</v>
      </c>
      <c r="AW313" s="3">
        <f t="shared" si="134"/>
        <v>0</v>
      </c>
      <c r="AX313" s="5">
        <f t="shared" si="135"/>
        <v>0</v>
      </c>
      <c r="AY313" s="2">
        <v>0</v>
      </c>
      <c r="AZ313" s="3">
        <f t="shared" si="136"/>
        <v>0</v>
      </c>
      <c r="BA313" s="5">
        <f t="shared" si="137"/>
        <v>0</v>
      </c>
      <c r="BB313" s="2">
        <v>0</v>
      </c>
      <c r="BC313" s="3">
        <f t="shared" si="138"/>
        <v>0</v>
      </c>
      <c r="BD313" s="5">
        <f t="shared" si="139"/>
        <v>0</v>
      </c>
    </row>
    <row r="314" spans="1:56" x14ac:dyDescent="0.25">
      <c r="A314">
        <v>2015</v>
      </c>
      <c r="B314">
        <v>12</v>
      </c>
      <c r="C314" t="s">
        <v>28</v>
      </c>
      <c r="D314">
        <v>2</v>
      </c>
      <c r="E314">
        <v>6</v>
      </c>
      <c r="F314">
        <v>8</v>
      </c>
      <c r="G314">
        <v>0</v>
      </c>
      <c r="H314">
        <v>12</v>
      </c>
      <c r="I314" t="s">
        <v>31</v>
      </c>
      <c r="J314">
        <v>40</v>
      </c>
      <c r="K314">
        <v>21502</v>
      </c>
      <c r="L314">
        <v>2000</v>
      </c>
      <c r="M314">
        <v>1</v>
      </c>
      <c r="N314">
        <v>1</v>
      </c>
      <c r="O314">
        <v>9</v>
      </c>
      <c r="P314" t="str">
        <f t="shared" si="140"/>
        <v>0</v>
      </c>
      <c r="Q314" t="s">
        <v>30</v>
      </c>
      <c r="R314" s="2">
        <f t="shared" si="113"/>
        <v>1775</v>
      </c>
      <c r="S314" s="2">
        <f t="shared" si="114"/>
        <v>1775</v>
      </c>
      <c r="T314" s="2">
        <f t="shared" si="115"/>
        <v>0</v>
      </c>
      <c r="U314" s="2">
        <v>0</v>
      </c>
      <c r="V314" s="3">
        <f t="shared" si="116"/>
        <v>0</v>
      </c>
      <c r="W314" s="5">
        <f t="shared" si="117"/>
        <v>0</v>
      </c>
      <c r="X314" s="2">
        <v>0</v>
      </c>
      <c r="Y314" s="3">
        <f t="shared" si="118"/>
        <v>0</v>
      </c>
      <c r="Z314" s="5">
        <f t="shared" si="119"/>
        <v>0</v>
      </c>
      <c r="AA314" s="2">
        <v>0</v>
      </c>
      <c r="AB314" s="3">
        <f t="shared" si="120"/>
        <v>0</v>
      </c>
      <c r="AC314" s="5">
        <f t="shared" si="121"/>
        <v>0</v>
      </c>
      <c r="AD314" s="2">
        <v>0</v>
      </c>
      <c r="AE314" s="3">
        <f t="shared" si="122"/>
        <v>0</v>
      </c>
      <c r="AF314" s="5">
        <f t="shared" si="123"/>
        <v>0</v>
      </c>
      <c r="AG314" s="2">
        <v>0</v>
      </c>
      <c r="AH314" s="3">
        <f t="shared" si="124"/>
        <v>0</v>
      </c>
      <c r="AI314" s="5">
        <f t="shared" si="125"/>
        <v>0</v>
      </c>
      <c r="AJ314" s="2">
        <v>300</v>
      </c>
      <c r="AK314" s="3">
        <f t="shared" si="126"/>
        <v>300</v>
      </c>
      <c r="AL314" s="5">
        <f t="shared" si="127"/>
        <v>0</v>
      </c>
      <c r="AM314" s="2">
        <v>600</v>
      </c>
      <c r="AN314" s="3">
        <f t="shared" si="128"/>
        <v>600</v>
      </c>
      <c r="AO314" s="5">
        <f t="shared" si="129"/>
        <v>0</v>
      </c>
      <c r="AP314" s="2">
        <v>200</v>
      </c>
      <c r="AQ314" s="3">
        <f t="shared" si="130"/>
        <v>200</v>
      </c>
      <c r="AR314" s="5">
        <f t="shared" si="131"/>
        <v>0</v>
      </c>
      <c r="AS314" s="2">
        <v>275</v>
      </c>
      <c r="AT314" s="3">
        <f t="shared" si="132"/>
        <v>275</v>
      </c>
      <c r="AU314" s="5">
        <f t="shared" si="133"/>
        <v>0</v>
      </c>
      <c r="AV314" s="2">
        <v>300</v>
      </c>
      <c r="AW314" s="3">
        <f t="shared" si="134"/>
        <v>300</v>
      </c>
      <c r="AX314" s="5">
        <f t="shared" si="135"/>
        <v>0</v>
      </c>
      <c r="AY314" s="2">
        <v>100</v>
      </c>
      <c r="AZ314" s="3">
        <f t="shared" si="136"/>
        <v>100</v>
      </c>
      <c r="BA314" s="5">
        <f t="shared" si="137"/>
        <v>0</v>
      </c>
      <c r="BB314" s="2">
        <v>0</v>
      </c>
      <c r="BC314" s="3">
        <f t="shared" si="138"/>
        <v>0</v>
      </c>
      <c r="BD314" s="5">
        <f t="shared" si="139"/>
        <v>0</v>
      </c>
    </row>
    <row r="315" spans="1:56" x14ac:dyDescent="0.25">
      <c r="A315">
        <v>2015</v>
      </c>
      <c r="B315">
        <v>12</v>
      </c>
      <c r="C315" t="s">
        <v>28</v>
      </c>
      <c r="D315">
        <v>2</v>
      </c>
      <c r="E315">
        <v>6</v>
      </c>
      <c r="F315">
        <v>8</v>
      </c>
      <c r="G315">
        <v>0</v>
      </c>
      <c r="H315">
        <v>12</v>
      </c>
      <c r="I315" t="s">
        <v>31</v>
      </c>
      <c r="J315">
        <v>40</v>
      </c>
      <c r="K315">
        <v>21502</v>
      </c>
      <c r="L315">
        <v>2000</v>
      </c>
      <c r="M315">
        <v>1</v>
      </c>
      <c r="N315">
        <v>1</v>
      </c>
      <c r="O315">
        <v>17</v>
      </c>
      <c r="P315" t="str">
        <f t="shared" si="140"/>
        <v>0</v>
      </c>
      <c r="Q315" t="s">
        <v>30</v>
      </c>
      <c r="R315" s="2">
        <f t="shared" si="113"/>
        <v>2000</v>
      </c>
      <c r="S315" s="2">
        <f t="shared" si="114"/>
        <v>2000</v>
      </c>
      <c r="T315" s="2">
        <f t="shared" si="115"/>
        <v>0</v>
      </c>
      <c r="U315" s="2">
        <v>0</v>
      </c>
      <c r="V315" s="3">
        <f t="shared" si="116"/>
        <v>0</v>
      </c>
      <c r="W315" s="5">
        <f t="shared" si="117"/>
        <v>0</v>
      </c>
      <c r="X315" s="2">
        <v>0</v>
      </c>
      <c r="Y315" s="3">
        <f t="shared" si="118"/>
        <v>0</v>
      </c>
      <c r="Z315" s="5">
        <f t="shared" si="119"/>
        <v>0</v>
      </c>
      <c r="AA315" s="2">
        <v>0</v>
      </c>
      <c r="AB315" s="3">
        <f t="shared" si="120"/>
        <v>0</v>
      </c>
      <c r="AC315" s="5">
        <f t="shared" si="121"/>
        <v>0</v>
      </c>
      <c r="AD315" s="2">
        <v>0</v>
      </c>
      <c r="AE315" s="3">
        <f t="shared" si="122"/>
        <v>0</v>
      </c>
      <c r="AF315" s="5">
        <f t="shared" si="123"/>
        <v>0</v>
      </c>
      <c r="AG315" s="2">
        <v>0</v>
      </c>
      <c r="AH315" s="3">
        <f t="shared" si="124"/>
        <v>0</v>
      </c>
      <c r="AI315" s="5">
        <f t="shared" si="125"/>
        <v>0</v>
      </c>
      <c r="AJ315" s="2">
        <v>2000</v>
      </c>
      <c r="AK315" s="3">
        <f t="shared" si="126"/>
        <v>2000</v>
      </c>
      <c r="AL315" s="5">
        <f t="shared" si="127"/>
        <v>0</v>
      </c>
      <c r="AM315" s="2">
        <v>0</v>
      </c>
      <c r="AN315" s="3">
        <f t="shared" si="128"/>
        <v>0</v>
      </c>
      <c r="AO315" s="5">
        <f t="shared" si="129"/>
        <v>0</v>
      </c>
      <c r="AP315" s="2">
        <v>0</v>
      </c>
      <c r="AQ315" s="3">
        <f t="shared" si="130"/>
        <v>0</v>
      </c>
      <c r="AR315" s="5">
        <f t="shared" si="131"/>
        <v>0</v>
      </c>
      <c r="AS315" s="2">
        <v>0</v>
      </c>
      <c r="AT315" s="3">
        <f t="shared" si="132"/>
        <v>0</v>
      </c>
      <c r="AU315" s="5">
        <f t="shared" si="133"/>
        <v>0</v>
      </c>
      <c r="AV315" s="2">
        <v>0</v>
      </c>
      <c r="AW315" s="3">
        <f t="shared" si="134"/>
        <v>0</v>
      </c>
      <c r="AX315" s="5">
        <f t="shared" si="135"/>
        <v>0</v>
      </c>
      <c r="AY315" s="2">
        <v>0</v>
      </c>
      <c r="AZ315" s="3">
        <f t="shared" si="136"/>
        <v>0</v>
      </c>
      <c r="BA315" s="5">
        <f t="shared" si="137"/>
        <v>0</v>
      </c>
      <c r="BB315" s="2">
        <v>0</v>
      </c>
      <c r="BC315" s="3">
        <f t="shared" si="138"/>
        <v>0</v>
      </c>
      <c r="BD315" s="5">
        <f t="shared" si="139"/>
        <v>0</v>
      </c>
    </row>
    <row r="316" spans="1:56" x14ac:dyDescent="0.25">
      <c r="A316">
        <v>2015</v>
      </c>
      <c r="B316">
        <v>12</v>
      </c>
      <c r="C316" t="s">
        <v>28</v>
      </c>
      <c r="D316">
        <v>2</v>
      </c>
      <c r="E316">
        <v>6</v>
      </c>
      <c r="F316">
        <v>8</v>
      </c>
      <c r="G316">
        <v>0</v>
      </c>
      <c r="H316">
        <v>12</v>
      </c>
      <c r="I316" t="s">
        <v>31</v>
      </c>
      <c r="J316">
        <v>40</v>
      </c>
      <c r="K316">
        <v>21601</v>
      </c>
      <c r="L316">
        <v>2000</v>
      </c>
      <c r="M316">
        <v>1</v>
      </c>
      <c r="N316">
        <v>1</v>
      </c>
      <c r="O316">
        <v>1</v>
      </c>
      <c r="P316" t="str">
        <f t="shared" si="140"/>
        <v>0</v>
      </c>
      <c r="Q316" t="s">
        <v>30</v>
      </c>
      <c r="R316" s="2">
        <f t="shared" si="113"/>
        <v>57480</v>
      </c>
      <c r="S316" s="2">
        <f t="shared" si="114"/>
        <v>57480</v>
      </c>
      <c r="T316" s="2">
        <f t="shared" si="115"/>
        <v>0</v>
      </c>
      <c r="U316" s="2">
        <v>0</v>
      </c>
      <c r="V316" s="3">
        <f t="shared" si="116"/>
        <v>0</v>
      </c>
      <c r="W316" s="5">
        <f t="shared" si="117"/>
        <v>0</v>
      </c>
      <c r="X316" s="2">
        <v>1346.01</v>
      </c>
      <c r="Y316" s="3">
        <f t="shared" si="118"/>
        <v>1346</v>
      </c>
      <c r="Z316" s="5">
        <f t="shared" si="119"/>
        <v>-9.9999999999909051E-3</v>
      </c>
      <c r="AA316" s="2">
        <v>2226</v>
      </c>
      <c r="AB316" s="3">
        <f t="shared" si="120"/>
        <v>2226</v>
      </c>
      <c r="AC316" s="5">
        <f t="shared" si="121"/>
        <v>0</v>
      </c>
      <c r="AD316" s="2">
        <v>0</v>
      </c>
      <c r="AE316" s="3">
        <f t="shared" si="122"/>
        <v>0</v>
      </c>
      <c r="AF316" s="5">
        <f t="shared" si="123"/>
        <v>0</v>
      </c>
      <c r="AG316" s="2">
        <v>3212.9</v>
      </c>
      <c r="AH316" s="3">
        <f t="shared" si="124"/>
        <v>3213</v>
      </c>
      <c r="AI316" s="5">
        <f t="shared" si="125"/>
        <v>9.9999999999909051E-2</v>
      </c>
      <c r="AJ316" s="2">
        <v>6247.1</v>
      </c>
      <c r="AK316" s="3">
        <f t="shared" si="126"/>
        <v>6247</v>
      </c>
      <c r="AL316" s="5">
        <f t="shared" si="127"/>
        <v>-0.1000000000003638</v>
      </c>
      <c r="AM316" s="2">
        <v>7360</v>
      </c>
      <c r="AN316" s="3">
        <f t="shared" si="128"/>
        <v>7360</v>
      </c>
      <c r="AO316" s="5">
        <f t="shared" si="129"/>
        <v>0</v>
      </c>
      <c r="AP316" s="2">
        <v>3854</v>
      </c>
      <c r="AQ316" s="3">
        <f t="shared" si="130"/>
        <v>3854</v>
      </c>
      <c r="AR316" s="5">
        <f t="shared" si="131"/>
        <v>0</v>
      </c>
      <c r="AS316" s="2">
        <v>14210</v>
      </c>
      <c r="AT316" s="3">
        <f t="shared" si="132"/>
        <v>14210</v>
      </c>
      <c r="AU316" s="5">
        <f t="shared" si="133"/>
        <v>0</v>
      </c>
      <c r="AV316" s="2">
        <v>8622.68</v>
      </c>
      <c r="AW316" s="3">
        <f t="shared" si="134"/>
        <v>8623</v>
      </c>
      <c r="AX316" s="5">
        <f t="shared" si="135"/>
        <v>0.31999999999970896</v>
      </c>
      <c r="AY316" s="2">
        <v>6540</v>
      </c>
      <c r="AZ316" s="3">
        <f t="shared" si="136"/>
        <v>6540</v>
      </c>
      <c r="BA316" s="5">
        <f t="shared" si="137"/>
        <v>0</v>
      </c>
      <c r="BB316" s="2">
        <v>3861.31</v>
      </c>
      <c r="BC316" s="3">
        <f t="shared" si="138"/>
        <v>3861</v>
      </c>
      <c r="BD316" s="5">
        <f t="shared" si="139"/>
        <v>-0.30999999999994543</v>
      </c>
    </row>
    <row r="317" spans="1:56" x14ac:dyDescent="0.25">
      <c r="A317">
        <v>2015</v>
      </c>
      <c r="B317">
        <v>12</v>
      </c>
      <c r="C317" t="s">
        <v>28</v>
      </c>
      <c r="D317">
        <v>2</v>
      </c>
      <c r="E317">
        <v>6</v>
      </c>
      <c r="F317">
        <v>8</v>
      </c>
      <c r="G317">
        <v>0</v>
      </c>
      <c r="H317">
        <v>12</v>
      </c>
      <c r="I317" t="s">
        <v>31</v>
      </c>
      <c r="J317">
        <v>40</v>
      </c>
      <c r="K317">
        <v>21601</v>
      </c>
      <c r="L317">
        <v>2000</v>
      </c>
      <c r="M317">
        <v>1</v>
      </c>
      <c r="N317">
        <v>1</v>
      </c>
      <c r="O317">
        <v>2</v>
      </c>
      <c r="P317" t="str">
        <f t="shared" si="140"/>
        <v>0</v>
      </c>
      <c r="Q317" t="s">
        <v>30</v>
      </c>
      <c r="R317" s="2">
        <f t="shared" si="113"/>
        <v>25725.33</v>
      </c>
      <c r="S317" s="2">
        <f t="shared" si="114"/>
        <v>25726</v>
      </c>
      <c r="T317" s="2">
        <f t="shared" si="115"/>
        <v>0.66999999999825377</v>
      </c>
      <c r="U317" s="2">
        <v>0</v>
      </c>
      <c r="V317" s="3">
        <f t="shared" si="116"/>
        <v>0</v>
      </c>
      <c r="W317" s="5">
        <f t="shared" si="117"/>
        <v>0</v>
      </c>
      <c r="X317" s="2">
        <v>1300</v>
      </c>
      <c r="Y317" s="3">
        <f t="shared" si="118"/>
        <v>1300</v>
      </c>
      <c r="Z317" s="5">
        <f t="shared" si="119"/>
        <v>0</v>
      </c>
      <c r="AA317" s="2">
        <v>0</v>
      </c>
      <c r="AB317" s="3">
        <f t="shared" si="120"/>
        <v>0</v>
      </c>
      <c r="AC317" s="5">
        <f t="shared" si="121"/>
        <v>0</v>
      </c>
      <c r="AD317" s="2">
        <v>3725.81</v>
      </c>
      <c r="AE317" s="3">
        <f t="shared" si="122"/>
        <v>3726</v>
      </c>
      <c r="AF317" s="5">
        <f t="shared" si="123"/>
        <v>0.19000000000005457</v>
      </c>
      <c r="AG317" s="2">
        <v>2998.52</v>
      </c>
      <c r="AH317" s="3">
        <f t="shared" si="124"/>
        <v>2999</v>
      </c>
      <c r="AI317" s="5">
        <f t="shared" si="125"/>
        <v>0.48000000000001819</v>
      </c>
      <c r="AJ317" s="2">
        <v>2586</v>
      </c>
      <c r="AK317" s="3">
        <f t="shared" si="126"/>
        <v>2586</v>
      </c>
      <c r="AL317" s="5">
        <f t="shared" si="127"/>
        <v>0</v>
      </c>
      <c r="AM317" s="2">
        <v>1800</v>
      </c>
      <c r="AN317" s="3">
        <f t="shared" si="128"/>
        <v>1800</v>
      </c>
      <c r="AO317" s="5">
        <f t="shared" si="129"/>
        <v>0</v>
      </c>
      <c r="AP317" s="2">
        <v>2915</v>
      </c>
      <c r="AQ317" s="3">
        <f t="shared" si="130"/>
        <v>2915</v>
      </c>
      <c r="AR317" s="5">
        <f t="shared" si="131"/>
        <v>0</v>
      </c>
      <c r="AS317" s="2">
        <v>0</v>
      </c>
      <c r="AT317" s="3">
        <f t="shared" si="132"/>
        <v>0</v>
      </c>
      <c r="AU317" s="5">
        <f t="shared" si="133"/>
        <v>0</v>
      </c>
      <c r="AV317" s="2">
        <v>1500</v>
      </c>
      <c r="AW317" s="3">
        <f t="shared" si="134"/>
        <v>1500</v>
      </c>
      <c r="AX317" s="5">
        <f t="shared" si="135"/>
        <v>0</v>
      </c>
      <c r="AY317" s="2">
        <v>1500</v>
      </c>
      <c r="AZ317" s="3">
        <f t="shared" si="136"/>
        <v>1500</v>
      </c>
      <c r="BA317" s="5">
        <f t="shared" si="137"/>
        <v>0</v>
      </c>
      <c r="BB317" s="2">
        <v>7400</v>
      </c>
      <c r="BC317" s="3">
        <f t="shared" si="138"/>
        <v>7400</v>
      </c>
      <c r="BD317" s="5">
        <f t="shared" si="139"/>
        <v>0</v>
      </c>
    </row>
    <row r="318" spans="1:56" x14ac:dyDescent="0.25">
      <c r="A318">
        <v>2015</v>
      </c>
      <c r="B318">
        <v>12</v>
      </c>
      <c r="C318" t="s">
        <v>28</v>
      </c>
      <c r="D318">
        <v>2</v>
      </c>
      <c r="E318">
        <v>6</v>
      </c>
      <c r="F318">
        <v>8</v>
      </c>
      <c r="G318">
        <v>0</v>
      </c>
      <c r="H318">
        <v>12</v>
      </c>
      <c r="I318" t="s">
        <v>31</v>
      </c>
      <c r="J318">
        <v>40</v>
      </c>
      <c r="K318">
        <v>21601</v>
      </c>
      <c r="L318">
        <v>2000</v>
      </c>
      <c r="M318">
        <v>1</v>
      </c>
      <c r="N318">
        <v>1</v>
      </c>
      <c r="O318">
        <v>3</v>
      </c>
      <c r="P318" t="str">
        <f t="shared" si="140"/>
        <v>0</v>
      </c>
      <c r="Q318" t="s">
        <v>30</v>
      </c>
      <c r="R318" s="2">
        <f t="shared" si="113"/>
        <v>20500</v>
      </c>
      <c r="S318" s="2">
        <f t="shared" si="114"/>
        <v>20500</v>
      </c>
      <c r="T318" s="2">
        <f t="shared" si="115"/>
        <v>0</v>
      </c>
      <c r="U318" s="2">
        <v>0</v>
      </c>
      <c r="V318" s="3">
        <f t="shared" si="116"/>
        <v>0</v>
      </c>
      <c r="W318" s="5">
        <f t="shared" si="117"/>
        <v>0</v>
      </c>
      <c r="X318" s="2">
        <v>0</v>
      </c>
      <c r="Y318" s="3">
        <f t="shared" si="118"/>
        <v>0</v>
      </c>
      <c r="Z318" s="5">
        <f t="shared" si="119"/>
        <v>0</v>
      </c>
      <c r="AA318" s="2">
        <v>0</v>
      </c>
      <c r="AB318" s="3">
        <f t="shared" si="120"/>
        <v>0</v>
      </c>
      <c r="AC318" s="5">
        <f t="shared" si="121"/>
        <v>0</v>
      </c>
      <c r="AD318" s="2">
        <v>1987.04</v>
      </c>
      <c r="AE318" s="3">
        <f t="shared" si="122"/>
        <v>1987</v>
      </c>
      <c r="AF318" s="5">
        <f t="shared" si="123"/>
        <v>-3.999999999996362E-2</v>
      </c>
      <c r="AG318" s="2">
        <v>1706.53</v>
      </c>
      <c r="AH318" s="3">
        <f t="shared" si="124"/>
        <v>1707</v>
      </c>
      <c r="AI318" s="5">
        <f t="shared" si="125"/>
        <v>0.47000000000002728</v>
      </c>
      <c r="AJ318" s="2">
        <v>2306.4299999999998</v>
      </c>
      <c r="AK318" s="3">
        <f t="shared" si="126"/>
        <v>2306</v>
      </c>
      <c r="AL318" s="5">
        <f t="shared" si="127"/>
        <v>-0.42999999999983629</v>
      </c>
      <c r="AM318" s="2">
        <v>2000</v>
      </c>
      <c r="AN318" s="3">
        <f t="shared" si="128"/>
        <v>2000</v>
      </c>
      <c r="AO318" s="5">
        <f t="shared" si="129"/>
        <v>0</v>
      </c>
      <c r="AP318" s="2">
        <v>2000</v>
      </c>
      <c r="AQ318" s="3">
        <f t="shared" si="130"/>
        <v>2000</v>
      </c>
      <c r="AR318" s="5">
        <f t="shared" si="131"/>
        <v>0</v>
      </c>
      <c r="AS318" s="2">
        <v>2500</v>
      </c>
      <c r="AT318" s="3">
        <f t="shared" si="132"/>
        <v>2500</v>
      </c>
      <c r="AU318" s="5">
        <f t="shared" si="133"/>
        <v>0</v>
      </c>
      <c r="AV318" s="2">
        <v>2000</v>
      </c>
      <c r="AW318" s="3">
        <f t="shared" si="134"/>
        <v>2000</v>
      </c>
      <c r="AX318" s="5">
        <f t="shared" si="135"/>
        <v>0</v>
      </c>
      <c r="AY318" s="2">
        <v>2000</v>
      </c>
      <c r="AZ318" s="3">
        <f t="shared" si="136"/>
        <v>2000</v>
      </c>
      <c r="BA318" s="5">
        <f t="shared" si="137"/>
        <v>0</v>
      </c>
      <c r="BB318" s="2">
        <v>4000</v>
      </c>
      <c r="BC318" s="3">
        <f t="shared" si="138"/>
        <v>4000</v>
      </c>
      <c r="BD318" s="5">
        <f t="shared" si="139"/>
        <v>0</v>
      </c>
    </row>
    <row r="319" spans="1:56" x14ac:dyDescent="0.25">
      <c r="A319">
        <v>2015</v>
      </c>
      <c r="B319">
        <v>12</v>
      </c>
      <c r="C319" t="s">
        <v>28</v>
      </c>
      <c r="D319">
        <v>2</v>
      </c>
      <c r="E319">
        <v>6</v>
      </c>
      <c r="F319">
        <v>8</v>
      </c>
      <c r="G319">
        <v>0</v>
      </c>
      <c r="H319">
        <v>12</v>
      </c>
      <c r="I319" t="s">
        <v>31</v>
      </c>
      <c r="J319">
        <v>40</v>
      </c>
      <c r="K319">
        <v>21601</v>
      </c>
      <c r="L319">
        <v>2000</v>
      </c>
      <c r="M319">
        <v>1</v>
      </c>
      <c r="N319">
        <v>1</v>
      </c>
      <c r="O319">
        <v>4</v>
      </c>
      <c r="P319" t="str">
        <f t="shared" si="140"/>
        <v>0</v>
      </c>
      <c r="Q319" t="s">
        <v>30</v>
      </c>
      <c r="R319" s="2">
        <f t="shared" si="113"/>
        <v>20251.189999999999</v>
      </c>
      <c r="S319" s="2">
        <f t="shared" si="114"/>
        <v>20251</v>
      </c>
      <c r="T319" s="2">
        <f t="shared" si="115"/>
        <v>-0.18999999999869033</v>
      </c>
      <c r="U319" s="2">
        <v>0</v>
      </c>
      <c r="V319" s="3">
        <f t="shared" si="116"/>
        <v>0</v>
      </c>
      <c r="W319" s="5">
        <f t="shared" si="117"/>
        <v>0</v>
      </c>
      <c r="X319" s="2">
        <v>0</v>
      </c>
      <c r="Y319" s="3">
        <f t="shared" si="118"/>
        <v>0</v>
      </c>
      <c r="Z319" s="5">
        <f t="shared" si="119"/>
        <v>0</v>
      </c>
      <c r="AA319" s="2">
        <v>2875.8</v>
      </c>
      <c r="AB319" s="3">
        <f t="shared" si="120"/>
        <v>2876</v>
      </c>
      <c r="AC319" s="5">
        <f t="shared" si="121"/>
        <v>0.1999999999998181</v>
      </c>
      <c r="AD319" s="2">
        <v>2500</v>
      </c>
      <c r="AE319" s="3">
        <f t="shared" si="122"/>
        <v>2500</v>
      </c>
      <c r="AF319" s="5">
        <f t="shared" si="123"/>
        <v>0</v>
      </c>
      <c r="AG319" s="2">
        <v>2001.36</v>
      </c>
      <c r="AH319" s="3">
        <f t="shared" si="124"/>
        <v>2001</v>
      </c>
      <c r="AI319" s="5">
        <f t="shared" si="125"/>
        <v>-0.35999999999989996</v>
      </c>
      <c r="AJ319" s="2">
        <v>2000.44</v>
      </c>
      <c r="AK319" s="3">
        <f t="shared" si="126"/>
        <v>2000</v>
      </c>
      <c r="AL319" s="5">
        <f t="shared" si="127"/>
        <v>-0.44000000000005457</v>
      </c>
      <c r="AM319" s="2">
        <v>3000</v>
      </c>
      <c r="AN319" s="3">
        <f t="shared" si="128"/>
        <v>3000</v>
      </c>
      <c r="AO319" s="5">
        <f t="shared" si="129"/>
        <v>0</v>
      </c>
      <c r="AP319" s="2">
        <v>2513</v>
      </c>
      <c r="AQ319" s="3">
        <f t="shared" si="130"/>
        <v>2513</v>
      </c>
      <c r="AR319" s="5">
        <f t="shared" si="131"/>
        <v>0</v>
      </c>
      <c r="AS319" s="2">
        <v>0</v>
      </c>
      <c r="AT319" s="3">
        <f t="shared" si="132"/>
        <v>0</v>
      </c>
      <c r="AU319" s="5">
        <f t="shared" si="133"/>
        <v>0</v>
      </c>
      <c r="AV319" s="2">
        <v>2207</v>
      </c>
      <c r="AW319" s="3">
        <f t="shared" si="134"/>
        <v>2207</v>
      </c>
      <c r="AX319" s="5">
        <f t="shared" si="135"/>
        <v>0</v>
      </c>
      <c r="AY319" s="2">
        <v>2207</v>
      </c>
      <c r="AZ319" s="3">
        <f t="shared" si="136"/>
        <v>2207</v>
      </c>
      <c r="BA319" s="5">
        <f t="shared" si="137"/>
        <v>0</v>
      </c>
      <c r="BB319" s="2">
        <v>946.59</v>
      </c>
      <c r="BC319" s="3">
        <f t="shared" si="138"/>
        <v>947</v>
      </c>
      <c r="BD319" s="5">
        <f t="shared" si="139"/>
        <v>0.40999999999996817</v>
      </c>
    </row>
    <row r="320" spans="1:56" x14ac:dyDescent="0.25">
      <c r="A320">
        <v>2015</v>
      </c>
      <c r="B320">
        <v>12</v>
      </c>
      <c r="C320" t="s">
        <v>28</v>
      </c>
      <c r="D320">
        <v>2</v>
      </c>
      <c r="E320">
        <v>6</v>
      </c>
      <c r="F320">
        <v>8</v>
      </c>
      <c r="G320">
        <v>0</v>
      </c>
      <c r="H320">
        <v>12</v>
      </c>
      <c r="I320" t="s">
        <v>31</v>
      </c>
      <c r="J320">
        <v>40</v>
      </c>
      <c r="K320">
        <v>21601</v>
      </c>
      <c r="L320">
        <v>2000</v>
      </c>
      <c r="M320">
        <v>1</v>
      </c>
      <c r="N320">
        <v>1</v>
      </c>
      <c r="O320">
        <v>8</v>
      </c>
      <c r="P320" t="str">
        <f t="shared" si="140"/>
        <v>0</v>
      </c>
      <c r="Q320" t="s">
        <v>30</v>
      </c>
      <c r="R320" s="2">
        <f t="shared" si="113"/>
        <v>16094</v>
      </c>
      <c r="S320" s="2">
        <f t="shared" si="114"/>
        <v>16095</v>
      </c>
      <c r="T320" s="2">
        <f t="shared" si="115"/>
        <v>1</v>
      </c>
      <c r="U320" s="2">
        <v>0</v>
      </c>
      <c r="V320" s="3">
        <f t="shared" si="116"/>
        <v>0</v>
      </c>
      <c r="W320" s="5">
        <f t="shared" si="117"/>
        <v>0</v>
      </c>
      <c r="X320" s="2">
        <v>0</v>
      </c>
      <c r="Y320" s="3">
        <f t="shared" si="118"/>
        <v>0</v>
      </c>
      <c r="Z320" s="5">
        <f t="shared" si="119"/>
        <v>0</v>
      </c>
      <c r="AA320" s="2">
        <v>0</v>
      </c>
      <c r="AB320" s="3">
        <f t="shared" si="120"/>
        <v>0</v>
      </c>
      <c r="AC320" s="5">
        <f t="shared" si="121"/>
        <v>0</v>
      </c>
      <c r="AD320" s="2">
        <v>5702.5</v>
      </c>
      <c r="AE320" s="3">
        <f t="shared" si="122"/>
        <v>5703</v>
      </c>
      <c r="AF320" s="5">
        <f t="shared" si="123"/>
        <v>0.5</v>
      </c>
      <c r="AG320" s="2">
        <v>3198</v>
      </c>
      <c r="AH320" s="3">
        <f t="shared" si="124"/>
        <v>3198</v>
      </c>
      <c r="AI320" s="5">
        <f t="shared" si="125"/>
        <v>0</v>
      </c>
      <c r="AJ320" s="2">
        <v>2495.5</v>
      </c>
      <c r="AK320" s="3">
        <f t="shared" si="126"/>
        <v>2496</v>
      </c>
      <c r="AL320" s="5">
        <f t="shared" si="127"/>
        <v>0.5</v>
      </c>
      <c r="AM320" s="2">
        <v>1599</v>
      </c>
      <c r="AN320" s="3">
        <f t="shared" si="128"/>
        <v>1599</v>
      </c>
      <c r="AO320" s="5">
        <f t="shared" si="129"/>
        <v>0</v>
      </c>
      <c r="AP320" s="2">
        <v>1599</v>
      </c>
      <c r="AQ320" s="3">
        <f t="shared" si="130"/>
        <v>1599</v>
      </c>
      <c r="AR320" s="5">
        <f t="shared" si="131"/>
        <v>0</v>
      </c>
      <c r="AS320" s="2">
        <v>1500</v>
      </c>
      <c r="AT320" s="3">
        <f t="shared" si="132"/>
        <v>1500</v>
      </c>
      <c r="AU320" s="5">
        <f t="shared" si="133"/>
        <v>0</v>
      </c>
      <c r="AV320" s="2">
        <v>0</v>
      </c>
      <c r="AW320" s="3">
        <f t="shared" si="134"/>
        <v>0</v>
      </c>
      <c r="AX320" s="5">
        <f t="shared" si="135"/>
        <v>0</v>
      </c>
      <c r="AY320" s="2">
        <v>0</v>
      </c>
      <c r="AZ320" s="3">
        <f t="shared" si="136"/>
        <v>0</v>
      </c>
      <c r="BA320" s="5">
        <f t="shared" si="137"/>
        <v>0</v>
      </c>
      <c r="BB320" s="2">
        <v>0</v>
      </c>
      <c r="BC320" s="3">
        <f t="shared" si="138"/>
        <v>0</v>
      </c>
      <c r="BD320" s="5">
        <f t="shared" si="139"/>
        <v>0</v>
      </c>
    </row>
    <row r="321" spans="1:56" x14ac:dyDescent="0.25">
      <c r="A321">
        <v>2015</v>
      </c>
      <c r="B321">
        <v>12</v>
      </c>
      <c r="C321" t="s">
        <v>28</v>
      </c>
      <c r="D321">
        <v>2</v>
      </c>
      <c r="E321">
        <v>6</v>
      </c>
      <c r="F321">
        <v>8</v>
      </c>
      <c r="G321">
        <v>0</v>
      </c>
      <c r="H321">
        <v>12</v>
      </c>
      <c r="I321" t="s">
        <v>31</v>
      </c>
      <c r="J321">
        <v>40</v>
      </c>
      <c r="K321">
        <v>21601</v>
      </c>
      <c r="L321">
        <v>2000</v>
      </c>
      <c r="M321">
        <v>1</v>
      </c>
      <c r="N321">
        <v>1</v>
      </c>
      <c r="O321">
        <v>9</v>
      </c>
      <c r="P321" t="str">
        <f t="shared" si="140"/>
        <v>0</v>
      </c>
      <c r="Q321" t="s">
        <v>30</v>
      </c>
      <c r="R321" s="2">
        <f t="shared" si="113"/>
        <v>962889.34000000008</v>
      </c>
      <c r="S321" s="2">
        <f t="shared" si="114"/>
        <v>962888</v>
      </c>
      <c r="T321" s="2">
        <f t="shared" si="115"/>
        <v>-1.340000000083819</v>
      </c>
      <c r="U321" s="2">
        <v>0</v>
      </c>
      <c r="V321" s="3">
        <f t="shared" si="116"/>
        <v>0</v>
      </c>
      <c r="W321" s="5">
        <f t="shared" si="117"/>
        <v>0</v>
      </c>
      <c r="X321" s="2">
        <v>2119.44</v>
      </c>
      <c r="Y321" s="3">
        <f t="shared" si="118"/>
        <v>2119</v>
      </c>
      <c r="Z321" s="5">
        <f t="shared" si="119"/>
        <v>-0.44000000000005457</v>
      </c>
      <c r="AA321" s="2">
        <v>9798.92</v>
      </c>
      <c r="AB321" s="3">
        <f t="shared" si="120"/>
        <v>9799</v>
      </c>
      <c r="AC321" s="5">
        <f t="shared" si="121"/>
        <v>7.999999999992724E-2</v>
      </c>
      <c r="AD321" s="2">
        <v>12460.44</v>
      </c>
      <c r="AE321" s="3">
        <f t="shared" si="122"/>
        <v>12460</v>
      </c>
      <c r="AF321" s="5">
        <f t="shared" si="123"/>
        <v>-0.44000000000050932</v>
      </c>
      <c r="AG321" s="2">
        <v>34143.379999999997</v>
      </c>
      <c r="AH321" s="3">
        <f t="shared" si="124"/>
        <v>34143</v>
      </c>
      <c r="AI321" s="5">
        <f t="shared" si="125"/>
        <v>-0.37999999999738066</v>
      </c>
      <c r="AJ321" s="2">
        <v>49853</v>
      </c>
      <c r="AK321" s="3">
        <f t="shared" si="126"/>
        <v>49853</v>
      </c>
      <c r="AL321" s="5">
        <f t="shared" si="127"/>
        <v>0</v>
      </c>
      <c r="AM321" s="2">
        <v>21422.5</v>
      </c>
      <c r="AN321" s="3">
        <f t="shared" si="128"/>
        <v>21423</v>
      </c>
      <c r="AO321" s="5">
        <f t="shared" si="129"/>
        <v>0.5</v>
      </c>
      <c r="AP321" s="2">
        <v>101288</v>
      </c>
      <c r="AQ321" s="3">
        <f t="shared" si="130"/>
        <v>101288</v>
      </c>
      <c r="AR321" s="5">
        <f t="shared" si="131"/>
        <v>0</v>
      </c>
      <c r="AS321" s="2">
        <v>500934.07</v>
      </c>
      <c r="AT321" s="3">
        <f t="shared" si="132"/>
        <v>500934</v>
      </c>
      <c r="AU321" s="5">
        <f t="shared" si="133"/>
        <v>-7.0000000006984919E-2</v>
      </c>
      <c r="AV321" s="2">
        <v>196597.32</v>
      </c>
      <c r="AW321" s="3">
        <f t="shared" si="134"/>
        <v>196597</v>
      </c>
      <c r="AX321" s="5">
        <f t="shared" si="135"/>
        <v>-0.32000000000698492</v>
      </c>
      <c r="AY321" s="2">
        <v>18611.27</v>
      </c>
      <c r="AZ321" s="3">
        <f t="shared" si="136"/>
        <v>18611</v>
      </c>
      <c r="BA321" s="5">
        <f t="shared" si="137"/>
        <v>-0.27000000000043656</v>
      </c>
      <c r="BB321" s="2">
        <v>15661</v>
      </c>
      <c r="BC321" s="3">
        <f t="shared" si="138"/>
        <v>15661</v>
      </c>
      <c r="BD321" s="5">
        <f t="shared" si="139"/>
        <v>0</v>
      </c>
    </row>
    <row r="322" spans="1:56" x14ac:dyDescent="0.25">
      <c r="A322">
        <v>2015</v>
      </c>
      <c r="B322">
        <v>12</v>
      </c>
      <c r="C322" t="s">
        <v>28</v>
      </c>
      <c r="D322">
        <v>2</v>
      </c>
      <c r="E322">
        <v>6</v>
      </c>
      <c r="F322">
        <v>8</v>
      </c>
      <c r="G322">
        <v>0</v>
      </c>
      <c r="H322">
        <v>12</v>
      </c>
      <c r="I322" t="s">
        <v>31</v>
      </c>
      <c r="J322">
        <v>40</v>
      </c>
      <c r="K322">
        <v>21601</v>
      </c>
      <c r="L322">
        <v>2000</v>
      </c>
      <c r="M322">
        <v>1</v>
      </c>
      <c r="N322">
        <v>1</v>
      </c>
      <c r="O322">
        <v>11</v>
      </c>
      <c r="P322" t="str">
        <f t="shared" si="140"/>
        <v>0</v>
      </c>
      <c r="Q322" t="s">
        <v>30</v>
      </c>
      <c r="R322" s="2">
        <f t="shared" si="113"/>
        <v>54000</v>
      </c>
      <c r="S322" s="2">
        <f t="shared" si="114"/>
        <v>54000</v>
      </c>
      <c r="T322" s="2">
        <f t="shared" si="115"/>
        <v>0</v>
      </c>
      <c r="U322" s="2">
        <v>0</v>
      </c>
      <c r="V322" s="3">
        <f t="shared" si="116"/>
        <v>0</v>
      </c>
      <c r="W322" s="5">
        <f t="shared" si="117"/>
        <v>0</v>
      </c>
      <c r="X322" s="2">
        <v>5995.75</v>
      </c>
      <c r="Y322" s="3">
        <f t="shared" si="118"/>
        <v>5996</v>
      </c>
      <c r="Z322" s="5">
        <f t="shared" si="119"/>
        <v>0.25</v>
      </c>
      <c r="AA322" s="2">
        <v>0</v>
      </c>
      <c r="AB322" s="3">
        <f t="shared" si="120"/>
        <v>0</v>
      </c>
      <c r="AC322" s="5">
        <f t="shared" si="121"/>
        <v>0</v>
      </c>
      <c r="AD322" s="2">
        <v>0</v>
      </c>
      <c r="AE322" s="3">
        <f t="shared" si="122"/>
        <v>0</v>
      </c>
      <c r="AF322" s="5">
        <f t="shared" si="123"/>
        <v>0</v>
      </c>
      <c r="AG322" s="2">
        <v>5994.76</v>
      </c>
      <c r="AH322" s="3">
        <f t="shared" si="124"/>
        <v>5995</v>
      </c>
      <c r="AI322" s="5">
        <f t="shared" si="125"/>
        <v>0.23999999999978172</v>
      </c>
      <c r="AJ322" s="2">
        <v>6005.24</v>
      </c>
      <c r="AK322" s="3">
        <f t="shared" si="126"/>
        <v>6005</v>
      </c>
      <c r="AL322" s="5">
        <f t="shared" si="127"/>
        <v>-0.23999999999978172</v>
      </c>
      <c r="AM322" s="2">
        <v>6500</v>
      </c>
      <c r="AN322" s="3">
        <f t="shared" si="128"/>
        <v>6500</v>
      </c>
      <c r="AO322" s="5">
        <f t="shared" si="129"/>
        <v>0</v>
      </c>
      <c r="AP322" s="2">
        <v>6000</v>
      </c>
      <c r="AQ322" s="3">
        <f t="shared" si="130"/>
        <v>6000</v>
      </c>
      <c r="AR322" s="5">
        <f t="shared" si="131"/>
        <v>0</v>
      </c>
      <c r="AS322" s="2">
        <v>5500</v>
      </c>
      <c r="AT322" s="3">
        <f t="shared" si="132"/>
        <v>5500</v>
      </c>
      <c r="AU322" s="5">
        <f t="shared" si="133"/>
        <v>0</v>
      </c>
      <c r="AV322" s="2">
        <v>18000</v>
      </c>
      <c r="AW322" s="3">
        <f t="shared" si="134"/>
        <v>18000</v>
      </c>
      <c r="AX322" s="5">
        <f t="shared" si="135"/>
        <v>0</v>
      </c>
      <c r="AY322" s="2">
        <v>0</v>
      </c>
      <c r="AZ322" s="3">
        <f t="shared" si="136"/>
        <v>0</v>
      </c>
      <c r="BA322" s="5">
        <f t="shared" si="137"/>
        <v>0</v>
      </c>
      <c r="BB322" s="2">
        <v>4.25</v>
      </c>
      <c r="BC322" s="3">
        <f t="shared" si="138"/>
        <v>4</v>
      </c>
      <c r="BD322" s="5">
        <f t="shared" si="139"/>
        <v>-0.25</v>
      </c>
    </row>
    <row r="323" spans="1:56" x14ac:dyDescent="0.25">
      <c r="A323">
        <v>2015</v>
      </c>
      <c r="B323">
        <v>12</v>
      </c>
      <c r="C323" t="s">
        <v>28</v>
      </c>
      <c r="D323">
        <v>2</v>
      </c>
      <c r="E323">
        <v>6</v>
      </c>
      <c r="F323">
        <v>8</v>
      </c>
      <c r="G323">
        <v>0</v>
      </c>
      <c r="H323">
        <v>12</v>
      </c>
      <c r="I323" t="s">
        <v>31</v>
      </c>
      <c r="J323">
        <v>40</v>
      </c>
      <c r="K323">
        <v>21601</v>
      </c>
      <c r="L323">
        <v>2000</v>
      </c>
      <c r="M323">
        <v>1</v>
      </c>
      <c r="N323">
        <v>1</v>
      </c>
      <c r="O323">
        <v>12</v>
      </c>
      <c r="P323" t="str">
        <f t="shared" si="140"/>
        <v>0</v>
      </c>
      <c r="Q323" t="s">
        <v>30</v>
      </c>
      <c r="R323" s="2">
        <f t="shared" si="113"/>
        <v>44015.679999999993</v>
      </c>
      <c r="S323" s="2">
        <f t="shared" si="114"/>
        <v>44016</v>
      </c>
      <c r="T323" s="2">
        <f t="shared" si="115"/>
        <v>0.32000000000698492</v>
      </c>
      <c r="U323" s="2">
        <v>0</v>
      </c>
      <c r="V323" s="3">
        <f t="shared" si="116"/>
        <v>0</v>
      </c>
      <c r="W323" s="5">
        <f t="shared" si="117"/>
        <v>0</v>
      </c>
      <c r="X323" s="2">
        <v>0</v>
      </c>
      <c r="Y323" s="3">
        <f t="shared" si="118"/>
        <v>0</v>
      </c>
      <c r="Z323" s="5">
        <f t="shared" si="119"/>
        <v>0</v>
      </c>
      <c r="AA323" s="2">
        <v>2237.1999999999998</v>
      </c>
      <c r="AB323" s="3">
        <f t="shared" si="120"/>
        <v>2237</v>
      </c>
      <c r="AC323" s="5">
        <f t="shared" si="121"/>
        <v>-0.1999999999998181</v>
      </c>
      <c r="AD323" s="2">
        <v>490.95</v>
      </c>
      <c r="AE323" s="3">
        <f t="shared" si="122"/>
        <v>491</v>
      </c>
      <c r="AF323" s="5">
        <f t="shared" si="123"/>
        <v>5.0000000000011369E-2</v>
      </c>
      <c r="AG323" s="2">
        <v>10723.02</v>
      </c>
      <c r="AH323" s="3">
        <f t="shared" si="124"/>
        <v>10723</v>
      </c>
      <c r="AI323" s="5">
        <f t="shared" si="125"/>
        <v>-2.0000000000436557E-2</v>
      </c>
      <c r="AJ323" s="2">
        <v>16464.71</v>
      </c>
      <c r="AK323" s="3">
        <f t="shared" si="126"/>
        <v>16465</v>
      </c>
      <c r="AL323" s="5">
        <f t="shared" si="127"/>
        <v>0.29000000000087311</v>
      </c>
      <c r="AM323" s="2">
        <v>0.8</v>
      </c>
      <c r="AN323" s="3">
        <f t="shared" si="128"/>
        <v>1</v>
      </c>
      <c r="AO323" s="5">
        <f t="shared" si="129"/>
        <v>0.19999999999999996</v>
      </c>
      <c r="AP323" s="2">
        <v>0</v>
      </c>
      <c r="AQ323" s="3">
        <f t="shared" si="130"/>
        <v>0</v>
      </c>
      <c r="AR323" s="5">
        <f t="shared" si="131"/>
        <v>0</v>
      </c>
      <c r="AS323" s="2">
        <v>1000</v>
      </c>
      <c r="AT323" s="3">
        <f t="shared" si="132"/>
        <v>1000</v>
      </c>
      <c r="AU323" s="5">
        <f t="shared" si="133"/>
        <v>0</v>
      </c>
      <c r="AV323" s="2">
        <v>0</v>
      </c>
      <c r="AW323" s="3">
        <f t="shared" si="134"/>
        <v>0</v>
      </c>
      <c r="AX323" s="5">
        <f t="shared" si="135"/>
        <v>0</v>
      </c>
      <c r="AY323" s="2">
        <v>13099</v>
      </c>
      <c r="AZ323" s="3">
        <f t="shared" si="136"/>
        <v>13099</v>
      </c>
      <c r="BA323" s="5">
        <f t="shared" si="137"/>
        <v>0</v>
      </c>
      <c r="BB323" s="2">
        <v>0</v>
      </c>
      <c r="BC323" s="3">
        <f t="shared" si="138"/>
        <v>0</v>
      </c>
      <c r="BD323" s="5">
        <f t="shared" si="139"/>
        <v>0</v>
      </c>
    </row>
    <row r="324" spans="1:56" x14ac:dyDescent="0.25">
      <c r="A324">
        <v>2015</v>
      </c>
      <c r="B324">
        <v>12</v>
      </c>
      <c r="C324" t="s">
        <v>28</v>
      </c>
      <c r="D324">
        <v>2</v>
      </c>
      <c r="E324">
        <v>6</v>
      </c>
      <c r="F324">
        <v>8</v>
      </c>
      <c r="G324">
        <v>0</v>
      </c>
      <c r="H324">
        <v>12</v>
      </c>
      <c r="I324" t="s">
        <v>31</v>
      </c>
      <c r="J324">
        <v>40</v>
      </c>
      <c r="K324">
        <v>21601</v>
      </c>
      <c r="L324">
        <v>2000</v>
      </c>
      <c r="M324">
        <v>1</v>
      </c>
      <c r="N324">
        <v>1</v>
      </c>
      <c r="O324">
        <v>14</v>
      </c>
      <c r="P324" t="str">
        <f t="shared" si="140"/>
        <v>0</v>
      </c>
      <c r="Q324" t="s">
        <v>30</v>
      </c>
      <c r="R324" s="2">
        <f t="shared" ref="R324:R387" si="141">+U324+X324+AA324+AD324+AG324+AJ324+AM324+AP324+AS324+AV324+AY324+BB324</f>
        <v>3585</v>
      </c>
      <c r="S324" s="2">
        <f t="shared" ref="S324:S387" si="142">+V324+Y324+AB324+AE324+AH324+AK324+AN324+AQ324+AT324+AW324+AZ324+BC324</f>
        <v>3585</v>
      </c>
      <c r="T324" s="2">
        <f t="shared" si="115"/>
        <v>0</v>
      </c>
      <c r="U324" s="2">
        <v>0</v>
      </c>
      <c r="V324" s="3">
        <f t="shared" si="116"/>
        <v>0</v>
      </c>
      <c r="W324" s="5">
        <f t="shared" si="117"/>
        <v>0</v>
      </c>
      <c r="X324" s="2">
        <v>0</v>
      </c>
      <c r="Y324" s="3">
        <f t="shared" si="118"/>
        <v>0</v>
      </c>
      <c r="Z324" s="5">
        <f t="shared" si="119"/>
        <v>0</v>
      </c>
      <c r="AA324" s="2">
        <v>0</v>
      </c>
      <c r="AB324" s="3">
        <f t="shared" si="120"/>
        <v>0</v>
      </c>
      <c r="AC324" s="5">
        <f t="shared" si="121"/>
        <v>0</v>
      </c>
      <c r="AD324" s="2">
        <v>0</v>
      </c>
      <c r="AE324" s="3">
        <f t="shared" si="122"/>
        <v>0</v>
      </c>
      <c r="AF324" s="5">
        <f t="shared" si="123"/>
        <v>0</v>
      </c>
      <c r="AG324" s="2">
        <v>0</v>
      </c>
      <c r="AH324" s="3">
        <f t="shared" si="124"/>
        <v>0</v>
      </c>
      <c r="AI324" s="5">
        <f t="shared" si="125"/>
        <v>0</v>
      </c>
      <c r="AJ324" s="2">
        <v>2163</v>
      </c>
      <c r="AK324" s="3">
        <f t="shared" si="126"/>
        <v>2163</v>
      </c>
      <c r="AL324" s="5">
        <f t="shared" si="127"/>
        <v>0</v>
      </c>
      <c r="AM324" s="2">
        <v>258</v>
      </c>
      <c r="AN324" s="3">
        <f t="shared" si="128"/>
        <v>258</v>
      </c>
      <c r="AO324" s="5">
        <f t="shared" si="129"/>
        <v>0</v>
      </c>
      <c r="AP324" s="2">
        <v>1164</v>
      </c>
      <c r="AQ324" s="3">
        <f t="shared" si="130"/>
        <v>1164</v>
      </c>
      <c r="AR324" s="5">
        <f t="shared" si="131"/>
        <v>0</v>
      </c>
      <c r="AS324" s="2">
        <v>0</v>
      </c>
      <c r="AT324" s="3">
        <f t="shared" si="132"/>
        <v>0</v>
      </c>
      <c r="AU324" s="5">
        <f t="shared" si="133"/>
        <v>0</v>
      </c>
      <c r="AV324" s="2">
        <v>0</v>
      </c>
      <c r="AW324" s="3">
        <f t="shared" si="134"/>
        <v>0</v>
      </c>
      <c r="AX324" s="5">
        <f t="shared" si="135"/>
        <v>0</v>
      </c>
      <c r="AY324" s="2">
        <v>0</v>
      </c>
      <c r="AZ324" s="3">
        <f t="shared" si="136"/>
        <v>0</v>
      </c>
      <c r="BA324" s="5">
        <f t="shared" si="137"/>
        <v>0</v>
      </c>
      <c r="BB324" s="2">
        <v>0</v>
      </c>
      <c r="BC324" s="3">
        <f t="shared" si="138"/>
        <v>0</v>
      </c>
      <c r="BD324" s="5">
        <f t="shared" si="139"/>
        <v>0</v>
      </c>
    </row>
    <row r="325" spans="1:56" x14ac:dyDescent="0.25">
      <c r="A325">
        <v>2015</v>
      </c>
      <c r="B325">
        <v>12</v>
      </c>
      <c r="C325" t="s">
        <v>28</v>
      </c>
      <c r="D325">
        <v>2</v>
      </c>
      <c r="E325">
        <v>6</v>
      </c>
      <c r="F325">
        <v>8</v>
      </c>
      <c r="G325">
        <v>0</v>
      </c>
      <c r="H325">
        <v>12</v>
      </c>
      <c r="I325" t="s">
        <v>31</v>
      </c>
      <c r="J325">
        <v>40</v>
      </c>
      <c r="K325">
        <v>21601</v>
      </c>
      <c r="L325">
        <v>2000</v>
      </c>
      <c r="M325">
        <v>1</v>
      </c>
      <c r="N325">
        <v>1</v>
      </c>
      <c r="O325">
        <v>15</v>
      </c>
      <c r="P325" t="str">
        <f t="shared" si="140"/>
        <v>0</v>
      </c>
      <c r="Q325" t="s">
        <v>30</v>
      </c>
      <c r="R325" s="2">
        <f t="shared" si="141"/>
        <v>17587.440000000002</v>
      </c>
      <c r="S325" s="2">
        <f t="shared" si="142"/>
        <v>17587</v>
      </c>
      <c r="T325" s="2">
        <f t="shared" ref="T325:T388" si="143">+S325-R325</f>
        <v>-0.44000000000232831</v>
      </c>
      <c r="U325" s="2">
        <v>0</v>
      </c>
      <c r="V325" s="3">
        <f t="shared" ref="V325:V388" si="144">MROUND(U325,1)</f>
        <v>0</v>
      </c>
      <c r="W325" s="5">
        <f t="shared" ref="W325:W388" si="145">+V325-U325</f>
        <v>0</v>
      </c>
      <c r="X325" s="2">
        <v>0</v>
      </c>
      <c r="Y325" s="3">
        <f t="shared" ref="Y325:Y388" si="146">MROUND(X325,1)</f>
        <v>0</v>
      </c>
      <c r="Z325" s="5">
        <f t="shared" ref="Z325:Z388" si="147">+Y325-X325</f>
        <v>0</v>
      </c>
      <c r="AA325" s="2">
        <v>0</v>
      </c>
      <c r="AB325" s="3">
        <f t="shared" ref="AB325:AB388" si="148">MROUND(AA325,1)</f>
        <v>0</v>
      </c>
      <c r="AC325" s="5">
        <f t="shared" ref="AC325:AC388" si="149">+AB325-AA325</f>
        <v>0</v>
      </c>
      <c r="AD325" s="2">
        <v>3094.58</v>
      </c>
      <c r="AE325" s="3">
        <f t="shared" ref="AE325:AE388" si="150">MROUND(AD325,1)</f>
        <v>3095</v>
      </c>
      <c r="AF325" s="5">
        <f t="shared" ref="AF325:AF388" si="151">+AE325-AD325</f>
        <v>0.42000000000007276</v>
      </c>
      <c r="AG325" s="2">
        <v>0</v>
      </c>
      <c r="AH325" s="3">
        <f t="shared" ref="AH325:AH388" si="152">MROUND(AG325,1)</f>
        <v>0</v>
      </c>
      <c r="AI325" s="5">
        <f t="shared" ref="AI325:AI388" si="153">+AH325-AG325</f>
        <v>0</v>
      </c>
      <c r="AJ325" s="2">
        <v>2791.44</v>
      </c>
      <c r="AK325" s="3">
        <f t="shared" ref="AK325:AK388" si="154">MROUND(AJ325,1)</f>
        <v>2791</v>
      </c>
      <c r="AL325" s="5">
        <f t="shared" ref="AL325:AL388" si="155">+AK325-AJ325</f>
        <v>-0.44000000000005457</v>
      </c>
      <c r="AM325" s="2">
        <v>2501.42</v>
      </c>
      <c r="AN325" s="3">
        <f t="shared" ref="AN325:AN388" si="156">MROUND(AM325,1)</f>
        <v>2501</v>
      </c>
      <c r="AO325" s="5">
        <f t="shared" ref="AO325:AO388" si="157">+AN325-AM325</f>
        <v>-0.42000000000007276</v>
      </c>
      <c r="AP325" s="2">
        <v>3400</v>
      </c>
      <c r="AQ325" s="3">
        <f t="shared" ref="AQ325:AQ388" si="158">MROUND(AP325,1)</f>
        <v>3400</v>
      </c>
      <c r="AR325" s="5">
        <f t="shared" ref="AR325:AR388" si="159">+AQ325-AP325</f>
        <v>0</v>
      </c>
      <c r="AS325" s="2">
        <v>0</v>
      </c>
      <c r="AT325" s="3">
        <f t="shared" ref="AT325:AT388" si="160">MROUND(AS325,1)</f>
        <v>0</v>
      </c>
      <c r="AU325" s="5">
        <f t="shared" ref="AU325:AU388" si="161">+AT325-AS325</f>
        <v>0</v>
      </c>
      <c r="AV325" s="2">
        <v>2000</v>
      </c>
      <c r="AW325" s="3">
        <f t="shared" ref="AW325:AW388" si="162">MROUND(AV325,1)</f>
        <v>2000</v>
      </c>
      <c r="AX325" s="5">
        <f t="shared" ref="AX325:AX388" si="163">+AW325-AV325</f>
        <v>0</v>
      </c>
      <c r="AY325" s="2">
        <v>2000</v>
      </c>
      <c r="AZ325" s="3">
        <f t="shared" ref="AZ325:AZ388" si="164">MROUND(AY325,1)</f>
        <v>2000</v>
      </c>
      <c r="BA325" s="5">
        <f t="shared" ref="BA325:BA388" si="165">+AZ325-AY325</f>
        <v>0</v>
      </c>
      <c r="BB325" s="2">
        <v>1800</v>
      </c>
      <c r="BC325" s="3">
        <f t="shared" ref="BC325:BC388" si="166">MROUND(BB325,1)</f>
        <v>1800</v>
      </c>
      <c r="BD325" s="5">
        <f t="shared" ref="BD325:BD388" si="167">+BC325-BB325</f>
        <v>0</v>
      </c>
    </row>
    <row r="326" spans="1:56" x14ac:dyDescent="0.25">
      <c r="A326">
        <v>2015</v>
      </c>
      <c r="B326">
        <v>12</v>
      </c>
      <c r="C326" t="s">
        <v>28</v>
      </c>
      <c r="D326">
        <v>2</v>
      </c>
      <c r="E326">
        <v>6</v>
      </c>
      <c r="F326">
        <v>8</v>
      </c>
      <c r="G326">
        <v>0</v>
      </c>
      <c r="H326">
        <v>12</v>
      </c>
      <c r="I326" t="s">
        <v>31</v>
      </c>
      <c r="J326">
        <v>40</v>
      </c>
      <c r="K326">
        <v>21601</v>
      </c>
      <c r="L326">
        <v>2000</v>
      </c>
      <c r="M326">
        <v>1</v>
      </c>
      <c r="N326">
        <v>1</v>
      </c>
      <c r="O326">
        <v>17</v>
      </c>
      <c r="P326" t="str">
        <f t="shared" ref="P326:P389" si="168">"0"</f>
        <v>0</v>
      </c>
      <c r="Q326" t="s">
        <v>30</v>
      </c>
      <c r="R326" s="2">
        <f t="shared" si="141"/>
        <v>150411.5</v>
      </c>
      <c r="S326" s="2">
        <f t="shared" si="142"/>
        <v>150412</v>
      </c>
      <c r="T326" s="2">
        <f t="shared" si="143"/>
        <v>0.5</v>
      </c>
      <c r="U326" s="2">
        <v>0</v>
      </c>
      <c r="V326" s="3">
        <f t="shared" si="144"/>
        <v>0</v>
      </c>
      <c r="W326" s="5">
        <f t="shared" si="145"/>
        <v>0</v>
      </c>
      <c r="X326" s="2">
        <v>0</v>
      </c>
      <c r="Y326" s="3">
        <f t="shared" si="146"/>
        <v>0</v>
      </c>
      <c r="Z326" s="5">
        <f t="shared" si="147"/>
        <v>0</v>
      </c>
      <c r="AA326" s="2">
        <v>0</v>
      </c>
      <c r="AB326" s="3">
        <f t="shared" si="148"/>
        <v>0</v>
      </c>
      <c r="AC326" s="5">
        <f t="shared" si="149"/>
        <v>0</v>
      </c>
      <c r="AD326" s="2">
        <v>30169.08</v>
      </c>
      <c r="AE326" s="3">
        <f t="shared" si="150"/>
        <v>30169</v>
      </c>
      <c r="AF326" s="5">
        <f t="shared" si="151"/>
        <v>-8.000000000174623E-2</v>
      </c>
      <c r="AG326" s="2">
        <v>8650.8799999999992</v>
      </c>
      <c r="AH326" s="3">
        <f t="shared" si="152"/>
        <v>8651</v>
      </c>
      <c r="AI326" s="5">
        <f t="shared" si="153"/>
        <v>0.12000000000080036</v>
      </c>
      <c r="AJ326" s="2">
        <v>42951.54</v>
      </c>
      <c r="AK326" s="3">
        <f t="shared" si="154"/>
        <v>42952</v>
      </c>
      <c r="AL326" s="5">
        <f t="shared" si="155"/>
        <v>0.45999999999912689</v>
      </c>
      <c r="AM326" s="2">
        <v>0</v>
      </c>
      <c r="AN326" s="3">
        <f t="shared" si="156"/>
        <v>0</v>
      </c>
      <c r="AO326" s="5">
        <f t="shared" si="157"/>
        <v>0</v>
      </c>
      <c r="AP326" s="2">
        <v>7640</v>
      </c>
      <c r="AQ326" s="3">
        <f t="shared" si="158"/>
        <v>7640</v>
      </c>
      <c r="AR326" s="5">
        <f t="shared" si="159"/>
        <v>0</v>
      </c>
      <c r="AS326" s="2">
        <v>15248</v>
      </c>
      <c r="AT326" s="3">
        <f t="shared" si="160"/>
        <v>15248</v>
      </c>
      <c r="AU326" s="5">
        <f t="shared" si="161"/>
        <v>0</v>
      </c>
      <c r="AV326" s="2">
        <v>15248</v>
      </c>
      <c r="AW326" s="3">
        <f t="shared" si="162"/>
        <v>15248</v>
      </c>
      <c r="AX326" s="5">
        <f t="shared" si="163"/>
        <v>0</v>
      </c>
      <c r="AY326" s="2">
        <v>30504</v>
      </c>
      <c r="AZ326" s="3">
        <f t="shared" si="164"/>
        <v>30504</v>
      </c>
      <c r="BA326" s="5">
        <f t="shared" si="165"/>
        <v>0</v>
      </c>
      <c r="BB326" s="2">
        <v>0</v>
      </c>
      <c r="BC326" s="3">
        <f t="shared" si="166"/>
        <v>0</v>
      </c>
      <c r="BD326" s="5">
        <f t="shared" si="167"/>
        <v>0</v>
      </c>
    </row>
    <row r="327" spans="1:56" x14ac:dyDescent="0.25">
      <c r="A327">
        <v>2015</v>
      </c>
      <c r="B327">
        <v>12</v>
      </c>
      <c r="C327" t="s">
        <v>28</v>
      </c>
      <c r="D327">
        <v>2</v>
      </c>
      <c r="E327">
        <v>6</v>
      </c>
      <c r="F327">
        <v>8</v>
      </c>
      <c r="G327">
        <v>0</v>
      </c>
      <c r="H327">
        <v>12</v>
      </c>
      <c r="I327" t="s">
        <v>31</v>
      </c>
      <c r="J327">
        <v>40</v>
      </c>
      <c r="K327">
        <v>21601</v>
      </c>
      <c r="L327">
        <v>2000</v>
      </c>
      <c r="M327">
        <v>1</v>
      </c>
      <c r="N327">
        <v>1</v>
      </c>
      <c r="O327">
        <v>18</v>
      </c>
      <c r="P327" t="str">
        <f t="shared" si="168"/>
        <v>0</v>
      </c>
      <c r="Q327" t="s">
        <v>30</v>
      </c>
      <c r="R327" s="2">
        <f t="shared" si="141"/>
        <v>200443.83</v>
      </c>
      <c r="S327" s="2">
        <f t="shared" si="142"/>
        <v>200444</v>
      </c>
      <c r="T327" s="2">
        <f t="shared" si="143"/>
        <v>0.17000000001280569</v>
      </c>
      <c r="U327" s="2">
        <v>0</v>
      </c>
      <c r="V327" s="3">
        <f t="shared" si="144"/>
        <v>0</v>
      </c>
      <c r="W327" s="5">
        <f t="shared" si="145"/>
        <v>0</v>
      </c>
      <c r="X327" s="2">
        <v>0</v>
      </c>
      <c r="Y327" s="3">
        <f t="shared" si="146"/>
        <v>0</v>
      </c>
      <c r="Z327" s="5">
        <f t="shared" si="147"/>
        <v>0</v>
      </c>
      <c r="AA327" s="2">
        <v>8286.0499999999993</v>
      </c>
      <c r="AB327" s="3">
        <f t="shared" si="148"/>
        <v>8286</v>
      </c>
      <c r="AC327" s="5">
        <f t="shared" si="149"/>
        <v>-4.9999999999272404E-2</v>
      </c>
      <c r="AD327" s="2">
        <v>29439.63</v>
      </c>
      <c r="AE327" s="3">
        <f t="shared" si="150"/>
        <v>29440</v>
      </c>
      <c r="AF327" s="5">
        <f t="shared" si="151"/>
        <v>0.36999999999898137</v>
      </c>
      <c r="AG327" s="2">
        <v>19707.57</v>
      </c>
      <c r="AH327" s="3">
        <f t="shared" si="152"/>
        <v>19708</v>
      </c>
      <c r="AI327" s="5">
        <f t="shared" si="153"/>
        <v>0.43000000000029104</v>
      </c>
      <c r="AJ327" s="2">
        <v>19206.259999999998</v>
      </c>
      <c r="AK327" s="3">
        <f t="shared" si="154"/>
        <v>19206</v>
      </c>
      <c r="AL327" s="5">
        <f t="shared" si="155"/>
        <v>-0.25999999999839929</v>
      </c>
      <c r="AM327" s="2">
        <v>21370.37</v>
      </c>
      <c r="AN327" s="3">
        <f t="shared" si="156"/>
        <v>21370</v>
      </c>
      <c r="AO327" s="5">
        <f t="shared" si="157"/>
        <v>-0.36999999999898137</v>
      </c>
      <c r="AP327" s="2">
        <v>30713.95</v>
      </c>
      <c r="AQ327" s="3">
        <f t="shared" si="158"/>
        <v>30714</v>
      </c>
      <c r="AR327" s="5">
        <f t="shared" si="159"/>
        <v>4.9999999999272404E-2</v>
      </c>
      <c r="AS327" s="2">
        <v>12360</v>
      </c>
      <c r="AT327" s="3">
        <f t="shared" si="160"/>
        <v>12360</v>
      </c>
      <c r="AU327" s="5">
        <f t="shared" si="161"/>
        <v>0</v>
      </c>
      <c r="AV327" s="2">
        <v>51360</v>
      </c>
      <c r="AW327" s="3">
        <f t="shared" si="162"/>
        <v>51360</v>
      </c>
      <c r="AX327" s="5">
        <f t="shared" si="163"/>
        <v>0</v>
      </c>
      <c r="AY327" s="2">
        <v>8000</v>
      </c>
      <c r="AZ327" s="3">
        <f t="shared" si="164"/>
        <v>8000</v>
      </c>
      <c r="BA327" s="5">
        <f t="shared" si="165"/>
        <v>0</v>
      </c>
      <c r="BB327" s="2">
        <v>0</v>
      </c>
      <c r="BC327" s="3">
        <f t="shared" si="166"/>
        <v>0</v>
      </c>
      <c r="BD327" s="5">
        <f t="shared" si="167"/>
        <v>0</v>
      </c>
    </row>
    <row r="328" spans="1:56" x14ac:dyDescent="0.25">
      <c r="A328">
        <v>2015</v>
      </c>
      <c r="B328">
        <v>12</v>
      </c>
      <c r="C328" t="s">
        <v>28</v>
      </c>
      <c r="D328">
        <v>2</v>
      </c>
      <c r="E328">
        <v>6</v>
      </c>
      <c r="F328">
        <v>8</v>
      </c>
      <c r="G328">
        <v>0</v>
      </c>
      <c r="H328">
        <v>12</v>
      </c>
      <c r="I328" t="s">
        <v>31</v>
      </c>
      <c r="J328">
        <v>40</v>
      </c>
      <c r="K328">
        <v>21601</v>
      </c>
      <c r="L328">
        <v>2000</v>
      </c>
      <c r="M328">
        <v>1</v>
      </c>
      <c r="N328">
        <v>1</v>
      </c>
      <c r="O328">
        <v>20</v>
      </c>
      <c r="P328" t="str">
        <f t="shared" si="168"/>
        <v>0</v>
      </c>
      <c r="Q328" t="s">
        <v>30</v>
      </c>
      <c r="R328" s="2">
        <f t="shared" si="141"/>
        <v>117384</v>
      </c>
      <c r="S328" s="2">
        <f t="shared" si="142"/>
        <v>117384</v>
      </c>
      <c r="T328" s="2">
        <f t="shared" si="143"/>
        <v>0</v>
      </c>
      <c r="U328" s="2">
        <v>0</v>
      </c>
      <c r="V328" s="3">
        <f t="shared" si="144"/>
        <v>0</v>
      </c>
      <c r="W328" s="5">
        <f t="shared" si="145"/>
        <v>0</v>
      </c>
      <c r="X328" s="2">
        <v>0</v>
      </c>
      <c r="Y328" s="3">
        <f t="shared" si="146"/>
        <v>0</v>
      </c>
      <c r="Z328" s="5">
        <f t="shared" si="147"/>
        <v>0</v>
      </c>
      <c r="AA328" s="2">
        <v>15131.45</v>
      </c>
      <c r="AB328" s="3">
        <f t="shared" si="148"/>
        <v>15131</v>
      </c>
      <c r="AC328" s="5">
        <f t="shared" si="149"/>
        <v>-0.4500000000007276</v>
      </c>
      <c r="AD328" s="2">
        <v>4508.0200000000004</v>
      </c>
      <c r="AE328" s="3">
        <f t="shared" si="150"/>
        <v>4508</v>
      </c>
      <c r="AF328" s="5">
        <f t="shared" si="151"/>
        <v>-2.0000000000436557E-2</v>
      </c>
      <c r="AG328" s="2">
        <v>14071.67</v>
      </c>
      <c r="AH328" s="3">
        <f t="shared" si="152"/>
        <v>14072</v>
      </c>
      <c r="AI328" s="5">
        <f t="shared" si="153"/>
        <v>0.32999999999992724</v>
      </c>
      <c r="AJ328" s="2">
        <v>17062.330000000002</v>
      </c>
      <c r="AK328" s="3">
        <f t="shared" si="154"/>
        <v>17062</v>
      </c>
      <c r="AL328" s="5">
        <f t="shared" si="155"/>
        <v>-0.33000000000174623</v>
      </c>
      <c r="AM328" s="2">
        <v>14000.98</v>
      </c>
      <c r="AN328" s="3">
        <f t="shared" si="156"/>
        <v>14001</v>
      </c>
      <c r="AO328" s="5">
        <f t="shared" si="157"/>
        <v>2.0000000000436557E-2</v>
      </c>
      <c r="AP328" s="2">
        <v>368.55</v>
      </c>
      <c r="AQ328" s="3">
        <f t="shared" si="158"/>
        <v>369</v>
      </c>
      <c r="AR328" s="5">
        <f t="shared" si="159"/>
        <v>0.44999999999998863</v>
      </c>
      <c r="AS328" s="2">
        <v>15450</v>
      </c>
      <c r="AT328" s="3">
        <f t="shared" si="160"/>
        <v>15450</v>
      </c>
      <c r="AU328" s="5">
        <f t="shared" si="161"/>
        <v>0</v>
      </c>
      <c r="AV328" s="2">
        <v>20600</v>
      </c>
      <c r="AW328" s="3">
        <f t="shared" si="162"/>
        <v>20600</v>
      </c>
      <c r="AX328" s="5">
        <f t="shared" si="163"/>
        <v>0</v>
      </c>
      <c r="AY328" s="2">
        <v>16191</v>
      </c>
      <c r="AZ328" s="3">
        <f t="shared" si="164"/>
        <v>16191</v>
      </c>
      <c r="BA328" s="5">
        <f t="shared" si="165"/>
        <v>0</v>
      </c>
      <c r="BB328" s="2">
        <v>0</v>
      </c>
      <c r="BC328" s="3">
        <f t="shared" si="166"/>
        <v>0</v>
      </c>
      <c r="BD328" s="5">
        <f t="shared" si="167"/>
        <v>0</v>
      </c>
    </row>
    <row r="329" spans="1:56" x14ac:dyDescent="0.25">
      <c r="A329">
        <v>2015</v>
      </c>
      <c r="B329">
        <v>12</v>
      </c>
      <c r="C329" t="s">
        <v>28</v>
      </c>
      <c r="D329">
        <v>2</v>
      </c>
      <c r="E329">
        <v>6</v>
      </c>
      <c r="F329">
        <v>8</v>
      </c>
      <c r="G329">
        <v>0</v>
      </c>
      <c r="H329">
        <v>12</v>
      </c>
      <c r="I329" t="s">
        <v>31</v>
      </c>
      <c r="J329">
        <v>40</v>
      </c>
      <c r="K329">
        <v>21601</v>
      </c>
      <c r="L329">
        <v>2000</v>
      </c>
      <c r="M329">
        <v>1</v>
      </c>
      <c r="N329">
        <v>1</v>
      </c>
      <c r="O329">
        <v>21</v>
      </c>
      <c r="P329" t="str">
        <f t="shared" si="168"/>
        <v>0</v>
      </c>
      <c r="Q329" t="s">
        <v>30</v>
      </c>
      <c r="R329" s="2">
        <f t="shared" si="141"/>
        <v>14000</v>
      </c>
      <c r="S329" s="2">
        <f t="shared" si="142"/>
        <v>14000</v>
      </c>
      <c r="T329" s="2">
        <f t="shared" si="143"/>
        <v>0</v>
      </c>
      <c r="U329" s="2">
        <v>0</v>
      </c>
      <c r="V329" s="3">
        <f t="shared" si="144"/>
        <v>0</v>
      </c>
      <c r="W329" s="5">
        <f t="shared" si="145"/>
        <v>0</v>
      </c>
      <c r="X329" s="2">
        <v>0</v>
      </c>
      <c r="Y329" s="3">
        <f t="shared" si="146"/>
        <v>0</v>
      </c>
      <c r="Z329" s="5">
        <f t="shared" si="147"/>
        <v>0</v>
      </c>
      <c r="AA329" s="2">
        <v>2593.77</v>
      </c>
      <c r="AB329" s="3">
        <f t="shared" si="148"/>
        <v>2594</v>
      </c>
      <c r="AC329" s="5">
        <f t="shared" si="149"/>
        <v>0.23000000000001819</v>
      </c>
      <c r="AD329" s="2">
        <v>999.69</v>
      </c>
      <c r="AE329" s="3">
        <f t="shared" si="150"/>
        <v>1000</v>
      </c>
      <c r="AF329" s="5">
        <f t="shared" si="151"/>
        <v>0.30999999999994543</v>
      </c>
      <c r="AG329" s="2">
        <v>2483.41</v>
      </c>
      <c r="AH329" s="3">
        <f t="shared" si="152"/>
        <v>2483</v>
      </c>
      <c r="AI329" s="5">
        <f t="shared" si="153"/>
        <v>-0.40999999999985448</v>
      </c>
      <c r="AJ329" s="2">
        <v>1016.59</v>
      </c>
      <c r="AK329" s="3">
        <f t="shared" si="154"/>
        <v>1017</v>
      </c>
      <c r="AL329" s="5">
        <f t="shared" si="155"/>
        <v>0.40999999999996817</v>
      </c>
      <c r="AM329" s="2">
        <v>1500.31</v>
      </c>
      <c r="AN329" s="3">
        <f t="shared" si="156"/>
        <v>1500</v>
      </c>
      <c r="AO329" s="5">
        <f t="shared" si="157"/>
        <v>-0.30999999999994543</v>
      </c>
      <c r="AP329" s="2">
        <v>2406.23</v>
      </c>
      <c r="AQ329" s="3">
        <f t="shared" si="158"/>
        <v>2406</v>
      </c>
      <c r="AR329" s="5">
        <f t="shared" si="159"/>
        <v>-0.23000000000001819</v>
      </c>
      <c r="AS329" s="2">
        <v>0</v>
      </c>
      <c r="AT329" s="3">
        <f t="shared" si="160"/>
        <v>0</v>
      </c>
      <c r="AU329" s="5">
        <f t="shared" si="161"/>
        <v>0</v>
      </c>
      <c r="AV329" s="2">
        <v>1500</v>
      </c>
      <c r="AW329" s="3">
        <f t="shared" si="162"/>
        <v>1500</v>
      </c>
      <c r="AX329" s="5">
        <f t="shared" si="163"/>
        <v>0</v>
      </c>
      <c r="AY329" s="2">
        <v>1500</v>
      </c>
      <c r="AZ329" s="3">
        <f t="shared" si="164"/>
        <v>1500</v>
      </c>
      <c r="BA329" s="5">
        <f t="shared" si="165"/>
        <v>0</v>
      </c>
      <c r="BB329" s="2">
        <v>0</v>
      </c>
      <c r="BC329" s="3">
        <f t="shared" si="166"/>
        <v>0</v>
      </c>
      <c r="BD329" s="5">
        <f t="shared" si="167"/>
        <v>0</v>
      </c>
    </row>
    <row r="330" spans="1:56" x14ac:dyDescent="0.25">
      <c r="A330">
        <v>2015</v>
      </c>
      <c r="B330">
        <v>12</v>
      </c>
      <c r="C330" t="s">
        <v>28</v>
      </c>
      <c r="D330">
        <v>2</v>
      </c>
      <c r="E330">
        <v>6</v>
      </c>
      <c r="F330">
        <v>8</v>
      </c>
      <c r="G330">
        <v>0</v>
      </c>
      <c r="H330">
        <v>12</v>
      </c>
      <c r="I330" t="s">
        <v>31</v>
      </c>
      <c r="J330">
        <v>40</v>
      </c>
      <c r="K330">
        <v>21601</v>
      </c>
      <c r="L330">
        <v>2000</v>
      </c>
      <c r="M330">
        <v>1</v>
      </c>
      <c r="N330">
        <v>1</v>
      </c>
      <c r="O330">
        <v>23</v>
      </c>
      <c r="P330" t="str">
        <f t="shared" si="168"/>
        <v>0</v>
      </c>
      <c r="Q330" t="s">
        <v>30</v>
      </c>
      <c r="R330" s="2">
        <f t="shared" si="141"/>
        <v>167079.41</v>
      </c>
      <c r="S330" s="2">
        <f t="shared" si="142"/>
        <v>167079</v>
      </c>
      <c r="T330" s="2">
        <f t="shared" si="143"/>
        <v>-0.41000000000349246</v>
      </c>
      <c r="U330" s="2">
        <v>0</v>
      </c>
      <c r="V330" s="3">
        <f t="shared" si="144"/>
        <v>0</v>
      </c>
      <c r="W330" s="5">
        <f t="shared" si="145"/>
        <v>0</v>
      </c>
      <c r="X330" s="2">
        <v>4938.12</v>
      </c>
      <c r="Y330" s="3">
        <f t="shared" si="146"/>
        <v>4938</v>
      </c>
      <c r="Z330" s="5">
        <f t="shared" si="147"/>
        <v>-0.11999999999989086</v>
      </c>
      <c r="AA330" s="2">
        <v>3477.68</v>
      </c>
      <c r="AB330" s="3">
        <f t="shared" si="148"/>
        <v>3478</v>
      </c>
      <c r="AC330" s="5">
        <f t="shared" si="149"/>
        <v>0.32000000000016371</v>
      </c>
      <c r="AD330" s="2">
        <v>13893.41</v>
      </c>
      <c r="AE330" s="3">
        <f t="shared" si="150"/>
        <v>13893</v>
      </c>
      <c r="AF330" s="5">
        <f t="shared" si="151"/>
        <v>-0.40999999999985448</v>
      </c>
      <c r="AG330" s="2">
        <v>30177</v>
      </c>
      <c r="AH330" s="3">
        <f t="shared" si="152"/>
        <v>30177</v>
      </c>
      <c r="AI330" s="5">
        <f t="shared" si="153"/>
        <v>0</v>
      </c>
      <c r="AJ330" s="2">
        <v>15294</v>
      </c>
      <c r="AK330" s="3">
        <f t="shared" si="154"/>
        <v>15294</v>
      </c>
      <c r="AL330" s="5">
        <f t="shared" si="155"/>
        <v>0</v>
      </c>
      <c r="AM330" s="2">
        <v>15294.59</v>
      </c>
      <c r="AN330" s="3">
        <f t="shared" si="156"/>
        <v>15295</v>
      </c>
      <c r="AO330" s="5">
        <f t="shared" si="157"/>
        <v>0.40999999999985448</v>
      </c>
      <c r="AP330" s="2">
        <v>20588.32</v>
      </c>
      <c r="AQ330" s="3">
        <f t="shared" si="158"/>
        <v>20588</v>
      </c>
      <c r="AR330" s="5">
        <f t="shared" si="159"/>
        <v>-0.31999999999970896</v>
      </c>
      <c r="AS330" s="2">
        <v>5000</v>
      </c>
      <c r="AT330" s="3">
        <f t="shared" si="160"/>
        <v>5000</v>
      </c>
      <c r="AU330" s="5">
        <f t="shared" si="161"/>
        <v>0</v>
      </c>
      <c r="AV330" s="2">
        <v>25294</v>
      </c>
      <c r="AW330" s="3">
        <f t="shared" si="162"/>
        <v>25294</v>
      </c>
      <c r="AX330" s="5">
        <f t="shared" si="163"/>
        <v>0</v>
      </c>
      <c r="AY330" s="2">
        <v>33122.29</v>
      </c>
      <c r="AZ330" s="3">
        <f t="shared" si="164"/>
        <v>33122</v>
      </c>
      <c r="BA330" s="5">
        <f t="shared" si="165"/>
        <v>-0.29000000000087311</v>
      </c>
      <c r="BB330" s="2">
        <v>0</v>
      </c>
      <c r="BC330" s="3">
        <f t="shared" si="166"/>
        <v>0</v>
      </c>
      <c r="BD330" s="5">
        <f t="shared" si="167"/>
        <v>0</v>
      </c>
    </row>
    <row r="331" spans="1:56" x14ac:dyDescent="0.25">
      <c r="A331">
        <v>2015</v>
      </c>
      <c r="B331">
        <v>12</v>
      </c>
      <c r="C331" t="s">
        <v>28</v>
      </c>
      <c r="D331">
        <v>2</v>
      </c>
      <c r="E331">
        <v>6</v>
      </c>
      <c r="F331">
        <v>8</v>
      </c>
      <c r="G331">
        <v>0</v>
      </c>
      <c r="H331">
        <v>12</v>
      </c>
      <c r="I331" t="s">
        <v>31</v>
      </c>
      <c r="J331">
        <v>40</v>
      </c>
      <c r="K331">
        <v>21601</v>
      </c>
      <c r="L331">
        <v>2000</v>
      </c>
      <c r="M331">
        <v>1</v>
      </c>
      <c r="N331">
        <v>1</v>
      </c>
      <c r="O331">
        <v>24</v>
      </c>
      <c r="P331" t="str">
        <f t="shared" si="168"/>
        <v>0</v>
      </c>
      <c r="Q331" t="s">
        <v>30</v>
      </c>
      <c r="R331" s="2">
        <f t="shared" si="141"/>
        <v>29097.14</v>
      </c>
      <c r="S331" s="2">
        <f t="shared" si="142"/>
        <v>29097</v>
      </c>
      <c r="T331" s="2">
        <f t="shared" si="143"/>
        <v>-0.13999999999941792</v>
      </c>
      <c r="U331" s="2">
        <v>0</v>
      </c>
      <c r="V331" s="3">
        <f t="shared" si="144"/>
        <v>0</v>
      </c>
      <c r="W331" s="5">
        <f t="shared" si="145"/>
        <v>0</v>
      </c>
      <c r="X331" s="2">
        <v>5711.14</v>
      </c>
      <c r="Y331" s="3">
        <f t="shared" si="146"/>
        <v>5711</v>
      </c>
      <c r="Z331" s="5">
        <f t="shared" si="147"/>
        <v>-0.14000000000032742</v>
      </c>
      <c r="AA331" s="2">
        <v>7197.14</v>
      </c>
      <c r="AB331" s="3">
        <f t="shared" si="148"/>
        <v>7197</v>
      </c>
      <c r="AC331" s="5">
        <f t="shared" si="149"/>
        <v>-0.14000000000032742</v>
      </c>
      <c r="AD331" s="2">
        <v>7191.93</v>
      </c>
      <c r="AE331" s="3">
        <f t="shared" si="150"/>
        <v>7192</v>
      </c>
      <c r="AF331" s="5">
        <f t="shared" si="151"/>
        <v>6.9999999999708962E-2</v>
      </c>
      <c r="AG331" s="2">
        <v>1488.81</v>
      </c>
      <c r="AH331" s="3">
        <f t="shared" si="152"/>
        <v>1489</v>
      </c>
      <c r="AI331" s="5">
        <f t="shared" si="153"/>
        <v>0.19000000000005457</v>
      </c>
      <c r="AJ331" s="2">
        <v>7508.12</v>
      </c>
      <c r="AK331" s="3">
        <f t="shared" si="154"/>
        <v>7508</v>
      </c>
      <c r="AL331" s="5">
        <f t="shared" si="155"/>
        <v>-0.11999999999989086</v>
      </c>
      <c r="AM331" s="2">
        <v>0</v>
      </c>
      <c r="AN331" s="3">
        <f t="shared" si="156"/>
        <v>0</v>
      </c>
      <c r="AO331" s="5">
        <f t="shared" si="157"/>
        <v>0</v>
      </c>
      <c r="AP331" s="2">
        <v>0</v>
      </c>
      <c r="AQ331" s="3">
        <f t="shared" si="158"/>
        <v>0</v>
      </c>
      <c r="AR331" s="5">
        <f t="shared" si="159"/>
        <v>0</v>
      </c>
      <c r="AS331" s="2">
        <v>0</v>
      </c>
      <c r="AT331" s="3">
        <f t="shared" si="160"/>
        <v>0</v>
      </c>
      <c r="AU331" s="5">
        <f t="shared" si="161"/>
        <v>0</v>
      </c>
      <c r="AV331" s="2">
        <v>0</v>
      </c>
      <c r="AW331" s="3">
        <f t="shared" si="162"/>
        <v>0</v>
      </c>
      <c r="AX331" s="5">
        <f t="shared" si="163"/>
        <v>0</v>
      </c>
      <c r="AY331" s="2">
        <v>0</v>
      </c>
      <c r="AZ331" s="3">
        <f t="shared" si="164"/>
        <v>0</v>
      </c>
      <c r="BA331" s="5">
        <f t="shared" si="165"/>
        <v>0</v>
      </c>
      <c r="BB331" s="2">
        <v>0</v>
      </c>
      <c r="BC331" s="3">
        <f t="shared" si="166"/>
        <v>0</v>
      </c>
      <c r="BD331" s="5">
        <f t="shared" si="167"/>
        <v>0</v>
      </c>
    </row>
    <row r="332" spans="1:56" x14ac:dyDescent="0.25">
      <c r="A332">
        <v>2015</v>
      </c>
      <c r="B332">
        <v>12</v>
      </c>
      <c r="C332" t="s">
        <v>28</v>
      </c>
      <c r="D332">
        <v>2</v>
      </c>
      <c r="E332">
        <v>6</v>
      </c>
      <c r="F332">
        <v>8</v>
      </c>
      <c r="G332">
        <v>0</v>
      </c>
      <c r="H332">
        <v>12</v>
      </c>
      <c r="I332" t="s">
        <v>31</v>
      </c>
      <c r="J332">
        <v>40</v>
      </c>
      <c r="K332">
        <v>21601</v>
      </c>
      <c r="L332">
        <v>2000</v>
      </c>
      <c r="M332">
        <v>1</v>
      </c>
      <c r="N332">
        <v>1</v>
      </c>
      <c r="O332">
        <v>25</v>
      </c>
      <c r="P332" t="str">
        <f t="shared" si="168"/>
        <v>0</v>
      </c>
      <c r="Q332" t="s">
        <v>30</v>
      </c>
      <c r="R332" s="2">
        <f t="shared" si="141"/>
        <v>62694</v>
      </c>
      <c r="S332" s="2">
        <f t="shared" si="142"/>
        <v>62693</v>
      </c>
      <c r="T332" s="2">
        <f t="shared" si="143"/>
        <v>-1</v>
      </c>
      <c r="U332" s="2">
        <v>0</v>
      </c>
      <c r="V332" s="3">
        <f t="shared" si="144"/>
        <v>0</v>
      </c>
      <c r="W332" s="5">
        <f t="shared" si="145"/>
        <v>0</v>
      </c>
      <c r="X332" s="2">
        <v>9868.1200000000008</v>
      </c>
      <c r="Y332" s="3">
        <f t="shared" si="146"/>
        <v>9868</v>
      </c>
      <c r="Z332" s="5">
        <f t="shared" si="147"/>
        <v>-0.12000000000080036</v>
      </c>
      <c r="AA332" s="2">
        <v>5098.78</v>
      </c>
      <c r="AB332" s="3">
        <f t="shared" si="148"/>
        <v>5099</v>
      </c>
      <c r="AC332" s="5">
        <f t="shared" si="149"/>
        <v>0.22000000000025466</v>
      </c>
      <c r="AD332" s="2">
        <v>13093.38</v>
      </c>
      <c r="AE332" s="3">
        <f t="shared" si="150"/>
        <v>13093</v>
      </c>
      <c r="AF332" s="5">
        <f t="shared" si="151"/>
        <v>-0.37999999999919964</v>
      </c>
      <c r="AG332" s="2">
        <v>8000</v>
      </c>
      <c r="AH332" s="3">
        <f t="shared" si="152"/>
        <v>8000</v>
      </c>
      <c r="AI332" s="5">
        <f t="shared" si="153"/>
        <v>0</v>
      </c>
      <c r="AJ332" s="2">
        <v>7512.41</v>
      </c>
      <c r="AK332" s="3">
        <f t="shared" si="154"/>
        <v>7512</v>
      </c>
      <c r="AL332" s="5">
        <f t="shared" si="155"/>
        <v>-0.40999999999985448</v>
      </c>
      <c r="AM332" s="2">
        <v>6000.21</v>
      </c>
      <c r="AN332" s="3">
        <f t="shared" si="156"/>
        <v>6000</v>
      </c>
      <c r="AO332" s="5">
        <f t="shared" si="157"/>
        <v>-0.21000000000003638</v>
      </c>
      <c r="AP332" s="2">
        <v>1692.22</v>
      </c>
      <c r="AQ332" s="3">
        <f t="shared" si="158"/>
        <v>1692</v>
      </c>
      <c r="AR332" s="5">
        <f t="shared" si="159"/>
        <v>-0.22000000000002728</v>
      </c>
      <c r="AS332" s="2">
        <v>6000</v>
      </c>
      <c r="AT332" s="3">
        <f t="shared" si="160"/>
        <v>6000</v>
      </c>
      <c r="AU332" s="5">
        <f t="shared" si="161"/>
        <v>0</v>
      </c>
      <c r="AV332" s="2">
        <v>5152</v>
      </c>
      <c r="AW332" s="3">
        <f t="shared" si="162"/>
        <v>5152</v>
      </c>
      <c r="AX332" s="5">
        <f t="shared" si="163"/>
        <v>0</v>
      </c>
      <c r="AY332" s="2">
        <v>0</v>
      </c>
      <c r="AZ332" s="3">
        <f t="shared" si="164"/>
        <v>0</v>
      </c>
      <c r="BA332" s="5">
        <f t="shared" si="165"/>
        <v>0</v>
      </c>
      <c r="BB332" s="2">
        <v>276.88</v>
      </c>
      <c r="BC332" s="3">
        <f t="shared" si="166"/>
        <v>277</v>
      </c>
      <c r="BD332" s="5">
        <f t="shared" si="167"/>
        <v>0.12000000000000455</v>
      </c>
    </row>
    <row r="333" spans="1:56" x14ac:dyDescent="0.25">
      <c r="A333">
        <v>2015</v>
      </c>
      <c r="B333">
        <v>12</v>
      </c>
      <c r="C333" t="s">
        <v>28</v>
      </c>
      <c r="D333">
        <v>2</v>
      </c>
      <c r="E333">
        <v>6</v>
      </c>
      <c r="F333">
        <v>8</v>
      </c>
      <c r="G333">
        <v>0</v>
      </c>
      <c r="H333">
        <v>12</v>
      </c>
      <c r="I333" t="s">
        <v>31</v>
      </c>
      <c r="J333">
        <v>40</v>
      </c>
      <c r="K333">
        <v>21601</v>
      </c>
      <c r="L333">
        <v>2000</v>
      </c>
      <c r="M333">
        <v>1</v>
      </c>
      <c r="N333">
        <v>1</v>
      </c>
      <c r="O333">
        <v>28</v>
      </c>
      <c r="P333" t="str">
        <f t="shared" si="168"/>
        <v>0</v>
      </c>
      <c r="Q333" t="s">
        <v>30</v>
      </c>
      <c r="R333" s="2">
        <f t="shared" si="141"/>
        <v>57424.069999999992</v>
      </c>
      <c r="S333" s="2">
        <f t="shared" si="142"/>
        <v>57424</v>
      </c>
      <c r="T333" s="2">
        <f t="shared" si="143"/>
        <v>-6.9999999992433004E-2</v>
      </c>
      <c r="U333" s="2">
        <v>0</v>
      </c>
      <c r="V333" s="3">
        <f t="shared" si="144"/>
        <v>0</v>
      </c>
      <c r="W333" s="5">
        <f t="shared" si="145"/>
        <v>0</v>
      </c>
      <c r="X333" s="2">
        <v>5830.21</v>
      </c>
      <c r="Y333" s="3">
        <f t="shared" si="146"/>
        <v>5830</v>
      </c>
      <c r="Z333" s="5">
        <f t="shared" si="147"/>
        <v>-0.21000000000003638</v>
      </c>
      <c r="AA333" s="2">
        <v>0</v>
      </c>
      <c r="AB333" s="3">
        <f t="shared" si="148"/>
        <v>0</v>
      </c>
      <c r="AC333" s="5">
        <f t="shared" si="149"/>
        <v>0</v>
      </c>
      <c r="AD333" s="2">
        <v>14492.05</v>
      </c>
      <c r="AE333" s="3">
        <f t="shared" si="150"/>
        <v>14492</v>
      </c>
      <c r="AF333" s="5">
        <f t="shared" si="151"/>
        <v>-4.9999999999272404E-2</v>
      </c>
      <c r="AG333" s="2">
        <v>14500</v>
      </c>
      <c r="AH333" s="3">
        <f t="shared" si="152"/>
        <v>14500</v>
      </c>
      <c r="AI333" s="5">
        <f t="shared" si="153"/>
        <v>0</v>
      </c>
      <c r="AJ333" s="2">
        <v>12301.88</v>
      </c>
      <c r="AK333" s="3">
        <f t="shared" si="154"/>
        <v>12302</v>
      </c>
      <c r="AL333" s="5">
        <f t="shared" si="155"/>
        <v>0.12000000000080036</v>
      </c>
      <c r="AM333" s="2">
        <v>4.13</v>
      </c>
      <c r="AN333" s="3">
        <f t="shared" si="156"/>
        <v>4</v>
      </c>
      <c r="AO333" s="5">
        <f t="shared" si="157"/>
        <v>-0.12999999999999989</v>
      </c>
      <c r="AP333" s="2">
        <v>10295.799999999999</v>
      </c>
      <c r="AQ333" s="3">
        <f t="shared" si="158"/>
        <v>10296</v>
      </c>
      <c r="AR333" s="5">
        <f t="shared" si="159"/>
        <v>0.2000000000007276</v>
      </c>
      <c r="AS333" s="2">
        <v>0</v>
      </c>
      <c r="AT333" s="3">
        <f t="shared" si="160"/>
        <v>0</v>
      </c>
      <c r="AU333" s="5">
        <f t="shared" si="161"/>
        <v>0</v>
      </c>
      <c r="AV333" s="2">
        <v>0</v>
      </c>
      <c r="AW333" s="3">
        <f t="shared" si="162"/>
        <v>0</v>
      </c>
      <c r="AX333" s="5">
        <f t="shared" si="163"/>
        <v>0</v>
      </c>
      <c r="AY333" s="2">
        <v>0</v>
      </c>
      <c r="AZ333" s="3">
        <f t="shared" si="164"/>
        <v>0</v>
      </c>
      <c r="BA333" s="5">
        <f t="shared" si="165"/>
        <v>0</v>
      </c>
      <c r="BB333" s="2">
        <v>0</v>
      </c>
      <c r="BC333" s="3">
        <f t="shared" si="166"/>
        <v>0</v>
      </c>
      <c r="BD333" s="5">
        <f t="shared" si="167"/>
        <v>0</v>
      </c>
    </row>
    <row r="334" spans="1:56" x14ac:dyDescent="0.25">
      <c r="A334">
        <v>2015</v>
      </c>
      <c r="B334">
        <v>12</v>
      </c>
      <c r="C334" t="s">
        <v>28</v>
      </c>
      <c r="D334">
        <v>2</v>
      </c>
      <c r="E334">
        <v>6</v>
      </c>
      <c r="F334">
        <v>8</v>
      </c>
      <c r="G334">
        <v>0</v>
      </c>
      <c r="H334">
        <v>12</v>
      </c>
      <c r="I334" t="s">
        <v>31</v>
      </c>
      <c r="J334">
        <v>40</v>
      </c>
      <c r="K334">
        <v>21601</v>
      </c>
      <c r="L334">
        <v>2000</v>
      </c>
      <c r="M334">
        <v>1</v>
      </c>
      <c r="N334">
        <v>1</v>
      </c>
      <c r="O334">
        <v>30</v>
      </c>
      <c r="P334" t="str">
        <f t="shared" si="168"/>
        <v>0</v>
      </c>
      <c r="Q334" t="s">
        <v>30</v>
      </c>
      <c r="R334" s="2">
        <f t="shared" si="141"/>
        <v>127161</v>
      </c>
      <c r="S334" s="2">
        <f t="shared" si="142"/>
        <v>127161</v>
      </c>
      <c r="T334" s="2">
        <f t="shared" si="143"/>
        <v>0</v>
      </c>
      <c r="U334" s="2">
        <v>0</v>
      </c>
      <c r="V334" s="3">
        <f t="shared" si="144"/>
        <v>0</v>
      </c>
      <c r="W334" s="5">
        <f t="shared" si="145"/>
        <v>0</v>
      </c>
      <c r="X334" s="2">
        <v>0</v>
      </c>
      <c r="Y334" s="3">
        <f t="shared" si="146"/>
        <v>0</v>
      </c>
      <c r="Z334" s="5">
        <f t="shared" si="147"/>
        <v>0</v>
      </c>
      <c r="AA334" s="2">
        <v>1135</v>
      </c>
      <c r="AB334" s="3">
        <f t="shared" si="148"/>
        <v>1135</v>
      </c>
      <c r="AC334" s="5">
        <f t="shared" si="149"/>
        <v>0</v>
      </c>
      <c r="AD334" s="2">
        <v>15025.2</v>
      </c>
      <c r="AE334" s="3">
        <f t="shared" si="150"/>
        <v>15025</v>
      </c>
      <c r="AF334" s="5">
        <f t="shared" si="151"/>
        <v>-0.2000000000007276</v>
      </c>
      <c r="AG334" s="2">
        <v>16403.240000000002</v>
      </c>
      <c r="AH334" s="3">
        <f t="shared" si="152"/>
        <v>16403</v>
      </c>
      <c r="AI334" s="5">
        <f t="shared" si="153"/>
        <v>-0.24000000000160071</v>
      </c>
      <c r="AJ334" s="2">
        <v>21844.560000000001</v>
      </c>
      <c r="AK334" s="3">
        <f t="shared" si="154"/>
        <v>21845</v>
      </c>
      <c r="AL334" s="5">
        <f t="shared" si="155"/>
        <v>0.43999999999869033</v>
      </c>
      <c r="AM334" s="2">
        <v>11067</v>
      </c>
      <c r="AN334" s="3">
        <f t="shared" si="156"/>
        <v>11067</v>
      </c>
      <c r="AO334" s="5">
        <f t="shared" si="157"/>
        <v>0</v>
      </c>
      <c r="AP334" s="2">
        <v>6248</v>
      </c>
      <c r="AQ334" s="3">
        <f t="shared" si="158"/>
        <v>6248</v>
      </c>
      <c r="AR334" s="5">
        <f t="shared" si="159"/>
        <v>0</v>
      </c>
      <c r="AS334" s="2">
        <v>21617</v>
      </c>
      <c r="AT334" s="3">
        <f t="shared" si="160"/>
        <v>21617</v>
      </c>
      <c r="AU334" s="5">
        <f t="shared" si="161"/>
        <v>0</v>
      </c>
      <c r="AV334" s="2">
        <v>18963</v>
      </c>
      <c r="AW334" s="3">
        <f t="shared" si="162"/>
        <v>18963</v>
      </c>
      <c r="AX334" s="5">
        <f t="shared" si="163"/>
        <v>0</v>
      </c>
      <c r="AY334" s="2">
        <v>14839.62</v>
      </c>
      <c r="AZ334" s="3">
        <f t="shared" si="164"/>
        <v>14840</v>
      </c>
      <c r="BA334" s="5">
        <f t="shared" si="165"/>
        <v>0.37999999999919964</v>
      </c>
      <c r="BB334" s="2">
        <v>18.38</v>
      </c>
      <c r="BC334" s="3">
        <f t="shared" si="166"/>
        <v>18</v>
      </c>
      <c r="BD334" s="5">
        <f t="shared" si="167"/>
        <v>-0.37999999999999901</v>
      </c>
    </row>
    <row r="335" spans="1:56" x14ac:dyDescent="0.25">
      <c r="A335">
        <v>2015</v>
      </c>
      <c r="B335">
        <v>12</v>
      </c>
      <c r="C335" t="s">
        <v>28</v>
      </c>
      <c r="D335">
        <v>2</v>
      </c>
      <c r="E335">
        <v>6</v>
      </c>
      <c r="F335">
        <v>8</v>
      </c>
      <c r="G335">
        <v>0</v>
      </c>
      <c r="H335">
        <v>12</v>
      </c>
      <c r="I335" t="s">
        <v>31</v>
      </c>
      <c r="J335">
        <v>40</v>
      </c>
      <c r="K335">
        <v>21601</v>
      </c>
      <c r="L335">
        <v>2000</v>
      </c>
      <c r="M335">
        <v>1</v>
      </c>
      <c r="N335">
        <v>1</v>
      </c>
      <c r="O335">
        <v>31</v>
      </c>
      <c r="P335" t="str">
        <f t="shared" si="168"/>
        <v>0</v>
      </c>
      <c r="Q335" t="s">
        <v>30</v>
      </c>
      <c r="R335" s="2">
        <f t="shared" si="141"/>
        <v>12408</v>
      </c>
      <c r="S335" s="2">
        <f t="shared" si="142"/>
        <v>12407</v>
      </c>
      <c r="T335" s="2">
        <f t="shared" si="143"/>
        <v>-1</v>
      </c>
      <c r="U335" s="2">
        <v>0</v>
      </c>
      <c r="V335" s="3">
        <f t="shared" si="144"/>
        <v>0</v>
      </c>
      <c r="W335" s="5">
        <f t="shared" si="145"/>
        <v>0</v>
      </c>
      <c r="X335" s="2">
        <v>0</v>
      </c>
      <c r="Y335" s="3">
        <f t="shared" si="146"/>
        <v>0</v>
      </c>
      <c r="Z335" s="5">
        <f t="shared" si="147"/>
        <v>0</v>
      </c>
      <c r="AA335" s="2">
        <v>0</v>
      </c>
      <c r="AB335" s="3">
        <f t="shared" si="148"/>
        <v>0</v>
      </c>
      <c r="AC335" s="5">
        <f t="shared" si="149"/>
        <v>0</v>
      </c>
      <c r="AD335" s="2">
        <v>3351.24</v>
      </c>
      <c r="AE335" s="3">
        <f t="shared" si="150"/>
        <v>3351</v>
      </c>
      <c r="AF335" s="5">
        <f t="shared" si="151"/>
        <v>-0.23999999999978172</v>
      </c>
      <c r="AG335" s="2">
        <v>3351.47</v>
      </c>
      <c r="AH335" s="3">
        <f t="shared" si="152"/>
        <v>3351</v>
      </c>
      <c r="AI335" s="5">
        <f t="shared" si="153"/>
        <v>-0.46999999999979991</v>
      </c>
      <c r="AJ335" s="2">
        <v>2353.29</v>
      </c>
      <c r="AK335" s="3">
        <f t="shared" si="154"/>
        <v>2353</v>
      </c>
      <c r="AL335" s="5">
        <f t="shared" si="155"/>
        <v>-0.28999999999996362</v>
      </c>
      <c r="AM335" s="2">
        <v>0</v>
      </c>
      <c r="AN335" s="3">
        <f t="shared" si="156"/>
        <v>0</v>
      </c>
      <c r="AO335" s="5">
        <f t="shared" si="157"/>
        <v>0</v>
      </c>
      <c r="AP335" s="2">
        <v>0</v>
      </c>
      <c r="AQ335" s="3">
        <f t="shared" si="158"/>
        <v>0</v>
      </c>
      <c r="AR335" s="5">
        <f t="shared" si="159"/>
        <v>0</v>
      </c>
      <c r="AS335" s="2">
        <v>3352</v>
      </c>
      <c r="AT335" s="3">
        <f t="shared" si="160"/>
        <v>3352</v>
      </c>
      <c r="AU335" s="5">
        <f t="shared" si="161"/>
        <v>0</v>
      </c>
      <c r="AV335" s="2">
        <v>0</v>
      </c>
      <c r="AW335" s="3">
        <f t="shared" si="162"/>
        <v>0</v>
      </c>
      <c r="AX335" s="5">
        <f t="shared" si="163"/>
        <v>0</v>
      </c>
      <c r="AY335" s="2">
        <v>0</v>
      </c>
      <c r="AZ335" s="3">
        <f t="shared" si="164"/>
        <v>0</v>
      </c>
      <c r="BA335" s="5">
        <f t="shared" si="165"/>
        <v>0</v>
      </c>
      <c r="BB335" s="2">
        <v>0</v>
      </c>
      <c r="BC335" s="3">
        <f t="shared" si="166"/>
        <v>0</v>
      </c>
      <c r="BD335" s="5">
        <f t="shared" si="167"/>
        <v>0</v>
      </c>
    </row>
    <row r="336" spans="1:56" x14ac:dyDescent="0.25">
      <c r="A336">
        <v>2015</v>
      </c>
      <c r="B336">
        <v>12</v>
      </c>
      <c r="C336" t="s">
        <v>28</v>
      </c>
      <c r="D336">
        <v>2</v>
      </c>
      <c r="E336">
        <v>6</v>
      </c>
      <c r="F336">
        <v>8</v>
      </c>
      <c r="G336">
        <v>0</v>
      </c>
      <c r="H336">
        <v>12</v>
      </c>
      <c r="I336" t="s">
        <v>31</v>
      </c>
      <c r="J336">
        <v>40</v>
      </c>
      <c r="K336">
        <v>21601</v>
      </c>
      <c r="L336">
        <v>2000</v>
      </c>
      <c r="M336">
        <v>1</v>
      </c>
      <c r="N336">
        <v>1</v>
      </c>
      <c r="O336">
        <v>32</v>
      </c>
      <c r="P336" t="str">
        <f t="shared" si="168"/>
        <v>0</v>
      </c>
      <c r="Q336" t="s">
        <v>30</v>
      </c>
      <c r="R336" s="2">
        <f t="shared" si="141"/>
        <v>38882.270000000004</v>
      </c>
      <c r="S336" s="2">
        <f t="shared" si="142"/>
        <v>38882</v>
      </c>
      <c r="T336" s="2">
        <f t="shared" si="143"/>
        <v>-0.27000000000407454</v>
      </c>
      <c r="U336" s="2">
        <v>0</v>
      </c>
      <c r="V336" s="3">
        <f t="shared" si="144"/>
        <v>0</v>
      </c>
      <c r="W336" s="5">
        <f t="shared" si="145"/>
        <v>0</v>
      </c>
      <c r="X336" s="2">
        <v>0</v>
      </c>
      <c r="Y336" s="3">
        <f t="shared" si="146"/>
        <v>0</v>
      </c>
      <c r="Z336" s="5">
        <f t="shared" si="147"/>
        <v>0</v>
      </c>
      <c r="AA336" s="2">
        <v>7524.28</v>
      </c>
      <c r="AB336" s="3">
        <f t="shared" si="148"/>
        <v>7524</v>
      </c>
      <c r="AC336" s="5">
        <f t="shared" si="149"/>
        <v>-0.27999999999974534</v>
      </c>
      <c r="AD336" s="2">
        <v>10746.35</v>
      </c>
      <c r="AE336" s="3">
        <f t="shared" si="150"/>
        <v>10746</v>
      </c>
      <c r="AF336" s="5">
        <f t="shared" si="151"/>
        <v>-0.3500000000003638</v>
      </c>
      <c r="AG336" s="2">
        <v>4188.84</v>
      </c>
      <c r="AH336" s="3">
        <f t="shared" si="152"/>
        <v>4189</v>
      </c>
      <c r="AI336" s="5">
        <f t="shared" si="153"/>
        <v>0.15999999999985448</v>
      </c>
      <c r="AJ336" s="2">
        <v>5470.8</v>
      </c>
      <c r="AK336" s="3">
        <f t="shared" si="154"/>
        <v>5471</v>
      </c>
      <c r="AL336" s="5">
        <f t="shared" si="155"/>
        <v>0.1999999999998181</v>
      </c>
      <c r="AM336" s="2">
        <v>5480</v>
      </c>
      <c r="AN336" s="3">
        <f t="shared" si="156"/>
        <v>5480</v>
      </c>
      <c r="AO336" s="5">
        <f t="shared" si="157"/>
        <v>0</v>
      </c>
      <c r="AP336" s="2">
        <v>5472</v>
      </c>
      <c r="AQ336" s="3">
        <f t="shared" si="158"/>
        <v>5472</v>
      </c>
      <c r="AR336" s="5">
        <f t="shared" si="159"/>
        <v>0</v>
      </c>
      <c r="AS336" s="2">
        <v>0</v>
      </c>
      <c r="AT336" s="3">
        <f t="shared" si="160"/>
        <v>0</v>
      </c>
      <c r="AU336" s="5">
        <f t="shared" si="161"/>
        <v>0</v>
      </c>
      <c r="AV336" s="2">
        <v>0</v>
      </c>
      <c r="AW336" s="3">
        <f t="shared" si="162"/>
        <v>0</v>
      </c>
      <c r="AX336" s="5">
        <f t="shared" si="163"/>
        <v>0</v>
      </c>
      <c r="AY336" s="2">
        <v>0</v>
      </c>
      <c r="AZ336" s="3">
        <f t="shared" si="164"/>
        <v>0</v>
      </c>
      <c r="BA336" s="5">
        <f t="shared" si="165"/>
        <v>0</v>
      </c>
      <c r="BB336" s="2">
        <v>0</v>
      </c>
      <c r="BC336" s="3">
        <f t="shared" si="166"/>
        <v>0</v>
      </c>
      <c r="BD336" s="5">
        <f t="shared" si="167"/>
        <v>0</v>
      </c>
    </row>
    <row r="337" spans="1:56" x14ac:dyDescent="0.25">
      <c r="A337">
        <v>2015</v>
      </c>
      <c r="B337">
        <v>12</v>
      </c>
      <c r="C337" t="s">
        <v>28</v>
      </c>
      <c r="D337">
        <v>2</v>
      </c>
      <c r="E337">
        <v>6</v>
      </c>
      <c r="F337">
        <v>8</v>
      </c>
      <c r="G337">
        <v>0</v>
      </c>
      <c r="H337">
        <v>12</v>
      </c>
      <c r="I337" t="s">
        <v>31</v>
      </c>
      <c r="J337">
        <v>40</v>
      </c>
      <c r="K337">
        <v>21701</v>
      </c>
      <c r="L337">
        <v>2000</v>
      </c>
      <c r="M337">
        <v>1</v>
      </c>
      <c r="N337">
        <v>1</v>
      </c>
      <c r="O337">
        <v>4</v>
      </c>
      <c r="P337" t="str">
        <f t="shared" si="168"/>
        <v>0</v>
      </c>
      <c r="Q337" t="s">
        <v>30</v>
      </c>
      <c r="R337" s="2">
        <f t="shared" si="141"/>
        <v>2408</v>
      </c>
      <c r="S337" s="2">
        <f t="shared" si="142"/>
        <v>2408</v>
      </c>
      <c r="T337" s="2">
        <f t="shared" si="143"/>
        <v>0</v>
      </c>
      <c r="U337" s="2">
        <v>0</v>
      </c>
      <c r="V337" s="3">
        <f t="shared" si="144"/>
        <v>0</v>
      </c>
      <c r="W337" s="5">
        <f t="shared" si="145"/>
        <v>0</v>
      </c>
      <c r="X337" s="2">
        <v>0</v>
      </c>
      <c r="Y337" s="3">
        <f t="shared" si="146"/>
        <v>0</v>
      </c>
      <c r="Z337" s="5">
        <f t="shared" si="147"/>
        <v>0</v>
      </c>
      <c r="AA337" s="2">
        <v>0</v>
      </c>
      <c r="AB337" s="3">
        <f t="shared" si="148"/>
        <v>0</v>
      </c>
      <c r="AC337" s="5">
        <f t="shared" si="149"/>
        <v>0</v>
      </c>
      <c r="AD337" s="2">
        <v>0</v>
      </c>
      <c r="AE337" s="3">
        <f t="shared" si="150"/>
        <v>0</v>
      </c>
      <c r="AF337" s="5">
        <f t="shared" si="151"/>
        <v>0</v>
      </c>
      <c r="AG337" s="2">
        <v>0</v>
      </c>
      <c r="AH337" s="3">
        <f t="shared" si="152"/>
        <v>0</v>
      </c>
      <c r="AI337" s="5">
        <f t="shared" si="153"/>
        <v>0</v>
      </c>
      <c r="AJ337" s="2">
        <v>0</v>
      </c>
      <c r="AK337" s="3">
        <f t="shared" si="154"/>
        <v>0</v>
      </c>
      <c r="AL337" s="5">
        <f t="shared" si="155"/>
        <v>0</v>
      </c>
      <c r="AM337" s="2">
        <v>0</v>
      </c>
      <c r="AN337" s="3">
        <f t="shared" si="156"/>
        <v>0</v>
      </c>
      <c r="AO337" s="5">
        <f t="shared" si="157"/>
        <v>0</v>
      </c>
      <c r="AP337" s="2">
        <v>0</v>
      </c>
      <c r="AQ337" s="3">
        <f t="shared" si="158"/>
        <v>0</v>
      </c>
      <c r="AR337" s="5">
        <f t="shared" si="159"/>
        <v>0</v>
      </c>
      <c r="AS337" s="2">
        <v>0</v>
      </c>
      <c r="AT337" s="3">
        <f t="shared" si="160"/>
        <v>0</v>
      </c>
      <c r="AU337" s="5">
        <f t="shared" si="161"/>
        <v>0</v>
      </c>
      <c r="AV337" s="2">
        <v>0</v>
      </c>
      <c r="AW337" s="3">
        <f t="shared" si="162"/>
        <v>0</v>
      </c>
      <c r="AX337" s="5">
        <f t="shared" si="163"/>
        <v>0</v>
      </c>
      <c r="AY337" s="2">
        <v>800</v>
      </c>
      <c r="AZ337" s="3">
        <f t="shared" si="164"/>
        <v>800</v>
      </c>
      <c r="BA337" s="5">
        <f t="shared" si="165"/>
        <v>0</v>
      </c>
      <c r="BB337" s="2">
        <v>1608</v>
      </c>
      <c r="BC337" s="3">
        <f t="shared" si="166"/>
        <v>1608</v>
      </c>
      <c r="BD337" s="5">
        <f t="shared" si="167"/>
        <v>0</v>
      </c>
    </row>
    <row r="338" spans="1:56" x14ac:dyDescent="0.25">
      <c r="A338">
        <v>2015</v>
      </c>
      <c r="B338">
        <v>12</v>
      </c>
      <c r="C338" t="s">
        <v>28</v>
      </c>
      <c r="D338">
        <v>2</v>
      </c>
      <c r="E338">
        <v>6</v>
      </c>
      <c r="F338">
        <v>8</v>
      </c>
      <c r="G338">
        <v>0</v>
      </c>
      <c r="H338">
        <v>12</v>
      </c>
      <c r="I338" t="s">
        <v>31</v>
      </c>
      <c r="J338">
        <v>40</v>
      </c>
      <c r="K338">
        <v>21701</v>
      </c>
      <c r="L338">
        <v>2000</v>
      </c>
      <c r="M338">
        <v>1</v>
      </c>
      <c r="N338">
        <v>1</v>
      </c>
      <c r="O338">
        <v>9</v>
      </c>
      <c r="P338" t="str">
        <f t="shared" si="168"/>
        <v>0</v>
      </c>
      <c r="Q338" t="s">
        <v>30</v>
      </c>
      <c r="R338" s="2">
        <f t="shared" si="141"/>
        <v>233241</v>
      </c>
      <c r="S338" s="2">
        <f t="shared" si="142"/>
        <v>233241</v>
      </c>
      <c r="T338" s="2">
        <f t="shared" si="143"/>
        <v>0</v>
      </c>
      <c r="U338" s="2">
        <v>0</v>
      </c>
      <c r="V338" s="3">
        <f t="shared" si="144"/>
        <v>0</v>
      </c>
      <c r="W338" s="5">
        <f t="shared" si="145"/>
        <v>0</v>
      </c>
      <c r="X338" s="2">
        <v>0</v>
      </c>
      <c r="Y338" s="3">
        <f t="shared" si="146"/>
        <v>0</v>
      </c>
      <c r="Z338" s="5">
        <f t="shared" si="147"/>
        <v>0</v>
      </c>
      <c r="AA338" s="2">
        <v>0</v>
      </c>
      <c r="AB338" s="3">
        <f t="shared" si="148"/>
        <v>0</v>
      </c>
      <c r="AC338" s="5">
        <f t="shared" si="149"/>
        <v>0</v>
      </c>
      <c r="AD338" s="2">
        <v>0</v>
      </c>
      <c r="AE338" s="3">
        <f t="shared" si="150"/>
        <v>0</v>
      </c>
      <c r="AF338" s="5">
        <f t="shared" si="151"/>
        <v>0</v>
      </c>
      <c r="AG338" s="2">
        <v>0</v>
      </c>
      <c r="AH338" s="3">
        <f t="shared" si="152"/>
        <v>0</v>
      </c>
      <c r="AI338" s="5">
        <f t="shared" si="153"/>
        <v>0</v>
      </c>
      <c r="AJ338" s="2">
        <v>4590</v>
      </c>
      <c r="AK338" s="3">
        <f t="shared" si="154"/>
        <v>4590</v>
      </c>
      <c r="AL338" s="5">
        <f t="shared" si="155"/>
        <v>0</v>
      </c>
      <c r="AM338" s="2">
        <v>2680</v>
      </c>
      <c r="AN338" s="3">
        <f t="shared" si="156"/>
        <v>2680</v>
      </c>
      <c r="AO338" s="5">
        <f t="shared" si="157"/>
        <v>0</v>
      </c>
      <c r="AP338" s="2">
        <v>0</v>
      </c>
      <c r="AQ338" s="3">
        <f t="shared" si="158"/>
        <v>0</v>
      </c>
      <c r="AR338" s="5">
        <f t="shared" si="159"/>
        <v>0</v>
      </c>
      <c r="AS338" s="2">
        <v>6135</v>
      </c>
      <c r="AT338" s="3">
        <f t="shared" si="160"/>
        <v>6135</v>
      </c>
      <c r="AU338" s="5">
        <f t="shared" si="161"/>
        <v>0</v>
      </c>
      <c r="AV338" s="2">
        <v>0</v>
      </c>
      <c r="AW338" s="3">
        <f t="shared" si="162"/>
        <v>0</v>
      </c>
      <c r="AX338" s="5">
        <f t="shared" si="163"/>
        <v>0</v>
      </c>
      <c r="AY338" s="2">
        <v>1500</v>
      </c>
      <c r="AZ338" s="3">
        <f t="shared" si="164"/>
        <v>1500</v>
      </c>
      <c r="BA338" s="5">
        <f t="shared" si="165"/>
        <v>0</v>
      </c>
      <c r="BB338" s="2">
        <v>218336</v>
      </c>
      <c r="BC338" s="3">
        <f t="shared" si="166"/>
        <v>218336</v>
      </c>
      <c r="BD338" s="5">
        <f t="shared" si="167"/>
        <v>0</v>
      </c>
    </row>
    <row r="339" spans="1:56" x14ac:dyDescent="0.25">
      <c r="A339">
        <v>2015</v>
      </c>
      <c r="B339">
        <v>12</v>
      </c>
      <c r="C339" t="s">
        <v>28</v>
      </c>
      <c r="D339">
        <v>2</v>
      </c>
      <c r="E339">
        <v>6</v>
      </c>
      <c r="F339">
        <v>8</v>
      </c>
      <c r="G339">
        <v>0</v>
      </c>
      <c r="H339">
        <v>12</v>
      </c>
      <c r="I339" t="s">
        <v>31</v>
      </c>
      <c r="J339">
        <v>40</v>
      </c>
      <c r="K339">
        <v>21701</v>
      </c>
      <c r="L339">
        <v>2000</v>
      </c>
      <c r="M339">
        <v>1</v>
      </c>
      <c r="N339">
        <v>1</v>
      </c>
      <c r="O339">
        <v>23</v>
      </c>
      <c r="P339" t="str">
        <f t="shared" si="168"/>
        <v>0</v>
      </c>
      <c r="Q339" t="s">
        <v>30</v>
      </c>
      <c r="R339" s="2">
        <f t="shared" si="141"/>
        <v>5600</v>
      </c>
      <c r="S339" s="2">
        <f t="shared" si="142"/>
        <v>5600</v>
      </c>
      <c r="T339" s="2">
        <f t="shared" si="143"/>
        <v>0</v>
      </c>
      <c r="U339" s="2">
        <v>0</v>
      </c>
      <c r="V339" s="3">
        <f t="shared" si="144"/>
        <v>0</v>
      </c>
      <c r="W339" s="5">
        <f t="shared" si="145"/>
        <v>0</v>
      </c>
      <c r="X339" s="2">
        <v>0</v>
      </c>
      <c r="Y339" s="3">
        <f t="shared" si="146"/>
        <v>0</v>
      </c>
      <c r="Z339" s="5">
        <f t="shared" si="147"/>
        <v>0</v>
      </c>
      <c r="AA339" s="2">
        <v>0</v>
      </c>
      <c r="AB339" s="3">
        <f t="shared" si="148"/>
        <v>0</v>
      </c>
      <c r="AC339" s="5">
        <f t="shared" si="149"/>
        <v>0</v>
      </c>
      <c r="AD339" s="2">
        <v>0</v>
      </c>
      <c r="AE339" s="3">
        <f t="shared" si="150"/>
        <v>0</v>
      </c>
      <c r="AF339" s="5">
        <f t="shared" si="151"/>
        <v>0</v>
      </c>
      <c r="AG339" s="2">
        <v>0</v>
      </c>
      <c r="AH339" s="3">
        <f t="shared" si="152"/>
        <v>0</v>
      </c>
      <c r="AI339" s="5">
        <f t="shared" si="153"/>
        <v>0</v>
      </c>
      <c r="AJ339" s="2">
        <v>2400</v>
      </c>
      <c r="AK339" s="3">
        <f t="shared" si="154"/>
        <v>2400</v>
      </c>
      <c r="AL339" s="5">
        <f t="shared" si="155"/>
        <v>0</v>
      </c>
      <c r="AM339" s="2">
        <v>800</v>
      </c>
      <c r="AN339" s="3">
        <f t="shared" si="156"/>
        <v>800</v>
      </c>
      <c r="AO339" s="5">
        <f t="shared" si="157"/>
        <v>0</v>
      </c>
      <c r="AP339" s="2">
        <v>800</v>
      </c>
      <c r="AQ339" s="3">
        <f t="shared" si="158"/>
        <v>800</v>
      </c>
      <c r="AR339" s="5">
        <f t="shared" si="159"/>
        <v>0</v>
      </c>
      <c r="AS339" s="2">
        <v>800</v>
      </c>
      <c r="AT339" s="3">
        <f t="shared" si="160"/>
        <v>800</v>
      </c>
      <c r="AU339" s="5">
        <f t="shared" si="161"/>
        <v>0</v>
      </c>
      <c r="AV339" s="2">
        <v>800</v>
      </c>
      <c r="AW339" s="3">
        <f t="shared" si="162"/>
        <v>800</v>
      </c>
      <c r="AX339" s="5">
        <f t="shared" si="163"/>
        <v>0</v>
      </c>
      <c r="AY339" s="2">
        <v>0</v>
      </c>
      <c r="AZ339" s="3">
        <f t="shared" si="164"/>
        <v>0</v>
      </c>
      <c r="BA339" s="5">
        <f t="shared" si="165"/>
        <v>0</v>
      </c>
      <c r="BB339" s="2">
        <v>0</v>
      </c>
      <c r="BC339" s="3">
        <f t="shared" si="166"/>
        <v>0</v>
      </c>
      <c r="BD339" s="5">
        <f t="shared" si="167"/>
        <v>0</v>
      </c>
    </row>
    <row r="340" spans="1:56" x14ac:dyDescent="0.25">
      <c r="A340">
        <v>2015</v>
      </c>
      <c r="B340">
        <v>12</v>
      </c>
      <c r="C340" t="s">
        <v>28</v>
      </c>
      <c r="D340">
        <v>2</v>
      </c>
      <c r="E340">
        <v>6</v>
      </c>
      <c r="F340">
        <v>8</v>
      </c>
      <c r="G340">
        <v>0</v>
      </c>
      <c r="H340">
        <v>12</v>
      </c>
      <c r="I340" t="s">
        <v>31</v>
      </c>
      <c r="J340">
        <v>40</v>
      </c>
      <c r="K340">
        <v>22102</v>
      </c>
      <c r="L340">
        <v>2000</v>
      </c>
      <c r="M340">
        <v>1</v>
      </c>
      <c r="N340">
        <v>1</v>
      </c>
      <c r="O340">
        <v>1</v>
      </c>
      <c r="P340" t="str">
        <f t="shared" si="168"/>
        <v>0</v>
      </c>
      <c r="Q340" t="s">
        <v>30</v>
      </c>
      <c r="R340" s="2">
        <f t="shared" si="141"/>
        <v>865500</v>
      </c>
      <c r="S340" s="2">
        <f t="shared" si="142"/>
        <v>865501</v>
      </c>
      <c r="T340" s="2">
        <f t="shared" si="143"/>
        <v>1</v>
      </c>
      <c r="U340" s="2">
        <v>0</v>
      </c>
      <c r="V340" s="3">
        <f t="shared" si="144"/>
        <v>0</v>
      </c>
      <c r="W340" s="5">
        <f t="shared" si="145"/>
        <v>0</v>
      </c>
      <c r="X340" s="2">
        <v>62141.74</v>
      </c>
      <c r="Y340" s="3">
        <f t="shared" si="146"/>
        <v>62142</v>
      </c>
      <c r="Z340" s="5">
        <f t="shared" si="147"/>
        <v>0.26000000000203727</v>
      </c>
      <c r="AA340" s="2">
        <v>47023.85</v>
      </c>
      <c r="AB340" s="3">
        <f t="shared" si="148"/>
        <v>47024</v>
      </c>
      <c r="AC340" s="5">
        <f t="shared" si="149"/>
        <v>0.15000000000145519</v>
      </c>
      <c r="AD340" s="2">
        <v>0</v>
      </c>
      <c r="AE340" s="3">
        <f t="shared" si="150"/>
        <v>0</v>
      </c>
      <c r="AF340" s="5">
        <f t="shared" si="151"/>
        <v>0</v>
      </c>
      <c r="AG340" s="2">
        <v>82683.72</v>
      </c>
      <c r="AH340" s="3">
        <f t="shared" si="152"/>
        <v>82684</v>
      </c>
      <c r="AI340" s="5">
        <f t="shared" si="153"/>
        <v>0.27999999999883585</v>
      </c>
      <c r="AJ340" s="2">
        <v>112065.51</v>
      </c>
      <c r="AK340" s="3">
        <f t="shared" si="154"/>
        <v>112066</v>
      </c>
      <c r="AL340" s="5">
        <f t="shared" si="155"/>
        <v>0.49000000000523869</v>
      </c>
      <c r="AM340" s="2">
        <v>81000</v>
      </c>
      <c r="AN340" s="3">
        <f t="shared" si="156"/>
        <v>81000</v>
      </c>
      <c r="AO340" s="5">
        <f t="shared" si="157"/>
        <v>0</v>
      </c>
      <c r="AP340" s="2">
        <v>17626.919999999998</v>
      </c>
      <c r="AQ340" s="3">
        <f t="shared" si="158"/>
        <v>17627</v>
      </c>
      <c r="AR340" s="5">
        <f t="shared" si="159"/>
        <v>8.000000000174623E-2</v>
      </c>
      <c r="AS340" s="2">
        <v>81000</v>
      </c>
      <c r="AT340" s="3">
        <f t="shared" si="160"/>
        <v>81000</v>
      </c>
      <c r="AU340" s="5">
        <f t="shared" si="161"/>
        <v>0</v>
      </c>
      <c r="AV340" s="2">
        <v>187587.14</v>
      </c>
      <c r="AW340" s="3">
        <f t="shared" si="162"/>
        <v>187587</v>
      </c>
      <c r="AX340" s="5">
        <f t="shared" si="163"/>
        <v>-0.14000000001396984</v>
      </c>
      <c r="AY340" s="2">
        <v>81000</v>
      </c>
      <c r="AZ340" s="3">
        <f t="shared" si="164"/>
        <v>81000</v>
      </c>
      <c r="BA340" s="5">
        <f t="shared" si="165"/>
        <v>0</v>
      </c>
      <c r="BB340" s="2">
        <v>113371.12</v>
      </c>
      <c r="BC340" s="3">
        <f t="shared" si="166"/>
        <v>113371</v>
      </c>
      <c r="BD340" s="5">
        <f t="shared" si="167"/>
        <v>-0.11999999999534339</v>
      </c>
    </row>
    <row r="341" spans="1:56" x14ac:dyDescent="0.25">
      <c r="A341">
        <v>2015</v>
      </c>
      <c r="B341">
        <v>12</v>
      </c>
      <c r="C341" t="s">
        <v>28</v>
      </c>
      <c r="D341">
        <v>2</v>
      </c>
      <c r="E341">
        <v>6</v>
      </c>
      <c r="F341">
        <v>8</v>
      </c>
      <c r="G341">
        <v>0</v>
      </c>
      <c r="H341">
        <v>12</v>
      </c>
      <c r="I341" t="s">
        <v>31</v>
      </c>
      <c r="J341">
        <v>40</v>
      </c>
      <c r="K341">
        <v>22102</v>
      </c>
      <c r="L341">
        <v>2000</v>
      </c>
      <c r="M341">
        <v>1</v>
      </c>
      <c r="N341">
        <v>1</v>
      </c>
      <c r="O341">
        <v>9</v>
      </c>
      <c r="P341" t="str">
        <f t="shared" si="168"/>
        <v>0</v>
      </c>
      <c r="Q341" t="s">
        <v>30</v>
      </c>
      <c r="R341" s="2">
        <f t="shared" si="141"/>
        <v>21827918.370000001</v>
      </c>
      <c r="S341" s="2">
        <f t="shared" si="142"/>
        <v>21827919</v>
      </c>
      <c r="T341" s="2">
        <f t="shared" si="143"/>
        <v>0.62999999895691872</v>
      </c>
      <c r="U341" s="2">
        <v>6946.97</v>
      </c>
      <c r="V341" s="3">
        <f t="shared" si="144"/>
        <v>6947</v>
      </c>
      <c r="W341" s="5">
        <f t="shared" si="145"/>
        <v>2.9999999999745341E-2</v>
      </c>
      <c r="X341" s="2">
        <v>619834.97</v>
      </c>
      <c r="Y341" s="3">
        <f t="shared" si="146"/>
        <v>619835</v>
      </c>
      <c r="Z341" s="5">
        <f t="shared" si="147"/>
        <v>3.0000000027939677E-2</v>
      </c>
      <c r="AA341" s="2">
        <v>1758354.39</v>
      </c>
      <c r="AB341" s="3">
        <f t="shared" si="148"/>
        <v>1758354</v>
      </c>
      <c r="AC341" s="5">
        <f t="shared" si="149"/>
        <v>-0.38999999989755452</v>
      </c>
      <c r="AD341" s="2">
        <v>2068783.02</v>
      </c>
      <c r="AE341" s="3">
        <f t="shared" si="150"/>
        <v>2068783</v>
      </c>
      <c r="AF341" s="5">
        <f t="shared" si="151"/>
        <v>-2.0000000018626451E-2</v>
      </c>
      <c r="AG341" s="2">
        <v>1325015.76</v>
      </c>
      <c r="AH341" s="3">
        <f t="shared" si="152"/>
        <v>1325016</v>
      </c>
      <c r="AI341" s="5">
        <f t="shared" si="153"/>
        <v>0.23999999999068677</v>
      </c>
      <c r="AJ341" s="2">
        <v>2322495.9700000002</v>
      </c>
      <c r="AK341" s="3">
        <f t="shared" si="154"/>
        <v>2322496</v>
      </c>
      <c r="AL341" s="5">
        <f t="shared" si="155"/>
        <v>2.9999999795109034E-2</v>
      </c>
      <c r="AM341" s="2">
        <v>1709407</v>
      </c>
      <c r="AN341" s="3">
        <f t="shared" si="156"/>
        <v>1709407</v>
      </c>
      <c r="AO341" s="5">
        <f t="shared" si="157"/>
        <v>0</v>
      </c>
      <c r="AP341" s="2">
        <v>1693165.61</v>
      </c>
      <c r="AQ341" s="3">
        <f t="shared" si="158"/>
        <v>1693166</v>
      </c>
      <c r="AR341" s="5">
        <f t="shared" si="159"/>
        <v>0.38999999989755452</v>
      </c>
      <c r="AS341" s="2">
        <v>2135394.5</v>
      </c>
      <c r="AT341" s="3">
        <f t="shared" si="160"/>
        <v>2135395</v>
      </c>
      <c r="AU341" s="5">
        <f t="shared" si="161"/>
        <v>0.5</v>
      </c>
      <c r="AV341" s="2">
        <v>2479478</v>
      </c>
      <c r="AW341" s="3">
        <f t="shared" si="162"/>
        <v>2479478</v>
      </c>
      <c r="AX341" s="5">
        <f t="shared" si="163"/>
        <v>0</v>
      </c>
      <c r="AY341" s="2">
        <v>3766008.79</v>
      </c>
      <c r="AZ341" s="3">
        <f t="shared" si="164"/>
        <v>3766009</v>
      </c>
      <c r="BA341" s="5">
        <f t="shared" si="165"/>
        <v>0.2099999999627471</v>
      </c>
      <c r="BB341" s="2">
        <v>1943033.39</v>
      </c>
      <c r="BC341" s="3">
        <f t="shared" si="166"/>
        <v>1943033</v>
      </c>
      <c r="BD341" s="5">
        <f t="shared" si="167"/>
        <v>-0.38999999989755452</v>
      </c>
    </row>
    <row r="342" spans="1:56" x14ac:dyDescent="0.25">
      <c r="A342">
        <v>2015</v>
      </c>
      <c r="B342">
        <v>12</v>
      </c>
      <c r="C342" t="s">
        <v>28</v>
      </c>
      <c r="D342">
        <v>2</v>
      </c>
      <c r="E342">
        <v>6</v>
      </c>
      <c r="F342">
        <v>8</v>
      </c>
      <c r="G342">
        <v>0</v>
      </c>
      <c r="H342">
        <v>12</v>
      </c>
      <c r="I342" t="s">
        <v>31</v>
      </c>
      <c r="J342">
        <v>40</v>
      </c>
      <c r="K342">
        <v>22102</v>
      </c>
      <c r="L342">
        <v>2000</v>
      </c>
      <c r="M342">
        <v>1</v>
      </c>
      <c r="N342">
        <v>1</v>
      </c>
      <c r="O342">
        <v>11</v>
      </c>
      <c r="P342" t="str">
        <f t="shared" si="168"/>
        <v>0</v>
      </c>
      <c r="Q342" t="s">
        <v>30</v>
      </c>
      <c r="R342" s="2">
        <f t="shared" si="141"/>
        <v>883304</v>
      </c>
      <c r="S342" s="2">
        <f t="shared" si="142"/>
        <v>883304</v>
      </c>
      <c r="T342" s="2">
        <f t="shared" si="143"/>
        <v>0</v>
      </c>
      <c r="U342" s="2">
        <v>0</v>
      </c>
      <c r="V342" s="3">
        <f t="shared" si="144"/>
        <v>0</v>
      </c>
      <c r="W342" s="5">
        <f t="shared" si="145"/>
        <v>0</v>
      </c>
      <c r="X342" s="2">
        <v>42968.14</v>
      </c>
      <c r="Y342" s="3">
        <f t="shared" si="146"/>
        <v>42968</v>
      </c>
      <c r="Z342" s="5">
        <f t="shared" si="147"/>
        <v>-0.13999999999941792</v>
      </c>
      <c r="AA342" s="2">
        <v>81614.84</v>
      </c>
      <c r="AB342" s="3">
        <f t="shared" si="148"/>
        <v>81615</v>
      </c>
      <c r="AC342" s="5">
        <f t="shared" si="149"/>
        <v>0.16000000000349246</v>
      </c>
      <c r="AD342" s="2">
        <v>0</v>
      </c>
      <c r="AE342" s="3">
        <f t="shared" si="150"/>
        <v>0</v>
      </c>
      <c r="AF342" s="5">
        <f t="shared" si="151"/>
        <v>0</v>
      </c>
      <c r="AG342" s="2">
        <v>81675.12</v>
      </c>
      <c r="AH342" s="3">
        <f t="shared" si="152"/>
        <v>81675</v>
      </c>
      <c r="AI342" s="5">
        <f t="shared" si="153"/>
        <v>-0.11999999999534339</v>
      </c>
      <c r="AJ342" s="2">
        <v>93777.88</v>
      </c>
      <c r="AK342" s="3">
        <f t="shared" si="154"/>
        <v>93778</v>
      </c>
      <c r="AL342" s="5">
        <f t="shared" si="155"/>
        <v>0.11999999999534339</v>
      </c>
      <c r="AM342" s="2">
        <v>92000</v>
      </c>
      <c r="AN342" s="3">
        <f t="shared" si="156"/>
        <v>92000</v>
      </c>
      <c r="AO342" s="5">
        <f t="shared" si="157"/>
        <v>0</v>
      </c>
      <c r="AP342" s="2">
        <v>0</v>
      </c>
      <c r="AQ342" s="3">
        <f t="shared" si="158"/>
        <v>0</v>
      </c>
      <c r="AR342" s="5">
        <f t="shared" si="159"/>
        <v>0</v>
      </c>
      <c r="AS342" s="2">
        <v>92000</v>
      </c>
      <c r="AT342" s="3">
        <f t="shared" si="160"/>
        <v>92000</v>
      </c>
      <c r="AU342" s="5">
        <f t="shared" si="161"/>
        <v>0</v>
      </c>
      <c r="AV342" s="2">
        <v>194851</v>
      </c>
      <c r="AW342" s="3">
        <f t="shared" si="162"/>
        <v>194851</v>
      </c>
      <c r="AX342" s="5">
        <f t="shared" si="163"/>
        <v>0</v>
      </c>
      <c r="AY342" s="2">
        <v>102385.16</v>
      </c>
      <c r="AZ342" s="3">
        <f t="shared" si="164"/>
        <v>102385</v>
      </c>
      <c r="BA342" s="5">
        <f t="shared" si="165"/>
        <v>-0.16000000000349246</v>
      </c>
      <c r="BB342" s="2">
        <v>102031.86</v>
      </c>
      <c r="BC342" s="3">
        <f t="shared" si="166"/>
        <v>102032</v>
      </c>
      <c r="BD342" s="5">
        <f t="shared" si="167"/>
        <v>0.13999999999941792</v>
      </c>
    </row>
    <row r="343" spans="1:56" x14ac:dyDescent="0.25">
      <c r="A343">
        <v>2015</v>
      </c>
      <c r="B343">
        <v>12</v>
      </c>
      <c r="C343" t="s">
        <v>28</v>
      </c>
      <c r="D343">
        <v>2</v>
      </c>
      <c r="E343">
        <v>6</v>
      </c>
      <c r="F343">
        <v>8</v>
      </c>
      <c r="G343">
        <v>0</v>
      </c>
      <c r="H343">
        <v>12</v>
      </c>
      <c r="I343" t="s">
        <v>31</v>
      </c>
      <c r="J343">
        <v>40</v>
      </c>
      <c r="K343">
        <v>22102</v>
      </c>
      <c r="L343">
        <v>2000</v>
      </c>
      <c r="M343">
        <v>1</v>
      </c>
      <c r="N343">
        <v>1</v>
      </c>
      <c r="O343">
        <v>12</v>
      </c>
      <c r="P343" t="str">
        <f t="shared" si="168"/>
        <v>0</v>
      </c>
      <c r="Q343" t="s">
        <v>30</v>
      </c>
      <c r="R343" s="2">
        <f t="shared" si="141"/>
        <v>1105394.1000000001</v>
      </c>
      <c r="S343" s="2">
        <f t="shared" si="142"/>
        <v>1105394</v>
      </c>
      <c r="T343" s="2">
        <f t="shared" si="143"/>
        <v>-0.10000000009313226</v>
      </c>
      <c r="U343" s="2">
        <v>0</v>
      </c>
      <c r="V343" s="3">
        <f t="shared" si="144"/>
        <v>0</v>
      </c>
      <c r="W343" s="5">
        <f t="shared" si="145"/>
        <v>0</v>
      </c>
      <c r="X343" s="2">
        <v>99946.3</v>
      </c>
      <c r="Y343" s="3">
        <f t="shared" si="146"/>
        <v>99946</v>
      </c>
      <c r="Z343" s="5">
        <f t="shared" si="147"/>
        <v>-0.30000000000291038</v>
      </c>
      <c r="AA343" s="2">
        <v>130232.12</v>
      </c>
      <c r="AB343" s="3">
        <f t="shared" si="148"/>
        <v>130232</v>
      </c>
      <c r="AC343" s="5">
        <f t="shared" si="149"/>
        <v>-0.11999999999534339</v>
      </c>
      <c r="AD343" s="2">
        <v>0</v>
      </c>
      <c r="AE343" s="3">
        <f t="shared" si="150"/>
        <v>0</v>
      </c>
      <c r="AF343" s="5">
        <f t="shared" si="151"/>
        <v>0</v>
      </c>
      <c r="AG343" s="2">
        <v>124991.26</v>
      </c>
      <c r="AH343" s="3">
        <f t="shared" si="152"/>
        <v>124991</v>
      </c>
      <c r="AI343" s="5">
        <f t="shared" si="153"/>
        <v>-0.25999999999476131</v>
      </c>
      <c r="AJ343" s="2">
        <v>94902.84</v>
      </c>
      <c r="AK343" s="3">
        <f t="shared" si="154"/>
        <v>94903</v>
      </c>
      <c r="AL343" s="5">
        <f t="shared" si="155"/>
        <v>0.16000000000349246</v>
      </c>
      <c r="AM343" s="2">
        <v>125000</v>
      </c>
      <c r="AN343" s="3">
        <f t="shared" si="156"/>
        <v>125000</v>
      </c>
      <c r="AO343" s="5">
        <f t="shared" si="157"/>
        <v>0</v>
      </c>
      <c r="AP343" s="2">
        <v>0</v>
      </c>
      <c r="AQ343" s="3">
        <f t="shared" si="158"/>
        <v>0</v>
      </c>
      <c r="AR343" s="5">
        <f t="shared" si="159"/>
        <v>0</v>
      </c>
      <c r="AS343" s="2">
        <v>128000</v>
      </c>
      <c r="AT343" s="3">
        <f t="shared" si="160"/>
        <v>128000</v>
      </c>
      <c r="AU343" s="5">
        <f t="shared" si="161"/>
        <v>0</v>
      </c>
      <c r="AV343" s="2">
        <v>208191.7</v>
      </c>
      <c r="AW343" s="3">
        <f t="shared" si="162"/>
        <v>208192</v>
      </c>
      <c r="AX343" s="5">
        <f t="shared" si="163"/>
        <v>0.29999999998835847</v>
      </c>
      <c r="AY343" s="2">
        <v>54129.88</v>
      </c>
      <c r="AZ343" s="3">
        <f t="shared" si="164"/>
        <v>54130</v>
      </c>
      <c r="BA343" s="5">
        <f t="shared" si="165"/>
        <v>0.12000000000261934</v>
      </c>
      <c r="BB343" s="2">
        <v>140000</v>
      </c>
      <c r="BC343" s="3">
        <f t="shared" si="166"/>
        <v>140000</v>
      </c>
      <c r="BD343" s="5">
        <f t="shared" si="167"/>
        <v>0</v>
      </c>
    </row>
    <row r="344" spans="1:56" x14ac:dyDescent="0.25">
      <c r="A344">
        <v>2015</v>
      </c>
      <c r="B344">
        <v>12</v>
      </c>
      <c r="C344" t="s">
        <v>28</v>
      </c>
      <c r="D344">
        <v>2</v>
      </c>
      <c r="E344">
        <v>6</v>
      </c>
      <c r="F344">
        <v>8</v>
      </c>
      <c r="G344">
        <v>0</v>
      </c>
      <c r="H344">
        <v>12</v>
      </c>
      <c r="I344" t="s">
        <v>31</v>
      </c>
      <c r="J344">
        <v>40</v>
      </c>
      <c r="K344">
        <v>22102</v>
      </c>
      <c r="L344">
        <v>2000</v>
      </c>
      <c r="M344">
        <v>1</v>
      </c>
      <c r="N344">
        <v>1</v>
      </c>
      <c r="O344">
        <v>17</v>
      </c>
      <c r="P344" t="str">
        <f t="shared" si="168"/>
        <v>0</v>
      </c>
      <c r="Q344" t="s">
        <v>30</v>
      </c>
      <c r="R344" s="2">
        <f t="shared" si="141"/>
        <v>1553078</v>
      </c>
      <c r="S344" s="2">
        <f t="shared" si="142"/>
        <v>1553078</v>
      </c>
      <c r="T344" s="2">
        <f t="shared" si="143"/>
        <v>0</v>
      </c>
      <c r="U344" s="2">
        <v>0</v>
      </c>
      <c r="V344" s="3">
        <f t="shared" si="144"/>
        <v>0</v>
      </c>
      <c r="W344" s="5">
        <f t="shared" si="145"/>
        <v>0</v>
      </c>
      <c r="X344" s="2">
        <v>100299.65</v>
      </c>
      <c r="Y344" s="3">
        <f t="shared" si="146"/>
        <v>100300</v>
      </c>
      <c r="Z344" s="5">
        <f t="shared" si="147"/>
        <v>0.35000000000582077</v>
      </c>
      <c r="AA344" s="2">
        <v>131979.45000000001</v>
      </c>
      <c r="AB344" s="3">
        <f t="shared" si="148"/>
        <v>131979</v>
      </c>
      <c r="AC344" s="5">
        <f t="shared" si="149"/>
        <v>-0.45000000001164153</v>
      </c>
      <c r="AD344" s="2">
        <v>96040.92</v>
      </c>
      <c r="AE344" s="3">
        <f t="shared" si="150"/>
        <v>96041</v>
      </c>
      <c r="AF344" s="5">
        <f t="shared" si="151"/>
        <v>8.000000000174623E-2</v>
      </c>
      <c r="AG344" s="2">
        <v>92009.42</v>
      </c>
      <c r="AH344" s="3">
        <f t="shared" si="152"/>
        <v>92009</v>
      </c>
      <c r="AI344" s="5">
        <f t="shared" si="153"/>
        <v>-0.41999999999825377</v>
      </c>
      <c r="AJ344" s="2">
        <v>252479.66</v>
      </c>
      <c r="AK344" s="3">
        <f t="shared" si="154"/>
        <v>252480</v>
      </c>
      <c r="AL344" s="5">
        <f t="shared" si="155"/>
        <v>0.33999999999650754</v>
      </c>
      <c r="AM344" s="2">
        <v>134510</v>
      </c>
      <c r="AN344" s="3">
        <f t="shared" si="156"/>
        <v>134510</v>
      </c>
      <c r="AO344" s="5">
        <f t="shared" si="157"/>
        <v>0</v>
      </c>
      <c r="AP344" s="2">
        <v>134510</v>
      </c>
      <c r="AQ344" s="3">
        <f t="shared" si="158"/>
        <v>134510</v>
      </c>
      <c r="AR344" s="5">
        <f t="shared" si="159"/>
        <v>0</v>
      </c>
      <c r="AS344" s="2">
        <v>143634.37</v>
      </c>
      <c r="AT344" s="3">
        <f t="shared" si="160"/>
        <v>143634</v>
      </c>
      <c r="AU344" s="5">
        <f t="shared" si="161"/>
        <v>-0.36999999999534339</v>
      </c>
      <c r="AV344" s="2">
        <v>142699.81</v>
      </c>
      <c r="AW344" s="3">
        <f t="shared" si="162"/>
        <v>142700</v>
      </c>
      <c r="AX344" s="5">
        <f t="shared" si="163"/>
        <v>0.19000000000232831</v>
      </c>
      <c r="AY344" s="2">
        <v>140846.15</v>
      </c>
      <c r="AZ344" s="3">
        <f t="shared" si="164"/>
        <v>140846</v>
      </c>
      <c r="BA344" s="5">
        <f t="shared" si="165"/>
        <v>-0.14999999999417923</v>
      </c>
      <c r="BB344" s="2">
        <v>184068.57</v>
      </c>
      <c r="BC344" s="3">
        <f t="shared" si="166"/>
        <v>184069</v>
      </c>
      <c r="BD344" s="5">
        <f t="shared" si="167"/>
        <v>0.42999999999301508</v>
      </c>
    </row>
    <row r="345" spans="1:56" x14ac:dyDescent="0.25">
      <c r="A345">
        <v>2015</v>
      </c>
      <c r="B345">
        <v>12</v>
      </c>
      <c r="C345" t="s">
        <v>28</v>
      </c>
      <c r="D345">
        <v>2</v>
      </c>
      <c r="E345">
        <v>6</v>
      </c>
      <c r="F345">
        <v>8</v>
      </c>
      <c r="G345">
        <v>0</v>
      </c>
      <c r="H345">
        <v>12</v>
      </c>
      <c r="I345" t="s">
        <v>31</v>
      </c>
      <c r="J345">
        <v>40</v>
      </c>
      <c r="K345">
        <v>22102</v>
      </c>
      <c r="L345">
        <v>2000</v>
      </c>
      <c r="M345">
        <v>1</v>
      </c>
      <c r="N345">
        <v>1</v>
      </c>
      <c r="O345">
        <v>18</v>
      </c>
      <c r="P345" t="str">
        <f t="shared" si="168"/>
        <v>0</v>
      </c>
      <c r="Q345" t="s">
        <v>30</v>
      </c>
      <c r="R345" s="2">
        <f t="shared" si="141"/>
        <v>1090966.6400000001</v>
      </c>
      <c r="S345" s="2">
        <f t="shared" si="142"/>
        <v>1090968</v>
      </c>
      <c r="T345" s="2">
        <f t="shared" si="143"/>
        <v>1.3599999998696148</v>
      </c>
      <c r="U345" s="2">
        <v>0</v>
      </c>
      <c r="V345" s="3">
        <f t="shared" si="144"/>
        <v>0</v>
      </c>
      <c r="W345" s="5">
        <f t="shared" si="145"/>
        <v>0</v>
      </c>
      <c r="X345" s="2">
        <v>42338.58</v>
      </c>
      <c r="Y345" s="3">
        <f t="shared" si="146"/>
        <v>42339</v>
      </c>
      <c r="Z345" s="5">
        <f t="shared" si="147"/>
        <v>0.41999999999825377</v>
      </c>
      <c r="AA345" s="2">
        <v>88157.77</v>
      </c>
      <c r="AB345" s="3">
        <f t="shared" si="148"/>
        <v>88158</v>
      </c>
      <c r="AC345" s="5">
        <f t="shared" si="149"/>
        <v>0.22999999999592546</v>
      </c>
      <c r="AD345" s="2">
        <v>108076.87</v>
      </c>
      <c r="AE345" s="3">
        <f t="shared" si="150"/>
        <v>108077</v>
      </c>
      <c r="AF345" s="5">
        <f t="shared" si="151"/>
        <v>0.13000000000465661</v>
      </c>
      <c r="AG345" s="2">
        <v>44596.98</v>
      </c>
      <c r="AH345" s="3">
        <f t="shared" si="152"/>
        <v>44597</v>
      </c>
      <c r="AI345" s="5">
        <f t="shared" si="153"/>
        <v>1.9999999996798579E-2</v>
      </c>
      <c r="AJ345" s="2">
        <v>178864.99</v>
      </c>
      <c r="AK345" s="3">
        <f t="shared" si="154"/>
        <v>178865</v>
      </c>
      <c r="AL345" s="5">
        <f t="shared" si="155"/>
        <v>1.0000000009313226E-2</v>
      </c>
      <c r="AM345" s="2">
        <v>103023.82</v>
      </c>
      <c r="AN345" s="3">
        <f t="shared" si="156"/>
        <v>103024</v>
      </c>
      <c r="AO345" s="5">
        <f t="shared" si="157"/>
        <v>0.17999999999301508</v>
      </c>
      <c r="AP345" s="2">
        <v>50000</v>
      </c>
      <c r="AQ345" s="3">
        <f t="shared" si="158"/>
        <v>50000</v>
      </c>
      <c r="AR345" s="5">
        <f t="shared" si="159"/>
        <v>0</v>
      </c>
      <c r="AS345" s="2">
        <v>109530.8</v>
      </c>
      <c r="AT345" s="3">
        <f t="shared" si="160"/>
        <v>109531</v>
      </c>
      <c r="AU345" s="5">
        <f t="shared" si="161"/>
        <v>0.19999999999708962</v>
      </c>
      <c r="AV345" s="2">
        <v>111111.54</v>
      </c>
      <c r="AW345" s="3">
        <f t="shared" si="162"/>
        <v>111112</v>
      </c>
      <c r="AX345" s="5">
        <f t="shared" si="163"/>
        <v>0.46000000000640284</v>
      </c>
      <c r="AY345" s="2">
        <v>84183.23</v>
      </c>
      <c r="AZ345" s="3">
        <f t="shared" si="164"/>
        <v>84183</v>
      </c>
      <c r="BA345" s="5">
        <f t="shared" si="165"/>
        <v>-0.22999999999592546</v>
      </c>
      <c r="BB345" s="2">
        <v>171082.06</v>
      </c>
      <c r="BC345" s="3">
        <f t="shared" si="166"/>
        <v>171082</v>
      </c>
      <c r="BD345" s="5">
        <f t="shared" si="167"/>
        <v>-5.9999999997671694E-2</v>
      </c>
    </row>
    <row r="346" spans="1:56" x14ac:dyDescent="0.25">
      <c r="A346">
        <v>2015</v>
      </c>
      <c r="B346">
        <v>12</v>
      </c>
      <c r="C346" t="s">
        <v>28</v>
      </c>
      <c r="D346">
        <v>2</v>
      </c>
      <c r="E346">
        <v>6</v>
      </c>
      <c r="F346">
        <v>8</v>
      </c>
      <c r="G346">
        <v>0</v>
      </c>
      <c r="H346">
        <v>12</v>
      </c>
      <c r="I346" t="s">
        <v>31</v>
      </c>
      <c r="J346">
        <v>40</v>
      </c>
      <c r="K346">
        <v>22102</v>
      </c>
      <c r="L346">
        <v>2000</v>
      </c>
      <c r="M346">
        <v>1</v>
      </c>
      <c r="N346">
        <v>1</v>
      </c>
      <c r="O346">
        <v>20</v>
      </c>
      <c r="P346" t="str">
        <f t="shared" si="168"/>
        <v>0</v>
      </c>
      <c r="Q346" t="s">
        <v>30</v>
      </c>
      <c r="R346" s="2">
        <f t="shared" si="141"/>
        <v>736127</v>
      </c>
      <c r="S346" s="2">
        <f t="shared" si="142"/>
        <v>736127</v>
      </c>
      <c r="T346" s="2">
        <f t="shared" si="143"/>
        <v>0</v>
      </c>
      <c r="U346" s="2">
        <v>0</v>
      </c>
      <c r="V346" s="3">
        <f t="shared" si="144"/>
        <v>0</v>
      </c>
      <c r="W346" s="5">
        <f t="shared" si="145"/>
        <v>0</v>
      </c>
      <c r="X346" s="2">
        <v>0</v>
      </c>
      <c r="Y346" s="3">
        <f t="shared" si="146"/>
        <v>0</v>
      </c>
      <c r="Z346" s="5">
        <f t="shared" si="147"/>
        <v>0</v>
      </c>
      <c r="AA346" s="2">
        <v>69523.91</v>
      </c>
      <c r="AB346" s="3">
        <f t="shared" si="148"/>
        <v>69524</v>
      </c>
      <c r="AC346" s="5">
        <f t="shared" si="149"/>
        <v>8.999999999650754E-2</v>
      </c>
      <c r="AD346" s="2">
        <v>64851.72</v>
      </c>
      <c r="AE346" s="3">
        <f t="shared" si="150"/>
        <v>64852</v>
      </c>
      <c r="AF346" s="5">
        <f t="shared" si="151"/>
        <v>0.27999999999883585</v>
      </c>
      <c r="AG346" s="2">
        <v>72466.240000000005</v>
      </c>
      <c r="AH346" s="3">
        <f t="shared" si="152"/>
        <v>72466</v>
      </c>
      <c r="AI346" s="5">
        <f t="shared" si="153"/>
        <v>-0.24000000000523869</v>
      </c>
      <c r="AJ346" s="2">
        <v>77650.759999999995</v>
      </c>
      <c r="AK346" s="3">
        <f t="shared" si="154"/>
        <v>77651</v>
      </c>
      <c r="AL346" s="5">
        <f t="shared" si="155"/>
        <v>0.24000000000523869</v>
      </c>
      <c r="AM346" s="2">
        <v>72101.279999999999</v>
      </c>
      <c r="AN346" s="3">
        <f t="shared" si="156"/>
        <v>72101</v>
      </c>
      <c r="AO346" s="5">
        <f t="shared" si="157"/>
        <v>-0.27999999999883585</v>
      </c>
      <c r="AP346" s="2">
        <v>2573.19</v>
      </c>
      <c r="AQ346" s="3">
        <f t="shared" si="158"/>
        <v>2573</v>
      </c>
      <c r="AR346" s="5">
        <f t="shared" si="159"/>
        <v>-0.19000000000005457</v>
      </c>
      <c r="AS346" s="2">
        <v>92756.81</v>
      </c>
      <c r="AT346" s="3">
        <f t="shared" si="160"/>
        <v>92757</v>
      </c>
      <c r="AU346" s="5">
        <f t="shared" si="161"/>
        <v>0.19000000000232831</v>
      </c>
      <c r="AV346" s="2">
        <v>82400</v>
      </c>
      <c r="AW346" s="3">
        <f t="shared" si="162"/>
        <v>82400</v>
      </c>
      <c r="AX346" s="5">
        <f t="shared" si="163"/>
        <v>0</v>
      </c>
      <c r="AY346" s="2">
        <v>61802.9</v>
      </c>
      <c r="AZ346" s="3">
        <f t="shared" si="164"/>
        <v>61803</v>
      </c>
      <c r="BA346" s="5">
        <f t="shared" si="165"/>
        <v>9.9999999998544808E-2</v>
      </c>
      <c r="BB346" s="2">
        <v>140000.19</v>
      </c>
      <c r="BC346" s="3">
        <f t="shared" si="166"/>
        <v>140000</v>
      </c>
      <c r="BD346" s="5">
        <f t="shared" si="167"/>
        <v>-0.19000000000232831</v>
      </c>
    </row>
    <row r="347" spans="1:56" x14ac:dyDescent="0.25">
      <c r="A347">
        <v>2015</v>
      </c>
      <c r="B347">
        <v>12</v>
      </c>
      <c r="C347" t="s">
        <v>28</v>
      </c>
      <c r="D347">
        <v>2</v>
      </c>
      <c r="E347">
        <v>6</v>
      </c>
      <c r="F347">
        <v>8</v>
      </c>
      <c r="G347">
        <v>0</v>
      </c>
      <c r="H347">
        <v>12</v>
      </c>
      <c r="I347" t="s">
        <v>31</v>
      </c>
      <c r="J347">
        <v>40</v>
      </c>
      <c r="K347">
        <v>22102</v>
      </c>
      <c r="L347">
        <v>2000</v>
      </c>
      <c r="M347">
        <v>1</v>
      </c>
      <c r="N347">
        <v>1</v>
      </c>
      <c r="O347">
        <v>23</v>
      </c>
      <c r="P347" t="str">
        <f t="shared" si="168"/>
        <v>0</v>
      </c>
      <c r="Q347" t="s">
        <v>30</v>
      </c>
      <c r="R347" s="2">
        <f t="shared" si="141"/>
        <v>1339875.24</v>
      </c>
      <c r="S347" s="2">
        <f t="shared" si="142"/>
        <v>1339876</v>
      </c>
      <c r="T347" s="2">
        <f t="shared" si="143"/>
        <v>0.76000000000931323</v>
      </c>
      <c r="U347" s="2">
        <v>0</v>
      </c>
      <c r="V347" s="3">
        <f t="shared" si="144"/>
        <v>0</v>
      </c>
      <c r="W347" s="5">
        <f t="shared" si="145"/>
        <v>0</v>
      </c>
      <c r="X347" s="2">
        <v>31048.720000000001</v>
      </c>
      <c r="Y347" s="3">
        <f t="shared" si="146"/>
        <v>31049</v>
      </c>
      <c r="Z347" s="5">
        <f t="shared" si="147"/>
        <v>0.27999999999883585</v>
      </c>
      <c r="AA347" s="2">
        <v>109062.12</v>
      </c>
      <c r="AB347" s="3">
        <f t="shared" si="148"/>
        <v>109062</v>
      </c>
      <c r="AC347" s="5">
        <f t="shared" si="149"/>
        <v>-0.11999999999534339</v>
      </c>
      <c r="AD347" s="2">
        <v>58008.61</v>
      </c>
      <c r="AE347" s="3">
        <f t="shared" si="150"/>
        <v>58009</v>
      </c>
      <c r="AF347" s="5">
        <f t="shared" si="151"/>
        <v>0.38999999999941792</v>
      </c>
      <c r="AG347" s="2">
        <v>115320.93</v>
      </c>
      <c r="AH347" s="3">
        <f t="shared" si="152"/>
        <v>115321</v>
      </c>
      <c r="AI347" s="5">
        <f t="shared" si="153"/>
        <v>7.0000000006984919E-2</v>
      </c>
      <c r="AJ347" s="2">
        <v>134751.46</v>
      </c>
      <c r="AK347" s="3">
        <f t="shared" si="154"/>
        <v>134751</v>
      </c>
      <c r="AL347" s="5">
        <f t="shared" si="155"/>
        <v>-0.45999999999185093</v>
      </c>
      <c r="AM347" s="2">
        <v>135000</v>
      </c>
      <c r="AN347" s="3">
        <f t="shared" si="156"/>
        <v>135000</v>
      </c>
      <c r="AO347" s="5">
        <f t="shared" si="157"/>
        <v>0</v>
      </c>
      <c r="AP347" s="2">
        <v>50000</v>
      </c>
      <c r="AQ347" s="3">
        <f t="shared" si="158"/>
        <v>50000</v>
      </c>
      <c r="AR347" s="5">
        <f t="shared" si="159"/>
        <v>0</v>
      </c>
      <c r="AS347" s="2">
        <v>141387.88</v>
      </c>
      <c r="AT347" s="3">
        <f t="shared" si="160"/>
        <v>141388</v>
      </c>
      <c r="AU347" s="5">
        <f t="shared" si="161"/>
        <v>0.11999999999534339</v>
      </c>
      <c r="AV347" s="2">
        <v>135000</v>
      </c>
      <c r="AW347" s="3">
        <f t="shared" si="162"/>
        <v>135000</v>
      </c>
      <c r="AX347" s="5">
        <f t="shared" si="163"/>
        <v>0</v>
      </c>
      <c r="AY347" s="2">
        <v>233566.61</v>
      </c>
      <c r="AZ347" s="3">
        <f t="shared" si="164"/>
        <v>233567</v>
      </c>
      <c r="BA347" s="5">
        <f t="shared" si="165"/>
        <v>0.39000000001396984</v>
      </c>
      <c r="BB347" s="2">
        <v>196728.91</v>
      </c>
      <c r="BC347" s="3">
        <f t="shared" si="166"/>
        <v>196729</v>
      </c>
      <c r="BD347" s="5">
        <f t="shared" si="167"/>
        <v>8.999999999650754E-2</v>
      </c>
    </row>
    <row r="348" spans="1:56" x14ac:dyDescent="0.25">
      <c r="A348">
        <v>2015</v>
      </c>
      <c r="B348">
        <v>12</v>
      </c>
      <c r="C348" t="s">
        <v>28</v>
      </c>
      <c r="D348">
        <v>2</v>
      </c>
      <c r="E348">
        <v>6</v>
      </c>
      <c r="F348">
        <v>8</v>
      </c>
      <c r="G348">
        <v>0</v>
      </c>
      <c r="H348">
        <v>12</v>
      </c>
      <c r="I348" t="s">
        <v>31</v>
      </c>
      <c r="J348">
        <v>40</v>
      </c>
      <c r="K348">
        <v>22102</v>
      </c>
      <c r="L348">
        <v>2000</v>
      </c>
      <c r="M348">
        <v>1</v>
      </c>
      <c r="N348">
        <v>1</v>
      </c>
      <c r="O348">
        <v>25</v>
      </c>
      <c r="P348" t="str">
        <f t="shared" si="168"/>
        <v>0</v>
      </c>
      <c r="Q348" t="s">
        <v>30</v>
      </c>
      <c r="R348" s="2">
        <f t="shared" si="141"/>
        <v>1129669</v>
      </c>
      <c r="S348" s="2">
        <f t="shared" si="142"/>
        <v>1129669</v>
      </c>
      <c r="T348" s="2">
        <f t="shared" si="143"/>
        <v>0</v>
      </c>
      <c r="U348" s="2">
        <v>0</v>
      </c>
      <c r="V348" s="3">
        <f t="shared" si="144"/>
        <v>0</v>
      </c>
      <c r="W348" s="5">
        <f t="shared" si="145"/>
        <v>0</v>
      </c>
      <c r="X348" s="2">
        <v>61693.94</v>
      </c>
      <c r="Y348" s="3">
        <f t="shared" si="146"/>
        <v>61694</v>
      </c>
      <c r="Z348" s="5">
        <f t="shared" si="147"/>
        <v>5.9999999997671694E-2</v>
      </c>
      <c r="AA348" s="2">
        <v>124789.12</v>
      </c>
      <c r="AB348" s="3">
        <f t="shared" si="148"/>
        <v>124789</v>
      </c>
      <c r="AC348" s="5">
        <f t="shared" si="149"/>
        <v>-0.11999999999534339</v>
      </c>
      <c r="AD348" s="2">
        <v>76665.289999999994</v>
      </c>
      <c r="AE348" s="3">
        <f t="shared" si="150"/>
        <v>76665</v>
      </c>
      <c r="AF348" s="5">
        <f t="shared" si="151"/>
        <v>-0.28999999999359716</v>
      </c>
      <c r="AG348" s="2">
        <v>98353.07</v>
      </c>
      <c r="AH348" s="3">
        <f t="shared" si="152"/>
        <v>98353</v>
      </c>
      <c r="AI348" s="5">
        <f t="shared" si="153"/>
        <v>-7.0000000006984919E-2</v>
      </c>
      <c r="AJ348" s="2">
        <v>112180.64</v>
      </c>
      <c r="AK348" s="3">
        <f t="shared" si="154"/>
        <v>112181</v>
      </c>
      <c r="AL348" s="5">
        <f t="shared" si="155"/>
        <v>0.36000000000058208</v>
      </c>
      <c r="AM348" s="2">
        <v>106000</v>
      </c>
      <c r="AN348" s="3">
        <f t="shared" si="156"/>
        <v>106000</v>
      </c>
      <c r="AO348" s="5">
        <f t="shared" si="157"/>
        <v>0</v>
      </c>
      <c r="AP348" s="2">
        <v>0</v>
      </c>
      <c r="AQ348" s="3">
        <f t="shared" si="158"/>
        <v>0</v>
      </c>
      <c r="AR348" s="5">
        <f t="shared" si="159"/>
        <v>0</v>
      </c>
      <c r="AS348" s="2">
        <v>106000.88</v>
      </c>
      <c r="AT348" s="3">
        <f t="shared" si="160"/>
        <v>106001</v>
      </c>
      <c r="AU348" s="5">
        <f t="shared" si="161"/>
        <v>0.11999999999534339</v>
      </c>
      <c r="AV348" s="2">
        <v>30400</v>
      </c>
      <c r="AW348" s="3">
        <f t="shared" si="162"/>
        <v>30400</v>
      </c>
      <c r="AX348" s="5">
        <f t="shared" si="163"/>
        <v>0</v>
      </c>
      <c r="AY348" s="2">
        <v>131280</v>
      </c>
      <c r="AZ348" s="3">
        <f t="shared" si="164"/>
        <v>131280</v>
      </c>
      <c r="BA348" s="5">
        <f t="shared" si="165"/>
        <v>0</v>
      </c>
      <c r="BB348" s="2">
        <v>282306.06</v>
      </c>
      <c r="BC348" s="3">
        <f t="shared" si="166"/>
        <v>282306</v>
      </c>
      <c r="BD348" s="5">
        <f t="shared" si="167"/>
        <v>-5.9999999997671694E-2</v>
      </c>
    </row>
    <row r="349" spans="1:56" x14ac:dyDescent="0.25">
      <c r="A349">
        <v>2015</v>
      </c>
      <c r="B349">
        <v>12</v>
      </c>
      <c r="C349" t="s">
        <v>28</v>
      </c>
      <c r="D349">
        <v>2</v>
      </c>
      <c r="E349">
        <v>6</v>
      </c>
      <c r="F349">
        <v>8</v>
      </c>
      <c r="G349">
        <v>0</v>
      </c>
      <c r="H349">
        <v>12</v>
      </c>
      <c r="I349" t="s">
        <v>31</v>
      </c>
      <c r="J349">
        <v>40</v>
      </c>
      <c r="K349">
        <v>22102</v>
      </c>
      <c r="L349">
        <v>2000</v>
      </c>
      <c r="M349">
        <v>1</v>
      </c>
      <c r="N349">
        <v>1</v>
      </c>
      <c r="O349">
        <v>30</v>
      </c>
      <c r="P349" t="str">
        <f t="shared" si="168"/>
        <v>0</v>
      </c>
      <c r="Q349" t="s">
        <v>30</v>
      </c>
      <c r="R349" s="2">
        <f t="shared" si="141"/>
        <v>1192100</v>
      </c>
      <c r="S349" s="2">
        <f t="shared" si="142"/>
        <v>1192100</v>
      </c>
      <c r="T349" s="2">
        <f t="shared" si="143"/>
        <v>0</v>
      </c>
      <c r="U349" s="2">
        <v>0</v>
      </c>
      <c r="V349" s="3">
        <f t="shared" si="144"/>
        <v>0</v>
      </c>
      <c r="W349" s="5">
        <f t="shared" si="145"/>
        <v>0</v>
      </c>
      <c r="X349" s="2">
        <v>0</v>
      </c>
      <c r="Y349" s="3">
        <f t="shared" si="146"/>
        <v>0</v>
      </c>
      <c r="Z349" s="5">
        <f t="shared" si="147"/>
        <v>0</v>
      </c>
      <c r="AA349" s="2">
        <v>107098.08</v>
      </c>
      <c r="AB349" s="3">
        <f t="shared" si="148"/>
        <v>107098</v>
      </c>
      <c r="AC349" s="5">
        <f t="shared" si="149"/>
        <v>-8.000000000174623E-2</v>
      </c>
      <c r="AD349" s="2">
        <v>223091.97</v>
      </c>
      <c r="AE349" s="3">
        <f t="shared" si="150"/>
        <v>223092</v>
      </c>
      <c r="AF349" s="5">
        <f t="shared" si="151"/>
        <v>2.9999999998835847E-2</v>
      </c>
      <c r="AG349" s="2">
        <v>99999.45</v>
      </c>
      <c r="AH349" s="3">
        <f t="shared" si="152"/>
        <v>99999</v>
      </c>
      <c r="AI349" s="5">
        <f t="shared" si="153"/>
        <v>-0.44999999999708962</v>
      </c>
      <c r="AJ349" s="2">
        <v>122000.55</v>
      </c>
      <c r="AK349" s="3">
        <f t="shared" si="154"/>
        <v>122001</v>
      </c>
      <c r="AL349" s="5">
        <f t="shared" si="155"/>
        <v>0.44999999999708962</v>
      </c>
      <c r="AM349" s="2">
        <v>122000.03</v>
      </c>
      <c r="AN349" s="3">
        <f t="shared" si="156"/>
        <v>122000</v>
      </c>
      <c r="AO349" s="5">
        <f t="shared" si="157"/>
        <v>-2.9999999998835847E-2</v>
      </c>
      <c r="AP349" s="2">
        <v>0</v>
      </c>
      <c r="AQ349" s="3">
        <f t="shared" si="158"/>
        <v>0</v>
      </c>
      <c r="AR349" s="5">
        <f t="shared" si="159"/>
        <v>0</v>
      </c>
      <c r="AS349" s="2">
        <v>122001.92</v>
      </c>
      <c r="AT349" s="3">
        <f t="shared" si="160"/>
        <v>122002</v>
      </c>
      <c r="AU349" s="5">
        <f t="shared" si="161"/>
        <v>8.000000000174623E-2</v>
      </c>
      <c r="AV349" s="2">
        <v>83908</v>
      </c>
      <c r="AW349" s="3">
        <f t="shared" si="162"/>
        <v>83908</v>
      </c>
      <c r="AX349" s="5">
        <f t="shared" si="163"/>
        <v>0</v>
      </c>
      <c r="AY349" s="2">
        <v>134441</v>
      </c>
      <c r="AZ349" s="3">
        <f t="shared" si="164"/>
        <v>134441</v>
      </c>
      <c r="BA349" s="5">
        <f t="shared" si="165"/>
        <v>0</v>
      </c>
      <c r="BB349" s="2">
        <v>177559</v>
      </c>
      <c r="BC349" s="3">
        <f t="shared" si="166"/>
        <v>177559</v>
      </c>
      <c r="BD349" s="5">
        <f t="shared" si="167"/>
        <v>0</v>
      </c>
    </row>
    <row r="350" spans="1:56" x14ac:dyDescent="0.25">
      <c r="A350">
        <v>2015</v>
      </c>
      <c r="B350">
        <v>12</v>
      </c>
      <c r="C350" t="s">
        <v>28</v>
      </c>
      <c r="D350">
        <v>2</v>
      </c>
      <c r="E350">
        <v>6</v>
      </c>
      <c r="F350">
        <v>8</v>
      </c>
      <c r="G350">
        <v>0</v>
      </c>
      <c r="H350">
        <v>12</v>
      </c>
      <c r="I350" t="s">
        <v>31</v>
      </c>
      <c r="J350">
        <v>40</v>
      </c>
      <c r="K350">
        <v>22104</v>
      </c>
      <c r="L350">
        <v>2000</v>
      </c>
      <c r="M350">
        <v>1</v>
      </c>
      <c r="N350">
        <v>1</v>
      </c>
      <c r="O350">
        <v>1</v>
      </c>
      <c r="P350" t="str">
        <f t="shared" si="168"/>
        <v>0</v>
      </c>
      <c r="Q350" t="s">
        <v>30</v>
      </c>
      <c r="R350" s="2">
        <f t="shared" si="141"/>
        <v>128557</v>
      </c>
      <c r="S350" s="2">
        <f t="shared" si="142"/>
        <v>128557</v>
      </c>
      <c r="T350" s="2">
        <f t="shared" si="143"/>
        <v>0</v>
      </c>
      <c r="U350" s="2">
        <v>0</v>
      </c>
      <c r="V350" s="3">
        <f t="shared" si="144"/>
        <v>0</v>
      </c>
      <c r="W350" s="5">
        <f t="shared" si="145"/>
        <v>0</v>
      </c>
      <c r="X350" s="2">
        <v>9027.98</v>
      </c>
      <c r="Y350" s="3">
        <f t="shared" si="146"/>
        <v>9028</v>
      </c>
      <c r="Z350" s="5">
        <f t="shared" si="147"/>
        <v>2.0000000000436557E-2</v>
      </c>
      <c r="AA350" s="2">
        <v>6617.95</v>
      </c>
      <c r="AB350" s="3">
        <f t="shared" si="148"/>
        <v>6618</v>
      </c>
      <c r="AC350" s="5">
        <f t="shared" si="149"/>
        <v>5.0000000000181899E-2</v>
      </c>
      <c r="AD350" s="2">
        <v>0</v>
      </c>
      <c r="AE350" s="3">
        <f t="shared" si="150"/>
        <v>0</v>
      </c>
      <c r="AF350" s="5">
        <f t="shared" si="151"/>
        <v>0</v>
      </c>
      <c r="AG350" s="2">
        <v>16797.509999999998</v>
      </c>
      <c r="AH350" s="3">
        <f t="shared" si="152"/>
        <v>16798</v>
      </c>
      <c r="AI350" s="5">
        <f t="shared" si="153"/>
        <v>0.49000000000160071</v>
      </c>
      <c r="AJ350" s="2">
        <v>17837.490000000002</v>
      </c>
      <c r="AK350" s="3">
        <f t="shared" si="154"/>
        <v>17837</v>
      </c>
      <c r="AL350" s="5">
        <f t="shared" si="155"/>
        <v>-0.49000000000160071</v>
      </c>
      <c r="AM350" s="2">
        <v>10000</v>
      </c>
      <c r="AN350" s="3">
        <f t="shared" si="156"/>
        <v>10000</v>
      </c>
      <c r="AO350" s="5">
        <f t="shared" si="157"/>
        <v>0</v>
      </c>
      <c r="AP350" s="2">
        <v>5882.05</v>
      </c>
      <c r="AQ350" s="3">
        <f t="shared" si="158"/>
        <v>5882</v>
      </c>
      <c r="AR350" s="5">
        <f t="shared" si="159"/>
        <v>-5.0000000000181899E-2</v>
      </c>
      <c r="AS350" s="2">
        <v>19000</v>
      </c>
      <c r="AT350" s="3">
        <f t="shared" si="160"/>
        <v>19000</v>
      </c>
      <c r="AU350" s="5">
        <f t="shared" si="161"/>
        <v>0</v>
      </c>
      <c r="AV350" s="2">
        <v>10000</v>
      </c>
      <c r="AW350" s="3">
        <f t="shared" si="162"/>
        <v>10000</v>
      </c>
      <c r="AX350" s="5">
        <f t="shared" si="163"/>
        <v>0</v>
      </c>
      <c r="AY350" s="2">
        <v>10000</v>
      </c>
      <c r="AZ350" s="3">
        <f t="shared" si="164"/>
        <v>10000</v>
      </c>
      <c r="BA350" s="5">
        <f t="shared" si="165"/>
        <v>0</v>
      </c>
      <c r="BB350" s="2">
        <v>23394.02</v>
      </c>
      <c r="BC350" s="3">
        <f t="shared" si="166"/>
        <v>23394</v>
      </c>
      <c r="BD350" s="5">
        <f t="shared" si="167"/>
        <v>-2.0000000000436557E-2</v>
      </c>
    </row>
    <row r="351" spans="1:56" x14ac:dyDescent="0.25">
      <c r="A351">
        <v>2015</v>
      </c>
      <c r="B351">
        <v>12</v>
      </c>
      <c r="C351" t="s">
        <v>28</v>
      </c>
      <c r="D351">
        <v>2</v>
      </c>
      <c r="E351">
        <v>6</v>
      </c>
      <c r="F351">
        <v>8</v>
      </c>
      <c r="G351">
        <v>0</v>
      </c>
      <c r="H351">
        <v>12</v>
      </c>
      <c r="I351" t="s">
        <v>31</v>
      </c>
      <c r="J351">
        <v>40</v>
      </c>
      <c r="K351">
        <v>22104</v>
      </c>
      <c r="L351">
        <v>2000</v>
      </c>
      <c r="M351">
        <v>1</v>
      </c>
      <c r="N351">
        <v>1</v>
      </c>
      <c r="O351">
        <v>2</v>
      </c>
      <c r="P351" t="str">
        <f t="shared" si="168"/>
        <v>0</v>
      </c>
      <c r="Q351" t="s">
        <v>30</v>
      </c>
      <c r="R351" s="2">
        <f t="shared" si="141"/>
        <v>5562.3</v>
      </c>
      <c r="S351" s="2">
        <f t="shared" si="142"/>
        <v>5562</v>
      </c>
      <c r="T351" s="2">
        <f t="shared" si="143"/>
        <v>-0.3000000000001819</v>
      </c>
      <c r="U351" s="2">
        <v>0</v>
      </c>
      <c r="V351" s="3">
        <f t="shared" si="144"/>
        <v>0</v>
      </c>
      <c r="W351" s="5">
        <f t="shared" si="145"/>
        <v>0</v>
      </c>
      <c r="X351" s="2">
        <v>540</v>
      </c>
      <c r="Y351" s="3">
        <f t="shared" si="146"/>
        <v>540</v>
      </c>
      <c r="Z351" s="5">
        <f t="shared" si="147"/>
        <v>0</v>
      </c>
      <c r="AA351" s="2">
        <v>0</v>
      </c>
      <c r="AB351" s="3">
        <f t="shared" si="148"/>
        <v>0</v>
      </c>
      <c r="AC351" s="5">
        <f t="shared" si="149"/>
        <v>0</v>
      </c>
      <c r="AD351" s="2">
        <v>412.3</v>
      </c>
      <c r="AE351" s="3">
        <f t="shared" si="150"/>
        <v>412</v>
      </c>
      <c r="AF351" s="5">
        <f t="shared" si="151"/>
        <v>-0.30000000000001137</v>
      </c>
      <c r="AG351" s="2">
        <v>540</v>
      </c>
      <c r="AH351" s="3">
        <f t="shared" si="152"/>
        <v>540</v>
      </c>
      <c r="AI351" s="5">
        <f t="shared" si="153"/>
        <v>0</v>
      </c>
      <c r="AJ351" s="2">
        <v>540</v>
      </c>
      <c r="AK351" s="3">
        <f t="shared" si="154"/>
        <v>540</v>
      </c>
      <c r="AL351" s="5">
        <f t="shared" si="155"/>
        <v>0</v>
      </c>
      <c r="AM351" s="2">
        <v>550</v>
      </c>
      <c r="AN351" s="3">
        <f t="shared" si="156"/>
        <v>550</v>
      </c>
      <c r="AO351" s="5">
        <f t="shared" si="157"/>
        <v>0</v>
      </c>
      <c r="AP351" s="2">
        <v>550</v>
      </c>
      <c r="AQ351" s="3">
        <f t="shared" si="158"/>
        <v>550</v>
      </c>
      <c r="AR351" s="5">
        <f t="shared" si="159"/>
        <v>0</v>
      </c>
      <c r="AS351" s="2">
        <v>550</v>
      </c>
      <c r="AT351" s="3">
        <f t="shared" si="160"/>
        <v>550</v>
      </c>
      <c r="AU351" s="5">
        <f t="shared" si="161"/>
        <v>0</v>
      </c>
      <c r="AV351" s="2">
        <v>550</v>
      </c>
      <c r="AW351" s="3">
        <f t="shared" si="162"/>
        <v>550</v>
      </c>
      <c r="AX351" s="5">
        <f t="shared" si="163"/>
        <v>0</v>
      </c>
      <c r="AY351" s="2">
        <v>550</v>
      </c>
      <c r="AZ351" s="3">
        <f t="shared" si="164"/>
        <v>550</v>
      </c>
      <c r="BA351" s="5">
        <f t="shared" si="165"/>
        <v>0</v>
      </c>
      <c r="BB351" s="2">
        <v>780</v>
      </c>
      <c r="BC351" s="3">
        <f t="shared" si="166"/>
        <v>780</v>
      </c>
      <c r="BD351" s="5">
        <f t="shared" si="167"/>
        <v>0</v>
      </c>
    </row>
    <row r="352" spans="1:56" x14ac:dyDescent="0.25">
      <c r="A352">
        <v>2015</v>
      </c>
      <c r="B352">
        <v>12</v>
      </c>
      <c r="C352" t="s">
        <v>28</v>
      </c>
      <c r="D352">
        <v>2</v>
      </c>
      <c r="E352">
        <v>6</v>
      </c>
      <c r="F352">
        <v>8</v>
      </c>
      <c r="G352">
        <v>0</v>
      </c>
      <c r="H352">
        <v>12</v>
      </c>
      <c r="I352" t="s">
        <v>31</v>
      </c>
      <c r="J352">
        <v>40</v>
      </c>
      <c r="K352">
        <v>22104</v>
      </c>
      <c r="L352">
        <v>2000</v>
      </c>
      <c r="M352">
        <v>1</v>
      </c>
      <c r="N352">
        <v>1</v>
      </c>
      <c r="O352">
        <v>3</v>
      </c>
      <c r="P352" t="str">
        <f t="shared" si="168"/>
        <v>0</v>
      </c>
      <c r="Q352" t="s">
        <v>30</v>
      </c>
      <c r="R352" s="2">
        <f t="shared" si="141"/>
        <v>18000</v>
      </c>
      <c r="S352" s="2">
        <f t="shared" si="142"/>
        <v>18000</v>
      </c>
      <c r="T352" s="2">
        <f t="shared" si="143"/>
        <v>0</v>
      </c>
      <c r="U352" s="2">
        <v>0</v>
      </c>
      <c r="V352" s="3">
        <f t="shared" si="144"/>
        <v>0</v>
      </c>
      <c r="W352" s="5">
        <f t="shared" si="145"/>
        <v>0</v>
      </c>
      <c r="X352" s="2">
        <v>0</v>
      </c>
      <c r="Y352" s="3">
        <f t="shared" si="146"/>
        <v>0</v>
      </c>
      <c r="Z352" s="5">
        <f t="shared" si="147"/>
        <v>0</v>
      </c>
      <c r="AA352" s="2">
        <v>0</v>
      </c>
      <c r="AB352" s="3">
        <f t="shared" si="148"/>
        <v>0</v>
      </c>
      <c r="AC352" s="5">
        <f t="shared" si="149"/>
        <v>0</v>
      </c>
      <c r="AD352" s="2">
        <v>1495</v>
      </c>
      <c r="AE352" s="3">
        <f t="shared" si="150"/>
        <v>1495</v>
      </c>
      <c r="AF352" s="5">
        <f t="shared" si="151"/>
        <v>0</v>
      </c>
      <c r="AG352" s="2">
        <v>1495</v>
      </c>
      <c r="AH352" s="3">
        <f t="shared" si="152"/>
        <v>1495</v>
      </c>
      <c r="AI352" s="5">
        <f t="shared" si="153"/>
        <v>0</v>
      </c>
      <c r="AJ352" s="2">
        <v>1510</v>
      </c>
      <c r="AK352" s="3">
        <f t="shared" si="154"/>
        <v>1510</v>
      </c>
      <c r="AL352" s="5">
        <f t="shared" si="155"/>
        <v>0</v>
      </c>
      <c r="AM352" s="2">
        <v>1500</v>
      </c>
      <c r="AN352" s="3">
        <f t="shared" si="156"/>
        <v>1500</v>
      </c>
      <c r="AO352" s="5">
        <f t="shared" si="157"/>
        <v>0</v>
      </c>
      <c r="AP352" s="2">
        <v>2000</v>
      </c>
      <c r="AQ352" s="3">
        <f t="shared" si="158"/>
        <v>2000</v>
      </c>
      <c r="AR352" s="5">
        <f t="shared" si="159"/>
        <v>0</v>
      </c>
      <c r="AS352" s="2">
        <v>2000</v>
      </c>
      <c r="AT352" s="3">
        <f t="shared" si="160"/>
        <v>2000</v>
      </c>
      <c r="AU352" s="5">
        <f t="shared" si="161"/>
        <v>0</v>
      </c>
      <c r="AV352" s="2">
        <v>2000</v>
      </c>
      <c r="AW352" s="3">
        <f t="shared" si="162"/>
        <v>2000</v>
      </c>
      <c r="AX352" s="5">
        <f t="shared" si="163"/>
        <v>0</v>
      </c>
      <c r="AY352" s="2">
        <v>2000</v>
      </c>
      <c r="AZ352" s="3">
        <f t="shared" si="164"/>
        <v>2000</v>
      </c>
      <c r="BA352" s="5">
        <f t="shared" si="165"/>
        <v>0</v>
      </c>
      <c r="BB352" s="2">
        <v>4000</v>
      </c>
      <c r="BC352" s="3">
        <f t="shared" si="166"/>
        <v>4000</v>
      </c>
      <c r="BD352" s="5">
        <f t="shared" si="167"/>
        <v>0</v>
      </c>
    </row>
    <row r="353" spans="1:56" x14ac:dyDescent="0.25">
      <c r="A353">
        <v>2015</v>
      </c>
      <c r="B353">
        <v>12</v>
      </c>
      <c r="C353" t="s">
        <v>28</v>
      </c>
      <c r="D353">
        <v>2</v>
      </c>
      <c r="E353">
        <v>6</v>
      </c>
      <c r="F353">
        <v>8</v>
      </c>
      <c r="G353">
        <v>0</v>
      </c>
      <c r="H353">
        <v>12</v>
      </c>
      <c r="I353" t="s">
        <v>31</v>
      </c>
      <c r="J353">
        <v>40</v>
      </c>
      <c r="K353">
        <v>22104</v>
      </c>
      <c r="L353">
        <v>2000</v>
      </c>
      <c r="M353">
        <v>1</v>
      </c>
      <c r="N353">
        <v>1</v>
      </c>
      <c r="O353">
        <v>4</v>
      </c>
      <c r="P353" t="str">
        <f t="shared" si="168"/>
        <v>0</v>
      </c>
      <c r="Q353" t="s">
        <v>30</v>
      </c>
      <c r="R353" s="2">
        <f t="shared" si="141"/>
        <v>22615.8</v>
      </c>
      <c r="S353" s="2">
        <f t="shared" si="142"/>
        <v>22616</v>
      </c>
      <c r="T353" s="2">
        <f t="shared" si="143"/>
        <v>0.2000000000007276</v>
      </c>
      <c r="U353" s="2">
        <v>0</v>
      </c>
      <c r="V353" s="3">
        <f t="shared" si="144"/>
        <v>0</v>
      </c>
      <c r="W353" s="5">
        <f t="shared" si="145"/>
        <v>0</v>
      </c>
      <c r="X353" s="2">
        <v>0</v>
      </c>
      <c r="Y353" s="3">
        <f t="shared" si="146"/>
        <v>0</v>
      </c>
      <c r="Z353" s="5">
        <f t="shared" si="147"/>
        <v>0</v>
      </c>
      <c r="AA353" s="2">
        <v>6047</v>
      </c>
      <c r="AB353" s="3">
        <f t="shared" si="148"/>
        <v>6047</v>
      </c>
      <c r="AC353" s="5">
        <f t="shared" si="149"/>
        <v>0</v>
      </c>
      <c r="AD353" s="2">
        <v>3929</v>
      </c>
      <c r="AE353" s="3">
        <f t="shared" si="150"/>
        <v>3929</v>
      </c>
      <c r="AF353" s="5">
        <f t="shared" si="151"/>
        <v>0</v>
      </c>
      <c r="AG353" s="2">
        <v>1638</v>
      </c>
      <c r="AH353" s="3">
        <f t="shared" si="152"/>
        <v>1638</v>
      </c>
      <c r="AI353" s="5">
        <f t="shared" si="153"/>
        <v>0</v>
      </c>
      <c r="AJ353" s="2">
        <v>1400.5</v>
      </c>
      <c r="AK353" s="3">
        <f t="shared" si="154"/>
        <v>1401</v>
      </c>
      <c r="AL353" s="5">
        <f t="shared" si="155"/>
        <v>0.5</v>
      </c>
      <c r="AM353" s="2">
        <v>3001.3</v>
      </c>
      <c r="AN353" s="3">
        <f t="shared" si="156"/>
        <v>3001</v>
      </c>
      <c r="AO353" s="5">
        <f t="shared" si="157"/>
        <v>-0.3000000000001819</v>
      </c>
      <c r="AP353" s="2">
        <v>2000</v>
      </c>
      <c r="AQ353" s="3">
        <f t="shared" si="158"/>
        <v>2000</v>
      </c>
      <c r="AR353" s="5">
        <f t="shared" si="159"/>
        <v>0</v>
      </c>
      <c r="AS353" s="2">
        <v>0</v>
      </c>
      <c r="AT353" s="3">
        <f t="shared" si="160"/>
        <v>0</v>
      </c>
      <c r="AU353" s="5">
        <f t="shared" si="161"/>
        <v>0</v>
      </c>
      <c r="AV353" s="2">
        <v>2207</v>
      </c>
      <c r="AW353" s="3">
        <f t="shared" si="162"/>
        <v>2207</v>
      </c>
      <c r="AX353" s="5">
        <f t="shared" si="163"/>
        <v>0</v>
      </c>
      <c r="AY353" s="2">
        <v>2393</v>
      </c>
      <c r="AZ353" s="3">
        <f t="shared" si="164"/>
        <v>2393</v>
      </c>
      <c r="BA353" s="5">
        <f t="shared" si="165"/>
        <v>0</v>
      </c>
      <c r="BB353" s="2">
        <v>0</v>
      </c>
      <c r="BC353" s="3">
        <f t="shared" si="166"/>
        <v>0</v>
      </c>
      <c r="BD353" s="5">
        <f t="shared" si="167"/>
        <v>0</v>
      </c>
    </row>
    <row r="354" spans="1:56" x14ac:dyDescent="0.25">
      <c r="A354">
        <v>2015</v>
      </c>
      <c r="B354">
        <v>12</v>
      </c>
      <c r="C354" t="s">
        <v>28</v>
      </c>
      <c r="D354">
        <v>2</v>
      </c>
      <c r="E354">
        <v>6</v>
      </c>
      <c r="F354">
        <v>8</v>
      </c>
      <c r="G354">
        <v>0</v>
      </c>
      <c r="H354">
        <v>12</v>
      </c>
      <c r="I354" t="s">
        <v>31</v>
      </c>
      <c r="J354">
        <v>40</v>
      </c>
      <c r="K354">
        <v>22104</v>
      </c>
      <c r="L354">
        <v>2000</v>
      </c>
      <c r="M354">
        <v>1</v>
      </c>
      <c r="N354">
        <v>1</v>
      </c>
      <c r="O354">
        <v>8</v>
      </c>
      <c r="P354" t="str">
        <f t="shared" si="168"/>
        <v>0</v>
      </c>
      <c r="Q354" t="s">
        <v>30</v>
      </c>
      <c r="R354" s="2">
        <f t="shared" si="141"/>
        <v>5588</v>
      </c>
      <c r="S354" s="2">
        <f t="shared" si="142"/>
        <v>5588</v>
      </c>
      <c r="T354" s="2">
        <f t="shared" si="143"/>
        <v>0</v>
      </c>
      <c r="U354" s="2">
        <v>0</v>
      </c>
      <c r="V354" s="3">
        <f t="shared" si="144"/>
        <v>0</v>
      </c>
      <c r="W354" s="5">
        <f t="shared" si="145"/>
        <v>0</v>
      </c>
      <c r="X354" s="2">
        <v>0</v>
      </c>
      <c r="Y354" s="3">
        <f t="shared" si="146"/>
        <v>0</v>
      </c>
      <c r="Z354" s="5">
        <f t="shared" si="147"/>
        <v>0</v>
      </c>
      <c r="AA354" s="2">
        <v>0</v>
      </c>
      <c r="AB354" s="3">
        <f t="shared" si="148"/>
        <v>0</v>
      </c>
      <c r="AC354" s="5">
        <f t="shared" si="149"/>
        <v>0</v>
      </c>
      <c r="AD354" s="2">
        <v>1762</v>
      </c>
      <c r="AE354" s="3">
        <f t="shared" si="150"/>
        <v>1762</v>
      </c>
      <c r="AF354" s="5">
        <f t="shared" si="151"/>
        <v>0</v>
      </c>
      <c r="AG354" s="2">
        <v>848</v>
      </c>
      <c r="AH354" s="3">
        <f t="shared" si="152"/>
        <v>848</v>
      </c>
      <c r="AI354" s="5">
        <f t="shared" si="153"/>
        <v>0</v>
      </c>
      <c r="AJ354" s="2">
        <v>910</v>
      </c>
      <c r="AK354" s="3">
        <f t="shared" si="154"/>
        <v>910</v>
      </c>
      <c r="AL354" s="5">
        <f t="shared" si="155"/>
        <v>0</v>
      </c>
      <c r="AM354" s="2">
        <v>1196</v>
      </c>
      <c r="AN354" s="3">
        <f t="shared" si="156"/>
        <v>1196</v>
      </c>
      <c r="AO354" s="5">
        <f t="shared" si="157"/>
        <v>0</v>
      </c>
      <c r="AP354" s="2">
        <v>848</v>
      </c>
      <c r="AQ354" s="3">
        <f t="shared" si="158"/>
        <v>848</v>
      </c>
      <c r="AR354" s="5">
        <f t="shared" si="159"/>
        <v>0</v>
      </c>
      <c r="AS354" s="2">
        <v>24</v>
      </c>
      <c r="AT354" s="3">
        <f t="shared" si="160"/>
        <v>24</v>
      </c>
      <c r="AU354" s="5">
        <f t="shared" si="161"/>
        <v>0</v>
      </c>
      <c r="AV354" s="2">
        <v>0</v>
      </c>
      <c r="AW354" s="3">
        <f t="shared" si="162"/>
        <v>0</v>
      </c>
      <c r="AX354" s="5">
        <f t="shared" si="163"/>
        <v>0</v>
      </c>
      <c r="AY354" s="2">
        <v>0</v>
      </c>
      <c r="AZ354" s="3">
        <f t="shared" si="164"/>
        <v>0</v>
      </c>
      <c r="BA354" s="5">
        <f t="shared" si="165"/>
        <v>0</v>
      </c>
      <c r="BB354" s="2">
        <v>0</v>
      </c>
      <c r="BC354" s="3">
        <f t="shared" si="166"/>
        <v>0</v>
      </c>
      <c r="BD354" s="5">
        <f t="shared" si="167"/>
        <v>0</v>
      </c>
    </row>
    <row r="355" spans="1:56" x14ac:dyDescent="0.25">
      <c r="A355">
        <v>2015</v>
      </c>
      <c r="B355">
        <v>12</v>
      </c>
      <c r="C355" t="s">
        <v>28</v>
      </c>
      <c r="D355">
        <v>2</v>
      </c>
      <c r="E355">
        <v>6</v>
      </c>
      <c r="F355">
        <v>8</v>
      </c>
      <c r="G355">
        <v>0</v>
      </c>
      <c r="H355">
        <v>12</v>
      </c>
      <c r="I355" t="s">
        <v>31</v>
      </c>
      <c r="J355">
        <v>40</v>
      </c>
      <c r="K355">
        <v>22104</v>
      </c>
      <c r="L355">
        <v>2000</v>
      </c>
      <c r="M355">
        <v>1</v>
      </c>
      <c r="N355">
        <v>1</v>
      </c>
      <c r="O355">
        <v>9</v>
      </c>
      <c r="P355" t="str">
        <f t="shared" si="168"/>
        <v>0</v>
      </c>
      <c r="Q355" t="s">
        <v>30</v>
      </c>
      <c r="R355" s="2">
        <f t="shared" si="141"/>
        <v>11898623.350000001</v>
      </c>
      <c r="S355" s="2">
        <f t="shared" si="142"/>
        <v>11898624</v>
      </c>
      <c r="T355" s="2">
        <f t="shared" si="143"/>
        <v>0.64999999850988388</v>
      </c>
      <c r="U355" s="2">
        <v>562249.5</v>
      </c>
      <c r="V355" s="3">
        <f t="shared" si="144"/>
        <v>562250</v>
      </c>
      <c r="W355" s="5">
        <f t="shared" si="145"/>
        <v>0.5</v>
      </c>
      <c r="X355" s="2">
        <v>339554.14</v>
      </c>
      <c r="Y355" s="3">
        <f t="shared" si="146"/>
        <v>339554</v>
      </c>
      <c r="Z355" s="5">
        <f t="shared" si="147"/>
        <v>-0.14000000001396984</v>
      </c>
      <c r="AA355" s="2">
        <v>727898.08</v>
      </c>
      <c r="AB355" s="3">
        <f t="shared" si="148"/>
        <v>727898</v>
      </c>
      <c r="AC355" s="5">
        <f t="shared" si="149"/>
        <v>-7.9999999958090484E-2</v>
      </c>
      <c r="AD355" s="2">
        <v>753919.28</v>
      </c>
      <c r="AE355" s="3">
        <f t="shared" si="150"/>
        <v>753919</v>
      </c>
      <c r="AF355" s="5">
        <f t="shared" si="151"/>
        <v>-0.28000000002793968</v>
      </c>
      <c r="AG355" s="2">
        <v>553093.64</v>
      </c>
      <c r="AH355" s="3">
        <f t="shared" si="152"/>
        <v>553094</v>
      </c>
      <c r="AI355" s="5">
        <f t="shared" si="153"/>
        <v>0.35999999998603016</v>
      </c>
      <c r="AJ355" s="2">
        <v>569624.85</v>
      </c>
      <c r="AK355" s="3">
        <f t="shared" si="154"/>
        <v>569625</v>
      </c>
      <c r="AL355" s="5">
        <f t="shared" si="155"/>
        <v>0.15000000002328306</v>
      </c>
      <c r="AM355" s="2">
        <v>832085.78</v>
      </c>
      <c r="AN355" s="3">
        <f t="shared" si="156"/>
        <v>832086</v>
      </c>
      <c r="AO355" s="5">
        <f t="shared" si="157"/>
        <v>0.21999999997206032</v>
      </c>
      <c r="AP355" s="2">
        <v>547695</v>
      </c>
      <c r="AQ355" s="3">
        <f t="shared" si="158"/>
        <v>547695</v>
      </c>
      <c r="AR355" s="5">
        <f t="shared" si="159"/>
        <v>0</v>
      </c>
      <c r="AS355" s="2">
        <v>818664.74</v>
      </c>
      <c r="AT355" s="3">
        <f t="shared" si="160"/>
        <v>818665</v>
      </c>
      <c r="AU355" s="5">
        <f t="shared" si="161"/>
        <v>0.26000000000931323</v>
      </c>
      <c r="AV355" s="2">
        <v>1628279.32</v>
      </c>
      <c r="AW355" s="3">
        <f t="shared" si="162"/>
        <v>1628279</v>
      </c>
      <c r="AX355" s="5">
        <f t="shared" si="163"/>
        <v>-0.32000000006519258</v>
      </c>
      <c r="AY355" s="2">
        <v>1280208.1499999999</v>
      </c>
      <c r="AZ355" s="3">
        <f t="shared" si="164"/>
        <v>1280208</v>
      </c>
      <c r="BA355" s="5">
        <f t="shared" si="165"/>
        <v>-0.14999999990686774</v>
      </c>
      <c r="BB355" s="2">
        <v>3285350.87</v>
      </c>
      <c r="BC355" s="3">
        <f t="shared" si="166"/>
        <v>3285351</v>
      </c>
      <c r="BD355" s="5">
        <f t="shared" si="167"/>
        <v>0.12999999988824129</v>
      </c>
    </row>
    <row r="356" spans="1:56" x14ac:dyDescent="0.25">
      <c r="A356">
        <v>2015</v>
      </c>
      <c r="B356">
        <v>12</v>
      </c>
      <c r="C356" t="s">
        <v>28</v>
      </c>
      <c r="D356">
        <v>2</v>
      </c>
      <c r="E356">
        <v>6</v>
      </c>
      <c r="F356">
        <v>8</v>
      </c>
      <c r="G356">
        <v>0</v>
      </c>
      <c r="H356">
        <v>12</v>
      </c>
      <c r="I356" t="s">
        <v>31</v>
      </c>
      <c r="J356">
        <v>40</v>
      </c>
      <c r="K356">
        <v>22104</v>
      </c>
      <c r="L356">
        <v>2000</v>
      </c>
      <c r="M356">
        <v>1</v>
      </c>
      <c r="N356">
        <v>1</v>
      </c>
      <c r="O356">
        <v>11</v>
      </c>
      <c r="P356" t="str">
        <f t="shared" si="168"/>
        <v>0</v>
      </c>
      <c r="Q356" t="s">
        <v>30</v>
      </c>
      <c r="R356" s="2">
        <f t="shared" si="141"/>
        <v>113502</v>
      </c>
      <c r="S356" s="2">
        <f t="shared" si="142"/>
        <v>113502</v>
      </c>
      <c r="T356" s="2">
        <f t="shared" si="143"/>
        <v>0</v>
      </c>
      <c r="U356" s="2">
        <v>0</v>
      </c>
      <c r="V356" s="3">
        <f t="shared" si="144"/>
        <v>0</v>
      </c>
      <c r="W356" s="5">
        <f t="shared" si="145"/>
        <v>0</v>
      </c>
      <c r="X356" s="2">
        <v>6779.23</v>
      </c>
      <c r="Y356" s="3">
        <f t="shared" si="146"/>
        <v>6779</v>
      </c>
      <c r="Z356" s="5">
        <f t="shared" si="147"/>
        <v>-0.22999999999956344</v>
      </c>
      <c r="AA356" s="2">
        <v>10047.719999999999</v>
      </c>
      <c r="AB356" s="3">
        <f t="shared" si="148"/>
        <v>10048</v>
      </c>
      <c r="AC356" s="5">
        <f t="shared" si="149"/>
        <v>0.28000000000065484</v>
      </c>
      <c r="AD356" s="2">
        <v>0</v>
      </c>
      <c r="AE356" s="3">
        <f t="shared" si="150"/>
        <v>0</v>
      </c>
      <c r="AF356" s="5">
        <f t="shared" si="151"/>
        <v>0</v>
      </c>
      <c r="AG356" s="2">
        <v>10213.120000000001</v>
      </c>
      <c r="AH356" s="3">
        <f t="shared" si="152"/>
        <v>10213</v>
      </c>
      <c r="AI356" s="5">
        <f t="shared" si="153"/>
        <v>-0.12000000000080036</v>
      </c>
      <c r="AJ356" s="2">
        <v>19644.88</v>
      </c>
      <c r="AK356" s="3">
        <f t="shared" si="154"/>
        <v>19645</v>
      </c>
      <c r="AL356" s="5">
        <f t="shared" si="155"/>
        <v>0.11999999999898137</v>
      </c>
      <c r="AM356" s="2">
        <v>10500</v>
      </c>
      <c r="AN356" s="3">
        <f t="shared" si="156"/>
        <v>10500</v>
      </c>
      <c r="AO356" s="5">
        <f t="shared" si="157"/>
        <v>0</v>
      </c>
      <c r="AP356" s="2">
        <v>0</v>
      </c>
      <c r="AQ356" s="3">
        <f t="shared" si="158"/>
        <v>0</v>
      </c>
      <c r="AR356" s="5">
        <f t="shared" si="159"/>
        <v>0</v>
      </c>
      <c r="AS356" s="2">
        <v>19952.28</v>
      </c>
      <c r="AT356" s="3">
        <f t="shared" si="160"/>
        <v>19952</v>
      </c>
      <c r="AU356" s="5">
        <f t="shared" si="161"/>
        <v>-0.27999999999883585</v>
      </c>
      <c r="AV356" s="2">
        <v>10500</v>
      </c>
      <c r="AW356" s="3">
        <f t="shared" si="162"/>
        <v>10500</v>
      </c>
      <c r="AX356" s="5">
        <f t="shared" si="163"/>
        <v>0</v>
      </c>
      <c r="AY356" s="2">
        <v>10500</v>
      </c>
      <c r="AZ356" s="3">
        <f t="shared" si="164"/>
        <v>10500</v>
      </c>
      <c r="BA356" s="5">
        <f t="shared" si="165"/>
        <v>0</v>
      </c>
      <c r="BB356" s="2">
        <v>15364.77</v>
      </c>
      <c r="BC356" s="3">
        <f t="shared" si="166"/>
        <v>15365</v>
      </c>
      <c r="BD356" s="5">
        <f t="shared" si="167"/>
        <v>0.22999999999956344</v>
      </c>
    </row>
    <row r="357" spans="1:56" x14ac:dyDescent="0.25">
      <c r="A357">
        <v>2015</v>
      </c>
      <c r="B357">
        <v>12</v>
      </c>
      <c r="C357" t="s">
        <v>28</v>
      </c>
      <c r="D357">
        <v>2</v>
      </c>
      <c r="E357">
        <v>6</v>
      </c>
      <c r="F357">
        <v>8</v>
      </c>
      <c r="G357">
        <v>0</v>
      </c>
      <c r="H357">
        <v>12</v>
      </c>
      <c r="I357" t="s">
        <v>31</v>
      </c>
      <c r="J357">
        <v>40</v>
      </c>
      <c r="K357">
        <v>22104</v>
      </c>
      <c r="L357">
        <v>2000</v>
      </c>
      <c r="M357">
        <v>1</v>
      </c>
      <c r="N357">
        <v>1</v>
      </c>
      <c r="O357">
        <v>12</v>
      </c>
      <c r="P357" t="str">
        <f t="shared" si="168"/>
        <v>0</v>
      </c>
      <c r="Q357" t="s">
        <v>30</v>
      </c>
      <c r="R357" s="2">
        <f t="shared" si="141"/>
        <v>80299</v>
      </c>
      <c r="S357" s="2">
        <f t="shared" si="142"/>
        <v>80300</v>
      </c>
      <c r="T357" s="2">
        <f t="shared" si="143"/>
        <v>1</v>
      </c>
      <c r="U357" s="2">
        <v>0</v>
      </c>
      <c r="V357" s="3">
        <f t="shared" si="144"/>
        <v>0</v>
      </c>
      <c r="W357" s="5">
        <f t="shared" si="145"/>
        <v>0</v>
      </c>
      <c r="X357" s="2">
        <v>2392.84</v>
      </c>
      <c r="Y357" s="3">
        <f t="shared" si="146"/>
        <v>2393</v>
      </c>
      <c r="Z357" s="5">
        <f t="shared" si="147"/>
        <v>0.15999999999985448</v>
      </c>
      <c r="AA357" s="2">
        <v>6600</v>
      </c>
      <c r="AB357" s="3">
        <f t="shared" si="148"/>
        <v>6600</v>
      </c>
      <c r="AC357" s="5">
        <f t="shared" si="149"/>
        <v>0</v>
      </c>
      <c r="AD357" s="2">
        <v>406</v>
      </c>
      <c r="AE357" s="3">
        <f t="shared" si="150"/>
        <v>406</v>
      </c>
      <c r="AF357" s="5">
        <f t="shared" si="151"/>
        <v>0</v>
      </c>
      <c r="AG357" s="2">
        <v>9999.76</v>
      </c>
      <c r="AH357" s="3">
        <f t="shared" si="152"/>
        <v>10000</v>
      </c>
      <c r="AI357" s="5">
        <f t="shared" si="153"/>
        <v>0.23999999999978172</v>
      </c>
      <c r="AJ357" s="2">
        <v>10000.24</v>
      </c>
      <c r="AK357" s="3">
        <f t="shared" si="154"/>
        <v>10000</v>
      </c>
      <c r="AL357" s="5">
        <f t="shared" si="155"/>
        <v>-0.23999999999978172</v>
      </c>
      <c r="AM357" s="2">
        <v>10300</v>
      </c>
      <c r="AN357" s="3">
        <f t="shared" si="156"/>
        <v>10300</v>
      </c>
      <c r="AO357" s="5">
        <f t="shared" si="157"/>
        <v>0</v>
      </c>
      <c r="AP357" s="2">
        <v>0</v>
      </c>
      <c r="AQ357" s="3">
        <f t="shared" si="158"/>
        <v>0</v>
      </c>
      <c r="AR357" s="5">
        <f t="shared" si="159"/>
        <v>0</v>
      </c>
      <c r="AS357" s="2">
        <v>14882.51</v>
      </c>
      <c r="AT357" s="3">
        <f t="shared" si="160"/>
        <v>14883</v>
      </c>
      <c r="AU357" s="5">
        <f t="shared" si="161"/>
        <v>0.48999999999978172</v>
      </c>
      <c r="AV357" s="2">
        <v>14417</v>
      </c>
      <c r="AW357" s="3">
        <f t="shared" si="162"/>
        <v>14417</v>
      </c>
      <c r="AX357" s="5">
        <f t="shared" si="163"/>
        <v>0</v>
      </c>
      <c r="AY357" s="2">
        <v>0</v>
      </c>
      <c r="AZ357" s="3">
        <f t="shared" si="164"/>
        <v>0</v>
      </c>
      <c r="BA357" s="5">
        <f t="shared" si="165"/>
        <v>0</v>
      </c>
      <c r="BB357" s="2">
        <v>11300.65</v>
      </c>
      <c r="BC357" s="3">
        <f t="shared" si="166"/>
        <v>11301</v>
      </c>
      <c r="BD357" s="5">
        <f t="shared" si="167"/>
        <v>0.3500000000003638</v>
      </c>
    </row>
    <row r="358" spans="1:56" x14ac:dyDescent="0.25">
      <c r="A358">
        <v>2015</v>
      </c>
      <c r="B358">
        <v>12</v>
      </c>
      <c r="C358" t="s">
        <v>28</v>
      </c>
      <c r="D358">
        <v>2</v>
      </c>
      <c r="E358">
        <v>6</v>
      </c>
      <c r="F358">
        <v>8</v>
      </c>
      <c r="G358">
        <v>0</v>
      </c>
      <c r="H358">
        <v>12</v>
      </c>
      <c r="I358" t="s">
        <v>31</v>
      </c>
      <c r="J358">
        <v>40</v>
      </c>
      <c r="K358">
        <v>22104</v>
      </c>
      <c r="L358">
        <v>2000</v>
      </c>
      <c r="M358">
        <v>1</v>
      </c>
      <c r="N358">
        <v>1</v>
      </c>
      <c r="O358">
        <v>15</v>
      </c>
      <c r="P358" t="str">
        <f t="shared" si="168"/>
        <v>0</v>
      </c>
      <c r="Q358" t="s">
        <v>30</v>
      </c>
      <c r="R358" s="2">
        <f t="shared" si="141"/>
        <v>5217.8</v>
      </c>
      <c r="S358" s="2">
        <f t="shared" si="142"/>
        <v>5218</v>
      </c>
      <c r="T358" s="2">
        <f t="shared" si="143"/>
        <v>0.1999999999998181</v>
      </c>
      <c r="U358" s="2">
        <v>0</v>
      </c>
      <c r="V358" s="3">
        <f t="shared" si="144"/>
        <v>0</v>
      </c>
      <c r="W358" s="5">
        <f t="shared" si="145"/>
        <v>0</v>
      </c>
      <c r="X358" s="2">
        <v>0</v>
      </c>
      <c r="Y358" s="3">
        <f t="shared" si="146"/>
        <v>0</v>
      </c>
      <c r="Z358" s="5">
        <f t="shared" si="147"/>
        <v>0</v>
      </c>
      <c r="AA358" s="2">
        <v>0</v>
      </c>
      <c r="AB358" s="3">
        <f t="shared" si="148"/>
        <v>0</v>
      </c>
      <c r="AC358" s="5">
        <f t="shared" si="149"/>
        <v>0</v>
      </c>
      <c r="AD358" s="2">
        <v>446.7</v>
      </c>
      <c r="AE358" s="3">
        <f t="shared" si="150"/>
        <v>447</v>
      </c>
      <c r="AF358" s="5">
        <f t="shared" si="151"/>
        <v>0.30000000000001137</v>
      </c>
      <c r="AG358" s="2">
        <v>457</v>
      </c>
      <c r="AH358" s="3">
        <f t="shared" si="152"/>
        <v>457</v>
      </c>
      <c r="AI358" s="5">
        <f t="shared" si="153"/>
        <v>0</v>
      </c>
      <c r="AJ358" s="2">
        <v>514.79999999999995</v>
      </c>
      <c r="AK358" s="3">
        <f t="shared" si="154"/>
        <v>515</v>
      </c>
      <c r="AL358" s="5">
        <f t="shared" si="155"/>
        <v>0.20000000000004547</v>
      </c>
      <c r="AM358" s="2">
        <v>653.29999999999995</v>
      </c>
      <c r="AN358" s="3">
        <f t="shared" si="156"/>
        <v>653</v>
      </c>
      <c r="AO358" s="5">
        <f t="shared" si="157"/>
        <v>-0.29999999999995453</v>
      </c>
      <c r="AP358" s="2">
        <v>500</v>
      </c>
      <c r="AQ358" s="3">
        <f t="shared" si="158"/>
        <v>500</v>
      </c>
      <c r="AR358" s="5">
        <f t="shared" si="159"/>
        <v>0</v>
      </c>
      <c r="AS358" s="2">
        <v>260.3</v>
      </c>
      <c r="AT358" s="3">
        <f t="shared" si="160"/>
        <v>260</v>
      </c>
      <c r="AU358" s="5">
        <f t="shared" si="161"/>
        <v>-0.30000000000001137</v>
      </c>
      <c r="AV358" s="2">
        <v>600</v>
      </c>
      <c r="AW358" s="3">
        <f t="shared" si="162"/>
        <v>600</v>
      </c>
      <c r="AX358" s="5">
        <f t="shared" si="163"/>
        <v>0</v>
      </c>
      <c r="AY358" s="2">
        <v>600</v>
      </c>
      <c r="AZ358" s="3">
        <f t="shared" si="164"/>
        <v>600</v>
      </c>
      <c r="BA358" s="5">
        <f t="shared" si="165"/>
        <v>0</v>
      </c>
      <c r="BB358" s="2">
        <v>1185.7</v>
      </c>
      <c r="BC358" s="3">
        <f t="shared" si="166"/>
        <v>1186</v>
      </c>
      <c r="BD358" s="5">
        <f t="shared" si="167"/>
        <v>0.29999999999995453</v>
      </c>
    </row>
    <row r="359" spans="1:56" x14ac:dyDescent="0.25">
      <c r="A359">
        <v>2015</v>
      </c>
      <c r="B359">
        <v>12</v>
      </c>
      <c r="C359" t="s">
        <v>28</v>
      </c>
      <c r="D359">
        <v>2</v>
      </c>
      <c r="E359">
        <v>6</v>
      </c>
      <c r="F359">
        <v>8</v>
      </c>
      <c r="G359">
        <v>0</v>
      </c>
      <c r="H359">
        <v>12</v>
      </c>
      <c r="I359" t="s">
        <v>31</v>
      </c>
      <c r="J359">
        <v>40</v>
      </c>
      <c r="K359">
        <v>22104</v>
      </c>
      <c r="L359">
        <v>2000</v>
      </c>
      <c r="M359">
        <v>1</v>
      </c>
      <c r="N359">
        <v>1</v>
      </c>
      <c r="O359">
        <v>17</v>
      </c>
      <c r="P359" t="str">
        <f t="shared" si="168"/>
        <v>0</v>
      </c>
      <c r="Q359" t="s">
        <v>30</v>
      </c>
      <c r="R359" s="2">
        <f t="shared" si="141"/>
        <v>874089</v>
      </c>
      <c r="S359" s="2">
        <f t="shared" si="142"/>
        <v>874089</v>
      </c>
      <c r="T359" s="2">
        <f t="shared" si="143"/>
        <v>0</v>
      </c>
      <c r="U359" s="2">
        <v>0</v>
      </c>
      <c r="V359" s="3">
        <f t="shared" si="144"/>
        <v>0</v>
      </c>
      <c r="W359" s="5">
        <f t="shared" si="145"/>
        <v>0</v>
      </c>
      <c r="X359" s="2">
        <v>57069.46</v>
      </c>
      <c r="Y359" s="3">
        <f t="shared" si="146"/>
        <v>57069</v>
      </c>
      <c r="Z359" s="5">
        <f t="shared" si="147"/>
        <v>-0.45999999999912689</v>
      </c>
      <c r="AA359" s="2">
        <v>71656.11</v>
      </c>
      <c r="AB359" s="3">
        <f t="shared" si="148"/>
        <v>71656</v>
      </c>
      <c r="AC359" s="5">
        <f t="shared" si="149"/>
        <v>-0.11000000000058208</v>
      </c>
      <c r="AD359" s="2">
        <v>37388.25</v>
      </c>
      <c r="AE359" s="3">
        <f t="shared" si="150"/>
        <v>37388</v>
      </c>
      <c r="AF359" s="5">
        <f t="shared" si="151"/>
        <v>-0.25</v>
      </c>
      <c r="AG359" s="2">
        <v>45793.85</v>
      </c>
      <c r="AH359" s="3">
        <f t="shared" si="152"/>
        <v>45794</v>
      </c>
      <c r="AI359" s="5">
        <f t="shared" si="153"/>
        <v>0.15000000000145519</v>
      </c>
      <c r="AJ359" s="2">
        <v>147177.68</v>
      </c>
      <c r="AK359" s="3">
        <f t="shared" si="154"/>
        <v>147178</v>
      </c>
      <c r="AL359" s="5">
        <f t="shared" si="155"/>
        <v>0.32000000000698492</v>
      </c>
      <c r="AM359" s="2">
        <v>84413.11</v>
      </c>
      <c r="AN359" s="3">
        <f t="shared" si="156"/>
        <v>84413</v>
      </c>
      <c r="AO359" s="5">
        <f t="shared" si="157"/>
        <v>-0.11000000000058208</v>
      </c>
      <c r="AP359" s="2">
        <v>73712</v>
      </c>
      <c r="AQ359" s="3">
        <f t="shared" si="158"/>
        <v>73712</v>
      </c>
      <c r="AR359" s="5">
        <f t="shared" si="159"/>
        <v>0</v>
      </c>
      <c r="AS359" s="2">
        <v>134531.54</v>
      </c>
      <c r="AT359" s="3">
        <f t="shared" si="160"/>
        <v>134532</v>
      </c>
      <c r="AU359" s="5">
        <f t="shared" si="161"/>
        <v>0.45999999999185093</v>
      </c>
      <c r="AV359" s="2">
        <v>74912</v>
      </c>
      <c r="AW359" s="3">
        <f t="shared" si="162"/>
        <v>74912</v>
      </c>
      <c r="AX359" s="5">
        <f t="shared" si="163"/>
        <v>0</v>
      </c>
      <c r="AY359" s="2">
        <v>73712</v>
      </c>
      <c r="AZ359" s="3">
        <f t="shared" si="164"/>
        <v>73712</v>
      </c>
      <c r="BA359" s="5">
        <f t="shared" si="165"/>
        <v>0</v>
      </c>
      <c r="BB359" s="2">
        <v>73723</v>
      </c>
      <c r="BC359" s="3">
        <f t="shared" si="166"/>
        <v>73723</v>
      </c>
      <c r="BD359" s="5">
        <f t="shared" si="167"/>
        <v>0</v>
      </c>
    </row>
    <row r="360" spans="1:56" x14ac:dyDescent="0.25">
      <c r="A360">
        <v>2015</v>
      </c>
      <c r="B360">
        <v>12</v>
      </c>
      <c r="C360" t="s">
        <v>28</v>
      </c>
      <c r="D360">
        <v>2</v>
      </c>
      <c r="E360">
        <v>6</v>
      </c>
      <c r="F360">
        <v>8</v>
      </c>
      <c r="G360">
        <v>0</v>
      </c>
      <c r="H360">
        <v>12</v>
      </c>
      <c r="I360" t="s">
        <v>31</v>
      </c>
      <c r="J360">
        <v>40</v>
      </c>
      <c r="K360">
        <v>22104</v>
      </c>
      <c r="L360">
        <v>2000</v>
      </c>
      <c r="M360">
        <v>1</v>
      </c>
      <c r="N360">
        <v>1</v>
      </c>
      <c r="O360">
        <v>18</v>
      </c>
      <c r="P360" t="str">
        <f t="shared" si="168"/>
        <v>0</v>
      </c>
      <c r="Q360" t="s">
        <v>30</v>
      </c>
      <c r="R360" s="2">
        <f t="shared" si="141"/>
        <v>162173</v>
      </c>
      <c r="S360" s="2">
        <f t="shared" si="142"/>
        <v>162173</v>
      </c>
      <c r="T360" s="2">
        <f t="shared" si="143"/>
        <v>0</v>
      </c>
      <c r="U360" s="2">
        <v>0</v>
      </c>
      <c r="V360" s="3">
        <f t="shared" si="144"/>
        <v>0</v>
      </c>
      <c r="W360" s="5">
        <f t="shared" si="145"/>
        <v>0</v>
      </c>
      <c r="X360" s="2">
        <v>0</v>
      </c>
      <c r="Y360" s="3">
        <f t="shared" si="146"/>
        <v>0</v>
      </c>
      <c r="Z360" s="5">
        <f t="shared" si="147"/>
        <v>0</v>
      </c>
      <c r="AA360" s="2">
        <v>12847.43</v>
      </c>
      <c r="AB360" s="3">
        <f t="shared" si="148"/>
        <v>12847</v>
      </c>
      <c r="AC360" s="5">
        <f t="shared" si="149"/>
        <v>-0.43000000000029104</v>
      </c>
      <c r="AD360" s="2">
        <v>36643.120000000003</v>
      </c>
      <c r="AE360" s="3">
        <f t="shared" si="150"/>
        <v>36643</v>
      </c>
      <c r="AF360" s="5">
        <f t="shared" si="151"/>
        <v>-0.12000000000261934</v>
      </c>
      <c r="AG360" s="2">
        <v>9210.19</v>
      </c>
      <c r="AH360" s="3">
        <f t="shared" si="152"/>
        <v>9210</v>
      </c>
      <c r="AI360" s="5">
        <f t="shared" si="153"/>
        <v>-0.19000000000050932</v>
      </c>
      <c r="AJ360" s="2">
        <v>28569.81</v>
      </c>
      <c r="AK360" s="3">
        <f t="shared" si="154"/>
        <v>28570</v>
      </c>
      <c r="AL360" s="5">
        <f t="shared" si="155"/>
        <v>0.18999999999869033</v>
      </c>
      <c r="AM360" s="2">
        <v>14067.31</v>
      </c>
      <c r="AN360" s="3">
        <f t="shared" si="156"/>
        <v>14067</v>
      </c>
      <c r="AO360" s="5">
        <f t="shared" si="157"/>
        <v>-0.30999999999949068</v>
      </c>
      <c r="AP360" s="2">
        <v>1520.57</v>
      </c>
      <c r="AQ360" s="3">
        <f t="shared" si="158"/>
        <v>1521</v>
      </c>
      <c r="AR360" s="5">
        <f t="shared" si="159"/>
        <v>0.43000000000006366</v>
      </c>
      <c r="AS360" s="2">
        <v>14390</v>
      </c>
      <c r="AT360" s="3">
        <f t="shared" si="160"/>
        <v>14390</v>
      </c>
      <c r="AU360" s="5">
        <f t="shared" si="161"/>
        <v>0</v>
      </c>
      <c r="AV360" s="2">
        <v>20067.669999999998</v>
      </c>
      <c r="AW360" s="3">
        <f t="shared" si="162"/>
        <v>20068</v>
      </c>
      <c r="AX360" s="5">
        <f t="shared" si="163"/>
        <v>0.33000000000174623</v>
      </c>
      <c r="AY360" s="2">
        <v>7075</v>
      </c>
      <c r="AZ360" s="3">
        <f t="shared" si="164"/>
        <v>7075</v>
      </c>
      <c r="BA360" s="5">
        <f t="shared" si="165"/>
        <v>0</v>
      </c>
      <c r="BB360" s="2">
        <v>17781.900000000001</v>
      </c>
      <c r="BC360" s="3">
        <f t="shared" si="166"/>
        <v>17782</v>
      </c>
      <c r="BD360" s="5">
        <f t="shared" si="167"/>
        <v>9.9999999998544808E-2</v>
      </c>
    </row>
    <row r="361" spans="1:56" x14ac:dyDescent="0.25">
      <c r="A361">
        <v>2015</v>
      </c>
      <c r="B361">
        <v>12</v>
      </c>
      <c r="C361" t="s">
        <v>28</v>
      </c>
      <c r="D361">
        <v>2</v>
      </c>
      <c r="E361">
        <v>6</v>
      </c>
      <c r="F361">
        <v>8</v>
      </c>
      <c r="G361">
        <v>0</v>
      </c>
      <c r="H361">
        <v>12</v>
      </c>
      <c r="I361" t="s">
        <v>31</v>
      </c>
      <c r="J361">
        <v>40</v>
      </c>
      <c r="K361">
        <v>22104</v>
      </c>
      <c r="L361">
        <v>2000</v>
      </c>
      <c r="M361">
        <v>1</v>
      </c>
      <c r="N361">
        <v>1</v>
      </c>
      <c r="O361">
        <v>20</v>
      </c>
      <c r="P361" t="str">
        <f t="shared" si="168"/>
        <v>0</v>
      </c>
      <c r="Q361" t="s">
        <v>30</v>
      </c>
      <c r="R361" s="2">
        <f t="shared" si="141"/>
        <v>468587</v>
      </c>
      <c r="S361" s="2">
        <f t="shared" si="142"/>
        <v>468587</v>
      </c>
      <c r="T361" s="2">
        <f t="shared" si="143"/>
        <v>0</v>
      </c>
      <c r="U361" s="2">
        <v>0</v>
      </c>
      <c r="V361" s="3">
        <f t="shared" si="144"/>
        <v>0</v>
      </c>
      <c r="W361" s="5">
        <f t="shared" si="145"/>
        <v>0</v>
      </c>
      <c r="X361" s="2">
        <v>0</v>
      </c>
      <c r="Y361" s="3">
        <f t="shared" si="146"/>
        <v>0</v>
      </c>
      <c r="Z361" s="5">
        <f t="shared" si="147"/>
        <v>0</v>
      </c>
      <c r="AA361" s="2">
        <v>44534.16</v>
      </c>
      <c r="AB361" s="3">
        <f t="shared" si="148"/>
        <v>44534</v>
      </c>
      <c r="AC361" s="5">
        <f t="shared" si="149"/>
        <v>-0.16000000000349246</v>
      </c>
      <c r="AD361" s="2">
        <v>41453.550000000003</v>
      </c>
      <c r="AE361" s="3">
        <f t="shared" si="150"/>
        <v>41454</v>
      </c>
      <c r="AF361" s="5">
        <f t="shared" si="151"/>
        <v>0.44999999999708962</v>
      </c>
      <c r="AG361" s="2">
        <v>45528.14</v>
      </c>
      <c r="AH361" s="3">
        <f t="shared" si="152"/>
        <v>45528</v>
      </c>
      <c r="AI361" s="5">
        <f t="shared" si="153"/>
        <v>-0.13999999999941792</v>
      </c>
      <c r="AJ361" s="2">
        <v>48662.86</v>
      </c>
      <c r="AK361" s="3">
        <f t="shared" si="154"/>
        <v>48663</v>
      </c>
      <c r="AL361" s="5">
        <f t="shared" si="155"/>
        <v>0.13999999999941792</v>
      </c>
      <c r="AM361" s="2">
        <v>52788.45</v>
      </c>
      <c r="AN361" s="3">
        <f t="shared" si="156"/>
        <v>52788</v>
      </c>
      <c r="AO361" s="5">
        <f t="shared" si="157"/>
        <v>-0.44999999999708962</v>
      </c>
      <c r="AP361" s="2">
        <v>1432.5</v>
      </c>
      <c r="AQ361" s="3">
        <f t="shared" si="158"/>
        <v>1433</v>
      </c>
      <c r="AR361" s="5">
        <f t="shared" si="159"/>
        <v>0.5</v>
      </c>
      <c r="AS361" s="2">
        <v>49834.34</v>
      </c>
      <c r="AT361" s="3">
        <f t="shared" si="160"/>
        <v>49834</v>
      </c>
      <c r="AU361" s="5">
        <f t="shared" si="161"/>
        <v>-0.33999999999650754</v>
      </c>
      <c r="AV361" s="2">
        <v>60390.1</v>
      </c>
      <c r="AW361" s="3">
        <f t="shared" si="162"/>
        <v>60390</v>
      </c>
      <c r="AX361" s="5">
        <f t="shared" si="163"/>
        <v>-9.9999999998544808E-2</v>
      </c>
      <c r="AY361" s="2">
        <v>57932</v>
      </c>
      <c r="AZ361" s="3">
        <f t="shared" si="164"/>
        <v>57932</v>
      </c>
      <c r="BA361" s="5">
        <f t="shared" si="165"/>
        <v>0</v>
      </c>
      <c r="BB361" s="2">
        <v>66030.899999999994</v>
      </c>
      <c r="BC361" s="3">
        <f t="shared" si="166"/>
        <v>66031</v>
      </c>
      <c r="BD361" s="5">
        <f t="shared" si="167"/>
        <v>0.10000000000582077</v>
      </c>
    </row>
    <row r="362" spans="1:56" x14ac:dyDescent="0.25">
      <c r="A362">
        <v>2015</v>
      </c>
      <c r="B362">
        <v>12</v>
      </c>
      <c r="C362" t="s">
        <v>28</v>
      </c>
      <c r="D362">
        <v>2</v>
      </c>
      <c r="E362">
        <v>6</v>
      </c>
      <c r="F362">
        <v>8</v>
      </c>
      <c r="G362">
        <v>0</v>
      </c>
      <c r="H362">
        <v>12</v>
      </c>
      <c r="I362" t="s">
        <v>31</v>
      </c>
      <c r="J362">
        <v>40</v>
      </c>
      <c r="K362">
        <v>22104</v>
      </c>
      <c r="L362">
        <v>2000</v>
      </c>
      <c r="M362">
        <v>1</v>
      </c>
      <c r="N362">
        <v>1</v>
      </c>
      <c r="O362">
        <v>23</v>
      </c>
      <c r="P362" t="str">
        <f t="shared" si="168"/>
        <v>0</v>
      </c>
      <c r="Q362" t="s">
        <v>30</v>
      </c>
      <c r="R362" s="2">
        <f t="shared" si="141"/>
        <v>172926.99999999997</v>
      </c>
      <c r="S362" s="2">
        <f t="shared" si="142"/>
        <v>172926</v>
      </c>
      <c r="T362" s="2">
        <f t="shared" si="143"/>
        <v>-0.99999999997089617</v>
      </c>
      <c r="U362" s="2">
        <v>0</v>
      </c>
      <c r="V362" s="3">
        <f t="shared" si="144"/>
        <v>0</v>
      </c>
      <c r="W362" s="5">
        <f t="shared" si="145"/>
        <v>0</v>
      </c>
      <c r="X362" s="2">
        <v>4245.91</v>
      </c>
      <c r="Y362" s="3">
        <f t="shared" si="146"/>
        <v>4246</v>
      </c>
      <c r="Z362" s="5">
        <f t="shared" si="147"/>
        <v>9.0000000000145519E-2</v>
      </c>
      <c r="AA362" s="2">
        <v>15441.71</v>
      </c>
      <c r="AB362" s="3">
        <f t="shared" si="148"/>
        <v>15442</v>
      </c>
      <c r="AC362" s="5">
        <f t="shared" si="149"/>
        <v>0.29000000000087311</v>
      </c>
      <c r="AD362" s="2">
        <v>3459.39</v>
      </c>
      <c r="AE362" s="3">
        <f t="shared" si="150"/>
        <v>3459</v>
      </c>
      <c r="AF362" s="5">
        <f t="shared" si="151"/>
        <v>-0.38999999999987267</v>
      </c>
      <c r="AG362" s="2">
        <v>16502.37</v>
      </c>
      <c r="AH362" s="3">
        <f t="shared" si="152"/>
        <v>16502</v>
      </c>
      <c r="AI362" s="5">
        <f t="shared" si="153"/>
        <v>-0.36999999999898137</v>
      </c>
      <c r="AJ362" s="2">
        <v>16644.240000000002</v>
      </c>
      <c r="AK362" s="3">
        <f t="shared" si="154"/>
        <v>16644</v>
      </c>
      <c r="AL362" s="5">
        <f t="shared" si="155"/>
        <v>-0.24000000000160071</v>
      </c>
      <c r="AM362" s="2">
        <v>16683</v>
      </c>
      <c r="AN362" s="3">
        <f t="shared" si="156"/>
        <v>16683</v>
      </c>
      <c r="AO362" s="5">
        <f t="shared" si="157"/>
        <v>0</v>
      </c>
      <c r="AP362" s="2">
        <v>1058.29</v>
      </c>
      <c r="AQ362" s="3">
        <f t="shared" si="158"/>
        <v>1058</v>
      </c>
      <c r="AR362" s="5">
        <f t="shared" si="159"/>
        <v>-0.28999999999996362</v>
      </c>
      <c r="AS362" s="2">
        <v>16866</v>
      </c>
      <c r="AT362" s="3">
        <f t="shared" si="160"/>
        <v>16866</v>
      </c>
      <c r="AU362" s="5">
        <f t="shared" si="161"/>
        <v>0</v>
      </c>
      <c r="AV362" s="2">
        <v>16683</v>
      </c>
      <c r="AW362" s="3">
        <f t="shared" si="162"/>
        <v>16683</v>
      </c>
      <c r="AX362" s="5">
        <f t="shared" si="163"/>
        <v>0</v>
      </c>
      <c r="AY362" s="2">
        <v>25500</v>
      </c>
      <c r="AZ362" s="3">
        <f t="shared" si="164"/>
        <v>25500</v>
      </c>
      <c r="BA362" s="5">
        <f t="shared" si="165"/>
        <v>0</v>
      </c>
      <c r="BB362" s="2">
        <v>39843.089999999997</v>
      </c>
      <c r="BC362" s="3">
        <f t="shared" si="166"/>
        <v>39843</v>
      </c>
      <c r="BD362" s="5">
        <f t="shared" si="167"/>
        <v>-8.999999999650754E-2</v>
      </c>
    </row>
    <row r="363" spans="1:56" x14ac:dyDescent="0.25">
      <c r="A363">
        <v>2015</v>
      </c>
      <c r="B363">
        <v>12</v>
      </c>
      <c r="C363" t="s">
        <v>28</v>
      </c>
      <c r="D363">
        <v>2</v>
      </c>
      <c r="E363">
        <v>6</v>
      </c>
      <c r="F363">
        <v>8</v>
      </c>
      <c r="G363">
        <v>0</v>
      </c>
      <c r="H363">
        <v>12</v>
      </c>
      <c r="I363" t="s">
        <v>31</v>
      </c>
      <c r="J363">
        <v>40</v>
      </c>
      <c r="K363">
        <v>22104</v>
      </c>
      <c r="L363">
        <v>2000</v>
      </c>
      <c r="M363">
        <v>1</v>
      </c>
      <c r="N363">
        <v>1</v>
      </c>
      <c r="O363">
        <v>24</v>
      </c>
      <c r="P363" t="str">
        <f t="shared" si="168"/>
        <v>0</v>
      </c>
      <c r="Q363" t="s">
        <v>30</v>
      </c>
      <c r="R363" s="2">
        <f t="shared" si="141"/>
        <v>6378.05</v>
      </c>
      <c r="S363" s="2">
        <f t="shared" si="142"/>
        <v>6379</v>
      </c>
      <c r="T363" s="2">
        <f t="shared" si="143"/>
        <v>0.9499999999998181</v>
      </c>
      <c r="U363" s="2">
        <v>0</v>
      </c>
      <c r="V363" s="3">
        <f t="shared" si="144"/>
        <v>0</v>
      </c>
      <c r="W363" s="5">
        <f t="shared" si="145"/>
        <v>0</v>
      </c>
      <c r="X363" s="2">
        <v>0</v>
      </c>
      <c r="Y363" s="3">
        <f t="shared" si="146"/>
        <v>0</v>
      </c>
      <c r="Z363" s="5">
        <f t="shared" si="147"/>
        <v>0</v>
      </c>
      <c r="AA363" s="2">
        <v>877.5</v>
      </c>
      <c r="AB363" s="3">
        <f t="shared" si="148"/>
        <v>878</v>
      </c>
      <c r="AC363" s="5">
        <f t="shared" si="149"/>
        <v>0.5</v>
      </c>
      <c r="AD363" s="2">
        <v>1539</v>
      </c>
      <c r="AE363" s="3">
        <f t="shared" si="150"/>
        <v>1539</v>
      </c>
      <c r="AF363" s="5">
        <f t="shared" si="151"/>
        <v>0</v>
      </c>
      <c r="AG363" s="2">
        <v>877.5</v>
      </c>
      <c r="AH363" s="3">
        <f t="shared" si="152"/>
        <v>878</v>
      </c>
      <c r="AI363" s="5">
        <f t="shared" si="153"/>
        <v>0.5</v>
      </c>
      <c r="AJ363" s="2">
        <v>1539</v>
      </c>
      <c r="AK363" s="3">
        <f t="shared" si="154"/>
        <v>1539</v>
      </c>
      <c r="AL363" s="5">
        <f t="shared" si="155"/>
        <v>0</v>
      </c>
      <c r="AM363" s="2">
        <v>1545.05</v>
      </c>
      <c r="AN363" s="3">
        <f t="shared" si="156"/>
        <v>1545</v>
      </c>
      <c r="AO363" s="5">
        <f t="shared" si="157"/>
        <v>-4.9999999999954525E-2</v>
      </c>
      <c r="AP363" s="2">
        <v>0</v>
      </c>
      <c r="AQ363" s="3">
        <f t="shared" si="158"/>
        <v>0</v>
      </c>
      <c r="AR363" s="5">
        <f t="shared" si="159"/>
        <v>0</v>
      </c>
      <c r="AS363" s="2">
        <v>0</v>
      </c>
      <c r="AT363" s="3">
        <f t="shared" si="160"/>
        <v>0</v>
      </c>
      <c r="AU363" s="5">
        <f t="shared" si="161"/>
        <v>0</v>
      </c>
      <c r="AV363" s="2">
        <v>0</v>
      </c>
      <c r="AW363" s="3">
        <f t="shared" si="162"/>
        <v>0</v>
      </c>
      <c r="AX363" s="5">
        <f t="shared" si="163"/>
        <v>0</v>
      </c>
      <c r="AY363" s="2">
        <v>0</v>
      </c>
      <c r="AZ363" s="3">
        <f t="shared" si="164"/>
        <v>0</v>
      </c>
      <c r="BA363" s="5">
        <f t="shared" si="165"/>
        <v>0</v>
      </c>
      <c r="BB363" s="2">
        <v>0</v>
      </c>
      <c r="BC363" s="3">
        <f t="shared" si="166"/>
        <v>0</v>
      </c>
      <c r="BD363" s="5">
        <f t="shared" si="167"/>
        <v>0</v>
      </c>
    </row>
    <row r="364" spans="1:56" x14ac:dyDescent="0.25">
      <c r="A364">
        <v>2015</v>
      </c>
      <c r="B364">
        <v>12</v>
      </c>
      <c r="C364" t="s">
        <v>28</v>
      </c>
      <c r="D364">
        <v>2</v>
      </c>
      <c r="E364">
        <v>6</v>
      </c>
      <c r="F364">
        <v>8</v>
      </c>
      <c r="G364">
        <v>0</v>
      </c>
      <c r="H364">
        <v>12</v>
      </c>
      <c r="I364" t="s">
        <v>31</v>
      </c>
      <c r="J364">
        <v>40</v>
      </c>
      <c r="K364">
        <v>22104</v>
      </c>
      <c r="L364">
        <v>2000</v>
      </c>
      <c r="M364">
        <v>1</v>
      </c>
      <c r="N364">
        <v>1</v>
      </c>
      <c r="O364">
        <v>25</v>
      </c>
      <c r="P364" t="str">
        <f t="shared" si="168"/>
        <v>0</v>
      </c>
      <c r="Q364" t="s">
        <v>30</v>
      </c>
      <c r="R364" s="2">
        <f t="shared" si="141"/>
        <v>117697</v>
      </c>
      <c r="S364" s="2">
        <f t="shared" si="142"/>
        <v>117697</v>
      </c>
      <c r="T364" s="2">
        <f t="shared" si="143"/>
        <v>0</v>
      </c>
      <c r="U364" s="2">
        <v>0</v>
      </c>
      <c r="V364" s="3">
        <f t="shared" si="144"/>
        <v>0</v>
      </c>
      <c r="W364" s="5">
        <f t="shared" si="145"/>
        <v>0</v>
      </c>
      <c r="X364" s="2">
        <v>4679.3100000000004</v>
      </c>
      <c r="Y364" s="3">
        <f t="shared" si="146"/>
        <v>4679</v>
      </c>
      <c r="Z364" s="5">
        <f t="shared" si="147"/>
        <v>-0.31000000000040018</v>
      </c>
      <c r="AA364" s="2">
        <v>14687.93</v>
      </c>
      <c r="AB364" s="3">
        <f t="shared" si="148"/>
        <v>14688</v>
      </c>
      <c r="AC364" s="5">
        <f t="shared" si="149"/>
        <v>6.9999999999708962E-2</v>
      </c>
      <c r="AD364" s="2">
        <v>9247.09</v>
      </c>
      <c r="AE364" s="3">
        <f t="shared" si="150"/>
        <v>9247</v>
      </c>
      <c r="AF364" s="5">
        <f t="shared" si="151"/>
        <v>-9.0000000000145519E-2</v>
      </c>
      <c r="AG364" s="2">
        <v>11500</v>
      </c>
      <c r="AH364" s="3">
        <f t="shared" si="152"/>
        <v>11500</v>
      </c>
      <c r="AI364" s="5">
        <f t="shared" si="153"/>
        <v>0</v>
      </c>
      <c r="AJ364" s="2">
        <v>15000.87</v>
      </c>
      <c r="AK364" s="3">
        <f t="shared" si="154"/>
        <v>15001</v>
      </c>
      <c r="AL364" s="5">
        <f t="shared" si="155"/>
        <v>0.12999999999919964</v>
      </c>
      <c r="AM364" s="2">
        <v>12761.04</v>
      </c>
      <c r="AN364" s="3">
        <f t="shared" si="156"/>
        <v>12761</v>
      </c>
      <c r="AO364" s="5">
        <f t="shared" si="157"/>
        <v>-4.0000000000873115E-2</v>
      </c>
      <c r="AP364" s="2">
        <v>0</v>
      </c>
      <c r="AQ364" s="3">
        <f t="shared" si="158"/>
        <v>0</v>
      </c>
      <c r="AR364" s="5">
        <f t="shared" si="159"/>
        <v>0</v>
      </c>
      <c r="AS364" s="2">
        <v>12000.07</v>
      </c>
      <c r="AT364" s="3">
        <f t="shared" si="160"/>
        <v>12000</v>
      </c>
      <c r="AU364" s="5">
        <f t="shared" si="161"/>
        <v>-6.9999999999708962E-2</v>
      </c>
      <c r="AV364" s="2">
        <v>0</v>
      </c>
      <c r="AW364" s="3">
        <f t="shared" si="162"/>
        <v>0</v>
      </c>
      <c r="AX364" s="5">
        <f t="shared" si="163"/>
        <v>0</v>
      </c>
      <c r="AY364" s="2">
        <v>9000</v>
      </c>
      <c r="AZ364" s="3">
        <f t="shared" si="164"/>
        <v>9000</v>
      </c>
      <c r="BA364" s="5">
        <f t="shared" si="165"/>
        <v>0</v>
      </c>
      <c r="BB364" s="2">
        <v>28820.69</v>
      </c>
      <c r="BC364" s="3">
        <f t="shared" si="166"/>
        <v>28821</v>
      </c>
      <c r="BD364" s="5">
        <f t="shared" si="167"/>
        <v>0.31000000000130967</v>
      </c>
    </row>
    <row r="365" spans="1:56" x14ac:dyDescent="0.25">
      <c r="A365">
        <v>2015</v>
      </c>
      <c r="B365">
        <v>12</v>
      </c>
      <c r="C365" t="s">
        <v>28</v>
      </c>
      <c r="D365">
        <v>2</v>
      </c>
      <c r="E365">
        <v>6</v>
      </c>
      <c r="F365">
        <v>8</v>
      </c>
      <c r="G365">
        <v>0</v>
      </c>
      <c r="H365">
        <v>12</v>
      </c>
      <c r="I365" t="s">
        <v>31</v>
      </c>
      <c r="J365">
        <v>40</v>
      </c>
      <c r="K365">
        <v>22104</v>
      </c>
      <c r="L365">
        <v>2000</v>
      </c>
      <c r="M365">
        <v>1</v>
      </c>
      <c r="N365">
        <v>1</v>
      </c>
      <c r="O365">
        <v>28</v>
      </c>
      <c r="P365" t="str">
        <f t="shared" si="168"/>
        <v>0</v>
      </c>
      <c r="Q365" t="s">
        <v>30</v>
      </c>
      <c r="R365" s="2">
        <f t="shared" si="141"/>
        <v>5481</v>
      </c>
      <c r="S365" s="2">
        <f t="shared" si="142"/>
        <v>5481</v>
      </c>
      <c r="T365" s="2">
        <f t="shared" si="143"/>
        <v>0</v>
      </c>
      <c r="U365" s="2">
        <v>0</v>
      </c>
      <c r="V365" s="3">
        <f t="shared" si="144"/>
        <v>0</v>
      </c>
      <c r="W365" s="5">
        <f t="shared" si="145"/>
        <v>0</v>
      </c>
      <c r="X365" s="2">
        <v>1365</v>
      </c>
      <c r="Y365" s="3">
        <f t="shared" si="146"/>
        <v>1365</v>
      </c>
      <c r="Z365" s="5">
        <f t="shared" si="147"/>
        <v>0</v>
      </c>
      <c r="AA365" s="2">
        <v>0</v>
      </c>
      <c r="AB365" s="3">
        <f t="shared" si="148"/>
        <v>0</v>
      </c>
      <c r="AC365" s="5">
        <f t="shared" si="149"/>
        <v>0</v>
      </c>
      <c r="AD365" s="2">
        <v>1365</v>
      </c>
      <c r="AE365" s="3">
        <f t="shared" si="150"/>
        <v>1365</v>
      </c>
      <c r="AF365" s="5">
        <f t="shared" si="151"/>
        <v>0</v>
      </c>
      <c r="AG365" s="2">
        <v>1364</v>
      </c>
      <c r="AH365" s="3">
        <f t="shared" si="152"/>
        <v>1364</v>
      </c>
      <c r="AI365" s="5">
        <f t="shared" si="153"/>
        <v>0</v>
      </c>
      <c r="AJ365" s="2">
        <v>1386</v>
      </c>
      <c r="AK365" s="3">
        <f t="shared" si="154"/>
        <v>1386</v>
      </c>
      <c r="AL365" s="5">
        <f t="shared" si="155"/>
        <v>0</v>
      </c>
      <c r="AM365" s="2">
        <v>1</v>
      </c>
      <c r="AN365" s="3">
        <f t="shared" si="156"/>
        <v>1</v>
      </c>
      <c r="AO365" s="5">
        <f t="shared" si="157"/>
        <v>0</v>
      </c>
      <c r="AP365" s="2">
        <v>0</v>
      </c>
      <c r="AQ365" s="3">
        <f t="shared" si="158"/>
        <v>0</v>
      </c>
      <c r="AR365" s="5">
        <f t="shared" si="159"/>
        <v>0</v>
      </c>
      <c r="AS365" s="2">
        <v>0</v>
      </c>
      <c r="AT365" s="3">
        <f t="shared" si="160"/>
        <v>0</v>
      </c>
      <c r="AU365" s="5">
        <f t="shared" si="161"/>
        <v>0</v>
      </c>
      <c r="AV365" s="2">
        <v>0</v>
      </c>
      <c r="AW365" s="3">
        <f t="shared" si="162"/>
        <v>0</v>
      </c>
      <c r="AX365" s="5">
        <f t="shared" si="163"/>
        <v>0</v>
      </c>
      <c r="AY365" s="2">
        <v>0</v>
      </c>
      <c r="AZ365" s="3">
        <f t="shared" si="164"/>
        <v>0</v>
      </c>
      <c r="BA365" s="5">
        <f t="shared" si="165"/>
        <v>0</v>
      </c>
      <c r="BB365" s="2">
        <v>0</v>
      </c>
      <c r="BC365" s="3">
        <f t="shared" si="166"/>
        <v>0</v>
      </c>
      <c r="BD365" s="5">
        <f t="shared" si="167"/>
        <v>0</v>
      </c>
    </row>
    <row r="366" spans="1:56" x14ac:dyDescent="0.25">
      <c r="A366">
        <v>2015</v>
      </c>
      <c r="B366">
        <v>12</v>
      </c>
      <c r="C366" t="s">
        <v>28</v>
      </c>
      <c r="D366">
        <v>2</v>
      </c>
      <c r="E366">
        <v>6</v>
      </c>
      <c r="F366">
        <v>8</v>
      </c>
      <c r="G366">
        <v>0</v>
      </c>
      <c r="H366">
        <v>12</v>
      </c>
      <c r="I366" t="s">
        <v>31</v>
      </c>
      <c r="J366">
        <v>40</v>
      </c>
      <c r="K366">
        <v>22104</v>
      </c>
      <c r="L366">
        <v>2000</v>
      </c>
      <c r="M366">
        <v>1</v>
      </c>
      <c r="N366">
        <v>1</v>
      </c>
      <c r="O366">
        <v>30</v>
      </c>
      <c r="P366" t="str">
        <f t="shared" si="168"/>
        <v>0</v>
      </c>
      <c r="Q366" t="s">
        <v>30</v>
      </c>
      <c r="R366" s="2">
        <f t="shared" si="141"/>
        <v>126322</v>
      </c>
      <c r="S366" s="2">
        <f t="shared" si="142"/>
        <v>126322</v>
      </c>
      <c r="T366" s="2">
        <f t="shared" si="143"/>
        <v>0</v>
      </c>
      <c r="U366" s="2">
        <v>0</v>
      </c>
      <c r="V366" s="3">
        <f t="shared" si="144"/>
        <v>0</v>
      </c>
      <c r="W366" s="5">
        <f t="shared" si="145"/>
        <v>0</v>
      </c>
      <c r="X366" s="2">
        <v>0</v>
      </c>
      <c r="Y366" s="3">
        <f t="shared" si="146"/>
        <v>0</v>
      </c>
      <c r="Z366" s="5">
        <f t="shared" si="147"/>
        <v>0</v>
      </c>
      <c r="AA366" s="2">
        <v>9999.7199999999993</v>
      </c>
      <c r="AB366" s="3">
        <f t="shared" si="148"/>
        <v>10000</v>
      </c>
      <c r="AC366" s="5">
        <f t="shared" si="149"/>
        <v>0.28000000000065484</v>
      </c>
      <c r="AD366" s="2">
        <v>25811.08</v>
      </c>
      <c r="AE366" s="3">
        <f t="shared" si="150"/>
        <v>25811</v>
      </c>
      <c r="AF366" s="5">
        <f t="shared" si="151"/>
        <v>-8.000000000174623E-2</v>
      </c>
      <c r="AG366" s="2">
        <v>9999.7000000000007</v>
      </c>
      <c r="AH366" s="3">
        <f t="shared" si="152"/>
        <v>10000</v>
      </c>
      <c r="AI366" s="5">
        <f t="shared" si="153"/>
        <v>0.2999999999992724</v>
      </c>
      <c r="AJ366" s="2">
        <v>14427.3</v>
      </c>
      <c r="AK366" s="3">
        <f t="shared" si="154"/>
        <v>14427</v>
      </c>
      <c r="AL366" s="5">
        <f t="shared" si="155"/>
        <v>-0.2999999999992724</v>
      </c>
      <c r="AM366" s="2">
        <v>12769.92</v>
      </c>
      <c r="AN366" s="3">
        <f t="shared" si="156"/>
        <v>12770</v>
      </c>
      <c r="AO366" s="5">
        <f t="shared" si="157"/>
        <v>7.999999999992724E-2</v>
      </c>
      <c r="AP366" s="2">
        <v>527</v>
      </c>
      <c r="AQ366" s="3">
        <f t="shared" si="158"/>
        <v>527</v>
      </c>
      <c r="AR366" s="5">
        <f t="shared" si="159"/>
        <v>0</v>
      </c>
      <c r="AS366" s="2">
        <v>14254.28</v>
      </c>
      <c r="AT366" s="3">
        <f t="shared" si="160"/>
        <v>14254</v>
      </c>
      <c r="AU366" s="5">
        <f t="shared" si="161"/>
        <v>-0.28000000000065484</v>
      </c>
      <c r="AV366" s="2">
        <v>5806</v>
      </c>
      <c r="AW366" s="3">
        <f t="shared" si="162"/>
        <v>5806</v>
      </c>
      <c r="AX366" s="5">
        <f t="shared" si="163"/>
        <v>0</v>
      </c>
      <c r="AY366" s="2">
        <v>18000</v>
      </c>
      <c r="AZ366" s="3">
        <f t="shared" si="164"/>
        <v>18000</v>
      </c>
      <c r="BA366" s="5">
        <f t="shared" si="165"/>
        <v>0</v>
      </c>
      <c r="BB366" s="2">
        <v>14727</v>
      </c>
      <c r="BC366" s="3">
        <f t="shared" si="166"/>
        <v>14727</v>
      </c>
      <c r="BD366" s="5">
        <f t="shared" si="167"/>
        <v>0</v>
      </c>
    </row>
    <row r="367" spans="1:56" x14ac:dyDescent="0.25">
      <c r="A367">
        <v>2015</v>
      </c>
      <c r="B367">
        <v>12</v>
      </c>
      <c r="C367" t="s">
        <v>28</v>
      </c>
      <c r="D367">
        <v>2</v>
      </c>
      <c r="E367">
        <v>6</v>
      </c>
      <c r="F367">
        <v>8</v>
      </c>
      <c r="G367">
        <v>0</v>
      </c>
      <c r="H367">
        <v>12</v>
      </c>
      <c r="I367" t="s">
        <v>31</v>
      </c>
      <c r="J367">
        <v>40</v>
      </c>
      <c r="K367">
        <v>22104</v>
      </c>
      <c r="L367">
        <v>2000</v>
      </c>
      <c r="M367">
        <v>1</v>
      </c>
      <c r="N367">
        <v>1</v>
      </c>
      <c r="O367">
        <v>31</v>
      </c>
      <c r="P367" t="str">
        <f t="shared" si="168"/>
        <v>0</v>
      </c>
      <c r="Q367" t="s">
        <v>30</v>
      </c>
      <c r="R367" s="2">
        <f t="shared" si="141"/>
        <v>6348</v>
      </c>
      <c r="S367" s="2">
        <f t="shared" si="142"/>
        <v>6348</v>
      </c>
      <c r="T367" s="2">
        <f t="shared" si="143"/>
        <v>0</v>
      </c>
      <c r="U367" s="2">
        <v>0</v>
      </c>
      <c r="V367" s="3">
        <f t="shared" si="144"/>
        <v>0</v>
      </c>
      <c r="W367" s="5">
        <f t="shared" si="145"/>
        <v>0</v>
      </c>
      <c r="X367" s="2">
        <v>0</v>
      </c>
      <c r="Y367" s="3">
        <f t="shared" si="146"/>
        <v>0</v>
      </c>
      <c r="Z367" s="5">
        <f t="shared" si="147"/>
        <v>0</v>
      </c>
      <c r="AA367" s="2">
        <v>0</v>
      </c>
      <c r="AB367" s="3">
        <f t="shared" si="148"/>
        <v>0</v>
      </c>
      <c r="AC367" s="5">
        <f t="shared" si="149"/>
        <v>0</v>
      </c>
      <c r="AD367" s="2">
        <v>1584</v>
      </c>
      <c r="AE367" s="3">
        <f t="shared" si="150"/>
        <v>1584</v>
      </c>
      <c r="AF367" s="5">
        <f t="shared" si="151"/>
        <v>0</v>
      </c>
      <c r="AG367" s="2">
        <v>1584</v>
      </c>
      <c r="AH367" s="3">
        <f t="shared" si="152"/>
        <v>1584</v>
      </c>
      <c r="AI367" s="5">
        <f t="shared" si="153"/>
        <v>0</v>
      </c>
      <c r="AJ367" s="2">
        <v>1593</v>
      </c>
      <c r="AK367" s="3">
        <f t="shared" si="154"/>
        <v>1593</v>
      </c>
      <c r="AL367" s="5">
        <f t="shared" si="155"/>
        <v>0</v>
      </c>
      <c r="AM367" s="2">
        <v>0</v>
      </c>
      <c r="AN367" s="3">
        <f t="shared" si="156"/>
        <v>0</v>
      </c>
      <c r="AO367" s="5">
        <f t="shared" si="157"/>
        <v>0</v>
      </c>
      <c r="AP367" s="2">
        <v>0</v>
      </c>
      <c r="AQ367" s="3">
        <f t="shared" si="158"/>
        <v>0</v>
      </c>
      <c r="AR367" s="5">
        <f t="shared" si="159"/>
        <v>0</v>
      </c>
      <c r="AS367" s="2">
        <v>1587</v>
      </c>
      <c r="AT367" s="3">
        <f t="shared" si="160"/>
        <v>1587</v>
      </c>
      <c r="AU367" s="5">
        <f t="shared" si="161"/>
        <v>0</v>
      </c>
      <c r="AV367" s="2">
        <v>0</v>
      </c>
      <c r="AW367" s="3">
        <f t="shared" si="162"/>
        <v>0</v>
      </c>
      <c r="AX367" s="5">
        <f t="shared" si="163"/>
        <v>0</v>
      </c>
      <c r="AY367" s="2">
        <v>0</v>
      </c>
      <c r="AZ367" s="3">
        <f t="shared" si="164"/>
        <v>0</v>
      </c>
      <c r="BA367" s="5">
        <f t="shared" si="165"/>
        <v>0</v>
      </c>
      <c r="BB367" s="2">
        <v>0</v>
      </c>
      <c r="BC367" s="3">
        <f t="shared" si="166"/>
        <v>0</v>
      </c>
      <c r="BD367" s="5">
        <f t="shared" si="167"/>
        <v>0</v>
      </c>
    </row>
    <row r="368" spans="1:56" x14ac:dyDescent="0.25">
      <c r="A368">
        <v>2015</v>
      </c>
      <c r="B368">
        <v>12</v>
      </c>
      <c r="C368" t="s">
        <v>28</v>
      </c>
      <c r="D368">
        <v>2</v>
      </c>
      <c r="E368">
        <v>6</v>
      </c>
      <c r="F368">
        <v>8</v>
      </c>
      <c r="G368">
        <v>0</v>
      </c>
      <c r="H368">
        <v>12</v>
      </c>
      <c r="I368" t="s">
        <v>31</v>
      </c>
      <c r="J368">
        <v>40</v>
      </c>
      <c r="K368">
        <v>22104</v>
      </c>
      <c r="L368">
        <v>2000</v>
      </c>
      <c r="M368">
        <v>1</v>
      </c>
      <c r="N368">
        <v>1</v>
      </c>
      <c r="O368">
        <v>32</v>
      </c>
      <c r="P368" t="str">
        <f t="shared" si="168"/>
        <v>0</v>
      </c>
      <c r="Q368" t="s">
        <v>30</v>
      </c>
      <c r="R368" s="2">
        <f t="shared" si="141"/>
        <v>15354</v>
      </c>
      <c r="S368" s="2">
        <f t="shared" si="142"/>
        <v>15355</v>
      </c>
      <c r="T368" s="2">
        <f t="shared" si="143"/>
        <v>1</v>
      </c>
      <c r="U368" s="2">
        <v>0</v>
      </c>
      <c r="V368" s="3">
        <f t="shared" si="144"/>
        <v>0</v>
      </c>
      <c r="W368" s="5">
        <f t="shared" si="145"/>
        <v>0</v>
      </c>
      <c r="X368" s="2">
        <v>0</v>
      </c>
      <c r="Y368" s="3">
        <f t="shared" si="146"/>
        <v>0</v>
      </c>
      <c r="Z368" s="5">
        <f t="shared" si="147"/>
        <v>0</v>
      </c>
      <c r="AA368" s="2">
        <v>2167.5</v>
      </c>
      <c r="AB368" s="3">
        <f t="shared" si="148"/>
        <v>2168</v>
      </c>
      <c r="AC368" s="5">
        <f t="shared" si="149"/>
        <v>0.5</v>
      </c>
      <c r="AD368" s="2">
        <v>2177.9</v>
      </c>
      <c r="AE368" s="3">
        <f t="shared" si="150"/>
        <v>2178</v>
      </c>
      <c r="AF368" s="5">
        <f t="shared" si="151"/>
        <v>9.9999999999909051E-2</v>
      </c>
      <c r="AG368" s="2">
        <v>2448</v>
      </c>
      <c r="AH368" s="3">
        <f t="shared" si="152"/>
        <v>2448</v>
      </c>
      <c r="AI368" s="5">
        <f t="shared" si="153"/>
        <v>0</v>
      </c>
      <c r="AJ368" s="2">
        <v>2156.5</v>
      </c>
      <c r="AK368" s="3">
        <f t="shared" si="154"/>
        <v>2157</v>
      </c>
      <c r="AL368" s="5">
        <f t="shared" si="155"/>
        <v>0.5</v>
      </c>
      <c r="AM368" s="2">
        <v>2702.1</v>
      </c>
      <c r="AN368" s="3">
        <f t="shared" si="156"/>
        <v>2702</v>
      </c>
      <c r="AO368" s="5">
        <f t="shared" si="157"/>
        <v>-9.9999999999909051E-2</v>
      </c>
      <c r="AP368" s="2">
        <v>3702</v>
      </c>
      <c r="AQ368" s="3">
        <f t="shared" si="158"/>
        <v>3702</v>
      </c>
      <c r="AR368" s="5">
        <f t="shared" si="159"/>
        <v>0</v>
      </c>
      <c r="AS368" s="2">
        <v>0</v>
      </c>
      <c r="AT368" s="3">
        <f t="shared" si="160"/>
        <v>0</v>
      </c>
      <c r="AU368" s="5">
        <f t="shared" si="161"/>
        <v>0</v>
      </c>
      <c r="AV368" s="2">
        <v>0</v>
      </c>
      <c r="AW368" s="3">
        <f t="shared" si="162"/>
        <v>0</v>
      </c>
      <c r="AX368" s="5">
        <f t="shared" si="163"/>
        <v>0</v>
      </c>
      <c r="AY368" s="2">
        <v>0</v>
      </c>
      <c r="AZ368" s="3">
        <f t="shared" si="164"/>
        <v>0</v>
      </c>
      <c r="BA368" s="5">
        <f t="shared" si="165"/>
        <v>0</v>
      </c>
      <c r="BB368" s="2">
        <v>0</v>
      </c>
      <c r="BC368" s="3">
        <f t="shared" si="166"/>
        <v>0</v>
      </c>
      <c r="BD368" s="5">
        <f t="shared" si="167"/>
        <v>0</v>
      </c>
    </row>
    <row r="369" spans="1:56" x14ac:dyDescent="0.25">
      <c r="A369">
        <v>2015</v>
      </c>
      <c r="B369">
        <v>12</v>
      </c>
      <c r="C369" t="s">
        <v>28</v>
      </c>
      <c r="D369">
        <v>2</v>
      </c>
      <c r="E369">
        <v>6</v>
      </c>
      <c r="F369">
        <v>8</v>
      </c>
      <c r="G369">
        <v>0</v>
      </c>
      <c r="H369">
        <v>12</v>
      </c>
      <c r="I369" t="s">
        <v>31</v>
      </c>
      <c r="J369">
        <v>40</v>
      </c>
      <c r="K369">
        <v>22106</v>
      </c>
      <c r="L369">
        <v>2000</v>
      </c>
      <c r="M369">
        <v>1</v>
      </c>
      <c r="N369">
        <v>1</v>
      </c>
      <c r="O369">
        <v>9</v>
      </c>
      <c r="P369" t="str">
        <f t="shared" si="168"/>
        <v>0</v>
      </c>
      <c r="Q369" t="s">
        <v>30</v>
      </c>
      <c r="R369" s="2">
        <f t="shared" si="141"/>
        <v>337</v>
      </c>
      <c r="S369" s="2">
        <f t="shared" si="142"/>
        <v>337</v>
      </c>
      <c r="T369" s="2">
        <f t="shared" si="143"/>
        <v>0</v>
      </c>
      <c r="U369" s="2">
        <v>0</v>
      </c>
      <c r="V369" s="3">
        <f t="shared" si="144"/>
        <v>0</v>
      </c>
      <c r="W369" s="5">
        <f t="shared" si="145"/>
        <v>0</v>
      </c>
      <c r="X369" s="2">
        <v>0</v>
      </c>
      <c r="Y369" s="3">
        <f t="shared" si="146"/>
        <v>0</v>
      </c>
      <c r="Z369" s="5">
        <f t="shared" si="147"/>
        <v>0</v>
      </c>
      <c r="AA369" s="2">
        <v>0</v>
      </c>
      <c r="AB369" s="3">
        <f t="shared" si="148"/>
        <v>0</v>
      </c>
      <c r="AC369" s="5">
        <f t="shared" si="149"/>
        <v>0</v>
      </c>
      <c r="AD369" s="2">
        <v>0</v>
      </c>
      <c r="AE369" s="3">
        <f t="shared" si="150"/>
        <v>0</v>
      </c>
      <c r="AF369" s="5">
        <f t="shared" si="151"/>
        <v>0</v>
      </c>
      <c r="AG369" s="2">
        <v>0</v>
      </c>
      <c r="AH369" s="3">
        <f t="shared" si="152"/>
        <v>0</v>
      </c>
      <c r="AI369" s="5">
        <f t="shared" si="153"/>
        <v>0</v>
      </c>
      <c r="AJ369" s="2">
        <v>0</v>
      </c>
      <c r="AK369" s="3">
        <f t="shared" si="154"/>
        <v>0</v>
      </c>
      <c r="AL369" s="5">
        <f t="shared" si="155"/>
        <v>0</v>
      </c>
      <c r="AM369" s="2">
        <v>337</v>
      </c>
      <c r="AN369" s="3">
        <f t="shared" si="156"/>
        <v>337</v>
      </c>
      <c r="AO369" s="5">
        <f t="shared" si="157"/>
        <v>0</v>
      </c>
      <c r="AP369" s="2">
        <v>0</v>
      </c>
      <c r="AQ369" s="3">
        <f t="shared" si="158"/>
        <v>0</v>
      </c>
      <c r="AR369" s="5">
        <f t="shared" si="159"/>
        <v>0</v>
      </c>
      <c r="AS369" s="2">
        <v>0</v>
      </c>
      <c r="AT369" s="3">
        <f t="shared" si="160"/>
        <v>0</v>
      </c>
      <c r="AU369" s="5">
        <f t="shared" si="161"/>
        <v>0</v>
      </c>
      <c r="AV369" s="2">
        <v>0</v>
      </c>
      <c r="AW369" s="3">
        <f t="shared" si="162"/>
        <v>0</v>
      </c>
      <c r="AX369" s="5">
        <f t="shared" si="163"/>
        <v>0</v>
      </c>
      <c r="AY369" s="2">
        <v>0</v>
      </c>
      <c r="AZ369" s="3">
        <f t="shared" si="164"/>
        <v>0</v>
      </c>
      <c r="BA369" s="5">
        <f t="shared" si="165"/>
        <v>0</v>
      </c>
      <c r="BB369" s="2">
        <v>0</v>
      </c>
      <c r="BC369" s="3">
        <f t="shared" si="166"/>
        <v>0</v>
      </c>
      <c r="BD369" s="5">
        <f t="shared" si="167"/>
        <v>0</v>
      </c>
    </row>
    <row r="370" spans="1:56" x14ac:dyDescent="0.25">
      <c r="A370">
        <v>2015</v>
      </c>
      <c r="B370">
        <v>12</v>
      </c>
      <c r="C370" t="s">
        <v>28</v>
      </c>
      <c r="D370">
        <v>2</v>
      </c>
      <c r="E370">
        <v>6</v>
      </c>
      <c r="F370">
        <v>8</v>
      </c>
      <c r="G370">
        <v>0</v>
      </c>
      <c r="H370">
        <v>12</v>
      </c>
      <c r="I370" t="s">
        <v>31</v>
      </c>
      <c r="J370">
        <v>40</v>
      </c>
      <c r="K370">
        <v>22301</v>
      </c>
      <c r="L370">
        <v>2000</v>
      </c>
      <c r="M370">
        <v>1</v>
      </c>
      <c r="N370">
        <v>1</v>
      </c>
      <c r="O370">
        <v>1</v>
      </c>
      <c r="P370" t="str">
        <f t="shared" si="168"/>
        <v>0</v>
      </c>
      <c r="Q370" t="s">
        <v>30</v>
      </c>
      <c r="R370" s="2">
        <f t="shared" si="141"/>
        <v>2300</v>
      </c>
      <c r="S370" s="2">
        <f t="shared" si="142"/>
        <v>2300</v>
      </c>
      <c r="T370" s="2">
        <f t="shared" si="143"/>
        <v>0</v>
      </c>
      <c r="U370" s="2">
        <v>0</v>
      </c>
      <c r="V370" s="3">
        <f t="shared" si="144"/>
        <v>0</v>
      </c>
      <c r="W370" s="5">
        <f t="shared" si="145"/>
        <v>0</v>
      </c>
      <c r="X370" s="2">
        <v>0</v>
      </c>
      <c r="Y370" s="3">
        <f t="shared" si="146"/>
        <v>0</v>
      </c>
      <c r="Z370" s="5">
        <f t="shared" si="147"/>
        <v>0</v>
      </c>
      <c r="AA370" s="2">
        <v>0</v>
      </c>
      <c r="AB370" s="3">
        <f t="shared" si="148"/>
        <v>0</v>
      </c>
      <c r="AC370" s="5">
        <f t="shared" si="149"/>
        <v>0</v>
      </c>
      <c r="AD370" s="2">
        <v>0</v>
      </c>
      <c r="AE370" s="3">
        <f t="shared" si="150"/>
        <v>0</v>
      </c>
      <c r="AF370" s="5">
        <f t="shared" si="151"/>
        <v>0</v>
      </c>
      <c r="AG370" s="2">
        <v>0</v>
      </c>
      <c r="AH370" s="3">
        <f t="shared" si="152"/>
        <v>0</v>
      </c>
      <c r="AI370" s="5">
        <f t="shared" si="153"/>
        <v>0</v>
      </c>
      <c r="AJ370" s="2">
        <v>0</v>
      </c>
      <c r="AK370" s="3">
        <f t="shared" si="154"/>
        <v>0</v>
      </c>
      <c r="AL370" s="5">
        <f t="shared" si="155"/>
        <v>0</v>
      </c>
      <c r="AM370" s="2">
        <v>0</v>
      </c>
      <c r="AN370" s="3">
        <f t="shared" si="156"/>
        <v>0</v>
      </c>
      <c r="AO370" s="5">
        <f t="shared" si="157"/>
        <v>0</v>
      </c>
      <c r="AP370" s="2">
        <v>0</v>
      </c>
      <c r="AQ370" s="3">
        <f t="shared" si="158"/>
        <v>0</v>
      </c>
      <c r="AR370" s="5">
        <f t="shared" si="159"/>
        <v>0</v>
      </c>
      <c r="AS370" s="2">
        <v>0</v>
      </c>
      <c r="AT370" s="3">
        <f t="shared" si="160"/>
        <v>0</v>
      </c>
      <c r="AU370" s="5">
        <f t="shared" si="161"/>
        <v>0</v>
      </c>
      <c r="AV370" s="2">
        <v>2300</v>
      </c>
      <c r="AW370" s="3">
        <f t="shared" si="162"/>
        <v>2300</v>
      </c>
      <c r="AX370" s="5">
        <f t="shared" si="163"/>
        <v>0</v>
      </c>
      <c r="AY370" s="2">
        <v>0</v>
      </c>
      <c r="AZ370" s="3">
        <f t="shared" si="164"/>
        <v>0</v>
      </c>
      <c r="BA370" s="5">
        <f t="shared" si="165"/>
        <v>0</v>
      </c>
      <c r="BB370" s="2">
        <v>0</v>
      </c>
      <c r="BC370" s="3">
        <f t="shared" si="166"/>
        <v>0</v>
      </c>
      <c r="BD370" s="5">
        <f t="shared" si="167"/>
        <v>0</v>
      </c>
    </row>
    <row r="371" spans="1:56" x14ac:dyDescent="0.25">
      <c r="A371">
        <v>2015</v>
      </c>
      <c r="B371">
        <v>12</v>
      </c>
      <c r="C371" t="s">
        <v>28</v>
      </c>
      <c r="D371">
        <v>2</v>
      </c>
      <c r="E371">
        <v>6</v>
      </c>
      <c r="F371">
        <v>8</v>
      </c>
      <c r="G371">
        <v>0</v>
      </c>
      <c r="H371">
        <v>12</v>
      </c>
      <c r="I371" t="s">
        <v>31</v>
      </c>
      <c r="J371">
        <v>40</v>
      </c>
      <c r="K371">
        <v>22301</v>
      </c>
      <c r="L371">
        <v>2000</v>
      </c>
      <c r="M371">
        <v>1</v>
      </c>
      <c r="N371">
        <v>1</v>
      </c>
      <c r="O371">
        <v>2</v>
      </c>
      <c r="P371" t="str">
        <f t="shared" si="168"/>
        <v>0</v>
      </c>
      <c r="Q371" t="s">
        <v>30</v>
      </c>
      <c r="R371" s="2">
        <f t="shared" si="141"/>
        <v>150</v>
      </c>
      <c r="S371" s="2">
        <f t="shared" si="142"/>
        <v>150</v>
      </c>
      <c r="T371" s="2">
        <f t="shared" si="143"/>
        <v>0</v>
      </c>
      <c r="U371" s="2">
        <v>0</v>
      </c>
      <c r="V371" s="3">
        <f t="shared" si="144"/>
        <v>0</v>
      </c>
      <c r="W371" s="5">
        <f t="shared" si="145"/>
        <v>0</v>
      </c>
      <c r="X371" s="2">
        <v>0</v>
      </c>
      <c r="Y371" s="3">
        <f t="shared" si="146"/>
        <v>0</v>
      </c>
      <c r="Z371" s="5">
        <f t="shared" si="147"/>
        <v>0</v>
      </c>
      <c r="AA371" s="2">
        <v>0</v>
      </c>
      <c r="AB371" s="3">
        <f t="shared" si="148"/>
        <v>0</v>
      </c>
      <c r="AC371" s="5">
        <f t="shared" si="149"/>
        <v>0</v>
      </c>
      <c r="AD371" s="2">
        <v>0</v>
      </c>
      <c r="AE371" s="3">
        <f t="shared" si="150"/>
        <v>0</v>
      </c>
      <c r="AF371" s="5">
        <f t="shared" si="151"/>
        <v>0</v>
      </c>
      <c r="AG371" s="2">
        <v>0</v>
      </c>
      <c r="AH371" s="3">
        <f t="shared" si="152"/>
        <v>0</v>
      </c>
      <c r="AI371" s="5">
        <f t="shared" si="153"/>
        <v>0</v>
      </c>
      <c r="AJ371" s="2">
        <v>0</v>
      </c>
      <c r="AK371" s="3">
        <f t="shared" si="154"/>
        <v>0</v>
      </c>
      <c r="AL371" s="5">
        <f t="shared" si="155"/>
        <v>0</v>
      </c>
      <c r="AM371" s="2">
        <v>0</v>
      </c>
      <c r="AN371" s="3">
        <f t="shared" si="156"/>
        <v>0</v>
      </c>
      <c r="AO371" s="5">
        <f t="shared" si="157"/>
        <v>0</v>
      </c>
      <c r="AP371" s="2">
        <v>0</v>
      </c>
      <c r="AQ371" s="3">
        <f t="shared" si="158"/>
        <v>0</v>
      </c>
      <c r="AR371" s="5">
        <f t="shared" si="159"/>
        <v>0</v>
      </c>
      <c r="AS371" s="2">
        <v>0</v>
      </c>
      <c r="AT371" s="3">
        <f t="shared" si="160"/>
        <v>0</v>
      </c>
      <c r="AU371" s="5">
        <f t="shared" si="161"/>
        <v>0</v>
      </c>
      <c r="AV371" s="2">
        <v>0</v>
      </c>
      <c r="AW371" s="3">
        <f t="shared" si="162"/>
        <v>0</v>
      </c>
      <c r="AX371" s="5">
        <f t="shared" si="163"/>
        <v>0</v>
      </c>
      <c r="AY371" s="2">
        <v>150</v>
      </c>
      <c r="AZ371" s="3">
        <f t="shared" si="164"/>
        <v>150</v>
      </c>
      <c r="BA371" s="5">
        <f t="shared" si="165"/>
        <v>0</v>
      </c>
      <c r="BB371" s="2">
        <v>0</v>
      </c>
      <c r="BC371" s="3">
        <f t="shared" si="166"/>
        <v>0</v>
      </c>
      <c r="BD371" s="5">
        <f t="shared" si="167"/>
        <v>0</v>
      </c>
    </row>
    <row r="372" spans="1:56" x14ac:dyDescent="0.25">
      <c r="A372">
        <v>2015</v>
      </c>
      <c r="B372">
        <v>12</v>
      </c>
      <c r="C372" t="s">
        <v>28</v>
      </c>
      <c r="D372">
        <v>2</v>
      </c>
      <c r="E372">
        <v>6</v>
      </c>
      <c r="F372">
        <v>8</v>
      </c>
      <c r="G372">
        <v>0</v>
      </c>
      <c r="H372">
        <v>12</v>
      </c>
      <c r="I372" t="s">
        <v>31</v>
      </c>
      <c r="J372">
        <v>40</v>
      </c>
      <c r="K372">
        <v>22301</v>
      </c>
      <c r="L372">
        <v>2000</v>
      </c>
      <c r="M372">
        <v>1</v>
      </c>
      <c r="N372">
        <v>1</v>
      </c>
      <c r="O372">
        <v>9</v>
      </c>
      <c r="P372" t="str">
        <f t="shared" si="168"/>
        <v>0</v>
      </c>
      <c r="Q372" t="s">
        <v>30</v>
      </c>
      <c r="R372" s="2">
        <f t="shared" si="141"/>
        <v>207059.8</v>
      </c>
      <c r="S372" s="2">
        <f t="shared" si="142"/>
        <v>207061</v>
      </c>
      <c r="T372" s="2">
        <f t="shared" si="143"/>
        <v>1.2000000000116415</v>
      </c>
      <c r="U372" s="2">
        <v>0</v>
      </c>
      <c r="V372" s="3">
        <f t="shared" si="144"/>
        <v>0</v>
      </c>
      <c r="W372" s="5">
        <f t="shared" si="145"/>
        <v>0</v>
      </c>
      <c r="X372" s="2">
        <v>0</v>
      </c>
      <c r="Y372" s="3">
        <f t="shared" si="146"/>
        <v>0</v>
      </c>
      <c r="Z372" s="5">
        <f t="shared" si="147"/>
        <v>0</v>
      </c>
      <c r="AA372" s="2">
        <v>3607.5</v>
      </c>
      <c r="AB372" s="3">
        <f t="shared" si="148"/>
        <v>3608</v>
      </c>
      <c r="AC372" s="5">
        <f t="shared" si="149"/>
        <v>0.5</v>
      </c>
      <c r="AD372" s="2">
        <v>5533.79</v>
      </c>
      <c r="AE372" s="3">
        <f t="shared" si="150"/>
        <v>5534</v>
      </c>
      <c r="AF372" s="5">
        <f t="shared" si="151"/>
        <v>0.21000000000003638</v>
      </c>
      <c r="AG372" s="2">
        <v>5260</v>
      </c>
      <c r="AH372" s="3">
        <f t="shared" si="152"/>
        <v>5260</v>
      </c>
      <c r="AI372" s="5">
        <f t="shared" si="153"/>
        <v>0</v>
      </c>
      <c r="AJ372" s="2">
        <v>6873.6</v>
      </c>
      <c r="AK372" s="3">
        <f t="shared" si="154"/>
        <v>6874</v>
      </c>
      <c r="AL372" s="5">
        <f t="shared" si="155"/>
        <v>0.3999999999996362</v>
      </c>
      <c r="AM372" s="2">
        <v>6480.41</v>
      </c>
      <c r="AN372" s="3">
        <f t="shared" si="156"/>
        <v>6480</v>
      </c>
      <c r="AO372" s="5">
        <f t="shared" si="157"/>
        <v>-0.40999999999985448</v>
      </c>
      <c r="AP372" s="2">
        <v>2000</v>
      </c>
      <c r="AQ372" s="3">
        <f t="shared" si="158"/>
        <v>2000</v>
      </c>
      <c r="AR372" s="5">
        <f t="shared" si="159"/>
        <v>0</v>
      </c>
      <c r="AS372" s="2">
        <v>162239.5</v>
      </c>
      <c r="AT372" s="3">
        <f t="shared" si="160"/>
        <v>162240</v>
      </c>
      <c r="AU372" s="5">
        <f t="shared" si="161"/>
        <v>0.5</v>
      </c>
      <c r="AV372" s="2">
        <v>4507</v>
      </c>
      <c r="AW372" s="3">
        <f t="shared" si="162"/>
        <v>4507</v>
      </c>
      <c r="AX372" s="5">
        <f t="shared" si="163"/>
        <v>0</v>
      </c>
      <c r="AY372" s="2">
        <v>5200</v>
      </c>
      <c r="AZ372" s="3">
        <f t="shared" si="164"/>
        <v>5200</v>
      </c>
      <c r="BA372" s="5">
        <f t="shared" si="165"/>
        <v>0</v>
      </c>
      <c r="BB372" s="2">
        <v>5358</v>
      </c>
      <c r="BC372" s="3">
        <f t="shared" si="166"/>
        <v>5358</v>
      </c>
      <c r="BD372" s="5">
        <f t="shared" si="167"/>
        <v>0</v>
      </c>
    </row>
    <row r="373" spans="1:56" x14ac:dyDescent="0.25">
      <c r="A373">
        <v>2015</v>
      </c>
      <c r="B373">
        <v>12</v>
      </c>
      <c r="C373" t="s">
        <v>28</v>
      </c>
      <c r="D373">
        <v>2</v>
      </c>
      <c r="E373">
        <v>6</v>
      </c>
      <c r="F373">
        <v>8</v>
      </c>
      <c r="G373">
        <v>0</v>
      </c>
      <c r="H373">
        <v>12</v>
      </c>
      <c r="I373" t="s">
        <v>31</v>
      </c>
      <c r="J373">
        <v>40</v>
      </c>
      <c r="K373">
        <v>22301</v>
      </c>
      <c r="L373">
        <v>2000</v>
      </c>
      <c r="M373">
        <v>1</v>
      </c>
      <c r="N373">
        <v>1</v>
      </c>
      <c r="O373">
        <v>11</v>
      </c>
      <c r="P373" t="str">
        <f t="shared" si="168"/>
        <v>0</v>
      </c>
      <c r="Q373" t="s">
        <v>30</v>
      </c>
      <c r="R373" s="2">
        <f t="shared" si="141"/>
        <v>1200</v>
      </c>
      <c r="S373" s="2">
        <f t="shared" si="142"/>
        <v>1200</v>
      </c>
      <c r="T373" s="2">
        <f t="shared" si="143"/>
        <v>0</v>
      </c>
      <c r="U373" s="2">
        <v>0</v>
      </c>
      <c r="V373" s="3">
        <f t="shared" si="144"/>
        <v>0</v>
      </c>
      <c r="W373" s="5">
        <f t="shared" si="145"/>
        <v>0</v>
      </c>
      <c r="X373" s="2">
        <v>0</v>
      </c>
      <c r="Y373" s="3">
        <f t="shared" si="146"/>
        <v>0</v>
      </c>
      <c r="Z373" s="5">
        <f t="shared" si="147"/>
        <v>0</v>
      </c>
      <c r="AA373" s="2">
        <v>0</v>
      </c>
      <c r="AB373" s="3">
        <f t="shared" si="148"/>
        <v>0</v>
      </c>
      <c r="AC373" s="5">
        <f t="shared" si="149"/>
        <v>0</v>
      </c>
      <c r="AD373" s="2">
        <v>0</v>
      </c>
      <c r="AE373" s="3">
        <f t="shared" si="150"/>
        <v>0</v>
      </c>
      <c r="AF373" s="5">
        <f t="shared" si="151"/>
        <v>0</v>
      </c>
      <c r="AG373" s="2">
        <v>0</v>
      </c>
      <c r="AH373" s="3">
        <f t="shared" si="152"/>
        <v>0</v>
      </c>
      <c r="AI373" s="5">
        <f t="shared" si="153"/>
        <v>0</v>
      </c>
      <c r="AJ373" s="2">
        <v>0</v>
      </c>
      <c r="AK373" s="3">
        <f t="shared" si="154"/>
        <v>0</v>
      </c>
      <c r="AL373" s="5">
        <f t="shared" si="155"/>
        <v>0</v>
      </c>
      <c r="AM373" s="2">
        <v>0</v>
      </c>
      <c r="AN373" s="3">
        <f t="shared" si="156"/>
        <v>0</v>
      </c>
      <c r="AO373" s="5">
        <f t="shared" si="157"/>
        <v>0</v>
      </c>
      <c r="AP373" s="2">
        <v>0</v>
      </c>
      <c r="AQ373" s="3">
        <f t="shared" si="158"/>
        <v>0</v>
      </c>
      <c r="AR373" s="5">
        <f t="shared" si="159"/>
        <v>0</v>
      </c>
      <c r="AS373" s="2">
        <v>0</v>
      </c>
      <c r="AT373" s="3">
        <f t="shared" si="160"/>
        <v>0</v>
      </c>
      <c r="AU373" s="5">
        <f t="shared" si="161"/>
        <v>0</v>
      </c>
      <c r="AV373" s="2">
        <v>1200</v>
      </c>
      <c r="AW373" s="3">
        <f t="shared" si="162"/>
        <v>1200</v>
      </c>
      <c r="AX373" s="5">
        <f t="shared" si="163"/>
        <v>0</v>
      </c>
      <c r="AY373" s="2">
        <v>0</v>
      </c>
      <c r="AZ373" s="3">
        <f t="shared" si="164"/>
        <v>0</v>
      </c>
      <c r="BA373" s="5">
        <f t="shared" si="165"/>
        <v>0</v>
      </c>
      <c r="BB373" s="2">
        <v>0</v>
      </c>
      <c r="BC373" s="3">
        <f t="shared" si="166"/>
        <v>0</v>
      </c>
      <c r="BD373" s="5">
        <f t="shared" si="167"/>
        <v>0</v>
      </c>
    </row>
    <row r="374" spans="1:56" x14ac:dyDescent="0.25">
      <c r="A374">
        <v>2015</v>
      </c>
      <c r="B374">
        <v>12</v>
      </c>
      <c r="C374" t="s">
        <v>28</v>
      </c>
      <c r="D374">
        <v>2</v>
      </c>
      <c r="E374">
        <v>6</v>
      </c>
      <c r="F374">
        <v>8</v>
      </c>
      <c r="G374">
        <v>0</v>
      </c>
      <c r="H374">
        <v>12</v>
      </c>
      <c r="I374" t="s">
        <v>31</v>
      </c>
      <c r="J374">
        <v>40</v>
      </c>
      <c r="K374">
        <v>22301</v>
      </c>
      <c r="L374">
        <v>2000</v>
      </c>
      <c r="M374">
        <v>1</v>
      </c>
      <c r="N374">
        <v>1</v>
      </c>
      <c r="O374">
        <v>12</v>
      </c>
      <c r="P374" t="str">
        <f t="shared" si="168"/>
        <v>0</v>
      </c>
      <c r="Q374" t="s">
        <v>30</v>
      </c>
      <c r="R374" s="2">
        <f t="shared" si="141"/>
        <v>9390</v>
      </c>
      <c r="S374" s="2">
        <f t="shared" si="142"/>
        <v>9390</v>
      </c>
      <c r="T374" s="2">
        <f t="shared" si="143"/>
        <v>0</v>
      </c>
      <c r="U374" s="2">
        <v>0</v>
      </c>
      <c r="V374" s="3">
        <f t="shared" si="144"/>
        <v>0</v>
      </c>
      <c r="W374" s="5">
        <f t="shared" si="145"/>
        <v>0</v>
      </c>
      <c r="X374" s="2">
        <v>0</v>
      </c>
      <c r="Y374" s="3">
        <f t="shared" si="146"/>
        <v>0</v>
      </c>
      <c r="Z374" s="5">
        <f t="shared" si="147"/>
        <v>0</v>
      </c>
      <c r="AA374" s="2">
        <v>0</v>
      </c>
      <c r="AB374" s="3">
        <f t="shared" si="148"/>
        <v>0</v>
      </c>
      <c r="AC374" s="5">
        <f t="shared" si="149"/>
        <v>0</v>
      </c>
      <c r="AD374" s="2">
        <v>3704.31</v>
      </c>
      <c r="AE374" s="3">
        <f t="shared" si="150"/>
        <v>3704</v>
      </c>
      <c r="AF374" s="5">
        <f t="shared" si="151"/>
        <v>-0.30999999999994543</v>
      </c>
      <c r="AG374" s="2">
        <v>0</v>
      </c>
      <c r="AH374" s="3">
        <f t="shared" si="152"/>
        <v>0</v>
      </c>
      <c r="AI374" s="5">
        <f t="shared" si="153"/>
        <v>0</v>
      </c>
      <c r="AJ374" s="2">
        <v>0</v>
      </c>
      <c r="AK374" s="3">
        <f t="shared" si="154"/>
        <v>0</v>
      </c>
      <c r="AL374" s="5">
        <f t="shared" si="155"/>
        <v>0</v>
      </c>
      <c r="AM374" s="2">
        <v>0.69</v>
      </c>
      <c r="AN374" s="3">
        <f t="shared" si="156"/>
        <v>1</v>
      </c>
      <c r="AO374" s="5">
        <f t="shared" si="157"/>
        <v>0.31000000000000005</v>
      </c>
      <c r="AP374" s="2">
        <v>0</v>
      </c>
      <c r="AQ374" s="3">
        <f t="shared" si="158"/>
        <v>0</v>
      </c>
      <c r="AR374" s="5">
        <f t="shared" si="159"/>
        <v>0</v>
      </c>
      <c r="AS374" s="2">
        <v>0</v>
      </c>
      <c r="AT374" s="3">
        <f t="shared" si="160"/>
        <v>0</v>
      </c>
      <c r="AU374" s="5">
        <f t="shared" si="161"/>
        <v>0</v>
      </c>
      <c r="AV374" s="2">
        <v>0</v>
      </c>
      <c r="AW374" s="3">
        <f t="shared" si="162"/>
        <v>0</v>
      </c>
      <c r="AX374" s="5">
        <f t="shared" si="163"/>
        <v>0</v>
      </c>
      <c r="AY374" s="2">
        <v>4500</v>
      </c>
      <c r="AZ374" s="3">
        <f t="shared" si="164"/>
        <v>4500</v>
      </c>
      <c r="BA374" s="5">
        <f t="shared" si="165"/>
        <v>0</v>
      </c>
      <c r="BB374" s="2">
        <v>1185</v>
      </c>
      <c r="BC374" s="3">
        <f t="shared" si="166"/>
        <v>1185</v>
      </c>
      <c r="BD374" s="5">
        <f t="shared" si="167"/>
        <v>0</v>
      </c>
    </row>
    <row r="375" spans="1:56" x14ac:dyDescent="0.25">
      <c r="A375">
        <v>2015</v>
      </c>
      <c r="B375">
        <v>12</v>
      </c>
      <c r="C375" t="s">
        <v>28</v>
      </c>
      <c r="D375">
        <v>2</v>
      </c>
      <c r="E375">
        <v>6</v>
      </c>
      <c r="F375">
        <v>8</v>
      </c>
      <c r="G375">
        <v>0</v>
      </c>
      <c r="H375">
        <v>12</v>
      </c>
      <c r="I375" t="s">
        <v>31</v>
      </c>
      <c r="J375">
        <v>40</v>
      </c>
      <c r="K375">
        <v>22301</v>
      </c>
      <c r="L375">
        <v>2000</v>
      </c>
      <c r="M375">
        <v>1</v>
      </c>
      <c r="N375">
        <v>1</v>
      </c>
      <c r="O375">
        <v>17</v>
      </c>
      <c r="P375" t="str">
        <f t="shared" si="168"/>
        <v>0</v>
      </c>
      <c r="Q375" t="s">
        <v>30</v>
      </c>
      <c r="R375" s="2">
        <f t="shared" si="141"/>
        <v>16264</v>
      </c>
      <c r="S375" s="2">
        <f t="shared" si="142"/>
        <v>16264</v>
      </c>
      <c r="T375" s="2">
        <f t="shared" si="143"/>
        <v>0</v>
      </c>
      <c r="U375" s="2">
        <v>0</v>
      </c>
      <c r="V375" s="3">
        <f t="shared" si="144"/>
        <v>0</v>
      </c>
      <c r="W375" s="5">
        <f t="shared" si="145"/>
        <v>0</v>
      </c>
      <c r="X375" s="2">
        <v>0</v>
      </c>
      <c r="Y375" s="3">
        <f t="shared" si="146"/>
        <v>0</v>
      </c>
      <c r="Z375" s="5">
        <f t="shared" si="147"/>
        <v>0</v>
      </c>
      <c r="AA375" s="2">
        <v>0</v>
      </c>
      <c r="AB375" s="3">
        <f t="shared" si="148"/>
        <v>0</v>
      </c>
      <c r="AC375" s="5">
        <f t="shared" si="149"/>
        <v>0</v>
      </c>
      <c r="AD375" s="2">
        <v>2682.87</v>
      </c>
      <c r="AE375" s="3">
        <f t="shared" si="150"/>
        <v>2683</v>
      </c>
      <c r="AF375" s="5">
        <f t="shared" si="151"/>
        <v>0.13000000000010914</v>
      </c>
      <c r="AG375" s="2">
        <v>1346</v>
      </c>
      <c r="AH375" s="3">
        <f t="shared" si="152"/>
        <v>1346</v>
      </c>
      <c r="AI375" s="5">
        <f t="shared" si="153"/>
        <v>0</v>
      </c>
      <c r="AJ375" s="2">
        <v>2699.13</v>
      </c>
      <c r="AK375" s="3">
        <f t="shared" si="154"/>
        <v>2699</v>
      </c>
      <c r="AL375" s="5">
        <f t="shared" si="155"/>
        <v>-0.13000000000010914</v>
      </c>
      <c r="AM375" s="2">
        <v>710</v>
      </c>
      <c r="AN375" s="3">
        <f t="shared" si="156"/>
        <v>710</v>
      </c>
      <c r="AO375" s="5">
        <f t="shared" si="157"/>
        <v>0</v>
      </c>
      <c r="AP375" s="2">
        <v>0</v>
      </c>
      <c r="AQ375" s="3">
        <f t="shared" si="158"/>
        <v>0</v>
      </c>
      <c r="AR375" s="5">
        <f t="shared" si="159"/>
        <v>0</v>
      </c>
      <c r="AS375" s="2">
        <v>4037</v>
      </c>
      <c r="AT375" s="3">
        <f t="shared" si="160"/>
        <v>4037</v>
      </c>
      <c r="AU375" s="5">
        <f t="shared" si="161"/>
        <v>0</v>
      </c>
      <c r="AV375" s="2">
        <v>2100</v>
      </c>
      <c r="AW375" s="3">
        <f t="shared" si="162"/>
        <v>2100</v>
      </c>
      <c r="AX375" s="5">
        <f t="shared" si="163"/>
        <v>0</v>
      </c>
      <c r="AY375" s="2">
        <v>2689</v>
      </c>
      <c r="AZ375" s="3">
        <f t="shared" si="164"/>
        <v>2689</v>
      </c>
      <c r="BA375" s="5">
        <f t="shared" si="165"/>
        <v>0</v>
      </c>
      <c r="BB375" s="2">
        <v>0</v>
      </c>
      <c r="BC375" s="3">
        <f t="shared" si="166"/>
        <v>0</v>
      </c>
      <c r="BD375" s="5">
        <f t="shared" si="167"/>
        <v>0</v>
      </c>
    </row>
    <row r="376" spans="1:56" x14ac:dyDescent="0.25">
      <c r="A376">
        <v>2015</v>
      </c>
      <c r="B376">
        <v>12</v>
      </c>
      <c r="C376" t="s">
        <v>28</v>
      </c>
      <c r="D376">
        <v>2</v>
      </c>
      <c r="E376">
        <v>6</v>
      </c>
      <c r="F376">
        <v>8</v>
      </c>
      <c r="G376">
        <v>0</v>
      </c>
      <c r="H376">
        <v>12</v>
      </c>
      <c r="I376" t="s">
        <v>31</v>
      </c>
      <c r="J376">
        <v>40</v>
      </c>
      <c r="K376">
        <v>22301</v>
      </c>
      <c r="L376">
        <v>2000</v>
      </c>
      <c r="M376">
        <v>1</v>
      </c>
      <c r="N376">
        <v>1</v>
      </c>
      <c r="O376">
        <v>18</v>
      </c>
      <c r="P376" t="str">
        <f t="shared" si="168"/>
        <v>0</v>
      </c>
      <c r="Q376" t="s">
        <v>30</v>
      </c>
      <c r="R376" s="2">
        <f t="shared" si="141"/>
        <v>23690</v>
      </c>
      <c r="S376" s="2">
        <f t="shared" si="142"/>
        <v>23690</v>
      </c>
      <c r="T376" s="2">
        <f t="shared" si="143"/>
        <v>0</v>
      </c>
      <c r="U376" s="2">
        <v>0</v>
      </c>
      <c r="V376" s="3">
        <f t="shared" si="144"/>
        <v>0</v>
      </c>
      <c r="W376" s="5">
        <f t="shared" si="145"/>
        <v>0</v>
      </c>
      <c r="X376" s="2">
        <v>0</v>
      </c>
      <c r="Y376" s="3">
        <f t="shared" si="146"/>
        <v>0</v>
      </c>
      <c r="Z376" s="5">
        <f t="shared" si="147"/>
        <v>0</v>
      </c>
      <c r="AA376" s="2">
        <v>0</v>
      </c>
      <c r="AB376" s="3">
        <f t="shared" si="148"/>
        <v>0</v>
      </c>
      <c r="AC376" s="5">
        <f t="shared" si="149"/>
        <v>0</v>
      </c>
      <c r="AD376" s="2">
        <v>0</v>
      </c>
      <c r="AE376" s="3">
        <f t="shared" si="150"/>
        <v>0</v>
      </c>
      <c r="AF376" s="5">
        <f t="shared" si="151"/>
        <v>0</v>
      </c>
      <c r="AG376" s="2">
        <v>3089.14</v>
      </c>
      <c r="AH376" s="3">
        <f t="shared" si="152"/>
        <v>3089</v>
      </c>
      <c r="AI376" s="5">
        <f t="shared" si="153"/>
        <v>-0.13999999999987267</v>
      </c>
      <c r="AJ376" s="2">
        <v>0.86</v>
      </c>
      <c r="AK376" s="3">
        <f t="shared" si="154"/>
        <v>1</v>
      </c>
      <c r="AL376" s="5">
        <f t="shared" si="155"/>
        <v>0.14000000000000001</v>
      </c>
      <c r="AM376" s="2">
        <v>6180</v>
      </c>
      <c r="AN376" s="3">
        <f t="shared" si="156"/>
        <v>6180</v>
      </c>
      <c r="AO376" s="5">
        <f t="shared" si="157"/>
        <v>0</v>
      </c>
      <c r="AP376" s="2">
        <v>0</v>
      </c>
      <c r="AQ376" s="3">
        <f t="shared" si="158"/>
        <v>0</v>
      </c>
      <c r="AR376" s="5">
        <f t="shared" si="159"/>
        <v>0</v>
      </c>
      <c r="AS376" s="2">
        <v>6180</v>
      </c>
      <c r="AT376" s="3">
        <f t="shared" si="160"/>
        <v>6180</v>
      </c>
      <c r="AU376" s="5">
        <f t="shared" si="161"/>
        <v>0</v>
      </c>
      <c r="AV376" s="2">
        <v>0</v>
      </c>
      <c r="AW376" s="3">
        <f t="shared" si="162"/>
        <v>0</v>
      </c>
      <c r="AX376" s="5">
        <f t="shared" si="163"/>
        <v>0</v>
      </c>
      <c r="AY376" s="2">
        <v>5150</v>
      </c>
      <c r="AZ376" s="3">
        <f t="shared" si="164"/>
        <v>5150</v>
      </c>
      <c r="BA376" s="5">
        <f t="shared" si="165"/>
        <v>0</v>
      </c>
      <c r="BB376" s="2">
        <v>3090</v>
      </c>
      <c r="BC376" s="3">
        <f t="shared" si="166"/>
        <v>3090</v>
      </c>
      <c r="BD376" s="5">
        <f t="shared" si="167"/>
        <v>0</v>
      </c>
    </row>
    <row r="377" spans="1:56" x14ac:dyDescent="0.25">
      <c r="A377">
        <v>2015</v>
      </c>
      <c r="B377">
        <v>12</v>
      </c>
      <c r="C377" t="s">
        <v>28</v>
      </c>
      <c r="D377">
        <v>2</v>
      </c>
      <c r="E377">
        <v>6</v>
      </c>
      <c r="F377">
        <v>8</v>
      </c>
      <c r="G377">
        <v>0</v>
      </c>
      <c r="H377">
        <v>12</v>
      </c>
      <c r="I377" t="s">
        <v>31</v>
      </c>
      <c r="J377">
        <v>40</v>
      </c>
      <c r="K377">
        <v>22301</v>
      </c>
      <c r="L377">
        <v>2000</v>
      </c>
      <c r="M377">
        <v>1</v>
      </c>
      <c r="N377">
        <v>1</v>
      </c>
      <c r="O377">
        <v>20</v>
      </c>
      <c r="P377" t="str">
        <f t="shared" si="168"/>
        <v>0</v>
      </c>
      <c r="Q377" t="s">
        <v>30</v>
      </c>
      <c r="R377" s="2">
        <f t="shared" si="141"/>
        <v>15191</v>
      </c>
      <c r="S377" s="2">
        <f t="shared" si="142"/>
        <v>15191</v>
      </c>
      <c r="T377" s="2">
        <f t="shared" si="143"/>
        <v>0</v>
      </c>
      <c r="U377" s="2">
        <v>0</v>
      </c>
      <c r="V377" s="3">
        <f t="shared" si="144"/>
        <v>0</v>
      </c>
      <c r="W377" s="5">
        <f t="shared" si="145"/>
        <v>0</v>
      </c>
      <c r="X377" s="2">
        <v>0</v>
      </c>
      <c r="Y377" s="3">
        <f t="shared" si="146"/>
        <v>0</v>
      </c>
      <c r="Z377" s="5">
        <f t="shared" si="147"/>
        <v>0</v>
      </c>
      <c r="AA377" s="2">
        <v>0</v>
      </c>
      <c r="AB377" s="3">
        <f t="shared" si="148"/>
        <v>0</v>
      </c>
      <c r="AC377" s="5">
        <f t="shared" si="149"/>
        <v>0</v>
      </c>
      <c r="AD377" s="2">
        <v>0</v>
      </c>
      <c r="AE377" s="3">
        <f t="shared" si="150"/>
        <v>0</v>
      </c>
      <c r="AF377" s="5">
        <f t="shared" si="151"/>
        <v>0</v>
      </c>
      <c r="AG377" s="2">
        <v>2920.78</v>
      </c>
      <c r="AH377" s="3">
        <f t="shared" si="152"/>
        <v>2921</v>
      </c>
      <c r="AI377" s="5">
        <f t="shared" si="153"/>
        <v>0.21999999999979991</v>
      </c>
      <c r="AJ377" s="2">
        <v>0.22</v>
      </c>
      <c r="AK377" s="3">
        <f t="shared" si="154"/>
        <v>0</v>
      </c>
      <c r="AL377" s="5">
        <f t="shared" si="155"/>
        <v>-0.22</v>
      </c>
      <c r="AM377" s="2">
        <v>3000</v>
      </c>
      <c r="AN377" s="3">
        <f t="shared" si="156"/>
        <v>3000</v>
      </c>
      <c r="AO377" s="5">
        <f t="shared" si="157"/>
        <v>0</v>
      </c>
      <c r="AP377" s="2">
        <v>0</v>
      </c>
      <c r="AQ377" s="3">
        <f t="shared" si="158"/>
        <v>0</v>
      </c>
      <c r="AR377" s="5">
        <f t="shared" si="159"/>
        <v>0</v>
      </c>
      <c r="AS377" s="2">
        <v>9270</v>
      </c>
      <c r="AT377" s="3">
        <f t="shared" si="160"/>
        <v>9270</v>
      </c>
      <c r="AU377" s="5">
        <f t="shared" si="161"/>
        <v>0</v>
      </c>
      <c r="AV377" s="2">
        <v>0</v>
      </c>
      <c r="AW377" s="3">
        <f t="shared" si="162"/>
        <v>0</v>
      </c>
      <c r="AX377" s="5">
        <f t="shared" si="163"/>
        <v>0</v>
      </c>
      <c r="AY377" s="2">
        <v>0</v>
      </c>
      <c r="AZ377" s="3">
        <f t="shared" si="164"/>
        <v>0</v>
      </c>
      <c r="BA377" s="5">
        <f t="shared" si="165"/>
        <v>0</v>
      </c>
      <c r="BB377" s="2">
        <v>0</v>
      </c>
      <c r="BC377" s="3">
        <f t="shared" si="166"/>
        <v>0</v>
      </c>
      <c r="BD377" s="5">
        <f t="shared" si="167"/>
        <v>0</v>
      </c>
    </row>
    <row r="378" spans="1:56" x14ac:dyDescent="0.25">
      <c r="A378">
        <v>2015</v>
      </c>
      <c r="B378">
        <v>12</v>
      </c>
      <c r="C378" t="s">
        <v>28</v>
      </c>
      <c r="D378">
        <v>2</v>
      </c>
      <c r="E378">
        <v>6</v>
      </c>
      <c r="F378">
        <v>8</v>
      </c>
      <c r="G378">
        <v>0</v>
      </c>
      <c r="H378">
        <v>12</v>
      </c>
      <c r="I378" t="s">
        <v>31</v>
      </c>
      <c r="J378">
        <v>40</v>
      </c>
      <c r="K378">
        <v>22301</v>
      </c>
      <c r="L378">
        <v>2000</v>
      </c>
      <c r="M378">
        <v>1</v>
      </c>
      <c r="N378">
        <v>1</v>
      </c>
      <c r="O378">
        <v>25</v>
      </c>
      <c r="P378" t="str">
        <f t="shared" si="168"/>
        <v>0</v>
      </c>
      <c r="Q378" t="s">
        <v>30</v>
      </c>
      <c r="R378" s="2">
        <f t="shared" si="141"/>
        <v>9918</v>
      </c>
      <c r="S378" s="2">
        <f t="shared" si="142"/>
        <v>9918</v>
      </c>
      <c r="T378" s="2">
        <f t="shared" si="143"/>
        <v>0</v>
      </c>
      <c r="U378" s="2">
        <v>0</v>
      </c>
      <c r="V378" s="3">
        <f t="shared" si="144"/>
        <v>0</v>
      </c>
      <c r="W378" s="5">
        <f t="shared" si="145"/>
        <v>0</v>
      </c>
      <c r="X378" s="2">
        <v>1683.1</v>
      </c>
      <c r="Y378" s="3">
        <f t="shared" si="146"/>
        <v>1683</v>
      </c>
      <c r="Z378" s="5">
        <f t="shared" si="147"/>
        <v>-9.9999999999909051E-2</v>
      </c>
      <c r="AA378" s="2">
        <v>0</v>
      </c>
      <c r="AB378" s="3">
        <f t="shared" si="148"/>
        <v>0</v>
      </c>
      <c r="AC378" s="5">
        <f t="shared" si="149"/>
        <v>0</v>
      </c>
      <c r="AD378" s="2">
        <v>700.2</v>
      </c>
      <c r="AE378" s="3">
        <f t="shared" si="150"/>
        <v>700</v>
      </c>
      <c r="AF378" s="5">
        <f t="shared" si="151"/>
        <v>-0.20000000000004547</v>
      </c>
      <c r="AG378" s="2">
        <v>0</v>
      </c>
      <c r="AH378" s="3">
        <f t="shared" si="152"/>
        <v>0</v>
      </c>
      <c r="AI378" s="5">
        <f t="shared" si="153"/>
        <v>0</v>
      </c>
      <c r="AJ378" s="2">
        <v>1216.8</v>
      </c>
      <c r="AK378" s="3">
        <f t="shared" si="154"/>
        <v>1217</v>
      </c>
      <c r="AL378" s="5">
        <f t="shared" si="155"/>
        <v>0.20000000000004547</v>
      </c>
      <c r="AM378" s="2">
        <v>2000</v>
      </c>
      <c r="AN378" s="3">
        <f t="shared" si="156"/>
        <v>2000</v>
      </c>
      <c r="AO378" s="5">
        <f t="shared" si="157"/>
        <v>0</v>
      </c>
      <c r="AP378" s="2">
        <v>0</v>
      </c>
      <c r="AQ378" s="3">
        <f t="shared" si="158"/>
        <v>0</v>
      </c>
      <c r="AR378" s="5">
        <f t="shared" si="159"/>
        <v>0</v>
      </c>
      <c r="AS378" s="2">
        <v>2701</v>
      </c>
      <c r="AT378" s="3">
        <f t="shared" si="160"/>
        <v>2701</v>
      </c>
      <c r="AU378" s="5">
        <f t="shared" si="161"/>
        <v>0</v>
      </c>
      <c r="AV378" s="2">
        <v>0</v>
      </c>
      <c r="AW378" s="3">
        <f t="shared" si="162"/>
        <v>0</v>
      </c>
      <c r="AX378" s="5">
        <f t="shared" si="163"/>
        <v>0</v>
      </c>
      <c r="AY378" s="2">
        <v>1300</v>
      </c>
      <c r="AZ378" s="3">
        <f t="shared" si="164"/>
        <v>1300</v>
      </c>
      <c r="BA378" s="5">
        <f t="shared" si="165"/>
        <v>0</v>
      </c>
      <c r="BB378" s="2">
        <v>316.89999999999998</v>
      </c>
      <c r="BC378" s="3">
        <f t="shared" si="166"/>
        <v>317</v>
      </c>
      <c r="BD378" s="5">
        <f t="shared" si="167"/>
        <v>0.10000000000002274</v>
      </c>
    </row>
    <row r="379" spans="1:56" x14ac:dyDescent="0.25">
      <c r="A379">
        <v>2015</v>
      </c>
      <c r="B379">
        <v>12</v>
      </c>
      <c r="C379" t="s">
        <v>28</v>
      </c>
      <c r="D379">
        <v>2</v>
      </c>
      <c r="E379">
        <v>6</v>
      </c>
      <c r="F379">
        <v>8</v>
      </c>
      <c r="G379">
        <v>0</v>
      </c>
      <c r="H379">
        <v>12</v>
      </c>
      <c r="I379" t="s">
        <v>31</v>
      </c>
      <c r="J379">
        <v>40</v>
      </c>
      <c r="K379">
        <v>22301</v>
      </c>
      <c r="L379">
        <v>2000</v>
      </c>
      <c r="M379">
        <v>1</v>
      </c>
      <c r="N379">
        <v>1</v>
      </c>
      <c r="O379">
        <v>30</v>
      </c>
      <c r="P379" t="str">
        <f t="shared" si="168"/>
        <v>0</v>
      </c>
      <c r="Q379" t="s">
        <v>30</v>
      </c>
      <c r="R379" s="2">
        <f t="shared" si="141"/>
        <v>16000</v>
      </c>
      <c r="S379" s="2">
        <f t="shared" si="142"/>
        <v>16000</v>
      </c>
      <c r="T379" s="2">
        <f t="shared" si="143"/>
        <v>0</v>
      </c>
      <c r="U379" s="2">
        <v>0</v>
      </c>
      <c r="V379" s="3">
        <f t="shared" si="144"/>
        <v>0</v>
      </c>
      <c r="W379" s="5">
        <f t="shared" si="145"/>
        <v>0</v>
      </c>
      <c r="X379" s="2">
        <v>0</v>
      </c>
      <c r="Y379" s="3">
        <f t="shared" si="146"/>
        <v>0</v>
      </c>
      <c r="Z379" s="5">
        <f t="shared" si="147"/>
        <v>0</v>
      </c>
      <c r="AA379" s="2">
        <v>0</v>
      </c>
      <c r="AB379" s="3">
        <f t="shared" si="148"/>
        <v>0</v>
      </c>
      <c r="AC379" s="5">
        <f t="shared" si="149"/>
        <v>0</v>
      </c>
      <c r="AD379" s="2">
        <v>466.32</v>
      </c>
      <c r="AE379" s="3">
        <f t="shared" si="150"/>
        <v>466</v>
      </c>
      <c r="AF379" s="5">
        <f t="shared" si="151"/>
        <v>-0.31999999999999318</v>
      </c>
      <c r="AG379" s="2">
        <v>1493.96</v>
      </c>
      <c r="AH379" s="3">
        <f t="shared" si="152"/>
        <v>1494</v>
      </c>
      <c r="AI379" s="5">
        <f t="shared" si="153"/>
        <v>3.999999999996362E-2</v>
      </c>
      <c r="AJ379" s="2">
        <v>2006.04</v>
      </c>
      <c r="AK379" s="3">
        <f t="shared" si="154"/>
        <v>2006</v>
      </c>
      <c r="AL379" s="5">
        <f t="shared" si="155"/>
        <v>-3.999999999996362E-2</v>
      </c>
      <c r="AM379" s="2">
        <v>1500.68</v>
      </c>
      <c r="AN379" s="3">
        <f t="shared" si="156"/>
        <v>1501</v>
      </c>
      <c r="AO379" s="5">
        <f t="shared" si="157"/>
        <v>0.31999999999993634</v>
      </c>
      <c r="AP379" s="2">
        <v>0</v>
      </c>
      <c r="AQ379" s="3">
        <f t="shared" si="158"/>
        <v>0</v>
      </c>
      <c r="AR379" s="5">
        <f t="shared" si="159"/>
        <v>0</v>
      </c>
      <c r="AS379" s="2">
        <v>3500</v>
      </c>
      <c r="AT379" s="3">
        <f t="shared" si="160"/>
        <v>3500</v>
      </c>
      <c r="AU379" s="5">
        <f t="shared" si="161"/>
        <v>0</v>
      </c>
      <c r="AV379" s="2">
        <v>3500</v>
      </c>
      <c r="AW379" s="3">
        <f t="shared" si="162"/>
        <v>3500</v>
      </c>
      <c r="AX379" s="5">
        <f t="shared" si="163"/>
        <v>0</v>
      </c>
      <c r="AY379" s="2">
        <v>2000</v>
      </c>
      <c r="AZ379" s="3">
        <f t="shared" si="164"/>
        <v>2000</v>
      </c>
      <c r="BA379" s="5">
        <f t="shared" si="165"/>
        <v>0</v>
      </c>
      <c r="BB379" s="2">
        <v>1533</v>
      </c>
      <c r="BC379" s="3">
        <f t="shared" si="166"/>
        <v>1533</v>
      </c>
      <c r="BD379" s="5">
        <f t="shared" si="167"/>
        <v>0</v>
      </c>
    </row>
    <row r="380" spans="1:56" x14ac:dyDescent="0.25">
      <c r="A380">
        <v>2015</v>
      </c>
      <c r="B380">
        <v>12</v>
      </c>
      <c r="C380" t="s">
        <v>28</v>
      </c>
      <c r="D380">
        <v>2</v>
      </c>
      <c r="E380">
        <v>6</v>
      </c>
      <c r="F380">
        <v>8</v>
      </c>
      <c r="G380">
        <v>0</v>
      </c>
      <c r="H380">
        <v>12</v>
      </c>
      <c r="I380" t="s">
        <v>31</v>
      </c>
      <c r="J380">
        <v>40</v>
      </c>
      <c r="K380">
        <v>22301</v>
      </c>
      <c r="L380">
        <v>2000</v>
      </c>
      <c r="M380">
        <v>1</v>
      </c>
      <c r="N380">
        <v>1</v>
      </c>
      <c r="O380">
        <v>32</v>
      </c>
      <c r="P380" t="str">
        <f t="shared" si="168"/>
        <v>0</v>
      </c>
      <c r="Q380" t="s">
        <v>30</v>
      </c>
      <c r="R380" s="2">
        <f t="shared" si="141"/>
        <v>1500</v>
      </c>
      <c r="S380" s="2">
        <f t="shared" si="142"/>
        <v>1500</v>
      </c>
      <c r="T380" s="2">
        <f t="shared" si="143"/>
        <v>0</v>
      </c>
      <c r="U380" s="2">
        <v>0</v>
      </c>
      <c r="V380" s="3">
        <f t="shared" si="144"/>
        <v>0</v>
      </c>
      <c r="W380" s="5">
        <f t="shared" si="145"/>
        <v>0</v>
      </c>
      <c r="X380" s="2">
        <v>0</v>
      </c>
      <c r="Y380" s="3">
        <f t="shared" si="146"/>
        <v>0</v>
      </c>
      <c r="Z380" s="5">
        <f t="shared" si="147"/>
        <v>0</v>
      </c>
      <c r="AA380" s="2">
        <v>0</v>
      </c>
      <c r="AB380" s="3">
        <f t="shared" si="148"/>
        <v>0</v>
      </c>
      <c r="AC380" s="5">
        <f t="shared" si="149"/>
        <v>0</v>
      </c>
      <c r="AD380" s="2">
        <v>0</v>
      </c>
      <c r="AE380" s="3">
        <f t="shared" si="150"/>
        <v>0</v>
      </c>
      <c r="AF380" s="5">
        <f t="shared" si="151"/>
        <v>0</v>
      </c>
      <c r="AG380" s="2">
        <v>0</v>
      </c>
      <c r="AH380" s="3">
        <f t="shared" si="152"/>
        <v>0</v>
      </c>
      <c r="AI380" s="5">
        <f t="shared" si="153"/>
        <v>0</v>
      </c>
      <c r="AJ380" s="2">
        <v>0</v>
      </c>
      <c r="AK380" s="3">
        <f t="shared" si="154"/>
        <v>0</v>
      </c>
      <c r="AL380" s="5">
        <f t="shared" si="155"/>
        <v>0</v>
      </c>
      <c r="AM380" s="2">
        <v>1500</v>
      </c>
      <c r="AN380" s="3">
        <f t="shared" si="156"/>
        <v>1500</v>
      </c>
      <c r="AO380" s="5">
        <f t="shared" si="157"/>
        <v>0</v>
      </c>
      <c r="AP380" s="2">
        <v>0</v>
      </c>
      <c r="AQ380" s="3">
        <f t="shared" si="158"/>
        <v>0</v>
      </c>
      <c r="AR380" s="5">
        <f t="shared" si="159"/>
        <v>0</v>
      </c>
      <c r="AS380" s="2">
        <v>0</v>
      </c>
      <c r="AT380" s="3">
        <f t="shared" si="160"/>
        <v>0</v>
      </c>
      <c r="AU380" s="5">
        <f t="shared" si="161"/>
        <v>0</v>
      </c>
      <c r="AV380" s="2">
        <v>0</v>
      </c>
      <c r="AW380" s="3">
        <f t="shared" si="162"/>
        <v>0</v>
      </c>
      <c r="AX380" s="5">
        <f t="shared" si="163"/>
        <v>0</v>
      </c>
      <c r="AY380" s="2">
        <v>0</v>
      </c>
      <c r="AZ380" s="3">
        <f t="shared" si="164"/>
        <v>0</v>
      </c>
      <c r="BA380" s="5">
        <f t="shared" si="165"/>
        <v>0</v>
      </c>
      <c r="BB380" s="2">
        <v>0</v>
      </c>
      <c r="BC380" s="3">
        <f t="shared" si="166"/>
        <v>0</v>
      </c>
      <c r="BD380" s="5">
        <f t="shared" si="167"/>
        <v>0</v>
      </c>
    </row>
    <row r="381" spans="1:56" x14ac:dyDescent="0.25">
      <c r="A381">
        <v>2015</v>
      </c>
      <c r="B381">
        <v>12</v>
      </c>
      <c r="C381" t="s">
        <v>28</v>
      </c>
      <c r="D381">
        <v>2</v>
      </c>
      <c r="E381">
        <v>6</v>
      </c>
      <c r="F381">
        <v>8</v>
      </c>
      <c r="G381">
        <v>0</v>
      </c>
      <c r="H381">
        <v>12</v>
      </c>
      <c r="I381" t="s">
        <v>31</v>
      </c>
      <c r="J381">
        <v>40</v>
      </c>
      <c r="K381">
        <v>23101</v>
      </c>
      <c r="L381">
        <v>2000</v>
      </c>
      <c r="M381">
        <v>1</v>
      </c>
      <c r="N381">
        <v>1</v>
      </c>
      <c r="O381">
        <v>9</v>
      </c>
      <c r="P381" t="str">
        <f t="shared" si="168"/>
        <v>0</v>
      </c>
      <c r="Q381" t="s">
        <v>30</v>
      </c>
      <c r="R381" s="2">
        <f t="shared" si="141"/>
        <v>7040</v>
      </c>
      <c r="S381" s="2">
        <f t="shared" si="142"/>
        <v>7040</v>
      </c>
      <c r="T381" s="2">
        <f t="shared" si="143"/>
        <v>0</v>
      </c>
      <c r="U381" s="2">
        <v>0</v>
      </c>
      <c r="V381" s="3">
        <f t="shared" si="144"/>
        <v>0</v>
      </c>
      <c r="W381" s="5">
        <f t="shared" si="145"/>
        <v>0</v>
      </c>
      <c r="X381" s="2">
        <v>0</v>
      </c>
      <c r="Y381" s="3">
        <f t="shared" si="146"/>
        <v>0</v>
      </c>
      <c r="Z381" s="5">
        <f t="shared" si="147"/>
        <v>0</v>
      </c>
      <c r="AA381" s="2">
        <v>0</v>
      </c>
      <c r="AB381" s="3">
        <f t="shared" si="148"/>
        <v>0</v>
      </c>
      <c r="AC381" s="5">
        <f t="shared" si="149"/>
        <v>0</v>
      </c>
      <c r="AD381" s="2">
        <v>7017.7</v>
      </c>
      <c r="AE381" s="3">
        <f t="shared" si="150"/>
        <v>7018</v>
      </c>
      <c r="AF381" s="5">
        <f t="shared" si="151"/>
        <v>0.3000000000001819</v>
      </c>
      <c r="AG381" s="2">
        <v>0</v>
      </c>
      <c r="AH381" s="3">
        <f t="shared" si="152"/>
        <v>0</v>
      </c>
      <c r="AI381" s="5">
        <f t="shared" si="153"/>
        <v>0</v>
      </c>
      <c r="AJ381" s="2">
        <v>0</v>
      </c>
      <c r="AK381" s="3">
        <f t="shared" si="154"/>
        <v>0</v>
      </c>
      <c r="AL381" s="5">
        <f t="shared" si="155"/>
        <v>0</v>
      </c>
      <c r="AM381" s="2">
        <v>22.3</v>
      </c>
      <c r="AN381" s="3">
        <f t="shared" si="156"/>
        <v>22</v>
      </c>
      <c r="AO381" s="5">
        <f t="shared" si="157"/>
        <v>-0.30000000000000071</v>
      </c>
      <c r="AP381" s="2">
        <v>0</v>
      </c>
      <c r="AQ381" s="3">
        <f t="shared" si="158"/>
        <v>0</v>
      </c>
      <c r="AR381" s="5">
        <f t="shared" si="159"/>
        <v>0</v>
      </c>
      <c r="AS381" s="2">
        <v>0</v>
      </c>
      <c r="AT381" s="3">
        <f t="shared" si="160"/>
        <v>0</v>
      </c>
      <c r="AU381" s="5">
        <f t="shared" si="161"/>
        <v>0</v>
      </c>
      <c r="AV381" s="2">
        <v>0</v>
      </c>
      <c r="AW381" s="3">
        <f t="shared" si="162"/>
        <v>0</v>
      </c>
      <c r="AX381" s="5">
        <f t="shared" si="163"/>
        <v>0</v>
      </c>
      <c r="AY381" s="2">
        <v>0</v>
      </c>
      <c r="AZ381" s="3">
        <f t="shared" si="164"/>
        <v>0</v>
      </c>
      <c r="BA381" s="5">
        <f t="shared" si="165"/>
        <v>0</v>
      </c>
      <c r="BB381" s="2">
        <v>0</v>
      </c>
      <c r="BC381" s="3">
        <f t="shared" si="166"/>
        <v>0</v>
      </c>
      <c r="BD381" s="5">
        <f t="shared" si="167"/>
        <v>0</v>
      </c>
    </row>
    <row r="382" spans="1:56" x14ac:dyDescent="0.25">
      <c r="A382">
        <v>2015</v>
      </c>
      <c r="B382">
        <v>12</v>
      </c>
      <c r="C382" t="s">
        <v>28</v>
      </c>
      <c r="D382">
        <v>2</v>
      </c>
      <c r="E382">
        <v>6</v>
      </c>
      <c r="F382">
        <v>8</v>
      </c>
      <c r="G382">
        <v>0</v>
      </c>
      <c r="H382">
        <v>12</v>
      </c>
      <c r="I382" t="s">
        <v>31</v>
      </c>
      <c r="J382">
        <v>40</v>
      </c>
      <c r="K382">
        <v>23201</v>
      </c>
      <c r="L382">
        <v>2000</v>
      </c>
      <c r="M382">
        <v>1</v>
      </c>
      <c r="N382">
        <v>1</v>
      </c>
      <c r="O382">
        <v>9</v>
      </c>
      <c r="P382" t="str">
        <f t="shared" si="168"/>
        <v>0</v>
      </c>
      <c r="Q382" t="s">
        <v>30</v>
      </c>
      <c r="R382" s="2">
        <f t="shared" si="141"/>
        <v>33750.400000000001</v>
      </c>
      <c r="S382" s="2">
        <f t="shared" si="142"/>
        <v>33750</v>
      </c>
      <c r="T382" s="2">
        <f t="shared" si="143"/>
        <v>-0.40000000000145519</v>
      </c>
      <c r="U382" s="2">
        <v>0</v>
      </c>
      <c r="V382" s="3">
        <f t="shared" si="144"/>
        <v>0</v>
      </c>
      <c r="W382" s="5">
        <f t="shared" si="145"/>
        <v>0</v>
      </c>
      <c r="X382" s="2">
        <v>0</v>
      </c>
      <c r="Y382" s="3">
        <f t="shared" si="146"/>
        <v>0</v>
      </c>
      <c r="Z382" s="5">
        <f t="shared" si="147"/>
        <v>0</v>
      </c>
      <c r="AA382" s="2">
        <v>0</v>
      </c>
      <c r="AB382" s="3">
        <f t="shared" si="148"/>
        <v>0</v>
      </c>
      <c r="AC382" s="5">
        <f t="shared" si="149"/>
        <v>0</v>
      </c>
      <c r="AD382" s="2">
        <v>0</v>
      </c>
      <c r="AE382" s="3">
        <f t="shared" si="150"/>
        <v>0</v>
      </c>
      <c r="AF382" s="5">
        <f t="shared" si="151"/>
        <v>0</v>
      </c>
      <c r="AG382" s="2">
        <v>3860.99</v>
      </c>
      <c r="AH382" s="3">
        <f t="shared" si="152"/>
        <v>3861</v>
      </c>
      <c r="AI382" s="5">
        <f t="shared" si="153"/>
        <v>1.0000000000218279E-2</v>
      </c>
      <c r="AJ382" s="2">
        <v>8174.4</v>
      </c>
      <c r="AK382" s="3">
        <f t="shared" si="154"/>
        <v>8174</v>
      </c>
      <c r="AL382" s="5">
        <f t="shared" si="155"/>
        <v>-0.3999999999996362</v>
      </c>
      <c r="AM382" s="2">
        <v>2639.01</v>
      </c>
      <c r="AN382" s="3">
        <f t="shared" si="156"/>
        <v>2639</v>
      </c>
      <c r="AO382" s="5">
        <f t="shared" si="157"/>
        <v>-1.0000000000218279E-2</v>
      </c>
      <c r="AP382" s="2">
        <v>4000</v>
      </c>
      <c r="AQ382" s="3">
        <f t="shared" si="158"/>
        <v>4000</v>
      </c>
      <c r="AR382" s="5">
        <f t="shared" si="159"/>
        <v>0</v>
      </c>
      <c r="AS382" s="2">
        <v>0</v>
      </c>
      <c r="AT382" s="3">
        <f t="shared" si="160"/>
        <v>0</v>
      </c>
      <c r="AU382" s="5">
        <f t="shared" si="161"/>
        <v>0</v>
      </c>
      <c r="AV382" s="2">
        <v>5647</v>
      </c>
      <c r="AW382" s="3">
        <f t="shared" si="162"/>
        <v>5647</v>
      </c>
      <c r="AX382" s="5">
        <f t="shared" si="163"/>
        <v>0</v>
      </c>
      <c r="AY382" s="2">
        <v>0</v>
      </c>
      <c r="AZ382" s="3">
        <f t="shared" si="164"/>
        <v>0</v>
      </c>
      <c r="BA382" s="5">
        <f t="shared" si="165"/>
        <v>0</v>
      </c>
      <c r="BB382" s="2">
        <v>9429</v>
      </c>
      <c r="BC382" s="3">
        <f t="shared" si="166"/>
        <v>9429</v>
      </c>
      <c r="BD382" s="5">
        <f t="shared" si="167"/>
        <v>0</v>
      </c>
    </row>
    <row r="383" spans="1:56" x14ac:dyDescent="0.25">
      <c r="A383">
        <v>2015</v>
      </c>
      <c r="B383">
        <v>12</v>
      </c>
      <c r="C383" t="s">
        <v>28</v>
      </c>
      <c r="D383">
        <v>2</v>
      </c>
      <c r="E383">
        <v>6</v>
      </c>
      <c r="F383">
        <v>8</v>
      </c>
      <c r="G383">
        <v>0</v>
      </c>
      <c r="H383">
        <v>12</v>
      </c>
      <c r="I383" t="s">
        <v>31</v>
      </c>
      <c r="J383">
        <v>40</v>
      </c>
      <c r="K383">
        <v>23201</v>
      </c>
      <c r="L383">
        <v>2000</v>
      </c>
      <c r="M383">
        <v>1</v>
      </c>
      <c r="N383">
        <v>1</v>
      </c>
      <c r="O383">
        <v>12</v>
      </c>
      <c r="P383" t="str">
        <f t="shared" si="168"/>
        <v>0</v>
      </c>
      <c r="Q383" t="s">
        <v>30</v>
      </c>
      <c r="R383" s="2">
        <f t="shared" si="141"/>
        <v>184.44</v>
      </c>
      <c r="S383" s="2">
        <f t="shared" si="142"/>
        <v>184</v>
      </c>
      <c r="T383" s="2">
        <f t="shared" si="143"/>
        <v>-0.43999999999999773</v>
      </c>
      <c r="U383" s="2">
        <v>0</v>
      </c>
      <c r="V383" s="3">
        <f t="shared" si="144"/>
        <v>0</v>
      </c>
      <c r="W383" s="5">
        <f t="shared" si="145"/>
        <v>0</v>
      </c>
      <c r="X383" s="2">
        <v>0</v>
      </c>
      <c r="Y383" s="3">
        <f t="shared" si="146"/>
        <v>0</v>
      </c>
      <c r="Z383" s="5">
        <f t="shared" si="147"/>
        <v>0</v>
      </c>
      <c r="AA383" s="2">
        <v>0</v>
      </c>
      <c r="AB383" s="3">
        <f t="shared" si="148"/>
        <v>0</v>
      </c>
      <c r="AC383" s="5">
        <f t="shared" si="149"/>
        <v>0</v>
      </c>
      <c r="AD383" s="2">
        <v>0</v>
      </c>
      <c r="AE383" s="3">
        <f t="shared" si="150"/>
        <v>0</v>
      </c>
      <c r="AF383" s="5">
        <f t="shared" si="151"/>
        <v>0</v>
      </c>
      <c r="AG383" s="2">
        <v>0</v>
      </c>
      <c r="AH383" s="3">
        <f t="shared" si="152"/>
        <v>0</v>
      </c>
      <c r="AI383" s="5">
        <f t="shared" si="153"/>
        <v>0</v>
      </c>
      <c r="AJ383" s="2">
        <v>184.44</v>
      </c>
      <c r="AK383" s="3">
        <f t="shared" si="154"/>
        <v>184</v>
      </c>
      <c r="AL383" s="5">
        <f t="shared" si="155"/>
        <v>-0.43999999999999773</v>
      </c>
      <c r="AM383" s="2">
        <v>0</v>
      </c>
      <c r="AN383" s="3">
        <f t="shared" si="156"/>
        <v>0</v>
      </c>
      <c r="AO383" s="5">
        <f t="shared" si="157"/>
        <v>0</v>
      </c>
      <c r="AP383" s="2">
        <v>0</v>
      </c>
      <c r="AQ383" s="3">
        <f t="shared" si="158"/>
        <v>0</v>
      </c>
      <c r="AR383" s="5">
        <f t="shared" si="159"/>
        <v>0</v>
      </c>
      <c r="AS383" s="2">
        <v>0</v>
      </c>
      <c r="AT383" s="3">
        <f t="shared" si="160"/>
        <v>0</v>
      </c>
      <c r="AU383" s="5">
        <f t="shared" si="161"/>
        <v>0</v>
      </c>
      <c r="AV383" s="2">
        <v>0</v>
      </c>
      <c r="AW383" s="3">
        <f t="shared" si="162"/>
        <v>0</v>
      </c>
      <c r="AX383" s="5">
        <f t="shared" si="163"/>
        <v>0</v>
      </c>
      <c r="AY383" s="2">
        <v>0</v>
      </c>
      <c r="AZ383" s="3">
        <f t="shared" si="164"/>
        <v>0</v>
      </c>
      <c r="BA383" s="5">
        <f t="shared" si="165"/>
        <v>0</v>
      </c>
      <c r="BB383" s="2">
        <v>0</v>
      </c>
      <c r="BC383" s="3">
        <f t="shared" si="166"/>
        <v>0</v>
      </c>
      <c r="BD383" s="5">
        <f t="shared" si="167"/>
        <v>0</v>
      </c>
    </row>
    <row r="384" spans="1:56" x14ac:dyDescent="0.25">
      <c r="A384">
        <v>2015</v>
      </c>
      <c r="B384">
        <v>12</v>
      </c>
      <c r="C384" t="s">
        <v>28</v>
      </c>
      <c r="D384">
        <v>2</v>
      </c>
      <c r="E384">
        <v>6</v>
      </c>
      <c r="F384">
        <v>8</v>
      </c>
      <c r="G384">
        <v>0</v>
      </c>
      <c r="H384">
        <v>12</v>
      </c>
      <c r="I384" t="s">
        <v>31</v>
      </c>
      <c r="J384">
        <v>40</v>
      </c>
      <c r="K384">
        <v>23201</v>
      </c>
      <c r="L384">
        <v>2000</v>
      </c>
      <c r="M384">
        <v>1</v>
      </c>
      <c r="N384">
        <v>1</v>
      </c>
      <c r="O384">
        <v>14</v>
      </c>
      <c r="P384" t="str">
        <f t="shared" si="168"/>
        <v>0</v>
      </c>
      <c r="Q384" t="s">
        <v>30</v>
      </c>
      <c r="R384" s="2">
        <f t="shared" si="141"/>
        <v>13491</v>
      </c>
      <c r="S384" s="2">
        <f t="shared" si="142"/>
        <v>13491</v>
      </c>
      <c r="T384" s="2">
        <f t="shared" si="143"/>
        <v>0</v>
      </c>
      <c r="U384" s="2">
        <v>0</v>
      </c>
      <c r="V384" s="3">
        <f t="shared" si="144"/>
        <v>0</v>
      </c>
      <c r="W384" s="5">
        <f t="shared" si="145"/>
        <v>0</v>
      </c>
      <c r="X384" s="2">
        <v>0</v>
      </c>
      <c r="Y384" s="3">
        <f t="shared" si="146"/>
        <v>0</v>
      </c>
      <c r="Z384" s="5">
        <f t="shared" si="147"/>
        <v>0</v>
      </c>
      <c r="AA384" s="2">
        <v>0</v>
      </c>
      <c r="AB384" s="3">
        <f t="shared" si="148"/>
        <v>0</v>
      </c>
      <c r="AC384" s="5">
        <f t="shared" si="149"/>
        <v>0</v>
      </c>
      <c r="AD384" s="2">
        <v>0</v>
      </c>
      <c r="AE384" s="3">
        <f t="shared" si="150"/>
        <v>0</v>
      </c>
      <c r="AF384" s="5">
        <f t="shared" si="151"/>
        <v>0</v>
      </c>
      <c r="AG384" s="2">
        <v>0</v>
      </c>
      <c r="AH384" s="3">
        <f t="shared" si="152"/>
        <v>0</v>
      </c>
      <c r="AI384" s="5">
        <f t="shared" si="153"/>
        <v>0</v>
      </c>
      <c r="AJ384" s="2">
        <v>7235</v>
      </c>
      <c r="AK384" s="3">
        <f t="shared" si="154"/>
        <v>7235</v>
      </c>
      <c r="AL384" s="5">
        <f t="shared" si="155"/>
        <v>0</v>
      </c>
      <c r="AM384" s="2">
        <v>1551</v>
      </c>
      <c r="AN384" s="3">
        <f t="shared" si="156"/>
        <v>1551</v>
      </c>
      <c r="AO384" s="5">
        <f t="shared" si="157"/>
        <v>0</v>
      </c>
      <c r="AP384" s="2">
        <v>2645</v>
      </c>
      <c r="AQ384" s="3">
        <f t="shared" si="158"/>
        <v>2645</v>
      </c>
      <c r="AR384" s="5">
        <f t="shared" si="159"/>
        <v>0</v>
      </c>
      <c r="AS384" s="2">
        <v>2060</v>
      </c>
      <c r="AT384" s="3">
        <f t="shared" si="160"/>
        <v>2060</v>
      </c>
      <c r="AU384" s="5">
        <f t="shared" si="161"/>
        <v>0</v>
      </c>
      <c r="AV384" s="2">
        <v>0</v>
      </c>
      <c r="AW384" s="3">
        <f t="shared" si="162"/>
        <v>0</v>
      </c>
      <c r="AX384" s="5">
        <f t="shared" si="163"/>
        <v>0</v>
      </c>
      <c r="AY384" s="2">
        <v>0</v>
      </c>
      <c r="AZ384" s="3">
        <f t="shared" si="164"/>
        <v>0</v>
      </c>
      <c r="BA384" s="5">
        <f t="shared" si="165"/>
        <v>0</v>
      </c>
      <c r="BB384" s="2">
        <v>0</v>
      </c>
      <c r="BC384" s="3">
        <f t="shared" si="166"/>
        <v>0</v>
      </c>
      <c r="BD384" s="5">
        <f t="shared" si="167"/>
        <v>0</v>
      </c>
    </row>
    <row r="385" spans="1:56" x14ac:dyDescent="0.25">
      <c r="A385">
        <v>2015</v>
      </c>
      <c r="B385">
        <v>12</v>
      </c>
      <c r="C385" t="s">
        <v>28</v>
      </c>
      <c r="D385">
        <v>2</v>
      </c>
      <c r="E385">
        <v>6</v>
      </c>
      <c r="F385">
        <v>8</v>
      </c>
      <c r="G385">
        <v>0</v>
      </c>
      <c r="H385">
        <v>12</v>
      </c>
      <c r="I385" t="s">
        <v>31</v>
      </c>
      <c r="J385">
        <v>40</v>
      </c>
      <c r="K385">
        <v>23601</v>
      </c>
      <c r="L385">
        <v>2000</v>
      </c>
      <c r="M385">
        <v>1</v>
      </c>
      <c r="N385">
        <v>1</v>
      </c>
      <c r="O385">
        <v>8</v>
      </c>
      <c r="P385" t="str">
        <f t="shared" si="168"/>
        <v>0</v>
      </c>
      <c r="Q385" t="s">
        <v>30</v>
      </c>
      <c r="R385" s="2">
        <f t="shared" si="141"/>
        <v>10298</v>
      </c>
      <c r="S385" s="2">
        <f t="shared" si="142"/>
        <v>10298</v>
      </c>
      <c r="T385" s="2">
        <f t="shared" si="143"/>
        <v>0</v>
      </c>
      <c r="U385" s="2">
        <v>0</v>
      </c>
      <c r="V385" s="3">
        <f t="shared" si="144"/>
        <v>0</v>
      </c>
      <c r="W385" s="5">
        <f t="shared" si="145"/>
        <v>0</v>
      </c>
      <c r="X385" s="2">
        <v>0</v>
      </c>
      <c r="Y385" s="3">
        <f t="shared" si="146"/>
        <v>0</v>
      </c>
      <c r="Z385" s="5">
        <f t="shared" si="147"/>
        <v>0</v>
      </c>
      <c r="AA385" s="2">
        <v>0</v>
      </c>
      <c r="AB385" s="3">
        <f t="shared" si="148"/>
        <v>0</v>
      </c>
      <c r="AC385" s="5">
        <f t="shared" si="149"/>
        <v>0</v>
      </c>
      <c r="AD385" s="2">
        <v>0</v>
      </c>
      <c r="AE385" s="3">
        <f t="shared" si="150"/>
        <v>0</v>
      </c>
      <c r="AF385" s="5">
        <f t="shared" si="151"/>
        <v>0</v>
      </c>
      <c r="AG385" s="2">
        <v>0</v>
      </c>
      <c r="AH385" s="3">
        <f t="shared" si="152"/>
        <v>0</v>
      </c>
      <c r="AI385" s="5">
        <f t="shared" si="153"/>
        <v>0</v>
      </c>
      <c r="AJ385" s="2">
        <v>0</v>
      </c>
      <c r="AK385" s="3">
        <f t="shared" si="154"/>
        <v>0</v>
      </c>
      <c r="AL385" s="5">
        <f t="shared" si="155"/>
        <v>0</v>
      </c>
      <c r="AM385" s="2">
        <v>0</v>
      </c>
      <c r="AN385" s="3">
        <f t="shared" si="156"/>
        <v>0</v>
      </c>
      <c r="AO385" s="5">
        <f t="shared" si="157"/>
        <v>0</v>
      </c>
      <c r="AP385" s="2">
        <v>0</v>
      </c>
      <c r="AQ385" s="3">
        <f t="shared" si="158"/>
        <v>0</v>
      </c>
      <c r="AR385" s="5">
        <f t="shared" si="159"/>
        <v>0</v>
      </c>
      <c r="AS385" s="2">
        <v>10298</v>
      </c>
      <c r="AT385" s="3">
        <f t="shared" si="160"/>
        <v>10298</v>
      </c>
      <c r="AU385" s="5">
        <f t="shared" si="161"/>
        <v>0</v>
      </c>
      <c r="AV385" s="2">
        <v>0</v>
      </c>
      <c r="AW385" s="3">
        <f t="shared" si="162"/>
        <v>0</v>
      </c>
      <c r="AX385" s="5">
        <f t="shared" si="163"/>
        <v>0</v>
      </c>
      <c r="AY385" s="2">
        <v>0</v>
      </c>
      <c r="AZ385" s="3">
        <f t="shared" si="164"/>
        <v>0</v>
      </c>
      <c r="BA385" s="5">
        <f t="shared" si="165"/>
        <v>0</v>
      </c>
      <c r="BB385" s="2">
        <v>0</v>
      </c>
      <c r="BC385" s="3">
        <f t="shared" si="166"/>
        <v>0</v>
      </c>
      <c r="BD385" s="5">
        <f t="shared" si="167"/>
        <v>0</v>
      </c>
    </row>
    <row r="386" spans="1:56" x14ac:dyDescent="0.25">
      <c r="A386">
        <v>2015</v>
      </c>
      <c r="B386">
        <v>12</v>
      </c>
      <c r="C386" t="s">
        <v>28</v>
      </c>
      <c r="D386">
        <v>2</v>
      </c>
      <c r="E386">
        <v>6</v>
      </c>
      <c r="F386">
        <v>8</v>
      </c>
      <c r="G386">
        <v>0</v>
      </c>
      <c r="H386">
        <v>12</v>
      </c>
      <c r="I386" t="s">
        <v>31</v>
      </c>
      <c r="J386">
        <v>40</v>
      </c>
      <c r="K386">
        <v>23601</v>
      </c>
      <c r="L386">
        <v>2000</v>
      </c>
      <c r="M386">
        <v>1</v>
      </c>
      <c r="N386">
        <v>1</v>
      </c>
      <c r="O386">
        <v>9</v>
      </c>
      <c r="P386" t="str">
        <f t="shared" si="168"/>
        <v>0</v>
      </c>
      <c r="Q386" t="s">
        <v>30</v>
      </c>
      <c r="R386" s="2">
        <f t="shared" si="141"/>
        <v>150231</v>
      </c>
      <c r="S386" s="2">
        <f t="shared" si="142"/>
        <v>150231</v>
      </c>
      <c r="T386" s="2">
        <f t="shared" si="143"/>
        <v>0</v>
      </c>
      <c r="U386" s="2">
        <v>0</v>
      </c>
      <c r="V386" s="3">
        <f t="shared" si="144"/>
        <v>0</v>
      </c>
      <c r="W386" s="5">
        <f t="shared" si="145"/>
        <v>0</v>
      </c>
      <c r="X386" s="2">
        <v>0</v>
      </c>
      <c r="Y386" s="3">
        <f t="shared" si="146"/>
        <v>0</v>
      </c>
      <c r="Z386" s="5">
        <f t="shared" si="147"/>
        <v>0</v>
      </c>
      <c r="AA386" s="2">
        <v>618.28</v>
      </c>
      <c r="AB386" s="3">
        <f t="shared" si="148"/>
        <v>618</v>
      </c>
      <c r="AC386" s="5">
        <f t="shared" si="149"/>
        <v>-0.27999999999997272</v>
      </c>
      <c r="AD386" s="2">
        <v>14868.07</v>
      </c>
      <c r="AE386" s="3">
        <f t="shared" si="150"/>
        <v>14868</v>
      </c>
      <c r="AF386" s="5">
        <f t="shared" si="151"/>
        <v>-6.9999999999708962E-2</v>
      </c>
      <c r="AG386" s="2">
        <v>14870.6</v>
      </c>
      <c r="AH386" s="3">
        <f t="shared" si="152"/>
        <v>14871</v>
      </c>
      <c r="AI386" s="5">
        <f t="shared" si="153"/>
        <v>0.3999999999996362</v>
      </c>
      <c r="AJ386" s="2">
        <v>12250</v>
      </c>
      <c r="AK386" s="3">
        <f t="shared" si="154"/>
        <v>12250</v>
      </c>
      <c r="AL386" s="5">
        <f t="shared" si="155"/>
        <v>0</v>
      </c>
      <c r="AM386" s="2">
        <v>6011.33</v>
      </c>
      <c r="AN386" s="3">
        <f t="shared" si="156"/>
        <v>6011</v>
      </c>
      <c r="AO386" s="5">
        <f t="shared" si="157"/>
        <v>-0.32999999999992724</v>
      </c>
      <c r="AP386" s="2">
        <v>18035</v>
      </c>
      <c r="AQ386" s="3">
        <f t="shared" si="158"/>
        <v>18035</v>
      </c>
      <c r="AR386" s="5">
        <f t="shared" si="159"/>
        <v>0</v>
      </c>
      <c r="AS386" s="2">
        <v>12131.72</v>
      </c>
      <c r="AT386" s="3">
        <f t="shared" si="160"/>
        <v>12132</v>
      </c>
      <c r="AU386" s="5">
        <f t="shared" si="161"/>
        <v>0.28000000000065484</v>
      </c>
      <c r="AV386" s="2">
        <v>53352</v>
      </c>
      <c r="AW386" s="3">
        <f t="shared" si="162"/>
        <v>53352</v>
      </c>
      <c r="AX386" s="5">
        <f t="shared" si="163"/>
        <v>0</v>
      </c>
      <c r="AY386" s="2">
        <v>6752</v>
      </c>
      <c r="AZ386" s="3">
        <f t="shared" si="164"/>
        <v>6752</v>
      </c>
      <c r="BA386" s="5">
        <f t="shared" si="165"/>
        <v>0</v>
      </c>
      <c r="BB386" s="2">
        <v>11342</v>
      </c>
      <c r="BC386" s="3">
        <f t="shared" si="166"/>
        <v>11342</v>
      </c>
      <c r="BD386" s="5">
        <f t="shared" si="167"/>
        <v>0</v>
      </c>
    </row>
    <row r="387" spans="1:56" x14ac:dyDescent="0.25">
      <c r="A387">
        <v>2015</v>
      </c>
      <c r="B387">
        <v>12</v>
      </c>
      <c r="C387" t="s">
        <v>28</v>
      </c>
      <c r="D387">
        <v>2</v>
      </c>
      <c r="E387">
        <v>6</v>
      </c>
      <c r="F387">
        <v>8</v>
      </c>
      <c r="G387">
        <v>0</v>
      </c>
      <c r="H387">
        <v>12</v>
      </c>
      <c r="I387" t="s">
        <v>31</v>
      </c>
      <c r="J387">
        <v>40</v>
      </c>
      <c r="K387">
        <v>23601</v>
      </c>
      <c r="L387">
        <v>2000</v>
      </c>
      <c r="M387">
        <v>1</v>
      </c>
      <c r="N387">
        <v>1</v>
      </c>
      <c r="O387">
        <v>14</v>
      </c>
      <c r="P387" t="str">
        <f t="shared" si="168"/>
        <v>0</v>
      </c>
      <c r="Q387" t="s">
        <v>30</v>
      </c>
      <c r="R387" s="2">
        <f t="shared" si="141"/>
        <v>51834</v>
      </c>
      <c r="S387" s="2">
        <f t="shared" si="142"/>
        <v>51834</v>
      </c>
      <c r="T387" s="2">
        <f t="shared" si="143"/>
        <v>0</v>
      </c>
      <c r="U387" s="2">
        <v>0</v>
      </c>
      <c r="V387" s="3">
        <f t="shared" si="144"/>
        <v>0</v>
      </c>
      <c r="W387" s="5">
        <f t="shared" si="145"/>
        <v>0</v>
      </c>
      <c r="X387" s="2">
        <v>0</v>
      </c>
      <c r="Y387" s="3">
        <f t="shared" si="146"/>
        <v>0</v>
      </c>
      <c r="Z387" s="5">
        <f t="shared" si="147"/>
        <v>0</v>
      </c>
      <c r="AA387" s="2">
        <v>0</v>
      </c>
      <c r="AB387" s="3">
        <f t="shared" si="148"/>
        <v>0</v>
      </c>
      <c r="AC387" s="5">
        <f t="shared" si="149"/>
        <v>0</v>
      </c>
      <c r="AD387" s="2">
        <v>0</v>
      </c>
      <c r="AE387" s="3">
        <f t="shared" si="150"/>
        <v>0</v>
      </c>
      <c r="AF387" s="5">
        <f t="shared" si="151"/>
        <v>0</v>
      </c>
      <c r="AG387" s="2">
        <v>0</v>
      </c>
      <c r="AH387" s="3">
        <f t="shared" si="152"/>
        <v>0</v>
      </c>
      <c r="AI387" s="5">
        <f t="shared" si="153"/>
        <v>0</v>
      </c>
      <c r="AJ387" s="2">
        <v>12804</v>
      </c>
      <c r="AK387" s="3">
        <f t="shared" si="154"/>
        <v>12804</v>
      </c>
      <c r="AL387" s="5">
        <f t="shared" si="155"/>
        <v>0</v>
      </c>
      <c r="AM387" s="2">
        <v>5256</v>
      </c>
      <c r="AN387" s="3">
        <f t="shared" si="156"/>
        <v>5256</v>
      </c>
      <c r="AO387" s="5">
        <f t="shared" si="157"/>
        <v>0</v>
      </c>
      <c r="AP387" s="2">
        <v>8512</v>
      </c>
      <c r="AQ387" s="3">
        <f t="shared" si="158"/>
        <v>8512</v>
      </c>
      <c r="AR387" s="5">
        <f t="shared" si="159"/>
        <v>0</v>
      </c>
      <c r="AS387" s="2">
        <v>14691</v>
      </c>
      <c r="AT387" s="3">
        <f t="shared" si="160"/>
        <v>14691</v>
      </c>
      <c r="AU387" s="5">
        <f t="shared" si="161"/>
        <v>0</v>
      </c>
      <c r="AV387" s="2">
        <v>10571</v>
      </c>
      <c r="AW387" s="3">
        <f t="shared" si="162"/>
        <v>10571</v>
      </c>
      <c r="AX387" s="5">
        <f t="shared" si="163"/>
        <v>0</v>
      </c>
      <c r="AY387" s="2">
        <v>0</v>
      </c>
      <c r="AZ387" s="3">
        <f t="shared" si="164"/>
        <v>0</v>
      </c>
      <c r="BA387" s="5">
        <f t="shared" si="165"/>
        <v>0</v>
      </c>
      <c r="BB387" s="2">
        <v>0</v>
      </c>
      <c r="BC387" s="3">
        <f t="shared" si="166"/>
        <v>0</v>
      </c>
      <c r="BD387" s="5">
        <f t="shared" si="167"/>
        <v>0</v>
      </c>
    </row>
    <row r="388" spans="1:56" x14ac:dyDescent="0.25">
      <c r="A388">
        <v>2015</v>
      </c>
      <c r="B388">
        <v>12</v>
      </c>
      <c r="C388" t="s">
        <v>28</v>
      </c>
      <c r="D388">
        <v>2</v>
      </c>
      <c r="E388">
        <v>6</v>
      </c>
      <c r="F388">
        <v>8</v>
      </c>
      <c r="G388">
        <v>0</v>
      </c>
      <c r="H388">
        <v>12</v>
      </c>
      <c r="I388" t="s">
        <v>31</v>
      </c>
      <c r="J388">
        <v>40</v>
      </c>
      <c r="K388">
        <v>23601</v>
      </c>
      <c r="L388">
        <v>2000</v>
      </c>
      <c r="M388">
        <v>1</v>
      </c>
      <c r="N388">
        <v>1</v>
      </c>
      <c r="O388">
        <v>15</v>
      </c>
      <c r="P388" t="str">
        <f t="shared" si="168"/>
        <v>0</v>
      </c>
      <c r="Q388" t="s">
        <v>30</v>
      </c>
      <c r="R388" s="2">
        <f t="shared" ref="R388:R451" si="169">+U388+X388+AA388+AD388+AG388+AJ388+AM388+AP388+AS388+AV388+AY388+BB388</f>
        <v>11600</v>
      </c>
      <c r="S388" s="2">
        <f t="shared" ref="S388:S451" si="170">+V388+Y388+AB388+AE388+AH388+AK388+AN388+AQ388+AT388+AW388+AZ388+BC388</f>
        <v>11600</v>
      </c>
      <c r="T388" s="2">
        <f t="shared" si="143"/>
        <v>0</v>
      </c>
      <c r="U388" s="2">
        <v>0</v>
      </c>
      <c r="V388" s="3">
        <f t="shared" si="144"/>
        <v>0</v>
      </c>
      <c r="W388" s="5">
        <f t="shared" si="145"/>
        <v>0</v>
      </c>
      <c r="X388" s="2">
        <v>0</v>
      </c>
      <c r="Y388" s="3">
        <f t="shared" si="146"/>
        <v>0</v>
      </c>
      <c r="Z388" s="5">
        <f t="shared" si="147"/>
        <v>0</v>
      </c>
      <c r="AA388" s="2">
        <v>0</v>
      </c>
      <c r="AB388" s="3">
        <f t="shared" si="148"/>
        <v>0</v>
      </c>
      <c r="AC388" s="5">
        <f t="shared" si="149"/>
        <v>0</v>
      </c>
      <c r="AD388" s="2">
        <v>1099.22</v>
      </c>
      <c r="AE388" s="3">
        <f t="shared" si="150"/>
        <v>1099</v>
      </c>
      <c r="AF388" s="5">
        <f t="shared" si="151"/>
        <v>-0.22000000000002728</v>
      </c>
      <c r="AG388" s="2">
        <v>999.92</v>
      </c>
      <c r="AH388" s="3">
        <f t="shared" si="152"/>
        <v>1000</v>
      </c>
      <c r="AI388" s="5">
        <f t="shared" si="153"/>
        <v>8.0000000000040927E-2</v>
      </c>
      <c r="AJ388" s="2">
        <v>0.08</v>
      </c>
      <c r="AK388" s="3">
        <f t="shared" si="154"/>
        <v>0</v>
      </c>
      <c r="AL388" s="5">
        <f t="shared" si="155"/>
        <v>-0.08</v>
      </c>
      <c r="AM388" s="2">
        <v>2100.7800000000002</v>
      </c>
      <c r="AN388" s="3">
        <f t="shared" si="156"/>
        <v>2101</v>
      </c>
      <c r="AO388" s="5">
        <f t="shared" si="157"/>
        <v>0.21999999999979991</v>
      </c>
      <c r="AP388" s="2">
        <v>1600</v>
      </c>
      <c r="AQ388" s="3">
        <f t="shared" si="158"/>
        <v>1600</v>
      </c>
      <c r="AR388" s="5">
        <f t="shared" si="159"/>
        <v>0</v>
      </c>
      <c r="AS388" s="2">
        <v>1000</v>
      </c>
      <c r="AT388" s="3">
        <f t="shared" si="160"/>
        <v>1000</v>
      </c>
      <c r="AU388" s="5">
        <f t="shared" si="161"/>
        <v>0</v>
      </c>
      <c r="AV388" s="2">
        <v>1100</v>
      </c>
      <c r="AW388" s="3">
        <f t="shared" si="162"/>
        <v>1100</v>
      </c>
      <c r="AX388" s="5">
        <f t="shared" si="163"/>
        <v>0</v>
      </c>
      <c r="AY388" s="2">
        <v>2600</v>
      </c>
      <c r="AZ388" s="3">
        <f t="shared" si="164"/>
        <v>2600</v>
      </c>
      <c r="BA388" s="5">
        <f t="shared" si="165"/>
        <v>0</v>
      </c>
      <c r="BB388" s="2">
        <v>1100</v>
      </c>
      <c r="BC388" s="3">
        <f t="shared" si="166"/>
        <v>1100</v>
      </c>
      <c r="BD388" s="5">
        <f t="shared" si="167"/>
        <v>0</v>
      </c>
    </row>
    <row r="389" spans="1:56" x14ac:dyDescent="0.25">
      <c r="A389">
        <v>2015</v>
      </c>
      <c r="B389">
        <v>12</v>
      </c>
      <c r="C389" t="s">
        <v>28</v>
      </c>
      <c r="D389">
        <v>2</v>
      </c>
      <c r="E389">
        <v>6</v>
      </c>
      <c r="F389">
        <v>8</v>
      </c>
      <c r="G389">
        <v>0</v>
      </c>
      <c r="H389">
        <v>12</v>
      </c>
      <c r="I389" t="s">
        <v>31</v>
      </c>
      <c r="J389">
        <v>40</v>
      </c>
      <c r="K389">
        <v>23601</v>
      </c>
      <c r="L389">
        <v>2000</v>
      </c>
      <c r="M389">
        <v>1</v>
      </c>
      <c r="N389">
        <v>1</v>
      </c>
      <c r="O389">
        <v>32</v>
      </c>
      <c r="P389" t="str">
        <f t="shared" si="168"/>
        <v>0</v>
      </c>
      <c r="Q389" t="s">
        <v>30</v>
      </c>
      <c r="R389" s="2">
        <f t="shared" si="169"/>
        <v>13199.01</v>
      </c>
      <c r="S389" s="2">
        <f t="shared" si="170"/>
        <v>13199</v>
      </c>
      <c r="T389" s="2">
        <f t="shared" ref="T389:T452" si="171">+S389-R389</f>
        <v>-1.0000000000218279E-2</v>
      </c>
      <c r="U389" s="2">
        <v>0</v>
      </c>
      <c r="V389" s="3">
        <f t="shared" ref="V389:V452" si="172">MROUND(U389,1)</f>
        <v>0</v>
      </c>
      <c r="W389" s="5">
        <f t="shared" ref="W389:W452" si="173">+V389-U389</f>
        <v>0</v>
      </c>
      <c r="X389" s="2">
        <v>0</v>
      </c>
      <c r="Y389" s="3">
        <f t="shared" ref="Y389:Y452" si="174">MROUND(X389,1)</f>
        <v>0</v>
      </c>
      <c r="Z389" s="5">
        <f t="shared" ref="Z389:Z452" si="175">+Y389-X389</f>
        <v>0</v>
      </c>
      <c r="AA389" s="2">
        <v>2200</v>
      </c>
      <c r="AB389" s="3">
        <f t="shared" ref="AB389:AB452" si="176">MROUND(AA389,1)</f>
        <v>2200</v>
      </c>
      <c r="AC389" s="5">
        <f t="shared" ref="AC389:AC452" si="177">+AB389-AA389</f>
        <v>0</v>
      </c>
      <c r="AD389" s="2">
        <v>2199.0100000000002</v>
      </c>
      <c r="AE389" s="3">
        <f t="shared" ref="AE389:AE452" si="178">MROUND(AD389,1)</f>
        <v>2199</v>
      </c>
      <c r="AF389" s="5">
        <f t="shared" ref="AF389:AF452" si="179">+AE389-AD389</f>
        <v>-1.0000000000218279E-2</v>
      </c>
      <c r="AG389" s="2">
        <v>4400</v>
      </c>
      <c r="AH389" s="3">
        <f t="shared" ref="AH389:AH452" si="180">MROUND(AG389,1)</f>
        <v>4400</v>
      </c>
      <c r="AI389" s="5">
        <f t="shared" ref="AI389:AI452" si="181">+AH389-AG389</f>
        <v>0</v>
      </c>
      <c r="AJ389" s="2">
        <v>4400</v>
      </c>
      <c r="AK389" s="3">
        <f t="shared" ref="AK389:AK452" si="182">MROUND(AJ389,1)</f>
        <v>4400</v>
      </c>
      <c r="AL389" s="5">
        <f t="shared" ref="AL389:AL452" si="183">+AK389-AJ389</f>
        <v>0</v>
      </c>
      <c r="AM389" s="2">
        <v>0</v>
      </c>
      <c r="AN389" s="3">
        <f t="shared" ref="AN389:AN452" si="184">MROUND(AM389,1)</f>
        <v>0</v>
      </c>
      <c r="AO389" s="5">
        <f t="shared" ref="AO389:AO452" si="185">+AN389-AM389</f>
        <v>0</v>
      </c>
      <c r="AP389" s="2">
        <v>0</v>
      </c>
      <c r="AQ389" s="3">
        <f t="shared" ref="AQ389:AQ452" si="186">MROUND(AP389,1)</f>
        <v>0</v>
      </c>
      <c r="AR389" s="5">
        <f t="shared" ref="AR389:AR452" si="187">+AQ389-AP389</f>
        <v>0</v>
      </c>
      <c r="AS389" s="2">
        <v>0</v>
      </c>
      <c r="AT389" s="3">
        <f t="shared" ref="AT389:AT452" si="188">MROUND(AS389,1)</f>
        <v>0</v>
      </c>
      <c r="AU389" s="5">
        <f t="shared" ref="AU389:AU452" si="189">+AT389-AS389</f>
        <v>0</v>
      </c>
      <c r="AV389" s="2">
        <v>0</v>
      </c>
      <c r="AW389" s="3">
        <f t="shared" ref="AW389:AW452" si="190">MROUND(AV389,1)</f>
        <v>0</v>
      </c>
      <c r="AX389" s="5">
        <f t="shared" ref="AX389:AX452" si="191">+AW389-AV389</f>
        <v>0</v>
      </c>
      <c r="AY389" s="2">
        <v>0</v>
      </c>
      <c r="AZ389" s="3">
        <f t="shared" ref="AZ389:AZ452" si="192">MROUND(AY389,1)</f>
        <v>0</v>
      </c>
      <c r="BA389" s="5">
        <f t="shared" ref="BA389:BA452" si="193">+AZ389-AY389</f>
        <v>0</v>
      </c>
      <c r="BB389" s="2">
        <v>0</v>
      </c>
      <c r="BC389" s="3">
        <f t="shared" ref="BC389:BC452" si="194">MROUND(BB389,1)</f>
        <v>0</v>
      </c>
      <c r="BD389" s="5">
        <f t="shared" ref="BD389:BD452" si="195">+BC389-BB389</f>
        <v>0</v>
      </c>
    </row>
    <row r="390" spans="1:56" x14ac:dyDescent="0.25">
      <c r="A390">
        <v>2015</v>
      </c>
      <c r="B390">
        <v>12</v>
      </c>
      <c r="C390" t="s">
        <v>28</v>
      </c>
      <c r="D390">
        <v>2</v>
      </c>
      <c r="E390">
        <v>6</v>
      </c>
      <c r="F390">
        <v>8</v>
      </c>
      <c r="G390">
        <v>0</v>
      </c>
      <c r="H390">
        <v>12</v>
      </c>
      <c r="I390" t="s">
        <v>31</v>
      </c>
      <c r="J390">
        <v>40</v>
      </c>
      <c r="K390">
        <v>23701</v>
      </c>
      <c r="L390">
        <v>2000</v>
      </c>
      <c r="M390">
        <v>1</v>
      </c>
      <c r="N390">
        <v>1</v>
      </c>
      <c r="O390">
        <v>2</v>
      </c>
      <c r="P390" t="str">
        <f t="shared" ref="P390:P453" si="196">"0"</f>
        <v>0</v>
      </c>
      <c r="Q390" t="s">
        <v>30</v>
      </c>
      <c r="R390" s="2">
        <f t="shared" si="169"/>
        <v>1000</v>
      </c>
      <c r="S390" s="2">
        <f t="shared" si="170"/>
        <v>1000</v>
      </c>
      <c r="T390" s="2">
        <f t="shared" si="171"/>
        <v>0</v>
      </c>
      <c r="U390" s="2">
        <v>0</v>
      </c>
      <c r="V390" s="3">
        <f t="shared" si="172"/>
        <v>0</v>
      </c>
      <c r="W390" s="5">
        <f t="shared" si="173"/>
        <v>0</v>
      </c>
      <c r="X390" s="2">
        <v>0</v>
      </c>
      <c r="Y390" s="3">
        <f t="shared" si="174"/>
        <v>0</v>
      </c>
      <c r="Z390" s="5">
        <f t="shared" si="175"/>
        <v>0</v>
      </c>
      <c r="AA390" s="2">
        <v>0</v>
      </c>
      <c r="AB390" s="3">
        <f t="shared" si="176"/>
        <v>0</v>
      </c>
      <c r="AC390" s="5">
        <f t="shared" si="177"/>
        <v>0</v>
      </c>
      <c r="AD390" s="2">
        <v>0</v>
      </c>
      <c r="AE390" s="3">
        <f t="shared" si="178"/>
        <v>0</v>
      </c>
      <c r="AF390" s="5">
        <f t="shared" si="179"/>
        <v>0</v>
      </c>
      <c r="AG390" s="2">
        <v>0</v>
      </c>
      <c r="AH390" s="3">
        <f t="shared" si="180"/>
        <v>0</v>
      </c>
      <c r="AI390" s="5">
        <f t="shared" si="181"/>
        <v>0</v>
      </c>
      <c r="AJ390" s="2">
        <v>0</v>
      </c>
      <c r="AK390" s="3">
        <f t="shared" si="182"/>
        <v>0</v>
      </c>
      <c r="AL390" s="5">
        <f t="shared" si="183"/>
        <v>0</v>
      </c>
      <c r="AM390" s="2">
        <v>0</v>
      </c>
      <c r="AN390" s="3">
        <f t="shared" si="184"/>
        <v>0</v>
      </c>
      <c r="AO390" s="5">
        <f t="shared" si="185"/>
        <v>0</v>
      </c>
      <c r="AP390" s="2">
        <v>0</v>
      </c>
      <c r="AQ390" s="3">
        <f t="shared" si="186"/>
        <v>0</v>
      </c>
      <c r="AR390" s="5">
        <f t="shared" si="187"/>
        <v>0</v>
      </c>
      <c r="AS390" s="2">
        <v>0</v>
      </c>
      <c r="AT390" s="3">
        <f t="shared" si="188"/>
        <v>0</v>
      </c>
      <c r="AU390" s="5">
        <f t="shared" si="189"/>
        <v>0</v>
      </c>
      <c r="AV390" s="2">
        <v>0</v>
      </c>
      <c r="AW390" s="3">
        <f t="shared" si="190"/>
        <v>0</v>
      </c>
      <c r="AX390" s="5">
        <f t="shared" si="191"/>
        <v>0</v>
      </c>
      <c r="AY390" s="2">
        <v>0</v>
      </c>
      <c r="AZ390" s="3">
        <f t="shared" si="192"/>
        <v>0</v>
      </c>
      <c r="BA390" s="5">
        <f t="shared" si="193"/>
        <v>0</v>
      </c>
      <c r="BB390" s="2">
        <v>1000</v>
      </c>
      <c r="BC390" s="3">
        <f t="shared" si="194"/>
        <v>1000</v>
      </c>
      <c r="BD390" s="5">
        <f t="shared" si="195"/>
        <v>0</v>
      </c>
    </row>
    <row r="391" spans="1:56" x14ac:dyDescent="0.25">
      <c r="A391">
        <v>2015</v>
      </c>
      <c r="B391">
        <v>12</v>
      </c>
      <c r="C391" t="s">
        <v>28</v>
      </c>
      <c r="D391">
        <v>2</v>
      </c>
      <c r="E391">
        <v>6</v>
      </c>
      <c r="F391">
        <v>8</v>
      </c>
      <c r="G391">
        <v>0</v>
      </c>
      <c r="H391">
        <v>12</v>
      </c>
      <c r="I391" t="s">
        <v>31</v>
      </c>
      <c r="J391">
        <v>40</v>
      </c>
      <c r="K391">
        <v>23701</v>
      </c>
      <c r="L391">
        <v>2000</v>
      </c>
      <c r="M391">
        <v>1</v>
      </c>
      <c r="N391">
        <v>1</v>
      </c>
      <c r="O391">
        <v>4</v>
      </c>
      <c r="P391" t="str">
        <f t="shared" si="196"/>
        <v>0</v>
      </c>
      <c r="Q391" t="s">
        <v>30</v>
      </c>
      <c r="R391" s="2">
        <f t="shared" si="169"/>
        <v>9714.84</v>
      </c>
      <c r="S391" s="2">
        <f t="shared" si="170"/>
        <v>9715</v>
      </c>
      <c r="T391" s="2">
        <f t="shared" si="171"/>
        <v>0.15999999999985448</v>
      </c>
      <c r="U391" s="2">
        <v>0</v>
      </c>
      <c r="V391" s="3">
        <f t="shared" si="172"/>
        <v>0</v>
      </c>
      <c r="W391" s="5">
        <f t="shared" si="173"/>
        <v>0</v>
      </c>
      <c r="X391" s="2">
        <v>0</v>
      </c>
      <c r="Y391" s="3">
        <f t="shared" si="174"/>
        <v>0</v>
      </c>
      <c r="Z391" s="5">
        <f t="shared" si="175"/>
        <v>0</v>
      </c>
      <c r="AA391" s="2">
        <v>1999.84</v>
      </c>
      <c r="AB391" s="3">
        <f t="shared" si="176"/>
        <v>2000</v>
      </c>
      <c r="AC391" s="5">
        <f t="shared" si="177"/>
        <v>0.16000000000008185</v>
      </c>
      <c r="AD391" s="2">
        <v>0</v>
      </c>
      <c r="AE391" s="3">
        <f t="shared" si="178"/>
        <v>0</v>
      </c>
      <c r="AF391" s="5">
        <f t="shared" si="179"/>
        <v>0</v>
      </c>
      <c r="AG391" s="2">
        <v>0</v>
      </c>
      <c r="AH391" s="3">
        <f t="shared" si="180"/>
        <v>0</v>
      </c>
      <c r="AI391" s="5">
        <f t="shared" si="181"/>
        <v>0</v>
      </c>
      <c r="AJ391" s="2">
        <v>0</v>
      </c>
      <c r="AK391" s="3">
        <f t="shared" si="182"/>
        <v>0</v>
      </c>
      <c r="AL391" s="5">
        <f t="shared" si="183"/>
        <v>0</v>
      </c>
      <c r="AM391" s="2">
        <v>2000</v>
      </c>
      <c r="AN391" s="3">
        <f t="shared" si="184"/>
        <v>2000</v>
      </c>
      <c r="AO391" s="5">
        <f t="shared" si="185"/>
        <v>0</v>
      </c>
      <c r="AP391" s="2">
        <v>0</v>
      </c>
      <c r="AQ391" s="3">
        <f t="shared" si="186"/>
        <v>0</v>
      </c>
      <c r="AR391" s="5">
        <f t="shared" si="187"/>
        <v>0</v>
      </c>
      <c r="AS391" s="2">
        <v>0</v>
      </c>
      <c r="AT391" s="3">
        <f t="shared" si="188"/>
        <v>0</v>
      </c>
      <c r="AU391" s="5">
        <f t="shared" si="189"/>
        <v>0</v>
      </c>
      <c r="AV391" s="2">
        <v>0</v>
      </c>
      <c r="AW391" s="3">
        <f t="shared" si="190"/>
        <v>0</v>
      </c>
      <c r="AX391" s="5">
        <f t="shared" si="191"/>
        <v>0</v>
      </c>
      <c r="AY391" s="2">
        <v>2855</v>
      </c>
      <c r="AZ391" s="3">
        <f t="shared" si="192"/>
        <v>2855</v>
      </c>
      <c r="BA391" s="5">
        <f t="shared" si="193"/>
        <v>0</v>
      </c>
      <c r="BB391" s="2">
        <v>2860</v>
      </c>
      <c r="BC391" s="3">
        <f t="shared" si="194"/>
        <v>2860</v>
      </c>
      <c r="BD391" s="5">
        <f t="shared" si="195"/>
        <v>0</v>
      </c>
    </row>
    <row r="392" spans="1:56" x14ac:dyDescent="0.25">
      <c r="A392">
        <v>2015</v>
      </c>
      <c r="B392">
        <v>12</v>
      </c>
      <c r="C392" t="s">
        <v>28</v>
      </c>
      <c r="D392">
        <v>2</v>
      </c>
      <c r="E392">
        <v>6</v>
      </c>
      <c r="F392">
        <v>8</v>
      </c>
      <c r="G392">
        <v>0</v>
      </c>
      <c r="H392">
        <v>12</v>
      </c>
      <c r="I392" t="s">
        <v>31</v>
      </c>
      <c r="J392">
        <v>40</v>
      </c>
      <c r="K392">
        <v>23701</v>
      </c>
      <c r="L392">
        <v>2000</v>
      </c>
      <c r="M392">
        <v>1</v>
      </c>
      <c r="N392">
        <v>1</v>
      </c>
      <c r="O392">
        <v>8</v>
      </c>
      <c r="P392" t="str">
        <f t="shared" si="196"/>
        <v>0</v>
      </c>
      <c r="Q392" t="s">
        <v>30</v>
      </c>
      <c r="R392" s="2">
        <f t="shared" si="169"/>
        <v>31500</v>
      </c>
      <c r="S392" s="2">
        <f t="shared" si="170"/>
        <v>31500</v>
      </c>
      <c r="T392" s="2">
        <f t="shared" si="171"/>
        <v>0</v>
      </c>
      <c r="U392" s="2">
        <v>0</v>
      </c>
      <c r="V392" s="3">
        <f t="shared" si="172"/>
        <v>0</v>
      </c>
      <c r="W392" s="5">
        <f t="shared" si="173"/>
        <v>0</v>
      </c>
      <c r="X392" s="2">
        <v>0</v>
      </c>
      <c r="Y392" s="3">
        <f t="shared" si="174"/>
        <v>0</v>
      </c>
      <c r="Z392" s="5">
        <f t="shared" si="175"/>
        <v>0</v>
      </c>
      <c r="AA392" s="2">
        <v>0</v>
      </c>
      <c r="AB392" s="3">
        <f t="shared" si="176"/>
        <v>0</v>
      </c>
      <c r="AC392" s="5">
        <f t="shared" si="177"/>
        <v>0</v>
      </c>
      <c r="AD392" s="2">
        <v>7408.72</v>
      </c>
      <c r="AE392" s="3">
        <f t="shared" si="178"/>
        <v>7409</v>
      </c>
      <c r="AF392" s="5">
        <f t="shared" si="179"/>
        <v>0.27999999999974534</v>
      </c>
      <c r="AG392" s="2">
        <v>4300</v>
      </c>
      <c r="AH392" s="3">
        <f t="shared" si="180"/>
        <v>4300</v>
      </c>
      <c r="AI392" s="5">
        <f t="shared" si="181"/>
        <v>0</v>
      </c>
      <c r="AJ392" s="2">
        <v>6191.28</v>
      </c>
      <c r="AK392" s="3">
        <f t="shared" si="182"/>
        <v>6191</v>
      </c>
      <c r="AL392" s="5">
        <f t="shared" si="183"/>
        <v>-0.27999999999974534</v>
      </c>
      <c r="AM392" s="2">
        <v>4000</v>
      </c>
      <c r="AN392" s="3">
        <f t="shared" si="184"/>
        <v>4000</v>
      </c>
      <c r="AO392" s="5">
        <f t="shared" si="185"/>
        <v>0</v>
      </c>
      <c r="AP392" s="2">
        <v>5300</v>
      </c>
      <c r="AQ392" s="3">
        <f t="shared" si="186"/>
        <v>5300</v>
      </c>
      <c r="AR392" s="5">
        <f t="shared" si="187"/>
        <v>0</v>
      </c>
      <c r="AS392" s="2">
        <v>4300</v>
      </c>
      <c r="AT392" s="3">
        <f t="shared" si="188"/>
        <v>4300</v>
      </c>
      <c r="AU392" s="5">
        <f t="shared" si="189"/>
        <v>0</v>
      </c>
      <c r="AV392" s="2">
        <v>0</v>
      </c>
      <c r="AW392" s="3">
        <f t="shared" si="190"/>
        <v>0</v>
      </c>
      <c r="AX392" s="5">
        <f t="shared" si="191"/>
        <v>0</v>
      </c>
      <c r="AY392" s="2">
        <v>0</v>
      </c>
      <c r="AZ392" s="3">
        <f t="shared" si="192"/>
        <v>0</v>
      </c>
      <c r="BA392" s="5">
        <f t="shared" si="193"/>
        <v>0</v>
      </c>
      <c r="BB392" s="2">
        <v>0</v>
      </c>
      <c r="BC392" s="3">
        <f t="shared" si="194"/>
        <v>0</v>
      </c>
      <c r="BD392" s="5">
        <f t="shared" si="195"/>
        <v>0</v>
      </c>
    </row>
    <row r="393" spans="1:56" x14ac:dyDescent="0.25">
      <c r="A393">
        <v>2015</v>
      </c>
      <c r="B393">
        <v>12</v>
      </c>
      <c r="C393" t="s">
        <v>28</v>
      </c>
      <c r="D393">
        <v>2</v>
      </c>
      <c r="E393">
        <v>6</v>
      </c>
      <c r="F393">
        <v>8</v>
      </c>
      <c r="G393">
        <v>0</v>
      </c>
      <c r="H393">
        <v>12</v>
      </c>
      <c r="I393" t="s">
        <v>31</v>
      </c>
      <c r="J393">
        <v>40</v>
      </c>
      <c r="K393">
        <v>23701</v>
      </c>
      <c r="L393">
        <v>2000</v>
      </c>
      <c r="M393">
        <v>1</v>
      </c>
      <c r="N393">
        <v>1</v>
      </c>
      <c r="O393">
        <v>9</v>
      </c>
      <c r="P393" t="str">
        <f t="shared" si="196"/>
        <v>0</v>
      </c>
      <c r="Q393" t="s">
        <v>30</v>
      </c>
      <c r="R393" s="2">
        <f t="shared" si="169"/>
        <v>221117.32</v>
      </c>
      <c r="S393" s="2">
        <f t="shared" si="170"/>
        <v>221118</v>
      </c>
      <c r="T393" s="2">
        <f t="shared" si="171"/>
        <v>0.67999999999301508</v>
      </c>
      <c r="U393" s="2">
        <v>0</v>
      </c>
      <c r="V393" s="3">
        <f t="shared" si="172"/>
        <v>0</v>
      </c>
      <c r="W393" s="5">
        <f t="shared" si="173"/>
        <v>0</v>
      </c>
      <c r="X393" s="2">
        <v>0</v>
      </c>
      <c r="Y393" s="3">
        <f t="shared" si="174"/>
        <v>0</v>
      </c>
      <c r="Z393" s="5">
        <f t="shared" si="175"/>
        <v>0</v>
      </c>
      <c r="AA393" s="2">
        <v>4995.1099999999997</v>
      </c>
      <c r="AB393" s="3">
        <f t="shared" si="176"/>
        <v>4995</v>
      </c>
      <c r="AC393" s="5">
        <f t="shared" si="177"/>
        <v>-0.10999999999967258</v>
      </c>
      <c r="AD393" s="2">
        <v>2086.02</v>
      </c>
      <c r="AE393" s="3">
        <f t="shared" si="178"/>
        <v>2086</v>
      </c>
      <c r="AF393" s="5">
        <f t="shared" si="179"/>
        <v>-1.999999999998181E-2</v>
      </c>
      <c r="AG393" s="2">
        <v>4180.6400000000003</v>
      </c>
      <c r="AH393" s="3">
        <f t="shared" si="180"/>
        <v>4181</v>
      </c>
      <c r="AI393" s="5">
        <f t="shared" si="181"/>
        <v>0.35999999999967258</v>
      </c>
      <c r="AJ393" s="2">
        <v>17901.68</v>
      </c>
      <c r="AK393" s="3">
        <f t="shared" si="182"/>
        <v>17902</v>
      </c>
      <c r="AL393" s="5">
        <f t="shared" si="183"/>
        <v>0.31999999999970896</v>
      </c>
      <c r="AM393" s="2">
        <v>15500.98</v>
      </c>
      <c r="AN393" s="3">
        <f t="shared" si="184"/>
        <v>15501</v>
      </c>
      <c r="AO393" s="5">
        <f t="shared" si="185"/>
        <v>2.0000000000436557E-2</v>
      </c>
      <c r="AP393" s="2">
        <v>8750</v>
      </c>
      <c r="AQ393" s="3">
        <f t="shared" si="186"/>
        <v>8750</v>
      </c>
      <c r="AR393" s="5">
        <f t="shared" si="187"/>
        <v>0</v>
      </c>
      <c r="AS393" s="2">
        <v>107420.89</v>
      </c>
      <c r="AT393" s="3">
        <f t="shared" si="188"/>
        <v>107421</v>
      </c>
      <c r="AU393" s="5">
        <f t="shared" si="189"/>
        <v>0.11000000000058208</v>
      </c>
      <c r="AV393" s="2">
        <v>17563</v>
      </c>
      <c r="AW393" s="3">
        <f t="shared" si="190"/>
        <v>17563</v>
      </c>
      <c r="AX393" s="5">
        <f t="shared" si="191"/>
        <v>0</v>
      </c>
      <c r="AY393" s="2">
        <v>13050</v>
      </c>
      <c r="AZ393" s="3">
        <f t="shared" si="192"/>
        <v>13050</v>
      </c>
      <c r="BA393" s="5">
        <f t="shared" si="193"/>
        <v>0</v>
      </c>
      <c r="BB393" s="2">
        <v>29669</v>
      </c>
      <c r="BC393" s="3">
        <f t="shared" si="194"/>
        <v>29669</v>
      </c>
      <c r="BD393" s="5">
        <f t="shared" si="195"/>
        <v>0</v>
      </c>
    </row>
    <row r="394" spans="1:56" x14ac:dyDescent="0.25">
      <c r="A394">
        <v>2015</v>
      </c>
      <c r="B394">
        <v>12</v>
      </c>
      <c r="C394" t="s">
        <v>28</v>
      </c>
      <c r="D394">
        <v>2</v>
      </c>
      <c r="E394">
        <v>6</v>
      </c>
      <c r="F394">
        <v>8</v>
      </c>
      <c r="G394">
        <v>0</v>
      </c>
      <c r="H394">
        <v>12</v>
      </c>
      <c r="I394" t="s">
        <v>31</v>
      </c>
      <c r="J394">
        <v>40</v>
      </c>
      <c r="K394">
        <v>23701</v>
      </c>
      <c r="L394">
        <v>2000</v>
      </c>
      <c r="M394">
        <v>1</v>
      </c>
      <c r="N394">
        <v>1</v>
      </c>
      <c r="O394">
        <v>14</v>
      </c>
      <c r="P394" t="str">
        <f t="shared" si="196"/>
        <v>0</v>
      </c>
      <c r="Q394" t="s">
        <v>30</v>
      </c>
      <c r="R394" s="2">
        <f t="shared" si="169"/>
        <v>21348</v>
      </c>
      <c r="S394" s="2">
        <f t="shared" si="170"/>
        <v>21348</v>
      </c>
      <c r="T394" s="2">
        <f t="shared" si="171"/>
        <v>0</v>
      </c>
      <c r="U394" s="2">
        <v>0</v>
      </c>
      <c r="V394" s="3">
        <f t="shared" si="172"/>
        <v>0</v>
      </c>
      <c r="W394" s="5">
        <f t="shared" si="173"/>
        <v>0</v>
      </c>
      <c r="X394" s="2">
        <v>0</v>
      </c>
      <c r="Y394" s="3">
        <f t="shared" si="174"/>
        <v>0</v>
      </c>
      <c r="Z394" s="5">
        <f t="shared" si="175"/>
        <v>0</v>
      </c>
      <c r="AA394" s="2">
        <v>0</v>
      </c>
      <c r="AB394" s="3">
        <f t="shared" si="176"/>
        <v>0</v>
      </c>
      <c r="AC394" s="5">
        <f t="shared" si="177"/>
        <v>0</v>
      </c>
      <c r="AD394" s="2">
        <v>0</v>
      </c>
      <c r="AE394" s="3">
        <f t="shared" si="178"/>
        <v>0</v>
      </c>
      <c r="AF394" s="5">
        <f t="shared" si="179"/>
        <v>0</v>
      </c>
      <c r="AG394" s="2">
        <v>0</v>
      </c>
      <c r="AH394" s="3">
        <f t="shared" si="180"/>
        <v>0</v>
      </c>
      <c r="AI394" s="5">
        <f t="shared" si="181"/>
        <v>0</v>
      </c>
      <c r="AJ394" s="2">
        <v>7813</v>
      </c>
      <c r="AK394" s="3">
        <f t="shared" si="182"/>
        <v>7813</v>
      </c>
      <c r="AL394" s="5">
        <f t="shared" si="183"/>
        <v>0</v>
      </c>
      <c r="AM394" s="2">
        <v>2466</v>
      </c>
      <c r="AN394" s="3">
        <f t="shared" si="184"/>
        <v>2466</v>
      </c>
      <c r="AO394" s="5">
        <f t="shared" si="185"/>
        <v>0</v>
      </c>
      <c r="AP394" s="2">
        <v>3237</v>
      </c>
      <c r="AQ394" s="3">
        <f t="shared" si="186"/>
        <v>3237</v>
      </c>
      <c r="AR394" s="5">
        <f t="shared" si="187"/>
        <v>0</v>
      </c>
      <c r="AS394" s="2">
        <v>3565</v>
      </c>
      <c r="AT394" s="3">
        <f t="shared" si="188"/>
        <v>3565</v>
      </c>
      <c r="AU394" s="5">
        <f t="shared" si="189"/>
        <v>0</v>
      </c>
      <c r="AV394" s="2">
        <v>4267</v>
      </c>
      <c r="AW394" s="3">
        <f t="shared" si="190"/>
        <v>4267</v>
      </c>
      <c r="AX394" s="5">
        <f t="shared" si="191"/>
        <v>0</v>
      </c>
      <c r="AY394" s="2">
        <v>0</v>
      </c>
      <c r="AZ394" s="3">
        <f t="shared" si="192"/>
        <v>0</v>
      </c>
      <c r="BA394" s="5">
        <f t="shared" si="193"/>
        <v>0</v>
      </c>
      <c r="BB394" s="2">
        <v>0</v>
      </c>
      <c r="BC394" s="3">
        <f t="shared" si="194"/>
        <v>0</v>
      </c>
      <c r="BD394" s="5">
        <f t="shared" si="195"/>
        <v>0</v>
      </c>
    </row>
    <row r="395" spans="1:56" x14ac:dyDescent="0.25">
      <c r="A395">
        <v>2015</v>
      </c>
      <c r="B395">
        <v>12</v>
      </c>
      <c r="C395" t="s">
        <v>28</v>
      </c>
      <c r="D395">
        <v>2</v>
      </c>
      <c r="E395">
        <v>6</v>
      </c>
      <c r="F395">
        <v>8</v>
      </c>
      <c r="G395">
        <v>0</v>
      </c>
      <c r="H395">
        <v>12</v>
      </c>
      <c r="I395" t="s">
        <v>31</v>
      </c>
      <c r="J395">
        <v>40</v>
      </c>
      <c r="K395">
        <v>23701</v>
      </c>
      <c r="L395">
        <v>2000</v>
      </c>
      <c r="M395">
        <v>1</v>
      </c>
      <c r="N395">
        <v>1</v>
      </c>
      <c r="O395">
        <v>15</v>
      </c>
      <c r="P395" t="str">
        <f t="shared" si="196"/>
        <v>0</v>
      </c>
      <c r="Q395" t="s">
        <v>30</v>
      </c>
      <c r="R395" s="2">
        <f t="shared" si="169"/>
        <v>55558.36</v>
      </c>
      <c r="S395" s="2">
        <f t="shared" si="170"/>
        <v>55557</v>
      </c>
      <c r="T395" s="2">
        <f t="shared" si="171"/>
        <v>-1.3600000000005821</v>
      </c>
      <c r="U395" s="2">
        <v>0</v>
      </c>
      <c r="V395" s="3">
        <f t="shared" si="172"/>
        <v>0</v>
      </c>
      <c r="W395" s="5">
        <f t="shared" si="173"/>
        <v>0</v>
      </c>
      <c r="X395" s="2">
        <v>3915</v>
      </c>
      <c r="Y395" s="3">
        <f t="shared" si="174"/>
        <v>3915</v>
      </c>
      <c r="Z395" s="5">
        <f t="shared" si="175"/>
        <v>0</v>
      </c>
      <c r="AA395" s="2">
        <v>0</v>
      </c>
      <c r="AB395" s="3">
        <f t="shared" si="176"/>
        <v>0</v>
      </c>
      <c r="AC395" s="5">
        <f t="shared" si="177"/>
        <v>0</v>
      </c>
      <c r="AD395" s="2">
        <v>2785.2</v>
      </c>
      <c r="AE395" s="3">
        <f t="shared" si="178"/>
        <v>2785</v>
      </c>
      <c r="AF395" s="5">
        <f t="shared" si="179"/>
        <v>-0.1999999999998181</v>
      </c>
      <c r="AG395" s="2">
        <v>5418.36</v>
      </c>
      <c r="AH395" s="3">
        <f t="shared" si="180"/>
        <v>5418</v>
      </c>
      <c r="AI395" s="5">
        <f t="shared" si="181"/>
        <v>-0.35999999999967258</v>
      </c>
      <c r="AJ395" s="2">
        <v>6815</v>
      </c>
      <c r="AK395" s="3">
        <f t="shared" si="182"/>
        <v>6815</v>
      </c>
      <c r="AL395" s="5">
        <f t="shared" si="183"/>
        <v>0</v>
      </c>
      <c r="AM395" s="2">
        <v>6725</v>
      </c>
      <c r="AN395" s="3">
        <f t="shared" si="184"/>
        <v>6725</v>
      </c>
      <c r="AO395" s="5">
        <f t="shared" si="185"/>
        <v>0</v>
      </c>
      <c r="AP395" s="2">
        <v>5872</v>
      </c>
      <c r="AQ395" s="3">
        <f t="shared" si="186"/>
        <v>5872</v>
      </c>
      <c r="AR395" s="5">
        <f t="shared" si="187"/>
        <v>0</v>
      </c>
      <c r="AS395" s="2">
        <v>1467.44</v>
      </c>
      <c r="AT395" s="3">
        <f t="shared" si="188"/>
        <v>1467</v>
      </c>
      <c r="AU395" s="5">
        <f t="shared" si="189"/>
        <v>-0.44000000000005457</v>
      </c>
      <c r="AV395" s="2">
        <v>7500</v>
      </c>
      <c r="AW395" s="3">
        <f t="shared" si="190"/>
        <v>7500</v>
      </c>
      <c r="AX395" s="5">
        <f t="shared" si="191"/>
        <v>0</v>
      </c>
      <c r="AY395" s="2">
        <v>3805</v>
      </c>
      <c r="AZ395" s="3">
        <f t="shared" si="192"/>
        <v>3805</v>
      </c>
      <c r="BA395" s="5">
        <f t="shared" si="193"/>
        <v>0</v>
      </c>
      <c r="BB395" s="2">
        <v>11255.36</v>
      </c>
      <c r="BC395" s="3">
        <f t="shared" si="194"/>
        <v>11255</v>
      </c>
      <c r="BD395" s="5">
        <f t="shared" si="195"/>
        <v>-0.36000000000058208</v>
      </c>
    </row>
    <row r="396" spans="1:56" x14ac:dyDescent="0.25">
      <c r="A396">
        <v>2015</v>
      </c>
      <c r="B396">
        <v>12</v>
      </c>
      <c r="C396" t="s">
        <v>28</v>
      </c>
      <c r="D396">
        <v>2</v>
      </c>
      <c r="E396">
        <v>6</v>
      </c>
      <c r="F396">
        <v>8</v>
      </c>
      <c r="G396">
        <v>0</v>
      </c>
      <c r="H396">
        <v>12</v>
      </c>
      <c r="I396" t="s">
        <v>31</v>
      </c>
      <c r="J396">
        <v>40</v>
      </c>
      <c r="K396">
        <v>23701</v>
      </c>
      <c r="L396">
        <v>2000</v>
      </c>
      <c r="M396">
        <v>1</v>
      </c>
      <c r="N396">
        <v>1</v>
      </c>
      <c r="O396">
        <v>17</v>
      </c>
      <c r="P396" t="str">
        <f t="shared" si="196"/>
        <v>0</v>
      </c>
      <c r="Q396" t="s">
        <v>30</v>
      </c>
      <c r="R396" s="2">
        <f t="shared" si="169"/>
        <v>13000</v>
      </c>
      <c r="S396" s="2">
        <f t="shared" si="170"/>
        <v>13000</v>
      </c>
      <c r="T396" s="2">
        <f t="shared" si="171"/>
        <v>0</v>
      </c>
      <c r="U396" s="2">
        <v>0</v>
      </c>
      <c r="V396" s="3">
        <f t="shared" si="172"/>
        <v>0</v>
      </c>
      <c r="W396" s="5">
        <f t="shared" si="173"/>
        <v>0</v>
      </c>
      <c r="X396" s="2">
        <v>0</v>
      </c>
      <c r="Y396" s="3">
        <f t="shared" si="174"/>
        <v>0</v>
      </c>
      <c r="Z396" s="5">
        <f t="shared" si="175"/>
        <v>0</v>
      </c>
      <c r="AA396" s="2">
        <v>0</v>
      </c>
      <c r="AB396" s="3">
        <f t="shared" si="176"/>
        <v>0</v>
      </c>
      <c r="AC396" s="5">
        <f t="shared" si="177"/>
        <v>0</v>
      </c>
      <c r="AD396" s="2">
        <v>3918.76</v>
      </c>
      <c r="AE396" s="3">
        <f t="shared" si="178"/>
        <v>3919</v>
      </c>
      <c r="AF396" s="5">
        <f t="shared" si="179"/>
        <v>0.23999999999978172</v>
      </c>
      <c r="AG396" s="2">
        <v>0</v>
      </c>
      <c r="AH396" s="3">
        <f t="shared" si="180"/>
        <v>0</v>
      </c>
      <c r="AI396" s="5">
        <f t="shared" si="181"/>
        <v>0</v>
      </c>
      <c r="AJ396" s="2">
        <v>4081.24</v>
      </c>
      <c r="AK396" s="3">
        <f t="shared" si="182"/>
        <v>4081</v>
      </c>
      <c r="AL396" s="5">
        <f t="shared" si="183"/>
        <v>-0.23999999999978172</v>
      </c>
      <c r="AM396" s="2">
        <v>0</v>
      </c>
      <c r="AN396" s="3">
        <f t="shared" si="184"/>
        <v>0</v>
      </c>
      <c r="AO396" s="5">
        <f t="shared" si="185"/>
        <v>0</v>
      </c>
      <c r="AP396" s="2">
        <v>0</v>
      </c>
      <c r="AQ396" s="3">
        <f t="shared" si="186"/>
        <v>0</v>
      </c>
      <c r="AR396" s="5">
        <f t="shared" si="187"/>
        <v>0</v>
      </c>
      <c r="AS396" s="2">
        <v>5000</v>
      </c>
      <c r="AT396" s="3">
        <f t="shared" si="188"/>
        <v>5000</v>
      </c>
      <c r="AU396" s="5">
        <f t="shared" si="189"/>
        <v>0</v>
      </c>
      <c r="AV396" s="2">
        <v>0</v>
      </c>
      <c r="AW396" s="3">
        <f t="shared" si="190"/>
        <v>0</v>
      </c>
      <c r="AX396" s="5">
        <f t="shared" si="191"/>
        <v>0</v>
      </c>
      <c r="AY396" s="2">
        <v>0</v>
      </c>
      <c r="AZ396" s="3">
        <f t="shared" si="192"/>
        <v>0</v>
      </c>
      <c r="BA396" s="5">
        <f t="shared" si="193"/>
        <v>0</v>
      </c>
      <c r="BB396" s="2">
        <v>0</v>
      </c>
      <c r="BC396" s="3">
        <f t="shared" si="194"/>
        <v>0</v>
      </c>
      <c r="BD396" s="5">
        <f t="shared" si="195"/>
        <v>0</v>
      </c>
    </row>
    <row r="397" spans="1:56" x14ac:dyDescent="0.25">
      <c r="A397">
        <v>2015</v>
      </c>
      <c r="B397">
        <v>12</v>
      </c>
      <c r="C397" t="s">
        <v>28</v>
      </c>
      <c r="D397">
        <v>2</v>
      </c>
      <c r="E397">
        <v>6</v>
      </c>
      <c r="F397">
        <v>8</v>
      </c>
      <c r="G397">
        <v>0</v>
      </c>
      <c r="H397">
        <v>12</v>
      </c>
      <c r="I397" t="s">
        <v>31</v>
      </c>
      <c r="J397">
        <v>40</v>
      </c>
      <c r="K397">
        <v>23701</v>
      </c>
      <c r="L397">
        <v>2000</v>
      </c>
      <c r="M397">
        <v>1</v>
      </c>
      <c r="N397">
        <v>1</v>
      </c>
      <c r="O397">
        <v>18</v>
      </c>
      <c r="P397" t="str">
        <f t="shared" si="196"/>
        <v>0</v>
      </c>
      <c r="Q397" t="s">
        <v>30</v>
      </c>
      <c r="R397" s="2">
        <f t="shared" si="169"/>
        <v>7400</v>
      </c>
      <c r="S397" s="2">
        <f t="shared" si="170"/>
        <v>7400</v>
      </c>
      <c r="T397" s="2">
        <f t="shared" si="171"/>
        <v>0</v>
      </c>
      <c r="U397" s="2">
        <v>0</v>
      </c>
      <c r="V397" s="3">
        <f t="shared" si="172"/>
        <v>0</v>
      </c>
      <c r="W397" s="5">
        <f t="shared" si="173"/>
        <v>0</v>
      </c>
      <c r="X397" s="2">
        <v>0</v>
      </c>
      <c r="Y397" s="3">
        <f t="shared" si="174"/>
        <v>0</v>
      </c>
      <c r="Z397" s="5">
        <f t="shared" si="175"/>
        <v>0</v>
      </c>
      <c r="AA397" s="2">
        <v>0</v>
      </c>
      <c r="AB397" s="3">
        <f t="shared" si="176"/>
        <v>0</v>
      </c>
      <c r="AC397" s="5">
        <f t="shared" si="177"/>
        <v>0</v>
      </c>
      <c r="AD397" s="2">
        <v>917.79</v>
      </c>
      <c r="AE397" s="3">
        <f t="shared" si="178"/>
        <v>918</v>
      </c>
      <c r="AF397" s="5">
        <f t="shared" si="179"/>
        <v>0.21000000000003638</v>
      </c>
      <c r="AG397" s="2">
        <v>0</v>
      </c>
      <c r="AH397" s="3">
        <f t="shared" si="180"/>
        <v>0</v>
      </c>
      <c r="AI397" s="5">
        <f t="shared" si="181"/>
        <v>0</v>
      </c>
      <c r="AJ397" s="2">
        <v>1200</v>
      </c>
      <c r="AK397" s="3">
        <f t="shared" si="182"/>
        <v>1200</v>
      </c>
      <c r="AL397" s="5">
        <f t="shared" si="183"/>
        <v>0</v>
      </c>
      <c r="AM397" s="2">
        <v>692.21</v>
      </c>
      <c r="AN397" s="3">
        <f t="shared" si="184"/>
        <v>692</v>
      </c>
      <c r="AO397" s="5">
        <f t="shared" si="185"/>
        <v>-0.21000000000003638</v>
      </c>
      <c r="AP397" s="2">
        <v>1100</v>
      </c>
      <c r="AQ397" s="3">
        <f t="shared" si="186"/>
        <v>1100</v>
      </c>
      <c r="AR397" s="5">
        <f t="shared" si="187"/>
        <v>0</v>
      </c>
      <c r="AS397" s="2">
        <v>860</v>
      </c>
      <c r="AT397" s="3">
        <f t="shared" si="188"/>
        <v>860</v>
      </c>
      <c r="AU397" s="5">
        <f t="shared" si="189"/>
        <v>0</v>
      </c>
      <c r="AV397" s="2">
        <v>900</v>
      </c>
      <c r="AW397" s="3">
        <f t="shared" si="190"/>
        <v>900</v>
      </c>
      <c r="AX397" s="5">
        <f t="shared" si="191"/>
        <v>0</v>
      </c>
      <c r="AY397" s="2">
        <v>900</v>
      </c>
      <c r="AZ397" s="3">
        <f t="shared" si="192"/>
        <v>900</v>
      </c>
      <c r="BA397" s="5">
        <f t="shared" si="193"/>
        <v>0</v>
      </c>
      <c r="BB397" s="2">
        <v>830</v>
      </c>
      <c r="BC397" s="3">
        <f t="shared" si="194"/>
        <v>830</v>
      </c>
      <c r="BD397" s="5">
        <f t="shared" si="195"/>
        <v>0</v>
      </c>
    </row>
    <row r="398" spans="1:56" x14ac:dyDescent="0.25">
      <c r="A398">
        <v>2015</v>
      </c>
      <c r="B398">
        <v>12</v>
      </c>
      <c r="C398" t="s">
        <v>28</v>
      </c>
      <c r="D398">
        <v>2</v>
      </c>
      <c r="E398">
        <v>6</v>
      </c>
      <c r="F398">
        <v>8</v>
      </c>
      <c r="G398">
        <v>0</v>
      </c>
      <c r="H398">
        <v>12</v>
      </c>
      <c r="I398" t="s">
        <v>31</v>
      </c>
      <c r="J398">
        <v>40</v>
      </c>
      <c r="K398">
        <v>23701</v>
      </c>
      <c r="L398">
        <v>2000</v>
      </c>
      <c r="M398">
        <v>1</v>
      </c>
      <c r="N398">
        <v>1</v>
      </c>
      <c r="O398">
        <v>20</v>
      </c>
      <c r="P398" t="str">
        <f t="shared" si="196"/>
        <v>0</v>
      </c>
      <c r="Q398" t="s">
        <v>30</v>
      </c>
      <c r="R398" s="2">
        <f t="shared" si="169"/>
        <v>143</v>
      </c>
      <c r="S398" s="2">
        <f t="shared" si="170"/>
        <v>143</v>
      </c>
      <c r="T398" s="2">
        <f t="shared" si="171"/>
        <v>0</v>
      </c>
      <c r="U398" s="2">
        <v>0</v>
      </c>
      <c r="V398" s="3">
        <f t="shared" si="172"/>
        <v>0</v>
      </c>
      <c r="W398" s="5">
        <f t="shared" si="173"/>
        <v>0</v>
      </c>
      <c r="X398" s="2">
        <v>0</v>
      </c>
      <c r="Y398" s="3">
        <f t="shared" si="174"/>
        <v>0</v>
      </c>
      <c r="Z398" s="5">
        <f t="shared" si="175"/>
        <v>0</v>
      </c>
      <c r="AA398" s="2">
        <v>0</v>
      </c>
      <c r="AB398" s="3">
        <f t="shared" si="176"/>
        <v>0</v>
      </c>
      <c r="AC398" s="5">
        <f t="shared" si="177"/>
        <v>0</v>
      </c>
      <c r="AD398" s="2">
        <v>0</v>
      </c>
      <c r="AE398" s="3">
        <f t="shared" si="178"/>
        <v>0</v>
      </c>
      <c r="AF398" s="5">
        <f t="shared" si="179"/>
        <v>0</v>
      </c>
      <c r="AG398" s="2">
        <v>18.45</v>
      </c>
      <c r="AH398" s="3">
        <f t="shared" si="180"/>
        <v>18</v>
      </c>
      <c r="AI398" s="5">
        <f t="shared" si="181"/>
        <v>-0.44999999999999929</v>
      </c>
      <c r="AJ398" s="2">
        <v>105.55</v>
      </c>
      <c r="AK398" s="3">
        <f t="shared" si="182"/>
        <v>106</v>
      </c>
      <c r="AL398" s="5">
        <f t="shared" si="183"/>
        <v>0.45000000000000284</v>
      </c>
      <c r="AM398" s="2">
        <v>19</v>
      </c>
      <c r="AN398" s="3">
        <f t="shared" si="184"/>
        <v>19</v>
      </c>
      <c r="AO398" s="5">
        <f t="shared" si="185"/>
        <v>0</v>
      </c>
      <c r="AP398" s="2">
        <v>0</v>
      </c>
      <c r="AQ398" s="3">
        <f t="shared" si="186"/>
        <v>0</v>
      </c>
      <c r="AR398" s="5">
        <f t="shared" si="187"/>
        <v>0</v>
      </c>
      <c r="AS398" s="2">
        <v>0</v>
      </c>
      <c r="AT398" s="3">
        <f t="shared" si="188"/>
        <v>0</v>
      </c>
      <c r="AU398" s="5">
        <f t="shared" si="189"/>
        <v>0</v>
      </c>
      <c r="AV398" s="2">
        <v>0</v>
      </c>
      <c r="AW398" s="3">
        <f t="shared" si="190"/>
        <v>0</v>
      </c>
      <c r="AX398" s="5">
        <f t="shared" si="191"/>
        <v>0</v>
      </c>
      <c r="AY398" s="2">
        <v>0</v>
      </c>
      <c r="AZ398" s="3">
        <f t="shared" si="192"/>
        <v>0</v>
      </c>
      <c r="BA398" s="5">
        <f t="shared" si="193"/>
        <v>0</v>
      </c>
      <c r="BB398" s="2">
        <v>0</v>
      </c>
      <c r="BC398" s="3">
        <f t="shared" si="194"/>
        <v>0</v>
      </c>
      <c r="BD398" s="5">
        <f t="shared" si="195"/>
        <v>0</v>
      </c>
    </row>
    <row r="399" spans="1:56" x14ac:dyDescent="0.25">
      <c r="A399">
        <v>2015</v>
      </c>
      <c r="B399">
        <v>12</v>
      </c>
      <c r="C399" t="s">
        <v>28</v>
      </c>
      <c r="D399">
        <v>2</v>
      </c>
      <c r="E399">
        <v>6</v>
      </c>
      <c r="F399">
        <v>8</v>
      </c>
      <c r="G399">
        <v>0</v>
      </c>
      <c r="H399">
        <v>12</v>
      </c>
      <c r="I399" t="s">
        <v>31</v>
      </c>
      <c r="J399">
        <v>40</v>
      </c>
      <c r="K399">
        <v>23701</v>
      </c>
      <c r="L399">
        <v>2000</v>
      </c>
      <c r="M399">
        <v>1</v>
      </c>
      <c r="N399">
        <v>1</v>
      </c>
      <c r="O399">
        <v>21</v>
      </c>
      <c r="P399" t="str">
        <f t="shared" si="196"/>
        <v>0</v>
      </c>
      <c r="Q399" t="s">
        <v>30</v>
      </c>
      <c r="R399" s="2">
        <f t="shared" si="169"/>
        <v>7843.54</v>
      </c>
      <c r="S399" s="2">
        <f t="shared" si="170"/>
        <v>7844</v>
      </c>
      <c r="T399" s="2">
        <f t="shared" si="171"/>
        <v>0.46000000000003638</v>
      </c>
      <c r="U399" s="2">
        <v>0</v>
      </c>
      <c r="V399" s="3">
        <f t="shared" si="172"/>
        <v>0</v>
      </c>
      <c r="W399" s="5">
        <f t="shared" si="173"/>
        <v>0</v>
      </c>
      <c r="X399" s="2">
        <v>0</v>
      </c>
      <c r="Y399" s="3">
        <f t="shared" si="174"/>
        <v>0</v>
      </c>
      <c r="Z399" s="5">
        <f t="shared" si="175"/>
        <v>0</v>
      </c>
      <c r="AA399" s="2">
        <v>0</v>
      </c>
      <c r="AB399" s="3">
        <f t="shared" si="176"/>
        <v>0</v>
      </c>
      <c r="AC399" s="5">
        <f t="shared" si="177"/>
        <v>0</v>
      </c>
      <c r="AD399" s="2">
        <v>497.64</v>
      </c>
      <c r="AE399" s="3">
        <f t="shared" si="178"/>
        <v>498</v>
      </c>
      <c r="AF399" s="5">
        <f t="shared" si="179"/>
        <v>0.36000000000001364</v>
      </c>
      <c r="AG399" s="2">
        <v>840</v>
      </c>
      <c r="AH399" s="3">
        <f t="shared" si="180"/>
        <v>840</v>
      </c>
      <c r="AI399" s="5">
        <f t="shared" si="181"/>
        <v>0</v>
      </c>
      <c r="AJ399" s="2">
        <v>1503.54</v>
      </c>
      <c r="AK399" s="3">
        <f t="shared" si="182"/>
        <v>1504</v>
      </c>
      <c r="AL399" s="5">
        <f t="shared" si="183"/>
        <v>0.46000000000003638</v>
      </c>
      <c r="AM399" s="2">
        <v>1002.36</v>
      </c>
      <c r="AN399" s="3">
        <f t="shared" si="184"/>
        <v>1002</v>
      </c>
      <c r="AO399" s="5">
        <f t="shared" si="185"/>
        <v>-0.36000000000001364</v>
      </c>
      <c r="AP399" s="2">
        <v>1000</v>
      </c>
      <c r="AQ399" s="3">
        <f t="shared" si="186"/>
        <v>1000</v>
      </c>
      <c r="AR399" s="5">
        <f t="shared" si="187"/>
        <v>0</v>
      </c>
      <c r="AS399" s="2">
        <v>199.99</v>
      </c>
      <c r="AT399" s="3">
        <f t="shared" si="188"/>
        <v>200</v>
      </c>
      <c r="AU399" s="5">
        <f t="shared" si="189"/>
        <v>9.9999999999909051E-3</v>
      </c>
      <c r="AV399" s="2">
        <v>1000</v>
      </c>
      <c r="AW399" s="3">
        <f t="shared" si="190"/>
        <v>1000</v>
      </c>
      <c r="AX399" s="5">
        <f t="shared" si="191"/>
        <v>0</v>
      </c>
      <c r="AY399" s="2">
        <v>1000</v>
      </c>
      <c r="AZ399" s="3">
        <f t="shared" si="192"/>
        <v>1000</v>
      </c>
      <c r="BA399" s="5">
        <f t="shared" si="193"/>
        <v>0</v>
      </c>
      <c r="BB399" s="2">
        <v>800.01</v>
      </c>
      <c r="BC399" s="3">
        <f t="shared" si="194"/>
        <v>800</v>
      </c>
      <c r="BD399" s="5">
        <f t="shared" si="195"/>
        <v>-9.9999999999909051E-3</v>
      </c>
    </row>
    <row r="400" spans="1:56" x14ac:dyDescent="0.25">
      <c r="A400">
        <v>2015</v>
      </c>
      <c r="B400">
        <v>12</v>
      </c>
      <c r="C400" t="s">
        <v>28</v>
      </c>
      <c r="D400">
        <v>2</v>
      </c>
      <c r="E400">
        <v>6</v>
      </c>
      <c r="F400">
        <v>8</v>
      </c>
      <c r="G400">
        <v>0</v>
      </c>
      <c r="H400">
        <v>12</v>
      </c>
      <c r="I400" t="s">
        <v>31</v>
      </c>
      <c r="J400">
        <v>40</v>
      </c>
      <c r="K400">
        <v>23701</v>
      </c>
      <c r="L400">
        <v>2000</v>
      </c>
      <c r="M400">
        <v>1</v>
      </c>
      <c r="N400">
        <v>1</v>
      </c>
      <c r="O400">
        <v>23</v>
      </c>
      <c r="P400" t="str">
        <f t="shared" si="196"/>
        <v>0</v>
      </c>
      <c r="Q400" t="s">
        <v>30</v>
      </c>
      <c r="R400" s="2">
        <f t="shared" si="169"/>
        <v>22880</v>
      </c>
      <c r="S400" s="2">
        <f t="shared" si="170"/>
        <v>22880</v>
      </c>
      <c r="T400" s="2">
        <f t="shared" si="171"/>
        <v>0</v>
      </c>
      <c r="U400" s="2">
        <v>0</v>
      </c>
      <c r="V400" s="3">
        <f t="shared" si="172"/>
        <v>0</v>
      </c>
      <c r="W400" s="5">
        <f t="shared" si="173"/>
        <v>0</v>
      </c>
      <c r="X400" s="2">
        <v>2860</v>
      </c>
      <c r="Y400" s="3">
        <f t="shared" si="174"/>
        <v>2860</v>
      </c>
      <c r="Z400" s="5">
        <f t="shared" si="175"/>
        <v>0</v>
      </c>
      <c r="AA400" s="2">
        <v>0</v>
      </c>
      <c r="AB400" s="3">
        <f t="shared" si="176"/>
        <v>0</v>
      </c>
      <c r="AC400" s="5">
        <f t="shared" si="177"/>
        <v>0</v>
      </c>
      <c r="AD400" s="2">
        <v>2860</v>
      </c>
      <c r="AE400" s="3">
        <f t="shared" si="178"/>
        <v>2860</v>
      </c>
      <c r="AF400" s="5">
        <f t="shared" si="179"/>
        <v>0</v>
      </c>
      <c r="AG400" s="2">
        <v>2860</v>
      </c>
      <c r="AH400" s="3">
        <f t="shared" si="180"/>
        <v>2860</v>
      </c>
      <c r="AI400" s="5">
        <f t="shared" si="181"/>
        <v>0</v>
      </c>
      <c r="AJ400" s="2">
        <v>2860</v>
      </c>
      <c r="AK400" s="3">
        <f t="shared" si="182"/>
        <v>2860</v>
      </c>
      <c r="AL400" s="5">
        <f t="shared" si="183"/>
        <v>0</v>
      </c>
      <c r="AM400" s="2">
        <v>2860</v>
      </c>
      <c r="AN400" s="3">
        <f t="shared" si="184"/>
        <v>2860</v>
      </c>
      <c r="AO400" s="5">
        <f t="shared" si="185"/>
        <v>0</v>
      </c>
      <c r="AP400" s="2">
        <v>2860</v>
      </c>
      <c r="AQ400" s="3">
        <f t="shared" si="186"/>
        <v>2860</v>
      </c>
      <c r="AR400" s="5">
        <f t="shared" si="187"/>
        <v>0</v>
      </c>
      <c r="AS400" s="2">
        <v>2860</v>
      </c>
      <c r="AT400" s="3">
        <f t="shared" si="188"/>
        <v>2860</v>
      </c>
      <c r="AU400" s="5">
        <f t="shared" si="189"/>
        <v>0</v>
      </c>
      <c r="AV400" s="2">
        <v>2860</v>
      </c>
      <c r="AW400" s="3">
        <f t="shared" si="190"/>
        <v>2860</v>
      </c>
      <c r="AX400" s="5">
        <f t="shared" si="191"/>
        <v>0</v>
      </c>
      <c r="AY400" s="2">
        <v>0</v>
      </c>
      <c r="AZ400" s="3">
        <f t="shared" si="192"/>
        <v>0</v>
      </c>
      <c r="BA400" s="5">
        <f t="shared" si="193"/>
        <v>0</v>
      </c>
      <c r="BB400" s="2">
        <v>0</v>
      </c>
      <c r="BC400" s="3">
        <f t="shared" si="194"/>
        <v>0</v>
      </c>
      <c r="BD400" s="5">
        <f t="shared" si="195"/>
        <v>0</v>
      </c>
    </row>
    <row r="401" spans="1:56" x14ac:dyDescent="0.25">
      <c r="A401">
        <v>2015</v>
      </c>
      <c r="B401">
        <v>12</v>
      </c>
      <c r="C401" t="s">
        <v>28</v>
      </c>
      <c r="D401">
        <v>2</v>
      </c>
      <c r="E401">
        <v>6</v>
      </c>
      <c r="F401">
        <v>8</v>
      </c>
      <c r="G401">
        <v>0</v>
      </c>
      <c r="H401">
        <v>12</v>
      </c>
      <c r="I401" t="s">
        <v>31</v>
      </c>
      <c r="J401">
        <v>40</v>
      </c>
      <c r="K401">
        <v>23701</v>
      </c>
      <c r="L401">
        <v>2000</v>
      </c>
      <c r="M401">
        <v>1</v>
      </c>
      <c r="N401">
        <v>1</v>
      </c>
      <c r="O401">
        <v>24</v>
      </c>
      <c r="P401" t="str">
        <f t="shared" si="196"/>
        <v>0</v>
      </c>
      <c r="Q401" t="s">
        <v>30</v>
      </c>
      <c r="R401" s="2">
        <f t="shared" si="169"/>
        <v>16119.84</v>
      </c>
      <c r="S401" s="2">
        <f t="shared" si="170"/>
        <v>16120</v>
      </c>
      <c r="T401" s="2">
        <f t="shared" si="171"/>
        <v>0.15999999999985448</v>
      </c>
      <c r="U401" s="2">
        <v>0</v>
      </c>
      <c r="V401" s="3">
        <f t="shared" si="172"/>
        <v>0</v>
      </c>
      <c r="W401" s="5">
        <f t="shared" si="173"/>
        <v>0</v>
      </c>
      <c r="X401" s="2">
        <v>0</v>
      </c>
      <c r="Y401" s="3">
        <f t="shared" si="174"/>
        <v>0</v>
      </c>
      <c r="Z401" s="5">
        <f t="shared" si="175"/>
        <v>0</v>
      </c>
      <c r="AA401" s="2">
        <v>6872</v>
      </c>
      <c r="AB401" s="3">
        <f t="shared" si="176"/>
        <v>6872</v>
      </c>
      <c r="AC401" s="5">
        <f t="shared" si="177"/>
        <v>0</v>
      </c>
      <c r="AD401" s="2">
        <v>1999.67</v>
      </c>
      <c r="AE401" s="3">
        <f t="shared" si="178"/>
        <v>2000</v>
      </c>
      <c r="AF401" s="5">
        <f t="shared" si="179"/>
        <v>0.32999999999992724</v>
      </c>
      <c r="AG401" s="2">
        <v>5247.84</v>
      </c>
      <c r="AH401" s="3">
        <f t="shared" si="180"/>
        <v>5248</v>
      </c>
      <c r="AI401" s="5">
        <f t="shared" si="181"/>
        <v>0.15999999999985448</v>
      </c>
      <c r="AJ401" s="2">
        <v>2000</v>
      </c>
      <c r="AK401" s="3">
        <f t="shared" si="182"/>
        <v>2000</v>
      </c>
      <c r="AL401" s="5">
        <f t="shared" si="183"/>
        <v>0</v>
      </c>
      <c r="AM401" s="2">
        <v>0.33</v>
      </c>
      <c r="AN401" s="3">
        <f t="shared" si="184"/>
        <v>0</v>
      </c>
      <c r="AO401" s="5">
        <f t="shared" si="185"/>
        <v>-0.33</v>
      </c>
      <c r="AP401" s="2">
        <v>0</v>
      </c>
      <c r="AQ401" s="3">
        <f t="shared" si="186"/>
        <v>0</v>
      </c>
      <c r="AR401" s="5">
        <f t="shared" si="187"/>
        <v>0</v>
      </c>
      <c r="AS401" s="2">
        <v>0</v>
      </c>
      <c r="AT401" s="3">
        <f t="shared" si="188"/>
        <v>0</v>
      </c>
      <c r="AU401" s="5">
        <f t="shared" si="189"/>
        <v>0</v>
      </c>
      <c r="AV401" s="2">
        <v>0</v>
      </c>
      <c r="AW401" s="3">
        <f t="shared" si="190"/>
        <v>0</v>
      </c>
      <c r="AX401" s="5">
        <f t="shared" si="191"/>
        <v>0</v>
      </c>
      <c r="AY401" s="2">
        <v>0</v>
      </c>
      <c r="AZ401" s="3">
        <f t="shared" si="192"/>
        <v>0</v>
      </c>
      <c r="BA401" s="5">
        <f t="shared" si="193"/>
        <v>0</v>
      </c>
      <c r="BB401" s="2">
        <v>0</v>
      </c>
      <c r="BC401" s="3">
        <f t="shared" si="194"/>
        <v>0</v>
      </c>
      <c r="BD401" s="5">
        <f t="shared" si="195"/>
        <v>0</v>
      </c>
    </row>
    <row r="402" spans="1:56" x14ac:dyDescent="0.25">
      <c r="A402">
        <v>2015</v>
      </c>
      <c r="B402">
        <v>12</v>
      </c>
      <c r="C402" t="s">
        <v>28</v>
      </c>
      <c r="D402">
        <v>2</v>
      </c>
      <c r="E402">
        <v>6</v>
      </c>
      <c r="F402">
        <v>8</v>
      </c>
      <c r="G402">
        <v>0</v>
      </c>
      <c r="H402">
        <v>12</v>
      </c>
      <c r="I402" t="s">
        <v>31</v>
      </c>
      <c r="J402">
        <v>40</v>
      </c>
      <c r="K402">
        <v>23701</v>
      </c>
      <c r="L402">
        <v>2000</v>
      </c>
      <c r="M402">
        <v>1</v>
      </c>
      <c r="N402">
        <v>1</v>
      </c>
      <c r="O402">
        <v>25</v>
      </c>
      <c r="P402" t="str">
        <f t="shared" si="196"/>
        <v>0</v>
      </c>
      <c r="Q402" t="s">
        <v>30</v>
      </c>
      <c r="R402" s="2">
        <f t="shared" si="169"/>
        <v>1120</v>
      </c>
      <c r="S402" s="2">
        <f t="shared" si="170"/>
        <v>1120</v>
      </c>
      <c r="T402" s="2">
        <f t="shared" si="171"/>
        <v>0</v>
      </c>
      <c r="U402" s="2">
        <v>0</v>
      </c>
      <c r="V402" s="3">
        <f t="shared" si="172"/>
        <v>0</v>
      </c>
      <c r="W402" s="5">
        <f t="shared" si="173"/>
        <v>0</v>
      </c>
      <c r="X402" s="2">
        <v>0</v>
      </c>
      <c r="Y402" s="3">
        <f t="shared" si="174"/>
        <v>0</v>
      </c>
      <c r="Z402" s="5">
        <f t="shared" si="175"/>
        <v>0</v>
      </c>
      <c r="AA402" s="2">
        <v>0</v>
      </c>
      <c r="AB402" s="3">
        <f t="shared" si="176"/>
        <v>0</v>
      </c>
      <c r="AC402" s="5">
        <f t="shared" si="177"/>
        <v>0</v>
      </c>
      <c r="AD402" s="2">
        <v>120.84</v>
      </c>
      <c r="AE402" s="3">
        <f t="shared" si="178"/>
        <v>121</v>
      </c>
      <c r="AF402" s="5">
        <f t="shared" si="179"/>
        <v>0.15999999999999659</v>
      </c>
      <c r="AG402" s="2">
        <v>250</v>
      </c>
      <c r="AH402" s="3">
        <f t="shared" si="180"/>
        <v>250</v>
      </c>
      <c r="AI402" s="5">
        <f t="shared" si="181"/>
        <v>0</v>
      </c>
      <c r="AJ402" s="2">
        <v>0.16</v>
      </c>
      <c r="AK402" s="3">
        <f t="shared" si="182"/>
        <v>0</v>
      </c>
      <c r="AL402" s="5">
        <f t="shared" si="183"/>
        <v>-0.16</v>
      </c>
      <c r="AM402" s="2">
        <v>0</v>
      </c>
      <c r="AN402" s="3">
        <f t="shared" si="184"/>
        <v>0</v>
      </c>
      <c r="AO402" s="5">
        <f t="shared" si="185"/>
        <v>0</v>
      </c>
      <c r="AP402" s="2">
        <v>0</v>
      </c>
      <c r="AQ402" s="3">
        <f t="shared" si="186"/>
        <v>0</v>
      </c>
      <c r="AR402" s="5">
        <f t="shared" si="187"/>
        <v>0</v>
      </c>
      <c r="AS402" s="2">
        <v>249</v>
      </c>
      <c r="AT402" s="3">
        <f t="shared" si="188"/>
        <v>249</v>
      </c>
      <c r="AU402" s="5">
        <f t="shared" si="189"/>
        <v>0</v>
      </c>
      <c r="AV402" s="2">
        <v>250</v>
      </c>
      <c r="AW402" s="3">
        <f t="shared" si="190"/>
        <v>250</v>
      </c>
      <c r="AX402" s="5">
        <f t="shared" si="191"/>
        <v>0</v>
      </c>
      <c r="AY402" s="2">
        <v>0</v>
      </c>
      <c r="AZ402" s="3">
        <f t="shared" si="192"/>
        <v>0</v>
      </c>
      <c r="BA402" s="5">
        <f t="shared" si="193"/>
        <v>0</v>
      </c>
      <c r="BB402" s="2">
        <v>250</v>
      </c>
      <c r="BC402" s="3">
        <f t="shared" si="194"/>
        <v>250</v>
      </c>
      <c r="BD402" s="5">
        <f t="shared" si="195"/>
        <v>0</v>
      </c>
    </row>
    <row r="403" spans="1:56" x14ac:dyDescent="0.25">
      <c r="A403">
        <v>2015</v>
      </c>
      <c r="B403">
        <v>12</v>
      </c>
      <c r="C403" t="s">
        <v>28</v>
      </c>
      <c r="D403">
        <v>2</v>
      </c>
      <c r="E403">
        <v>6</v>
      </c>
      <c r="F403">
        <v>8</v>
      </c>
      <c r="G403">
        <v>0</v>
      </c>
      <c r="H403">
        <v>12</v>
      </c>
      <c r="I403" t="s">
        <v>31</v>
      </c>
      <c r="J403">
        <v>40</v>
      </c>
      <c r="K403">
        <v>23701</v>
      </c>
      <c r="L403">
        <v>2000</v>
      </c>
      <c r="M403">
        <v>1</v>
      </c>
      <c r="N403">
        <v>1</v>
      </c>
      <c r="O403">
        <v>32</v>
      </c>
      <c r="P403" t="str">
        <f t="shared" si="196"/>
        <v>0</v>
      </c>
      <c r="Q403" t="s">
        <v>30</v>
      </c>
      <c r="R403" s="2">
        <f t="shared" si="169"/>
        <v>25609.62</v>
      </c>
      <c r="S403" s="2">
        <f t="shared" si="170"/>
        <v>25610</v>
      </c>
      <c r="T403" s="2">
        <f t="shared" si="171"/>
        <v>0.38000000000101863</v>
      </c>
      <c r="U403" s="2">
        <v>0</v>
      </c>
      <c r="V403" s="3">
        <f t="shared" si="172"/>
        <v>0</v>
      </c>
      <c r="W403" s="5">
        <f t="shared" si="173"/>
        <v>0</v>
      </c>
      <c r="X403" s="2">
        <v>0</v>
      </c>
      <c r="Y403" s="3">
        <f t="shared" si="174"/>
        <v>0</v>
      </c>
      <c r="Z403" s="5">
        <f t="shared" si="175"/>
        <v>0</v>
      </c>
      <c r="AA403" s="2">
        <v>5280</v>
      </c>
      <c r="AB403" s="3">
        <f t="shared" si="176"/>
        <v>5280</v>
      </c>
      <c r="AC403" s="5">
        <f t="shared" si="177"/>
        <v>0</v>
      </c>
      <c r="AD403" s="2">
        <v>5495.62</v>
      </c>
      <c r="AE403" s="3">
        <f t="shared" si="178"/>
        <v>5496</v>
      </c>
      <c r="AF403" s="5">
        <f t="shared" si="179"/>
        <v>0.38000000000010914</v>
      </c>
      <c r="AG403" s="2">
        <v>6848.82</v>
      </c>
      <c r="AH403" s="3">
        <f t="shared" si="180"/>
        <v>6849</v>
      </c>
      <c r="AI403" s="5">
        <f t="shared" si="181"/>
        <v>0.18000000000029104</v>
      </c>
      <c r="AJ403" s="2">
        <v>3384.48</v>
      </c>
      <c r="AK403" s="3">
        <f t="shared" si="182"/>
        <v>3384</v>
      </c>
      <c r="AL403" s="5">
        <f t="shared" si="183"/>
        <v>-0.48000000000001819</v>
      </c>
      <c r="AM403" s="2">
        <v>100.7</v>
      </c>
      <c r="AN403" s="3">
        <f t="shared" si="184"/>
        <v>101</v>
      </c>
      <c r="AO403" s="5">
        <f t="shared" si="185"/>
        <v>0.29999999999999716</v>
      </c>
      <c r="AP403" s="2">
        <v>4500</v>
      </c>
      <c r="AQ403" s="3">
        <f t="shared" si="186"/>
        <v>4500</v>
      </c>
      <c r="AR403" s="5">
        <f t="shared" si="187"/>
        <v>0</v>
      </c>
      <c r="AS403" s="2">
        <v>0</v>
      </c>
      <c r="AT403" s="3">
        <f t="shared" si="188"/>
        <v>0</v>
      </c>
      <c r="AU403" s="5">
        <f t="shared" si="189"/>
        <v>0</v>
      </c>
      <c r="AV403" s="2">
        <v>0</v>
      </c>
      <c r="AW403" s="3">
        <f t="shared" si="190"/>
        <v>0</v>
      </c>
      <c r="AX403" s="5">
        <f t="shared" si="191"/>
        <v>0</v>
      </c>
      <c r="AY403" s="2">
        <v>0</v>
      </c>
      <c r="AZ403" s="3">
        <f t="shared" si="192"/>
        <v>0</v>
      </c>
      <c r="BA403" s="5">
        <f t="shared" si="193"/>
        <v>0</v>
      </c>
      <c r="BB403" s="2">
        <v>0</v>
      </c>
      <c r="BC403" s="3">
        <f t="shared" si="194"/>
        <v>0</v>
      </c>
      <c r="BD403" s="5">
        <f t="shared" si="195"/>
        <v>0</v>
      </c>
    </row>
    <row r="404" spans="1:56" x14ac:dyDescent="0.25">
      <c r="A404">
        <v>2015</v>
      </c>
      <c r="B404">
        <v>12</v>
      </c>
      <c r="C404" t="s">
        <v>28</v>
      </c>
      <c r="D404">
        <v>2</v>
      </c>
      <c r="E404">
        <v>6</v>
      </c>
      <c r="F404">
        <v>8</v>
      </c>
      <c r="G404">
        <v>0</v>
      </c>
      <c r="H404">
        <v>12</v>
      </c>
      <c r="I404" t="s">
        <v>31</v>
      </c>
      <c r="J404">
        <v>40</v>
      </c>
      <c r="K404">
        <v>23901</v>
      </c>
      <c r="L404">
        <v>2000</v>
      </c>
      <c r="M404">
        <v>1</v>
      </c>
      <c r="N404">
        <v>1</v>
      </c>
      <c r="O404">
        <v>4</v>
      </c>
      <c r="P404" t="str">
        <f t="shared" si="196"/>
        <v>0</v>
      </c>
      <c r="Q404" t="s">
        <v>30</v>
      </c>
      <c r="R404" s="2">
        <f t="shared" si="169"/>
        <v>2617</v>
      </c>
      <c r="S404" s="2">
        <f t="shared" si="170"/>
        <v>2616</v>
      </c>
      <c r="T404" s="2">
        <f t="shared" si="171"/>
        <v>-1</v>
      </c>
      <c r="U404" s="2">
        <v>0</v>
      </c>
      <c r="V404" s="3">
        <f t="shared" si="172"/>
        <v>0</v>
      </c>
      <c r="W404" s="5">
        <f t="shared" si="173"/>
        <v>0</v>
      </c>
      <c r="X404" s="2">
        <v>0</v>
      </c>
      <c r="Y404" s="3">
        <f t="shared" si="174"/>
        <v>0</v>
      </c>
      <c r="Z404" s="5">
        <f t="shared" si="175"/>
        <v>0</v>
      </c>
      <c r="AA404" s="2">
        <v>0</v>
      </c>
      <c r="AB404" s="3">
        <f t="shared" si="176"/>
        <v>0</v>
      </c>
      <c r="AC404" s="5">
        <f t="shared" si="177"/>
        <v>0</v>
      </c>
      <c r="AD404" s="2">
        <v>62.35</v>
      </c>
      <c r="AE404" s="3">
        <f t="shared" si="178"/>
        <v>62</v>
      </c>
      <c r="AF404" s="5">
        <f t="shared" si="179"/>
        <v>-0.35000000000000142</v>
      </c>
      <c r="AG404" s="2">
        <v>249.4</v>
      </c>
      <c r="AH404" s="3">
        <f t="shared" si="180"/>
        <v>249</v>
      </c>
      <c r="AI404" s="5">
        <f t="shared" si="181"/>
        <v>-0.40000000000000568</v>
      </c>
      <c r="AJ404" s="2">
        <v>0.25</v>
      </c>
      <c r="AK404" s="3">
        <f t="shared" si="182"/>
        <v>0</v>
      </c>
      <c r="AL404" s="5">
        <f t="shared" si="183"/>
        <v>-0.25</v>
      </c>
      <c r="AM404" s="2">
        <v>805</v>
      </c>
      <c r="AN404" s="3">
        <f t="shared" si="184"/>
        <v>805</v>
      </c>
      <c r="AO404" s="5">
        <f t="shared" si="185"/>
        <v>0</v>
      </c>
      <c r="AP404" s="2">
        <v>0</v>
      </c>
      <c r="AQ404" s="3">
        <f t="shared" si="186"/>
        <v>0</v>
      </c>
      <c r="AR404" s="5">
        <f t="shared" si="187"/>
        <v>0</v>
      </c>
      <c r="AS404" s="2">
        <v>0</v>
      </c>
      <c r="AT404" s="3">
        <f t="shared" si="188"/>
        <v>0</v>
      </c>
      <c r="AU404" s="5">
        <f t="shared" si="189"/>
        <v>0</v>
      </c>
      <c r="AV404" s="2">
        <v>1500</v>
      </c>
      <c r="AW404" s="3">
        <f t="shared" si="190"/>
        <v>1500</v>
      </c>
      <c r="AX404" s="5">
        <f t="shared" si="191"/>
        <v>0</v>
      </c>
      <c r="AY404" s="2">
        <v>0</v>
      </c>
      <c r="AZ404" s="3">
        <f t="shared" si="192"/>
        <v>0</v>
      </c>
      <c r="BA404" s="5">
        <f t="shared" si="193"/>
        <v>0</v>
      </c>
      <c r="BB404" s="2">
        <v>0</v>
      </c>
      <c r="BC404" s="3">
        <f t="shared" si="194"/>
        <v>0</v>
      </c>
      <c r="BD404" s="5">
        <f t="shared" si="195"/>
        <v>0</v>
      </c>
    </row>
    <row r="405" spans="1:56" x14ac:dyDescent="0.25">
      <c r="A405">
        <v>2015</v>
      </c>
      <c r="B405">
        <v>12</v>
      </c>
      <c r="C405" t="s">
        <v>28</v>
      </c>
      <c r="D405">
        <v>2</v>
      </c>
      <c r="E405">
        <v>6</v>
      </c>
      <c r="F405">
        <v>8</v>
      </c>
      <c r="G405">
        <v>0</v>
      </c>
      <c r="H405">
        <v>12</v>
      </c>
      <c r="I405" t="s">
        <v>31</v>
      </c>
      <c r="J405">
        <v>40</v>
      </c>
      <c r="K405">
        <v>23901</v>
      </c>
      <c r="L405">
        <v>2000</v>
      </c>
      <c r="M405">
        <v>1</v>
      </c>
      <c r="N405">
        <v>1</v>
      </c>
      <c r="O405">
        <v>9</v>
      </c>
      <c r="P405" t="str">
        <f t="shared" si="196"/>
        <v>0</v>
      </c>
      <c r="Q405" t="s">
        <v>30</v>
      </c>
      <c r="R405" s="2">
        <f t="shared" si="169"/>
        <v>153195</v>
      </c>
      <c r="S405" s="2">
        <f t="shared" si="170"/>
        <v>153195</v>
      </c>
      <c r="T405" s="2">
        <f t="shared" si="171"/>
        <v>0</v>
      </c>
      <c r="U405" s="2">
        <v>0</v>
      </c>
      <c r="V405" s="3">
        <f t="shared" si="172"/>
        <v>0</v>
      </c>
      <c r="W405" s="5">
        <f t="shared" si="173"/>
        <v>0</v>
      </c>
      <c r="X405" s="2">
        <v>0</v>
      </c>
      <c r="Y405" s="3">
        <f t="shared" si="174"/>
        <v>0</v>
      </c>
      <c r="Z405" s="5">
        <f t="shared" si="175"/>
        <v>0</v>
      </c>
      <c r="AA405" s="2">
        <v>5591.8</v>
      </c>
      <c r="AB405" s="3">
        <f t="shared" si="176"/>
        <v>5592</v>
      </c>
      <c r="AC405" s="5">
        <f t="shared" si="177"/>
        <v>0.1999999999998181</v>
      </c>
      <c r="AD405" s="2">
        <v>0</v>
      </c>
      <c r="AE405" s="3">
        <f t="shared" si="178"/>
        <v>0</v>
      </c>
      <c r="AF405" s="5">
        <f t="shared" si="179"/>
        <v>0</v>
      </c>
      <c r="AG405" s="2">
        <v>0</v>
      </c>
      <c r="AH405" s="3">
        <f t="shared" si="180"/>
        <v>0</v>
      </c>
      <c r="AI405" s="5">
        <f t="shared" si="181"/>
        <v>0</v>
      </c>
      <c r="AJ405" s="2">
        <v>12000</v>
      </c>
      <c r="AK405" s="3">
        <f t="shared" si="182"/>
        <v>12000</v>
      </c>
      <c r="AL405" s="5">
        <f t="shared" si="183"/>
        <v>0</v>
      </c>
      <c r="AM405" s="2">
        <v>6000</v>
      </c>
      <c r="AN405" s="3">
        <f t="shared" si="184"/>
        <v>6000</v>
      </c>
      <c r="AO405" s="5">
        <f t="shared" si="185"/>
        <v>0</v>
      </c>
      <c r="AP405" s="2">
        <v>6000</v>
      </c>
      <c r="AQ405" s="3">
        <f t="shared" si="186"/>
        <v>6000</v>
      </c>
      <c r="AR405" s="5">
        <f t="shared" si="187"/>
        <v>0</v>
      </c>
      <c r="AS405" s="2">
        <v>100408.2</v>
      </c>
      <c r="AT405" s="3">
        <f t="shared" si="188"/>
        <v>100408</v>
      </c>
      <c r="AU405" s="5">
        <f t="shared" si="189"/>
        <v>-0.19999999999708962</v>
      </c>
      <c r="AV405" s="2">
        <v>8039</v>
      </c>
      <c r="AW405" s="3">
        <f t="shared" si="190"/>
        <v>8039</v>
      </c>
      <c r="AX405" s="5">
        <f t="shared" si="191"/>
        <v>0</v>
      </c>
      <c r="AY405" s="2">
        <v>6000</v>
      </c>
      <c r="AZ405" s="3">
        <f t="shared" si="192"/>
        <v>6000</v>
      </c>
      <c r="BA405" s="5">
        <f t="shared" si="193"/>
        <v>0</v>
      </c>
      <c r="BB405" s="2">
        <v>9156</v>
      </c>
      <c r="BC405" s="3">
        <f t="shared" si="194"/>
        <v>9156</v>
      </c>
      <c r="BD405" s="5">
        <f t="shared" si="195"/>
        <v>0</v>
      </c>
    </row>
    <row r="406" spans="1:56" x14ac:dyDescent="0.25">
      <c r="A406">
        <v>2015</v>
      </c>
      <c r="B406">
        <v>12</v>
      </c>
      <c r="C406" t="s">
        <v>28</v>
      </c>
      <c r="D406">
        <v>2</v>
      </c>
      <c r="E406">
        <v>6</v>
      </c>
      <c r="F406">
        <v>8</v>
      </c>
      <c r="G406">
        <v>0</v>
      </c>
      <c r="H406">
        <v>12</v>
      </c>
      <c r="I406" t="s">
        <v>31</v>
      </c>
      <c r="J406">
        <v>40</v>
      </c>
      <c r="K406">
        <v>23901</v>
      </c>
      <c r="L406">
        <v>2000</v>
      </c>
      <c r="M406">
        <v>1</v>
      </c>
      <c r="N406">
        <v>1</v>
      </c>
      <c r="O406">
        <v>14</v>
      </c>
      <c r="P406" t="str">
        <f t="shared" si="196"/>
        <v>0</v>
      </c>
      <c r="Q406" t="s">
        <v>30</v>
      </c>
      <c r="R406" s="2">
        <f t="shared" si="169"/>
        <v>11660</v>
      </c>
      <c r="S406" s="2">
        <f t="shared" si="170"/>
        <v>11660</v>
      </c>
      <c r="T406" s="2">
        <f t="shared" si="171"/>
        <v>0</v>
      </c>
      <c r="U406" s="2">
        <v>0</v>
      </c>
      <c r="V406" s="3">
        <f t="shared" si="172"/>
        <v>0</v>
      </c>
      <c r="W406" s="5">
        <f t="shared" si="173"/>
        <v>0</v>
      </c>
      <c r="X406" s="2">
        <v>0</v>
      </c>
      <c r="Y406" s="3">
        <f t="shared" si="174"/>
        <v>0</v>
      </c>
      <c r="Z406" s="5">
        <f t="shared" si="175"/>
        <v>0</v>
      </c>
      <c r="AA406" s="2">
        <v>0</v>
      </c>
      <c r="AB406" s="3">
        <f t="shared" si="176"/>
        <v>0</v>
      </c>
      <c r="AC406" s="5">
        <f t="shared" si="177"/>
        <v>0</v>
      </c>
      <c r="AD406" s="2">
        <v>0</v>
      </c>
      <c r="AE406" s="3">
        <f t="shared" si="178"/>
        <v>0</v>
      </c>
      <c r="AF406" s="5">
        <f t="shared" si="179"/>
        <v>0</v>
      </c>
      <c r="AG406" s="2">
        <v>0</v>
      </c>
      <c r="AH406" s="3">
        <f t="shared" si="180"/>
        <v>0</v>
      </c>
      <c r="AI406" s="5">
        <f t="shared" si="181"/>
        <v>0</v>
      </c>
      <c r="AJ406" s="2">
        <v>4381</v>
      </c>
      <c r="AK406" s="3">
        <f t="shared" si="182"/>
        <v>4381</v>
      </c>
      <c r="AL406" s="5">
        <f t="shared" si="183"/>
        <v>0</v>
      </c>
      <c r="AM406" s="2">
        <v>1651</v>
      </c>
      <c r="AN406" s="3">
        <f t="shared" si="184"/>
        <v>1651</v>
      </c>
      <c r="AO406" s="5">
        <f t="shared" si="185"/>
        <v>0</v>
      </c>
      <c r="AP406" s="2">
        <v>3120</v>
      </c>
      <c r="AQ406" s="3">
        <f t="shared" si="186"/>
        <v>3120</v>
      </c>
      <c r="AR406" s="5">
        <f t="shared" si="187"/>
        <v>0</v>
      </c>
      <c r="AS406" s="2">
        <v>2508</v>
      </c>
      <c r="AT406" s="3">
        <f t="shared" si="188"/>
        <v>2508</v>
      </c>
      <c r="AU406" s="5">
        <f t="shared" si="189"/>
        <v>0</v>
      </c>
      <c r="AV406" s="2">
        <v>0</v>
      </c>
      <c r="AW406" s="3">
        <f t="shared" si="190"/>
        <v>0</v>
      </c>
      <c r="AX406" s="5">
        <f t="shared" si="191"/>
        <v>0</v>
      </c>
      <c r="AY406" s="2">
        <v>0</v>
      </c>
      <c r="AZ406" s="3">
        <f t="shared" si="192"/>
        <v>0</v>
      </c>
      <c r="BA406" s="5">
        <f t="shared" si="193"/>
        <v>0</v>
      </c>
      <c r="BB406" s="2">
        <v>0</v>
      </c>
      <c r="BC406" s="3">
        <f t="shared" si="194"/>
        <v>0</v>
      </c>
      <c r="BD406" s="5">
        <f t="shared" si="195"/>
        <v>0</v>
      </c>
    </row>
    <row r="407" spans="1:56" x14ac:dyDescent="0.25">
      <c r="A407">
        <v>2015</v>
      </c>
      <c r="B407">
        <v>12</v>
      </c>
      <c r="C407" t="s">
        <v>28</v>
      </c>
      <c r="D407">
        <v>2</v>
      </c>
      <c r="E407">
        <v>6</v>
      </c>
      <c r="F407">
        <v>8</v>
      </c>
      <c r="G407">
        <v>0</v>
      </c>
      <c r="H407">
        <v>12</v>
      </c>
      <c r="I407" t="s">
        <v>31</v>
      </c>
      <c r="J407">
        <v>40</v>
      </c>
      <c r="K407">
        <v>23901</v>
      </c>
      <c r="L407">
        <v>2000</v>
      </c>
      <c r="M407">
        <v>1</v>
      </c>
      <c r="N407">
        <v>1</v>
      </c>
      <c r="O407">
        <v>15</v>
      </c>
      <c r="P407" t="str">
        <f t="shared" si="196"/>
        <v>0</v>
      </c>
      <c r="Q407" t="s">
        <v>30</v>
      </c>
      <c r="R407" s="2">
        <f t="shared" si="169"/>
        <v>12538</v>
      </c>
      <c r="S407" s="2">
        <f t="shared" si="170"/>
        <v>12538</v>
      </c>
      <c r="T407" s="2">
        <f t="shared" si="171"/>
        <v>0</v>
      </c>
      <c r="U407" s="2">
        <v>0</v>
      </c>
      <c r="V407" s="3">
        <f t="shared" si="172"/>
        <v>0</v>
      </c>
      <c r="W407" s="5">
        <f t="shared" si="173"/>
        <v>0</v>
      </c>
      <c r="X407" s="2">
        <v>0</v>
      </c>
      <c r="Y407" s="3">
        <f t="shared" si="174"/>
        <v>0</v>
      </c>
      <c r="Z407" s="5">
        <f t="shared" si="175"/>
        <v>0</v>
      </c>
      <c r="AA407" s="2">
        <v>0</v>
      </c>
      <c r="AB407" s="3">
        <f t="shared" si="176"/>
        <v>0</v>
      </c>
      <c r="AC407" s="5">
        <f t="shared" si="177"/>
        <v>0</v>
      </c>
      <c r="AD407" s="2">
        <v>860.61</v>
      </c>
      <c r="AE407" s="3">
        <f t="shared" si="178"/>
        <v>861</v>
      </c>
      <c r="AF407" s="5">
        <f t="shared" si="179"/>
        <v>0.38999999999998636</v>
      </c>
      <c r="AG407" s="2">
        <v>1937.2</v>
      </c>
      <c r="AH407" s="3">
        <f t="shared" si="180"/>
        <v>1937</v>
      </c>
      <c r="AI407" s="5">
        <f t="shared" si="181"/>
        <v>-0.20000000000004547</v>
      </c>
      <c r="AJ407" s="2">
        <v>1000.81</v>
      </c>
      <c r="AK407" s="3">
        <f t="shared" si="182"/>
        <v>1001</v>
      </c>
      <c r="AL407" s="5">
        <f t="shared" si="183"/>
        <v>0.19000000000005457</v>
      </c>
      <c r="AM407" s="2">
        <v>1639.38</v>
      </c>
      <c r="AN407" s="3">
        <f t="shared" si="184"/>
        <v>1639</v>
      </c>
      <c r="AO407" s="5">
        <f t="shared" si="185"/>
        <v>-0.38000000000010914</v>
      </c>
      <c r="AP407" s="2">
        <v>1000</v>
      </c>
      <c r="AQ407" s="3">
        <f t="shared" si="186"/>
        <v>1000</v>
      </c>
      <c r="AR407" s="5">
        <f t="shared" si="187"/>
        <v>0</v>
      </c>
      <c r="AS407" s="2">
        <v>83.2</v>
      </c>
      <c r="AT407" s="3">
        <f t="shared" si="188"/>
        <v>83</v>
      </c>
      <c r="AU407" s="5">
        <f t="shared" si="189"/>
        <v>-0.20000000000000284</v>
      </c>
      <c r="AV407" s="2">
        <v>1100</v>
      </c>
      <c r="AW407" s="3">
        <f t="shared" si="190"/>
        <v>1100</v>
      </c>
      <c r="AX407" s="5">
        <f t="shared" si="191"/>
        <v>0</v>
      </c>
      <c r="AY407" s="2">
        <v>2100</v>
      </c>
      <c r="AZ407" s="3">
        <f t="shared" si="192"/>
        <v>2100</v>
      </c>
      <c r="BA407" s="5">
        <f t="shared" si="193"/>
        <v>0</v>
      </c>
      <c r="BB407" s="2">
        <v>2816.8</v>
      </c>
      <c r="BC407" s="3">
        <f t="shared" si="194"/>
        <v>2817</v>
      </c>
      <c r="BD407" s="5">
        <f t="shared" si="195"/>
        <v>0.1999999999998181</v>
      </c>
    </row>
    <row r="408" spans="1:56" x14ac:dyDescent="0.25">
      <c r="A408">
        <v>2015</v>
      </c>
      <c r="B408">
        <v>12</v>
      </c>
      <c r="C408" t="s">
        <v>28</v>
      </c>
      <c r="D408">
        <v>2</v>
      </c>
      <c r="E408">
        <v>6</v>
      </c>
      <c r="F408">
        <v>8</v>
      </c>
      <c r="G408">
        <v>0</v>
      </c>
      <c r="H408">
        <v>12</v>
      </c>
      <c r="I408" t="s">
        <v>31</v>
      </c>
      <c r="J408">
        <v>40</v>
      </c>
      <c r="K408">
        <v>23901</v>
      </c>
      <c r="L408">
        <v>2000</v>
      </c>
      <c r="M408">
        <v>1</v>
      </c>
      <c r="N408">
        <v>1</v>
      </c>
      <c r="O408">
        <v>17</v>
      </c>
      <c r="P408" t="str">
        <f t="shared" si="196"/>
        <v>0</v>
      </c>
      <c r="Q408" t="s">
        <v>30</v>
      </c>
      <c r="R408" s="2">
        <f t="shared" si="169"/>
        <v>91679.91</v>
      </c>
      <c r="S408" s="2">
        <f t="shared" si="170"/>
        <v>91680</v>
      </c>
      <c r="T408" s="2">
        <f t="shared" si="171"/>
        <v>8.999999999650754E-2</v>
      </c>
      <c r="U408" s="2">
        <v>0</v>
      </c>
      <c r="V408" s="3">
        <f t="shared" si="172"/>
        <v>0</v>
      </c>
      <c r="W408" s="5">
        <f t="shared" si="173"/>
        <v>0</v>
      </c>
      <c r="X408" s="2">
        <v>0</v>
      </c>
      <c r="Y408" s="3">
        <f t="shared" si="174"/>
        <v>0</v>
      </c>
      <c r="Z408" s="5">
        <f t="shared" si="175"/>
        <v>0</v>
      </c>
      <c r="AA408" s="2">
        <v>21551.64</v>
      </c>
      <c r="AB408" s="3">
        <f t="shared" si="176"/>
        <v>21552</v>
      </c>
      <c r="AC408" s="5">
        <f t="shared" si="177"/>
        <v>0.36000000000058208</v>
      </c>
      <c r="AD408" s="2">
        <v>21955.32</v>
      </c>
      <c r="AE408" s="3">
        <f t="shared" si="178"/>
        <v>21955</v>
      </c>
      <c r="AF408" s="5">
        <f t="shared" si="179"/>
        <v>-0.31999999999970896</v>
      </c>
      <c r="AG408" s="2">
        <v>6356.8</v>
      </c>
      <c r="AH408" s="3">
        <f t="shared" si="180"/>
        <v>6357</v>
      </c>
      <c r="AI408" s="5">
        <f t="shared" si="181"/>
        <v>0.1999999999998181</v>
      </c>
      <c r="AJ408" s="2">
        <v>22096.98</v>
      </c>
      <c r="AK408" s="3">
        <f t="shared" si="182"/>
        <v>22097</v>
      </c>
      <c r="AL408" s="5">
        <f t="shared" si="183"/>
        <v>2.0000000000436557E-2</v>
      </c>
      <c r="AM408" s="2">
        <v>19270.810000000001</v>
      </c>
      <c r="AN408" s="3">
        <f t="shared" si="184"/>
        <v>19271</v>
      </c>
      <c r="AO408" s="5">
        <f t="shared" si="185"/>
        <v>0.18999999999869033</v>
      </c>
      <c r="AP408" s="2">
        <v>0</v>
      </c>
      <c r="AQ408" s="3">
        <f t="shared" si="186"/>
        <v>0</v>
      </c>
      <c r="AR408" s="5">
        <f t="shared" si="187"/>
        <v>0</v>
      </c>
      <c r="AS408" s="2">
        <v>448.36</v>
      </c>
      <c r="AT408" s="3">
        <f t="shared" si="188"/>
        <v>448</v>
      </c>
      <c r="AU408" s="5">
        <f t="shared" si="189"/>
        <v>-0.36000000000001364</v>
      </c>
      <c r="AV408" s="2">
        <v>0</v>
      </c>
      <c r="AW408" s="3">
        <f t="shared" si="190"/>
        <v>0</v>
      </c>
      <c r="AX408" s="5">
        <f t="shared" si="191"/>
        <v>0</v>
      </c>
      <c r="AY408" s="2">
        <v>0</v>
      </c>
      <c r="AZ408" s="3">
        <f t="shared" si="192"/>
        <v>0</v>
      </c>
      <c r="BA408" s="5">
        <f t="shared" si="193"/>
        <v>0</v>
      </c>
      <c r="BB408" s="2">
        <v>0</v>
      </c>
      <c r="BC408" s="3">
        <f t="shared" si="194"/>
        <v>0</v>
      </c>
      <c r="BD408" s="5">
        <f t="shared" si="195"/>
        <v>0</v>
      </c>
    </row>
    <row r="409" spans="1:56" x14ac:dyDescent="0.25">
      <c r="A409">
        <v>2015</v>
      </c>
      <c r="B409">
        <v>12</v>
      </c>
      <c r="C409" t="s">
        <v>28</v>
      </c>
      <c r="D409">
        <v>2</v>
      </c>
      <c r="E409">
        <v>6</v>
      </c>
      <c r="F409">
        <v>8</v>
      </c>
      <c r="G409">
        <v>0</v>
      </c>
      <c r="H409">
        <v>12</v>
      </c>
      <c r="I409" t="s">
        <v>31</v>
      </c>
      <c r="J409">
        <v>40</v>
      </c>
      <c r="K409">
        <v>23901</v>
      </c>
      <c r="L409">
        <v>2000</v>
      </c>
      <c r="M409">
        <v>1</v>
      </c>
      <c r="N409">
        <v>1</v>
      </c>
      <c r="O409">
        <v>21</v>
      </c>
      <c r="P409" t="str">
        <f t="shared" si="196"/>
        <v>0</v>
      </c>
      <c r="Q409" t="s">
        <v>30</v>
      </c>
      <c r="R409" s="2">
        <f t="shared" si="169"/>
        <v>5000</v>
      </c>
      <c r="S409" s="2">
        <f t="shared" si="170"/>
        <v>5000</v>
      </c>
      <c r="T409" s="2">
        <f t="shared" si="171"/>
        <v>0</v>
      </c>
      <c r="U409" s="2">
        <v>0</v>
      </c>
      <c r="V409" s="3">
        <f t="shared" si="172"/>
        <v>0</v>
      </c>
      <c r="W409" s="5">
        <f t="shared" si="173"/>
        <v>0</v>
      </c>
      <c r="X409" s="2">
        <v>0</v>
      </c>
      <c r="Y409" s="3">
        <f t="shared" si="174"/>
        <v>0</v>
      </c>
      <c r="Z409" s="5">
        <f t="shared" si="175"/>
        <v>0</v>
      </c>
      <c r="AA409" s="2">
        <v>0</v>
      </c>
      <c r="AB409" s="3">
        <f t="shared" si="176"/>
        <v>0</v>
      </c>
      <c r="AC409" s="5">
        <f t="shared" si="177"/>
        <v>0</v>
      </c>
      <c r="AD409" s="2">
        <v>0</v>
      </c>
      <c r="AE409" s="3">
        <f t="shared" si="178"/>
        <v>0</v>
      </c>
      <c r="AF409" s="5">
        <f t="shared" si="179"/>
        <v>0</v>
      </c>
      <c r="AG409" s="2">
        <v>0</v>
      </c>
      <c r="AH409" s="3">
        <f t="shared" si="180"/>
        <v>0</v>
      </c>
      <c r="AI409" s="5">
        <f t="shared" si="181"/>
        <v>0</v>
      </c>
      <c r="AJ409" s="2">
        <v>1000</v>
      </c>
      <c r="AK409" s="3">
        <f t="shared" si="182"/>
        <v>1000</v>
      </c>
      <c r="AL409" s="5">
        <f t="shared" si="183"/>
        <v>0</v>
      </c>
      <c r="AM409" s="2">
        <v>0</v>
      </c>
      <c r="AN409" s="3">
        <f t="shared" si="184"/>
        <v>0</v>
      </c>
      <c r="AO409" s="5">
        <f t="shared" si="185"/>
        <v>0</v>
      </c>
      <c r="AP409" s="2">
        <v>0</v>
      </c>
      <c r="AQ409" s="3">
        <f t="shared" si="186"/>
        <v>0</v>
      </c>
      <c r="AR409" s="5">
        <f t="shared" si="187"/>
        <v>0</v>
      </c>
      <c r="AS409" s="2">
        <v>99.92</v>
      </c>
      <c r="AT409" s="3">
        <f t="shared" si="188"/>
        <v>100</v>
      </c>
      <c r="AU409" s="5">
        <f t="shared" si="189"/>
        <v>7.9999999999998295E-2</v>
      </c>
      <c r="AV409" s="2">
        <v>2000</v>
      </c>
      <c r="AW409" s="3">
        <f t="shared" si="190"/>
        <v>2000</v>
      </c>
      <c r="AX409" s="5">
        <f t="shared" si="191"/>
        <v>0</v>
      </c>
      <c r="AY409" s="2">
        <v>0</v>
      </c>
      <c r="AZ409" s="3">
        <f t="shared" si="192"/>
        <v>0</v>
      </c>
      <c r="BA409" s="5">
        <f t="shared" si="193"/>
        <v>0</v>
      </c>
      <c r="BB409" s="2">
        <v>1900.08</v>
      </c>
      <c r="BC409" s="3">
        <f t="shared" si="194"/>
        <v>1900</v>
      </c>
      <c r="BD409" s="5">
        <f t="shared" si="195"/>
        <v>-7.999999999992724E-2</v>
      </c>
    </row>
    <row r="410" spans="1:56" x14ac:dyDescent="0.25">
      <c r="A410">
        <v>2015</v>
      </c>
      <c r="B410">
        <v>12</v>
      </c>
      <c r="C410" t="s">
        <v>28</v>
      </c>
      <c r="D410">
        <v>2</v>
      </c>
      <c r="E410">
        <v>6</v>
      </c>
      <c r="F410">
        <v>8</v>
      </c>
      <c r="G410">
        <v>0</v>
      </c>
      <c r="H410">
        <v>12</v>
      </c>
      <c r="I410" t="s">
        <v>31</v>
      </c>
      <c r="J410">
        <v>40</v>
      </c>
      <c r="K410">
        <v>23901</v>
      </c>
      <c r="L410">
        <v>2000</v>
      </c>
      <c r="M410">
        <v>1</v>
      </c>
      <c r="N410">
        <v>1</v>
      </c>
      <c r="O410">
        <v>24</v>
      </c>
      <c r="P410" t="str">
        <f t="shared" si="196"/>
        <v>0</v>
      </c>
      <c r="Q410" t="s">
        <v>30</v>
      </c>
      <c r="R410" s="2">
        <f t="shared" si="169"/>
        <v>23704.01</v>
      </c>
      <c r="S410" s="2">
        <f t="shared" si="170"/>
        <v>23705</v>
      </c>
      <c r="T410" s="2">
        <f t="shared" si="171"/>
        <v>0.99000000000160071</v>
      </c>
      <c r="U410" s="2">
        <v>0</v>
      </c>
      <c r="V410" s="3">
        <f t="shared" si="172"/>
        <v>0</v>
      </c>
      <c r="W410" s="5">
        <f t="shared" si="173"/>
        <v>0</v>
      </c>
      <c r="X410" s="2">
        <v>798</v>
      </c>
      <c r="Y410" s="3">
        <f t="shared" si="174"/>
        <v>798</v>
      </c>
      <c r="Z410" s="5">
        <f t="shared" si="175"/>
        <v>0</v>
      </c>
      <c r="AA410" s="2">
        <v>7703.88</v>
      </c>
      <c r="AB410" s="3">
        <f t="shared" si="176"/>
        <v>7704</v>
      </c>
      <c r="AC410" s="5">
        <f t="shared" si="177"/>
        <v>0.11999999999989086</v>
      </c>
      <c r="AD410" s="2">
        <v>3990.4</v>
      </c>
      <c r="AE410" s="3">
        <f t="shared" si="178"/>
        <v>3990</v>
      </c>
      <c r="AF410" s="5">
        <f t="shared" si="179"/>
        <v>-0.40000000000009095</v>
      </c>
      <c r="AG410" s="2">
        <v>3201.6</v>
      </c>
      <c r="AH410" s="3">
        <f t="shared" si="180"/>
        <v>3202</v>
      </c>
      <c r="AI410" s="5">
        <f t="shared" si="181"/>
        <v>0.40000000000009095</v>
      </c>
      <c r="AJ410" s="2">
        <v>8000</v>
      </c>
      <c r="AK410" s="3">
        <f t="shared" si="182"/>
        <v>8000</v>
      </c>
      <c r="AL410" s="5">
        <f t="shared" si="183"/>
        <v>0</v>
      </c>
      <c r="AM410" s="2">
        <v>9.6</v>
      </c>
      <c r="AN410" s="3">
        <f t="shared" si="184"/>
        <v>10</v>
      </c>
      <c r="AO410" s="5">
        <f t="shared" si="185"/>
        <v>0.40000000000000036</v>
      </c>
      <c r="AP410" s="2">
        <v>0</v>
      </c>
      <c r="AQ410" s="3">
        <f t="shared" si="186"/>
        <v>0</v>
      </c>
      <c r="AR410" s="5">
        <f t="shared" si="187"/>
        <v>0</v>
      </c>
      <c r="AS410" s="2">
        <v>0.53</v>
      </c>
      <c r="AT410" s="3">
        <f t="shared" si="188"/>
        <v>1</v>
      </c>
      <c r="AU410" s="5">
        <f t="shared" si="189"/>
        <v>0.47</v>
      </c>
      <c r="AV410" s="2">
        <v>0</v>
      </c>
      <c r="AW410" s="3">
        <f t="shared" si="190"/>
        <v>0</v>
      </c>
      <c r="AX410" s="5">
        <f t="shared" si="191"/>
        <v>0</v>
      </c>
      <c r="AY410" s="2">
        <v>0</v>
      </c>
      <c r="AZ410" s="3">
        <f t="shared" si="192"/>
        <v>0</v>
      </c>
      <c r="BA410" s="5">
        <f t="shared" si="193"/>
        <v>0</v>
      </c>
      <c r="BB410" s="2">
        <v>0</v>
      </c>
      <c r="BC410" s="3">
        <f t="shared" si="194"/>
        <v>0</v>
      </c>
      <c r="BD410" s="5">
        <f t="shared" si="195"/>
        <v>0</v>
      </c>
    </row>
    <row r="411" spans="1:56" x14ac:dyDescent="0.25">
      <c r="A411">
        <v>2015</v>
      </c>
      <c r="B411">
        <v>12</v>
      </c>
      <c r="C411" t="s">
        <v>28</v>
      </c>
      <c r="D411">
        <v>2</v>
      </c>
      <c r="E411">
        <v>6</v>
      </c>
      <c r="F411">
        <v>8</v>
      </c>
      <c r="G411">
        <v>0</v>
      </c>
      <c r="H411">
        <v>12</v>
      </c>
      <c r="I411" t="s">
        <v>31</v>
      </c>
      <c r="J411">
        <v>40</v>
      </c>
      <c r="K411">
        <v>24101</v>
      </c>
      <c r="L411">
        <v>2000</v>
      </c>
      <c r="M411">
        <v>1</v>
      </c>
      <c r="N411">
        <v>1</v>
      </c>
      <c r="O411">
        <v>4</v>
      </c>
      <c r="P411" t="str">
        <f t="shared" si="196"/>
        <v>0</v>
      </c>
      <c r="Q411" t="s">
        <v>30</v>
      </c>
      <c r="R411" s="2">
        <f t="shared" si="169"/>
        <v>1779.12</v>
      </c>
      <c r="S411" s="2">
        <f t="shared" si="170"/>
        <v>1779</v>
      </c>
      <c r="T411" s="2">
        <f t="shared" si="171"/>
        <v>-0.11999999999989086</v>
      </c>
      <c r="U411" s="2">
        <v>0</v>
      </c>
      <c r="V411" s="3">
        <f t="shared" si="172"/>
        <v>0</v>
      </c>
      <c r="W411" s="5">
        <f t="shared" si="173"/>
        <v>0</v>
      </c>
      <c r="X411" s="2">
        <v>0</v>
      </c>
      <c r="Y411" s="3">
        <f t="shared" si="174"/>
        <v>0</v>
      </c>
      <c r="Z411" s="5">
        <f t="shared" si="175"/>
        <v>0</v>
      </c>
      <c r="AA411" s="2">
        <v>0</v>
      </c>
      <c r="AB411" s="3">
        <f t="shared" si="176"/>
        <v>0</v>
      </c>
      <c r="AC411" s="5">
        <f t="shared" si="177"/>
        <v>0</v>
      </c>
      <c r="AD411" s="2">
        <v>0</v>
      </c>
      <c r="AE411" s="3">
        <f t="shared" si="178"/>
        <v>0</v>
      </c>
      <c r="AF411" s="5">
        <f t="shared" si="179"/>
        <v>0</v>
      </c>
      <c r="AG411" s="2">
        <v>408.32</v>
      </c>
      <c r="AH411" s="3">
        <f t="shared" si="180"/>
        <v>408</v>
      </c>
      <c r="AI411" s="5">
        <f t="shared" si="181"/>
        <v>-0.31999999999999318</v>
      </c>
      <c r="AJ411" s="2">
        <v>0.68</v>
      </c>
      <c r="AK411" s="3">
        <f t="shared" si="182"/>
        <v>1</v>
      </c>
      <c r="AL411" s="5">
        <f t="shared" si="183"/>
        <v>0.31999999999999995</v>
      </c>
      <c r="AM411" s="2">
        <v>0</v>
      </c>
      <c r="AN411" s="3">
        <f t="shared" si="184"/>
        <v>0</v>
      </c>
      <c r="AO411" s="5">
        <f t="shared" si="185"/>
        <v>0</v>
      </c>
      <c r="AP411" s="2">
        <v>0</v>
      </c>
      <c r="AQ411" s="3">
        <f t="shared" si="186"/>
        <v>0</v>
      </c>
      <c r="AR411" s="5">
        <f t="shared" si="187"/>
        <v>0</v>
      </c>
      <c r="AS411" s="2">
        <v>153.12</v>
      </c>
      <c r="AT411" s="3">
        <f t="shared" si="188"/>
        <v>153</v>
      </c>
      <c r="AU411" s="5">
        <f t="shared" si="189"/>
        <v>-0.12000000000000455</v>
      </c>
      <c r="AV411" s="2">
        <v>0</v>
      </c>
      <c r="AW411" s="3">
        <f t="shared" si="190"/>
        <v>0</v>
      </c>
      <c r="AX411" s="5">
        <f t="shared" si="191"/>
        <v>0</v>
      </c>
      <c r="AY411" s="2">
        <v>606</v>
      </c>
      <c r="AZ411" s="3">
        <f t="shared" si="192"/>
        <v>606</v>
      </c>
      <c r="BA411" s="5">
        <f t="shared" si="193"/>
        <v>0</v>
      </c>
      <c r="BB411" s="2">
        <v>611</v>
      </c>
      <c r="BC411" s="3">
        <f t="shared" si="194"/>
        <v>611</v>
      </c>
      <c r="BD411" s="5">
        <f t="shared" si="195"/>
        <v>0</v>
      </c>
    </row>
    <row r="412" spans="1:56" x14ac:dyDescent="0.25">
      <c r="A412">
        <v>2015</v>
      </c>
      <c r="B412">
        <v>12</v>
      </c>
      <c r="C412" t="s">
        <v>28</v>
      </c>
      <c r="D412">
        <v>2</v>
      </c>
      <c r="E412">
        <v>6</v>
      </c>
      <c r="F412">
        <v>8</v>
      </c>
      <c r="G412">
        <v>0</v>
      </c>
      <c r="H412">
        <v>12</v>
      </c>
      <c r="I412" t="s">
        <v>31</v>
      </c>
      <c r="J412">
        <v>40</v>
      </c>
      <c r="K412">
        <v>24101</v>
      </c>
      <c r="L412">
        <v>2000</v>
      </c>
      <c r="M412">
        <v>1</v>
      </c>
      <c r="N412">
        <v>1</v>
      </c>
      <c r="O412">
        <v>9</v>
      </c>
      <c r="P412" t="str">
        <f t="shared" si="196"/>
        <v>0</v>
      </c>
      <c r="Q412" t="s">
        <v>30</v>
      </c>
      <c r="R412" s="2">
        <f t="shared" si="169"/>
        <v>13000</v>
      </c>
      <c r="S412" s="2">
        <f t="shared" si="170"/>
        <v>13000</v>
      </c>
      <c r="T412" s="2">
        <f t="shared" si="171"/>
        <v>0</v>
      </c>
      <c r="U412" s="2">
        <v>0</v>
      </c>
      <c r="V412" s="3">
        <f t="shared" si="172"/>
        <v>0</v>
      </c>
      <c r="W412" s="5">
        <f t="shared" si="173"/>
        <v>0</v>
      </c>
      <c r="X412" s="2">
        <v>0</v>
      </c>
      <c r="Y412" s="3">
        <f t="shared" si="174"/>
        <v>0</v>
      </c>
      <c r="Z412" s="5">
        <f t="shared" si="175"/>
        <v>0</v>
      </c>
      <c r="AA412" s="2">
        <v>0</v>
      </c>
      <c r="AB412" s="3">
        <f t="shared" si="176"/>
        <v>0</v>
      </c>
      <c r="AC412" s="5">
        <f t="shared" si="177"/>
        <v>0</v>
      </c>
      <c r="AD412" s="2">
        <v>4448.1099999999997</v>
      </c>
      <c r="AE412" s="3">
        <f t="shared" si="178"/>
        <v>4448</v>
      </c>
      <c r="AF412" s="5">
        <f t="shared" si="179"/>
        <v>-0.10999999999967258</v>
      </c>
      <c r="AG412" s="2">
        <v>747.02</v>
      </c>
      <c r="AH412" s="3">
        <f t="shared" si="180"/>
        <v>747</v>
      </c>
      <c r="AI412" s="5">
        <f t="shared" si="181"/>
        <v>-1.999999999998181E-2</v>
      </c>
      <c r="AJ412" s="2">
        <v>750</v>
      </c>
      <c r="AK412" s="3">
        <f t="shared" si="182"/>
        <v>750</v>
      </c>
      <c r="AL412" s="5">
        <f t="shared" si="183"/>
        <v>0</v>
      </c>
      <c r="AM412" s="2">
        <v>535.87</v>
      </c>
      <c r="AN412" s="3">
        <f t="shared" si="184"/>
        <v>536</v>
      </c>
      <c r="AO412" s="5">
        <f t="shared" si="185"/>
        <v>0.12999999999999545</v>
      </c>
      <c r="AP412" s="2">
        <v>0</v>
      </c>
      <c r="AQ412" s="3">
        <f t="shared" si="186"/>
        <v>0</v>
      </c>
      <c r="AR412" s="5">
        <f t="shared" si="187"/>
        <v>0</v>
      </c>
      <c r="AS412" s="2">
        <v>3019</v>
      </c>
      <c r="AT412" s="3">
        <f t="shared" si="188"/>
        <v>3019</v>
      </c>
      <c r="AU412" s="5">
        <f t="shared" si="189"/>
        <v>0</v>
      </c>
      <c r="AV412" s="2">
        <v>1500</v>
      </c>
      <c r="AW412" s="3">
        <f t="shared" si="190"/>
        <v>1500</v>
      </c>
      <c r="AX412" s="5">
        <f t="shared" si="191"/>
        <v>0</v>
      </c>
      <c r="AY412" s="2">
        <v>1500</v>
      </c>
      <c r="AZ412" s="3">
        <f t="shared" si="192"/>
        <v>1500</v>
      </c>
      <c r="BA412" s="5">
        <f t="shared" si="193"/>
        <v>0</v>
      </c>
      <c r="BB412" s="2">
        <v>500</v>
      </c>
      <c r="BC412" s="3">
        <f t="shared" si="194"/>
        <v>500</v>
      </c>
      <c r="BD412" s="5">
        <f t="shared" si="195"/>
        <v>0</v>
      </c>
    </row>
    <row r="413" spans="1:56" x14ac:dyDescent="0.25">
      <c r="A413">
        <v>2015</v>
      </c>
      <c r="B413">
        <v>12</v>
      </c>
      <c r="C413" t="s">
        <v>28</v>
      </c>
      <c r="D413">
        <v>2</v>
      </c>
      <c r="E413">
        <v>6</v>
      </c>
      <c r="F413">
        <v>8</v>
      </c>
      <c r="G413">
        <v>0</v>
      </c>
      <c r="H413">
        <v>12</v>
      </c>
      <c r="I413" t="s">
        <v>31</v>
      </c>
      <c r="J413">
        <v>40</v>
      </c>
      <c r="K413">
        <v>24101</v>
      </c>
      <c r="L413">
        <v>2000</v>
      </c>
      <c r="M413">
        <v>1</v>
      </c>
      <c r="N413">
        <v>1</v>
      </c>
      <c r="O413">
        <v>11</v>
      </c>
      <c r="P413" t="str">
        <f t="shared" si="196"/>
        <v>0</v>
      </c>
      <c r="Q413" t="s">
        <v>30</v>
      </c>
      <c r="R413" s="2">
        <f t="shared" si="169"/>
        <v>1000</v>
      </c>
      <c r="S413" s="2">
        <f t="shared" si="170"/>
        <v>1000</v>
      </c>
      <c r="T413" s="2">
        <f t="shared" si="171"/>
        <v>0</v>
      </c>
      <c r="U413" s="2">
        <v>0</v>
      </c>
      <c r="V413" s="3">
        <f t="shared" si="172"/>
        <v>0</v>
      </c>
      <c r="W413" s="5">
        <f t="shared" si="173"/>
        <v>0</v>
      </c>
      <c r="X413" s="2">
        <v>0</v>
      </c>
      <c r="Y413" s="3">
        <f t="shared" si="174"/>
        <v>0</v>
      </c>
      <c r="Z413" s="5">
        <f t="shared" si="175"/>
        <v>0</v>
      </c>
      <c r="AA413" s="2">
        <v>0</v>
      </c>
      <c r="AB413" s="3">
        <f t="shared" si="176"/>
        <v>0</v>
      </c>
      <c r="AC413" s="5">
        <f t="shared" si="177"/>
        <v>0</v>
      </c>
      <c r="AD413" s="2">
        <v>0</v>
      </c>
      <c r="AE413" s="3">
        <f t="shared" si="178"/>
        <v>0</v>
      </c>
      <c r="AF413" s="5">
        <f t="shared" si="179"/>
        <v>0</v>
      </c>
      <c r="AG413" s="2">
        <v>0</v>
      </c>
      <c r="AH413" s="3">
        <f t="shared" si="180"/>
        <v>0</v>
      </c>
      <c r="AI413" s="5">
        <f t="shared" si="181"/>
        <v>0</v>
      </c>
      <c r="AJ413" s="2">
        <v>0</v>
      </c>
      <c r="AK413" s="3">
        <f t="shared" si="182"/>
        <v>0</v>
      </c>
      <c r="AL413" s="5">
        <f t="shared" si="183"/>
        <v>0</v>
      </c>
      <c r="AM413" s="2">
        <v>1000</v>
      </c>
      <c r="AN413" s="3">
        <f t="shared" si="184"/>
        <v>1000</v>
      </c>
      <c r="AO413" s="5">
        <f t="shared" si="185"/>
        <v>0</v>
      </c>
      <c r="AP413" s="2">
        <v>0</v>
      </c>
      <c r="AQ413" s="3">
        <f t="shared" si="186"/>
        <v>0</v>
      </c>
      <c r="AR413" s="5">
        <f t="shared" si="187"/>
        <v>0</v>
      </c>
      <c r="AS413" s="2">
        <v>0</v>
      </c>
      <c r="AT413" s="3">
        <f t="shared" si="188"/>
        <v>0</v>
      </c>
      <c r="AU413" s="5">
        <f t="shared" si="189"/>
        <v>0</v>
      </c>
      <c r="AV413" s="2">
        <v>0</v>
      </c>
      <c r="AW413" s="3">
        <f t="shared" si="190"/>
        <v>0</v>
      </c>
      <c r="AX413" s="5">
        <f t="shared" si="191"/>
        <v>0</v>
      </c>
      <c r="AY413" s="2">
        <v>0</v>
      </c>
      <c r="AZ413" s="3">
        <f t="shared" si="192"/>
        <v>0</v>
      </c>
      <c r="BA413" s="5">
        <f t="shared" si="193"/>
        <v>0</v>
      </c>
      <c r="BB413" s="2">
        <v>0</v>
      </c>
      <c r="BC413" s="3">
        <f t="shared" si="194"/>
        <v>0</v>
      </c>
      <c r="BD413" s="5">
        <f t="shared" si="195"/>
        <v>0</v>
      </c>
    </row>
    <row r="414" spans="1:56" x14ac:dyDescent="0.25">
      <c r="A414">
        <v>2015</v>
      </c>
      <c r="B414">
        <v>12</v>
      </c>
      <c r="C414" t="s">
        <v>28</v>
      </c>
      <c r="D414">
        <v>2</v>
      </c>
      <c r="E414">
        <v>6</v>
      </c>
      <c r="F414">
        <v>8</v>
      </c>
      <c r="G414">
        <v>0</v>
      </c>
      <c r="H414">
        <v>12</v>
      </c>
      <c r="I414" t="s">
        <v>31</v>
      </c>
      <c r="J414">
        <v>40</v>
      </c>
      <c r="K414">
        <v>24101</v>
      </c>
      <c r="L414">
        <v>2000</v>
      </c>
      <c r="M414">
        <v>1</v>
      </c>
      <c r="N414">
        <v>1</v>
      </c>
      <c r="O414">
        <v>17</v>
      </c>
      <c r="P414" t="str">
        <f t="shared" si="196"/>
        <v>0</v>
      </c>
      <c r="Q414" t="s">
        <v>30</v>
      </c>
      <c r="R414" s="2">
        <f t="shared" si="169"/>
        <v>3010</v>
      </c>
      <c r="S414" s="2">
        <f t="shared" si="170"/>
        <v>3010</v>
      </c>
      <c r="T414" s="2">
        <f t="shared" si="171"/>
        <v>0</v>
      </c>
      <c r="U414" s="2">
        <v>0</v>
      </c>
      <c r="V414" s="3">
        <f t="shared" si="172"/>
        <v>0</v>
      </c>
      <c r="W414" s="5">
        <f t="shared" si="173"/>
        <v>0</v>
      </c>
      <c r="X414" s="2">
        <v>0</v>
      </c>
      <c r="Y414" s="3">
        <f t="shared" si="174"/>
        <v>0</v>
      </c>
      <c r="Z414" s="5">
        <f t="shared" si="175"/>
        <v>0</v>
      </c>
      <c r="AA414" s="2">
        <v>0</v>
      </c>
      <c r="AB414" s="3">
        <f t="shared" si="176"/>
        <v>0</v>
      </c>
      <c r="AC414" s="5">
        <f t="shared" si="177"/>
        <v>0</v>
      </c>
      <c r="AD414" s="2">
        <v>0</v>
      </c>
      <c r="AE414" s="3">
        <f t="shared" si="178"/>
        <v>0</v>
      </c>
      <c r="AF414" s="5">
        <f t="shared" si="179"/>
        <v>0</v>
      </c>
      <c r="AG414" s="2">
        <v>336</v>
      </c>
      <c r="AH414" s="3">
        <f t="shared" si="180"/>
        <v>336</v>
      </c>
      <c r="AI414" s="5">
        <f t="shared" si="181"/>
        <v>0</v>
      </c>
      <c r="AJ414" s="2">
        <v>1</v>
      </c>
      <c r="AK414" s="3">
        <f t="shared" si="182"/>
        <v>1</v>
      </c>
      <c r="AL414" s="5">
        <f t="shared" si="183"/>
        <v>0</v>
      </c>
      <c r="AM414" s="2">
        <v>2223</v>
      </c>
      <c r="AN414" s="3">
        <f t="shared" si="184"/>
        <v>2223</v>
      </c>
      <c r="AO414" s="5">
        <f t="shared" si="185"/>
        <v>0</v>
      </c>
      <c r="AP414" s="2">
        <v>0</v>
      </c>
      <c r="AQ414" s="3">
        <f t="shared" si="186"/>
        <v>0</v>
      </c>
      <c r="AR414" s="5">
        <f t="shared" si="187"/>
        <v>0</v>
      </c>
      <c r="AS414" s="2">
        <v>0</v>
      </c>
      <c r="AT414" s="3">
        <f t="shared" si="188"/>
        <v>0</v>
      </c>
      <c r="AU414" s="5">
        <f t="shared" si="189"/>
        <v>0</v>
      </c>
      <c r="AV414" s="2">
        <v>0</v>
      </c>
      <c r="AW414" s="3">
        <f t="shared" si="190"/>
        <v>0</v>
      </c>
      <c r="AX414" s="5">
        <f t="shared" si="191"/>
        <v>0</v>
      </c>
      <c r="AY414" s="2">
        <v>450</v>
      </c>
      <c r="AZ414" s="3">
        <f t="shared" si="192"/>
        <v>450</v>
      </c>
      <c r="BA414" s="5">
        <f t="shared" si="193"/>
        <v>0</v>
      </c>
      <c r="BB414" s="2">
        <v>0</v>
      </c>
      <c r="BC414" s="3">
        <f t="shared" si="194"/>
        <v>0</v>
      </c>
      <c r="BD414" s="5">
        <f t="shared" si="195"/>
        <v>0</v>
      </c>
    </row>
    <row r="415" spans="1:56" x14ac:dyDescent="0.25">
      <c r="A415">
        <v>2015</v>
      </c>
      <c r="B415">
        <v>12</v>
      </c>
      <c r="C415" t="s">
        <v>28</v>
      </c>
      <c r="D415">
        <v>2</v>
      </c>
      <c r="E415">
        <v>6</v>
      </c>
      <c r="F415">
        <v>8</v>
      </c>
      <c r="G415">
        <v>0</v>
      </c>
      <c r="H415">
        <v>12</v>
      </c>
      <c r="I415" t="s">
        <v>31</v>
      </c>
      <c r="J415">
        <v>40</v>
      </c>
      <c r="K415">
        <v>24101</v>
      </c>
      <c r="L415">
        <v>2000</v>
      </c>
      <c r="M415">
        <v>1</v>
      </c>
      <c r="N415">
        <v>1</v>
      </c>
      <c r="O415">
        <v>18</v>
      </c>
      <c r="P415" t="str">
        <f t="shared" si="196"/>
        <v>0</v>
      </c>
      <c r="Q415" t="s">
        <v>30</v>
      </c>
      <c r="R415" s="2">
        <f t="shared" si="169"/>
        <v>6364.8</v>
      </c>
      <c r="S415" s="2">
        <f t="shared" si="170"/>
        <v>6365</v>
      </c>
      <c r="T415" s="2">
        <f t="shared" si="171"/>
        <v>0.1999999999998181</v>
      </c>
      <c r="U415" s="2">
        <v>0</v>
      </c>
      <c r="V415" s="3">
        <f t="shared" si="172"/>
        <v>0</v>
      </c>
      <c r="W415" s="5">
        <f t="shared" si="173"/>
        <v>0</v>
      </c>
      <c r="X415" s="2">
        <v>0</v>
      </c>
      <c r="Y415" s="3">
        <f t="shared" si="174"/>
        <v>0</v>
      </c>
      <c r="Z415" s="5">
        <f t="shared" si="175"/>
        <v>0</v>
      </c>
      <c r="AA415" s="2">
        <v>0</v>
      </c>
      <c r="AB415" s="3">
        <f t="shared" si="176"/>
        <v>0</v>
      </c>
      <c r="AC415" s="5">
        <f t="shared" si="177"/>
        <v>0</v>
      </c>
      <c r="AD415" s="2">
        <v>0</v>
      </c>
      <c r="AE415" s="3">
        <f t="shared" si="178"/>
        <v>0</v>
      </c>
      <c r="AF415" s="5">
        <f t="shared" si="179"/>
        <v>0</v>
      </c>
      <c r="AG415" s="2">
        <v>0</v>
      </c>
      <c r="AH415" s="3">
        <f t="shared" si="180"/>
        <v>0</v>
      </c>
      <c r="AI415" s="5">
        <f t="shared" si="181"/>
        <v>0</v>
      </c>
      <c r="AJ415" s="2">
        <v>184.8</v>
      </c>
      <c r="AK415" s="3">
        <f t="shared" si="182"/>
        <v>185</v>
      </c>
      <c r="AL415" s="5">
        <f t="shared" si="183"/>
        <v>0.19999999999998863</v>
      </c>
      <c r="AM415" s="2">
        <v>0</v>
      </c>
      <c r="AN415" s="3">
        <f t="shared" si="184"/>
        <v>0</v>
      </c>
      <c r="AO415" s="5">
        <f t="shared" si="185"/>
        <v>0</v>
      </c>
      <c r="AP415" s="2">
        <v>0</v>
      </c>
      <c r="AQ415" s="3">
        <f t="shared" si="186"/>
        <v>0</v>
      </c>
      <c r="AR415" s="5">
        <f t="shared" si="187"/>
        <v>0</v>
      </c>
      <c r="AS415" s="2">
        <v>3090</v>
      </c>
      <c r="AT415" s="3">
        <f t="shared" si="188"/>
        <v>3090</v>
      </c>
      <c r="AU415" s="5">
        <f t="shared" si="189"/>
        <v>0</v>
      </c>
      <c r="AV415" s="2">
        <v>0</v>
      </c>
      <c r="AW415" s="3">
        <f t="shared" si="190"/>
        <v>0</v>
      </c>
      <c r="AX415" s="5">
        <f t="shared" si="191"/>
        <v>0</v>
      </c>
      <c r="AY415" s="2">
        <v>3090</v>
      </c>
      <c r="AZ415" s="3">
        <f t="shared" si="192"/>
        <v>3090</v>
      </c>
      <c r="BA415" s="5">
        <f t="shared" si="193"/>
        <v>0</v>
      </c>
      <c r="BB415" s="2">
        <v>0</v>
      </c>
      <c r="BC415" s="3">
        <f t="shared" si="194"/>
        <v>0</v>
      </c>
      <c r="BD415" s="5">
        <f t="shared" si="195"/>
        <v>0</v>
      </c>
    </row>
    <row r="416" spans="1:56" x14ac:dyDescent="0.25">
      <c r="A416">
        <v>2015</v>
      </c>
      <c r="B416">
        <v>12</v>
      </c>
      <c r="C416" t="s">
        <v>28</v>
      </c>
      <c r="D416">
        <v>2</v>
      </c>
      <c r="E416">
        <v>6</v>
      </c>
      <c r="F416">
        <v>8</v>
      </c>
      <c r="G416">
        <v>0</v>
      </c>
      <c r="H416">
        <v>12</v>
      </c>
      <c r="I416" t="s">
        <v>31</v>
      </c>
      <c r="J416">
        <v>40</v>
      </c>
      <c r="K416">
        <v>24101</v>
      </c>
      <c r="L416">
        <v>2000</v>
      </c>
      <c r="M416">
        <v>1</v>
      </c>
      <c r="N416">
        <v>1</v>
      </c>
      <c r="O416">
        <v>20</v>
      </c>
      <c r="P416" t="str">
        <f t="shared" si="196"/>
        <v>0</v>
      </c>
      <c r="Q416" t="s">
        <v>30</v>
      </c>
      <c r="R416" s="2">
        <f t="shared" si="169"/>
        <v>2114</v>
      </c>
      <c r="S416" s="2">
        <f t="shared" si="170"/>
        <v>2114</v>
      </c>
      <c r="T416" s="2">
        <f t="shared" si="171"/>
        <v>0</v>
      </c>
      <c r="U416" s="2">
        <v>0</v>
      </c>
      <c r="V416" s="3">
        <f t="shared" si="172"/>
        <v>0</v>
      </c>
      <c r="W416" s="5">
        <f t="shared" si="173"/>
        <v>0</v>
      </c>
      <c r="X416" s="2">
        <v>0</v>
      </c>
      <c r="Y416" s="3">
        <f t="shared" si="174"/>
        <v>0</v>
      </c>
      <c r="Z416" s="5">
        <f t="shared" si="175"/>
        <v>0</v>
      </c>
      <c r="AA416" s="2">
        <v>0</v>
      </c>
      <c r="AB416" s="3">
        <f t="shared" si="176"/>
        <v>0</v>
      </c>
      <c r="AC416" s="5">
        <f t="shared" si="177"/>
        <v>0</v>
      </c>
      <c r="AD416" s="2">
        <v>0</v>
      </c>
      <c r="AE416" s="3">
        <f t="shared" si="178"/>
        <v>0</v>
      </c>
      <c r="AF416" s="5">
        <f t="shared" si="179"/>
        <v>0</v>
      </c>
      <c r="AG416" s="2">
        <v>1056.98</v>
      </c>
      <c r="AH416" s="3">
        <f t="shared" si="180"/>
        <v>1057</v>
      </c>
      <c r="AI416" s="5">
        <f t="shared" si="181"/>
        <v>1.999999999998181E-2</v>
      </c>
      <c r="AJ416" s="2">
        <v>0.02</v>
      </c>
      <c r="AK416" s="3">
        <f t="shared" si="182"/>
        <v>0</v>
      </c>
      <c r="AL416" s="5">
        <f t="shared" si="183"/>
        <v>-0.02</v>
      </c>
      <c r="AM416" s="2">
        <v>1057</v>
      </c>
      <c r="AN416" s="3">
        <f t="shared" si="184"/>
        <v>1057</v>
      </c>
      <c r="AO416" s="5">
        <f t="shared" si="185"/>
        <v>0</v>
      </c>
      <c r="AP416" s="2">
        <v>0</v>
      </c>
      <c r="AQ416" s="3">
        <f t="shared" si="186"/>
        <v>0</v>
      </c>
      <c r="AR416" s="5">
        <f t="shared" si="187"/>
        <v>0</v>
      </c>
      <c r="AS416" s="2">
        <v>0</v>
      </c>
      <c r="AT416" s="3">
        <f t="shared" si="188"/>
        <v>0</v>
      </c>
      <c r="AU416" s="5">
        <f t="shared" si="189"/>
        <v>0</v>
      </c>
      <c r="AV416" s="2">
        <v>0</v>
      </c>
      <c r="AW416" s="3">
        <f t="shared" si="190"/>
        <v>0</v>
      </c>
      <c r="AX416" s="5">
        <f t="shared" si="191"/>
        <v>0</v>
      </c>
      <c r="AY416" s="2">
        <v>0</v>
      </c>
      <c r="AZ416" s="3">
        <f t="shared" si="192"/>
        <v>0</v>
      </c>
      <c r="BA416" s="5">
        <f t="shared" si="193"/>
        <v>0</v>
      </c>
      <c r="BB416" s="2">
        <v>0</v>
      </c>
      <c r="BC416" s="3">
        <f t="shared" si="194"/>
        <v>0</v>
      </c>
      <c r="BD416" s="5">
        <f t="shared" si="195"/>
        <v>0</v>
      </c>
    </row>
    <row r="417" spans="1:56" x14ac:dyDescent="0.25">
      <c r="A417">
        <v>2015</v>
      </c>
      <c r="B417">
        <v>12</v>
      </c>
      <c r="C417" t="s">
        <v>28</v>
      </c>
      <c r="D417">
        <v>2</v>
      </c>
      <c r="E417">
        <v>6</v>
      </c>
      <c r="F417">
        <v>8</v>
      </c>
      <c r="G417">
        <v>0</v>
      </c>
      <c r="H417">
        <v>12</v>
      </c>
      <c r="I417" t="s">
        <v>31</v>
      </c>
      <c r="J417">
        <v>40</v>
      </c>
      <c r="K417">
        <v>24101</v>
      </c>
      <c r="L417">
        <v>2000</v>
      </c>
      <c r="M417">
        <v>1</v>
      </c>
      <c r="N417">
        <v>1</v>
      </c>
      <c r="O417">
        <v>21</v>
      </c>
      <c r="P417" t="str">
        <f t="shared" si="196"/>
        <v>0</v>
      </c>
      <c r="Q417" t="s">
        <v>30</v>
      </c>
      <c r="R417" s="2">
        <f t="shared" si="169"/>
        <v>4000</v>
      </c>
      <c r="S417" s="2">
        <f t="shared" si="170"/>
        <v>4000</v>
      </c>
      <c r="T417" s="2">
        <f t="shared" si="171"/>
        <v>0</v>
      </c>
      <c r="U417" s="2">
        <v>0</v>
      </c>
      <c r="V417" s="3">
        <f t="shared" si="172"/>
        <v>0</v>
      </c>
      <c r="W417" s="5">
        <f t="shared" si="173"/>
        <v>0</v>
      </c>
      <c r="X417" s="2">
        <v>0</v>
      </c>
      <c r="Y417" s="3">
        <f t="shared" si="174"/>
        <v>0</v>
      </c>
      <c r="Z417" s="5">
        <f t="shared" si="175"/>
        <v>0</v>
      </c>
      <c r="AA417" s="2">
        <v>0</v>
      </c>
      <c r="AB417" s="3">
        <f t="shared" si="176"/>
        <v>0</v>
      </c>
      <c r="AC417" s="5">
        <f t="shared" si="177"/>
        <v>0</v>
      </c>
      <c r="AD417" s="2">
        <v>0</v>
      </c>
      <c r="AE417" s="3">
        <f t="shared" si="178"/>
        <v>0</v>
      </c>
      <c r="AF417" s="5">
        <f t="shared" si="179"/>
        <v>0</v>
      </c>
      <c r="AG417" s="2">
        <v>0</v>
      </c>
      <c r="AH417" s="3">
        <f t="shared" si="180"/>
        <v>0</v>
      </c>
      <c r="AI417" s="5">
        <f t="shared" si="181"/>
        <v>0</v>
      </c>
      <c r="AJ417" s="2">
        <v>0</v>
      </c>
      <c r="AK417" s="3">
        <f t="shared" si="182"/>
        <v>0</v>
      </c>
      <c r="AL417" s="5">
        <f t="shared" si="183"/>
        <v>0</v>
      </c>
      <c r="AM417" s="2">
        <v>1500</v>
      </c>
      <c r="AN417" s="3">
        <f t="shared" si="184"/>
        <v>1500</v>
      </c>
      <c r="AO417" s="5">
        <f t="shared" si="185"/>
        <v>0</v>
      </c>
      <c r="AP417" s="2">
        <v>0</v>
      </c>
      <c r="AQ417" s="3">
        <f t="shared" si="186"/>
        <v>0</v>
      </c>
      <c r="AR417" s="5">
        <f t="shared" si="187"/>
        <v>0</v>
      </c>
      <c r="AS417" s="2">
        <v>1500</v>
      </c>
      <c r="AT417" s="3">
        <f t="shared" si="188"/>
        <v>1500</v>
      </c>
      <c r="AU417" s="5">
        <f t="shared" si="189"/>
        <v>0</v>
      </c>
      <c r="AV417" s="2">
        <v>0</v>
      </c>
      <c r="AW417" s="3">
        <f t="shared" si="190"/>
        <v>0</v>
      </c>
      <c r="AX417" s="5">
        <f t="shared" si="191"/>
        <v>0</v>
      </c>
      <c r="AY417" s="2">
        <v>1000</v>
      </c>
      <c r="AZ417" s="3">
        <f t="shared" si="192"/>
        <v>1000</v>
      </c>
      <c r="BA417" s="5">
        <f t="shared" si="193"/>
        <v>0</v>
      </c>
      <c r="BB417" s="2">
        <v>0</v>
      </c>
      <c r="BC417" s="3">
        <f t="shared" si="194"/>
        <v>0</v>
      </c>
      <c r="BD417" s="5">
        <f t="shared" si="195"/>
        <v>0</v>
      </c>
    </row>
    <row r="418" spans="1:56" x14ac:dyDescent="0.25">
      <c r="A418">
        <v>2015</v>
      </c>
      <c r="B418">
        <v>12</v>
      </c>
      <c r="C418" t="s">
        <v>28</v>
      </c>
      <c r="D418">
        <v>2</v>
      </c>
      <c r="E418">
        <v>6</v>
      </c>
      <c r="F418">
        <v>8</v>
      </c>
      <c r="G418">
        <v>0</v>
      </c>
      <c r="H418">
        <v>12</v>
      </c>
      <c r="I418" t="s">
        <v>31</v>
      </c>
      <c r="J418">
        <v>40</v>
      </c>
      <c r="K418">
        <v>24101</v>
      </c>
      <c r="L418">
        <v>2000</v>
      </c>
      <c r="M418">
        <v>1</v>
      </c>
      <c r="N418">
        <v>1</v>
      </c>
      <c r="O418">
        <v>23</v>
      </c>
      <c r="P418" t="str">
        <f t="shared" si="196"/>
        <v>0</v>
      </c>
      <c r="Q418" t="s">
        <v>30</v>
      </c>
      <c r="R418" s="2">
        <f t="shared" si="169"/>
        <v>4888</v>
      </c>
      <c r="S418" s="2">
        <f t="shared" si="170"/>
        <v>4888</v>
      </c>
      <c r="T418" s="2">
        <f t="shared" si="171"/>
        <v>0</v>
      </c>
      <c r="U418" s="2">
        <v>0</v>
      </c>
      <c r="V418" s="3">
        <f t="shared" si="172"/>
        <v>0</v>
      </c>
      <c r="W418" s="5">
        <f t="shared" si="173"/>
        <v>0</v>
      </c>
      <c r="X418" s="2">
        <v>611</v>
      </c>
      <c r="Y418" s="3">
        <f t="shared" si="174"/>
        <v>611</v>
      </c>
      <c r="Z418" s="5">
        <f t="shared" si="175"/>
        <v>0</v>
      </c>
      <c r="AA418" s="2">
        <v>0</v>
      </c>
      <c r="AB418" s="3">
        <f t="shared" si="176"/>
        <v>0</v>
      </c>
      <c r="AC418" s="5">
        <f t="shared" si="177"/>
        <v>0</v>
      </c>
      <c r="AD418" s="2">
        <v>611</v>
      </c>
      <c r="AE418" s="3">
        <f t="shared" si="178"/>
        <v>611</v>
      </c>
      <c r="AF418" s="5">
        <f t="shared" si="179"/>
        <v>0</v>
      </c>
      <c r="AG418" s="2">
        <v>611</v>
      </c>
      <c r="AH418" s="3">
        <f t="shared" si="180"/>
        <v>611</v>
      </c>
      <c r="AI418" s="5">
        <f t="shared" si="181"/>
        <v>0</v>
      </c>
      <c r="AJ418" s="2">
        <v>611</v>
      </c>
      <c r="AK418" s="3">
        <f t="shared" si="182"/>
        <v>611</v>
      </c>
      <c r="AL418" s="5">
        <f t="shared" si="183"/>
        <v>0</v>
      </c>
      <c r="AM418" s="2">
        <v>611</v>
      </c>
      <c r="AN418" s="3">
        <f t="shared" si="184"/>
        <v>611</v>
      </c>
      <c r="AO418" s="5">
        <f t="shared" si="185"/>
        <v>0</v>
      </c>
      <c r="AP418" s="2">
        <v>611</v>
      </c>
      <c r="AQ418" s="3">
        <f t="shared" si="186"/>
        <v>611</v>
      </c>
      <c r="AR418" s="5">
        <f t="shared" si="187"/>
        <v>0</v>
      </c>
      <c r="AS418" s="2">
        <v>611</v>
      </c>
      <c r="AT418" s="3">
        <f t="shared" si="188"/>
        <v>611</v>
      </c>
      <c r="AU418" s="5">
        <f t="shared" si="189"/>
        <v>0</v>
      </c>
      <c r="AV418" s="2">
        <v>611</v>
      </c>
      <c r="AW418" s="3">
        <f t="shared" si="190"/>
        <v>611</v>
      </c>
      <c r="AX418" s="5">
        <f t="shared" si="191"/>
        <v>0</v>
      </c>
      <c r="AY418" s="2">
        <v>0</v>
      </c>
      <c r="AZ418" s="3">
        <f t="shared" si="192"/>
        <v>0</v>
      </c>
      <c r="BA418" s="5">
        <f t="shared" si="193"/>
        <v>0</v>
      </c>
      <c r="BB418" s="2">
        <v>0</v>
      </c>
      <c r="BC418" s="3">
        <f t="shared" si="194"/>
        <v>0</v>
      </c>
      <c r="BD418" s="5">
        <f t="shared" si="195"/>
        <v>0</v>
      </c>
    </row>
    <row r="419" spans="1:56" x14ac:dyDescent="0.25">
      <c r="A419">
        <v>2015</v>
      </c>
      <c r="B419">
        <v>12</v>
      </c>
      <c r="C419" t="s">
        <v>28</v>
      </c>
      <c r="D419">
        <v>2</v>
      </c>
      <c r="E419">
        <v>6</v>
      </c>
      <c r="F419">
        <v>8</v>
      </c>
      <c r="G419">
        <v>0</v>
      </c>
      <c r="H419">
        <v>12</v>
      </c>
      <c r="I419" t="s">
        <v>31</v>
      </c>
      <c r="J419">
        <v>40</v>
      </c>
      <c r="K419">
        <v>24101</v>
      </c>
      <c r="L419">
        <v>2000</v>
      </c>
      <c r="M419">
        <v>1</v>
      </c>
      <c r="N419">
        <v>1</v>
      </c>
      <c r="O419">
        <v>25</v>
      </c>
      <c r="P419" t="str">
        <f t="shared" si="196"/>
        <v>0</v>
      </c>
      <c r="Q419" t="s">
        <v>30</v>
      </c>
      <c r="R419" s="2">
        <f t="shared" si="169"/>
        <v>0</v>
      </c>
      <c r="S419" s="2">
        <f t="shared" si="170"/>
        <v>0</v>
      </c>
      <c r="T419" s="2">
        <f t="shared" si="171"/>
        <v>0</v>
      </c>
      <c r="U419" s="2">
        <v>0</v>
      </c>
      <c r="V419" s="3">
        <f t="shared" si="172"/>
        <v>0</v>
      </c>
      <c r="W419" s="5">
        <f t="shared" si="173"/>
        <v>0</v>
      </c>
      <c r="X419" s="2">
        <v>0</v>
      </c>
      <c r="Y419" s="3">
        <f t="shared" si="174"/>
        <v>0</v>
      </c>
      <c r="Z419" s="5">
        <f t="shared" si="175"/>
        <v>0</v>
      </c>
      <c r="AA419" s="2">
        <v>0</v>
      </c>
      <c r="AB419" s="3">
        <f t="shared" si="176"/>
        <v>0</v>
      </c>
      <c r="AC419" s="5">
        <f t="shared" si="177"/>
        <v>0</v>
      </c>
      <c r="AD419" s="2">
        <v>0</v>
      </c>
      <c r="AE419" s="3">
        <f t="shared" si="178"/>
        <v>0</v>
      </c>
      <c r="AF419" s="5">
        <f t="shared" si="179"/>
        <v>0</v>
      </c>
      <c r="AG419" s="2">
        <v>0</v>
      </c>
      <c r="AH419" s="3">
        <f t="shared" si="180"/>
        <v>0</v>
      </c>
      <c r="AI419" s="5">
        <f t="shared" si="181"/>
        <v>0</v>
      </c>
      <c r="AJ419" s="2">
        <v>0</v>
      </c>
      <c r="AK419" s="3">
        <f t="shared" si="182"/>
        <v>0</v>
      </c>
      <c r="AL419" s="5">
        <f t="shared" si="183"/>
        <v>0</v>
      </c>
      <c r="AM419" s="2">
        <v>0</v>
      </c>
      <c r="AN419" s="3">
        <f t="shared" si="184"/>
        <v>0</v>
      </c>
      <c r="AO419" s="5">
        <f t="shared" si="185"/>
        <v>0</v>
      </c>
      <c r="AP419" s="2">
        <v>0</v>
      </c>
      <c r="AQ419" s="3">
        <f t="shared" si="186"/>
        <v>0</v>
      </c>
      <c r="AR419" s="5">
        <f t="shared" si="187"/>
        <v>0</v>
      </c>
      <c r="AS419" s="2">
        <v>0</v>
      </c>
      <c r="AT419" s="3">
        <f t="shared" si="188"/>
        <v>0</v>
      </c>
      <c r="AU419" s="5">
        <f t="shared" si="189"/>
        <v>0</v>
      </c>
      <c r="AV419" s="2">
        <v>0</v>
      </c>
      <c r="AW419" s="3">
        <f t="shared" si="190"/>
        <v>0</v>
      </c>
      <c r="AX419" s="5">
        <f t="shared" si="191"/>
        <v>0</v>
      </c>
      <c r="AY419" s="2">
        <v>0</v>
      </c>
      <c r="AZ419" s="3">
        <f t="shared" si="192"/>
        <v>0</v>
      </c>
      <c r="BA419" s="5">
        <f t="shared" si="193"/>
        <v>0</v>
      </c>
      <c r="BB419" s="2">
        <v>0</v>
      </c>
      <c r="BC419" s="3">
        <f t="shared" si="194"/>
        <v>0</v>
      </c>
      <c r="BD419" s="5">
        <f t="shared" si="195"/>
        <v>0</v>
      </c>
    </row>
    <row r="420" spans="1:56" x14ac:dyDescent="0.25">
      <c r="A420">
        <v>2015</v>
      </c>
      <c r="B420">
        <v>12</v>
      </c>
      <c r="C420" t="s">
        <v>28</v>
      </c>
      <c r="D420">
        <v>2</v>
      </c>
      <c r="E420">
        <v>6</v>
      </c>
      <c r="F420">
        <v>8</v>
      </c>
      <c r="G420">
        <v>0</v>
      </c>
      <c r="H420">
        <v>12</v>
      </c>
      <c r="I420" t="s">
        <v>31</v>
      </c>
      <c r="J420">
        <v>40</v>
      </c>
      <c r="K420">
        <v>24101</v>
      </c>
      <c r="L420">
        <v>2000</v>
      </c>
      <c r="M420">
        <v>1</v>
      </c>
      <c r="N420">
        <v>1</v>
      </c>
      <c r="O420">
        <v>28</v>
      </c>
      <c r="P420" t="str">
        <f t="shared" si="196"/>
        <v>0</v>
      </c>
      <c r="Q420" t="s">
        <v>30</v>
      </c>
      <c r="R420" s="2">
        <f t="shared" si="169"/>
        <v>8777.23</v>
      </c>
      <c r="S420" s="2">
        <f t="shared" si="170"/>
        <v>8778</v>
      </c>
      <c r="T420" s="2">
        <f t="shared" si="171"/>
        <v>0.77000000000043656</v>
      </c>
      <c r="U420" s="2">
        <v>0</v>
      </c>
      <c r="V420" s="3">
        <f t="shared" si="172"/>
        <v>0</v>
      </c>
      <c r="W420" s="5">
        <f t="shared" si="173"/>
        <v>0</v>
      </c>
      <c r="X420" s="2">
        <v>0</v>
      </c>
      <c r="Y420" s="3">
        <f t="shared" si="174"/>
        <v>0</v>
      </c>
      <c r="Z420" s="5">
        <f t="shared" si="175"/>
        <v>0</v>
      </c>
      <c r="AA420" s="2">
        <v>0</v>
      </c>
      <c r="AB420" s="3">
        <f t="shared" si="176"/>
        <v>0</v>
      </c>
      <c r="AC420" s="5">
        <f t="shared" si="177"/>
        <v>0</v>
      </c>
      <c r="AD420" s="2">
        <v>0</v>
      </c>
      <c r="AE420" s="3">
        <f t="shared" si="178"/>
        <v>0</v>
      </c>
      <c r="AF420" s="5">
        <f t="shared" si="179"/>
        <v>0</v>
      </c>
      <c r="AG420" s="2">
        <v>4844.6099999999997</v>
      </c>
      <c r="AH420" s="3">
        <f t="shared" si="180"/>
        <v>4845</v>
      </c>
      <c r="AI420" s="5">
        <f t="shared" si="181"/>
        <v>0.39000000000032742</v>
      </c>
      <c r="AJ420" s="2">
        <v>3932.62</v>
      </c>
      <c r="AK420" s="3">
        <f t="shared" si="182"/>
        <v>3933</v>
      </c>
      <c r="AL420" s="5">
        <f t="shared" si="183"/>
        <v>0.38000000000010914</v>
      </c>
      <c r="AM420" s="2">
        <v>0</v>
      </c>
      <c r="AN420" s="3">
        <f t="shared" si="184"/>
        <v>0</v>
      </c>
      <c r="AO420" s="5">
        <f t="shared" si="185"/>
        <v>0</v>
      </c>
      <c r="AP420" s="2">
        <v>0</v>
      </c>
      <c r="AQ420" s="3">
        <f t="shared" si="186"/>
        <v>0</v>
      </c>
      <c r="AR420" s="5">
        <f t="shared" si="187"/>
        <v>0</v>
      </c>
      <c r="AS420" s="2">
        <v>0</v>
      </c>
      <c r="AT420" s="3">
        <f t="shared" si="188"/>
        <v>0</v>
      </c>
      <c r="AU420" s="5">
        <f t="shared" si="189"/>
        <v>0</v>
      </c>
      <c r="AV420" s="2">
        <v>0</v>
      </c>
      <c r="AW420" s="3">
        <f t="shared" si="190"/>
        <v>0</v>
      </c>
      <c r="AX420" s="5">
        <f t="shared" si="191"/>
        <v>0</v>
      </c>
      <c r="AY420" s="2">
        <v>0</v>
      </c>
      <c r="AZ420" s="3">
        <f t="shared" si="192"/>
        <v>0</v>
      </c>
      <c r="BA420" s="5">
        <f t="shared" si="193"/>
        <v>0</v>
      </c>
      <c r="BB420" s="2">
        <v>0</v>
      </c>
      <c r="BC420" s="3">
        <f t="shared" si="194"/>
        <v>0</v>
      </c>
      <c r="BD420" s="5">
        <f t="shared" si="195"/>
        <v>0</v>
      </c>
    </row>
    <row r="421" spans="1:56" x14ac:dyDescent="0.25">
      <c r="A421">
        <v>2015</v>
      </c>
      <c r="B421">
        <v>12</v>
      </c>
      <c r="C421" t="s">
        <v>28</v>
      </c>
      <c r="D421">
        <v>2</v>
      </c>
      <c r="E421">
        <v>6</v>
      </c>
      <c r="F421">
        <v>8</v>
      </c>
      <c r="G421">
        <v>0</v>
      </c>
      <c r="H421">
        <v>12</v>
      </c>
      <c r="I421" t="s">
        <v>31</v>
      </c>
      <c r="J421">
        <v>40</v>
      </c>
      <c r="K421">
        <v>24101</v>
      </c>
      <c r="L421">
        <v>2000</v>
      </c>
      <c r="M421">
        <v>1</v>
      </c>
      <c r="N421">
        <v>1</v>
      </c>
      <c r="O421">
        <v>30</v>
      </c>
      <c r="P421" t="str">
        <f t="shared" si="196"/>
        <v>0</v>
      </c>
      <c r="Q421" t="s">
        <v>30</v>
      </c>
      <c r="R421" s="2">
        <f t="shared" si="169"/>
        <v>300</v>
      </c>
      <c r="S421" s="2">
        <f t="shared" si="170"/>
        <v>300</v>
      </c>
      <c r="T421" s="2">
        <f t="shared" si="171"/>
        <v>0</v>
      </c>
      <c r="U421" s="2">
        <v>0</v>
      </c>
      <c r="V421" s="3">
        <f t="shared" si="172"/>
        <v>0</v>
      </c>
      <c r="W421" s="5">
        <f t="shared" si="173"/>
        <v>0</v>
      </c>
      <c r="X421" s="2">
        <v>0</v>
      </c>
      <c r="Y421" s="3">
        <f t="shared" si="174"/>
        <v>0</v>
      </c>
      <c r="Z421" s="5">
        <f t="shared" si="175"/>
        <v>0</v>
      </c>
      <c r="AA421" s="2">
        <v>0</v>
      </c>
      <c r="AB421" s="3">
        <f t="shared" si="176"/>
        <v>0</v>
      </c>
      <c r="AC421" s="5">
        <f t="shared" si="177"/>
        <v>0</v>
      </c>
      <c r="AD421" s="2">
        <v>0</v>
      </c>
      <c r="AE421" s="3">
        <f t="shared" si="178"/>
        <v>0</v>
      </c>
      <c r="AF421" s="5">
        <f t="shared" si="179"/>
        <v>0</v>
      </c>
      <c r="AG421" s="2">
        <v>0</v>
      </c>
      <c r="AH421" s="3">
        <f t="shared" si="180"/>
        <v>0</v>
      </c>
      <c r="AI421" s="5">
        <f t="shared" si="181"/>
        <v>0</v>
      </c>
      <c r="AJ421" s="2">
        <v>0</v>
      </c>
      <c r="AK421" s="3">
        <f t="shared" si="182"/>
        <v>0</v>
      </c>
      <c r="AL421" s="5">
        <f t="shared" si="183"/>
        <v>0</v>
      </c>
      <c r="AM421" s="2">
        <v>0</v>
      </c>
      <c r="AN421" s="3">
        <f t="shared" si="184"/>
        <v>0</v>
      </c>
      <c r="AO421" s="5">
        <f t="shared" si="185"/>
        <v>0</v>
      </c>
      <c r="AP421" s="2">
        <v>0</v>
      </c>
      <c r="AQ421" s="3">
        <f t="shared" si="186"/>
        <v>0</v>
      </c>
      <c r="AR421" s="5">
        <f t="shared" si="187"/>
        <v>0</v>
      </c>
      <c r="AS421" s="2">
        <v>300</v>
      </c>
      <c r="AT421" s="3">
        <f t="shared" si="188"/>
        <v>300</v>
      </c>
      <c r="AU421" s="5">
        <f t="shared" si="189"/>
        <v>0</v>
      </c>
      <c r="AV421" s="2">
        <v>0</v>
      </c>
      <c r="AW421" s="3">
        <f t="shared" si="190"/>
        <v>0</v>
      </c>
      <c r="AX421" s="5">
        <f t="shared" si="191"/>
        <v>0</v>
      </c>
      <c r="AY421" s="2">
        <v>0</v>
      </c>
      <c r="AZ421" s="3">
        <f t="shared" si="192"/>
        <v>0</v>
      </c>
      <c r="BA421" s="5">
        <f t="shared" si="193"/>
        <v>0</v>
      </c>
      <c r="BB421" s="2">
        <v>0</v>
      </c>
      <c r="BC421" s="3">
        <f t="shared" si="194"/>
        <v>0</v>
      </c>
      <c r="BD421" s="5">
        <f t="shared" si="195"/>
        <v>0</v>
      </c>
    </row>
    <row r="422" spans="1:56" x14ac:dyDescent="0.25">
      <c r="A422">
        <v>2015</v>
      </c>
      <c r="B422">
        <v>12</v>
      </c>
      <c r="C422" t="s">
        <v>28</v>
      </c>
      <c r="D422">
        <v>2</v>
      </c>
      <c r="E422">
        <v>6</v>
      </c>
      <c r="F422">
        <v>8</v>
      </c>
      <c r="G422">
        <v>0</v>
      </c>
      <c r="H422">
        <v>12</v>
      </c>
      <c r="I422" t="s">
        <v>31</v>
      </c>
      <c r="J422">
        <v>40</v>
      </c>
      <c r="K422">
        <v>24101</v>
      </c>
      <c r="L422">
        <v>2000</v>
      </c>
      <c r="M422">
        <v>1</v>
      </c>
      <c r="N422">
        <v>1</v>
      </c>
      <c r="O422">
        <v>31</v>
      </c>
      <c r="P422" t="str">
        <f t="shared" si="196"/>
        <v>0</v>
      </c>
      <c r="Q422" t="s">
        <v>30</v>
      </c>
      <c r="R422" s="2">
        <f t="shared" si="169"/>
        <v>14543</v>
      </c>
      <c r="S422" s="2">
        <f t="shared" si="170"/>
        <v>14543</v>
      </c>
      <c r="T422" s="2">
        <f t="shared" si="171"/>
        <v>0</v>
      </c>
      <c r="U422" s="2">
        <v>0</v>
      </c>
      <c r="V422" s="3">
        <f t="shared" si="172"/>
        <v>0</v>
      </c>
      <c r="W422" s="5">
        <f t="shared" si="173"/>
        <v>0</v>
      </c>
      <c r="X422" s="2">
        <v>0</v>
      </c>
      <c r="Y422" s="3">
        <f t="shared" si="174"/>
        <v>0</v>
      </c>
      <c r="Z422" s="5">
        <f t="shared" si="175"/>
        <v>0</v>
      </c>
      <c r="AA422" s="2">
        <v>0</v>
      </c>
      <c r="AB422" s="3">
        <f t="shared" si="176"/>
        <v>0</v>
      </c>
      <c r="AC422" s="5">
        <f t="shared" si="177"/>
        <v>0</v>
      </c>
      <c r="AD422" s="2">
        <v>3879.04</v>
      </c>
      <c r="AE422" s="3">
        <f t="shared" si="178"/>
        <v>3879</v>
      </c>
      <c r="AF422" s="5">
        <f t="shared" si="179"/>
        <v>-3.999999999996362E-2</v>
      </c>
      <c r="AG422" s="2">
        <v>3883.68</v>
      </c>
      <c r="AH422" s="3">
        <f t="shared" si="180"/>
        <v>3884</v>
      </c>
      <c r="AI422" s="5">
        <f t="shared" si="181"/>
        <v>0.32000000000016371</v>
      </c>
      <c r="AJ422" s="2">
        <v>2895.28</v>
      </c>
      <c r="AK422" s="3">
        <f t="shared" si="182"/>
        <v>2895</v>
      </c>
      <c r="AL422" s="5">
        <f t="shared" si="183"/>
        <v>-0.28000000000020009</v>
      </c>
      <c r="AM422" s="2">
        <v>0</v>
      </c>
      <c r="AN422" s="3">
        <f t="shared" si="184"/>
        <v>0</v>
      </c>
      <c r="AO422" s="5">
        <f t="shared" si="185"/>
        <v>0</v>
      </c>
      <c r="AP422" s="2">
        <v>0</v>
      </c>
      <c r="AQ422" s="3">
        <f t="shared" si="186"/>
        <v>0</v>
      </c>
      <c r="AR422" s="5">
        <f t="shared" si="187"/>
        <v>0</v>
      </c>
      <c r="AS422" s="2">
        <v>3885</v>
      </c>
      <c r="AT422" s="3">
        <f t="shared" si="188"/>
        <v>3885</v>
      </c>
      <c r="AU422" s="5">
        <f t="shared" si="189"/>
        <v>0</v>
      </c>
      <c r="AV422" s="2">
        <v>0</v>
      </c>
      <c r="AW422" s="3">
        <f t="shared" si="190"/>
        <v>0</v>
      </c>
      <c r="AX422" s="5">
        <f t="shared" si="191"/>
        <v>0</v>
      </c>
      <c r="AY422" s="2">
        <v>0</v>
      </c>
      <c r="AZ422" s="3">
        <f t="shared" si="192"/>
        <v>0</v>
      </c>
      <c r="BA422" s="5">
        <f t="shared" si="193"/>
        <v>0</v>
      </c>
      <c r="BB422" s="2">
        <v>0</v>
      </c>
      <c r="BC422" s="3">
        <f t="shared" si="194"/>
        <v>0</v>
      </c>
      <c r="BD422" s="5">
        <f t="shared" si="195"/>
        <v>0</v>
      </c>
    </row>
    <row r="423" spans="1:56" x14ac:dyDescent="0.25">
      <c r="A423">
        <v>2015</v>
      </c>
      <c r="B423">
        <v>12</v>
      </c>
      <c r="C423" t="s">
        <v>28</v>
      </c>
      <c r="D423">
        <v>2</v>
      </c>
      <c r="E423">
        <v>6</v>
      </c>
      <c r="F423">
        <v>8</v>
      </c>
      <c r="G423">
        <v>0</v>
      </c>
      <c r="H423">
        <v>12</v>
      </c>
      <c r="I423" t="s">
        <v>31</v>
      </c>
      <c r="J423">
        <v>40</v>
      </c>
      <c r="K423">
        <v>24201</v>
      </c>
      <c r="L423">
        <v>2000</v>
      </c>
      <c r="M423">
        <v>1</v>
      </c>
      <c r="N423">
        <v>1</v>
      </c>
      <c r="O423">
        <v>4</v>
      </c>
      <c r="P423" t="str">
        <f t="shared" si="196"/>
        <v>0</v>
      </c>
      <c r="Q423" t="s">
        <v>30</v>
      </c>
      <c r="R423" s="2">
        <f t="shared" si="169"/>
        <v>557.27</v>
      </c>
      <c r="S423" s="2">
        <f t="shared" si="170"/>
        <v>557</v>
      </c>
      <c r="T423" s="2">
        <f t="shared" si="171"/>
        <v>-0.26999999999998181</v>
      </c>
      <c r="U423" s="2">
        <v>0</v>
      </c>
      <c r="V423" s="3">
        <f t="shared" si="172"/>
        <v>0</v>
      </c>
      <c r="W423" s="5">
        <f t="shared" si="173"/>
        <v>0</v>
      </c>
      <c r="X423" s="2">
        <v>0</v>
      </c>
      <c r="Y423" s="3">
        <f t="shared" si="174"/>
        <v>0</v>
      </c>
      <c r="Z423" s="5">
        <f t="shared" si="175"/>
        <v>0</v>
      </c>
      <c r="AA423" s="2">
        <v>0</v>
      </c>
      <c r="AB423" s="3">
        <f t="shared" si="176"/>
        <v>0</v>
      </c>
      <c r="AC423" s="5">
        <f t="shared" si="177"/>
        <v>0</v>
      </c>
      <c r="AD423" s="2">
        <v>0</v>
      </c>
      <c r="AE423" s="3">
        <f t="shared" si="178"/>
        <v>0</v>
      </c>
      <c r="AF423" s="5">
        <f t="shared" si="179"/>
        <v>0</v>
      </c>
      <c r="AG423" s="2">
        <v>418.55</v>
      </c>
      <c r="AH423" s="3">
        <f t="shared" si="180"/>
        <v>419</v>
      </c>
      <c r="AI423" s="5">
        <f t="shared" si="181"/>
        <v>0.44999999999998863</v>
      </c>
      <c r="AJ423" s="2">
        <v>0.45</v>
      </c>
      <c r="AK423" s="3">
        <f t="shared" si="182"/>
        <v>0</v>
      </c>
      <c r="AL423" s="5">
        <f t="shared" si="183"/>
        <v>-0.45</v>
      </c>
      <c r="AM423" s="2">
        <v>0</v>
      </c>
      <c r="AN423" s="3">
        <f t="shared" si="184"/>
        <v>0</v>
      </c>
      <c r="AO423" s="5">
        <f t="shared" si="185"/>
        <v>0</v>
      </c>
      <c r="AP423" s="2">
        <v>0</v>
      </c>
      <c r="AQ423" s="3">
        <f t="shared" si="186"/>
        <v>0</v>
      </c>
      <c r="AR423" s="5">
        <f t="shared" si="187"/>
        <v>0</v>
      </c>
      <c r="AS423" s="2">
        <v>138.27000000000001</v>
      </c>
      <c r="AT423" s="3">
        <f t="shared" si="188"/>
        <v>138</v>
      </c>
      <c r="AU423" s="5">
        <f t="shared" si="189"/>
        <v>-0.27000000000001023</v>
      </c>
      <c r="AV423" s="2">
        <v>0</v>
      </c>
      <c r="AW423" s="3">
        <f t="shared" si="190"/>
        <v>0</v>
      </c>
      <c r="AX423" s="5">
        <f t="shared" si="191"/>
        <v>0</v>
      </c>
      <c r="AY423" s="2">
        <v>0</v>
      </c>
      <c r="AZ423" s="3">
        <f t="shared" si="192"/>
        <v>0</v>
      </c>
      <c r="BA423" s="5">
        <f t="shared" si="193"/>
        <v>0</v>
      </c>
      <c r="BB423" s="2">
        <v>0</v>
      </c>
      <c r="BC423" s="3">
        <f t="shared" si="194"/>
        <v>0</v>
      </c>
      <c r="BD423" s="5">
        <f t="shared" si="195"/>
        <v>0</v>
      </c>
    </row>
    <row r="424" spans="1:56" x14ac:dyDescent="0.25">
      <c r="A424">
        <v>2015</v>
      </c>
      <c r="B424">
        <v>12</v>
      </c>
      <c r="C424" t="s">
        <v>28</v>
      </c>
      <c r="D424">
        <v>2</v>
      </c>
      <c r="E424">
        <v>6</v>
      </c>
      <c r="F424">
        <v>8</v>
      </c>
      <c r="G424">
        <v>0</v>
      </c>
      <c r="H424">
        <v>12</v>
      </c>
      <c r="I424" t="s">
        <v>31</v>
      </c>
      <c r="J424">
        <v>40</v>
      </c>
      <c r="K424">
        <v>24201</v>
      </c>
      <c r="L424">
        <v>2000</v>
      </c>
      <c r="M424">
        <v>1</v>
      </c>
      <c r="N424">
        <v>1</v>
      </c>
      <c r="O424">
        <v>9</v>
      </c>
      <c r="P424" t="str">
        <f t="shared" si="196"/>
        <v>0</v>
      </c>
      <c r="Q424" t="s">
        <v>30</v>
      </c>
      <c r="R424" s="2">
        <f t="shared" si="169"/>
        <v>11864</v>
      </c>
      <c r="S424" s="2">
        <f t="shared" si="170"/>
        <v>11864</v>
      </c>
      <c r="T424" s="2">
        <f t="shared" si="171"/>
        <v>0</v>
      </c>
      <c r="U424" s="2">
        <v>0</v>
      </c>
      <c r="V424" s="3">
        <f t="shared" si="172"/>
        <v>0</v>
      </c>
      <c r="W424" s="5">
        <f t="shared" si="173"/>
        <v>0</v>
      </c>
      <c r="X424" s="2">
        <v>2708</v>
      </c>
      <c r="Y424" s="3">
        <f t="shared" si="174"/>
        <v>2708</v>
      </c>
      <c r="Z424" s="5">
        <f t="shared" si="175"/>
        <v>0</v>
      </c>
      <c r="AA424" s="2">
        <v>0</v>
      </c>
      <c r="AB424" s="3">
        <f t="shared" si="176"/>
        <v>0</v>
      </c>
      <c r="AC424" s="5">
        <f t="shared" si="177"/>
        <v>0</v>
      </c>
      <c r="AD424" s="2">
        <v>1820.87</v>
      </c>
      <c r="AE424" s="3">
        <f t="shared" si="178"/>
        <v>1821</v>
      </c>
      <c r="AF424" s="5">
        <f t="shared" si="179"/>
        <v>0.13000000000010914</v>
      </c>
      <c r="AG424" s="2">
        <v>248.01</v>
      </c>
      <c r="AH424" s="3">
        <f t="shared" si="180"/>
        <v>248</v>
      </c>
      <c r="AI424" s="5">
        <f t="shared" si="181"/>
        <v>-9.9999999999909051E-3</v>
      </c>
      <c r="AJ424" s="2">
        <v>440</v>
      </c>
      <c r="AK424" s="3">
        <f t="shared" si="182"/>
        <v>440</v>
      </c>
      <c r="AL424" s="5">
        <f t="shared" si="183"/>
        <v>0</v>
      </c>
      <c r="AM424" s="2">
        <v>1728.12</v>
      </c>
      <c r="AN424" s="3">
        <f t="shared" si="184"/>
        <v>1728</v>
      </c>
      <c r="AO424" s="5">
        <f t="shared" si="185"/>
        <v>-0.11999999999989086</v>
      </c>
      <c r="AP424" s="2">
        <v>0</v>
      </c>
      <c r="AQ424" s="3">
        <f t="shared" si="186"/>
        <v>0</v>
      </c>
      <c r="AR424" s="5">
        <f t="shared" si="187"/>
        <v>0</v>
      </c>
      <c r="AS424" s="2">
        <v>2828</v>
      </c>
      <c r="AT424" s="3">
        <f t="shared" si="188"/>
        <v>2828</v>
      </c>
      <c r="AU424" s="5">
        <f t="shared" si="189"/>
        <v>0</v>
      </c>
      <c r="AV424" s="2">
        <v>1450</v>
      </c>
      <c r="AW424" s="3">
        <f t="shared" si="190"/>
        <v>1450</v>
      </c>
      <c r="AX424" s="5">
        <f t="shared" si="191"/>
        <v>0</v>
      </c>
      <c r="AY424" s="2">
        <v>500</v>
      </c>
      <c r="AZ424" s="3">
        <f t="shared" si="192"/>
        <v>500</v>
      </c>
      <c r="BA424" s="5">
        <f t="shared" si="193"/>
        <v>0</v>
      </c>
      <c r="BB424" s="2">
        <v>141</v>
      </c>
      <c r="BC424" s="3">
        <f t="shared" si="194"/>
        <v>141</v>
      </c>
      <c r="BD424" s="5">
        <f t="shared" si="195"/>
        <v>0</v>
      </c>
    </row>
    <row r="425" spans="1:56" x14ac:dyDescent="0.25">
      <c r="A425">
        <v>2015</v>
      </c>
      <c r="B425">
        <v>12</v>
      </c>
      <c r="C425" t="s">
        <v>28</v>
      </c>
      <c r="D425">
        <v>2</v>
      </c>
      <c r="E425">
        <v>6</v>
      </c>
      <c r="F425">
        <v>8</v>
      </c>
      <c r="G425">
        <v>0</v>
      </c>
      <c r="H425">
        <v>12</v>
      </c>
      <c r="I425" t="s">
        <v>31</v>
      </c>
      <c r="J425">
        <v>40</v>
      </c>
      <c r="K425">
        <v>24201</v>
      </c>
      <c r="L425">
        <v>2000</v>
      </c>
      <c r="M425">
        <v>1</v>
      </c>
      <c r="N425">
        <v>1</v>
      </c>
      <c r="O425">
        <v>11</v>
      </c>
      <c r="P425" t="str">
        <f t="shared" si="196"/>
        <v>0</v>
      </c>
      <c r="Q425" t="s">
        <v>30</v>
      </c>
      <c r="R425" s="2">
        <f t="shared" si="169"/>
        <v>3000</v>
      </c>
      <c r="S425" s="2">
        <f t="shared" si="170"/>
        <v>3000</v>
      </c>
      <c r="T425" s="2">
        <f t="shared" si="171"/>
        <v>0</v>
      </c>
      <c r="U425" s="2">
        <v>0</v>
      </c>
      <c r="V425" s="3">
        <f t="shared" si="172"/>
        <v>0</v>
      </c>
      <c r="W425" s="5">
        <f t="shared" si="173"/>
        <v>0</v>
      </c>
      <c r="X425" s="2">
        <v>2999.98</v>
      </c>
      <c r="Y425" s="3">
        <f t="shared" si="174"/>
        <v>3000</v>
      </c>
      <c r="Z425" s="5">
        <f t="shared" si="175"/>
        <v>1.999999999998181E-2</v>
      </c>
      <c r="AA425" s="2">
        <v>0</v>
      </c>
      <c r="AB425" s="3">
        <f t="shared" si="176"/>
        <v>0</v>
      </c>
      <c r="AC425" s="5">
        <f t="shared" si="177"/>
        <v>0</v>
      </c>
      <c r="AD425" s="2">
        <v>0</v>
      </c>
      <c r="AE425" s="3">
        <f t="shared" si="178"/>
        <v>0</v>
      </c>
      <c r="AF425" s="5">
        <f t="shared" si="179"/>
        <v>0</v>
      </c>
      <c r="AG425" s="2">
        <v>0</v>
      </c>
      <c r="AH425" s="3">
        <f t="shared" si="180"/>
        <v>0</v>
      </c>
      <c r="AI425" s="5">
        <f t="shared" si="181"/>
        <v>0</v>
      </c>
      <c r="AJ425" s="2">
        <v>0</v>
      </c>
      <c r="AK425" s="3">
        <f t="shared" si="182"/>
        <v>0</v>
      </c>
      <c r="AL425" s="5">
        <f t="shared" si="183"/>
        <v>0</v>
      </c>
      <c r="AM425" s="2">
        <v>0</v>
      </c>
      <c r="AN425" s="3">
        <f t="shared" si="184"/>
        <v>0</v>
      </c>
      <c r="AO425" s="5">
        <f t="shared" si="185"/>
        <v>0</v>
      </c>
      <c r="AP425" s="2">
        <v>0</v>
      </c>
      <c r="AQ425" s="3">
        <f t="shared" si="186"/>
        <v>0</v>
      </c>
      <c r="AR425" s="5">
        <f t="shared" si="187"/>
        <v>0</v>
      </c>
      <c r="AS425" s="2">
        <v>0</v>
      </c>
      <c r="AT425" s="3">
        <f t="shared" si="188"/>
        <v>0</v>
      </c>
      <c r="AU425" s="5">
        <f t="shared" si="189"/>
        <v>0</v>
      </c>
      <c r="AV425" s="2">
        <v>0</v>
      </c>
      <c r="AW425" s="3">
        <f t="shared" si="190"/>
        <v>0</v>
      </c>
      <c r="AX425" s="5">
        <f t="shared" si="191"/>
        <v>0</v>
      </c>
      <c r="AY425" s="2">
        <v>0</v>
      </c>
      <c r="AZ425" s="3">
        <f t="shared" si="192"/>
        <v>0</v>
      </c>
      <c r="BA425" s="5">
        <f t="shared" si="193"/>
        <v>0</v>
      </c>
      <c r="BB425" s="2">
        <v>0.02</v>
      </c>
      <c r="BC425" s="3">
        <f t="shared" si="194"/>
        <v>0</v>
      </c>
      <c r="BD425" s="5">
        <f t="shared" si="195"/>
        <v>-0.02</v>
      </c>
    </row>
    <row r="426" spans="1:56" x14ac:dyDescent="0.25">
      <c r="A426">
        <v>2015</v>
      </c>
      <c r="B426">
        <v>12</v>
      </c>
      <c r="C426" t="s">
        <v>28</v>
      </c>
      <c r="D426">
        <v>2</v>
      </c>
      <c r="E426">
        <v>6</v>
      </c>
      <c r="F426">
        <v>8</v>
      </c>
      <c r="G426">
        <v>0</v>
      </c>
      <c r="H426">
        <v>12</v>
      </c>
      <c r="I426" t="s">
        <v>31</v>
      </c>
      <c r="J426">
        <v>40</v>
      </c>
      <c r="K426">
        <v>24201</v>
      </c>
      <c r="L426">
        <v>2000</v>
      </c>
      <c r="M426">
        <v>1</v>
      </c>
      <c r="N426">
        <v>1</v>
      </c>
      <c r="O426">
        <v>12</v>
      </c>
      <c r="P426" t="str">
        <f t="shared" si="196"/>
        <v>0</v>
      </c>
      <c r="Q426" t="s">
        <v>30</v>
      </c>
      <c r="R426" s="2">
        <f t="shared" si="169"/>
        <v>0</v>
      </c>
      <c r="S426" s="2">
        <f t="shared" si="170"/>
        <v>0</v>
      </c>
      <c r="T426" s="2">
        <f t="shared" si="171"/>
        <v>0</v>
      </c>
      <c r="U426" s="2">
        <v>0</v>
      </c>
      <c r="V426" s="3">
        <f t="shared" si="172"/>
        <v>0</v>
      </c>
      <c r="W426" s="5">
        <f t="shared" si="173"/>
        <v>0</v>
      </c>
      <c r="X426" s="2">
        <v>0</v>
      </c>
      <c r="Y426" s="3">
        <f t="shared" si="174"/>
        <v>0</v>
      </c>
      <c r="Z426" s="5">
        <f t="shared" si="175"/>
        <v>0</v>
      </c>
      <c r="AA426" s="2">
        <v>0</v>
      </c>
      <c r="AB426" s="3">
        <f t="shared" si="176"/>
        <v>0</v>
      </c>
      <c r="AC426" s="5">
        <f t="shared" si="177"/>
        <v>0</v>
      </c>
      <c r="AD426" s="2">
        <v>0</v>
      </c>
      <c r="AE426" s="3">
        <f t="shared" si="178"/>
        <v>0</v>
      </c>
      <c r="AF426" s="5">
        <f t="shared" si="179"/>
        <v>0</v>
      </c>
      <c r="AG426" s="2">
        <v>0</v>
      </c>
      <c r="AH426" s="3">
        <f t="shared" si="180"/>
        <v>0</v>
      </c>
      <c r="AI426" s="5">
        <f t="shared" si="181"/>
        <v>0</v>
      </c>
      <c r="AJ426" s="2">
        <v>0</v>
      </c>
      <c r="AK426" s="3">
        <f t="shared" si="182"/>
        <v>0</v>
      </c>
      <c r="AL426" s="5">
        <f t="shared" si="183"/>
        <v>0</v>
      </c>
      <c r="AM426" s="2">
        <v>0</v>
      </c>
      <c r="AN426" s="3">
        <f t="shared" si="184"/>
        <v>0</v>
      </c>
      <c r="AO426" s="5">
        <f t="shared" si="185"/>
        <v>0</v>
      </c>
      <c r="AP426" s="2">
        <v>0</v>
      </c>
      <c r="AQ426" s="3">
        <f t="shared" si="186"/>
        <v>0</v>
      </c>
      <c r="AR426" s="5">
        <f t="shared" si="187"/>
        <v>0</v>
      </c>
      <c r="AS426" s="2">
        <v>0</v>
      </c>
      <c r="AT426" s="3">
        <f t="shared" si="188"/>
        <v>0</v>
      </c>
      <c r="AU426" s="5">
        <f t="shared" si="189"/>
        <v>0</v>
      </c>
      <c r="AV426" s="2">
        <v>0</v>
      </c>
      <c r="AW426" s="3">
        <f t="shared" si="190"/>
        <v>0</v>
      </c>
      <c r="AX426" s="5">
        <f t="shared" si="191"/>
        <v>0</v>
      </c>
      <c r="AY426" s="2">
        <v>0</v>
      </c>
      <c r="AZ426" s="3">
        <f t="shared" si="192"/>
        <v>0</v>
      </c>
      <c r="BA426" s="5">
        <f t="shared" si="193"/>
        <v>0</v>
      </c>
      <c r="BB426" s="2">
        <v>0</v>
      </c>
      <c r="BC426" s="3">
        <f t="shared" si="194"/>
        <v>0</v>
      </c>
      <c r="BD426" s="5">
        <f t="shared" si="195"/>
        <v>0</v>
      </c>
    </row>
    <row r="427" spans="1:56" x14ac:dyDescent="0.25">
      <c r="A427">
        <v>2015</v>
      </c>
      <c r="B427">
        <v>12</v>
      </c>
      <c r="C427" t="s">
        <v>28</v>
      </c>
      <c r="D427">
        <v>2</v>
      </c>
      <c r="E427">
        <v>6</v>
      </c>
      <c r="F427">
        <v>8</v>
      </c>
      <c r="G427">
        <v>0</v>
      </c>
      <c r="H427">
        <v>12</v>
      </c>
      <c r="I427" t="s">
        <v>31</v>
      </c>
      <c r="J427">
        <v>40</v>
      </c>
      <c r="K427">
        <v>24201</v>
      </c>
      <c r="L427">
        <v>2000</v>
      </c>
      <c r="M427">
        <v>1</v>
      </c>
      <c r="N427">
        <v>1</v>
      </c>
      <c r="O427">
        <v>17</v>
      </c>
      <c r="P427" t="str">
        <f t="shared" si="196"/>
        <v>0</v>
      </c>
      <c r="Q427" t="s">
        <v>30</v>
      </c>
      <c r="R427" s="2">
        <f t="shared" si="169"/>
        <v>5590</v>
      </c>
      <c r="S427" s="2">
        <f t="shared" si="170"/>
        <v>5590</v>
      </c>
      <c r="T427" s="2">
        <f t="shared" si="171"/>
        <v>0</v>
      </c>
      <c r="U427" s="2">
        <v>0</v>
      </c>
      <c r="V427" s="3">
        <f t="shared" si="172"/>
        <v>0</v>
      </c>
      <c r="W427" s="5">
        <f t="shared" si="173"/>
        <v>0</v>
      </c>
      <c r="X427" s="2">
        <v>0</v>
      </c>
      <c r="Y427" s="3">
        <f t="shared" si="174"/>
        <v>0</v>
      </c>
      <c r="Z427" s="5">
        <f t="shared" si="175"/>
        <v>0</v>
      </c>
      <c r="AA427" s="2">
        <v>0</v>
      </c>
      <c r="AB427" s="3">
        <f t="shared" si="176"/>
        <v>0</v>
      </c>
      <c r="AC427" s="5">
        <f t="shared" si="177"/>
        <v>0</v>
      </c>
      <c r="AD427" s="2">
        <v>893.2</v>
      </c>
      <c r="AE427" s="3">
        <f t="shared" si="178"/>
        <v>893</v>
      </c>
      <c r="AF427" s="5">
        <f t="shared" si="179"/>
        <v>-0.20000000000004547</v>
      </c>
      <c r="AG427" s="2">
        <v>0</v>
      </c>
      <c r="AH427" s="3">
        <f t="shared" si="180"/>
        <v>0</v>
      </c>
      <c r="AI427" s="5">
        <f t="shared" si="181"/>
        <v>0</v>
      </c>
      <c r="AJ427" s="2">
        <v>896</v>
      </c>
      <c r="AK427" s="3">
        <f t="shared" si="182"/>
        <v>896</v>
      </c>
      <c r="AL427" s="5">
        <f t="shared" si="183"/>
        <v>0</v>
      </c>
      <c r="AM427" s="2">
        <v>1001.8</v>
      </c>
      <c r="AN427" s="3">
        <f t="shared" si="184"/>
        <v>1002</v>
      </c>
      <c r="AO427" s="5">
        <f t="shared" si="185"/>
        <v>0.20000000000004547</v>
      </c>
      <c r="AP427" s="2">
        <v>1000</v>
      </c>
      <c r="AQ427" s="3">
        <f t="shared" si="186"/>
        <v>1000</v>
      </c>
      <c r="AR427" s="5">
        <f t="shared" si="187"/>
        <v>0</v>
      </c>
      <c r="AS427" s="2">
        <v>0</v>
      </c>
      <c r="AT427" s="3">
        <f t="shared" si="188"/>
        <v>0</v>
      </c>
      <c r="AU427" s="5">
        <f t="shared" si="189"/>
        <v>0</v>
      </c>
      <c r="AV427" s="2">
        <v>896</v>
      </c>
      <c r="AW427" s="3">
        <f t="shared" si="190"/>
        <v>896</v>
      </c>
      <c r="AX427" s="5">
        <f t="shared" si="191"/>
        <v>0</v>
      </c>
      <c r="AY427" s="2">
        <v>903</v>
      </c>
      <c r="AZ427" s="3">
        <f t="shared" si="192"/>
        <v>903</v>
      </c>
      <c r="BA427" s="5">
        <f t="shared" si="193"/>
        <v>0</v>
      </c>
      <c r="BB427" s="2">
        <v>0</v>
      </c>
      <c r="BC427" s="3">
        <f t="shared" si="194"/>
        <v>0</v>
      </c>
      <c r="BD427" s="5">
        <f t="shared" si="195"/>
        <v>0</v>
      </c>
    </row>
    <row r="428" spans="1:56" x14ac:dyDescent="0.25">
      <c r="A428">
        <v>2015</v>
      </c>
      <c r="B428">
        <v>12</v>
      </c>
      <c r="C428" t="s">
        <v>28</v>
      </c>
      <c r="D428">
        <v>2</v>
      </c>
      <c r="E428">
        <v>6</v>
      </c>
      <c r="F428">
        <v>8</v>
      </c>
      <c r="G428">
        <v>0</v>
      </c>
      <c r="H428">
        <v>12</v>
      </c>
      <c r="I428" t="s">
        <v>31</v>
      </c>
      <c r="J428">
        <v>40</v>
      </c>
      <c r="K428">
        <v>24201</v>
      </c>
      <c r="L428">
        <v>2000</v>
      </c>
      <c r="M428">
        <v>1</v>
      </c>
      <c r="N428">
        <v>1</v>
      </c>
      <c r="O428">
        <v>18</v>
      </c>
      <c r="P428" t="str">
        <f t="shared" si="196"/>
        <v>0</v>
      </c>
      <c r="Q428" t="s">
        <v>30</v>
      </c>
      <c r="R428" s="2">
        <f t="shared" si="169"/>
        <v>1000</v>
      </c>
      <c r="S428" s="2">
        <f t="shared" si="170"/>
        <v>1000</v>
      </c>
      <c r="T428" s="2">
        <f t="shared" si="171"/>
        <v>0</v>
      </c>
      <c r="U428" s="2">
        <v>0</v>
      </c>
      <c r="V428" s="3">
        <f t="shared" si="172"/>
        <v>0</v>
      </c>
      <c r="W428" s="5">
        <f t="shared" si="173"/>
        <v>0</v>
      </c>
      <c r="X428" s="2">
        <v>0</v>
      </c>
      <c r="Y428" s="3">
        <f t="shared" si="174"/>
        <v>0</v>
      </c>
      <c r="Z428" s="5">
        <f t="shared" si="175"/>
        <v>0</v>
      </c>
      <c r="AA428" s="2">
        <v>0</v>
      </c>
      <c r="AB428" s="3">
        <f t="shared" si="176"/>
        <v>0</v>
      </c>
      <c r="AC428" s="5">
        <f t="shared" si="177"/>
        <v>0</v>
      </c>
      <c r="AD428" s="2">
        <v>0</v>
      </c>
      <c r="AE428" s="3">
        <f t="shared" si="178"/>
        <v>0</v>
      </c>
      <c r="AF428" s="5">
        <f t="shared" si="179"/>
        <v>0</v>
      </c>
      <c r="AG428" s="2">
        <v>0</v>
      </c>
      <c r="AH428" s="3">
        <f t="shared" si="180"/>
        <v>0</v>
      </c>
      <c r="AI428" s="5">
        <f t="shared" si="181"/>
        <v>0</v>
      </c>
      <c r="AJ428" s="2">
        <v>0</v>
      </c>
      <c r="AK428" s="3">
        <f t="shared" si="182"/>
        <v>0</v>
      </c>
      <c r="AL428" s="5">
        <f t="shared" si="183"/>
        <v>0</v>
      </c>
      <c r="AM428" s="2">
        <v>0</v>
      </c>
      <c r="AN428" s="3">
        <f t="shared" si="184"/>
        <v>0</v>
      </c>
      <c r="AO428" s="5">
        <f t="shared" si="185"/>
        <v>0</v>
      </c>
      <c r="AP428" s="2">
        <v>0</v>
      </c>
      <c r="AQ428" s="3">
        <f t="shared" si="186"/>
        <v>0</v>
      </c>
      <c r="AR428" s="5">
        <f t="shared" si="187"/>
        <v>0</v>
      </c>
      <c r="AS428" s="2">
        <v>500</v>
      </c>
      <c r="AT428" s="3">
        <f t="shared" si="188"/>
        <v>500</v>
      </c>
      <c r="AU428" s="5">
        <f t="shared" si="189"/>
        <v>0</v>
      </c>
      <c r="AV428" s="2">
        <v>0</v>
      </c>
      <c r="AW428" s="3">
        <f t="shared" si="190"/>
        <v>0</v>
      </c>
      <c r="AX428" s="5">
        <f t="shared" si="191"/>
        <v>0</v>
      </c>
      <c r="AY428" s="2">
        <v>500</v>
      </c>
      <c r="AZ428" s="3">
        <f t="shared" si="192"/>
        <v>500</v>
      </c>
      <c r="BA428" s="5">
        <f t="shared" si="193"/>
        <v>0</v>
      </c>
      <c r="BB428" s="2">
        <v>0</v>
      </c>
      <c r="BC428" s="3">
        <f t="shared" si="194"/>
        <v>0</v>
      </c>
      <c r="BD428" s="5">
        <f t="shared" si="195"/>
        <v>0</v>
      </c>
    </row>
    <row r="429" spans="1:56" x14ac:dyDescent="0.25">
      <c r="A429">
        <v>2015</v>
      </c>
      <c r="B429">
        <v>12</v>
      </c>
      <c r="C429" t="s">
        <v>28</v>
      </c>
      <c r="D429">
        <v>2</v>
      </c>
      <c r="E429">
        <v>6</v>
      </c>
      <c r="F429">
        <v>8</v>
      </c>
      <c r="G429">
        <v>0</v>
      </c>
      <c r="H429">
        <v>12</v>
      </c>
      <c r="I429" t="s">
        <v>31</v>
      </c>
      <c r="J429">
        <v>40</v>
      </c>
      <c r="K429">
        <v>24201</v>
      </c>
      <c r="L429">
        <v>2000</v>
      </c>
      <c r="M429">
        <v>1</v>
      </c>
      <c r="N429">
        <v>1</v>
      </c>
      <c r="O429">
        <v>20</v>
      </c>
      <c r="P429" t="str">
        <f t="shared" si="196"/>
        <v>0</v>
      </c>
      <c r="Q429" t="s">
        <v>30</v>
      </c>
      <c r="R429" s="2">
        <f t="shared" si="169"/>
        <v>12566</v>
      </c>
      <c r="S429" s="2">
        <f t="shared" si="170"/>
        <v>12566</v>
      </c>
      <c r="T429" s="2">
        <f t="shared" si="171"/>
        <v>0</v>
      </c>
      <c r="U429" s="2">
        <v>0</v>
      </c>
      <c r="V429" s="3">
        <f t="shared" si="172"/>
        <v>0</v>
      </c>
      <c r="W429" s="5">
        <f t="shared" si="173"/>
        <v>0</v>
      </c>
      <c r="X429" s="2">
        <v>0</v>
      </c>
      <c r="Y429" s="3">
        <f t="shared" si="174"/>
        <v>0</v>
      </c>
      <c r="Z429" s="5">
        <f t="shared" si="175"/>
        <v>0</v>
      </c>
      <c r="AA429" s="2">
        <v>0</v>
      </c>
      <c r="AB429" s="3">
        <f t="shared" si="176"/>
        <v>0</v>
      </c>
      <c r="AC429" s="5">
        <f t="shared" si="177"/>
        <v>0</v>
      </c>
      <c r="AD429" s="2">
        <v>0</v>
      </c>
      <c r="AE429" s="3">
        <f t="shared" si="178"/>
        <v>0</v>
      </c>
      <c r="AF429" s="5">
        <f t="shared" si="179"/>
        <v>0</v>
      </c>
      <c r="AG429" s="2">
        <v>4999.72</v>
      </c>
      <c r="AH429" s="3">
        <f t="shared" si="180"/>
        <v>5000</v>
      </c>
      <c r="AI429" s="5">
        <f t="shared" si="181"/>
        <v>0.27999999999974534</v>
      </c>
      <c r="AJ429" s="2">
        <v>1597.28</v>
      </c>
      <c r="AK429" s="3">
        <f t="shared" si="182"/>
        <v>1597</v>
      </c>
      <c r="AL429" s="5">
        <f t="shared" si="183"/>
        <v>-0.27999999999997272</v>
      </c>
      <c r="AM429" s="2">
        <v>0</v>
      </c>
      <c r="AN429" s="3">
        <f t="shared" si="184"/>
        <v>0</v>
      </c>
      <c r="AO429" s="5">
        <f t="shared" si="185"/>
        <v>0</v>
      </c>
      <c r="AP429" s="2">
        <v>0</v>
      </c>
      <c r="AQ429" s="3">
        <f t="shared" si="186"/>
        <v>0</v>
      </c>
      <c r="AR429" s="5">
        <f t="shared" si="187"/>
        <v>0</v>
      </c>
      <c r="AS429" s="2">
        <v>5969</v>
      </c>
      <c r="AT429" s="3">
        <f t="shared" si="188"/>
        <v>5969</v>
      </c>
      <c r="AU429" s="5">
        <f t="shared" si="189"/>
        <v>0</v>
      </c>
      <c r="AV429" s="2">
        <v>0</v>
      </c>
      <c r="AW429" s="3">
        <f t="shared" si="190"/>
        <v>0</v>
      </c>
      <c r="AX429" s="5">
        <f t="shared" si="191"/>
        <v>0</v>
      </c>
      <c r="AY429" s="2">
        <v>0</v>
      </c>
      <c r="AZ429" s="3">
        <f t="shared" si="192"/>
        <v>0</v>
      </c>
      <c r="BA429" s="5">
        <f t="shared" si="193"/>
        <v>0</v>
      </c>
      <c r="BB429" s="2">
        <v>0</v>
      </c>
      <c r="BC429" s="3">
        <f t="shared" si="194"/>
        <v>0</v>
      </c>
      <c r="BD429" s="5">
        <f t="shared" si="195"/>
        <v>0</v>
      </c>
    </row>
    <row r="430" spans="1:56" x14ac:dyDescent="0.25">
      <c r="A430">
        <v>2015</v>
      </c>
      <c r="B430">
        <v>12</v>
      </c>
      <c r="C430" t="s">
        <v>28</v>
      </c>
      <c r="D430">
        <v>2</v>
      </c>
      <c r="E430">
        <v>6</v>
      </c>
      <c r="F430">
        <v>8</v>
      </c>
      <c r="G430">
        <v>0</v>
      </c>
      <c r="H430">
        <v>12</v>
      </c>
      <c r="I430" t="s">
        <v>31</v>
      </c>
      <c r="J430">
        <v>40</v>
      </c>
      <c r="K430">
        <v>24201</v>
      </c>
      <c r="L430">
        <v>2000</v>
      </c>
      <c r="M430">
        <v>1</v>
      </c>
      <c r="N430">
        <v>1</v>
      </c>
      <c r="O430">
        <v>23</v>
      </c>
      <c r="P430" t="str">
        <f t="shared" si="196"/>
        <v>0</v>
      </c>
      <c r="Q430" t="s">
        <v>30</v>
      </c>
      <c r="R430" s="2">
        <f t="shared" si="169"/>
        <v>320</v>
      </c>
      <c r="S430" s="2">
        <f t="shared" si="170"/>
        <v>320</v>
      </c>
      <c r="T430" s="2">
        <f t="shared" si="171"/>
        <v>0</v>
      </c>
      <c r="U430" s="2">
        <v>0</v>
      </c>
      <c r="V430" s="3">
        <f t="shared" si="172"/>
        <v>0</v>
      </c>
      <c r="W430" s="5">
        <f t="shared" si="173"/>
        <v>0</v>
      </c>
      <c r="X430" s="2">
        <v>0</v>
      </c>
      <c r="Y430" s="3">
        <f t="shared" si="174"/>
        <v>0</v>
      </c>
      <c r="Z430" s="5">
        <f t="shared" si="175"/>
        <v>0</v>
      </c>
      <c r="AA430" s="2">
        <v>0</v>
      </c>
      <c r="AB430" s="3">
        <f t="shared" si="176"/>
        <v>0</v>
      </c>
      <c r="AC430" s="5">
        <f t="shared" si="177"/>
        <v>0</v>
      </c>
      <c r="AD430" s="2">
        <v>0</v>
      </c>
      <c r="AE430" s="3">
        <f t="shared" si="178"/>
        <v>0</v>
      </c>
      <c r="AF430" s="5">
        <f t="shared" si="179"/>
        <v>0</v>
      </c>
      <c r="AG430" s="2">
        <v>319.67</v>
      </c>
      <c r="AH430" s="3">
        <f t="shared" si="180"/>
        <v>320</v>
      </c>
      <c r="AI430" s="5">
        <f t="shared" si="181"/>
        <v>0.32999999999998408</v>
      </c>
      <c r="AJ430" s="2">
        <v>0.33</v>
      </c>
      <c r="AK430" s="3">
        <f t="shared" si="182"/>
        <v>0</v>
      </c>
      <c r="AL430" s="5">
        <f t="shared" si="183"/>
        <v>-0.33</v>
      </c>
      <c r="AM430" s="2">
        <v>0</v>
      </c>
      <c r="AN430" s="3">
        <f t="shared" si="184"/>
        <v>0</v>
      </c>
      <c r="AO430" s="5">
        <f t="shared" si="185"/>
        <v>0</v>
      </c>
      <c r="AP430" s="2">
        <v>0</v>
      </c>
      <c r="AQ430" s="3">
        <f t="shared" si="186"/>
        <v>0</v>
      </c>
      <c r="AR430" s="5">
        <f t="shared" si="187"/>
        <v>0</v>
      </c>
      <c r="AS430" s="2">
        <v>0</v>
      </c>
      <c r="AT430" s="3">
        <f t="shared" si="188"/>
        <v>0</v>
      </c>
      <c r="AU430" s="5">
        <f t="shared" si="189"/>
        <v>0</v>
      </c>
      <c r="AV430" s="2">
        <v>0</v>
      </c>
      <c r="AW430" s="3">
        <f t="shared" si="190"/>
        <v>0</v>
      </c>
      <c r="AX430" s="5">
        <f t="shared" si="191"/>
        <v>0</v>
      </c>
      <c r="AY430" s="2">
        <v>0</v>
      </c>
      <c r="AZ430" s="3">
        <f t="shared" si="192"/>
        <v>0</v>
      </c>
      <c r="BA430" s="5">
        <f t="shared" si="193"/>
        <v>0</v>
      </c>
      <c r="BB430" s="2">
        <v>0</v>
      </c>
      <c r="BC430" s="3">
        <f t="shared" si="194"/>
        <v>0</v>
      </c>
      <c r="BD430" s="5">
        <f t="shared" si="195"/>
        <v>0</v>
      </c>
    </row>
    <row r="431" spans="1:56" x14ac:dyDescent="0.25">
      <c r="A431">
        <v>2015</v>
      </c>
      <c r="B431">
        <v>12</v>
      </c>
      <c r="C431" t="s">
        <v>28</v>
      </c>
      <c r="D431">
        <v>2</v>
      </c>
      <c r="E431">
        <v>6</v>
      </c>
      <c r="F431">
        <v>8</v>
      </c>
      <c r="G431">
        <v>0</v>
      </c>
      <c r="H431">
        <v>12</v>
      </c>
      <c r="I431" t="s">
        <v>31</v>
      </c>
      <c r="J431">
        <v>40</v>
      </c>
      <c r="K431">
        <v>24201</v>
      </c>
      <c r="L431">
        <v>2000</v>
      </c>
      <c r="M431">
        <v>1</v>
      </c>
      <c r="N431">
        <v>1</v>
      </c>
      <c r="O431">
        <v>24</v>
      </c>
      <c r="P431" t="str">
        <f t="shared" si="196"/>
        <v>0</v>
      </c>
      <c r="Q431" t="s">
        <v>30</v>
      </c>
      <c r="R431" s="2">
        <f t="shared" si="169"/>
        <v>589.45000000000005</v>
      </c>
      <c r="S431" s="2">
        <f t="shared" si="170"/>
        <v>589</v>
      </c>
      <c r="T431" s="2">
        <f t="shared" si="171"/>
        <v>-0.45000000000004547</v>
      </c>
      <c r="U431" s="2">
        <v>0</v>
      </c>
      <c r="V431" s="3">
        <f t="shared" si="172"/>
        <v>0</v>
      </c>
      <c r="W431" s="5">
        <f t="shared" si="173"/>
        <v>0</v>
      </c>
      <c r="X431" s="2">
        <v>0</v>
      </c>
      <c r="Y431" s="3">
        <f t="shared" si="174"/>
        <v>0</v>
      </c>
      <c r="Z431" s="5">
        <f t="shared" si="175"/>
        <v>0</v>
      </c>
      <c r="AA431" s="2">
        <v>0</v>
      </c>
      <c r="AB431" s="3">
        <f t="shared" si="176"/>
        <v>0</v>
      </c>
      <c r="AC431" s="5">
        <f t="shared" si="177"/>
        <v>0</v>
      </c>
      <c r="AD431" s="2">
        <v>0</v>
      </c>
      <c r="AE431" s="3">
        <f t="shared" si="178"/>
        <v>0</v>
      </c>
      <c r="AF431" s="5">
        <f t="shared" si="179"/>
        <v>0</v>
      </c>
      <c r="AG431" s="2">
        <v>294.45</v>
      </c>
      <c r="AH431" s="3">
        <f t="shared" si="180"/>
        <v>294</v>
      </c>
      <c r="AI431" s="5">
        <f t="shared" si="181"/>
        <v>-0.44999999999998863</v>
      </c>
      <c r="AJ431" s="2">
        <v>0.55000000000000004</v>
      </c>
      <c r="AK431" s="3">
        <f t="shared" si="182"/>
        <v>1</v>
      </c>
      <c r="AL431" s="5">
        <f t="shared" si="183"/>
        <v>0.44999999999999996</v>
      </c>
      <c r="AM431" s="2">
        <v>0</v>
      </c>
      <c r="AN431" s="3">
        <f t="shared" si="184"/>
        <v>0</v>
      </c>
      <c r="AO431" s="5">
        <f t="shared" si="185"/>
        <v>0</v>
      </c>
      <c r="AP431" s="2">
        <v>0</v>
      </c>
      <c r="AQ431" s="3">
        <f t="shared" si="186"/>
        <v>0</v>
      </c>
      <c r="AR431" s="5">
        <f t="shared" si="187"/>
        <v>0</v>
      </c>
      <c r="AS431" s="2">
        <v>0</v>
      </c>
      <c r="AT431" s="3">
        <f t="shared" si="188"/>
        <v>0</v>
      </c>
      <c r="AU431" s="5">
        <f t="shared" si="189"/>
        <v>0</v>
      </c>
      <c r="AV431" s="2">
        <v>0</v>
      </c>
      <c r="AW431" s="3">
        <f t="shared" si="190"/>
        <v>0</v>
      </c>
      <c r="AX431" s="5">
        <f t="shared" si="191"/>
        <v>0</v>
      </c>
      <c r="AY431" s="2">
        <v>0</v>
      </c>
      <c r="AZ431" s="3">
        <f t="shared" si="192"/>
        <v>0</v>
      </c>
      <c r="BA431" s="5">
        <f t="shared" si="193"/>
        <v>0</v>
      </c>
      <c r="BB431" s="2">
        <v>294.45</v>
      </c>
      <c r="BC431" s="3">
        <f t="shared" si="194"/>
        <v>294</v>
      </c>
      <c r="BD431" s="5">
        <f t="shared" si="195"/>
        <v>-0.44999999999998863</v>
      </c>
    </row>
    <row r="432" spans="1:56" x14ac:dyDescent="0.25">
      <c r="A432">
        <v>2015</v>
      </c>
      <c r="B432">
        <v>12</v>
      </c>
      <c r="C432" t="s">
        <v>28</v>
      </c>
      <c r="D432">
        <v>2</v>
      </c>
      <c r="E432">
        <v>6</v>
      </c>
      <c r="F432">
        <v>8</v>
      </c>
      <c r="G432">
        <v>0</v>
      </c>
      <c r="H432">
        <v>12</v>
      </c>
      <c r="I432" t="s">
        <v>31</v>
      </c>
      <c r="J432">
        <v>40</v>
      </c>
      <c r="K432">
        <v>24201</v>
      </c>
      <c r="L432">
        <v>2000</v>
      </c>
      <c r="M432">
        <v>1</v>
      </c>
      <c r="N432">
        <v>1</v>
      </c>
      <c r="O432">
        <v>25</v>
      </c>
      <c r="P432" t="str">
        <f t="shared" si="196"/>
        <v>0</v>
      </c>
      <c r="Q432" t="s">
        <v>30</v>
      </c>
      <c r="R432" s="2">
        <f t="shared" si="169"/>
        <v>1206</v>
      </c>
      <c r="S432" s="2">
        <f t="shared" si="170"/>
        <v>1206</v>
      </c>
      <c r="T432" s="2">
        <f t="shared" si="171"/>
        <v>0</v>
      </c>
      <c r="U432" s="2">
        <v>0</v>
      </c>
      <c r="V432" s="3">
        <f t="shared" si="172"/>
        <v>0</v>
      </c>
      <c r="W432" s="5">
        <f t="shared" si="173"/>
        <v>0</v>
      </c>
      <c r="X432" s="2">
        <v>0</v>
      </c>
      <c r="Y432" s="3">
        <f t="shared" si="174"/>
        <v>0</v>
      </c>
      <c r="Z432" s="5">
        <f t="shared" si="175"/>
        <v>0</v>
      </c>
      <c r="AA432" s="2">
        <v>0</v>
      </c>
      <c r="AB432" s="3">
        <f t="shared" si="176"/>
        <v>0</v>
      </c>
      <c r="AC432" s="5">
        <f t="shared" si="177"/>
        <v>0</v>
      </c>
      <c r="AD432" s="2">
        <v>86.9</v>
      </c>
      <c r="AE432" s="3">
        <f t="shared" si="178"/>
        <v>87</v>
      </c>
      <c r="AF432" s="5">
        <f t="shared" si="179"/>
        <v>9.9999999999994316E-2</v>
      </c>
      <c r="AG432" s="2">
        <v>0</v>
      </c>
      <c r="AH432" s="3">
        <f t="shared" si="180"/>
        <v>0</v>
      </c>
      <c r="AI432" s="5">
        <f t="shared" si="181"/>
        <v>0</v>
      </c>
      <c r="AJ432" s="2">
        <v>176</v>
      </c>
      <c r="AK432" s="3">
        <f t="shared" si="182"/>
        <v>176</v>
      </c>
      <c r="AL432" s="5">
        <f t="shared" si="183"/>
        <v>0</v>
      </c>
      <c r="AM432" s="2">
        <v>0.1</v>
      </c>
      <c r="AN432" s="3">
        <f t="shared" si="184"/>
        <v>0</v>
      </c>
      <c r="AO432" s="5">
        <f t="shared" si="185"/>
        <v>-0.1</v>
      </c>
      <c r="AP432" s="2">
        <v>0</v>
      </c>
      <c r="AQ432" s="3">
        <f t="shared" si="186"/>
        <v>0</v>
      </c>
      <c r="AR432" s="5">
        <f t="shared" si="187"/>
        <v>0</v>
      </c>
      <c r="AS432" s="2">
        <v>943</v>
      </c>
      <c r="AT432" s="3">
        <f t="shared" si="188"/>
        <v>943</v>
      </c>
      <c r="AU432" s="5">
        <f t="shared" si="189"/>
        <v>0</v>
      </c>
      <c r="AV432" s="2">
        <v>0</v>
      </c>
      <c r="AW432" s="3">
        <f t="shared" si="190"/>
        <v>0</v>
      </c>
      <c r="AX432" s="5">
        <f t="shared" si="191"/>
        <v>0</v>
      </c>
      <c r="AY432" s="2">
        <v>0</v>
      </c>
      <c r="AZ432" s="3">
        <f t="shared" si="192"/>
        <v>0</v>
      </c>
      <c r="BA432" s="5">
        <f t="shared" si="193"/>
        <v>0</v>
      </c>
      <c r="BB432" s="2">
        <v>0</v>
      </c>
      <c r="BC432" s="3">
        <f t="shared" si="194"/>
        <v>0</v>
      </c>
      <c r="BD432" s="5">
        <f t="shared" si="195"/>
        <v>0</v>
      </c>
    </row>
    <row r="433" spans="1:56" x14ac:dyDescent="0.25">
      <c r="A433">
        <v>2015</v>
      </c>
      <c r="B433">
        <v>12</v>
      </c>
      <c r="C433" t="s">
        <v>28</v>
      </c>
      <c r="D433">
        <v>2</v>
      </c>
      <c r="E433">
        <v>6</v>
      </c>
      <c r="F433">
        <v>8</v>
      </c>
      <c r="G433">
        <v>0</v>
      </c>
      <c r="H433">
        <v>12</v>
      </c>
      <c r="I433" t="s">
        <v>31</v>
      </c>
      <c r="J433">
        <v>40</v>
      </c>
      <c r="K433">
        <v>24201</v>
      </c>
      <c r="L433">
        <v>2000</v>
      </c>
      <c r="M433">
        <v>1</v>
      </c>
      <c r="N433">
        <v>1</v>
      </c>
      <c r="O433">
        <v>30</v>
      </c>
      <c r="P433" t="str">
        <f t="shared" si="196"/>
        <v>0</v>
      </c>
      <c r="Q433" t="s">
        <v>30</v>
      </c>
      <c r="R433" s="2">
        <f t="shared" si="169"/>
        <v>300</v>
      </c>
      <c r="S433" s="2">
        <f t="shared" si="170"/>
        <v>300</v>
      </c>
      <c r="T433" s="2">
        <f t="shared" si="171"/>
        <v>0</v>
      </c>
      <c r="U433" s="2">
        <v>0</v>
      </c>
      <c r="V433" s="3">
        <f t="shared" si="172"/>
        <v>0</v>
      </c>
      <c r="W433" s="5">
        <f t="shared" si="173"/>
        <v>0</v>
      </c>
      <c r="X433" s="2">
        <v>0</v>
      </c>
      <c r="Y433" s="3">
        <f t="shared" si="174"/>
        <v>0</v>
      </c>
      <c r="Z433" s="5">
        <f t="shared" si="175"/>
        <v>0</v>
      </c>
      <c r="AA433" s="2">
        <v>0</v>
      </c>
      <c r="AB433" s="3">
        <f t="shared" si="176"/>
        <v>0</v>
      </c>
      <c r="AC433" s="5">
        <f t="shared" si="177"/>
        <v>0</v>
      </c>
      <c r="AD433" s="2">
        <v>0</v>
      </c>
      <c r="AE433" s="3">
        <f t="shared" si="178"/>
        <v>0</v>
      </c>
      <c r="AF433" s="5">
        <f t="shared" si="179"/>
        <v>0</v>
      </c>
      <c r="AG433" s="2">
        <v>0</v>
      </c>
      <c r="AH433" s="3">
        <f t="shared" si="180"/>
        <v>0</v>
      </c>
      <c r="AI433" s="5">
        <f t="shared" si="181"/>
        <v>0</v>
      </c>
      <c r="AJ433" s="2">
        <v>0</v>
      </c>
      <c r="AK433" s="3">
        <f t="shared" si="182"/>
        <v>0</v>
      </c>
      <c r="AL433" s="5">
        <f t="shared" si="183"/>
        <v>0</v>
      </c>
      <c r="AM433" s="2">
        <v>0</v>
      </c>
      <c r="AN433" s="3">
        <f t="shared" si="184"/>
        <v>0</v>
      </c>
      <c r="AO433" s="5">
        <f t="shared" si="185"/>
        <v>0</v>
      </c>
      <c r="AP433" s="2">
        <v>0</v>
      </c>
      <c r="AQ433" s="3">
        <f t="shared" si="186"/>
        <v>0</v>
      </c>
      <c r="AR433" s="5">
        <f t="shared" si="187"/>
        <v>0</v>
      </c>
      <c r="AS433" s="2">
        <v>300</v>
      </c>
      <c r="AT433" s="3">
        <f t="shared" si="188"/>
        <v>300</v>
      </c>
      <c r="AU433" s="5">
        <f t="shared" si="189"/>
        <v>0</v>
      </c>
      <c r="AV433" s="2">
        <v>0</v>
      </c>
      <c r="AW433" s="3">
        <f t="shared" si="190"/>
        <v>0</v>
      </c>
      <c r="AX433" s="5">
        <f t="shared" si="191"/>
        <v>0</v>
      </c>
      <c r="AY433" s="2">
        <v>0</v>
      </c>
      <c r="AZ433" s="3">
        <f t="shared" si="192"/>
        <v>0</v>
      </c>
      <c r="BA433" s="5">
        <f t="shared" si="193"/>
        <v>0</v>
      </c>
      <c r="BB433" s="2">
        <v>0</v>
      </c>
      <c r="BC433" s="3">
        <f t="shared" si="194"/>
        <v>0</v>
      </c>
      <c r="BD433" s="5">
        <f t="shared" si="195"/>
        <v>0</v>
      </c>
    </row>
    <row r="434" spans="1:56" x14ac:dyDescent="0.25">
      <c r="A434">
        <v>2015</v>
      </c>
      <c r="B434">
        <v>12</v>
      </c>
      <c r="C434" t="s">
        <v>28</v>
      </c>
      <c r="D434">
        <v>2</v>
      </c>
      <c r="E434">
        <v>6</v>
      </c>
      <c r="F434">
        <v>8</v>
      </c>
      <c r="G434">
        <v>0</v>
      </c>
      <c r="H434">
        <v>12</v>
      </c>
      <c r="I434" t="s">
        <v>31</v>
      </c>
      <c r="J434">
        <v>40</v>
      </c>
      <c r="K434">
        <v>24201</v>
      </c>
      <c r="L434">
        <v>2000</v>
      </c>
      <c r="M434">
        <v>1</v>
      </c>
      <c r="N434">
        <v>1</v>
      </c>
      <c r="O434">
        <v>31</v>
      </c>
      <c r="P434" t="str">
        <f t="shared" si="196"/>
        <v>0</v>
      </c>
      <c r="Q434" t="s">
        <v>30</v>
      </c>
      <c r="R434" s="2">
        <f t="shared" si="169"/>
        <v>7357</v>
      </c>
      <c r="S434" s="2">
        <f t="shared" si="170"/>
        <v>7356</v>
      </c>
      <c r="T434" s="2">
        <f t="shared" si="171"/>
        <v>-1</v>
      </c>
      <c r="U434" s="2">
        <v>0</v>
      </c>
      <c r="V434" s="3">
        <f t="shared" si="172"/>
        <v>0</v>
      </c>
      <c r="W434" s="5">
        <f t="shared" si="173"/>
        <v>0</v>
      </c>
      <c r="X434" s="2">
        <v>0</v>
      </c>
      <c r="Y434" s="3">
        <f t="shared" si="174"/>
        <v>0</v>
      </c>
      <c r="Z434" s="5">
        <f t="shared" si="175"/>
        <v>0</v>
      </c>
      <c r="AA434" s="2">
        <v>0</v>
      </c>
      <c r="AB434" s="3">
        <f t="shared" si="176"/>
        <v>0</v>
      </c>
      <c r="AC434" s="5">
        <f t="shared" si="177"/>
        <v>0</v>
      </c>
      <c r="AD434" s="2">
        <v>640.32000000000005</v>
      </c>
      <c r="AE434" s="3">
        <f t="shared" si="178"/>
        <v>640</v>
      </c>
      <c r="AF434" s="5">
        <f t="shared" si="179"/>
        <v>-0.32000000000005002</v>
      </c>
      <c r="AG434" s="2">
        <v>661.2</v>
      </c>
      <c r="AH434" s="3">
        <f t="shared" si="180"/>
        <v>661</v>
      </c>
      <c r="AI434" s="5">
        <f t="shared" si="181"/>
        <v>-0.20000000000004547</v>
      </c>
      <c r="AJ434" s="2">
        <v>705.48</v>
      </c>
      <c r="AK434" s="3">
        <f t="shared" si="182"/>
        <v>705</v>
      </c>
      <c r="AL434" s="5">
        <f t="shared" si="183"/>
        <v>-0.48000000000001819</v>
      </c>
      <c r="AM434" s="2">
        <v>1003</v>
      </c>
      <c r="AN434" s="3">
        <f t="shared" si="184"/>
        <v>1003</v>
      </c>
      <c r="AO434" s="5">
        <f t="shared" si="185"/>
        <v>0</v>
      </c>
      <c r="AP434" s="2">
        <v>1003</v>
      </c>
      <c r="AQ434" s="3">
        <f t="shared" si="186"/>
        <v>1003</v>
      </c>
      <c r="AR434" s="5">
        <f t="shared" si="187"/>
        <v>0</v>
      </c>
      <c r="AS434" s="2">
        <v>669</v>
      </c>
      <c r="AT434" s="3">
        <f t="shared" si="188"/>
        <v>669</v>
      </c>
      <c r="AU434" s="5">
        <f t="shared" si="189"/>
        <v>0</v>
      </c>
      <c r="AV434" s="2">
        <v>1003</v>
      </c>
      <c r="AW434" s="3">
        <f t="shared" si="190"/>
        <v>1003</v>
      </c>
      <c r="AX434" s="5">
        <f t="shared" si="191"/>
        <v>0</v>
      </c>
      <c r="AY434" s="2">
        <v>1003</v>
      </c>
      <c r="AZ434" s="3">
        <f t="shared" si="192"/>
        <v>1003</v>
      </c>
      <c r="BA434" s="5">
        <f t="shared" si="193"/>
        <v>0</v>
      </c>
      <c r="BB434" s="2">
        <v>669</v>
      </c>
      <c r="BC434" s="3">
        <f t="shared" si="194"/>
        <v>669</v>
      </c>
      <c r="BD434" s="5">
        <f t="shared" si="195"/>
        <v>0</v>
      </c>
    </row>
    <row r="435" spans="1:56" x14ac:dyDescent="0.25">
      <c r="A435">
        <v>2015</v>
      </c>
      <c r="B435">
        <v>12</v>
      </c>
      <c r="C435" t="s">
        <v>28</v>
      </c>
      <c r="D435">
        <v>2</v>
      </c>
      <c r="E435">
        <v>6</v>
      </c>
      <c r="F435">
        <v>8</v>
      </c>
      <c r="G435">
        <v>0</v>
      </c>
      <c r="H435">
        <v>12</v>
      </c>
      <c r="I435" t="s">
        <v>31</v>
      </c>
      <c r="J435">
        <v>40</v>
      </c>
      <c r="K435">
        <v>24301</v>
      </c>
      <c r="L435">
        <v>2000</v>
      </c>
      <c r="M435">
        <v>1</v>
      </c>
      <c r="N435">
        <v>1</v>
      </c>
      <c r="O435">
        <v>9</v>
      </c>
      <c r="P435" t="str">
        <f t="shared" si="196"/>
        <v>0</v>
      </c>
      <c r="Q435" t="s">
        <v>30</v>
      </c>
      <c r="R435" s="2">
        <f t="shared" si="169"/>
        <v>1587</v>
      </c>
      <c r="S435" s="2">
        <f t="shared" si="170"/>
        <v>1587</v>
      </c>
      <c r="T435" s="2">
        <f t="shared" si="171"/>
        <v>0</v>
      </c>
      <c r="U435" s="2">
        <v>0</v>
      </c>
      <c r="V435" s="3">
        <f t="shared" si="172"/>
        <v>0</v>
      </c>
      <c r="W435" s="5">
        <f t="shared" si="173"/>
        <v>0</v>
      </c>
      <c r="X435" s="2">
        <v>0</v>
      </c>
      <c r="Y435" s="3">
        <f t="shared" si="174"/>
        <v>0</v>
      </c>
      <c r="Z435" s="5">
        <f t="shared" si="175"/>
        <v>0</v>
      </c>
      <c r="AA435" s="2">
        <v>0</v>
      </c>
      <c r="AB435" s="3">
        <f t="shared" si="176"/>
        <v>0</v>
      </c>
      <c r="AC435" s="5">
        <f t="shared" si="177"/>
        <v>0</v>
      </c>
      <c r="AD435" s="2">
        <v>426.37</v>
      </c>
      <c r="AE435" s="3">
        <f t="shared" si="178"/>
        <v>426</v>
      </c>
      <c r="AF435" s="5">
        <f t="shared" si="179"/>
        <v>-0.37000000000000455</v>
      </c>
      <c r="AG435" s="2">
        <v>148.02000000000001</v>
      </c>
      <c r="AH435" s="3">
        <f t="shared" si="180"/>
        <v>148</v>
      </c>
      <c r="AI435" s="5">
        <f t="shared" si="181"/>
        <v>-2.0000000000010232E-2</v>
      </c>
      <c r="AJ435" s="2">
        <v>185</v>
      </c>
      <c r="AK435" s="3">
        <f t="shared" si="182"/>
        <v>185</v>
      </c>
      <c r="AL435" s="5">
        <f t="shared" si="183"/>
        <v>0</v>
      </c>
      <c r="AM435" s="2">
        <v>153.61000000000001</v>
      </c>
      <c r="AN435" s="3">
        <f t="shared" si="184"/>
        <v>154</v>
      </c>
      <c r="AO435" s="5">
        <f t="shared" si="185"/>
        <v>0.38999999999998636</v>
      </c>
      <c r="AP435" s="2">
        <v>0</v>
      </c>
      <c r="AQ435" s="3">
        <f t="shared" si="186"/>
        <v>0</v>
      </c>
      <c r="AR435" s="5">
        <f t="shared" si="187"/>
        <v>0</v>
      </c>
      <c r="AS435" s="2">
        <v>287</v>
      </c>
      <c r="AT435" s="3">
        <f t="shared" si="188"/>
        <v>287</v>
      </c>
      <c r="AU435" s="5">
        <f t="shared" si="189"/>
        <v>0</v>
      </c>
      <c r="AV435" s="2">
        <v>150</v>
      </c>
      <c r="AW435" s="3">
        <f t="shared" si="190"/>
        <v>150</v>
      </c>
      <c r="AX435" s="5">
        <f t="shared" si="191"/>
        <v>0</v>
      </c>
      <c r="AY435" s="2">
        <v>112</v>
      </c>
      <c r="AZ435" s="3">
        <f t="shared" si="192"/>
        <v>112</v>
      </c>
      <c r="BA435" s="5">
        <f t="shared" si="193"/>
        <v>0</v>
      </c>
      <c r="BB435" s="2">
        <v>125</v>
      </c>
      <c r="BC435" s="3">
        <f t="shared" si="194"/>
        <v>125</v>
      </c>
      <c r="BD435" s="5">
        <f t="shared" si="195"/>
        <v>0</v>
      </c>
    </row>
    <row r="436" spans="1:56" x14ac:dyDescent="0.25">
      <c r="A436">
        <v>2015</v>
      </c>
      <c r="B436">
        <v>12</v>
      </c>
      <c r="C436" t="s">
        <v>28</v>
      </c>
      <c r="D436">
        <v>2</v>
      </c>
      <c r="E436">
        <v>6</v>
      </c>
      <c r="F436">
        <v>8</v>
      </c>
      <c r="G436">
        <v>0</v>
      </c>
      <c r="H436">
        <v>12</v>
      </c>
      <c r="I436" t="s">
        <v>31</v>
      </c>
      <c r="J436">
        <v>40</v>
      </c>
      <c r="K436">
        <v>24301</v>
      </c>
      <c r="L436">
        <v>2000</v>
      </c>
      <c r="M436">
        <v>1</v>
      </c>
      <c r="N436">
        <v>1</v>
      </c>
      <c r="O436">
        <v>11</v>
      </c>
      <c r="P436" t="str">
        <f t="shared" si="196"/>
        <v>0</v>
      </c>
      <c r="Q436" t="s">
        <v>30</v>
      </c>
      <c r="R436" s="2">
        <f t="shared" si="169"/>
        <v>1000</v>
      </c>
      <c r="S436" s="2">
        <f t="shared" si="170"/>
        <v>1000</v>
      </c>
      <c r="T436" s="2">
        <f t="shared" si="171"/>
        <v>0</v>
      </c>
      <c r="U436" s="2">
        <v>0</v>
      </c>
      <c r="V436" s="3">
        <f t="shared" si="172"/>
        <v>0</v>
      </c>
      <c r="W436" s="5">
        <f t="shared" si="173"/>
        <v>0</v>
      </c>
      <c r="X436" s="2">
        <v>999.99</v>
      </c>
      <c r="Y436" s="3">
        <f t="shared" si="174"/>
        <v>1000</v>
      </c>
      <c r="Z436" s="5">
        <f t="shared" si="175"/>
        <v>9.9999999999909051E-3</v>
      </c>
      <c r="AA436" s="2">
        <v>0</v>
      </c>
      <c r="AB436" s="3">
        <f t="shared" si="176"/>
        <v>0</v>
      </c>
      <c r="AC436" s="5">
        <f t="shared" si="177"/>
        <v>0</v>
      </c>
      <c r="AD436" s="2">
        <v>0</v>
      </c>
      <c r="AE436" s="3">
        <f t="shared" si="178"/>
        <v>0</v>
      </c>
      <c r="AF436" s="5">
        <f t="shared" si="179"/>
        <v>0</v>
      </c>
      <c r="AG436" s="2">
        <v>0</v>
      </c>
      <c r="AH436" s="3">
        <f t="shared" si="180"/>
        <v>0</v>
      </c>
      <c r="AI436" s="5">
        <f t="shared" si="181"/>
        <v>0</v>
      </c>
      <c r="AJ436" s="2">
        <v>0</v>
      </c>
      <c r="AK436" s="3">
        <f t="shared" si="182"/>
        <v>0</v>
      </c>
      <c r="AL436" s="5">
        <f t="shared" si="183"/>
        <v>0</v>
      </c>
      <c r="AM436" s="2">
        <v>0</v>
      </c>
      <c r="AN436" s="3">
        <f t="shared" si="184"/>
        <v>0</v>
      </c>
      <c r="AO436" s="5">
        <f t="shared" si="185"/>
        <v>0</v>
      </c>
      <c r="AP436" s="2">
        <v>0</v>
      </c>
      <c r="AQ436" s="3">
        <f t="shared" si="186"/>
        <v>0</v>
      </c>
      <c r="AR436" s="5">
        <f t="shared" si="187"/>
        <v>0</v>
      </c>
      <c r="AS436" s="2">
        <v>0</v>
      </c>
      <c r="AT436" s="3">
        <f t="shared" si="188"/>
        <v>0</v>
      </c>
      <c r="AU436" s="5">
        <f t="shared" si="189"/>
        <v>0</v>
      </c>
      <c r="AV436" s="2">
        <v>0</v>
      </c>
      <c r="AW436" s="3">
        <f t="shared" si="190"/>
        <v>0</v>
      </c>
      <c r="AX436" s="5">
        <f t="shared" si="191"/>
        <v>0</v>
      </c>
      <c r="AY436" s="2">
        <v>0</v>
      </c>
      <c r="AZ436" s="3">
        <f t="shared" si="192"/>
        <v>0</v>
      </c>
      <c r="BA436" s="5">
        <f t="shared" si="193"/>
        <v>0</v>
      </c>
      <c r="BB436" s="2">
        <v>0.01</v>
      </c>
      <c r="BC436" s="3">
        <f t="shared" si="194"/>
        <v>0</v>
      </c>
      <c r="BD436" s="5">
        <f t="shared" si="195"/>
        <v>-0.01</v>
      </c>
    </row>
    <row r="437" spans="1:56" x14ac:dyDescent="0.25">
      <c r="A437">
        <v>2015</v>
      </c>
      <c r="B437">
        <v>12</v>
      </c>
      <c r="C437" t="s">
        <v>28</v>
      </c>
      <c r="D437">
        <v>2</v>
      </c>
      <c r="E437">
        <v>6</v>
      </c>
      <c r="F437">
        <v>8</v>
      </c>
      <c r="G437">
        <v>0</v>
      </c>
      <c r="H437">
        <v>12</v>
      </c>
      <c r="I437" t="s">
        <v>31</v>
      </c>
      <c r="J437">
        <v>40</v>
      </c>
      <c r="K437">
        <v>24301</v>
      </c>
      <c r="L437">
        <v>2000</v>
      </c>
      <c r="M437">
        <v>1</v>
      </c>
      <c r="N437">
        <v>1</v>
      </c>
      <c r="O437">
        <v>17</v>
      </c>
      <c r="P437" t="str">
        <f t="shared" si="196"/>
        <v>0</v>
      </c>
      <c r="Q437" t="s">
        <v>30</v>
      </c>
      <c r="R437" s="2">
        <f t="shared" si="169"/>
        <v>4302</v>
      </c>
      <c r="S437" s="2">
        <f t="shared" si="170"/>
        <v>4302</v>
      </c>
      <c r="T437" s="2">
        <f t="shared" si="171"/>
        <v>0</v>
      </c>
      <c r="U437" s="2">
        <v>0</v>
      </c>
      <c r="V437" s="3">
        <f t="shared" si="172"/>
        <v>0</v>
      </c>
      <c r="W437" s="5">
        <f t="shared" si="173"/>
        <v>0</v>
      </c>
      <c r="X437" s="2">
        <v>0</v>
      </c>
      <c r="Y437" s="3">
        <f t="shared" si="174"/>
        <v>0</v>
      </c>
      <c r="Z437" s="5">
        <f t="shared" si="175"/>
        <v>0</v>
      </c>
      <c r="AA437" s="2">
        <v>0</v>
      </c>
      <c r="AB437" s="3">
        <f t="shared" si="176"/>
        <v>0</v>
      </c>
      <c r="AC437" s="5">
        <f t="shared" si="177"/>
        <v>0</v>
      </c>
      <c r="AD437" s="2">
        <v>997.02</v>
      </c>
      <c r="AE437" s="3">
        <f t="shared" si="178"/>
        <v>997</v>
      </c>
      <c r="AF437" s="5">
        <f t="shared" si="179"/>
        <v>-1.999999999998181E-2</v>
      </c>
      <c r="AG437" s="2">
        <v>0</v>
      </c>
      <c r="AH437" s="3">
        <f t="shared" si="180"/>
        <v>0</v>
      </c>
      <c r="AI437" s="5">
        <f t="shared" si="181"/>
        <v>0</v>
      </c>
      <c r="AJ437" s="2">
        <v>1078</v>
      </c>
      <c r="AK437" s="3">
        <f t="shared" si="182"/>
        <v>1078</v>
      </c>
      <c r="AL437" s="5">
        <f t="shared" si="183"/>
        <v>0</v>
      </c>
      <c r="AM437" s="2">
        <v>74.98</v>
      </c>
      <c r="AN437" s="3">
        <f t="shared" si="184"/>
        <v>75</v>
      </c>
      <c r="AO437" s="5">
        <f t="shared" si="185"/>
        <v>1.9999999999996021E-2</v>
      </c>
      <c r="AP437" s="2">
        <v>0</v>
      </c>
      <c r="AQ437" s="3">
        <f t="shared" si="186"/>
        <v>0</v>
      </c>
      <c r="AR437" s="5">
        <f t="shared" si="187"/>
        <v>0</v>
      </c>
      <c r="AS437" s="2">
        <v>0</v>
      </c>
      <c r="AT437" s="3">
        <f t="shared" si="188"/>
        <v>0</v>
      </c>
      <c r="AU437" s="5">
        <f t="shared" si="189"/>
        <v>0</v>
      </c>
      <c r="AV437" s="2">
        <v>1078</v>
      </c>
      <c r="AW437" s="3">
        <f t="shared" si="190"/>
        <v>1078</v>
      </c>
      <c r="AX437" s="5">
        <f t="shared" si="191"/>
        <v>0</v>
      </c>
      <c r="AY437" s="2">
        <v>1074</v>
      </c>
      <c r="AZ437" s="3">
        <f t="shared" si="192"/>
        <v>1074</v>
      </c>
      <c r="BA437" s="5">
        <f t="shared" si="193"/>
        <v>0</v>
      </c>
      <c r="BB437" s="2">
        <v>0</v>
      </c>
      <c r="BC437" s="3">
        <f t="shared" si="194"/>
        <v>0</v>
      </c>
      <c r="BD437" s="5">
        <f t="shared" si="195"/>
        <v>0</v>
      </c>
    </row>
    <row r="438" spans="1:56" x14ac:dyDescent="0.25">
      <c r="A438">
        <v>2015</v>
      </c>
      <c r="B438">
        <v>12</v>
      </c>
      <c r="C438" t="s">
        <v>28</v>
      </c>
      <c r="D438">
        <v>2</v>
      </c>
      <c r="E438">
        <v>6</v>
      </c>
      <c r="F438">
        <v>8</v>
      </c>
      <c r="G438">
        <v>0</v>
      </c>
      <c r="H438">
        <v>12</v>
      </c>
      <c r="I438" t="s">
        <v>31</v>
      </c>
      <c r="J438">
        <v>40</v>
      </c>
      <c r="K438">
        <v>24301</v>
      </c>
      <c r="L438">
        <v>2000</v>
      </c>
      <c r="M438">
        <v>1</v>
      </c>
      <c r="N438">
        <v>1</v>
      </c>
      <c r="O438">
        <v>18</v>
      </c>
      <c r="P438" t="str">
        <f t="shared" si="196"/>
        <v>0</v>
      </c>
      <c r="Q438" t="s">
        <v>30</v>
      </c>
      <c r="R438" s="2">
        <f t="shared" si="169"/>
        <v>1110</v>
      </c>
      <c r="S438" s="2">
        <f t="shared" si="170"/>
        <v>1110</v>
      </c>
      <c r="T438" s="2">
        <f t="shared" si="171"/>
        <v>0</v>
      </c>
      <c r="U438" s="2">
        <v>0</v>
      </c>
      <c r="V438" s="3">
        <f t="shared" si="172"/>
        <v>0</v>
      </c>
      <c r="W438" s="5">
        <f t="shared" si="173"/>
        <v>0</v>
      </c>
      <c r="X438" s="2">
        <v>0</v>
      </c>
      <c r="Y438" s="3">
        <f t="shared" si="174"/>
        <v>0</v>
      </c>
      <c r="Z438" s="5">
        <f t="shared" si="175"/>
        <v>0</v>
      </c>
      <c r="AA438" s="2">
        <v>55</v>
      </c>
      <c r="AB438" s="3">
        <f t="shared" si="176"/>
        <v>55</v>
      </c>
      <c r="AC438" s="5">
        <f t="shared" si="177"/>
        <v>0</v>
      </c>
      <c r="AD438" s="2">
        <v>0</v>
      </c>
      <c r="AE438" s="3">
        <f t="shared" si="178"/>
        <v>0</v>
      </c>
      <c r="AF438" s="5">
        <f t="shared" si="179"/>
        <v>0</v>
      </c>
      <c r="AG438" s="2">
        <v>0</v>
      </c>
      <c r="AH438" s="3">
        <f t="shared" si="180"/>
        <v>0</v>
      </c>
      <c r="AI438" s="5">
        <f t="shared" si="181"/>
        <v>0</v>
      </c>
      <c r="AJ438" s="2">
        <v>0</v>
      </c>
      <c r="AK438" s="3">
        <f t="shared" si="182"/>
        <v>0</v>
      </c>
      <c r="AL438" s="5">
        <f t="shared" si="183"/>
        <v>0</v>
      </c>
      <c r="AM438" s="2">
        <v>0</v>
      </c>
      <c r="AN438" s="3">
        <f t="shared" si="184"/>
        <v>0</v>
      </c>
      <c r="AO438" s="5">
        <f t="shared" si="185"/>
        <v>0</v>
      </c>
      <c r="AP438" s="2">
        <v>0</v>
      </c>
      <c r="AQ438" s="3">
        <f t="shared" si="186"/>
        <v>0</v>
      </c>
      <c r="AR438" s="5">
        <f t="shared" si="187"/>
        <v>0</v>
      </c>
      <c r="AS438" s="2">
        <v>500</v>
      </c>
      <c r="AT438" s="3">
        <f t="shared" si="188"/>
        <v>500</v>
      </c>
      <c r="AU438" s="5">
        <f t="shared" si="189"/>
        <v>0</v>
      </c>
      <c r="AV438" s="2">
        <v>0</v>
      </c>
      <c r="AW438" s="3">
        <f t="shared" si="190"/>
        <v>0</v>
      </c>
      <c r="AX438" s="5">
        <f t="shared" si="191"/>
        <v>0</v>
      </c>
      <c r="AY438" s="2">
        <v>500</v>
      </c>
      <c r="AZ438" s="3">
        <f t="shared" si="192"/>
        <v>500</v>
      </c>
      <c r="BA438" s="5">
        <f t="shared" si="193"/>
        <v>0</v>
      </c>
      <c r="BB438" s="2">
        <v>55</v>
      </c>
      <c r="BC438" s="3">
        <f t="shared" si="194"/>
        <v>55</v>
      </c>
      <c r="BD438" s="5">
        <f t="shared" si="195"/>
        <v>0</v>
      </c>
    </row>
    <row r="439" spans="1:56" x14ac:dyDescent="0.25">
      <c r="A439">
        <v>2015</v>
      </c>
      <c r="B439">
        <v>12</v>
      </c>
      <c r="C439" t="s">
        <v>28</v>
      </c>
      <c r="D439">
        <v>2</v>
      </c>
      <c r="E439">
        <v>6</v>
      </c>
      <c r="F439">
        <v>8</v>
      </c>
      <c r="G439">
        <v>0</v>
      </c>
      <c r="H439">
        <v>12</v>
      </c>
      <c r="I439" t="s">
        <v>31</v>
      </c>
      <c r="J439">
        <v>40</v>
      </c>
      <c r="K439">
        <v>24301</v>
      </c>
      <c r="L439">
        <v>2000</v>
      </c>
      <c r="M439">
        <v>1</v>
      </c>
      <c r="N439">
        <v>1</v>
      </c>
      <c r="O439">
        <v>30</v>
      </c>
      <c r="P439" t="str">
        <f t="shared" si="196"/>
        <v>0</v>
      </c>
      <c r="Q439" t="s">
        <v>30</v>
      </c>
      <c r="R439" s="2">
        <f t="shared" si="169"/>
        <v>300</v>
      </c>
      <c r="S439" s="2">
        <f t="shared" si="170"/>
        <v>300</v>
      </c>
      <c r="T439" s="2">
        <f t="shared" si="171"/>
        <v>0</v>
      </c>
      <c r="U439" s="2">
        <v>0</v>
      </c>
      <c r="V439" s="3">
        <f t="shared" si="172"/>
        <v>0</v>
      </c>
      <c r="W439" s="5">
        <f t="shared" si="173"/>
        <v>0</v>
      </c>
      <c r="X439" s="2">
        <v>0</v>
      </c>
      <c r="Y439" s="3">
        <f t="shared" si="174"/>
        <v>0</v>
      </c>
      <c r="Z439" s="5">
        <f t="shared" si="175"/>
        <v>0</v>
      </c>
      <c r="AA439" s="2">
        <v>0</v>
      </c>
      <c r="AB439" s="3">
        <f t="shared" si="176"/>
        <v>0</v>
      </c>
      <c r="AC439" s="5">
        <f t="shared" si="177"/>
        <v>0</v>
      </c>
      <c r="AD439" s="2">
        <v>0</v>
      </c>
      <c r="AE439" s="3">
        <f t="shared" si="178"/>
        <v>0</v>
      </c>
      <c r="AF439" s="5">
        <f t="shared" si="179"/>
        <v>0</v>
      </c>
      <c r="AG439" s="2">
        <v>0</v>
      </c>
      <c r="AH439" s="3">
        <f t="shared" si="180"/>
        <v>0</v>
      </c>
      <c r="AI439" s="5">
        <f t="shared" si="181"/>
        <v>0</v>
      </c>
      <c r="AJ439" s="2">
        <v>0</v>
      </c>
      <c r="AK439" s="3">
        <f t="shared" si="182"/>
        <v>0</v>
      </c>
      <c r="AL439" s="5">
        <f t="shared" si="183"/>
        <v>0</v>
      </c>
      <c r="AM439" s="2">
        <v>0</v>
      </c>
      <c r="AN439" s="3">
        <f t="shared" si="184"/>
        <v>0</v>
      </c>
      <c r="AO439" s="5">
        <f t="shared" si="185"/>
        <v>0</v>
      </c>
      <c r="AP439" s="2">
        <v>0</v>
      </c>
      <c r="AQ439" s="3">
        <f t="shared" si="186"/>
        <v>0</v>
      </c>
      <c r="AR439" s="5">
        <f t="shared" si="187"/>
        <v>0</v>
      </c>
      <c r="AS439" s="2">
        <v>300</v>
      </c>
      <c r="AT439" s="3">
        <f t="shared" si="188"/>
        <v>300</v>
      </c>
      <c r="AU439" s="5">
        <f t="shared" si="189"/>
        <v>0</v>
      </c>
      <c r="AV439" s="2">
        <v>0</v>
      </c>
      <c r="AW439" s="3">
        <f t="shared" si="190"/>
        <v>0</v>
      </c>
      <c r="AX439" s="5">
        <f t="shared" si="191"/>
        <v>0</v>
      </c>
      <c r="AY439" s="2">
        <v>0</v>
      </c>
      <c r="AZ439" s="3">
        <f t="shared" si="192"/>
        <v>0</v>
      </c>
      <c r="BA439" s="5">
        <f t="shared" si="193"/>
        <v>0</v>
      </c>
      <c r="BB439" s="2">
        <v>0</v>
      </c>
      <c r="BC439" s="3">
        <f t="shared" si="194"/>
        <v>0</v>
      </c>
      <c r="BD439" s="5">
        <f t="shared" si="195"/>
        <v>0</v>
      </c>
    </row>
    <row r="440" spans="1:56" x14ac:dyDescent="0.25">
      <c r="A440">
        <v>2015</v>
      </c>
      <c r="B440">
        <v>12</v>
      </c>
      <c r="C440" t="s">
        <v>28</v>
      </c>
      <c r="D440">
        <v>2</v>
      </c>
      <c r="E440">
        <v>6</v>
      </c>
      <c r="F440">
        <v>8</v>
      </c>
      <c r="G440">
        <v>0</v>
      </c>
      <c r="H440">
        <v>12</v>
      </c>
      <c r="I440" t="s">
        <v>31</v>
      </c>
      <c r="J440">
        <v>40</v>
      </c>
      <c r="K440">
        <v>24401</v>
      </c>
      <c r="L440">
        <v>2000</v>
      </c>
      <c r="M440">
        <v>1</v>
      </c>
      <c r="N440">
        <v>1</v>
      </c>
      <c r="O440">
        <v>2</v>
      </c>
      <c r="P440" t="str">
        <f t="shared" si="196"/>
        <v>0</v>
      </c>
      <c r="Q440" t="s">
        <v>30</v>
      </c>
      <c r="R440" s="2">
        <f t="shared" si="169"/>
        <v>3000</v>
      </c>
      <c r="S440" s="2">
        <f t="shared" si="170"/>
        <v>3000</v>
      </c>
      <c r="T440" s="2">
        <f t="shared" si="171"/>
        <v>0</v>
      </c>
      <c r="U440" s="2">
        <v>0</v>
      </c>
      <c r="V440" s="3">
        <f t="shared" si="172"/>
        <v>0</v>
      </c>
      <c r="W440" s="5">
        <f t="shared" si="173"/>
        <v>0</v>
      </c>
      <c r="X440" s="2">
        <v>2999.89</v>
      </c>
      <c r="Y440" s="3">
        <f t="shared" si="174"/>
        <v>3000</v>
      </c>
      <c r="Z440" s="5">
        <f t="shared" si="175"/>
        <v>0.11000000000012733</v>
      </c>
      <c r="AA440" s="2">
        <v>0</v>
      </c>
      <c r="AB440" s="3">
        <f t="shared" si="176"/>
        <v>0</v>
      </c>
      <c r="AC440" s="5">
        <f t="shared" si="177"/>
        <v>0</v>
      </c>
      <c r="AD440" s="2">
        <v>0</v>
      </c>
      <c r="AE440" s="3">
        <f t="shared" si="178"/>
        <v>0</v>
      </c>
      <c r="AF440" s="5">
        <f t="shared" si="179"/>
        <v>0</v>
      </c>
      <c r="AG440" s="2">
        <v>0</v>
      </c>
      <c r="AH440" s="3">
        <f t="shared" si="180"/>
        <v>0</v>
      </c>
      <c r="AI440" s="5">
        <f t="shared" si="181"/>
        <v>0</v>
      </c>
      <c r="AJ440" s="2">
        <v>0</v>
      </c>
      <c r="AK440" s="3">
        <f t="shared" si="182"/>
        <v>0</v>
      </c>
      <c r="AL440" s="5">
        <f t="shared" si="183"/>
        <v>0</v>
      </c>
      <c r="AM440" s="2">
        <v>0</v>
      </c>
      <c r="AN440" s="3">
        <f t="shared" si="184"/>
        <v>0</v>
      </c>
      <c r="AO440" s="5">
        <f t="shared" si="185"/>
        <v>0</v>
      </c>
      <c r="AP440" s="2">
        <v>0</v>
      </c>
      <c r="AQ440" s="3">
        <f t="shared" si="186"/>
        <v>0</v>
      </c>
      <c r="AR440" s="5">
        <f t="shared" si="187"/>
        <v>0</v>
      </c>
      <c r="AS440" s="2">
        <v>0</v>
      </c>
      <c r="AT440" s="3">
        <f t="shared" si="188"/>
        <v>0</v>
      </c>
      <c r="AU440" s="5">
        <f t="shared" si="189"/>
        <v>0</v>
      </c>
      <c r="AV440" s="2">
        <v>0</v>
      </c>
      <c r="AW440" s="3">
        <f t="shared" si="190"/>
        <v>0</v>
      </c>
      <c r="AX440" s="5">
        <f t="shared" si="191"/>
        <v>0</v>
      </c>
      <c r="AY440" s="2">
        <v>0</v>
      </c>
      <c r="AZ440" s="3">
        <f t="shared" si="192"/>
        <v>0</v>
      </c>
      <c r="BA440" s="5">
        <f t="shared" si="193"/>
        <v>0</v>
      </c>
      <c r="BB440" s="2">
        <v>0.11</v>
      </c>
      <c r="BC440" s="3">
        <f t="shared" si="194"/>
        <v>0</v>
      </c>
      <c r="BD440" s="5">
        <f t="shared" si="195"/>
        <v>-0.11</v>
      </c>
    </row>
    <row r="441" spans="1:56" x14ac:dyDescent="0.25">
      <c r="A441">
        <v>2015</v>
      </c>
      <c r="B441">
        <v>12</v>
      </c>
      <c r="C441" t="s">
        <v>28</v>
      </c>
      <c r="D441">
        <v>2</v>
      </c>
      <c r="E441">
        <v>6</v>
      </c>
      <c r="F441">
        <v>8</v>
      </c>
      <c r="G441">
        <v>0</v>
      </c>
      <c r="H441">
        <v>12</v>
      </c>
      <c r="I441" t="s">
        <v>31</v>
      </c>
      <c r="J441">
        <v>40</v>
      </c>
      <c r="K441">
        <v>24401</v>
      </c>
      <c r="L441">
        <v>2000</v>
      </c>
      <c r="M441">
        <v>1</v>
      </c>
      <c r="N441">
        <v>1</v>
      </c>
      <c r="O441">
        <v>4</v>
      </c>
      <c r="P441" t="str">
        <f t="shared" si="196"/>
        <v>0</v>
      </c>
      <c r="Q441" t="s">
        <v>30</v>
      </c>
      <c r="R441" s="2">
        <f t="shared" si="169"/>
        <v>97.03</v>
      </c>
      <c r="S441" s="2">
        <f t="shared" si="170"/>
        <v>97</v>
      </c>
      <c r="T441" s="2">
        <f t="shared" si="171"/>
        <v>-3.0000000000001137E-2</v>
      </c>
      <c r="U441" s="2">
        <v>0</v>
      </c>
      <c r="V441" s="3">
        <f t="shared" si="172"/>
        <v>0</v>
      </c>
      <c r="W441" s="5">
        <f t="shared" si="173"/>
        <v>0</v>
      </c>
      <c r="X441" s="2">
        <v>0</v>
      </c>
      <c r="Y441" s="3">
        <f t="shared" si="174"/>
        <v>0</v>
      </c>
      <c r="Z441" s="5">
        <f t="shared" si="175"/>
        <v>0</v>
      </c>
      <c r="AA441" s="2">
        <v>0</v>
      </c>
      <c r="AB441" s="3">
        <f t="shared" si="176"/>
        <v>0</v>
      </c>
      <c r="AC441" s="5">
        <f t="shared" si="177"/>
        <v>0</v>
      </c>
      <c r="AD441" s="2">
        <v>97.03</v>
      </c>
      <c r="AE441" s="3">
        <f t="shared" si="178"/>
        <v>97</v>
      </c>
      <c r="AF441" s="5">
        <f t="shared" si="179"/>
        <v>-3.0000000000001137E-2</v>
      </c>
      <c r="AG441" s="2">
        <v>0</v>
      </c>
      <c r="AH441" s="3">
        <f t="shared" si="180"/>
        <v>0</v>
      </c>
      <c r="AI441" s="5">
        <f t="shared" si="181"/>
        <v>0</v>
      </c>
      <c r="AJ441" s="2">
        <v>0</v>
      </c>
      <c r="AK441" s="3">
        <f t="shared" si="182"/>
        <v>0</v>
      </c>
      <c r="AL441" s="5">
        <f t="shared" si="183"/>
        <v>0</v>
      </c>
      <c r="AM441" s="2">
        <v>0</v>
      </c>
      <c r="AN441" s="3">
        <f t="shared" si="184"/>
        <v>0</v>
      </c>
      <c r="AO441" s="5">
        <f t="shared" si="185"/>
        <v>0</v>
      </c>
      <c r="AP441" s="2">
        <v>0</v>
      </c>
      <c r="AQ441" s="3">
        <f t="shared" si="186"/>
        <v>0</v>
      </c>
      <c r="AR441" s="5">
        <f t="shared" si="187"/>
        <v>0</v>
      </c>
      <c r="AS441" s="2">
        <v>0</v>
      </c>
      <c r="AT441" s="3">
        <f t="shared" si="188"/>
        <v>0</v>
      </c>
      <c r="AU441" s="5">
        <f t="shared" si="189"/>
        <v>0</v>
      </c>
      <c r="AV441" s="2">
        <v>0</v>
      </c>
      <c r="AW441" s="3">
        <f t="shared" si="190"/>
        <v>0</v>
      </c>
      <c r="AX441" s="5">
        <f t="shared" si="191"/>
        <v>0</v>
      </c>
      <c r="AY441" s="2">
        <v>0</v>
      </c>
      <c r="AZ441" s="3">
        <f t="shared" si="192"/>
        <v>0</v>
      </c>
      <c r="BA441" s="5">
        <f t="shared" si="193"/>
        <v>0</v>
      </c>
      <c r="BB441" s="2">
        <v>0</v>
      </c>
      <c r="BC441" s="3">
        <f t="shared" si="194"/>
        <v>0</v>
      </c>
      <c r="BD441" s="5">
        <f t="shared" si="195"/>
        <v>0</v>
      </c>
    </row>
    <row r="442" spans="1:56" x14ac:dyDescent="0.25">
      <c r="A442">
        <v>2015</v>
      </c>
      <c r="B442">
        <v>12</v>
      </c>
      <c r="C442" t="s">
        <v>28</v>
      </c>
      <c r="D442">
        <v>2</v>
      </c>
      <c r="E442">
        <v>6</v>
      </c>
      <c r="F442">
        <v>8</v>
      </c>
      <c r="G442">
        <v>0</v>
      </c>
      <c r="H442">
        <v>12</v>
      </c>
      <c r="I442" t="s">
        <v>31</v>
      </c>
      <c r="J442">
        <v>40</v>
      </c>
      <c r="K442">
        <v>24401</v>
      </c>
      <c r="L442">
        <v>2000</v>
      </c>
      <c r="M442">
        <v>1</v>
      </c>
      <c r="N442">
        <v>1</v>
      </c>
      <c r="O442">
        <v>9</v>
      </c>
      <c r="P442" t="str">
        <f t="shared" si="196"/>
        <v>0</v>
      </c>
      <c r="Q442" t="s">
        <v>30</v>
      </c>
      <c r="R442" s="2">
        <f t="shared" si="169"/>
        <v>17037.96</v>
      </c>
      <c r="S442" s="2">
        <f t="shared" si="170"/>
        <v>17038</v>
      </c>
      <c r="T442" s="2">
        <f t="shared" si="171"/>
        <v>4.0000000000873115E-2</v>
      </c>
      <c r="U442" s="2">
        <v>0</v>
      </c>
      <c r="V442" s="3">
        <f t="shared" si="172"/>
        <v>0</v>
      </c>
      <c r="W442" s="5">
        <f t="shared" si="173"/>
        <v>0</v>
      </c>
      <c r="X442" s="2">
        <v>0</v>
      </c>
      <c r="Y442" s="3">
        <f t="shared" si="174"/>
        <v>0</v>
      </c>
      <c r="Z442" s="5">
        <f t="shared" si="175"/>
        <v>0</v>
      </c>
      <c r="AA442" s="2">
        <v>0</v>
      </c>
      <c r="AB442" s="3">
        <f t="shared" si="176"/>
        <v>0</v>
      </c>
      <c r="AC442" s="5">
        <f t="shared" si="177"/>
        <v>0</v>
      </c>
      <c r="AD442" s="2">
        <v>242.02</v>
      </c>
      <c r="AE442" s="3">
        <f t="shared" si="178"/>
        <v>242</v>
      </c>
      <c r="AF442" s="5">
        <f t="shared" si="179"/>
        <v>-2.0000000000010232E-2</v>
      </c>
      <c r="AG442" s="2">
        <v>0</v>
      </c>
      <c r="AH442" s="3">
        <f t="shared" si="180"/>
        <v>0</v>
      </c>
      <c r="AI442" s="5">
        <f t="shared" si="181"/>
        <v>0</v>
      </c>
      <c r="AJ442" s="2">
        <v>2537.96</v>
      </c>
      <c r="AK442" s="3">
        <f t="shared" si="182"/>
        <v>2538</v>
      </c>
      <c r="AL442" s="5">
        <f t="shared" si="183"/>
        <v>3.999999999996362E-2</v>
      </c>
      <c r="AM442" s="2">
        <v>1500.98</v>
      </c>
      <c r="AN442" s="3">
        <f t="shared" si="184"/>
        <v>1501</v>
      </c>
      <c r="AO442" s="5">
        <f t="shared" si="185"/>
        <v>1.999999999998181E-2</v>
      </c>
      <c r="AP442" s="2">
        <v>2000</v>
      </c>
      <c r="AQ442" s="3">
        <f t="shared" si="186"/>
        <v>2000</v>
      </c>
      <c r="AR442" s="5">
        <f t="shared" si="187"/>
        <v>0</v>
      </c>
      <c r="AS442" s="2">
        <v>257</v>
      </c>
      <c r="AT442" s="3">
        <f t="shared" si="188"/>
        <v>257</v>
      </c>
      <c r="AU442" s="5">
        <f t="shared" si="189"/>
        <v>0</v>
      </c>
      <c r="AV442" s="2">
        <v>2000</v>
      </c>
      <c r="AW442" s="3">
        <f t="shared" si="190"/>
        <v>2000</v>
      </c>
      <c r="AX442" s="5">
        <f t="shared" si="191"/>
        <v>0</v>
      </c>
      <c r="AY442" s="2">
        <v>3250</v>
      </c>
      <c r="AZ442" s="3">
        <f t="shared" si="192"/>
        <v>3250</v>
      </c>
      <c r="BA442" s="5">
        <f t="shared" si="193"/>
        <v>0</v>
      </c>
      <c r="BB442" s="2">
        <v>5250</v>
      </c>
      <c r="BC442" s="3">
        <f t="shared" si="194"/>
        <v>5250</v>
      </c>
      <c r="BD442" s="5">
        <f t="shared" si="195"/>
        <v>0</v>
      </c>
    </row>
    <row r="443" spans="1:56" x14ac:dyDescent="0.25">
      <c r="A443">
        <v>2015</v>
      </c>
      <c r="B443">
        <v>12</v>
      </c>
      <c r="C443" t="s">
        <v>28</v>
      </c>
      <c r="D443">
        <v>2</v>
      </c>
      <c r="E443">
        <v>6</v>
      </c>
      <c r="F443">
        <v>8</v>
      </c>
      <c r="G443">
        <v>0</v>
      </c>
      <c r="H443">
        <v>12</v>
      </c>
      <c r="I443" t="s">
        <v>31</v>
      </c>
      <c r="J443">
        <v>40</v>
      </c>
      <c r="K443">
        <v>24401</v>
      </c>
      <c r="L443">
        <v>2000</v>
      </c>
      <c r="M443">
        <v>1</v>
      </c>
      <c r="N443">
        <v>1</v>
      </c>
      <c r="O443">
        <v>12</v>
      </c>
      <c r="P443" t="str">
        <f t="shared" si="196"/>
        <v>0</v>
      </c>
      <c r="Q443" t="s">
        <v>30</v>
      </c>
      <c r="R443" s="2">
        <f t="shared" si="169"/>
        <v>6025.6</v>
      </c>
      <c r="S443" s="2">
        <f t="shared" si="170"/>
        <v>6026</v>
      </c>
      <c r="T443" s="2">
        <f t="shared" si="171"/>
        <v>0.3999999999996362</v>
      </c>
      <c r="U443" s="2">
        <v>0</v>
      </c>
      <c r="V443" s="3">
        <f t="shared" si="172"/>
        <v>0</v>
      </c>
      <c r="W443" s="5">
        <f t="shared" si="173"/>
        <v>0</v>
      </c>
      <c r="X443" s="2">
        <v>0</v>
      </c>
      <c r="Y443" s="3">
        <f t="shared" si="174"/>
        <v>0</v>
      </c>
      <c r="Z443" s="5">
        <f t="shared" si="175"/>
        <v>0</v>
      </c>
      <c r="AA443" s="2">
        <v>0</v>
      </c>
      <c r="AB443" s="3">
        <f t="shared" si="176"/>
        <v>0</v>
      </c>
      <c r="AC443" s="5">
        <f t="shared" si="177"/>
        <v>0</v>
      </c>
      <c r="AD443" s="2">
        <v>0</v>
      </c>
      <c r="AE443" s="3">
        <f t="shared" si="178"/>
        <v>0</v>
      </c>
      <c r="AF443" s="5">
        <f t="shared" si="179"/>
        <v>0</v>
      </c>
      <c r="AG443" s="2">
        <v>0</v>
      </c>
      <c r="AH443" s="3">
        <f t="shared" si="180"/>
        <v>0</v>
      </c>
      <c r="AI443" s="5">
        <f t="shared" si="181"/>
        <v>0</v>
      </c>
      <c r="AJ443" s="2">
        <v>2012.6</v>
      </c>
      <c r="AK443" s="3">
        <f t="shared" si="182"/>
        <v>2013</v>
      </c>
      <c r="AL443" s="5">
        <f t="shared" si="183"/>
        <v>0.40000000000009095</v>
      </c>
      <c r="AM443" s="2">
        <v>2013</v>
      </c>
      <c r="AN443" s="3">
        <f t="shared" si="184"/>
        <v>2013</v>
      </c>
      <c r="AO443" s="5">
        <f t="shared" si="185"/>
        <v>0</v>
      </c>
      <c r="AP443" s="2">
        <v>0</v>
      </c>
      <c r="AQ443" s="3">
        <f t="shared" si="186"/>
        <v>0</v>
      </c>
      <c r="AR443" s="5">
        <f t="shared" si="187"/>
        <v>0</v>
      </c>
      <c r="AS443" s="2">
        <v>2000</v>
      </c>
      <c r="AT443" s="3">
        <f t="shared" si="188"/>
        <v>2000</v>
      </c>
      <c r="AU443" s="5">
        <f t="shared" si="189"/>
        <v>0</v>
      </c>
      <c r="AV443" s="2">
        <v>0</v>
      </c>
      <c r="AW443" s="3">
        <f t="shared" si="190"/>
        <v>0</v>
      </c>
      <c r="AX443" s="5">
        <f t="shared" si="191"/>
        <v>0</v>
      </c>
      <c r="AY443" s="2">
        <v>0</v>
      </c>
      <c r="AZ443" s="3">
        <f t="shared" si="192"/>
        <v>0</v>
      </c>
      <c r="BA443" s="5">
        <f t="shared" si="193"/>
        <v>0</v>
      </c>
      <c r="BB443" s="2">
        <v>0</v>
      </c>
      <c r="BC443" s="3">
        <f t="shared" si="194"/>
        <v>0</v>
      </c>
      <c r="BD443" s="5">
        <f t="shared" si="195"/>
        <v>0</v>
      </c>
    </row>
    <row r="444" spans="1:56" x14ac:dyDescent="0.25">
      <c r="A444">
        <v>2015</v>
      </c>
      <c r="B444">
        <v>12</v>
      </c>
      <c r="C444" t="s">
        <v>28</v>
      </c>
      <c r="D444">
        <v>2</v>
      </c>
      <c r="E444">
        <v>6</v>
      </c>
      <c r="F444">
        <v>8</v>
      </c>
      <c r="G444">
        <v>0</v>
      </c>
      <c r="H444">
        <v>12</v>
      </c>
      <c r="I444" t="s">
        <v>31</v>
      </c>
      <c r="J444">
        <v>40</v>
      </c>
      <c r="K444">
        <v>24401</v>
      </c>
      <c r="L444">
        <v>2000</v>
      </c>
      <c r="M444">
        <v>1</v>
      </c>
      <c r="N444">
        <v>1</v>
      </c>
      <c r="O444">
        <v>17</v>
      </c>
      <c r="P444" t="str">
        <f t="shared" si="196"/>
        <v>0</v>
      </c>
      <c r="Q444" t="s">
        <v>30</v>
      </c>
      <c r="R444" s="2">
        <f t="shared" si="169"/>
        <v>18448</v>
      </c>
      <c r="S444" s="2">
        <f t="shared" si="170"/>
        <v>18448</v>
      </c>
      <c r="T444" s="2">
        <f t="shared" si="171"/>
        <v>0</v>
      </c>
      <c r="U444" s="2">
        <v>0</v>
      </c>
      <c r="V444" s="3">
        <f t="shared" si="172"/>
        <v>0</v>
      </c>
      <c r="W444" s="5">
        <f t="shared" si="173"/>
        <v>0</v>
      </c>
      <c r="X444" s="2">
        <v>0</v>
      </c>
      <c r="Y444" s="3">
        <f t="shared" si="174"/>
        <v>0</v>
      </c>
      <c r="Z444" s="5">
        <f t="shared" si="175"/>
        <v>0</v>
      </c>
      <c r="AA444" s="2">
        <v>0</v>
      </c>
      <c r="AB444" s="3">
        <f t="shared" si="176"/>
        <v>0</v>
      </c>
      <c r="AC444" s="5">
        <f t="shared" si="177"/>
        <v>0</v>
      </c>
      <c r="AD444" s="2">
        <v>2731.2</v>
      </c>
      <c r="AE444" s="3">
        <f t="shared" si="178"/>
        <v>2731</v>
      </c>
      <c r="AF444" s="5">
        <f t="shared" si="179"/>
        <v>-0.1999999999998181</v>
      </c>
      <c r="AG444" s="2">
        <v>4106.3999999999996</v>
      </c>
      <c r="AH444" s="3">
        <f t="shared" si="180"/>
        <v>4106</v>
      </c>
      <c r="AI444" s="5">
        <f t="shared" si="181"/>
        <v>-0.3999999999996362</v>
      </c>
      <c r="AJ444" s="2">
        <v>3.6</v>
      </c>
      <c r="AK444" s="3">
        <f t="shared" si="182"/>
        <v>4</v>
      </c>
      <c r="AL444" s="5">
        <f t="shared" si="183"/>
        <v>0.39999999999999991</v>
      </c>
      <c r="AM444" s="2">
        <v>1009.8</v>
      </c>
      <c r="AN444" s="3">
        <f t="shared" si="184"/>
        <v>1010</v>
      </c>
      <c r="AO444" s="5">
        <f t="shared" si="185"/>
        <v>0.20000000000004547</v>
      </c>
      <c r="AP444" s="2">
        <v>0</v>
      </c>
      <c r="AQ444" s="3">
        <f t="shared" si="186"/>
        <v>0</v>
      </c>
      <c r="AR444" s="5">
        <f t="shared" si="187"/>
        <v>0</v>
      </c>
      <c r="AS444" s="2">
        <v>6480</v>
      </c>
      <c r="AT444" s="3">
        <f t="shared" si="188"/>
        <v>6480</v>
      </c>
      <c r="AU444" s="5">
        <f t="shared" si="189"/>
        <v>0</v>
      </c>
      <c r="AV444" s="2">
        <v>0</v>
      </c>
      <c r="AW444" s="3">
        <f t="shared" si="190"/>
        <v>0</v>
      </c>
      <c r="AX444" s="5">
        <f t="shared" si="191"/>
        <v>0</v>
      </c>
      <c r="AY444" s="2">
        <v>4117</v>
      </c>
      <c r="AZ444" s="3">
        <f t="shared" si="192"/>
        <v>4117</v>
      </c>
      <c r="BA444" s="5">
        <f t="shared" si="193"/>
        <v>0</v>
      </c>
      <c r="BB444" s="2">
        <v>0</v>
      </c>
      <c r="BC444" s="3">
        <f t="shared" si="194"/>
        <v>0</v>
      </c>
      <c r="BD444" s="5">
        <f t="shared" si="195"/>
        <v>0</v>
      </c>
    </row>
    <row r="445" spans="1:56" x14ac:dyDescent="0.25">
      <c r="A445">
        <v>2015</v>
      </c>
      <c r="B445">
        <v>12</v>
      </c>
      <c r="C445" t="s">
        <v>28</v>
      </c>
      <c r="D445">
        <v>2</v>
      </c>
      <c r="E445">
        <v>6</v>
      </c>
      <c r="F445">
        <v>8</v>
      </c>
      <c r="G445">
        <v>0</v>
      </c>
      <c r="H445">
        <v>12</v>
      </c>
      <c r="I445" t="s">
        <v>31</v>
      </c>
      <c r="J445">
        <v>40</v>
      </c>
      <c r="K445">
        <v>24401</v>
      </c>
      <c r="L445">
        <v>2000</v>
      </c>
      <c r="M445">
        <v>1</v>
      </c>
      <c r="N445">
        <v>1</v>
      </c>
      <c r="O445">
        <v>18</v>
      </c>
      <c r="P445" t="str">
        <f t="shared" si="196"/>
        <v>0</v>
      </c>
      <c r="Q445" t="s">
        <v>30</v>
      </c>
      <c r="R445" s="2">
        <f t="shared" si="169"/>
        <v>8441.81</v>
      </c>
      <c r="S445" s="2">
        <f t="shared" si="170"/>
        <v>8442</v>
      </c>
      <c r="T445" s="2">
        <f t="shared" si="171"/>
        <v>0.19000000000050932</v>
      </c>
      <c r="U445" s="2">
        <v>0</v>
      </c>
      <c r="V445" s="3">
        <f t="shared" si="172"/>
        <v>0</v>
      </c>
      <c r="W445" s="5">
        <f t="shared" si="173"/>
        <v>0</v>
      </c>
      <c r="X445" s="2">
        <v>0</v>
      </c>
      <c r="Y445" s="3">
        <f t="shared" si="174"/>
        <v>0</v>
      </c>
      <c r="Z445" s="5">
        <f t="shared" si="175"/>
        <v>0</v>
      </c>
      <c r="AA445" s="2">
        <v>0</v>
      </c>
      <c r="AB445" s="3">
        <f t="shared" si="176"/>
        <v>0</v>
      </c>
      <c r="AC445" s="5">
        <f t="shared" si="177"/>
        <v>0</v>
      </c>
      <c r="AD445" s="2">
        <v>0</v>
      </c>
      <c r="AE445" s="3">
        <f t="shared" si="178"/>
        <v>0</v>
      </c>
      <c r="AF445" s="5">
        <f t="shared" si="179"/>
        <v>0</v>
      </c>
      <c r="AG445" s="2">
        <v>0</v>
      </c>
      <c r="AH445" s="3">
        <f t="shared" si="180"/>
        <v>0</v>
      </c>
      <c r="AI445" s="5">
        <f t="shared" si="181"/>
        <v>0</v>
      </c>
      <c r="AJ445" s="2">
        <v>201.81</v>
      </c>
      <c r="AK445" s="3">
        <f t="shared" si="182"/>
        <v>202</v>
      </c>
      <c r="AL445" s="5">
        <f t="shared" si="183"/>
        <v>0.18999999999999773</v>
      </c>
      <c r="AM445" s="2">
        <v>0</v>
      </c>
      <c r="AN445" s="3">
        <f t="shared" si="184"/>
        <v>0</v>
      </c>
      <c r="AO445" s="5">
        <f t="shared" si="185"/>
        <v>0</v>
      </c>
      <c r="AP445" s="2">
        <v>0</v>
      </c>
      <c r="AQ445" s="3">
        <f t="shared" si="186"/>
        <v>0</v>
      </c>
      <c r="AR445" s="5">
        <f t="shared" si="187"/>
        <v>0</v>
      </c>
      <c r="AS445" s="2">
        <v>0</v>
      </c>
      <c r="AT445" s="3">
        <f t="shared" si="188"/>
        <v>0</v>
      </c>
      <c r="AU445" s="5">
        <f t="shared" si="189"/>
        <v>0</v>
      </c>
      <c r="AV445" s="2">
        <v>8240</v>
      </c>
      <c r="AW445" s="3">
        <f t="shared" si="190"/>
        <v>8240</v>
      </c>
      <c r="AX445" s="5">
        <f t="shared" si="191"/>
        <v>0</v>
      </c>
      <c r="AY445" s="2">
        <v>0</v>
      </c>
      <c r="AZ445" s="3">
        <f t="shared" si="192"/>
        <v>0</v>
      </c>
      <c r="BA445" s="5">
        <f t="shared" si="193"/>
        <v>0</v>
      </c>
      <c r="BB445" s="2">
        <v>0</v>
      </c>
      <c r="BC445" s="3">
        <f t="shared" si="194"/>
        <v>0</v>
      </c>
      <c r="BD445" s="5">
        <f t="shared" si="195"/>
        <v>0</v>
      </c>
    </row>
    <row r="446" spans="1:56" x14ac:dyDescent="0.25">
      <c r="A446">
        <v>2015</v>
      </c>
      <c r="B446">
        <v>12</v>
      </c>
      <c r="C446" t="s">
        <v>28</v>
      </c>
      <c r="D446">
        <v>2</v>
      </c>
      <c r="E446">
        <v>6</v>
      </c>
      <c r="F446">
        <v>8</v>
      </c>
      <c r="G446">
        <v>0</v>
      </c>
      <c r="H446">
        <v>12</v>
      </c>
      <c r="I446" t="s">
        <v>31</v>
      </c>
      <c r="J446">
        <v>40</v>
      </c>
      <c r="K446">
        <v>24401</v>
      </c>
      <c r="L446">
        <v>2000</v>
      </c>
      <c r="M446">
        <v>1</v>
      </c>
      <c r="N446">
        <v>1</v>
      </c>
      <c r="O446">
        <v>24</v>
      </c>
      <c r="P446" t="str">
        <f t="shared" si="196"/>
        <v>0</v>
      </c>
      <c r="Q446" t="s">
        <v>30</v>
      </c>
      <c r="R446" s="2">
        <f t="shared" si="169"/>
        <v>0</v>
      </c>
      <c r="S446" s="2">
        <f t="shared" si="170"/>
        <v>0</v>
      </c>
      <c r="T446" s="2">
        <f t="shared" si="171"/>
        <v>0</v>
      </c>
      <c r="U446" s="2">
        <v>0</v>
      </c>
      <c r="V446" s="3">
        <f t="shared" si="172"/>
        <v>0</v>
      </c>
      <c r="W446" s="5">
        <f t="shared" si="173"/>
        <v>0</v>
      </c>
      <c r="X446" s="2">
        <v>0</v>
      </c>
      <c r="Y446" s="3">
        <f t="shared" si="174"/>
        <v>0</v>
      </c>
      <c r="Z446" s="5">
        <f t="shared" si="175"/>
        <v>0</v>
      </c>
      <c r="AA446" s="2">
        <v>0</v>
      </c>
      <c r="AB446" s="3">
        <f t="shared" si="176"/>
        <v>0</v>
      </c>
      <c r="AC446" s="5">
        <f t="shared" si="177"/>
        <v>0</v>
      </c>
      <c r="AD446" s="2">
        <v>0</v>
      </c>
      <c r="AE446" s="3">
        <f t="shared" si="178"/>
        <v>0</v>
      </c>
      <c r="AF446" s="5">
        <f t="shared" si="179"/>
        <v>0</v>
      </c>
      <c r="AG446" s="2">
        <v>0</v>
      </c>
      <c r="AH446" s="3">
        <f t="shared" si="180"/>
        <v>0</v>
      </c>
      <c r="AI446" s="5">
        <f t="shared" si="181"/>
        <v>0</v>
      </c>
      <c r="AJ446" s="2">
        <v>0</v>
      </c>
      <c r="AK446" s="3">
        <f t="shared" si="182"/>
        <v>0</v>
      </c>
      <c r="AL446" s="5">
        <f t="shared" si="183"/>
        <v>0</v>
      </c>
      <c r="AM446" s="2">
        <v>0</v>
      </c>
      <c r="AN446" s="3">
        <f t="shared" si="184"/>
        <v>0</v>
      </c>
      <c r="AO446" s="5">
        <f t="shared" si="185"/>
        <v>0</v>
      </c>
      <c r="AP446" s="2">
        <v>0</v>
      </c>
      <c r="AQ446" s="3">
        <f t="shared" si="186"/>
        <v>0</v>
      </c>
      <c r="AR446" s="5">
        <f t="shared" si="187"/>
        <v>0</v>
      </c>
      <c r="AS446" s="2">
        <v>0</v>
      </c>
      <c r="AT446" s="3">
        <f t="shared" si="188"/>
        <v>0</v>
      </c>
      <c r="AU446" s="5">
        <f t="shared" si="189"/>
        <v>0</v>
      </c>
      <c r="AV446" s="2">
        <v>0</v>
      </c>
      <c r="AW446" s="3">
        <f t="shared" si="190"/>
        <v>0</v>
      </c>
      <c r="AX446" s="5">
        <f t="shared" si="191"/>
        <v>0</v>
      </c>
      <c r="AY446" s="2">
        <v>0</v>
      </c>
      <c r="AZ446" s="3">
        <f t="shared" si="192"/>
        <v>0</v>
      </c>
      <c r="BA446" s="5">
        <f t="shared" si="193"/>
        <v>0</v>
      </c>
      <c r="BB446" s="2">
        <v>0</v>
      </c>
      <c r="BC446" s="3">
        <f t="shared" si="194"/>
        <v>0</v>
      </c>
      <c r="BD446" s="5">
        <f t="shared" si="195"/>
        <v>0</v>
      </c>
    </row>
    <row r="447" spans="1:56" x14ac:dyDescent="0.25">
      <c r="A447">
        <v>2015</v>
      </c>
      <c r="B447">
        <v>12</v>
      </c>
      <c r="C447" t="s">
        <v>28</v>
      </c>
      <c r="D447">
        <v>2</v>
      </c>
      <c r="E447">
        <v>6</v>
      </c>
      <c r="F447">
        <v>8</v>
      </c>
      <c r="G447">
        <v>0</v>
      </c>
      <c r="H447">
        <v>12</v>
      </c>
      <c r="I447" t="s">
        <v>31</v>
      </c>
      <c r="J447">
        <v>40</v>
      </c>
      <c r="K447">
        <v>24401</v>
      </c>
      <c r="L447">
        <v>2000</v>
      </c>
      <c r="M447">
        <v>1</v>
      </c>
      <c r="N447">
        <v>1</v>
      </c>
      <c r="O447">
        <v>25</v>
      </c>
      <c r="P447" t="str">
        <f t="shared" si="196"/>
        <v>0</v>
      </c>
      <c r="Q447" t="s">
        <v>30</v>
      </c>
      <c r="R447" s="2">
        <f t="shared" si="169"/>
        <v>2060</v>
      </c>
      <c r="S447" s="2">
        <f t="shared" si="170"/>
        <v>2060</v>
      </c>
      <c r="T447" s="2">
        <f t="shared" si="171"/>
        <v>0</v>
      </c>
      <c r="U447" s="2">
        <v>0</v>
      </c>
      <c r="V447" s="3">
        <f t="shared" si="172"/>
        <v>0</v>
      </c>
      <c r="W447" s="5">
        <f t="shared" si="173"/>
        <v>0</v>
      </c>
      <c r="X447" s="2">
        <v>0</v>
      </c>
      <c r="Y447" s="3">
        <f t="shared" si="174"/>
        <v>0</v>
      </c>
      <c r="Z447" s="5">
        <f t="shared" si="175"/>
        <v>0</v>
      </c>
      <c r="AA447" s="2">
        <v>0</v>
      </c>
      <c r="AB447" s="3">
        <f t="shared" si="176"/>
        <v>0</v>
      </c>
      <c r="AC447" s="5">
        <f t="shared" si="177"/>
        <v>0</v>
      </c>
      <c r="AD447" s="2">
        <v>0</v>
      </c>
      <c r="AE447" s="3">
        <f t="shared" si="178"/>
        <v>0</v>
      </c>
      <c r="AF447" s="5">
        <f t="shared" si="179"/>
        <v>0</v>
      </c>
      <c r="AG447" s="2">
        <v>0</v>
      </c>
      <c r="AH447" s="3">
        <f t="shared" si="180"/>
        <v>0</v>
      </c>
      <c r="AI447" s="5">
        <f t="shared" si="181"/>
        <v>0</v>
      </c>
      <c r="AJ447" s="2">
        <v>0</v>
      </c>
      <c r="AK447" s="3">
        <f t="shared" si="182"/>
        <v>0</v>
      </c>
      <c r="AL447" s="5">
        <f t="shared" si="183"/>
        <v>0</v>
      </c>
      <c r="AM447" s="2">
        <v>0</v>
      </c>
      <c r="AN447" s="3">
        <f t="shared" si="184"/>
        <v>0</v>
      </c>
      <c r="AO447" s="5">
        <f t="shared" si="185"/>
        <v>0</v>
      </c>
      <c r="AP447" s="2">
        <v>0</v>
      </c>
      <c r="AQ447" s="3">
        <f t="shared" si="186"/>
        <v>0</v>
      </c>
      <c r="AR447" s="5">
        <f t="shared" si="187"/>
        <v>0</v>
      </c>
      <c r="AS447" s="2">
        <v>1030</v>
      </c>
      <c r="AT447" s="3">
        <f t="shared" si="188"/>
        <v>1030</v>
      </c>
      <c r="AU447" s="5">
        <f t="shared" si="189"/>
        <v>0</v>
      </c>
      <c r="AV447" s="2">
        <v>0</v>
      </c>
      <c r="AW447" s="3">
        <f t="shared" si="190"/>
        <v>0</v>
      </c>
      <c r="AX447" s="5">
        <f t="shared" si="191"/>
        <v>0</v>
      </c>
      <c r="AY447" s="2">
        <v>1030</v>
      </c>
      <c r="AZ447" s="3">
        <f t="shared" si="192"/>
        <v>1030</v>
      </c>
      <c r="BA447" s="5">
        <f t="shared" si="193"/>
        <v>0</v>
      </c>
      <c r="BB447" s="2">
        <v>0</v>
      </c>
      <c r="BC447" s="3">
        <f t="shared" si="194"/>
        <v>0</v>
      </c>
      <c r="BD447" s="5">
        <f t="shared" si="195"/>
        <v>0</v>
      </c>
    </row>
    <row r="448" spans="1:56" x14ac:dyDescent="0.25">
      <c r="A448">
        <v>2015</v>
      </c>
      <c r="B448">
        <v>12</v>
      </c>
      <c r="C448" t="s">
        <v>28</v>
      </c>
      <c r="D448">
        <v>2</v>
      </c>
      <c r="E448">
        <v>6</v>
      </c>
      <c r="F448">
        <v>8</v>
      </c>
      <c r="G448">
        <v>0</v>
      </c>
      <c r="H448">
        <v>12</v>
      </c>
      <c r="I448" t="s">
        <v>31</v>
      </c>
      <c r="J448">
        <v>40</v>
      </c>
      <c r="K448">
        <v>24401</v>
      </c>
      <c r="L448">
        <v>2000</v>
      </c>
      <c r="M448">
        <v>1</v>
      </c>
      <c r="N448">
        <v>1</v>
      </c>
      <c r="O448">
        <v>30</v>
      </c>
      <c r="P448" t="str">
        <f t="shared" si="196"/>
        <v>0</v>
      </c>
      <c r="Q448" t="s">
        <v>30</v>
      </c>
      <c r="R448" s="2">
        <f t="shared" si="169"/>
        <v>300</v>
      </c>
      <c r="S448" s="2">
        <f t="shared" si="170"/>
        <v>300</v>
      </c>
      <c r="T448" s="2">
        <f t="shared" si="171"/>
        <v>0</v>
      </c>
      <c r="U448" s="2">
        <v>0</v>
      </c>
      <c r="V448" s="3">
        <f t="shared" si="172"/>
        <v>0</v>
      </c>
      <c r="W448" s="5">
        <f t="shared" si="173"/>
        <v>0</v>
      </c>
      <c r="X448" s="2">
        <v>0</v>
      </c>
      <c r="Y448" s="3">
        <f t="shared" si="174"/>
        <v>0</v>
      </c>
      <c r="Z448" s="5">
        <f t="shared" si="175"/>
        <v>0</v>
      </c>
      <c r="AA448" s="2">
        <v>0</v>
      </c>
      <c r="AB448" s="3">
        <f t="shared" si="176"/>
        <v>0</v>
      </c>
      <c r="AC448" s="5">
        <f t="shared" si="177"/>
        <v>0</v>
      </c>
      <c r="AD448" s="2">
        <v>0</v>
      </c>
      <c r="AE448" s="3">
        <f t="shared" si="178"/>
        <v>0</v>
      </c>
      <c r="AF448" s="5">
        <f t="shared" si="179"/>
        <v>0</v>
      </c>
      <c r="AG448" s="2">
        <v>0</v>
      </c>
      <c r="AH448" s="3">
        <f t="shared" si="180"/>
        <v>0</v>
      </c>
      <c r="AI448" s="5">
        <f t="shared" si="181"/>
        <v>0</v>
      </c>
      <c r="AJ448" s="2">
        <v>0</v>
      </c>
      <c r="AK448" s="3">
        <f t="shared" si="182"/>
        <v>0</v>
      </c>
      <c r="AL448" s="5">
        <f t="shared" si="183"/>
        <v>0</v>
      </c>
      <c r="AM448" s="2">
        <v>0</v>
      </c>
      <c r="AN448" s="3">
        <f t="shared" si="184"/>
        <v>0</v>
      </c>
      <c r="AO448" s="5">
        <f t="shared" si="185"/>
        <v>0</v>
      </c>
      <c r="AP448" s="2">
        <v>0</v>
      </c>
      <c r="AQ448" s="3">
        <f t="shared" si="186"/>
        <v>0</v>
      </c>
      <c r="AR448" s="5">
        <f t="shared" si="187"/>
        <v>0</v>
      </c>
      <c r="AS448" s="2">
        <v>300</v>
      </c>
      <c r="AT448" s="3">
        <f t="shared" si="188"/>
        <v>300</v>
      </c>
      <c r="AU448" s="5">
        <f t="shared" si="189"/>
        <v>0</v>
      </c>
      <c r="AV448" s="2">
        <v>0</v>
      </c>
      <c r="AW448" s="3">
        <f t="shared" si="190"/>
        <v>0</v>
      </c>
      <c r="AX448" s="5">
        <f t="shared" si="191"/>
        <v>0</v>
      </c>
      <c r="AY448" s="2">
        <v>0</v>
      </c>
      <c r="AZ448" s="3">
        <f t="shared" si="192"/>
        <v>0</v>
      </c>
      <c r="BA448" s="5">
        <f t="shared" si="193"/>
        <v>0</v>
      </c>
      <c r="BB448" s="2">
        <v>0</v>
      </c>
      <c r="BC448" s="3">
        <f t="shared" si="194"/>
        <v>0</v>
      </c>
      <c r="BD448" s="5">
        <f t="shared" si="195"/>
        <v>0</v>
      </c>
    </row>
    <row r="449" spans="1:56" x14ac:dyDescent="0.25">
      <c r="A449">
        <v>2015</v>
      </c>
      <c r="B449">
        <v>12</v>
      </c>
      <c r="C449" t="s">
        <v>28</v>
      </c>
      <c r="D449">
        <v>2</v>
      </c>
      <c r="E449">
        <v>6</v>
      </c>
      <c r="F449">
        <v>8</v>
      </c>
      <c r="G449">
        <v>0</v>
      </c>
      <c r="H449">
        <v>12</v>
      </c>
      <c r="I449" t="s">
        <v>31</v>
      </c>
      <c r="J449">
        <v>40</v>
      </c>
      <c r="K449">
        <v>24401</v>
      </c>
      <c r="L449">
        <v>2000</v>
      </c>
      <c r="M449">
        <v>1</v>
      </c>
      <c r="N449">
        <v>1</v>
      </c>
      <c r="O449">
        <v>31</v>
      </c>
      <c r="P449" t="str">
        <f t="shared" si="196"/>
        <v>0</v>
      </c>
      <c r="Q449" t="s">
        <v>30</v>
      </c>
      <c r="R449" s="2">
        <f t="shared" si="169"/>
        <v>11664</v>
      </c>
      <c r="S449" s="2">
        <f t="shared" si="170"/>
        <v>11664</v>
      </c>
      <c r="T449" s="2">
        <f t="shared" si="171"/>
        <v>0</v>
      </c>
      <c r="U449" s="2">
        <v>0</v>
      </c>
      <c r="V449" s="3">
        <f t="shared" si="172"/>
        <v>0</v>
      </c>
      <c r="W449" s="5">
        <f t="shared" si="173"/>
        <v>0</v>
      </c>
      <c r="X449" s="2">
        <v>0</v>
      </c>
      <c r="Y449" s="3">
        <f t="shared" si="174"/>
        <v>0</v>
      </c>
      <c r="Z449" s="5">
        <f t="shared" si="175"/>
        <v>0</v>
      </c>
      <c r="AA449" s="2">
        <v>0</v>
      </c>
      <c r="AB449" s="3">
        <f t="shared" si="176"/>
        <v>0</v>
      </c>
      <c r="AC449" s="5">
        <f t="shared" si="177"/>
        <v>0</v>
      </c>
      <c r="AD449" s="2">
        <v>2915.77</v>
      </c>
      <c r="AE449" s="3">
        <f t="shared" si="178"/>
        <v>2916</v>
      </c>
      <c r="AF449" s="5">
        <f t="shared" si="179"/>
        <v>0.23000000000001819</v>
      </c>
      <c r="AG449" s="2">
        <v>2915.77</v>
      </c>
      <c r="AH449" s="3">
        <f t="shared" si="180"/>
        <v>2916</v>
      </c>
      <c r="AI449" s="5">
        <f t="shared" si="181"/>
        <v>0.23000000000001819</v>
      </c>
      <c r="AJ449" s="2">
        <v>2916.46</v>
      </c>
      <c r="AK449" s="3">
        <f t="shared" si="182"/>
        <v>2916</v>
      </c>
      <c r="AL449" s="5">
        <f t="shared" si="183"/>
        <v>-0.46000000000003638</v>
      </c>
      <c r="AM449" s="2">
        <v>0</v>
      </c>
      <c r="AN449" s="3">
        <f t="shared" si="184"/>
        <v>0</v>
      </c>
      <c r="AO449" s="5">
        <f t="shared" si="185"/>
        <v>0</v>
      </c>
      <c r="AP449" s="2">
        <v>0</v>
      </c>
      <c r="AQ449" s="3">
        <f t="shared" si="186"/>
        <v>0</v>
      </c>
      <c r="AR449" s="5">
        <f t="shared" si="187"/>
        <v>0</v>
      </c>
      <c r="AS449" s="2">
        <v>2916</v>
      </c>
      <c r="AT449" s="3">
        <f t="shared" si="188"/>
        <v>2916</v>
      </c>
      <c r="AU449" s="5">
        <f t="shared" si="189"/>
        <v>0</v>
      </c>
      <c r="AV449" s="2">
        <v>0</v>
      </c>
      <c r="AW449" s="3">
        <f t="shared" si="190"/>
        <v>0</v>
      </c>
      <c r="AX449" s="5">
        <f t="shared" si="191"/>
        <v>0</v>
      </c>
      <c r="AY449" s="2">
        <v>0</v>
      </c>
      <c r="AZ449" s="3">
        <f t="shared" si="192"/>
        <v>0</v>
      </c>
      <c r="BA449" s="5">
        <f t="shared" si="193"/>
        <v>0</v>
      </c>
      <c r="BB449" s="2">
        <v>0</v>
      </c>
      <c r="BC449" s="3">
        <f t="shared" si="194"/>
        <v>0</v>
      </c>
      <c r="BD449" s="5">
        <f t="shared" si="195"/>
        <v>0</v>
      </c>
    </row>
    <row r="450" spans="1:56" x14ac:dyDescent="0.25">
      <c r="A450">
        <v>2015</v>
      </c>
      <c r="B450">
        <v>12</v>
      </c>
      <c r="C450" t="s">
        <v>28</v>
      </c>
      <c r="D450">
        <v>2</v>
      </c>
      <c r="E450">
        <v>6</v>
      </c>
      <c r="F450">
        <v>8</v>
      </c>
      <c r="G450">
        <v>0</v>
      </c>
      <c r="H450">
        <v>12</v>
      </c>
      <c r="I450" t="s">
        <v>31</v>
      </c>
      <c r="J450">
        <v>40</v>
      </c>
      <c r="K450">
        <v>24501</v>
      </c>
      <c r="L450">
        <v>2000</v>
      </c>
      <c r="M450">
        <v>1</v>
      </c>
      <c r="N450">
        <v>1</v>
      </c>
      <c r="O450">
        <v>1</v>
      </c>
      <c r="P450" t="str">
        <f t="shared" si="196"/>
        <v>0</v>
      </c>
      <c r="Q450" t="s">
        <v>30</v>
      </c>
      <c r="R450" s="2">
        <f t="shared" si="169"/>
        <v>4500</v>
      </c>
      <c r="S450" s="2">
        <f t="shared" si="170"/>
        <v>4500</v>
      </c>
      <c r="T450" s="2">
        <f t="shared" si="171"/>
        <v>0</v>
      </c>
      <c r="U450" s="2">
        <v>0</v>
      </c>
      <c r="V450" s="3">
        <f t="shared" si="172"/>
        <v>0</v>
      </c>
      <c r="W450" s="5">
        <f t="shared" si="173"/>
        <v>0</v>
      </c>
      <c r="X450" s="2">
        <v>0</v>
      </c>
      <c r="Y450" s="3">
        <f t="shared" si="174"/>
        <v>0</v>
      </c>
      <c r="Z450" s="5">
        <f t="shared" si="175"/>
        <v>0</v>
      </c>
      <c r="AA450" s="2">
        <v>0</v>
      </c>
      <c r="AB450" s="3">
        <f t="shared" si="176"/>
        <v>0</v>
      </c>
      <c r="AC450" s="5">
        <f t="shared" si="177"/>
        <v>0</v>
      </c>
      <c r="AD450" s="2">
        <v>0</v>
      </c>
      <c r="AE450" s="3">
        <f t="shared" si="178"/>
        <v>0</v>
      </c>
      <c r="AF450" s="5">
        <f t="shared" si="179"/>
        <v>0</v>
      </c>
      <c r="AG450" s="2">
        <v>0</v>
      </c>
      <c r="AH450" s="3">
        <f t="shared" si="180"/>
        <v>0</v>
      </c>
      <c r="AI450" s="5">
        <f t="shared" si="181"/>
        <v>0</v>
      </c>
      <c r="AJ450" s="2">
        <v>0</v>
      </c>
      <c r="AK450" s="3">
        <f t="shared" si="182"/>
        <v>0</v>
      </c>
      <c r="AL450" s="5">
        <f t="shared" si="183"/>
        <v>0</v>
      </c>
      <c r="AM450" s="2">
        <v>1500</v>
      </c>
      <c r="AN450" s="3">
        <f t="shared" si="184"/>
        <v>1500</v>
      </c>
      <c r="AO450" s="5">
        <f t="shared" si="185"/>
        <v>0</v>
      </c>
      <c r="AP450" s="2">
        <v>0</v>
      </c>
      <c r="AQ450" s="3">
        <f t="shared" si="186"/>
        <v>0</v>
      </c>
      <c r="AR450" s="5">
        <f t="shared" si="187"/>
        <v>0</v>
      </c>
      <c r="AS450" s="2">
        <v>1000</v>
      </c>
      <c r="AT450" s="3">
        <f t="shared" si="188"/>
        <v>1000</v>
      </c>
      <c r="AU450" s="5">
        <f t="shared" si="189"/>
        <v>0</v>
      </c>
      <c r="AV450" s="2">
        <v>1000</v>
      </c>
      <c r="AW450" s="3">
        <f t="shared" si="190"/>
        <v>1000</v>
      </c>
      <c r="AX450" s="5">
        <f t="shared" si="191"/>
        <v>0</v>
      </c>
      <c r="AY450" s="2">
        <v>1000</v>
      </c>
      <c r="AZ450" s="3">
        <f t="shared" si="192"/>
        <v>1000</v>
      </c>
      <c r="BA450" s="5">
        <f t="shared" si="193"/>
        <v>0</v>
      </c>
      <c r="BB450" s="2">
        <v>0</v>
      </c>
      <c r="BC450" s="3">
        <f t="shared" si="194"/>
        <v>0</v>
      </c>
      <c r="BD450" s="5">
        <f t="shared" si="195"/>
        <v>0</v>
      </c>
    </row>
    <row r="451" spans="1:56" x14ac:dyDescent="0.25">
      <c r="A451">
        <v>2015</v>
      </c>
      <c r="B451">
        <v>12</v>
      </c>
      <c r="C451" t="s">
        <v>28</v>
      </c>
      <c r="D451">
        <v>2</v>
      </c>
      <c r="E451">
        <v>6</v>
      </c>
      <c r="F451">
        <v>8</v>
      </c>
      <c r="G451">
        <v>0</v>
      </c>
      <c r="H451">
        <v>12</v>
      </c>
      <c r="I451" t="s">
        <v>31</v>
      </c>
      <c r="J451">
        <v>40</v>
      </c>
      <c r="K451">
        <v>24501</v>
      </c>
      <c r="L451">
        <v>2000</v>
      </c>
      <c r="M451">
        <v>1</v>
      </c>
      <c r="N451">
        <v>1</v>
      </c>
      <c r="O451">
        <v>9</v>
      </c>
      <c r="P451" t="str">
        <f t="shared" si="196"/>
        <v>0</v>
      </c>
      <c r="Q451" t="s">
        <v>30</v>
      </c>
      <c r="R451" s="2">
        <f t="shared" si="169"/>
        <v>670</v>
      </c>
      <c r="S451" s="2">
        <f t="shared" si="170"/>
        <v>670</v>
      </c>
      <c r="T451" s="2">
        <f t="shared" si="171"/>
        <v>0</v>
      </c>
      <c r="U451" s="2">
        <v>0</v>
      </c>
      <c r="V451" s="3">
        <f t="shared" si="172"/>
        <v>0</v>
      </c>
      <c r="W451" s="5">
        <f t="shared" si="173"/>
        <v>0</v>
      </c>
      <c r="X451" s="2">
        <v>0</v>
      </c>
      <c r="Y451" s="3">
        <f t="shared" si="174"/>
        <v>0</v>
      </c>
      <c r="Z451" s="5">
        <f t="shared" si="175"/>
        <v>0</v>
      </c>
      <c r="AA451" s="2">
        <v>0</v>
      </c>
      <c r="AB451" s="3">
        <f t="shared" si="176"/>
        <v>0</v>
      </c>
      <c r="AC451" s="5">
        <f t="shared" si="177"/>
        <v>0</v>
      </c>
      <c r="AD451" s="2">
        <v>0</v>
      </c>
      <c r="AE451" s="3">
        <f t="shared" si="178"/>
        <v>0</v>
      </c>
      <c r="AF451" s="5">
        <f t="shared" si="179"/>
        <v>0</v>
      </c>
      <c r="AG451" s="2">
        <v>0</v>
      </c>
      <c r="AH451" s="3">
        <f t="shared" si="180"/>
        <v>0</v>
      </c>
      <c r="AI451" s="5">
        <f t="shared" si="181"/>
        <v>0</v>
      </c>
      <c r="AJ451" s="2">
        <v>0</v>
      </c>
      <c r="AK451" s="3">
        <f t="shared" si="182"/>
        <v>0</v>
      </c>
      <c r="AL451" s="5">
        <f t="shared" si="183"/>
        <v>0</v>
      </c>
      <c r="AM451" s="2">
        <v>0</v>
      </c>
      <c r="AN451" s="3">
        <f t="shared" si="184"/>
        <v>0</v>
      </c>
      <c r="AO451" s="5">
        <f t="shared" si="185"/>
        <v>0</v>
      </c>
      <c r="AP451" s="2">
        <v>0</v>
      </c>
      <c r="AQ451" s="3">
        <f t="shared" si="186"/>
        <v>0</v>
      </c>
      <c r="AR451" s="5">
        <f t="shared" si="187"/>
        <v>0</v>
      </c>
      <c r="AS451" s="2">
        <v>0</v>
      </c>
      <c r="AT451" s="3">
        <f t="shared" si="188"/>
        <v>0</v>
      </c>
      <c r="AU451" s="5">
        <f t="shared" si="189"/>
        <v>0</v>
      </c>
      <c r="AV451" s="2">
        <v>0</v>
      </c>
      <c r="AW451" s="3">
        <f t="shared" si="190"/>
        <v>0</v>
      </c>
      <c r="AX451" s="5">
        <f t="shared" si="191"/>
        <v>0</v>
      </c>
      <c r="AY451" s="2">
        <v>0</v>
      </c>
      <c r="AZ451" s="3">
        <f t="shared" si="192"/>
        <v>0</v>
      </c>
      <c r="BA451" s="5">
        <f t="shared" si="193"/>
        <v>0</v>
      </c>
      <c r="BB451" s="2">
        <v>670</v>
      </c>
      <c r="BC451" s="3">
        <f t="shared" si="194"/>
        <v>670</v>
      </c>
      <c r="BD451" s="5">
        <f t="shared" si="195"/>
        <v>0</v>
      </c>
    </row>
    <row r="452" spans="1:56" x14ac:dyDescent="0.25">
      <c r="A452">
        <v>2015</v>
      </c>
      <c r="B452">
        <v>12</v>
      </c>
      <c r="C452" t="s">
        <v>28</v>
      </c>
      <c r="D452">
        <v>2</v>
      </c>
      <c r="E452">
        <v>6</v>
      </c>
      <c r="F452">
        <v>8</v>
      </c>
      <c r="G452">
        <v>0</v>
      </c>
      <c r="H452">
        <v>12</v>
      </c>
      <c r="I452" t="s">
        <v>31</v>
      </c>
      <c r="J452">
        <v>40</v>
      </c>
      <c r="K452">
        <v>24501</v>
      </c>
      <c r="L452">
        <v>2000</v>
      </c>
      <c r="M452">
        <v>1</v>
      </c>
      <c r="N452">
        <v>1</v>
      </c>
      <c r="O452">
        <v>11</v>
      </c>
      <c r="P452" t="str">
        <f t="shared" si="196"/>
        <v>0</v>
      </c>
      <c r="Q452" t="s">
        <v>30</v>
      </c>
      <c r="R452" s="2">
        <f t="shared" ref="R452:R515" si="197">+U452+X452+AA452+AD452+AG452+AJ452+AM452+AP452+AS452+AV452+AY452+BB452</f>
        <v>500</v>
      </c>
      <c r="S452" s="2">
        <f t="shared" ref="S452:S515" si="198">+V452+Y452+AB452+AE452+AH452+AK452+AN452+AQ452+AT452+AW452+AZ452+BC452</f>
        <v>500</v>
      </c>
      <c r="T452" s="2">
        <f t="shared" si="171"/>
        <v>0</v>
      </c>
      <c r="U452" s="2">
        <v>0</v>
      </c>
      <c r="V452" s="3">
        <f t="shared" si="172"/>
        <v>0</v>
      </c>
      <c r="W452" s="5">
        <f t="shared" si="173"/>
        <v>0</v>
      </c>
      <c r="X452" s="2">
        <v>0</v>
      </c>
      <c r="Y452" s="3">
        <f t="shared" si="174"/>
        <v>0</v>
      </c>
      <c r="Z452" s="5">
        <f t="shared" si="175"/>
        <v>0</v>
      </c>
      <c r="AA452" s="2">
        <v>0</v>
      </c>
      <c r="AB452" s="3">
        <f t="shared" si="176"/>
        <v>0</v>
      </c>
      <c r="AC452" s="5">
        <f t="shared" si="177"/>
        <v>0</v>
      </c>
      <c r="AD452" s="2">
        <v>0</v>
      </c>
      <c r="AE452" s="3">
        <f t="shared" si="178"/>
        <v>0</v>
      </c>
      <c r="AF452" s="5">
        <f t="shared" si="179"/>
        <v>0</v>
      </c>
      <c r="AG452" s="2">
        <v>0</v>
      </c>
      <c r="AH452" s="3">
        <f t="shared" si="180"/>
        <v>0</v>
      </c>
      <c r="AI452" s="5">
        <f t="shared" si="181"/>
        <v>0</v>
      </c>
      <c r="AJ452" s="2">
        <v>0</v>
      </c>
      <c r="AK452" s="3">
        <f t="shared" si="182"/>
        <v>0</v>
      </c>
      <c r="AL452" s="5">
        <f t="shared" si="183"/>
        <v>0</v>
      </c>
      <c r="AM452" s="2">
        <v>0</v>
      </c>
      <c r="AN452" s="3">
        <f t="shared" si="184"/>
        <v>0</v>
      </c>
      <c r="AO452" s="5">
        <f t="shared" si="185"/>
        <v>0</v>
      </c>
      <c r="AP452" s="2">
        <v>0</v>
      </c>
      <c r="AQ452" s="3">
        <f t="shared" si="186"/>
        <v>0</v>
      </c>
      <c r="AR452" s="5">
        <f t="shared" si="187"/>
        <v>0</v>
      </c>
      <c r="AS452" s="2">
        <v>500</v>
      </c>
      <c r="AT452" s="3">
        <f t="shared" si="188"/>
        <v>500</v>
      </c>
      <c r="AU452" s="5">
        <f t="shared" si="189"/>
        <v>0</v>
      </c>
      <c r="AV452" s="2">
        <v>0</v>
      </c>
      <c r="AW452" s="3">
        <f t="shared" si="190"/>
        <v>0</v>
      </c>
      <c r="AX452" s="5">
        <f t="shared" si="191"/>
        <v>0</v>
      </c>
      <c r="AY452" s="2">
        <v>0</v>
      </c>
      <c r="AZ452" s="3">
        <f t="shared" si="192"/>
        <v>0</v>
      </c>
      <c r="BA452" s="5">
        <f t="shared" si="193"/>
        <v>0</v>
      </c>
      <c r="BB452" s="2">
        <v>0</v>
      </c>
      <c r="BC452" s="3">
        <f t="shared" si="194"/>
        <v>0</v>
      </c>
      <c r="BD452" s="5">
        <f t="shared" si="195"/>
        <v>0</v>
      </c>
    </row>
    <row r="453" spans="1:56" x14ac:dyDescent="0.25">
      <c r="A453">
        <v>2015</v>
      </c>
      <c r="B453">
        <v>12</v>
      </c>
      <c r="C453" t="s">
        <v>28</v>
      </c>
      <c r="D453">
        <v>2</v>
      </c>
      <c r="E453">
        <v>6</v>
      </c>
      <c r="F453">
        <v>8</v>
      </c>
      <c r="G453">
        <v>0</v>
      </c>
      <c r="H453">
        <v>12</v>
      </c>
      <c r="I453" t="s">
        <v>31</v>
      </c>
      <c r="J453">
        <v>40</v>
      </c>
      <c r="K453">
        <v>24501</v>
      </c>
      <c r="L453">
        <v>2000</v>
      </c>
      <c r="M453">
        <v>1</v>
      </c>
      <c r="N453">
        <v>1</v>
      </c>
      <c r="O453">
        <v>12</v>
      </c>
      <c r="P453" t="str">
        <f t="shared" si="196"/>
        <v>0</v>
      </c>
      <c r="Q453" t="s">
        <v>30</v>
      </c>
      <c r="R453" s="2">
        <f t="shared" si="197"/>
        <v>5000</v>
      </c>
      <c r="S453" s="2">
        <f t="shared" si="198"/>
        <v>5000</v>
      </c>
      <c r="T453" s="2">
        <f t="shared" ref="T453:T516" si="199">+S453-R453</f>
        <v>0</v>
      </c>
      <c r="U453" s="2">
        <v>0</v>
      </c>
      <c r="V453" s="3">
        <f t="shared" ref="V453:V516" si="200">MROUND(U453,1)</f>
        <v>0</v>
      </c>
      <c r="W453" s="5">
        <f t="shared" ref="W453:W516" si="201">+V453-U453</f>
        <v>0</v>
      </c>
      <c r="X453" s="2">
        <v>0</v>
      </c>
      <c r="Y453" s="3">
        <f t="shared" ref="Y453:Y516" si="202">MROUND(X453,1)</f>
        <v>0</v>
      </c>
      <c r="Z453" s="5">
        <f t="shared" ref="Z453:Z516" si="203">+Y453-X453</f>
        <v>0</v>
      </c>
      <c r="AA453" s="2">
        <v>0</v>
      </c>
      <c r="AB453" s="3">
        <f t="shared" ref="AB453:AB516" si="204">MROUND(AA453,1)</f>
        <v>0</v>
      </c>
      <c r="AC453" s="5">
        <f t="shared" ref="AC453:AC516" si="205">+AB453-AA453</f>
        <v>0</v>
      </c>
      <c r="AD453" s="2">
        <v>0</v>
      </c>
      <c r="AE453" s="3">
        <f t="shared" ref="AE453:AE516" si="206">MROUND(AD453,1)</f>
        <v>0</v>
      </c>
      <c r="AF453" s="5">
        <f t="shared" ref="AF453:AF516" si="207">+AE453-AD453</f>
        <v>0</v>
      </c>
      <c r="AG453" s="2">
        <v>0</v>
      </c>
      <c r="AH453" s="3">
        <f t="shared" ref="AH453:AH516" si="208">MROUND(AG453,1)</f>
        <v>0</v>
      </c>
      <c r="AI453" s="5">
        <f t="shared" ref="AI453:AI516" si="209">+AH453-AG453</f>
        <v>0</v>
      </c>
      <c r="AJ453" s="2">
        <v>0</v>
      </c>
      <c r="AK453" s="3">
        <f t="shared" ref="AK453:AK516" si="210">MROUND(AJ453,1)</f>
        <v>0</v>
      </c>
      <c r="AL453" s="5">
        <f t="shared" ref="AL453:AL516" si="211">+AK453-AJ453</f>
        <v>0</v>
      </c>
      <c r="AM453" s="2">
        <v>0</v>
      </c>
      <c r="AN453" s="3">
        <f t="shared" ref="AN453:AN516" si="212">MROUND(AM453,1)</f>
        <v>0</v>
      </c>
      <c r="AO453" s="5">
        <f t="shared" ref="AO453:AO516" si="213">+AN453-AM453</f>
        <v>0</v>
      </c>
      <c r="AP453" s="2">
        <v>0</v>
      </c>
      <c r="AQ453" s="3">
        <f t="shared" ref="AQ453:AQ516" si="214">MROUND(AP453,1)</f>
        <v>0</v>
      </c>
      <c r="AR453" s="5">
        <f t="shared" ref="AR453:AR516" si="215">+AQ453-AP453</f>
        <v>0</v>
      </c>
      <c r="AS453" s="2">
        <v>5000</v>
      </c>
      <c r="AT453" s="3">
        <f t="shared" ref="AT453:AT516" si="216">MROUND(AS453,1)</f>
        <v>5000</v>
      </c>
      <c r="AU453" s="5">
        <f t="shared" ref="AU453:AU516" si="217">+AT453-AS453</f>
        <v>0</v>
      </c>
      <c r="AV453" s="2">
        <v>0</v>
      </c>
      <c r="AW453" s="3">
        <f t="shared" ref="AW453:AW516" si="218">MROUND(AV453,1)</f>
        <v>0</v>
      </c>
      <c r="AX453" s="5">
        <f t="shared" ref="AX453:AX516" si="219">+AW453-AV453</f>
        <v>0</v>
      </c>
      <c r="AY453" s="2">
        <v>0</v>
      </c>
      <c r="AZ453" s="3">
        <f t="shared" ref="AZ453:AZ516" si="220">MROUND(AY453,1)</f>
        <v>0</v>
      </c>
      <c r="BA453" s="5">
        <f t="shared" ref="BA453:BA516" si="221">+AZ453-AY453</f>
        <v>0</v>
      </c>
      <c r="BB453" s="2">
        <v>0</v>
      </c>
      <c r="BC453" s="3">
        <f t="shared" ref="BC453:BC516" si="222">MROUND(BB453,1)</f>
        <v>0</v>
      </c>
      <c r="BD453" s="5">
        <f t="shared" ref="BD453:BD516" si="223">+BC453-BB453</f>
        <v>0</v>
      </c>
    </row>
    <row r="454" spans="1:56" x14ac:dyDescent="0.25">
      <c r="A454">
        <v>2015</v>
      </c>
      <c r="B454">
        <v>12</v>
      </c>
      <c r="C454" t="s">
        <v>28</v>
      </c>
      <c r="D454">
        <v>2</v>
      </c>
      <c r="E454">
        <v>6</v>
      </c>
      <c r="F454">
        <v>8</v>
      </c>
      <c r="G454">
        <v>0</v>
      </c>
      <c r="H454">
        <v>12</v>
      </c>
      <c r="I454" t="s">
        <v>31</v>
      </c>
      <c r="J454">
        <v>40</v>
      </c>
      <c r="K454">
        <v>24501</v>
      </c>
      <c r="L454">
        <v>2000</v>
      </c>
      <c r="M454">
        <v>1</v>
      </c>
      <c r="N454">
        <v>1</v>
      </c>
      <c r="O454">
        <v>17</v>
      </c>
      <c r="P454" t="str">
        <f t="shared" ref="P454:P517" si="224">"0"</f>
        <v>0</v>
      </c>
      <c r="Q454" t="s">
        <v>30</v>
      </c>
      <c r="R454" s="2">
        <f t="shared" si="197"/>
        <v>4241</v>
      </c>
      <c r="S454" s="2">
        <f t="shared" si="198"/>
        <v>4241</v>
      </c>
      <c r="T454" s="2">
        <f t="shared" si="199"/>
        <v>0</v>
      </c>
      <c r="U454" s="2">
        <v>0</v>
      </c>
      <c r="V454" s="3">
        <f t="shared" si="200"/>
        <v>0</v>
      </c>
      <c r="W454" s="5">
        <f t="shared" si="201"/>
        <v>0</v>
      </c>
      <c r="X454" s="2">
        <v>0</v>
      </c>
      <c r="Y454" s="3">
        <f t="shared" si="202"/>
        <v>0</v>
      </c>
      <c r="Z454" s="5">
        <f t="shared" si="203"/>
        <v>0</v>
      </c>
      <c r="AA454" s="2">
        <v>0</v>
      </c>
      <c r="AB454" s="3">
        <f t="shared" si="204"/>
        <v>0</v>
      </c>
      <c r="AC454" s="5">
        <f t="shared" si="205"/>
        <v>0</v>
      </c>
      <c r="AD454" s="2">
        <v>0</v>
      </c>
      <c r="AE454" s="3">
        <f t="shared" si="206"/>
        <v>0</v>
      </c>
      <c r="AF454" s="5">
        <f t="shared" si="207"/>
        <v>0</v>
      </c>
      <c r="AG454" s="2">
        <v>399.99</v>
      </c>
      <c r="AH454" s="3">
        <f t="shared" si="208"/>
        <v>400</v>
      </c>
      <c r="AI454" s="5">
        <f t="shared" si="209"/>
        <v>9.9999999999909051E-3</v>
      </c>
      <c r="AJ454" s="2">
        <v>300.01</v>
      </c>
      <c r="AK454" s="3">
        <f t="shared" si="210"/>
        <v>300</v>
      </c>
      <c r="AL454" s="5">
        <f t="shared" si="211"/>
        <v>-9.9999999999909051E-3</v>
      </c>
      <c r="AM454" s="2">
        <v>1792</v>
      </c>
      <c r="AN454" s="3">
        <f t="shared" si="212"/>
        <v>1792</v>
      </c>
      <c r="AO454" s="5">
        <f t="shared" si="213"/>
        <v>0</v>
      </c>
      <c r="AP454" s="2">
        <v>450</v>
      </c>
      <c r="AQ454" s="3">
        <f t="shared" si="214"/>
        <v>450</v>
      </c>
      <c r="AR454" s="5">
        <f t="shared" si="215"/>
        <v>0</v>
      </c>
      <c r="AS454" s="2">
        <v>400</v>
      </c>
      <c r="AT454" s="3">
        <f t="shared" si="216"/>
        <v>400</v>
      </c>
      <c r="AU454" s="5">
        <f t="shared" si="217"/>
        <v>0</v>
      </c>
      <c r="AV454" s="2">
        <v>0</v>
      </c>
      <c r="AW454" s="3">
        <f t="shared" si="218"/>
        <v>0</v>
      </c>
      <c r="AX454" s="5">
        <f t="shared" si="219"/>
        <v>0</v>
      </c>
      <c r="AY454" s="2">
        <v>899</v>
      </c>
      <c r="AZ454" s="3">
        <f t="shared" si="220"/>
        <v>899</v>
      </c>
      <c r="BA454" s="5">
        <f t="shared" si="221"/>
        <v>0</v>
      </c>
      <c r="BB454" s="2">
        <v>0</v>
      </c>
      <c r="BC454" s="3">
        <f t="shared" si="222"/>
        <v>0</v>
      </c>
      <c r="BD454" s="5">
        <f t="shared" si="223"/>
        <v>0</v>
      </c>
    </row>
    <row r="455" spans="1:56" x14ac:dyDescent="0.25">
      <c r="A455">
        <v>2015</v>
      </c>
      <c r="B455">
        <v>12</v>
      </c>
      <c r="C455" t="s">
        <v>28</v>
      </c>
      <c r="D455">
        <v>2</v>
      </c>
      <c r="E455">
        <v>6</v>
      </c>
      <c r="F455">
        <v>8</v>
      </c>
      <c r="G455">
        <v>0</v>
      </c>
      <c r="H455">
        <v>12</v>
      </c>
      <c r="I455" t="s">
        <v>31</v>
      </c>
      <c r="J455">
        <v>40</v>
      </c>
      <c r="K455">
        <v>24501</v>
      </c>
      <c r="L455">
        <v>2000</v>
      </c>
      <c r="M455">
        <v>1</v>
      </c>
      <c r="N455">
        <v>1</v>
      </c>
      <c r="O455">
        <v>18</v>
      </c>
      <c r="P455" t="str">
        <f t="shared" si="224"/>
        <v>0</v>
      </c>
      <c r="Q455" t="s">
        <v>30</v>
      </c>
      <c r="R455" s="2">
        <f t="shared" si="197"/>
        <v>10356</v>
      </c>
      <c r="S455" s="2">
        <f t="shared" si="198"/>
        <v>10356</v>
      </c>
      <c r="T455" s="2">
        <f t="shared" si="199"/>
        <v>0</v>
      </c>
      <c r="U455" s="2">
        <v>0</v>
      </c>
      <c r="V455" s="3">
        <f t="shared" si="200"/>
        <v>0</v>
      </c>
      <c r="W455" s="5">
        <f t="shared" si="201"/>
        <v>0</v>
      </c>
      <c r="X455" s="2">
        <v>0</v>
      </c>
      <c r="Y455" s="3">
        <f t="shared" si="202"/>
        <v>0</v>
      </c>
      <c r="Z455" s="5">
        <f t="shared" si="203"/>
        <v>0</v>
      </c>
      <c r="AA455" s="2">
        <v>0</v>
      </c>
      <c r="AB455" s="3">
        <f t="shared" si="204"/>
        <v>0</v>
      </c>
      <c r="AC455" s="5">
        <f t="shared" si="205"/>
        <v>0</v>
      </c>
      <c r="AD455" s="2">
        <v>0</v>
      </c>
      <c r="AE455" s="3">
        <f t="shared" si="206"/>
        <v>0</v>
      </c>
      <c r="AF455" s="5">
        <f t="shared" si="207"/>
        <v>0</v>
      </c>
      <c r="AG455" s="2">
        <v>1998</v>
      </c>
      <c r="AH455" s="3">
        <f t="shared" si="208"/>
        <v>1998</v>
      </c>
      <c r="AI455" s="5">
        <f t="shared" si="209"/>
        <v>0</v>
      </c>
      <c r="AJ455" s="2">
        <v>0</v>
      </c>
      <c r="AK455" s="3">
        <f t="shared" si="210"/>
        <v>0</v>
      </c>
      <c r="AL455" s="5">
        <f t="shared" si="211"/>
        <v>0</v>
      </c>
      <c r="AM455" s="2">
        <v>0</v>
      </c>
      <c r="AN455" s="3">
        <f t="shared" si="212"/>
        <v>0</v>
      </c>
      <c r="AO455" s="5">
        <f t="shared" si="213"/>
        <v>0</v>
      </c>
      <c r="AP455" s="2">
        <v>0</v>
      </c>
      <c r="AQ455" s="3">
        <f t="shared" si="214"/>
        <v>0</v>
      </c>
      <c r="AR455" s="5">
        <f t="shared" si="215"/>
        <v>0</v>
      </c>
      <c r="AS455" s="2">
        <v>1998</v>
      </c>
      <c r="AT455" s="3">
        <f t="shared" si="216"/>
        <v>1998</v>
      </c>
      <c r="AU455" s="5">
        <f t="shared" si="217"/>
        <v>0</v>
      </c>
      <c r="AV455" s="2">
        <v>2000</v>
      </c>
      <c r="AW455" s="3">
        <f t="shared" si="218"/>
        <v>2000</v>
      </c>
      <c r="AX455" s="5">
        <f t="shared" si="219"/>
        <v>0</v>
      </c>
      <c r="AY455" s="2">
        <v>2360</v>
      </c>
      <c r="AZ455" s="3">
        <f t="shared" si="220"/>
        <v>2360</v>
      </c>
      <c r="BA455" s="5">
        <f t="shared" si="221"/>
        <v>0</v>
      </c>
      <c r="BB455" s="2">
        <v>2000</v>
      </c>
      <c r="BC455" s="3">
        <f t="shared" si="222"/>
        <v>2000</v>
      </c>
      <c r="BD455" s="5">
        <f t="shared" si="223"/>
        <v>0</v>
      </c>
    </row>
    <row r="456" spans="1:56" x14ac:dyDescent="0.25">
      <c r="A456">
        <v>2015</v>
      </c>
      <c r="B456">
        <v>12</v>
      </c>
      <c r="C456" t="s">
        <v>28</v>
      </c>
      <c r="D456">
        <v>2</v>
      </c>
      <c r="E456">
        <v>6</v>
      </c>
      <c r="F456">
        <v>8</v>
      </c>
      <c r="G456">
        <v>0</v>
      </c>
      <c r="H456">
        <v>12</v>
      </c>
      <c r="I456" t="s">
        <v>31</v>
      </c>
      <c r="J456">
        <v>40</v>
      </c>
      <c r="K456">
        <v>24501</v>
      </c>
      <c r="L456">
        <v>2000</v>
      </c>
      <c r="M456">
        <v>1</v>
      </c>
      <c r="N456">
        <v>1</v>
      </c>
      <c r="O456">
        <v>20</v>
      </c>
      <c r="P456" t="str">
        <f t="shared" si="224"/>
        <v>0</v>
      </c>
      <c r="Q456" t="s">
        <v>30</v>
      </c>
      <c r="R456" s="2">
        <f t="shared" si="197"/>
        <v>3700</v>
      </c>
      <c r="S456" s="2">
        <f t="shared" si="198"/>
        <v>3700</v>
      </c>
      <c r="T456" s="2">
        <f t="shared" si="199"/>
        <v>0</v>
      </c>
      <c r="U456" s="2">
        <v>0</v>
      </c>
      <c r="V456" s="3">
        <f t="shared" si="200"/>
        <v>0</v>
      </c>
      <c r="W456" s="5">
        <f t="shared" si="201"/>
        <v>0</v>
      </c>
      <c r="X456" s="2">
        <v>0</v>
      </c>
      <c r="Y456" s="3">
        <f t="shared" si="202"/>
        <v>0</v>
      </c>
      <c r="Z456" s="5">
        <f t="shared" si="203"/>
        <v>0</v>
      </c>
      <c r="AA456" s="2">
        <v>0</v>
      </c>
      <c r="AB456" s="3">
        <f t="shared" si="204"/>
        <v>0</v>
      </c>
      <c r="AC456" s="5">
        <f t="shared" si="205"/>
        <v>0</v>
      </c>
      <c r="AD456" s="2">
        <v>0</v>
      </c>
      <c r="AE456" s="3">
        <f t="shared" si="206"/>
        <v>0</v>
      </c>
      <c r="AF456" s="5">
        <f t="shared" si="207"/>
        <v>0</v>
      </c>
      <c r="AG456" s="2">
        <v>0</v>
      </c>
      <c r="AH456" s="3">
        <f t="shared" si="208"/>
        <v>0</v>
      </c>
      <c r="AI456" s="5">
        <f t="shared" si="209"/>
        <v>0</v>
      </c>
      <c r="AJ456" s="2">
        <v>3700</v>
      </c>
      <c r="AK456" s="3">
        <f t="shared" si="210"/>
        <v>3700</v>
      </c>
      <c r="AL456" s="5">
        <f t="shared" si="211"/>
        <v>0</v>
      </c>
      <c r="AM456" s="2">
        <v>0</v>
      </c>
      <c r="AN456" s="3">
        <f t="shared" si="212"/>
        <v>0</v>
      </c>
      <c r="AO456" s="5">
        <f t="shared" si="213"/>
        <v>0</v>
      </c>
      <c r="AP456" s="2">
        <v>0</v>
      </c>
      <c r="AQ456" s="3">
        <f t="shared" si="214"/>
        <v>0</v>
      </c>
      <c r="AR456" s="5">
        <f t="shared" si="215"/>
        <v>0</v>
      </c>
      <c r="AS456" s="2">
        <v>0</v>
      </c>
      <c r="AT456" s="3">
        <f t="shared" si="216"/>
        <v>0</v>
      </c>
      <c r="AU456" s="5">
        <f t="shared" si="217"/>
        <v>0</v>
      </c>
      <c r="AV456" s="2">
        <v>0</v>
      </c>
      <c r="AW456" s="3">
        <f t="shared" si="218"/>
        <v>0</v>
      </c>
      <c r="AX456" s="5">
        <f t="shared" si="219"/>
        <v>0</v>
      </c>
      <c r="AY456" s="2">
        <v>0</v>
      </c>
      <c r="AZ456" s="3">
        <f t="shared" si="220"/>
        <v>0</v>
      </c>
      <c r="BA456" s="5">
        <f t="shared" si="221"/>
        <v>0</v>
      </c>
      <c r="BB456" s="2">
        <v>0</v>
      </c>
      <c r="BC456" s="3">
        <f t="shared" si="222"/>
        <v>0</v>
      </c>
      <c r="BD456" s="5">
        <f t="shared" si="223"/>
        <v>0</v>
      </c>
    </row>
    <row r="457" spans="1:56" x14ac:dyDescent="0.25">
      <c r="A457">
        <v>2015</v>
      </c>
      <c r="B457">
        <v>12</v>
      </c>
      <c r="C457" t="s">
        <v>28</v>
      </c>
      <c r="D457">
        <v>2</v>
      </c>
      <c r="E457">
        <v>6</v>
      </c>
      <c r="F457">
        <v>8</v>
      </c>
      <c r="G457">
        <v>0</v>
      </c>
      <c r="H457">
        <v>12</v>
      </c>
      <c r="I457" t="s">
        <v>31</v>
      </c>
      <c r="J457">
        <v>40</v>
      </c>
      <c r="K457">
        <v>24501</v>
      </c>
      <c r="L457">
        <v>2000</v>
      </c>
      <c r="M457">
        <v>1</v>
      </c>
      <c r="N457">
        <v>1</v>
      </c>
      <c r="O457">
        <v>21</v>
      </c>
      <c r="P457" t="str">
        <f t="shared" si="224"/>
        <v>0</v>
      </c>
      <c r="Q457" t="s">
        <v>30</v>
      </c>
      <c r="R457" s="2">
        <f t="shared" si="197"/>
        <v>3000</v>
      </c>
      <c r="S457" s="2">
        <f t="shared" si="198"/>
        <v>3000</v>
      </c>
      <c r="T457" s="2">
        <f t="shared" si="199"/>
        <v>0</v>
      </c>
      <c r="U457" s="2">
        <v>0</v>
      </c>
      <c r="V457" s="3">
        <f t="shared" si="200"/>
        <v>0</v>
      </c>
      <c r="W457" s="5">
        <f t="shared" si="201"/>
        <v>0</v>
      </c>
      <c r="X457" s="2">
        <v>0</v>
      </c>
      <c r="Y457" s="3">
        <f t="shared" si="202"/>
        <v>0</v>
      </c>
      <c r="Z457" s="5">
        <f t="shared" si="203"/>
        <v>0</v>
      </c>
      <c r="AA457" s="2">
        <v>0</v>
      </c>
      <c r="AB457" s="3">
        <f t="shared" si="204"/>
        <v>0</v>
      </c>
      <c r="AC457" s="5">
        <f t="shared" si="205"/>
        <v>0</v>
      </c>
      <c r="AD457" s="2">
        <v>0</v>
      </c>
      <c r="AE457" s="3">
        <f t="shared" si="206"/>
        <v>0</v>
      </c>
      <c r="AF457" s="5">
        <f t="shared" si="207"/>
        <v>0</v>
      </c>
      <c r="AG457" s="2">
        <v>0</v>
      </c>
      <c r="AH457" s="3">
        <f t="shared" si="208"/>
        <v>0</v>
      </c>
      <c r="AI457" s="5">
        <f t="shared" si="209"/>
        <v>0</v>
      </c>
      <c r="AJ457" s="2">
        <v>0</v>
      </c>
      <c r="AK457" s="3">
        <f t="shared" si="210"/>
        <v>0</v>
      </c>
      <c r="AL457" s="5">
        <f t="shared" si="211"/>
        <v>0</v>
      </c>
      <c r="AM457" s="2">
        <v>1000</v>
      </c>
      <c r="AN457" s="3">
        <f t="shared" si="212"/>
        <v>1000</v>
      </c>
      <c r="AO457" s="5">
        <f t="shared" si="213"/>
        <v>0</v>
      </c>
      <c r="AP457" s="2">
        <v>1000</v>
      </c>
      <c r="AQ457" s="3">
        <f t="shared" si="214"/>
        <v>1000</v>
      </c>
      <c r="AR457" s="5">
        <f t="shared" si="215"/>
        <v>0</v>
      </c>
      <c r="AS457" s="2">
        <v>0</v>
      </c>
      <c r="AT457" s="3">
        <f t="shared" si="216"/>
        <v>0</v>
      </c>
      <c r="AU457" s="5">
        <f t="shared" si="217"/>
        <v>0</v>
      </c>
      <c r="AV457" s="2">
        <v>1000</v>
      </c>
      <c r="AW457" s="3">
        <f t="shared" si="218"/>
        <v>1000</v>
      </c>
      <c r="AX457" s="5">
        <f t="shared" si="219"/>
        <v>0</v>
      </c>
      <c r="AY457" s="2">
        <v>0</v>
      </c>
      <c r="AZ457" s="3">
        <f t="shared" si="220"/>
        <v>0</v>
      </c>
      <c r="BA457" s="5">
        <f t="shared" si="221"/>
        <v>0</v>
      </c>
      <c r="BB457" s="2">
        <v>0</v>
      </c>
      <c r="BC457" s="3">
        <f t="shared" si="222"/>
        <v>0</v>
      </c>
      <c r="BD457" s="5">
        <f t="shared" si="223"/>
        <v>0</v>
      </c>
    </row>
    <row r="458" spans="1:56" x14ac:dyDescent="0.25">
      <c r="A458">
        <v>2015</v>
      </c>
      <c r="B458">
        <v>12</v>
      </c>
      <c r="C458" t="s">
        <v>28</v>
      </c>
      <c r="D458">
        <v>2</v>
      </c>
      <c r="E458">
        <v>6</v>
      </c>
      <c r="F458">
        <v>8</v>
      </c>
      <c r="G458">
        <v>0</v>
      </c>
      <c r="H458">
        <v>12</v>
      </c>
      <c r="I458" t="s">
        <v>31</v>
      </c>
      <c r="J458">
        <v>40</v>
      </c>
      <c r="K458">
        <v>24501</v>
      </c>
      <c r="L458">
        <v>2000</v>
      </c>
      <c r="M458">
        <v>1</v>
      </c>
      <c r="N458">
        <v>1</v>
      </c>
      <c r="O458">
        <v>24</v>
      </c>
      <c r="P458" t="str">
        <f t="shared" si="224"/>
        <v>0</v>
      </c>
      <c r="Q458" t="s">
        <v>30</v>
      </c>
      <c r="R458" s="2">
        <f t="shared" si="197"/>
        <v>1032.4000000000001</v>
      </c>
      <c r="S458" s="2">
        <f t="shared" si="198"/>
        <v>1032</v>
      </c>
      <c r="T458" s="2">
        <f t="shared" si="199"/>
        <v>-0.40000000000009095</v>
      </c>
      <c r="U458" s="2">
        <v>0</v>
      </c>
      <c r="V458" s="3">
        <f t="shared" si="200"/>
        <v>0</v>
      </c>
      <c r="W458" s="5">
        <f t="shared" si="201"/>
        <v>0</v>
      </c>
      <c r="X458" s="2">
        <v>0</v>
      </c>
      <c r="Y458" s="3">
        <f t="shared" si="202"/>
        <v>0</v>
      </c>
      <c r="Z458" s="5">
        <f t="shared" si="203"/>
        <v>0</v>
      </c>
      <c r="AA458" s="2">
        <v>0</v>
      </c>
      <c r="AB458" s="3">
        <f t="shared" si="204"/>
        <v>0</v>
      </c>
      <c r="AC458" s="5">
        <f t="shared" si="205"/>
        <v>0</v>
      </c>
      <c r="AD458" s="2">
        <v>0</v>
      </c>
      <c r="AE458" s="3">
        <f t="shared" si="206"/>
        <v>0</v>
      </c>
      <c r="AF458" s="5">
        <f t="shared" si="207"/>
        <v>0</v>
      </c>
      <c r="AG458" s="2">
        <v>0</v>
      </c>
      <c r="AH458" s="3">
        <f t="shared" si="208"/>
        <v>0</v>
      </c>
      <c r="AI458" s="5">
        <f t="shared" si="209"/>
        <v>0</v>
      </c>
      <c r="AJ458" s="2">
        <v>1032.4000000000001</v>
      </c>
      <c r="AK458" s="3">
        <f t="shared" si="210"/>
        <v>1032</v>
      </c>
      <c r="AL458" s="5">
        <f t="shared" si="211"/>
        <v>-0.40000000000009095</v>
      </c>
      <c r="AM458" s="2">
        <v>0</v>
      </c>
      <c r="AN458" s="3">
        <f t="shared" si="212"/>
        <v>0</v>
      </c>
      <c r="AO458" s="5">
        <f t="shared" si="213"/>
        <v>0</v>
      </c>
      <c r="AP458" s="2">
        <v>0</v>
      </c>
      <c r="AQ458" s="3">
        <f t="shared" si="214"/>
        <v>0</v>
      </c>
      <c r="AR458" s="5">
        <f t="shared" si="215"/>
        <v>0</v>
      </c>
      <c r="AS458" s="2">
        <v>0</v>
      </c>
      <c r="AT458" s="3">
        <f t="shared" si="216"/>
        <v>0</v>
      </c>
      <c r="AU458" s="5">
        <f t="shared" si="217"/>
        <v>0</v>
      </c>
      <c r="AV458" s="2">
        <v>0</v>
      </c>
      <c r="AW458" s="3">
        <f t="shared" si="218"/>
        <v>0</v>
      </c>
      <c r="AX458" s="5">
        <f t="shared" si="219"/>
        <v>0</v>
      </c>
      <c r="AY458" s="2">
        <v>0</v>
      </c>
      <c r="AZ458" s="3">
        <f t="shared" si="220"/>
        <v>0</v>
      </c>
      <c r="BA458" s="5">
        <f t="shared" si="221"/>
        <v>0</v>
      </c>
      <c r="BB458" s="2">
        <v>0</v>
      </c>
      <c r="BC458" s="3">
        <f t="shared" si="222"/>
        <v>0</v>
      </c>
      <c r="BD458" s="5">
        <f t="shared" si="223"/>
        <v>0</v>
      </c>
    </row>
    <row r="459" spans="1:56" x14ac:dyDescent="0.25">
      <c r="A459">
        <v>2015</v>
      </c>
      <c r="B459">
        <v>12</v>
      </c>
      <c r="C459" t="s">
        <v>28</v>
      </c>
      <c r="D459">
        <v>2</v>
      </c>
      <c r="E459">
        <v>6</v>
      </c>
      <c r="F459">
        <v>8</v>
      </c>
      <c r="G459">
        <v>0</v>
      </c>
      <c r="H459">
        <v>12</v>
      </c>
      <c r="I459" t="s">
        <v>31</v>
      </c>
      <c r="J459">
        <v>40</v>
      </c>
      <c r="K459">
        <v>24501</v>
      </c>
      <c r="L459">
        <v>2000</v>
      </c>
      <c r="M459">
        <v>1</v>
      </c>
      <c r="N459">
        <v>1</v>
      </c>
      <c r="O459">
        <v>25</v>
      </c>
      <c r="P459" t="str">
        <f t="shared" si="224"/>
        <v>0</v>
      </c>
      <c r="Q459" t="s">
        <v>30</v>
      </c>
      <c r="R459" s="2">
        <f t="shared" si="197"/>
        <v>3700</v>
      </c>
      <c r="S459" s="2">
        <f t="shared" si="198"/>
        <v>3700</v>
      </c>
      <c r="T459" s="2">
        <f t="shared" si="199"/>
        <v>0</v>
      </c>
      <c r="U459" s="2">
        <v>0</v>
      </c>
      <c r="V459" s="3">
        <f t="shared" si="200"/>
        <v>0</v>
      </c>
      <c r="W459" s="5">
        <f t="shared" si="201"/>
        <v>0</v>
      </c>
      <c r="X459" s="2">
        <v>0</v>
      </c>
      <c r="Y459" s="3">
        <f t="shared" si="202"/>
        <v>0</v>
      </c>
      <c r="Z459" s="5">
        <f t="shared" si="203"/>
        <v>0</v>
      </c>
      <c r="AA459" s="2">
        <v>0</v>
      </c>
      <c r="AB459" s="3">
        <f t="shared" si="204"/>
        <v>0</v>
      </c>
      <c r="AC459" s="5">
        <f t="shared" si="205"/>
        <v>0</v>
      </c>
      <c r="AD459" s="2">
        <v>1000</v>
      </c>
      <c r="AE459" s="3">
        <f t="shared" si="206"/>
        <v>1000</v>
      </c>
      <c r="AF459" s="5">
        <f t="shared" si="207"/>
        <v>0</v>
      </c>
      <c r="AG459" s="2">
        <v>0</v>
      </c>
      <c r="AH459" s="3">
        <f t="shared" si="208"/>
        <v>0</v>
      </c>
      <c r="AI459" s="5">
        <f t="shared" si="209"/>
        <v>0</v>
      </c>
      <c r="AJ459" s="2">
        <v>700</v>
      </c>
      <c r="AK459" s="3">
        <f t="shared" si="210"/>
        <v>700</v>
      </c>
      <c r="AL459" s="5">
        <f t="shared" si="211"/>
        <v>0</v>
      </c>
      <c r="AM459" s="2">
        <v>0</v>
      </c>
      <c r="AN459" s="3">
        <f t="shared" si="212"/>
        <v>0</v>
      </c>
      <c r="AO459" s="5">
        <f t="shared" si="213"/>
        <v>0</v>
      </c>
      <c r="AP459" s="2">
        <v>0</v>
      </c>
      <c r="AQ459" s="3">
        <f t="shared" si="214"/>
        <v>0</v>
      </c>
      <c r="AR459" s="5">
        <f t="shared" si="215"/>
        <v>0</v>
      </c>
      <c r="AS459" s="2">
        <v>1000</v>
      </c>
      <c r="AT459" s="3">
        <f t="shared" si="216"/>
        <v>1000</v>
      </c>
      <c r="AU459" s="5">
        <f t="shared" si="217"/>
        <v>0</v>
      </c>
      <c r="AV459" s="2">
        <v>0</v>
      </c>
      <c r="AW459" s="3">
        <f t="shared" si="218"/>
        <v>0</v>
      </c>
      <c r="AX459" s="5">
        <f t="shared" si="219"/>
        <v>0</v>
      </c>
      <c r="AY459" s="2">
        <v>0</v>
      </c>
      <c r="AZ459" s="3">
        <f t="shared" si="220"/>
        <v>0</v>
      </c>
      <c r="BA459" s="5">
        <f t="shared" si="221"/>
        <v>0</v>
      </c>
      <c r="BB459" s="2">
        <v>1000</v>
      </c>
      <c r="BC459" s="3">
        <f t="shared" si="222"/>
        <v>1000</v>
      </c>
      <c r="BD459" s="5">
        <f t="shared" si="223"/>
        <v>0</v>
      </c>
    </row>
    <row r="460" spans="1:56" x14ac:dyDescent="0.25">
      <c r="A460">
        <v>2015</v>
      </c>
      <c r="B460">
        <v>12</v>
      </c>
      <c r="C460" t="s">
        <v>28</v>
      </c>
      <c r="D460">
        <v>2</v>
      </c>
      <c r="E460">
        <v>6</v>
      </c>
      <c r="F460">
        <v>8</v>
      </c>
      <c r="G460">
        <v>0</v>
      </c>
      <c r="H460">
        <v>12</v>
      </c>
      <c r="I460" t="s">
        <v>31</v>
      </c>
      <c r="J460">
        <v>40</v>
      </c>
      <c r="K460">
        <v>24501</v>
      </c>
      <c r="L460">
        <v>2000</v>
      </c>
      <c r="M460">
        <v>1</v>
      </c>
      <c r="N460">
        <v>1</v>
      </c>
      <c r="O460">
        <v>30</v>
      </c>
      <c r="P460" t="str">
        <f t="shared" si="224"/>
        <v>0</v>
      </c>
      <c r="Q460" t="s">
        <v>30</v>
      </c>
      <c r="R460" s="2">
        <f t="shared" si="197"/>
        <v>6250</v>
      </c>
      <c r="S460" s="2">
        <f t="shared" si="198"/>
        <v>6250</v>
      </c>
      <c r="T460" s="2">
        <f t="shared" si="199"/>
        <v>0</v>
      </c>
      <c r="U460" s="2">
        <v>0</v>
      </c>
      <c r="V460" s="3">
        <f t="shared" si="200"/>
        <v>0</v>
      </c>
      <c r="W460" s="5">
        <f t="shared" si="201"/>
        <v>0</v>
      </c>
      <c r="X460" s="2">
        <v>0</v>
      </c>
      <c r="Y460" s="3">
        <f t="shared" si="202"/>
        <v>0</v>
      </c>
      <c r="Z460" s="5">
        <f t="shared" si="203"/>
        <v>0</v>
      </c>
      <c r="AA460" s="2">
        <v>0</v>
      </c>
      <c r="AB460" s="3">
        <f t="shared" si="204"/>
        <v>0</v>
      </c>
      <c r="AC460" s="5">
        <f t="shared" si="205"/>
        <v>0</v>
      </c>
      <c r="AD460" s="2">
        <v>0</v>
      </c>
      <c r="AE460" s="3">
        <f t="shared" si="206"/>
        <v>0</v>
      </c>
      <c r="AF460" s="5">
        <f t="shared" si="207"/>
        <v>0</v>
      </c>
      <c r="AG460" s="2">
        <v>2500</v>
      </c>
      <c r="AH460" s="3">
        <f t="shared" si="208"/>
        <v>2500</v>
      </c>
      <c r="AI460" s="5">
        <f t="shared" si="209"/>
        <v>0</v>
      </c>
      <c r="AJ460" s="2">
        <v>1250</v>
      </c>
      <c r="AK460" s="3">
        <f t="shared" si="210"/>
        <v>1250</v>
      </c>
      <c r="AL460" s="5">
        <f t="shared" si="211"/>
        <v>0</v>
      </c>
      <c r="AM460" s="2">
        <v>0</v>
      </c>
      <c r="AN460" s="3">
        <f t="shared" si="212"/>
        <v>0</v>
      </c>
      <c r="AO460" s="5">
        <f t="shared" si="213"/>
        <v>0</v>
      </c>
      <c r="AP460" s="2">
        <v>0</v>
      </c>
      <c r="AQ460" s="3">
        <f t="shared" si="214"/>
        <v>0</v>
      </c>
      <c r="AR460" s="5">
        <f t="shared" si="215"/>
        <v>0</v>
      </c>
      <c r="AS460" s="2">
        <v>1250</v>
      </c>
      <c r="AT460" s="3">
        <f t="shared" si="216"/>
        <v>1250</v>
      </c>
      <c r="AU460" s="5">
        <f t="shared" si="217"/>
        <v>0</v>
      </c>
      <c r="AV460" s="2">
        <v>0</v>
      </c>
      <c r="AW460" s="3">
        <f t="shared" si="218"/>
        <v>0</v>
      </c>
      <c r="AX460" s="5">
        <f t="shared" si="219"/>
        <v>0</v>
      </c>
      <c r="AY460" s="2">
        <v>1250</v>
      </c>
      <c r="AZ460" s="3">
        <f t="shared" si="220"/>
        <v>1250</v>
      </c>
      <c r="BA460" s="5">
        <f t="shared" si="221"/>
        <v>0</v>
      </c>
      <c r="BB460" s="2">
        <v>0</v>
      </c>
      <c r="BC460" s="3">
        <f t="shared" si="222"/>
        <v>0</v>
      </c>
      <c r="BD460" s="5">
        <f t="shared" si="223"/>
        <v>0</v>
      </c>
    </row>
    <row r="461" spans="1:56" x14ac:dyDescent="0.25">
      <c r="A461">
        <v>2015</v>
      </c>
      <c r="B461">
        <v>12</v>
      </c>
      <c r="C461" t="s">
        <v>28</v>
      </c>
      <c r="D461">
        <v>2</v>
      </c>
      <c r="E461">
        <v>6</v>
      </c>
      <c r="F461">
        <v>8</v>
      </c>
      <c r="G461">
        <v>0</v>
      </c>
      <c r="H461">
        <v>12</v>
      </c>
      <c r="I461" t="s">
        <v>31</v>
      </c>
      <c r="J461">
        <v>40</v>
      </c>
      <c r="K461">
        <v>24501</v>
      </c>
      <c r="L461">
        <v>2000</v>
      </c>
      <c r="M461">
        <v>1</v>
      </c>
      <c r="N461">
        <v>1</v>
      </c>
      <c r="O461">
        <v>31</v>
      </c>
      <c r="P461" t="str">
        <f t="shared" si="224"/>
        <v>0</v>
      </c>
      <c r="Q461" t="s">
        <v>30</v>
      </c>
      <c r="R461" s="2">
        <f t="shared" si="197"/>
        <v>6844</v>
      </c>
      <c r="S461" s="2">
        <f t="shared" si="198"/>
        <v>6845</v>
      </c>
      <c r="T461" s="2">
        <f t="shared" si="199"/>
        <v>1</v>
      </c>
      <c r="U461" s="2">
        <v>0</v>
      </c>
      <c r="V461" s="3">
        <f t="shared" si="200"/>
        <v>0</v>
      </c>
      <c r="W461" s="5">
        <f t="shared" si="201"/>
        <v>0</v>
      </c>
      <c r="X461" s="2">
        <v>0</v>
      </c>
      <c r="Y461" s="3">
        <f t="shared" si="202"/>
        <v>0</v>
      </c>
      <c r="Z461" s="5">
        <f t="shared" si="203"/>
        <v>0</v>
      </c>
      <c r="AA461" s="2">
        <v>0</v>
      </c>
      <c r="AB461" s="3">
        <f t="shared" si="204"/>
        <v>0</v>
      </c>
      <c r="AC461" s="5">
        <f t="shared" si="205"/>
        <v>0</v>
      </c>
      <c r="AD461" s="2">
        <v>620.6</v>
      </c>
      <c r="AE461" s="3">
        <f t="shared" si="206"/>
        <v>621</v>
      </c>
      <c r="AF461" s="5">
        <f t="shared" si="207"/>
        <v>0.39999999999997726</v>
      </c>
      <c r="AG461" s="2">
        <v>614.79999999999995</v>
      </c>
      <c r="AH461" s="3">
        <f t="shared" si="208"/>
        <v>615</v>
      </c>
      <c r="AI461" s="5">
        <f t="shared" si="209"/>
        <v>0.20000000000004547</v>
      </c>
      <c r="AJ461" s="2">
        <v>630.6</v>
      </c>
      <c r="AK461" s="3">
        <f t="shared" si="210"/>
        <v>631</v>
      </c>
      <c r="AL461" s="5">
        <f t="shared" si="211"/>
        <v>0.39999999999997726</v>
      </c>
      <c r="AM461" s="2">
        <v>935</v>
      </c>
      <c r="AN461" s="3">
        <f t="shared" si="212"/>
        <v>935</v>
      </c>
      <c r="AO461" s="5">
        <f t="shared" si="213"/>
        <v>0</v>
      </c>
      <c r="AP461" s="2">
        <v>933</v>
      </c>
      <c r="AQ461" s="3">
        <f t="shared" si="214"/>
        <v>933</v>
      </c>
      <c r="AR461" s="5">
        <f t="shared" si="215"/>
        <v>0</v>
      </c>
      <c r="AS461" s="2">
        <v>622</v>
      </c>
      <c r="AT461" s="3">
        <f t="shared" si="216"/>
        <v>622</v>
      </c>
      <c r="AU461" s="5">
        <f t="shared" si="217"/>
        <v>0</v>
      </c>
      <c r="AV461" s="2">
        <v>933</v>
      </c>
      <c r="AW461" s="3">
        <f t="shared" si="218"/>
        <v>933</v>
      </c>
      <c r="AX461" s="5">
        <f t="shared" si="219"/>
        <v>0</v>
      </c>
      <c r="AY461" s="2">
        <v>933</v>
      </c>
      <c r="AZ461" s="3">
        <f t="shared" si="220"/>
        <v>933</v>
      </c>
      <c r="BA461" s="5">
        <f t="shared" si="221"/>
        <v>0</v>
      </c>
      <c r="BB461" s="2">
        <v>622</v>
      </c>
      <c r="BC461" s="3">
        <f t="shared" si="222"/>
        <v>622</v>
      </c>
      <c r="BD461" s="5">
        <f t="shared" si="223"/>
        <v>0</v>
      </c>
    </row>
    <row r="462" spans="1:56" x14ac:dyDescent="0.25">
      <c r="A462">
        <v>2015</v>
      </c>
      <c r="B462">
        <v>12</v>
      </c>
      <c r="C462" t="s">
        <v>28</v>
      </c>
      <c r="D462">
        <v>2</v>
      </c>
      <c r="E462">
        <v>6</v>
      </c>
      <c r="F462">
        <v>8</v>
      </c>
      <c r="G462">
        <v>0</v>
      </c>
      <c r="H462">
        <v>12</v>
      </c>
      <c r="I462" t="s">
        <v>31</v>
      </c>
      <c r="J462">
        <v>40</v>
      </c>
      <c r="K462">
        <v>24501</v>
      </c>
      <c r="L462">
        <v>2000</v>
      </c>
      <c r="M462">
        <v>1</v>
      </c>
      <c r="N462">
        <v>1</v>
      </c>
      <c r="O462">
        <v>32</v>
      </c>
      <c r="P462" t="str">
        <f t="shared" si="224"/>
        <v>0</v>
      </c>
      <c r="Q462" t="s">
        <v>30</v>
      </c>
      <c r="R462" s="2">
        <f t="shared" si="197"/>
        <v>670</v>
      </c>
      <c r="S462" s="2">
        <f t="shared" si="198"/>
        <v>670</v>
      </c>
      <c r="T462" s="2">
        <f t="shared" si="199"/>
        <v>0</v>
      </c>
      <c r="U462" s="2">
        <v>0</v>
      </c>
      <c r="V462" s="3">
        <f t="shared" si="200"/>
        <v>0</v>
      </c>
      <c r="W462" s="5">
        <f t="shared" si="201"/>
        <v>0</v>
      </c>
      <c r="X462" s="2">
        <v>0</v>
      </c>
      <c r="Y462" s="3">
        <f t="shared" si="202"/>
        <v>0</v>
      </c>
      <c r="Z462" s="5">
        <f t="shared" si="203"/>
        <v>0</v>
      </c>
      <c r="AA462" s="2">
        <v>0</v>
      </c>
      <c r="AB462" s="3">
        <f t="shared" si="204"/>
        <v>0</v>
      </c>
      <c r="AC462" s="5">
        <f t="shared" si="205"/>
        <v>0</v>
      </c>
      <c r="AD462" s="2">
        <v>0</v>
      </c>
      <c r="AE462" s="3">
        <f t="shared" si="206"/>
        <v>0</v>
      </c>
      <c r="AF462" s="5">
        <f t="shared" si="207"/>
        <v>0</v>
      </c>
      <c r="AG462" s="2">
        <v>0</v>
      </c>
      <c r="AH462" s="3">
        <f t="shared" si="208"/>
        <v>0</v>
      </c>
      <c r="AI462" s="5">
        <f t="shared" si="209"/>
        <v>0</v>
      </c>
      <c r="AJ462" s="2">
        <v>670</v>
      </c>
      <c r="AK462" s="3">
        <f t="shared" si="210"/>
        <v>670</v>
      </c>
      <c r="AL462" s="5">
        <f t="shared" si="211"/>
        <v>0</v>
      </c>
      <c r="AM462" s="2">
        <v>0</v>
      </c>
      <c r="AN462" s="3">
        <f t="shared" si="212"/>
        <v>0</v>
      </c>
      <c r="AO462" s="5">
        <f t="shared" si="213"/>
        <v>0</v>
      </c>
      <c r="AP462" s="2">
        <v>0</v>
      </c>
      <c r="AQ462" s="3">
        <f t="shared" si="214"/>
        <v>0</v>
      </c>
      <c r="AR462" s="5">
        <f t="shared" si="215"/>
        <v>0</v>
      </c>
      <c r="AS462" s="2">
        <v>0</v>
      </c>
      <c r="AT462" s="3">
        <f t="shared" si="216"/>
        <v>0</v>
      </c>
      <c r="AU462" s="5">
        <f t="shared" si="217"/>
        <v>0</v>
      </c>
      <c r="AV462" s="2">
        <v>0</v>
      </c>
      <c r="AW462" s="3">
        <f t="shared" si="218"/>
        <v>0</v>
      </c>
      <c r="AX462" s="5">
        <f t="shared" si="219"/>
        <v>0</v>
      </c>
      <c r="AY462" s="2">
        <v>0</v>
      </c>
      <c r="AZ462" s="3">
        <f t="shared" si="220"/>
        <v>0</v>
      </c>
      <c r="BA462" s="5">
        <f t="shared" si="221"/>
        <v>0</v>
      </c>
      <c r="BB462" s="2">
        <v>0</v>
      </c>
      <c r="BC462" s="3">
        <f t="shared" si="222"/>
        <v>0</v>
      </c>
      <c r="BD462" s="5">
        <f t="shared" si="223"/>
        <v>0</v>
      </c>
    </row>
    <row r="463" spans="1:56" x14ac:dyDescent="0.25">
      <c r="A463">
        <v>2015</v>
      </c>
      <c r="B463">
        <v>12</v>
      </c>
      <c r="C463" t="s">
        <v>28</v>
      </c>
      <c r="D463">
        <v>2</v>
      </c>
      <c r="E463">
        <v>6</v>
      </c>
      <c r="F463">
        <v>8</v>
      </c>
      <c r="G463">
        <v>0</v>
      </c>
      <c r="H463">
        <v>12</v>
      </c>
      <c r="I463" t="s">
        <v>31</v>
      </c>
      <c r="J463">
        <v>40</v>
      </c>
      <c r="K463">
        <v>24601</v>
      </c>
      <c r="L463">
        <v>2000</v>
      </c>
      <c r="M463">
        <v>1</v>
      </c>
      <c r="N463">
        <v>1</v>
      </c>
      <c r="O463">
        <v>1</v>
      </c>
      <c r="P463" t="str">
        <f t="shared" si="224"/>
        <v>0</v>
      </c>
      <c r="Q463" t="s">
        <v>30</v>
      </c>
      <c r="R463" s="2">
        <f t="shared" si="197"/>
        <v>12160</v>
      </c>
      <c r="S463" s="2">
        <f t="shared" si="198"/>
        <v>12160</v>
      </c>
      <c r="T463" s="2">
        <f t="shared" si="199"/>
        <v>0</v>
      </c>
      <c r="U463" s="2">
        <v>0</v>
      </c>
      <c r="V463" s="3">
        <f t="shared" si="200"/>
        <v>0</v>
      </c>
      <c r="W463" s="5">
        <f t="shared" si="201"/>
        <v>0</v>
      </c>
      <c r="X463" s="2">
        <v>0</v>
      </c>
      <c r="Y463" s="3">
        <f t="shared" si="202"/>
        <v>0</v>
      </c>
      <c r="Z463" s="5">
        <f t="shared" si="203"/>
        <v>0</v>
      </c>
      <c r="AA463" s="2">
        <v>0</v>
      </c>
      <c r="AB463" s="3">
        <f t="shared" si="204"/>
        <v>0</v>
      </c>
      <c r="AC463" s="5">
        <f t="shared" si="205"/>
        <v>0</v>
      </c>
      <c r="AD463" s="2">
        <v>0</v>
      </c>
      <c r="AE463" s="3">
        <f t="shared" si="206"/>
        <v>0</v>
      </c>
      <c r="AF463" s="5">
        <f t="shared" si="207"/>
        <v>0</v>
      </c>
      <c r="AG463" s="2">
        <v>0</v>
      </c>
      <c r="AH463" s="3">
        <f t="shared" si="208"/>
        <v>0</v>
      </c>
      <c r="AI463" s="5">
        <f t="shared" si="209"/>
        <v>0</v>
      </c>
      <c r="AJ463" s="2">
        <v>1800</v>
      </c>
      <c r="AK463" s="3">
        <f t="shared" si="210"/>
        <v>1800</v>
      </c>
      <c r="AL463" s="5">
        <f t="shared" si="211"/>
        <v>0</v>
      </c>
      <c r="AM463" s="2">
        <v>1000</v>
      </c>
      <c r="AN463" s="3">
        <f t="shared" si="212"/>
        <v>1000</v>
      </c>
      <c r="AO463" s="5">
        <f t="shared" si="213"/>
        <v>0</v>
      </c>
      <c r="AP463" s="2">
        <v>0</v>
      </c>
      <c r="AQ463" s="3">
        <f t="shared" si="214"/>
        <v>0</v>
      </c>
      <c r="AR463" s="5">
        <f t="shared" si="215"/>
        <v>0</v>
      </c>
      <c r="AS463" s="2">
        <v>5000</v>
      </c>
      <c r="AT463" s="3">
        <f t="shared" si="216"/>
        <v>5000</v>
      </c>
      <c r="AU463" s="5">
        <f t="shared" si="217"/>
        <v>0</v>
      </c>
      <c r="AV463" s="2">
        <v>0</v>
      </c>
      <c r="AW463" s="3">
        <f t="shared" si="218"/>
        <v>0</v>
      </c>
      <c r="AX463" s="5">
        <f t="shared" si="219"/>
        <v>0</v>
      </c>
      <c r="AY463" s="2">
        <v>2000</v>
      </c>
      <c r="AZ463" s="3">
        <f t="shared" si="220"/>
        <v>2000</v>
      </c>
      <c r="BA463" s="5">
        <f t="shared" si="221"/>
        <v>0</v>
      </c>
      <c r="BB463" s="2">
        <v>2360</v>
      </c>
      <c r="BC463" s="3">
        <f t="shared" si="222"/>
        <v>2360</v>
      </c>
      <c r="BD463" s="5">
        <f t="shared" si="223"/>
        <v>0</v>
      </c>
    </row>
    <row r="464" spans="1:56" x14ac:dyDescent="0.25">
      <c r="A464">
        <v>2015</v>
      </c>
      <c r="B464">
        <v>12</v>
      </c>
      <c r="C464" t="s">
        <v>28</v>
      </c>
      <c r="D464">
        <v>2</v>
      </c>
      <c r="E464">
        <v>6</v>
      </c>
      <c r="F464">
        <v>8</v>
      </c>
      <c r="G464">
        <v>0</v>
      </c>
      <c r="H464">
        <v>12</v>
      </c>
      <c r="I464" t="s">
        <v>31</v>
      </c>
      <c r="J464">
        <v>40</v>
      </c>
      <c r="K464">
        <v>24601</v>
      </c>
      <c r="L464">
        <v>2000</v>
      </c>
      <c r="M464">
        <v>1</v>
      </c>
      <c r="N464">
        <v>1</v>
      </c>
      <c r="O464">
        <v>2</v>
      </c>
      <c r="P464" t="str">
        <f t="shared" si="224"/>
        <v>0</v>
      </c>
      <c r="Q464" t="s">
        <v>30</v>
      </c>
      <c r="R464" s="2">
        <f t="shared" si="197"/>
        <v>3486.6</v>
      </c>
      <c r="S464" s="2">
        <f t="shared" si="198"/>
        <v>3487</v>
      </c>
      <c r="T464" s="2">
        <f t="shared" si="199"/>
        <v>0.40000000000009095</v>
      </c>
      <c r="U464" s="2">
        <v>0</v>
      </c>
      <c r="V464" s="3">
        <f t="shared" si="200"/>
        <v>0</v>
      </c>
      <c r="W464" s="5">
        <f t="shared" si="201"/>
        <v>0</v>
      </c>
      <c r="X464" s="2">
        <v>0</v>
      </c>
      <c r="Y464" s="3">
        <f t="shared" si="202"/>
        <v>0</v>
      </c>
      <c r="Z464" s="5">
        <f t="shared" si="203"/>
        <v>0</v>
      </c>
      <c r="AA464" s="2">
        <v>0</v>
      </c>
      <c r="AB464" s="3">
        <f t="shared" si="204"/>
        <v>0</v>
      </c>
      <c r="AC464" s="5">
        <f t="shared" si="205"/>
        <v>0</v>
      </c>
      <c r="AD464" s="2">
        <v>0</v>
      </c>
      <c r="AE464" s="3">
        <f t="shared" si="206"/>
        <v>0</v>
      </c>
      <c r="AF464" s="5">
        <f t="shared" si="207"/>
        <v>0</v>
      </c>
      <c r="AG464" s="2">
        <v>1432.6</v>
      </c>
      <c r="AH464" s="3">
        <f t="shared" si="208"/>
        <v>1433</v>
      </c>
      <c r="AI464" s="5">
        <f t="shared" si="209"/>
        <v>0.40000000000009095</v>
      </c>
      <c r="AJ464" s="2">
        <v>0</v>
      </c>
      <c r="AK464" s="3">
        <f t="shared" si="210"/>
        <v>0</v>
      </c>
      <c r="AL464" s="5">
        <f t="shared" si="211"/>
        <v>0</v>
      </c>
      <c r="AM464" s="2">
        <v>500</v>
      </c>
      <c r="AN464" s="3">
        <f t="shared" si="212"/>
        <v>500</v>
      </c>
      <c r="AO464" s="5">
        <f t="shared" si="213"/>
        <v>0</v>
      </c>
      <c r="AP464" s="2">
        <v>0</v>
      </c>
      <c r="AQ464" s="3">
        <f t="shared" si="214"/>
        <v>0</v>
      </c>
      <c r="AR464" s="5">
        <f t="shared" si="215"/>
        <v>0</v>
      </c>
      <c r="AS464" s="2">
        <v>0</v>
      </c>
      <c r="AT464" s="3">
        <f t="shared" si="216"/>
        <v>0</v>
      </c>
      <c r="AU464" s="5">
        <f t="shared" si="217"/>
        <v>0</v>
      </c>
      <c r="AV464" s="2">
        <v>0</v>
      </c>
      <c r="AW464" s="3">
        <f t="shared" si="218"/>
        <v>0</v>
      </c>
      <c r="AX464" s="5">
        <f t="shared" si="219"/>
        <v>0</v>
      </c>
      <c r="AY464" s="2">
        <v>554</v>
      </c>
      <c r="AZ464" s="3">
        <f t="shared" si="220"/>
        <v>554</v>
      </c>
      <c r="BA464" s="5">
        <f t="shared" si="221"/>
        <v>0</v>
      </c>
      <c r="BB464" s="2">
        <v>1000</v>
      </c>
      <c r="BC464" s="3">
        <f t="shared" si="222"/>
        <v>1000</v>
      </c>
      <c r="BD464" s="5">
        <f t="shared" si="223"/>
        <v>0</v>
      </c>
    </row>
    <row r="465" spans="1:56" x14ac:dyDescent="0.25">
      <c r="A465">
        <v>2015</v>
      </c>
      <c r="B465">
        <v>12</v>
      </c>
      <c r="C465" t="s">
        <v>28</v>
      </c>
      <c r="D465">
        <v>2</v>
      </c>
      <c r="E465">
        <v>6</v>
      </c>
      <c r="F465">
        <v>8</v>
      </c>
      <c r="G465">
        <v>0</v>
      </c>
      <c r="H465">
        <v>12</v>
      </c>
      <c r="I465" t="s">
        <v>31</v>
      </c>
      <c r="J465">
        <v>40</v>
      </c>
      <c r="K465">
        <v>24601</v>
      </c>
      <c r="L465">
        <v>2000</v>
      </c>
      <c r="M465">
        <v>1</v>
      </c>
      <c r="N465">
        <v>1</v>
      </c>
      <c r="O465">
        <v>3</v>
      </c>
      <c r="P465" t="str">
        <f t="shared" si="224"/>
        <v>0</v>
      </c>
      <c r="Q465" t="s">
        <v>30</v>
      </c>
      <c r="R465" s="2">
        <f t="shared" si="197"/>
        <v>18000</v>
      </c>
      <c r="S465" s="2">
        <f t="shared" si="198"/>
        <v>18000</v>
      </c>
      <c r="T465" s="2">
        <f t="shared" si="199"/>
        <v>0</v>
      </c>
      <c r="U465" s="2">
        <v>0</v>
      </c>
      <c r="V465" s="3">
        <f t="shared" si="200"/>
        <v>0</v>
      </c>
      <c r="W465" s="5">
        <f t="shared" si="201"/>
        <v>0</v>
      </c>
      <c r="X465" s="2">
        <v>0</v>
      </c>
      <c r="Y465" s="3">
        <f t="shared" si="202"/>
        <v>0</v>
      </c>
      <c r="Z465" s="5">
        <f t="shared" si="203"/>
        <v>0</v>
      </c>
      <c r="AA465" s="2">
        <v>0</v>
      </c>
      <c r="AB465" s="3">
        <f t="shared" si="204"/>
        <v>0</v>
      </c>
      <c r="AC465" s="5">
        <f t="shared" si="205"/>
        <v>0</v>
      </c>
      <c r="AD465" s="2">
        <v>1299.2</v>
      </c>
      <c r="AE465" s="3">
        <f t="shared" si="206"/>
        <v>1299</v>
      </c>
      <c r="AF465" s="5">
        <f t="shared" si="207"/>
        <v>-0.20000000000004547</v>
      </c>
      <c r="AG465" s="2">
        <v>1300</v>
      </c>
      <c r="AH465" s="3">
        <f t="shared" si="208"/>
        <v>1300</v>
      </c>
      <c r="AI465" s="5">
        <f t="shared" si="209"/>
        <v>0</v>
      </c>
      <c r="AJ465" s="2">
        <v>1800.8</v>
      </c>
      <c r="AK465" s="3">
        <f t="shared" si="210"/>
        <v>1801</v>
      </c>
      <c r="AL465" s="5">
        <f t="shared" si="211"/>
        <v>0.20000000000004547</v>
      </c>
      <c r="AM465" s="2">
        <v>1800</v>
      </c>
      <c r="AN465" s="3">
        <f t="shared" si="212"/>
        <v>1800</v>
      </c>
      <c r="AO465" s="5">
        <f t="shared" si="213"/>
        <v>0</v>
      </c>
      <c r="AP465" s="2">
        <v>1800</v>
      </c>
      <c r="AQ465" s="3">
        <f t="shared" si="214"/>
        <v>1800</v>
      </c>
      <c r="AR465" s="5">
        <f t="shared" si="215"/>
        <v>0</v>
      </c>
      <c r="AS465" s="2">
        <v>2000</v>
      </c>
      <c r="AT465" s="3">
        <f t="shared" si="216"/>
        <v>2000</v>
      </c>
      <c r="AU465" s="5">
        <f t="shared" si="217"/>
        <v>0</v>
      </c>
      <c r="AV465" s="2">
        <v>2000</v>
      </c>
      <c r="AW465" s="3">
        <f t="shared" si="218"/>
        <v>2000</v>
      </c>
      <c r="AX465" s="5">
        <f t="shared" si="219"/>
        <v>0</v>
      </c>
      <c r="AY465" s="2">
        <v>2000</v>
      </c>
      <c r="AZ465" s="3">
        <f t="shared" si="220"/>
        <v>2000</v>
      </c>
      <c r="BA465" s="5">
        <f t="shared" si="221"/>
        <v>0</v>
      </c>
      <c r="BB465" s="2">
        <v>4000</v>
      </c>
      <c r="BC465" s="3">
        <f t="shared" si="222"/>
        <v>4000</v>
      </c>
      <c r="BD465" s="5">
        <f t="shared" si="223"/>
        <v>0</v>
      </c>
    </row>
    <row r="466" spans="1:56" x14ac:dyDescent="0.25">
      <c r="A466">
        <v>2015</v>
      </c>
      <c r="B466">
        <v>12</v>
      </c>
      <c r="C466" t="s">
        <v>28</v>
      </c>
      <c r="D466">
        <v>2</v>
      </c>
      <c r="E466">
        <v>6</v>
      </c>
      <c r="F466">
        <v>8</v>
      </c>
      <c r="G466">
        <v>0</v>
      </c>
      <c r="H466">
        <v>12</v>
      </c>
      <c r="I466" t="s">
        <v>31</v>
      </c>
      <c r="J466">
        <v>40</v>
      </c>
      <c r="K466">
        <v>24601</v>
      </c>
      <c r="L466">
        <v>2000</v>
      </c>
      <c r="M466">
        <v>1</v>
      </c>
      <c r="N466">
        <v>1</v>
      </c>
      <c r="O466">
        <v>4</v>
      </c>
      <c r="P466" t="str">
        <f t="shared" si="224"/>
        <v>0</v>
      </c>
      <c r="Q466" t="s">
        <v>30</v>
      </c>
      <c r="R466" s="2">
        <f t="shared" si="197"/>
        <v>14820.190000000002</v>
      </c>
      <c r="S466" s="2">
        <f t="shared" si="198"/>
        <v>14820</v>
      </c>
      <c r="T466" s="2">
        <f t="shared" si="199"/>
        <v>-0.19000000000232831</v>
      </c>
      <c r="U466" s="2">
        <v>0</v>
      </c>
      <c r="V466" s="3">
        <f t="shared" si="200"/>
        <v>0</v>
      </c>
      <c r="W466" s="5">
        <f t="shared" si="201"/>
        <v>0</v>
      </c>
      <c r="X466" s="2">
        <v>0</v>
      </c>
      <c r="Y466" s="3">
        <f t="shared" si="202"/>
        <v>0</v>
      </c>
      <c r="Z466" s="5">
        <f t="shared" si="203"/>
        <v>0</v>
      </c>
      <c r="AA466" s="2">
        <v>1496.01</v>
      </c>
      <c r="AB466" s="3">
        <f t="shared" si="204"/>
        <v>1496</v>
      </c>
      <c r="AC466" s="5">
        <f t="shared" si="205"/>
        <v>-9.9999999999909051E-3</v>
      </c>
      <c r="AD466" s="2">
        <v>2285</v>
      </c>
      <c r="AE466" s="3">
        <f t="shared" si="206"/>
        <v>2285</v>
      </c>
      <c r="AF466" s="5">
        <f t="shared" si="207"/>
        <v>0</v>
      </c>
      <c r="AG466" s="2">
        <v>771.13</v>
      </c>
      <c r="AH466" s="3">
        <f t="shared" si="208"/>
        <v>771</v>
      </c>
      <c r="AI466" s="5">
        <f t="shared" si="209"/>
        <v>-0.12999999999999545</v>
      </c>
      <c r="AJ466" s="2">
        <v>1500.92</v>
      </c>
      <c r="AK466" s="3">
        <f t="shared" si="210"/>
        <v>1501</v>
      </c>
      <c r="AL466" s="5">
        <f t="shared" si="211"/>
        <v>7.999999999992724E-2</v>
      </c>
      <c r="AM466" s="2">
        <v>2500</v>
      </c>
      <c r="AN466" s="3">
        <f t="shared" si="212"/>
        <v>2500</v>
      </c>
      <c r="AO466" s="5">
        <f t="shared" si="213"/>
        <v>0</v>
      </c>
      <c r="AP466" s="2">
        <v>2531.13</v>
      </c>
      <c r="AQ466" s="3">
        <f t="shared" si="214"/>
        <v>2531</v>
      </c>
      <c r="AR466" s="5">
        <f t="shared" si="215"/>
        <v>-0.13000000000010914</v>
      </c>
      <c r="AS466" s="2">
        <v>0</v>
      </c>
      <c r="AT466" s="3">
        <f t="shared" si="216"/>
        <v>0</v>
      </c>
      <c r="AU466" s="5">
        <f t="shared" si="217"/>
        <v>0</v>
      </c>
      <c r="AV466" s="2">
        <v>3000</v>
      </c>
      <c r="AW466" s="3">
        <f t="shared" si="218"/>
        <v>3000</v>
      </c>
      <c r="AX466" s="5">
        <f t="shared" si="219"/>
        <v>0</v>
      </c>
      <c r="AY466" s="2">
        <v>370</v>
      </c>
      <c r="AZ466" s="3">
        <f t="shared" si="220"/>
        <v>370</v>
      </c>
      <c r="BA466" s="5">
        <f t="shared" si="221"/>
        <v>0</v>
      </c>
      <c r="BB466" s="2">
        <v>366</v>
      </c>
      <c r="BC466" s="3">
        <f t="shared" si="222"/>
        <v>366</v>
      </c>
      <c r="BD466" s="5">
        <f t="shared" si="223"/>
        <v>0</v>
      </c>
    </row>
    <row r="467" spans="1:56" x14ac:dyDescent="0.25">
      <c r="A467">
        <v>2015</v>
      </c>
      <c r="B467">
        <v>12</v>
      </c>
      <c r="C467" t="s">
        <v>28</v>
      </c>
      <c r="D467">
        <v>2</v>
      </c>
      <c r="E467">
        <v>6</v>
      </c>
      <c r="F467">
        <v>8</v>
      </c>
      <c r="G467">
        <v>0</v>
      </c>
      <c r="H467">
        <v>12</v>
      </c>
      <c r="I467" t="s">
        <v>31</v>
      </c>
      <c r="J467">
        <v>40</v>
      </c>
      <c r="K467">
        <v>24601</v>
      </c>
      <c r="L467">
        <v>2000</v>
      </c>
      <c r="M467">
        <v>1</v>
      </c>
      <c r="N467">
        <v>1</v>
      </c>
      <c r="O467">
        <v>8</v>
      </c>
      <c r="P467" t="str">
        <f t="shared" si="224"/>
        <v>0</v>
      </c>
      <c r="Q467" t="s">
        <v>30</v>
      </c>
      <c r="R467" s="2">
        <f t="shared" si="197"/>
        <v>14492</v>
      </c>
      <c r="S467" s="2">
        <f t="shared" si="198"/>
        <v>14492</v>
      </c>
      <c r="T467" s="2">
        <f t="shared" si="199"/>
        <v>0</v>
      </c>
      <c r="U467" s="2">
        <v>0</v>
      </c>
      <c r="V467" s="3">
        <f t="shared" si="200"/>
        <v>0</v>
      </c>
      <c r="W467" s="5">
        <f t="shared" si="201"/>
        <v>0</v>
      </c>
      <c r="X467" s="2">
        <v>0</v>
      </c>
      <c r="Y467" s="3">
        <f t="shared" si="202"/>
        <v>0</v>
      </c>
      <c r="Z467" s="5">
        <f t="shared" si="203"/>
        <v>0</v>
      </c>
      <c r="AA467" s="2">
        <v>0</v>
      </c>
      <c r="AB467" s="3">
        <f t="shared" si="204"/>
        <v>0</v>
      </c>
      <c r="AC467" s="5">
        <f t="shared" si="205"/>
        <v>0</v>
      </c>
      <c r="AD467" s="2">
        <v>4032</v>
      </c>
      <c r="AE467" s="3">
        <f t="shared" si="206"/>
        <v>4032</v>
      </c>
      <c r="AF467" s="5">
        <f t="shared" si="207"/>
        <v>0</v>
      </c>
      <c r="AG467" s="2">
        <v>1932</v>
      </c>
      <c r="AH467" s="3">
        <f t="shared" si="208"/>
        <v>1932</v>
      </c>
      <c r="AI467" s="5">
        <f t="shared" si="209"/>
        <v>0</v>
      </c>
      <c r="AJ467" s="2">
        <v>2332</v>
      </c>
      <c r="AK467" s="3">
        <f t="shared" si="210"/>
        <v>2332</v>
      </c>
      <c r="AL467" s="5">
        <f t="shared" si="211"/>
        <v>0</v>
      </c>
      <c r="AM467" s="2">
        <v>3864</v>
      </c>
      <c r="AN467" s="3">
        <f t="shared" si="212"/>
        <v>3864</v>
      </c>
      <c r="AO467" s="5">
        <f t="shared" si="213"/>
        <v>0</v>
      </c>
      <c r="AP467" s="2">
        <v>2332</v>
      </c>
      <c r="AQ467" s="3">
        <f t="shared" si="214"/>
        <v>2332</v>
      </c>
      <c r="AR467" s="5">
        <f t="shared" si="215"/>
        <v>0</v>
      </c>
      <c r="AS467" s="2">
        <v>0</v>
      </c>
      <c r="AT467" s="3">
        <f t="shared" si="216"/>
        <v>0</v>
      </c>
      <c r="AU467" s="5">
        <f t="shared" si="217"/>
        <v>0</v>
      </c>
      <c r="AV467" s="2">
        <v>0</v>
      </c>
      <c r="AW467" s="3">
        <f t="shared" si="218"/>
        <v>0</v>
      </c>
      <c r="AX467" s="5">
        <f t="shared" si="219"/>
        <v>0</v>
      </c>
      <c r="AY467" s="2">
        <v>0</v>
      </c>
      <c r="AZ467" s="3">
        <f t="shared" si="220"/>
        <v>0</v>
      </c>
      <c r="BA467" s="5">
        <f t="shared" si="221"/>
        <v>0</v>
      </c>
      <c r="BB467" s="2">
        <v>0</v>
      </c>
      <c r="BC467" s="3">
        <f t="shared" si="222"/>
        <v>0</v>
      </c>
      <c r="BD467" s="5">
        <f t="shared" si="223"/>
        <v>0</v>
      </c>
    </row>
    <row r="468" spans="1:56" x14ac:dyDescent="0.25">
      <c r="A468">
        <v>2015</v>
      </c>
      <c r="B468">
        <v>12</v>
      </c>
      <c r="C468" t="s">
        <v>28</v>
      </c>
      <c r="D468">
        <v>2</v>
      </c>
      <c r="E468">
        <v>6</v>
      </c>
      <c r="F468">
        <v>8</v>
      </c>
      <c r="G468">
        <v>0</v>
      </c>
      <c r="H468">
        <v>12</v>
      </c>
      <c r="I468" t="s">
        <v>31</v>
      </c>
      <c r="J468">
        <v>40</v>
      </c>
      <c r="K468">
        <v>24601</v>
      </c>
      <c r="L468">
        <v>2000</v>
      </c>
      <c r="M468">
        <v>1</v>
      </c>
      <c r="N468">
        <v>1</v>
      </c>
      <c r="O468">
        <v>9</v>
      </c>
      <c r="P468" t="str">
        <f t="shared" si="224"/>
        <v>0</v>
      </c>
      <c r="Q468" t="s">
        <v>30</v>
      </c>
      <c r="R468" s="2">
        <f t="shared" si="197"/>
        <v>248224</v>
      </c>
      <c r="S468" s="2">
        <f t="shared" si="198"/>
        <v>248224</v>
      </c>
      <c r="T468" s="2">
        <f t="shared" si="199"/>
        <v>0</v>
      </c>
      <c r="U468" s="2">
        <v>0</v>
      </c>
      <c r="V468" s="3">
        <f t="shared" si="200"/>
        <v>0</v>
      </c>
      <c r="W468" s="5">
        <f t="shared" si="201"/>
        <v>0</v>
      </c>
      <c r="X468" s="2">
        <v>1133.99</v>
      </c>
      <c r="Y468" s="3">
        <f t="shared" si="202"/>
        <v>1134</v>
      </c>
      <c r="Z468" s="5">
        <f t="shared" si="203"/>
        <v>9.9999999999909051E-3</v>
      </c>
      <c r="AA468" s="2">
        <v>990.64</v>
      </c>
      <c r="AB468" s="3">
        <f t="shared" si="204"/>
        <v>991</v>
      </c>
      <c r="AC468" s="5">
        <f t="shared" si="205"/>
        <v>0.36000000000001364</v>
      </c>
      <c r="AD468" s="2">
        <v>7850.11</v>
      </c>
      <c r="AE468" s="3">
        <f t="shared" si="206"/>
        <v>7850</v>
      </c>
      <c r="AF468" s="5">
        <f t="shared" si="207"/>
        <v>-0.10999999999967258</v>
      </c>
      <c r="AG468" s="2">
        <v>7616.08</v>
      </c>
      <c r="AH468" s="3">
        <f t="shared" si="208"/>
        <v>7616</v>
      </c>
      <c r="AI468" s="5">
        <f t="shared" si="209"/>
        <v>-7.999999999992724E-2</v>
      </c>
      <c r="AJ468" s="2">
        <v>19730</v>
      </c>
      <c r="AK468" s="3">
        <f t="shared" si="210"/>
        <v>19730</v>
      </c>
      <c r="AL468" s="5">
        <f t="shared" si="211"/>
        <v>0</v>
      </c>
      <c r="AM468" s="2">
        <v>17737.18</v>
      </c>
      <c r="AN468" s="3">
        <f t="shared" si="212"/>
        <v>17737</v>
      </c>
      <c r="AO468" s="5">
        <f t="shared" si="213"/>
        <v>-0.18000000000029104</v>
      </c>
      <c r="AP468" s="2">
        <v>3000</v>
      </c>
      <c r="AQ468" s="3">
        <f t="shared" si="214"/>
        <v>3000</v>
      </c>
      <c r="AR468" s="5">
        <f t="shared" si="215"/>
        <v>0</v>
      </c>
      <c r="AS468" s="2">
        <v>135167.37</v>
      </c>
      <c r="AT468" s="3">
        <f t="shared" si="216"/>
        <v>135167</v>
      </c>
      <c r="AU468" s="5">
        <f t="shared" si="217"/>
        <v>-0.36999999999534339</v>
      </c>
      <c r="AV468" s="2">
        <v>19972</v>
      </c>
      <c r="AW468" s="3">
        <f t="shared" si="218"/>
        <v>19972</v>
      </c>
      <c r="AX468" s="5">
        <f t="shared" si="219"/>
        <v>0</v>
      </c>
      <c r="AY468" s="2">
        <v>15912</v>
      </c>
      <c r="AZ468" s="3">
        <f t="shared" si="220"/>
        <v>15912</v>
      </c>
      <c r="BA468" s="5">
        <f t="shared" si="221"/>
        <v>0</v>
      </c>
      <c r="BB468" s="2">
        <v>19114.63</v>
      </c>
      <c r="BC468" s="3">
        <f t="shared" si="222"/>
        <v>19115</v>
      </c>
      <c r="BD468" s="5">
        <f t="shared" si="223"/>
        <v>0.36999999999898137</v>
      </c>
    </row>
    <row r="469" spans="1:56" x14ac:dyDescent="0.25">
      <c r="A469">
        <v>2015</v>
      </c>
      <c r="B469">
        <v>12</v>
      </c>
      <c r="C469" t="s">
        <v>28</v>
      </c>
      <c r="D469">
        <v>2</v>
      </c>
      <c r="E469">
        <v>6</v>
      </c>
      <c r="F469">
        <v>8</v>
      </c>
      <c r="G469">
        <v>0</v>
      </c>
      <c r="H469">
        <v>12</v>
      </c>
      <c r="I469" t="s">
        <v>31</v>
      </c>
      <c r="J469">
        <v>40</v>
      </c>
      <c r="K469">
        <v>24601</v>
      </c>
      <c r="L469">
        <v>2000</v>
      </c>
      <c r="M469">
        <v>1</v>
      </c>
      <c r="N469">
        <v>1</v>
      </c>
      <c r="O469">
        <v>11</v>
      </c>
      <c r="P469" t="str">
        <f t="shared" si="224"/>
        <v>0</v>
      </c>
      <c r="Q469" t="s">
        <v>30</v>
      </c>
      <c r="R469" s="2">
        <f t="shared" si="197"/>
        <v>11000</v>
      </c>
      <c r="S469" s="2">
        <f t="shared" si="198"/>
        <v>11000</v>
      </c>
      <c r="T469" s="2">
        <f t="shared" si="199"/>
        <v>0</v>
      </c>
      <c r="U469" s="2">
        <v>0</v>
      </c>
      <c r="V469" s="3">
        <f t="shared" si="200"/>
        <v>0</v>
      </c>
      <c r="W469" s="5">
        <f t="shared" si="201"/>
        <v>0</v>
      </c>
      <c r="X469" s="2">
        <v>1999.99</v>
      </c>
      <c r="Y469" s="3">
        <f t="shared" si="202"/>
        <v>2000</v>
      </c>
      <c r="Z469" s="5">
        <f t="shared" si="203"/>
        <v>9.9999999999909051E-3</v>
      </c>
      <c r="AA469" s="2">
        <v>0</v>
      </c>
      <c r="AB469" s="3">
        <f t="shared" si="204"/>
        <v>0</v>
      </c>
      <c r="AC469" s="5">
        <f t="shared" si="205"/>
        <v>0</v>
      </c>
      <c r="AD469" s="2">
        <v>0</v>
      </c>
      <c r="AE469" s="3">
        <f t="shared" si="206"/>
        <v>0</v>
      </c>
      <c r="AF469" s="5">
        <f t="shared" si="207"/>
        <v>0</v>
      </c>
      <c r="AG469" s="2">
        <v>4000</v>
      </c>
      <c r="AH469" s="3">
        <f t="shared" si="208"/>
        <v>4000</v>
      </c>
      <c r="AI469" s="5">
        <f t="shared" si="209"/>
        <v>0</v>
      </c>
      <c r="AJ469" s="2">
        <v>0</v>
      </c>
      <c r="AK469" s="3">
        <f t="shared" si="210"/>
        <v>0</v>
      </c>
      <c r="AL469" s="5">
        <f t="shared" si="211"/>
        <v>0</v>
      </c>
      <c r="AM469" s="2">
        <v>1000</v>
      </c>
      <c r="AN469" s="3">
        <f t="shared" si="212"/>
        <v>1000</v>
      </c>
      <c r="AO469" s="5">
        <f t="shared" si="213"/>
        <v>0</v>
      </c>
      <c r="AP469" s="2">
        <v>0</v>
      </c>
      <c r="AQ469" s="3">
        <f t="shared" si="214"/>
        <v>0</v>
      </c>
      <c r="AR469" s="5">
        <f t="shared" si="215"/>
        <v>0</v>
      </c>
      <c r="AS469" s="2">
        <v>3000</v>
      </c>
      <c r="AT469" s="3">
        <f t="shared" si="216"/>
        <v>3000</v>
      </c>
      <c r="AU469" s="5">
        <f t="shared" si="217"/>
        <v>0</v>
      </c>
      <c r="AV469" s="2">
        <v>1000</v>
      </c>
      <c r="AW469" s="3">
        <f t="shared" si="218"/>
        <v>1000</v>
      </c>
      <c r="AX469" s="5">
        <f t="shared" si="219"/>
        <v>0</v>
      </c>
      <c r="AY469" s="2">
        <v>0</v>
      </c>
      <c r="AZ469" s="3">
        <f t="shared" si="220"/>
        <v>0</v>
      </c>
      <c r="BA469" s="5">
        <f t="shared" si="221"/>
        <v>0</v>
      </c>
      <c r="BB469" s="2">
        <v>0.01</v>
      </c>
      <c r="BC469" s="3">
        <f t="shared" si="222"/>
        <v>0</v>
      </c>
      <c r="BD469" s="5">
        <f t="shared" si="223"/>
        <v>-0.01</v>
      </c>
    </row>
    <row r="470" spans="1:56" x14ac:dyDescent="0.25">
      <c r="A470">
        <v>2015</v>
      </c>
      <c r="B470">
        <v>12</v>
      </c>
      <c r="C470" t="s">
        <v>28</v>
      </c>
      <c r="D470">
        <v>2</v>
      </c>
      <c r="E470">
        <v>6</v>
      </c>
      <c r="F470">
        <v>8</v>
      </c>
      <c r="G470">
        <v>0</v>
      </c>
      <c r="H470">
        <v>12</v>
      </c>
      <c r="I470" t="s">
        <v>31</v>
      </c>
      <c r="J470">
        <v>40</v>
      </c>
      <c r="K470">
        <v>24601</v>
      </c>
      <c r="L470">
        <v>2000</v>
      </c>
      <c r="M470">
        <v>1</v>
      </c>
      <c r="N470">
        <v>1</v>
      </c>
      <c r="O470">
        <v>12</v>
      </c>
      <c r="P470" t="str">
        <f t="shared" si="224"/>
        <v>0</v>
      </c>
      <c r="Q470" t="s">
        <v>30</v>
      </c>
      <c r="R470" s="2">
        <f t="shared" si="197"/>
        <v>17300</v>
      </c>
      <c r="S470" s="2">
        <f t="shared" si="198"/>
        <v>17300</v>
      </c>
      <c r="T470" s="2">
        <f t="shared" si="199"/>
        <v>0</v>
      </c>
      <c r="U470" s="2">
        <v>0</v>
      </c>
      <c r="V470" s="3">
        <f t="shared" si="200"/>
        <v>0</v>
      </c>
      <c r="W470" s="5">
        <f t="shared" si="201"/>
        <v>0</v>
      </c>
      <c r="X470" s="2">
        <v>0</v>
      </c>
      <c r="Y470" s="3">
        <f t="shared" si="202"/>
        <v>0</v>
      </c>
      <c r="Z470" s="5">
        <f t="shared" si="203"/>
        <v>0</v>
      </c>
      <c r="AA470" s="2">
        <v>0</v>
      </c>
      <c r="AB470" s="3">
        <f t="shared" si="204"/>
        <v>0</v>
      </c>
      <c r="AC470" s="5">
        <f t="shared" si="205"/>
        <v>0</v>
      </c>
      <c r="AD470" s="2">
        <v>1399.03</v>
      </c>
      <c r="AE470" s="3">
        <f t="shared" si="206"/>
        <v>1399</v>
      </c>
      <c r="AF470" s="5">
        <f t="shared" si="207"/>
        <v>-2.9999999999972715E-2</v>
      </c>
      <c r="AG470" s="2">
        <v>0</v>
      </c>
      <c r="AH470" s="3">
        <f t="shared" si="208"/>
        <v>0</v>
      </c>
      <c r="AI470" s="5">
        <f t="shared" si="209"/>
        <v>0</v>
      </c>
      <c r="AJ470" s="2">
        <v>4600</v>
      </c>
      <c r="AK470" s="3">
        <f t="shared" si="210"/>
        <v>4600</v>
      </c>
      <c r="AL470" s="5">
        <f t="shared" si="211"/>
        <v>0</v>
      </c>
      <c r="AM470" s="2">
        <v>2900.97</v>
      </c>
      <c r="AN470" s="3">
        <f t="shared" si="212"/>
        <v>2901</v>
      </c>
      <c r="AO470" s="5">
        <f t="shared" si="213"/>
        <v>3.0000000000200089E-2</v>
      </c>
      <c r="AP470" s="2">
        <v>0</v>
      </c>
      <c r="AQ470" s="3">
        <f t="shared" si="214"/>
        <v>0</v>
      </c>
      <c r="AR470" s="5">
        <f t="shared" si="215"/>
        <v>0</v>
      </c>
      <c r="AS470" s="2">
        <v>4900</v>
      </c>
      <c r="AT470" s="3">
        <f t="shared" si="216"/>
        <v>4900</v>
      </c>
      <c r="AU470" s="5">
        <f t="shared" si="217"/>
        <v>0</v>
      </c>
      <c r="AV470" s="2">
        <v>0</v>
      </c>
      <c r="AW470" s="3">
        <f t="shared" si="218"/>
        <v>0</v>
      </c>
      <c r="AX470" s="5">
        <f t="shared" si="219"/>
        <v>0</v>
      </c>
      <c r="AY470" s="2">
        <v>3500</v>
      </c>
      <c r="AZ470" s="3">
        <f t="shared" si="220"/>
        <v>3500</v>
      </c>
      <c r="BA470" s="5">
        <f t="shared" si="221"/>
        <v>0</v>
      </c>
      <c r="BB470" s="2">
        <v>0</v>
      </c>
      <c r="BC470" s="3">
        <f t="shared" si="222"/>
        <v>0</v>
      </c>
      <c r="BD470" s="5">
        <f t="shared" si="223"/>
        <v>0</v>
      </c>
    </row>
    <row r="471" spans="1:56" x14ac:dyDescent="0.25">
      <c r="A471">
        <v>2015</v>
      </c>
      <c r="B471">
        <v>12</v>
      </c>
      <c r="C471" t="s">
        <v>28</v>
      </c>
      <c r="D471">
        <v>2</v>
      </c>
      <c r="E471">
        <v>6</v>
      </c>
      <c r="F471">
        <v>8</v>
      </c>
      <c r="G471">
        <v>0</v>
      </c>
      <c r="H471">
        <v>12</v>
      </c>
      <c r="I471" t="s">
        <v>31</v>
      </c>
      <c r="J471">
        <v>40</v>
      </c>
      <c r="K471">
        <v>24601</v>
      </c>
      <c r="L471">
        <v>2000</v>
      </c>
      <c r="M471">
        <v>1</v>
      </c>
      <c r="N471">
        <v>1</v>
      </c>
      <c r="O471">
        <v>14</v>
      </c>
      <c r="P471" t="str">
        <f t="shared" si="224"/>
        <v>0</v>
      </c>
      <c r="Q471" t="s">
        <v>30</v>
      </c>
      <c r="R471" s="2">
        <f t="shared" si="197"/>
        <v>22188</v>
      </c>
      <c r="S471" s="2">
        <f t="shared" si="198"/>
        <v>22188</v>
      </c>
      <c r="T471" s="2">
        <f t="shared" si="199"/>
        <v>0</v>
      </c>
      <c r="U471" s="2">
        <v>0</v>
      </c>
      <c r="V471" s="3">
        <f t="shared" si="200"/>
        <v>0</v>
      </c>
      <c r="W471" s="5">
        <f t="shared" si="201"/>
        <v>0</v>
      </c>
      <c r="X471" s="2">
        <v>0</v>
      </c>
      <c r="Y471" s="3">
        <f t="shared" si="202"/>
        <v>0</v>
      </c>
      <c r="Z471" s="5">
        <f t="shared" si="203"/>
        <v>0</v>
      </c>
      <c r="AA471" s="2">
        <v>0</v>
      </c>
      <c r="AB471" s="3">
        <f t="shared" si="204"/>
        <v>0</v>
      </c>
      <c r="AC471" s="5">
        <f t="shared" si="205"/>
        <v>0</v>
      </c>
      <c r="AD471" s="2">
        <v>0</v>
      </c>
      <c r="AE471" s="3">
        <f t="shared" si="206"/>
        <v>0</v>
      </c>
      <c r="AF471" s="5">
        <f t="shared" si="207"/>
        <v>0</v>
      </c>
      <c r="AG471" s="2">
        <v>0</v>
      </c>
      <c r="AH471" s="3">
        <f t="shared" si="208"/>
        <v>0</v>
      </c>
      <c r="AI471" s="5">
        <f t="shared" si="209"/>
        <v>0</v>
      </c>
      <c r="AJ471" s="2">
        <v>7514</v>
      </c>
      <c r="AK471" s="3">
        <f t="shared" si="210"/>
        <v>7514</v>
      </c>
      <c r="AL471" s="5">
        <f t="shared" si="211"/>
        <v>0</v>
      </c>
      <c r="AM471" s="2">
        <v>3057</v>
      </c>
      <c r="AN471" s="3">
        <f t="shared" si="212"/>
        <v>3057</v>
      </c>
      <c r="AO471" s="5">
        <f t="shared" si="213"/>
        <v>0</v>
      </c>
      <c r="AP471" s="2">
        <v>3165</v>
      </c>
      <c r="AQ471" s="3">
        <f t="shared" si="214"/>
        <v>3165</v>
      </c>
      <c r="AR471" s="5">
        <f t="shared" si="215"/>
        <v>0</v>
      </c>
      <c r="AS471" s="2">
        <v>2779</v>
      </c>
      <c r="AT471" s="3">
        <f t="shared" si="216"/>
        <v>2779</v>
      </c>
      <c r="AU471" s="5">
        <f t="shared" si="217"/>
        <v>0</v>
      </c>
      <c r="AV471" s="2">
        <v>5673</v>
      </c>
      <c r="AW471" s="3">
        <f t="shared" si="218"/>
        <v>5673</v>
      </c>
      <c r="AX471" s="5">
        <f t="shared" si="219"/>
        <v>0</v>
      </c>
      <c r="AY471" s="2">
        <v>0</v>
      </c>
      <c r="AZ471" s="3">
        <f t="shared" si="220"/>
        <v>0</v>
      </c>
      <c r="BA471" s="5">
        <f t="shared" si="221"/>
        <v>0</v>
      </c>
      <c r="BB471" s="2">
        <v>0</v>
      </c>
      <c r="BC471" s="3">
        <f t="shared" si="222"/>
        <v>0</v>
      </c>
      <c r="BD471" s="5">
        <f t="shared" si="223"/>
        <v>0</v>
      </c>
    </row>
    <row r="472" spans="1:56" x14ac:dyDescent="0.25">
      <c r="A472">
        <v>2015</v>
      </c>
      <c r="B472">
        <v>12</v>
      </c>
      <c r="C472" t="s">
        <v>28</v>
      </c>
      <c r="D472">
        <v>2</v>
      </c>
      <c r="E472">
        <v>6</v>
      </c>
      <c r="F472">
        <v>8</v>
      </c>
      <c r="G472">
        <v>0</v>
      </c>
      <c r="H472">
        <v>12</v>
      </c>
      <c r="I472" t="s">
        <v>31</v>
      </c>
      <c r="J472">
        <v>40</v>
      </c>
      <c r="K472">
        <v>24601</v>
      </c>
      <c r="L472">
        <v>2000</v>
      </c>
      <c r="M472">
        <v>1</v>
      </c>
      <c r="N472">
        <v>1</v>
      </c>
      <c r="O472">
        <v>15</v>
      </c>
      <c r="P472" t="str">
        <f t="shared" si="224"/>
        <v>0</v>
      </c>
      <c r="Q472" t="s">
        <v>30</v>
      </c>
      <c r="R472" s="2">
        <f t="shared" si="197"/>
        <v>7137.5</v>
      </c>
      <c r="S472" s="2">
        <f t="shared" si="198"/>
        <v>7138</v>
      </c>
      <c r="T472" s="2">
        <f t="shared" si="199"/>
        <v>0.5</v>
      </c>
      <c r="U472" s="2">
        <v>0</v>
      </c>
      <c r="V472" s="3">
        <f t="shared" si="200"/>
        <v>0</v>
      </c>
      <c r="W472" s="5">
        <f t="shared" si="201"/>
        <v>0</v>
      </c>
      <c r="X472" s="2">
        <v>0</v>
      </c>
      <c r="Y472" s="3">
        <f t="shared" si="202"/>
        <v>0</v>
      </c>
      <c r="Z472" s="5">
        <f t="shared" si="203"/>
        <v>0</v>
      </c>
      <c r="AA472" s="2">
        <v>0</v>
      </c>
      <c r="AB472" s="3">
        <f t="shared" si="204"/>
        <v>0</v>
      </c>
      <c r="AC472" s="5">
        <f t="shared" si="205"/>
        <v>0</v>
      </c>
      <c r="AD472" s="2">
        <v>1794.82</v>
      </c>
      <c r="AE472" s="3">
        <f t="shared" si="206"/>
        <v>1795</v>
      </c>
      <c r="AF472" s="5">
        <f t="shared" si="207"/>
        <v>0.18000000000006366</v>
      </c>
      <c r="AG472" s="2">
        <v>13.5</v>
      </c>
      <c r="AH472" s="3">
        <f t="shared" si="208"/>
        <v>14</v>
      </c>
      <c r="AI472" s="5">
        <f t="shared" si="209"/>
        <v>0.5</v>
      </c>
      <c r="AJ472" s="2">
        <v>1624</v>
      </c>
      <c r="AK472" s="3">
        <f t="shared" si="210"/>
        <v>1624</v>
      </c>
      <c r="AL472" s="5">
        <f t="shared" si="211"/>
        <v>0</v>
      </c>
      <c r="AM472" s="2">
        <v>0</v>
      </c>
      <c r="AN472" s="3">
        <f t="shared" si="212"/>
        <v>0</v>
      </c>
      <c r="AO472" s="5">
        <f t="shared" si="213"/>
        <v>0</v>
      </c>
      <c r="AP472" s="2">
        <v>1900</v>
      </c>
      <c r="AQ472" s="3">
        <f t="shared" si="214"/>
        <v>1900</v>
      </c>
      <c r="AR472" s="5">
        <f t="shared" si="215"/>
        <v>0</v>
      </c>
      <c r="AS472" s="2">
        <v>5.18</v>
      </c>
      <c r="AT472" s="3">
        <f t="shared" si="216"/>
        <v>5</v>
      </c>
      <c r="AU472" s="5">
        <f t="shared" si="217"/>
        <v>-0.17999999999999972</v>
      </c>
      <c r="AV472" s="2">
        <v>0</v>
      </c>
      <c r="AW472" s="3">
        <f t="shared" si="218"/>
        <v>0</v>
      </c>
      <c r="AX472" s="5">
        <f t="shared" si="219"/>
        <v>0</v>
      </c>
      <c r="AY472" s="2">
        <v>1800</v>
      </c>
      <c r="AZ472" s="3">
        <f t="shared" si="220"/>
        <v>1800</v>
      </c>
      <c r="BA472" s="5">
        <f t="shared" si="221"/>
        <v>0</v>
      </c>
      <c r="BB472" s="2">
        <v>0</v>
      </c>
      <c r="BC472" s="3">
        <f t="shared" si="222"/>
        <v>0</v>
      </c>
      <c r="BD472" s="5">
        <f t="shared" si="223"/>
        <v>0</v>
      </c>
    </row>
    <row r="473" spans="1:56" x14ac:dyDescent="0.25">
      <c r="A473">
        <v>2015</v>
      </c>
      <c r="B473">
        <v>12</v>
      </c>
      <c r="C473" t="s">
        <v>28</v>
      </c>
      <c r="D473">
        <v>2</v>
      </c>
      <c r="E473">
        <v>6</v>
      </c>
      <c r="F473">
        <v>8</v>
      </c>
      <c r="G473">
        <v>0</v>
      </c>
      <c r="H473">
        <v>12</v>
      </c>
      <c r="I473" t="s">
        <v>31</v>
      </c>
      <c r="J473">
        <v>40</v>
      </c>
      <c r="K473">
        <v>24601</v>
      </c>
      <c r="L473">
        <v>2000</v>
      </c>
      <c r="M473">
        <v>1</v>
      </c>
      <c r="N473">
        <v>1</v>
      </c>
      <c r="O473">
        <v>17</v>
      </c>
      <c r="P473" t="str">
        <f t="shared" si="224"/>
        <v>0</v>
      </c>
      <c r="Q473" t="s">
        <v>30</v>
      </c>
      <c r="R473" s="2">
        <f t="shared" si="197"/>
        <v>55695.5</v>
      </c>
      <c r="S473" s="2">
        <f t="shared" si="198"/>
        <v>55695</v>
      </c>
      <c r="T473" s="2">
        <f t="shared" si="199"/>
        <v>-0.5</v>
      </c>
      <c r="U473" s="2">
        <v>0</v>
      </c>
      <c r="V473" s="3">
        <f t="shared" si="200"/>
        <v>0</v>
      </c>
      <c r="W473" s="5">
        <f t="shared" si="201"/>
        <v>0</v>
      </c>
      <c r="X473" s="2">
        <v>0</v>
      </c>
      <c r="Y473" s="3">
        <f t="shared" si="202"/>
        <v>0</v>
      </c>
      <c r="Z473" s="5">
        <f t="shared" si="203"/>
        <v>0</v>
      </c>
      <c r="AA473" s="2">
        <v>0</v>
      </c>
      <c r="AB473" s="3">
        <f t="shared" si="204"/>
        <v>0</v>
      </c>
      <c r="AC473" s="5">
        <f t="shared" si="205"/>
        <v>0</v>
      </c>
      <c r="AD473" s="2">
        <v>10591.47</v>
      </c>
      <c r="AE473" s="3">
        <f t="shared" si="206"/>
        <v>10591</v>
      </c>
      <c r="AF473" s="5">
        <f t="shared" si="207"/>
        <v>-0.46999999999934516</v>
      </c>
      <c r="AG473" s="2">
        <v>3495.04</v>
      </c>
      <c r="AH473" s="3">
        <f t="shared" si="208"/>
        <v>3495</v>
      </c>
      <c r="AI473" s="5">
        <f t="shared" si="209"/>
        <v>-3.999999999996362E-2</v>
      </c>
      <c r="AJ473" s="2">
        <v>11608.1</v>
      </c>
      <c r="AK473" s="3">
        <f t="shared" si="210"/>
        <v>11608</v>
      </c>
      <c r="AL473" s="5">
        <f t="shared" si="211"/>
        <v>-0.1000000000003638</v>
      </c>
      <c r="AM473" s="2">
        <v>0.89</v>
      </c>
      <c r="AN473" s="3">
        <f t="shared" si="212"/>
        <v>1</v>
      </c>
      <c r="AO473" s="5">
        <f t="shared" si="213"/>
        <v>0.10999999999999999</v>
      </c>
      <c r="AP473" s="2">
        <v>0</v>
      </c>
      <c r="AQ473" s="3">
        <f t="shared" si="214"/>
        <v>0</v>
      </c>
      <c r="AR473" s="5">
        <f t="shared" si="215"/>
        <v>0</v>
      </c>
      <c r="AS473" s="2">
        <v>15000</v>
      </c>
      <c r="AT473" s="3">
        <f t="shared" si="216"/>
        <v>15000</v>
      </c>
      <c r="AU473" s="5">
        <f t="shared" si="217"/>
        <v>0</v>
      </c>
      <c r="AV473" s="2">
        <v>7500</v>
      </c>
      <c r="AW473" s="3">
        <f t="shared" si="218"/>
        <v>7500</v>
      </c>
      <c r="AX473" s="5">
        <f t="shared" si="219"/>
        <v>0</v>
      </c>
      <c r="AY473" s="2">
        <v>7500</v>
      </c>
      <c r="AZ473" s="3">
        <f t="shared" si="220"/>
        <v>7500</v>
      </c>
      <c r="BA473" s="5">
        <f t="shared" si="221"/>
        <v>0</v>
      </c>
      <c r="BB473" s="2">
        <v>0</v>
      </c>
      <c r="BC473" s="3">
        <f t="shared" si="222"/>
        <v>0</v>
      </c>
      <c r="BD473" s="5">
        <f t="shared" si="223"/>
        <v>0</v>
      </c>
    </row>
    <row r="474" spans="1:56" x14ac:dyDescent="0.25">
      <c r="A474">
        <v>2015</v>
      </c>
      <c r="B474">
        <v>12</v>
      </c>
      <c r="C474" t="s">
        <v>28</v>
      </c>
      <c r="D474">
        <v>2</v>
      </c>
      <c r="E474">
        <v>6</v>
      </c>
      <c r="F474">
        <v>8</v>
      </c>
      <c r="G474">
        <v>0</v>
      </c>
      <c r="H474">
        <v>12</v>
      </c>
      <c r="I474" t="s">
        <v>31</v>
      </c>
      <c r="J474">
        <v>40</v>
      </c>
      <c r="K474">
        <v>24601</v>
      </c>
      <c r="L474">
        <v>2000</v>
      </c>
      <c r="M474">
        <v>1</v>
      </c>
      <c r="N474">
        <v>1</v>
      </c>
      <c r="O474">
        <v>18</v>
      </c>
      <c r="P474" t="str">
        <f t="shared" si="224"/>
        <v>0</v>
      </c>
      <c r="Q474" t="s">
        <v>30</v>
      </c>
      <c r="R474" s="2">
        <f t="shared" si="197"/>
        <v>24270</v>
      </c>
      <c r="S474" s="2">
        <f t="shared" si="198"/>
        <v>24270</v>
      </c>
      <c r="T474" s="2">
        <f t="shared" si="199"/>
        <v>0</v>
      </c>
      <c r="U474" s="2">
        <v>0</v>
      </c>
      <c r="V474" s="3">
        <f t="shared" si="200"/>
        <v>0</v>
      </c>
      <c r="W474" s="5">
        <f t="shared" si="201"/>
        <v>0</v>
      </c>
      <c r="X474" s="2">
        <v>0</v>
      </c>
      <c r="Y474" s="3">
        <f t="shared" si="202"/>
        <v>0</v>
      </c>
      <c r="Z474" s="5">
        <f t="shared" si="203"/>
        <v>0</v>
      </c>
      <c r="AA474" s="2">
        <v>0</v>
      </c>
      <c r="AB474" s="3">
        <f t="shared" si="204"/>
        <v>0</v>
      </c>
      <c r="AC474" s="5">
        <f t="shared" si="205"/>
        <v>0</v>
      </c>
      <c r="AD474" s="2">
        <v>1500</v>
      </c>
      <c r="AE474" s="3">
        <f t="shared" si="206"/>
        <v>1500</v>
      </c>
      <c r="AF474" s="5">
        <f t="shared" si="207"/>
        <v>0</v>
      </c>
      <c r="AG474" s="2">
        <v>3000</v>
      </c>
      <c r="AH474" s="3">
        <f t="shared" si="208"/>
        <v>3000</v>
      </c>
      <c r="AI474" s="5">
        <f t="shared" si="209"/>
        <v>0</v>
      </c>
      <c r="AJ474" s="2">
        <v>3000</v>
      </c>
      <c r="AK474" s="3">
        <f t="shared" si="210"/>
        <v>3000</v>
      </c>
      <c r="AL474" s="5">
        <f t="shared" si="211"/>
        <v>0</v>
      </c>
      <c r="AM474" s="2">
        <v>0</v>
      </c>
      <c r="AN474" s="3">
        <f t="shared" si="212"/>
        <v>0</v>
      </c>
      <c r="AO474" s="5">
        <f t="shared" si="213"/>
        <v>0</v>
      </c>
      <c r="AP474" s="2">
        <v>1500</v>
      </c>
      <c r="AQ474" s="3">
        <f t="shared" si="214"/>
        <v>1500</v>
      </c>
      <c r="AR474" s="5">
        <f t="shared" si="215"/>
        <v>0</v>
      </c>
      <c r="AS474" s="2">
        <v>6000</v>
      </c>
      <c r="AT474" s="3">
        <f t="shared" si="216"/>
        <v>6000</v>
      </c>
      <c r="AU474" s="5">
        <f t="shared" si="217"/>
        <v>0</v>
      </c>
      <c r="AV474" s="2">
        <v>3000</v>
      </c>
      <c r="AW474" s="3">
        <f t="shared" si="218"/>
        <v>3000</v>
      </c>
      <c r="AX474" s="5">
        <f t="shared" si="219"/>
        <v>0</v>
      </c>
      <c r="AY474" s="2">
        <v>3270</v>
      </c>
      <c r="AZ474" s="3">
        <f t="shared" si="220"/>
        <v>3270</v>
      </c>
      <c r="BA474" s="5">
        <f t="shared" si="221"/>
        <v>0</v>
      </c>
      <c r="BB474" s="2">
        <v>3000</v>
      </c>
      <c r="BC474" s="3">
        <f t="shared" si="222"/>
        <v>3000</v>
      </c>
      <c r="BD474" s="5">
        <f t="shared" si="223"/>
        <v>0</v>
      </c>
    </row>
    <row r="475" spans="1:56" x14ac:dyDescent="0.25">
      <c r="A475">
        <v>2015</v>
      </c>
      <c r="B475">
        <v>12</v>
      </c>
      <c r="C475" t="s">
        <v>28</v>
      </c>
      <c r="D475">
        <v>2</v>
      </c>
      <c r="E475">
        <v>6</v>
      </c>
      <c r="F475">
        <v>8</v>
      </c>
      <c r="G475">
        <v>0</v>
      </c>
      <c r="H475">
        <v>12</v>
      </c>
      <c r="I475" t="s">
        <v>31</v>
      </c>
      <c r="J475">
        <v>40</v>
      </c>
      <c r="K475">
        <v>24601</v>
      </c>
      <c r="L475">
        <v>2000</v>
      </c>
      <c r="M475">
        <v>1</v>
      </c>
      <c r="N475">
        <v>1</v>
      </c>
      <c r="O475">
        <v>20</v>
      </c>
      <c r="P475" t="str">
        <f t="shared" si="224"/>
        <v>0</v>
      </c>
      <c r="Q475" t="s">
        <v>30</v>
      </c>
      <c r="R475" s="2">
        <f t="shared" si="197"/>
        <v>34224</v>
      </c>
      <c r="S475" s="2">
        <f t="shared" si="198"/>
        <v>34224</v>
      </c>
      <c r="T475" s="2">
        <f t="shared" si="199"/>
        <v>0</v>
      </c>
      <c r="U475" s="2">
        <v>0</v>
      </c>
      <c r="V475" s="3">
        <f t="shared" si="200"/>
        <v>0</v>
      </c>
      <c r="W475" s="5">
        <f t="shared" si="201"/>
        <v>0</v>
      </c>
      <c r="X475" s="2">
        <v>0</v>
      </c>
      <c r="Y475" s="3">
        <f t="shared" si="202"/>
        <v>0</v>
      </c>
      <c r="Z475" s="5">
        <f t="shared" si="203"/>
        <v>0</v>
      </c>
      <c r="AA475" s="2">
        <v>3724.23</v>
      </c>
      <c r="AB475" s="3">
        <f t="shared" si="204"/>
        <v>3724</v>
      </c>
      <c r="AC475" s="5">
        <f t="shared" si="205"/>
        <v>-0.23000000000001819</v>
      </c>
      <c r="AD475" s="2">
        <v>0</v>
      </c>
      <c r="AE475" s="3">
        <f t="shared" si="206"/>
        <v>0</v>
      </c>
      <c r="AF475" s="5">
        <f t="shared" si="207"/>
        <v>0</v>
      </c>
      <c r="AG475" s="2">
        <v>6514.93</v>
      </c>
      <c r="AH475" s="3">
        <f t="shared" si="208"/>
        <v>6515</v>
      </c>
      <c r="AI475" s="5">
        <f t="shared" si="209"/>
        <v>6.9999999999708962E-2</v>
      </c>
      <c r="AJ475" s="2">
        <v>13464.07</v>
      </c>
      <c r="AK475" s="3">
        <f t="shared" si="210"/>
        <v>13464</v>
      </c>
      <c r="AL475" s="5">
        <f t="shared" si="211"/>
        <v>-6.9999999999708962E-2</v>
      </c>
      <c r="AM475" s="2">
        <v>500</v>
      </c>
      <c r="AN475" s="3">
        <f t="shared" si="212"/>
        <v>500</v>
      </c>
      <c r="AO475" s="5">
        <f t="shared" si="213"/>
        <v>0</v>
      </c>
      <c r="AP475" s="2">
        <v>0</v>
      </c>
      <c r="AQ475" s="3">
        <f t="shared" si="214"/>
        <v>0</v>
      </c>
      <c r="AR475" s="5">
        <f t="shared" si="215"/>
        <v>0</v>
      </c>
      <c r="AS475" s="2">
        <v>7390.77</v>
      </c>
      <c r="AT475" s="3">
        <f t="shared" si="216"/>
        <v>7391</v>
      </c>
      <c r="AU475" s="5">
        <f t="shared" si="217"/>
        <v>0.22999999999956344</v>
      </c>
      <c r="AV475" s="2">
        <v>1030</v>
      </c>
      <c r="AW475" s="3">
        <f t="shared" si="218"/>
        <v>1030</v>
      </c>
      <c r="AX475" s="5">
        <f t="shared" si="219"/>
        <v>0</v>
      </c>
      <c r="AY475" s="2">
        <v>0</v>
      </c>
      <c r="AZ475" s="3">
        <f t="shared" si="220"/>
        <v>0</v>
      </c>
      <c r="BA475" s="5">
        <f t="shared" si="221"/>
        <v>0</v>
      </c>
      <c r="BB475" s="2">
        <v>1600</v>
      </c>
      <c r="BC475" s="3">
        <f t="shared" si="222"/>
        <v>1600</v>
      </c>
      <c r="BD475" s="5">
        <f t="shared" si="223"/>
        <v>0</v>
      </c>
    </row>
    <row r="476" spans="1:56" x14ac:dyDescent="0.25">
      <c r="A476">
        <v>2015</v>
      </c>
      <c r="B476">
        <v>12</v>
      </c>
      <c r="C476" t="s">
        <v>28</v>
      </c>
      <c r="D476">
        <v>2</v>
      </c>
      <c r="E476">
        <v>6</v>
      </c>
      <c r="F476">
        <v>8</v>
      </c>
      <c r="G476">
        <v>0</v>
      </c>
      <c r="H476">
        <v>12</v>
      </c>
      <c r="I476" t="s">
        <v>31</v>
      </c>
      <c r="J476">
        <v>40</v>
      </c>
      <c r="K476">
        <v>24601</v>
      </c>
      <c r="L476">
        <v>2000</v>
      </c>
      <c r="M476">
        <v>1</v>
      </c>
      <c r="N476">
        <v>1</v>
      </c>
      <c r="O476">
        <v>21</v>
      </c>
      <c r="P476" t="str">
        <f t="shared" si="224"/>
        <v>0</v>
      </c>
      <c r="Q476" t="s">
        <v>30</v>
      </c>
      <c r="R476" s="2">
        <f t="shared" si="197"/>
        <v>4000</v>
      </c>
      <c r="S476" s="2">
        <f t="shared" si="198"/>
        <v>4000</v>
      </c>
      <c r="T476" s="2">
        <f t="shared" si="199"/>
        <v>0</v>
      </c>
      <c r="U476" s="2">
        <v>0</v>
      </c>
      <c r="V476" s="3">
        <f t="shared" si="200"/>
        <v>0</v>
      </c>
      <c r="W476" s="5">
        <f t="shared" si="201"/>
        <v>0</v>
      </c>
      <c r="X476" s="2">
        <v>0</v>
      </c>
      <c r="Y476" s="3">
        <f t="shared" si="202"/>
        <v>0</v>
      </c>
      <c r="Z476" s="5">
        <f t="shared" si="203"/>
        <v>0</v>
      </c>
      <c r="AA476" s="2">
        <v>0</v>
      </c>
      <c r="AB476" s="3">
        <f t="shared" si="204"/>
        <v>0</v>
      </c>
      <c r="AC476" s="5">
        <f t="shared" si="205"/>
        <v>0</v>
      </c>
      <c r="AD476" s="2">
        <v>0</v>
      </c>
      <c r="AE476" s="3">
        <f t="shared" si="206"/>
        <v>0</v>
      </c>
      <c r="AF476" s="5">
        <f t="shared" si="207"/>
        <v>0</v>
      </c>
      <c r="AG476" s="2">
        <v>1978.88</v>
      </c>
      <c r="AH476" s="3">
        <f t="shared" si="208"/>
        <v>1979</v>
      </c>
      <c r="AI476" s="5">
        <f t="shared" si="209"/>
        <v>0.11999999999989086</v>
      </c>
      <c r="AJ476" s="2">
        <v>21.12</v>
      </c>
      <c r="AK476" s="3">
        <f t="shared" si="210"/>
        <v>21</v>
      </c>
      <c r="AL476" s="5">
        <f t="shared" si="211"/>
        <v>-0.12000000000000099</v>
      </c>
      <c r="AM476" s="2">
        <v>1000</v>
      </c>
      <c r="AN476" s="3">
        <f t="shared" si="212"/>
        <v>1000</v>
      </c>
      <c r="AO476" s="5">
        <f t="shared" si="213"/>
        <v>0</v>
      </c>
      <c r="AP476" s="2">
        <v>0</v>
      </c>
      <c r="AQ476" s="3">
        <f t="shared" si="214"/>
        <v>0</v>
      </c>
      <c r="AR476" s="5">
        <f t="shared" si="215"/>
        <v>0</v>
      </c>
      <c r="AS476" s="2">
        <v>0</v>
      </c>
      <c r="AT476" s="3">
        <f t="shared" si="216"/>
        <v>0</v>
      </c>
      <c r="AU476" s="5">
        <f t="shared" si="217"/>
        <v>0</v>
      </c>
      <c r="AV476" s="2">
        <v>1000</v>
      </c>
      <c r="AW476" s="3">
        <f t="shared" si="218"/>
        <v>1000</v>
      </c>
      <c r="AX476" s="5">
        <f t="shared" si="219"/>
        <v>0</v>
      </c>
      <c r="AY476" s="2">
        <v>0</v>
      </c>
      <c r="AZ476" s="3">
        <f t="shared" si="220"/>
        <v>0</v>
      </c>
      <c r="BA476" s="5">
        <f t="shared" si="221"/>
        <v>0</v>
      </c>
      <c r="BB476" s="2">
        <v>0</v>
      </c>
      <c r="BC476" s="3">
        <f t="shared" si="222"/>
        <v>0</v>
      </c>
      <c r="BD476" s="5">
        <f t="shared" si="223"/>
        <v>0</v>
      </c>
    </row>
    <row r="477" spans="1:56" x14ac:dyDescent="0.25">
      <c r="A477">
        <v>2015</v>
      </c>
      <c r="B477">
        <v>12</v>
      </c>
      <c r="C477" t="s">
        <v>28</v>
      </c>
      <c r="D477">
        <v>2</v>
      </c>
      <c r="E477">
        <v>6</v>
      </c>
      <c r="F477">
        <v>8</v>
      </c>
      <c r="G477">
        <v>0</v>
      </c>
      <c r="H477">
        <v>12</v>
      </c>
      <c r="I477" t="s">
        <v>31</v>
      </c>
      <c r="J477">
        <v>40</v>
      </c>
      <c r="K477">
        <v>24601</v>
      </c>
      <c r="L477">
        <v>2000</v>
      </c>
      <c r="M477">
        <v>1</v>
      </c>
      <c r="N477">
        <v>1</v>
      </c>
      <c r="O477">
        <v>23</v>
      </c>
      <c r="P477" t="str">
        <f t="shared" si="224"/>
        <v>0</v>
      </c>
      <c r="Q477" t="s">
        <v>30</v>
      </c>
      <c r="R477" s="2">
        <f t="shared" si="197"/>
        <v>13295</v>
      </c>
      <c r="S477" s="2">
        <f t="shared" si="198"/>
        <v>13295</v>
      </c>
      <c r="T477" s="2">
        <f t="shared" si="199"/>
        <v>0</v>
      </c>
      <c r="U477" s="2">
        <v>0</v>
      </c>
      <c r="V477" s="3">
        <f t="shared" si="200"/>
        <v>0</v>
      </c>
      <c r="W477" s="5">
        <f t="shared" si="201"/>
        <v>0</v>
      </c>
      <c r="X477" s="2">
        <v>366</v>
      </c>
      <c r="Y477" s="3">
        <f t="shared" si="202"/>
        <v>366</v>
      </c>
      <c r="Z477" s="5">
        <f t="shared" si="203"/>
        <v>0</v>
      </c>
      <c r="AA477" s="2">
        <v>3575.43</v>
      </c>
      <c r="AB477" s="3">
        <f t="shared" si="204"/>
        <v>3575</v>
      </c>
      <c r="AC477" s="5">
        <f t="shared" si="205"/>
        <v>-0.42999999999983629</v>
      </c>
      <c r="AD477" s="2">
        <v>393</v>
      </c>
      <c r="AE477" s="3">
        <f t="shared" si="206"/>
        <v>393</v>
      </c>
      <c r="AF477" s="5">
        <f t="shared" si="207"/>
        <v>0</v>
      </c>
      <c r="AG477" s="2">
        <v>366</v>
      </c>
      <c r="AH477" s="3">
        <f t="shared" si="208"/>
        <v>366</v>
      </c>
      <c r="AI477" s="5">
        <f t="shared" si="209"/>
        <v>0</v>
      </c>
      <c r="AJ477" s="2">
        <v>3555</v>
      </c>
      <c r="AK477" s="3">
        <f t="shared" si="210"/>
        <v>3555</v>
      </c>
      <c r="AL477" s="5">
        <f t="shared" si="211"/>
        <v>0</v>
      </c>
      <c r="AM477" s="2">
        <v>366</v>
      </c>
      <c r="AN477" s="3">
        <f t="shared" si="212"/>
        <v>366</v>
      </c>
      <c r="AO477" s="5">
        <f t="shared" si="213"/>
        <v>0</v>
      </c>
      <c r="AP477" s="2">
        <v>366</v>
      </c>
      <c r="AQ477" s="3">
        <f t="shared" si="214"/>
        <v>366</v>
      </c>
      <c r="AR477" s="5">
        <f t="shared" si="215"/>
        <v>0</v>
      </c>
      <c r="AS477" s="2">
        <v>366.57</v>
      </c>
      <c r="AT477" s="3">
        <f t="shared" si="216"/>
        <v>367</v>
      </c>
      <c r="AU477" s="5">
        <f t="shared" si="217"/>
        <v>0.43000000000000682</v>
      </c>
      <c r="AV477" s="2">
        <v>366</v>
      </c>
      <c r="AW477" s="3">
        <f t="shared" si="218"/>
        <v>366</v>
      </c>
      <c r="AX477" s="5">
        <f t="shared" si="219"/>
        <v>0</v>
      </c>
      <c r="AY477" s="2">
        <v>0</v>
      </c>
      <c r="AZ477" s="3">
        <f t="shared" si="220"/>
        <v>0</v>
      </c>
      <c r="BA477" s="5">
        <f t="shared" si="221"/>
        <v>0</v>
      </c>
      <c r="BB477" s="2">
        <v>3575</v>
      </c>
      <c r="BC477" s="3">
        <f t="shared" si="222"/>
        <v>3575</v>
      </c>
      <c r="BD477" s="5">
        <f t="shared" si="223"/>
        <v>0</v>
      </c>
    </row>
    <row r="478" spans="1:56" x14ac:dyDescent="0.25">
      <c r="A478">
        <v>2015</v>
      </c>
      <c r="B478">
        <v>12</v>
      </c>
      <c r="C478" t="s">
        <v>28</v>
      </c>
      <c r="D478">
        <v>2</v>
      </c>
      <c r="E478">
        <v>6</v>
      </c>
      <c r="F478">
        <v>8</v>
      </c>
      <c r="G478">
        <v>0</v>
      </c>
      <c r="H478">
        <v>12</v>
      </c>
      <c r="I478" t="s">
        <v>31</v>
      </c>
      <c r="J478">
        <v>40</v>
      </c>
      <c r="K478">
        <v>24601</v>
      </c>
      <c r="L478">
        <v>2000</v>
      </c>
      <c r="M478">
        <v>1</v>
      </c>
      <c r="N478">
        <v>1</v>
      </c>
      <c r="O478">
        <v>24</v>
      </c>
      <c r="P478" t="str">
        <f t="shared" si="224"/>
        <v>0</v>
      </c>
      <c r="Q478" t="s">
        <v>30</v>
      </c>
      <c r="R478" s="2">
        <f t="shared" si="197"/>
        <v>9233.5399999999991</v>
      </c>
      <c r="S478" s="2">
        <f t="shared" si="198"/>
        <v>9234</v>
      </c>
      <c r="T478" s="2">
        <f t="shared" si="199"/>
        <v>0.46000000000094587</v>
      </c>
      <c r="U478" s="2">
        <v>0</v>
      </c>
      <c r="V478" s="3">
        <f t="shared" si="200"/>
        <v>0</v>
      </c>
      <c r="W478" s="5">
        <f t="shared" si="201"/>
        <v>0</v>
      </c>
      <c r="X478" s="2">
        <v>2061.9899999999998</v>
      </c>
      <c r="Y478" s="3">
        <f t="shared" si="202"/>
        <v>2062</v>
      </c>
      <c r="Z478" s="5">
        <f t="shared" si="203"/>
        <v>1.0000000000218279E-2</v>
      </c>
      <c r="AA478" s="2">
        <v>1541.55</v>
      </c>
      <c r="AB478" s="3">
        <f t="shared" si="204"/>
        <v>1542</v>
      </c>
      <c r="AC478" s="5">
        <f t="shared" si="205"/>
        <v>0.45000000000004547</v>
      </c>
      <c r="AD478" s="2">
        <v>2061.9899999999998</v>
      </c>
      <c r="AE478" s="3">
        <f t="shared" si="206"/>
        <v>2062</v>
      </c>
      <c r="AF478" s="5">
        <f t="shared" si="207"/>
        <v>1.0000000000218279E-2</v>
      </c>
      <c r="AG478" s="2">
        <v>444</v>
      </c>
      <c r="AH478" s="3">
        <f t="shared" si="208"/>
        <v>444</v>
      </c>
      <c r="AI478" s="5">
        <f t="shared" si="209"/>
        <v>0</v>
      </c>
      <c r="AJ478" s="2">
        <v>1562</v>
      </c>
      <c r="AK478" s="3">
        <f t="shared" si="210"/>
        <v>1562</v>
      </c>
      <c r="AL478" s="5">
        <f t="shared" si="211"/>
        <v>0</v>
      </c>
      <c r="AM478" s="2">
        <v>1562.01</v>
      </c>
      <c r="AN478" s="3">
        <f t="shared" si="212"/>
        <v>1562</v>
      </c>
      <c r="AO478" s="5">
        <f t="shared" si="213"/>
        <v>-9.9999999999909051E-3</v>
      </c>
      <c r="AP478" s="2">
        <v>0</v>
      </c>
      <c r="AQ478" s="3">
        <f t="shared" si="214"/>
        <v>0</v>
      </c>
      <c r="AR478" s="5">
        <f t="shared" si="215"/>
        <v>0</v>
      </c>
      <c r="AS478" s="2">
        <v>0</v>
      </c>
      <c r="AT478" s="3">
        <f t="shared" si="216"/>
        <v>0</v>
      </c>
      <c r="AU478" s="5">
        <f t="shared" si="217"/>
        <v>0</v>
      </c>
      <c r="AV478" s="2">
        <v>0</v>
      </c>
      <c r="AW478" s="3">
        <f t="shared" si="218"/>
        <v>0</v>
      </c>
      <c r="AX478" s="5">
        <f t="shared" si="219"/>
        <v>0</v>
      </c>
      <c r="AY478" s="2">
        <v>0</v>
      </c>
      <c r="AZ478" s="3">
        <f t="shared" si="220"/>
        <v>0</v>
      </c>
      <c r="BA478" s="5">
        <f t="shared" si="221"/>
        <v>0</v>
      </c>
      <c r="BB478" s="2">
        <v>0</v>
      </c>
      <c r="BC478" s="3">
        <f t="shared" si="222"/>
        <v>0</v>
      </c>
      <c r="BD478" s="5">
        <f t="shared" si="223"/>
        <v>0</v>
      </c>
    </row>
    <row r="479" spans="1:56" x14ac:dyDescent="0.25">
      <c r="A479">
        <v>2015</v>
      </c>
      <c r="B479">
        <v>12</v>
      </c>
      <c r="C479" t="s">
        <v>28</v>
      </c>
      <c r="D479">
        <v>2</v>
      </c>
      <c r="E479">
        <v>6</v>
      </c>
      <c r="F479">
        <v>8</v>
      </c>
      <c r="G479">
        <v>0</v>
      </c>
      <c r="H479">
        <v>12</v>
      </c>
      <c r="I479" t="s">
        <v>31</v>
      </c>
      <c r="J479">
        <v>40</v>
      </c>
      <c r="K479">
        <v>24601</v>
      </c>
      <c r="L479">
        <v>2000</v>
      </c>
      <c r="M479">
        <v>1</v>
      </c>
      <c r="N479">
        <v>1</v>
      </c>
      <c r="O479">
        <v>25</v>
      </c>
      <c r="P479" t="str">
        <f t="shared" si="224"/>
        <v>0</v>
      </c>
      <c r="Q479" t="s">
        <v>30</v>
      </c>
      <c r="R479" s="2">
        <f t="shared" si="197"/>
        <v>17922</v>
      </c>
      <c r="S479" s="2">
        <f t="shared" si="198"/>
        <v>17922</v>
      </c>
      <c r="T479" s="2">
        <f t="shared" si="199"/>
        <v>0</v>
      </c>
      <c r="U479" s="2">
        <v>0</v>
      </c>
      <c r="V479" s="3">
        <f t="shared" si="200"/>
        <v>0</v>
      </c>
      <c r="W479" s="5">
        <f t="shared" si="201"/>
        <v>0</v>
      </c>
      <c r="X479" s="2">
        <v>0</v>
      </c>
      <c r="Y479" s="3">
        <f t="shared" si="202"/>
        <v>0</v>
      </c>
      <c r="Z479" s="5">
        <f t="shared" si="203"/>
        <v>0</v>
      </c>
      <c r="AA479" s="2">
        <v>1878.04</v>
      </c>
      <c r="AB479" s="3">
        <f t="shared" si="204"/>
        <v>1878</v>
      </c>
      <c r="AC479" s="5">
        <f t="shared" si="205"/>
        <v>-3.999999999996362E-2</v>
      </c>
      <c r="AD479" s="2">
        <v>0</v>
      </c>
      <c r="AE479" s="3">
        <f t="shared" si="206"/>
        <v>0</v>
      </c>
      <c r="AF479" s="5">
        <f t="shared" si="207"/>
        <v>0</v>
      </c>
      <c r="AG479" s="2">
        <v>771.55</v>
      </c>
      <c r="AH479" s="3">
        <f t="shared" si="208"/>
        <v>772</v>
      </c>
      <c r="AI479" s="5">
        <f t="shared" si="209"/>
        <v>0.45000000000004547</v>
      </c>
      <c r="AJ479" s="2">
        <v>0.45</v>
      </c>
      <c r="AK479" s="3">
        <f t="shared" si="210"/>
        <v>0</v>
      </c>
      <c r="AL479" s="5">
        <f t="shared" si="211"/>
        <v>-0.45</v>
      </c>
      <c r="AM479" s="2">
        <v>1500</v>
      </c>
      <c r="AN479" s="3">
        <f t="shared" si="212"/>
        <v>1500</v>
      </c>
      <c r="AO479" s="5">
        <f t="shared" si="213"/>
        <v>0</v>
      </c>
      <c r="AP479" s="2">
        <v>0</v>
      </c>
      <c r="AQ479" s="3">
        <f t="shared" si="214"/>
        <v>0</v>
      </c>
      <c r="AR479" s="5">
        <f t="shared" si="215"/>
        <v>0</v>
      </c>
      <c r="AS479" s="2">
        <v>6271.96</v>
      </c>
      <c r="AT479" s="3">
        <f t="shared" si="216"/>
        <v>6272</v>
      </c>
      <c r="AU479" s="5">
        <f t="shared" si="217"/>
        <v>3.999999999996362E-2</v>
      </c>
      <c r="AV479" s="2">
        <v>3000</v>
      </c>
      <c r="AW479" s="3">
        <f t="shared" si="218"/>
        <v>3000</v>
      </c>
      <c r="AX479" s="5">
        <f t="shared" si="219"/>
        <v>0</v>
      </c>
      <c r="AY479" s="2">
        <v>2500</v>
      </c>
      <c r="AZ479" s="3">
        <f t="shared" si="220"/>
        <v>2500</v>
      </c>
      <c r="BA479" s="5">
        <f t="shared" si="221"/>
        <v>0</v>
      </c>
      <c r="BB479" s="2">
        <v>2000</v>
      </c>
      <c r="BC479" s="3">
        <f t="shared" si="222"/>
        <v>2000</v>
      </c>
      <c r="BD479" s="5">
        <f t="shared" si="223"/>
        <v>0</v>
      </c>
    </row>
    <row r="480" spans="1:56" x14ac:dyDescent="0.25">
      <c r="A480">
        <v>2015</v>
      </c>
      <c r="B480">
        <v>12</v>
      </c>
      <c r="C480" t="s">
        <v>28</v>
      </c>
      <c r="D480">
        <v>2</v>
      </c>
      <c r="E480">
        <v>6</v>
      </c>
      <c r="F480">
        <v>8</v>
      </c>
      <c r="G480">
        <v>0</v>
      </c>
      <c r="H480">
        <v>12</v>
      </c>
      <c r="I480" t="s">
        <v>31</v>
      </c>
      <c r="J480">
        <v>40</v>
      </c>
      <c r="K480">
        <v>24601</v>
      </c>
      <c r="L480">
        <v>2000</v>
      </c>
      <c r="M480">
        <v>1</v>
      </c>
      <c r="N480">
        <v>1</v>
      </c>
      <c r="O480">
        <v>28</v>
      </c>
      <c r="P480" t="str">
        <f t="shared" si="224"/>
        <v>0</v>
      </c>
      <c r="Q480" t="s">
        <v>30</v>
      </c>
      <c r="R480" s="2">
        <f t="shared" si="197"/>
        <v>16428.530000000002</v>
      </c>
      <c r="S480" s="2">
        <f t="shared" si="198"/>
        <v>16429</v>
      </c>
      <c r="T480" s="2">
        <f t="shared" si="199"/>
        <v>0.46999999999752617</v>
      </c>
      <c r="U480" s="2">
        <v>0</v>
      </c>
      <c r="V480" s="3">
        <f t="shared" si="200"/>
        <v>0</v>
      </c>
      <c r="W480" s="5">
        <f t="shared" si="201"/>
        <v>0</v>
      </c>
      <c r="X480" s="2">
        <v>3829.09</v>
      </c>
      <c r="Y480" s="3">
        <f t="shared" si="202"/>
        <v>3829</v>
      </c>
      <c r="Z480" s="5">
        <f t="shared" si="203"/>
        <v>-9.0000000000145519E-2</v>
      </c>
      <c r="AA480" s="2">
        <v>0</v>
      </c>
      <c r="AB480" s="3">
        <f t="shared" si="204"/>
        <v>0</v>
      </c>
      <c r="AC480" s="5">
        <f t="shared" si="205"/>
        <v>0</v>
      </c>
      <c r="AD480" s="2">
        <v>4402.6099999999997</v>
      </c>
      <c r="AE480" s="3">
        <f t="shared" si="206"/>
        <v>4403</v>
      </c>
      <c r="AF480" s="5">
        <f t="shared" si="207"/>
        <v>0.39000000000032742</v>
      </c>
      <c r="AG480" s="2">
        <v>4100</v>
      </c>
      <c r="AH480" s="3">
        <f t="shared" si="208"/>
        <v>4100</v>
      </c>
      <c r="AI480" s="5">
        <f t="shared" si="209"/>
        <v>0</v>
      </c>
      <c r="AJ480" s="2">
        <v>4092.04</v>
      </c>
      <c r="AK480" s="3">
        <f t="shared" si="210"/>
        <v>4092</v>
      </c>
      <c r="AL480" s="5">
        <f t="shared" si="211"/>
        <v>-3.999999999996362E-2</v>
      </c>
      <c r="AM480" s="2">
        <v>4.79</v>
      </c>
      <c r="AN480" s="3">
        <f t="shared" si="212"/>
        <v>5</v>
      </c>
      <c r="AO480" s="5">
        <f t="shared" si="213"/>
        <v>0.20999999999999996</v>
      </c>
      <c r="AP480" s="2">
        <v>0</v>
      </c>
      <c r="AQ480" s="3">
        <f t="shared" si="214"/>
        <v>0</v>
      </c>
      <c r="AR480" s="5">
        <f t="shared" si="215"/>
        <v>0</v>
      </c>
      <c r="AS480" s="2">
        <v>0</v>
      </c>
      <c r="AT480" s="3">
        <f t="shared" si="216"/>
        <v>0</v>
      </c>
      <c r="AU480" s="5">
        <f t="shared" si="217"/>
        <v>0</v>
      </c>
      <c r="AV480" s="2">
        <v>0</v>
      </c>
      <c r="AW480" s="3">
        <f t="shared" si="218"/>
        <v>0</v>
      </c>
      <c r="AX480" s="5">
        <f t="shared" si="219"/>
        <v>0</v>
      </c>
      <c r="AY480" s="2">
        <v>0</v>
      </c>
      <c r="AZ480" s="3">
        <f t="shared" si="220"/>
        <v>0</v>
      </c>
      <c r="BA480" s="5">
        <f t="shared" si="221"/>
        <v>0</v>
      </c>
      <c r="BB480" s="2">
        <v>0</v>
      </c>
      <c r="BC480" s="3">
        <f t="shared" si="222"/>
        <v>0</v>
      </c>
      <c r="BD480" s="5">
        <f t="shared" si="223"/>
        <v>0</v>
      </c>
    </row>
    <row r="481" spans="1:56" x14ac:dyDescent="0.25">
      <c r="A481">
        <v>2015</v>
      </c>
      <c r="B481">
        <v>12</v>
      </c>
      <c r="C481" t="s">
        <v>28</v>
      </c>
      <c r="D481">
        <v>2</v>
      </c>
      <c r="E481">
        <v>6</v>
      </c>
      <c r="F481">
        <v>8</v>
      </c>
      <c r="G481">
        <v>0</v>
      </c>
      <c r="H481">
        <v>12</v>
      </c>
      <c r="I481" t="s">
        <v>31</v>
      </c>
      <c r="J481">
        <v>40</v>
      </c>
      <c r="K481">
        <v>24601</v>
      </c>
      <c r="L481">
        <v>2000</v>
      </c>
      <c r="M481">
        <v>1</v>
      </c>
      <c r="N481">
        <v>1</v>
      </c>
      <c r="O481">
        <v>30</v>
      </c>
      <c r="P481" t="str">
        <f t="shared" si="224"/>
        <v>0</v>
      </c>
      <c r="Q481" t="s">
        <v>30</v>
      </c>
      <c r="R481" s="2">
        <f t="shared" si="197"/>
        <v>17551</v>
      </c>
      <c r="S481" s="2">
        <f t="shared" si="198"/>
        <v>17551</v>
      </c>
      <c r="T481" s="2">
        <f t="shared" si="199"/>
        <v>0</v>
      </c>
      <c r="U481" s="2">
        <v>0</v>
      </c>
      <c r="V481" s="3">
        <f t="shared" si="200"/>
        <v>0</v>
      </c>
      <c r="W481" s="5">
        <f t="shared" si="201"/>
        <v>0</v>
      </c>
      <c r="X481" s="2">
        <v>0</v>
      </c>
      <c r="Y481" s="3">
        <f t="shared" si="202"/>
        <v>0</v>
      </c>
      <c r="Z481" s="5">
        <f t="shared" si="203"/>
        <v>0</v>
      </c>
      <c r="AA481" s="2">
        <v>0</v>
      </c>
      <c r="AB481" s="3">
        <f t="shared" si="204"/>
        <v>0</v>
      </c>
      <c r="AC481" s="5">
        <f t="shared" si="205"/>
        <v>0</v>
      </c>
      <c r="AD481" s="2">
        <v>1316.8</v>
      </c>
      <c r="AE481" s="3">
        <f t="shared" si="206"/>
        <v>1317</v>
      </c>
      <c r="AF481" s="5">
        <f t="shared" si="207"/>
        <v>0.20000000000004547</v>
      </c>
      <c r="AG481" s="2">
        <v>499.96</v>
      </c>
      <c r="AH481" s="3">
        <f t="shared" si="208"/>
        <v>500</v>
      </c>
      <c r="AI481" s="5">
        <f t="shared" si="209"/>
        <v>4.0000000000020464E-2</v>
      </c>
      <c r="AJ481" s="2">
        <v>2200.04</v>
      </c>
      <c r="AK481" s="3">
        <f t="shared" si="210"/>
        <v>2200</v>
      </c>
      <c r="AL481" s="5">
        <f t="shared" si="211"/>
        <v>-3.999999999996362E-2</v>
      </c>
      <c r="AM481" s="2">
        <v>708.2</v>
      </c>
      <c r="AN481" s="3">
        <f t="shared" si="212"/>
        <v>708</v>
      </c>
      <c r="AO481" s="5">
        <f t="shared" si="213"/>
        <v>-0.20000000000004547</v>
      </c>
      <c r="AP481" s="2">
        <v>636</v>
      </c>
      <c r="AQ481" s="3">
        <f t="shared" si="214"/>
        <v>636</v>
      </c>
      <c r="AR481" s="5">
        <f t="shared" si="215"/>
        <v>0</v>
      </c>
      <c r="AS481" s="2">
        <v>6609</v>
      </c>
      <c r="AT481" s="3">
        <f t="shared" si="216"/>
        <v>6609</v>
      </c>
      <c r="AU481" s="5">
        <f t="shared" si="217"/>
        <v>0</v>
      </c>
      <c r="AV481" s="2">
        <v>1000</v>
      </c>
      <c r="AW481" s="3">
        <f t="shared" si="218"/>
        <v>1000</v>
      </c>
      <c r="AX481" s="5">
        <f t="shared" si="219"/>
        <v>0</v>
      </c>
      <c r="AY481" s="2">
        <v>500</v>
      </c>
      <c r="AZ481" s="3">
        <f t="shared" si="220"/>
        <v>500</v>
      </c>
      <c r="BA481" s="5">
        <f t="shared" si="221"/>
        <v>0</v>
      </c>
      <c r="BB481" s="2">
        <v>4081</v>
      </c>
      <c r="BC481" s="3">
        <f t="shared" si="222"/>
        <v>4081</v>
      </c>
      <c r="BD481" s="5">
        <f t="shared" si="223"/>
        <v>0</v>
      </c>
    </row>
    <row r="482" spans="1:56" x14ac:dyDescent="0.25">
      <c r="A482">
        <v>2015</v>
      </c>
      <c r="B482">
        <v>12</v>
      </c>
      <c r="C482" t="s">
        <v>28</v>
      </c>
      <c r="D482">
        <v>2</v>
      </c>
      <c r="E482">
        <v>6</v>
      </c>
      <c r="F482">
        <v>8</v>
      </c>
      <c r="G482">
        <v>0</v>
      </c>
      <c r="H482">
        <v>12</v>
      </c>
      <c r="I482" t="s">
        <v>31</v>
      </c>
      <c r="J482">
        <v>40</v>
      </c>
      <c r="K482">
        <v>24601</v>
      </c>
      <c r="L482">
        <v>2000</v>
      </c>
      <c r="M482">
        <v>1</v>
      </c>
      <c r="N482">
        <v>1</v>
      </c>
      <c r="O482">
        <v>31</v>
      </c>
      <c r="P482" t="str">
        <f t="shared" si="224"/>
        <v>0</v>
      </c>
      <c r="Q482" t="s">
        <v>30</v>
      </c>
      <c r="R482" s="2">
        <f t="shared" si="197"/>
        <v>8772</v>
      </c>
      <c r="S482" s="2">
        <f t="shared" si="198"/>
        <v>8771</v>
      </c>
      <c r="T482" s="2">
        <f t="shared" si="199"/>
        <v>-1</v>
      </c>
      <c r="U482" s="2">
        <v>0</v>
      </c>
      <c r="V482" s="3">
        <f t="shared" si="200"/>
        <v>0</v>
      </c>
      <c r="W482" s="5">
        <f t="shared" si="201"/>
        <v>0</v>
      </c>
      <c r="X482" s="2">
        <v>0</v>
      </c>
      <c r="Y482" s="3">
        <f t="shared" si="202"/>
        <v>0</v>
      </c>
      <c r="Z482" s="5">
        <f t="shared" si="203"/>
        <v>0</v>
      </c>
      <c r="AA482" s="2">
        <v>0</v>
      </c>
      <c r="AB482" s="3">
        <f t="shared" si="204"/>
        <v>0</v>
      </c>
      <c r="AC482" s="5">
        <f t="shared" si="205"/>
        <v>0</v>
      </c>
      <c r="AD482" s="2">
        <v>2190.4899999999998</v>
      </c>
      <c r="AE482" s="3">
        <f t="shared" si="206"/>
        <v>2190</v>
      </c>
      <c r="AF482" s="5">
        <f t="shared" si="207"/>
        <v>-0.48999999999978172</v>
      </c>
      <c r="AG482" s="2">
        <v>1872.05</v>
      </c>
      <c r="AH482" s="3">
        <f t="shared" si="208"/>
        <v>1872</v>
      </c>
      <c r="AI482" s="5">
        <f t="shared" si="209"/>
        <v>-4.9999999999954525E-2</v>
      </c>
      <c r="AJ482" s="2">
        <v>2516.46</v>
      </c>
      <c r="AK482" s="3">
        <f t="shared" si="210"/>
        <v>2516</v>
      </c>
      <c r="AL482" s="5">
        <f t="shared" si="211"/>
        <v>-0.46000000000003638</v>
      </c>
      <c r="AM482" s="2">
        <v>0</v>
      </c>
      <c r="AN482" s="3">
        <f t="shared" si="212"/>
        <v>0</v>
      </c>
      <c r="AO482" s="5">
        <f t="shared" si="213"/>
        <v>0</v>
      </c>
      <c r="AP482" s="2">
        <v>0</v>
      </c>
      <c r="AQ482" s="3">
        <f t="shared" si="214"/>
        <v>0</v>
      </c>
      <c r="AR482" s="5">
        <f t="shared" si="215"/>
        <v>0</v>
      </c>
      <c r="AS482" s="2">
        <v>2193</v>
      </c>
      <c r="AT482" s="3">
        <f t="shared" si="216"/>
        <v>2193</v>
      </c>
      <c r="AU482" s="5">
        <f t="shared" si="217"/>
        <v>0</v>
      </c>
      <c r="AV482" s="2">
        <v>0</v>
      </c>
      <c r="AW482" s="3">
        <f t="shared" si="218"/>
        <v>0</v>
      </c>
      <c r="AX482" s="5">
        <f t="shared" si="219"/>
        <v>0</v>
      </c>
      <c r="AY482" s="2">
        <v>0</v>
      </c>
      <c r="AZ482" s="3">
        <f t="shared" si="220"/>
        <v>0</v>
      </c>
      <c r="BA482" s="5">
        <f t="shared" si="221"/>
        <v>0</v>
      </c>
      <c r="BB482" s="2">
        <v>0</v>
      </c>
      <c r="BC482" s="3">
        <f t="shared" si="222"/>
        <v>0</v>
      </c>
      <c r="BD482" s="5">
        <f t="shared" si="223"/>
        <v>0</v>
      </c>
    </row>
    <row r="483" spans="1:56" x14ac:dyDescent="0.25">
      <c r="A483">
        <v>2015</v>
      </c>
      <c r="B483">
        <v>12</v>
      </c>
      <c r="C483" t="s">
        <v>28</v>
      </c>
      <c r="D483">
        <v>2</v>
      </c>
      <c r="E483">
        <v>6</v>
      </c>
      <c r="F483">
        <v>8</v>
      </c>
      <c r="G483">
        <v>0</v>
      </c>
      <c r="H483">
        <v>12</v>
      </c>
      <c r="I483" t="s">
        <v>31</v>
      </c>
      <c r="J483">
        <v>40</v>
      </c>
      <c r="K483">
        <v>24601</v>
      </c>
      <c r="L483">
        <v>2000</v>
      </c>
      <c r="M483">
        <v>1</v>
      </c>
      <c r="N483">
        <v>1</v>
      </c>
      <c r="O483">
        <v>32</v>
      </c>
      <c r="P483" t="str">
        <f t="shared" si="224"/>
        <v>0</v>
      </c>
      <c r="Q483" t="s">
        <v>30</v>
      </c>
      <c r="R483" s="2">
        <f t="shared" si="197"/>
        <v>9729.9500000000007</v>
      </c>
      <c r="S483" s="2">
        <f t="shared" si="198"/>
        <v>9730</v>
      </c>
      <c r="T483" s="2">
        <f t="shared" si="199"/>
        <v>4.9999999999272404E-2</v>
      </c>
      <c r="U483" s="2">
        <v>0</v>
      </c>
      <c r="V483" s="3">
        <f t="shared" si="200"/>
        <v>0</v>
      </c>
      <c r="W483" s="5">
        <f t="shared" si="201"/>
        <v>0</v>
      </c>
      <c r="X483" s="2">
        <v>0</v>
      </c>
      <c r="Y483" s="3">
        <f t="shared" si="202"/>
        <v>0</v>
      </c>
      <c r="Z483" s="5">
        <f t="shared" si="203"/>
        <v>0</v>
      </c>
      <c r="AA483" s="2">
        <v>1359.98</v>
      </c>
      <c r="AB483" s="3">
        <f t="shared" si="204"/>
        <v>1360</v>
      </c>
      <c r="AC483" s="5">
        <f t="shared" si="205"/>
        <v>1.999999999998181E-2</v>
      </c>
      <c r="AD483" s="2">
        <v>0</v>
      </c>
      <c r="AE483" s="3">
        <f t="shared" si="206"/>
        <v>0</v>
      </c>
      <c r="AF483" s="5">
        <f t="shared" si="207"/>
        <v>0</v>
      </c>
      <c r="AG483" s="2">
        <v>3361.58</v>
      </c>
      <c r="AH483" s="3">
        <f t="shared" si="208"/>
        <v>3362</v>
      </c>
      <c r="AI483" s="5">
        <f t="shared" si="209"/>
        <v>0.42000000000007276</v>
      </c>
      <c r="AJ483" s="2">
        <v>1638.39</v>
      </c>
      <c r="AK483" s="3">
        <f t="shared" si="210"/>
        <v>1638</v>
      </c>
      <c r="AL483" s="5">
        <f t="shared" si="211"/>
        <v>-0.39000000000010004</v>
      </c>
      <c r="AM483" s="2">
        <v>370</v>
      </c>
      <c r="AN483" s="3">
        <f t="shared" si="212"/>
        <v>370</v>
      </c>
      <c r="AO483" s="5">
        <f t="shared" si="213"/>
        <v>0</v>
      </c>
      <c r="AP483" s="2">
        <v>3000</v>
      </c>
      <c r="AQ483" s="3">
        <f t="shared" si="214"/>
        <v>3000</v>
      </c>
      <c r="AR483" s="5">
        <f t="shared" si="215"/>
        <v>0</v>
      </c>
      <c r="AS483" s="2">
        <v>0</v>
      </c>
      <c r="AT483" s="3">
        <f t="shared" si="216"/>
        <v>0</v>
      </c>
      <c r="AU483" s="5">
        <f t="shared" si="217"/>
        <v>0</v>
      </c>
      <c r="AV483" s="2">
        <v>0</v>
      </c>
      <c r="AW483" s="3">
        <f t="shared" si="218"/>
        <v>0</v>
      </c>
      <c r="AX483" s="5">
        <f t="shared" si="219"/>
        <v>0</v>
      </c>
      <c r="AY483" s="2">
        <v>0</v>
      </c>
      <c r="AZ483" s="3">
        <f t="shared" si="220"/>
        <v>0</v>
      </c>
      <c r="BA483" s="5">
        <f t="shared" si="221"/>
        <v>0</v>
      </c>
      <c r="BB483" s="2">
        <v>0</v>
      </c>
      <c r="BC483" s="3">
        <f t="shared" si="222"/>
        <v>0</v>
      </c>
      <c r="BD483" s="5">
        <f t="shared" si="223"/>
        <v>0</v>
      </c>
    </row>
    <row r="484" spans="1:56" x14ac:dyDescent="0.25">
      <c r="A484">
        <v>2015</v>
      </c>
      <c r="B484">
        <v>12</v>
      </c>
      <c r="C484" t="s">
        <v>28</v>
      </c>
      <c r="D484">
        <v>2</v>
      </c>
      <c r="E484">
        <v>6</v>
      </c>
      <c r="F484">
        <v>8</v>
      </c>
      <c r="G484">
        <v>0</v>
      </c>
      <c r="H484">
        <v>12</v>
      </c>
      <c r="I484" t="s">
        <v>31</v>
      </c>
      <c r="J484">
        <v>40</v>
      </c>
      <c r="K484">
        <v>24701</v>
      </c>
      <c r="L484">
        <v>2000</v>
      </c>
      <c r="M484">
        <v>1</v>
      </c>
      <c r="N484">
        <v>1</v>
      </c>
      <c r="O484">
        <v>1</v>
      </c>
      <c r="P484" t="str">
        <f t="shared" si="224"/>
        <v>0</v>
      </c>
      <c r="Q484" t="s">
        <v>30</v>
      </c>
      <c r="R484" s="2">
        <f t="shared" si="197"/>
        <v>2000</v>
      </c>
      <c r="S484" s="2">
        <f t="shared" si="198"/>
        <v>2000</v>
      </c>
      <c r="T484" s="2">
        <f t="shared" si="199"/>
        <v>0</v>
      </c>
      <c r="U484" s="2">
        <v>0</v>
      </c>
      <c r="V484" s="3">
        <f t="shared" si="200"/>
        <v>0</v>
      </c>
      <c r="W484" s="5">
        <f t="shared" si="201"/>
        <v>0</v>
      </c>
      <c r="X484" s="2">
        <v>0</v>
      </c>
      <c r="Y484" s="3">
        <f t="shared" si="202"/>
        <v>0</v>
      </c>
      <c r="Z484" s="5">
        <f t="shared" si="203"/>
        <v>0</v>
      </c>
      <c r="AA484" s="2">
        <v>0</v>
      </c>
      <c r="AB484" s="3">
        <f t="shared" si="204"/>
        <v>0</v>
      </c>
      <c r="AC484" s="5">
        <f t="shared" si="205"/>
        <v>0</v>
      </c>
      <c r="AD484" s="2">
        <v>0</v>
      </c>
      <c r="AE484" s="3">
        <f t="shared" si="206"/>
        <v>0</v>
      </c>
      <c r="AF484" s="5">
        <f t="shared" si="207"/>
        <v>0</v>
      </c>
      <c r="AG484" s="2">
        <v>0</v>
      </c>
      <c r="AH484" s="3">
        <f t="shared" si="208"/>
        <v>0</v>
      </c>
      <c r="AI484" s="5">
        <f t="shared" si="209"/>
        <v>0</v>
      </c>
      <c r="AJ484" s="2">
        <v>0</v>
      </c>
      <c r="AK484" s="3">
        <f t="shared" si="210"/>
        <v>0</v>
      </c>
      <c r="AL484" s="5">
        <f t="shared" si="211"/>
        <v>0</v>
      </c>
      <c r="AM484" s="2">
        <v>0</v>
      </c>
      <c r="AN484" s="3">
        <f t="shared" si="212"/>
        <v>0</v>
      </c>
      <c r="AO484" s="5">
        <f t="shared" si="213"/>
        <v>0</v>
      </c>
      <c r="AP484" s="2">
        <v>0</v>
      </c>
      <c r="AQ484" s="3">
        <f t="shared" si="214"/>
        <v>0</v>
      </c>
      <c r="AR484" s="5">
        <f t="shared" si="215"/>
        <v>0</v>
      </c>
      <c r="AS484" s="2">
        <v>0</v>
      </c>
      <c r="AT484" s="3">
        <f t="shared" si="216"/>
        <v>0</v>
      </c>
      <c r="AU484" s="5">
        <f t="shared" si="217"/>
        <v>0</v>
      </c>
      <c r="AV484" s="2">
        <v>0</v>
      </c>
      <c r="AW484" s="3">
        <f t="shared" si="218"/>
        <v>0</v>
      </c>
      <c r="AX484" s="5">
        <f t="shared" si="219"/>
        <v>0</v>
      </c>
      <c r="AY484" s="2">
        <v>2000</v>
      </c>
      <c r="AZ484" s="3">
        <f t="shared" si="220"/>
        <v>2000</v>
      </c>
      <c r="BA484" s="5">
        <f t="shared" si="221"/>
        <v>0</v>
      </c>
      <c r="BB484" s="2">
        <v>0</v>
      </c>
      <c r="BC484" s="3">
        <f t="shared" si="222"/>
        <v>0</v>
      </c>
      <c r="BD484" s="5">
        <f t="shared" si="223"/>
        <v>0</v>
      </c>
    </row>
    <row r="485" spans="1:56" x14ac:dyDescent="0.25">
      <c r="A485">
        <v>2015</v>
      </c>
      <c r="B485">
        <v>12</v>
      </c>
      <c r="C485" t="s">
        <v>28</v>
      </c>
      <c r="D485">
        <v>2</v>
      </c>
      <c r="E485">
        <v>6</v>
      </c>
      <c r="F485">
        <v>8</v>
      </c>
      <c r="G485">
        <v>0</v>
      </c>
      <c r="H485">
        <v>12</v>
      </c>
      <c r="I485" t="s">
        <v>31</v>
      </c>
      <c r="J485">
        <v>40</v>
      </c>
      <c r="K485">
        <v>24701</v>
      </c>
      <c r="L485">
        <v>2000</v>
      </c>
      <c r="M485">
        <v>1</v>
      </c>
      <c r="N485">
        <v>1</v>
      </c>
      <c r="O485">
        <v>2</v>
      </c>
      <c r="P485" t="str">
        <f t="shared" si="224"/>
        <v>0</v>
      </c>
      <c r="Q485" t="s">
        <v>30</v>
      </c>
      <c r="R485" s="2">
        <f t="shared" si="197"/>
        <v>600</v>
      </c>
      <c r="S485" s="2">
        <f t="shared" si="198"/>
        <v>600</v>
      </c>
      <c r="T485" s="2">
        <f t="shared" si="199"/>
        <v>0</v>
      </c>
      <c r="U485" s="2">
        <v>0</v>
      </c>
      <c r="V485" s="3">
        <f t="shared" si="200"/>
        <v>0</v>
      </c>
      <c r="W485" s="5">
        <f t="shared" si="201"/>
        <v>0</v>
      </c>
      <c r="X485" s="2">
        <v>149.99</v>
      </c>
      <c r="Y485" s="3">
        <f t="shared" si="202"/>
        <v>150</v>
      </c>
      <c r="Z485" s="5">
        <f t="shared" si="203"/>
        <v>9.9999999999909051E-3</v>
      </c>
      <c r="AA485" s="2">
        <v>0</v>
      </c>
      <c r="AB485" s="3">
        <f t="shared" si="204"/>
        <v>0</v>
      </c>
      <c r="AC485" s="5">
        <f t="shared" si="205"/>
        <v>0</v>
      </c>
      <c r="AD485" s="2">
        <v>0</v>
      </c>
      <c r="AE485" s="3">
        <f t="shared" si="206"/>
        <v>0</v>
      </c>
      <c r="AF485" s="5">
        <f t="shared" si="207"/>
        <v>0</v>
      </c>
      <c r="AG485" s="2">
        <v>0</v>
      </c>
      <c r="AH485" s="3">
        <f t="shared" si="208"/>
        <v>0</v>
      </c>
      <c r="AI485" s="5">
        <f t="shared" si="209"/>
        <v>0</v>
      </c>
      <c r="AJ485" s="2">
        <v>150</v>
      </c>
      <c r="AK485" s="3">
        <f t="shared" si="210"/>
        <v>150</v>
      </c>
      <c r="AL485" s="5">
        <f t="shared" si="211"/>
        <v>0</v>
      </c>
      <c r="AM485" s="2">
        <v>0</v>
      </c>
      <c r="AN485" s="3">
        <f t="shared" si="212"/>
        <v>0</v>
      </c>
      <c r="AO485" s="5">
        <f t="shared" si="213"/>
        <v>0</v>
      </c>
      <c r="AP485" s="2">
        <v>150</v>
      </c>
      <c r="AQ485" s="3">
        <f t="shared" si="214"/>
        <v>150</v>
      </c>
      <c r="AR485" s="5">
        <f t="shared" si="215"/>
        <v>0</v>
      </c>
      <c r="AS485" s="2">
        <v>0</v>
      </c>
      <c r="AT485" s="3">
        <f t="shared" si="216"/>
        <v>0</v>
      </c>
      <c r="AU485" s="5">
        <f t="shared" si="217"/>
        <v>0</v>
      </c>
      <c r="AV485" s="2">
        <v>150</v>
      </c>
      <c r="AW485" s="3">
        <f t="shared" si="218"/>
        <v>150</v>
      </c>
      <c r="AX485" s="5">
        <f t="shared" si="219"/>
        <v>0</v>
      </c>
      <c r="AY485" s="2">
        <v>0</v>
      </c>
      <c r="AZ485" s="3">
        <f t="shared" si="220"/>
        <v>0</v>
      </c>
      <c r="BA485" s="5">
        <f t="shared" si="221"/>
        <v>0</v>
      </c>
      <c r="BB485" s="2">
        <v>0.01</v>
      </c>
      <c r="BC485" s="3">
        <f t="shared" si="222"/>
        <v>0</v>
      </c>
      <c r="BD485" s="5">
        <f t="shared" si="223"/>
        <v>-0.01</v>
      </c>
    </row>
    <row r="486" spans="1:56" x14ac:dyDescent="0.25">
      <c r="A486">
        <v>2015</v>
      </c>
      <c r="B486">
        <v>12</v>
      </c>
      <c r="C486" t="s">
        <v>28</v>
      </c>
      <c r="D486">
        <v>2</v>
      </c>
      <c r="E486">
        <v>6</v>
      </c>
      <c r="F486">
        <v>8</v>
      </c>
      <c r="G486">
        <v>0</v>
      </c>
      <c r="H486">
        <v>12</v>
      </c>
      <c r="I486" t="s">
        <v>31</v>
      </c>
      <c r="J486">
        <v>40</v>
      </c>
      <c r="K486">
        <v>24701</v>
      </c>
      <c r="L486">
        <v>2000</v>
      </c>
      <c r="M486">
        <v>1</v>
      </c>
      <c r="N486">
        <v>1</v>
      </c>
      <c r="O486">
        <v>4</v>
      </c>
      <c r="P486" t="str">
        <f t="shared" si="224"/>
        <v>0</v>
      </c>
      <c r="Q486" t="s">
        <v>30</v>
      </c>
      <c r="R486" s="2">
        <f t="shared" si="197"/>
        <v>1369.29</v>
      </c>
      <c r="S486" s="2">
        <f t="shared" si="198"/>
        <v>1369</v>
      </c>
      <c r="T486" s="2">
        <f t="shared" si="199"/>
        <v>-0.28999999999996362</v>
      </c>
      <c r="U486" s="2">
        <v>0</v>
      </c>
      <c r="V486" s="3">
        <f t="shared" si="200"/>
        <v>0</v>
      </c>
      <c r="W486" s="5">
        <f t="shared" si="201"/>
        <v>0</v>
      </c>
      <c r="X486" s="2">
        <v>0</v>
      </c>
      <c r="Y486" s="3">
        <f t="shared" si="202"/>
        <v>0</v>
      </c>
      <c r="Z486" s="5">
        <f t="shared" si="203"/>
        <v>0</v>
      </c>
      <c r="AA486" s="2">
        <v>0</v>
      </c>
      <c r="AB486" s="3">
        <f t="shared" si="204"/>
        <v>0</v>
      </c>
      <c r="AC486" s="5">
        <f t="shared" si="205"/>
        <v>0</v>
      </c>
      <c r="AD486" s="2">
        <v>0</v>
      </c>
      <c r="AE486" s="3">
        <f t="shared" si="206"/>
        <v>0</v>
      </c>
      <c r="AF486" s="5">
        <f t="shared" si="207"/>
        <v>0</v>
      </c>
      <c r="AG486" s="2">
        <v>1016.02</v>
      </c>
      <c r="AH486" s="3">
        <f t="shared" si="208"/>
        <v>1016</v>
      </c>
      <c r="AI486" s="5">
        <f t="shared" si="209"/>
        <v>-1.999999999998181E-2</v>
      </c>
      <c r="AJ486" s="2">
        <v>59.23</v>
      </c>
      <c r="AK486" s="3">
        <f t="shared" si="210"/>
        <v>59</v>
      </c>
      <c r="AL486" s="5">
        <f t="shared" si="211"/>
        <v>-0.22999999999999687</v>
      </c>
      <c r="AM486" s="2">
        <v>0</v>
      </c>
      <c r="AN486" s="3">
        <f t="shared" si="212"/>
        <v>0</v>
      </c>
      <c r="AO486" s="5">
        <f t="shared" si="213"/>
        <v>0</v>
      </c>
      <c r="AP486" s="2">
        <v>0</v>
      </c>
      <c r="AQ486" s="3">
        <f t="shared" si="214"/>
        <v>0</v>
      </c>
      <c r="AR486" s="5">
        <f t="shared" si="215"/>
        <v>0</v>
      </c>
      <c r="AS486" s="2">
        <v>294.04000000000002</v>
      </c>
      <c r="AT486" s="3">
        <f t="shared" si="216"/>
        <v>294</v>
      </c>
      <c r="AU486" s="5">
        <f t="shared" si="217"/>
        <v>-4.0000000000020464E-2</v>
      </c>
      <c r="AV486" s="2">
        <v>0</v>
      </c>
      <c r="AW486" s="3">
        <f t="shared" si="218"/>
        <v>0</v>
      </c>
      <c r="AX486" s="5">
        <f t="shared" si="219"/>
        <v>0</v>
      </c>
      <c r="AY486" s="2">
        <v>0</v>
      </c>
      <c r="AZ486" s="3">
        <f t="shared" si="220"/>
        <v>0</v>
      </c>
      <c r="BA486" s="5">
        <f t="shared" si="221"/>
        <v>0</v>
      </c>
      <c r="BB486" s="2">
        <v>0</v>
      </c>
      <c r="BC486" s="3">
        <f t="shared" si="222"/>
        <v>0</v>
      </c>
      <c r="BD486" s="5">
        <f t="shared" si="223"/>
        <v>0</v>
      </c>
    </row>
    <row r="487" spans="1:56" x14ac:dyDescent="0.25">
      <c r="A487">
        <v>2015</v>
      </c>
      <c r="B487">
        <v>12</v>
      </c>
      <c r="C487" t="s">
        <v>28</v>
      </c>
      <c r="D487">
        <v>2</v>
      </c>
      <c r="E487">
        <v>6</v>
      </c>
      <c r="F487">
        <v>8</v>
      </c>
      <c r="G487">
        <v>0</v>
      </c>
      <c r="H487">
        <v>12</v>
      </c>
      <c r="I487" t="s">
        <v>31</v>
      </c>
      <c r="J487">
        <v>40</v>
      </c>
      <c r="K487">
        <v>24701</v>
      </c>
      <c r="L487">
        <v>2000</v>
      </c>
      <c r="M487">
        <v>1</v>
      </c>
      <c r="N487">
        <v>1</v>
      </c>
      <c r="O487">
        <v>8</v>
      </c>
      <c r="P487" t="str">
        <f t="shared" si="224"/>
        <v>0</v>
      </c>
      <c r="Q487" t="s">
        <v>30</v>
      </c>
      <c r="R487" s="2">
        <f t="shared" si="197"/>
        <v>15490</v>
      </c>
      <c r="S487" s="2">
        <f t="shared" si="198"/>
        <v>15490</v>
      </c>
      <c r="T487" s="2">
        <f t="shared" si="199"/>
        <v>0</v>
      </c>
      <c r="U487" s="2">
        <v>0</v>
      </c>
      <c r="V487" s="3">
        <f t="shared" si="200"/>
        <v>0</v>
      </c>
      <c r="W487" s="5">
        <f t="shared" si="201"/>
        <v>0</v>
      </c>
      <c r="X487" s="2">
        <v>0</v>
      </c>
      <c r="Y487" s="3">
        <f t="shared" si="202"/>
        <v>0</v>
      </c>
      <c r="Z487" s="5">
        <f t="shared" si="203"/>
        <v>0</v>
      </c>
      <c r="AA487" s="2">
        <v>0</v>
      </c>
      <c r="AB487" s="3">
        <f t="shared" si="204"/>
        <v>0</v>
      </c>
      <c r="AC487" s="5">
        <f t="shared" si="205"/>
        <v>0</v>
      </c>
      <c r="AD487" s="2">
        <v>0</v>
      </c>
      <c r="AE487" s="3">
        <f t="shared" si="206"/>
        <v>0</v>
      </c>
      <c r="AF487" s="5">
        <f t="shared" si="207"/>
        <v>0</v>
      </c>
      <c r="AG487" s="2">
        <v>2971.92</v>
      </c>
      <c r="AH487" s="3">
        <f t="shared" si="208"/>
        <v>2972</v>
      </c>
      <c r="AI487" s="5">
        <f t="shared" si="209"/>
        <v>7.999999999992724E-2</v>
      </c>
      <c r="AJ487" s="2">
        <v>5522.08</v>
      </c>
      <c r="AK487" s="3">
        <f t="shared" si="210"/>
        <v>5522</v>
      </c>
      <c r="AL487" s="5">
        <f t="shared" si="211"/>
        <v>-7.999999999992724E-2</v>
      </c>
      <c r="AM487" s="2">
        <v>3498</v>
      </c>
      <c r="AN487" s="3">
        <f t="shared" si="212"/>
        <v>3498</v>
      </c>
      <c r="AO487" s="5">
        <f t="shared" si="213"/>
        <v>0</v>
      </c>
      <c r="AP487" s="2">
        <v>3498</v>
      </c>
      <c r="AQ487" s="3">
        <f t="shared" si="214"/>
        <v>3498</v>
      </c>
      <c r="AR487" s="5">
        <f t="shared" si="215"/>
        <v>0</v>
      </c>
      <c r="AS487" s="2">
        <v>0</v>
      </c>
      <c r="AT487" s="3">
        <f t="shared" si="216"/>
        <v>0</v>
      </c>
      <c r="AU487" s="5">
        <f t="shared" si="217"/>
        <v>0</v>
      </c>
      <c r="AV487" s="2">
        <v>0</v>
      </c>
      <c r="AW487" s="3">
        <f t="shared" si="218"/>
        <v>0</v>
      </c>
      <c r="AX487" s="5">
        <f t="shared" si="219"/>
        <v>0</v>
      </c>
      <c r="AY487" s="2">
        <v>0</v>
      </c>
      <c r="AZ487" s="3">
        <f t="shared" si="220"/>
        <v>0</v>
      </c>
      <c r="BA487" s="5">
        <f t="shared" si="221"/>
        <v>0</v>
      </c>
      <c r="BB487" s="2">
        <v>0</v>
      </c>
      <c r="BC487" s="3">
        <f t="shared" si="222"/>
        <v>0</v>
      </c>
      <c r="BD487" s="5">
        <f t="shared" si="223"/>
        <v>0</v>
      </c>
    </row>
    <row r="488" spans="1:56" x14ac:dyDescent="0.25">
      <c r="A488">
        <v>2015</v>
      </c>
      <c r="B488">
        <v>12</v>
      </c>
      <c r="C488" t="s">
        <v>28</v>
      </c>
      <c r="D488">
        <v>2</v>
      </c>
      <c r="E488">
        <v>6</v>
      </c>
      <c r="F488">
        <v>8</v>
      </c>
      <c r="G488">
        <v>0</v>
      </c>
      <c r="H488">
        <v>12</v>
      </c>
      <c r="I488" t="s">
        <v>31</v>
      </c>
      <c r="J488">
        <v>40</v>
      </c>
      <c r="K488">
        <v>24701</v>
      </c>
      <c r="L488">
        <v>2000</v>
      </c>
      <c r="M488">
        <v>1</v>
      </c>
      <c r="N488">
        <v>1</v>
      </c>
      <c r="O488">
        <v>9</v>
      </c>
      <c r="P488" t="str">
        <f t="shared" si="224"/>
        <v>0</v>
      </c>
      <c r="Q488" t="s">
        <v>30</v>
      </c>
      <c r="R488" s="2">
        <f t="shared" si="197"/>
        <v>36076.22</v>
      </c>
      <c r="S488" s="2">
        <f t="shared" si="198"/>
        <v>36077</v>
      </c>
      <c r="T488" s="2">
        <f t="shared" si="199"/>
        <v>0.77999999999883585</v>
      </c>
      <c r="U488" s="2">
        <v>0</v>
      </c>
      <c r="V488" s="3">
        <f t="shared" si="200"/>
        <v>0</v>
      </c>
      <c r="W488" s="5">
        <f t="shared" si="201"/>
        <v>0</v>
      </c>
      <c r="X488" s="2">
        <v>0</v>
      </c>
      <c r="Y488" s="3">
        <f t="shared" si="202"/>
        <v>0</v>
      </c>
      <c r="Z488" s="5">
        <f t="shared" si="203"/>
        <v>0</v>
      </c>
      <c r="AA488" s="2">
        <v>1496.81</v>
      </c>
      <c r="AB488" s="3">
        <f t="shared" si="204"/>
        <v>1497</v>
      </c>
      <c r="AC488" s="5">
        <f t="shared" si="205"/>
        <v>0.19000000000005457</v>
      </c>
      <c r="AD488" s="2">
        <v>0</v>
      </c>
      <c r="AE488" s="3">
        <f t="shared" si="206"/>
        <v>0</v>
      </c>
      <c r="AF488" s="5">
        <f t="shared" si="207"/>
        <v>0</v>
      </c>
      <c r="AG488" s="2">
        <v>1947.7</v>
      </c>
      <c r="AH488" s="3">
        <f t="shared" si="208"/>
        <v>1948</v>
      </c>
      <c r="AI488" s="5">
        <f t="shared" si="209"/>
        <v>0.29999999999995453</v>
      </c>
      <c r="AJ488" s="2">
        <v>3343.81</v>
      </c>
      <c r="AK488" s="3">
        <f t="shared" si="210"/>
        <v>3344</v>
      </c>
      <c r="AL488" s="5">
        <f t="shared" si="211"/>
        <v>0.19000000000005457</v>
      </c>
      <c r="AM488" s="2">
        <v>3810.71</v>
      </c>
      <c r="AN488" s="3">
        <f t="shared" si="212"/>
        <v>3811</v>
      </c>
      <c r="AO488" s="5">
        <f t="shared" si="213"/>
        <v>0.28999999999996362</v>
      </c>
      <c r="AP488" s="2">
        <v>750</v>
      </c>
      <c r="AQ488" s="3">
        <f t="shared" si="214"/>
        <v>750</v>
      </c>
      <c r="AR488" s="5">
        <f t="shared" si="215"/>
        <v>0</v>
      </c>
      <c r="AS488" s="2">
        <v>7572</v>
      </c>
      <c r="AT488" s="3">
        <f t="shared" si="216"/>
        <v>7572</v>
      </c>
      <c r="AU488" s="5">
        <f t="shared" si="217"/>
        <v>0</v>
      </c>
      <c r="AV488" s="2">
        <v>6877</v>
      </c>
      <c r="AW488" s="3">
        <f t="shared" si="218"/>
        <v>6877</v>
      </c>
      <c r="AX488" s="5">
        <f t="shared" si="219"/>
        <v>0</v>
      </c>
      <c r="AY488" s="2">
        <v>5281.19</v>
      </c>
      <c r="AZ488" s="3">
        <f t="shared" si="220"/>
        <v>5281</v>
      </c>
      <c r="BA488" s="5">
        <f t="shared" si="221"/>
        <v>-0.18999999999959982</v>
      </c>
      <c r="BB488" s="2">
        <v>4997</v>
      </c>
      <c r="BC488" s="3">
        <f t="shared" si="222"/>
        <v>4997</v>
      </c>
      <c r="BD488" s="5">
        <f t="shared" si="223"/>
        <v>0</v>
      </c>
    </row>
    <row r="489" spans="1:56" x14ac:dyDescent="0.25">
      <c r="A489">
        <v>2015</v>
      </c>
      <c r="B489">
        <v>12</v>
      </c>
      <c r="C489" t="s">
        <v>28</v>
      </c>
      <c r="D489">
        <v>2</v>
      </c>
      <c r="E489">
        <v>6</v>
      </c>
      <c r="F489">
        <v>8</v>
      </c>
      <c r="G489">
        <v>0</v>
      </c>
      <c r="H489">
        <v>12</v>
      </c>
      <c r="I489" t="s">
        <v>31</v>
      </c>
      <c r="J489">
        <v>40</v>
      </c>
      <c r="K489">
        <v>24701</v>
      </c>
      <c r="L489">
        <v>2000</v>
      </c>
      <c r="M489">
        <v>1</v>
      </c>
      <c r="N489">
        <v>1</v>
      </c>
      <c r="O489">
        <v>11</v>
      </c>
      <c r="P489" t="str">
        <f t="shared" si="224"/>
        <v>0</v>
      </c>
      <c r="Q489" t="s">
        <v>30</v>
      </c>
      <c r="R489" s="2">
        <f t="shared" si="197"/>
        <v>7540</v>
      </c>
      <c r="S489" s="2">
        <f t="shared" si="198"/>
        <v>7540</v>
      </c>
      <c r="T489" s="2">
        <f t="shared" si="199"/>
        <v>0</v>
      </c>
      <c r="U489" s="2">
        <v>0</v>
      </c>
      <c r="V489" s="3">
        <f t="shared" si="200"/>
        <v>0</v>
      </c>
      <c r="W489" s="5">
        <f t="shared" si="201"/>
        <v>0</v>
      </c>
      <c r="X489" s="2">
        <v>999.99</v>
      </c>
      <c r="Y489" s="3">
        <f t="shared" si="202"/>
        <v>1000</v>
      </c>
      <c r="Z489" s="5">
        <f t="shared" si="203"/>
        <v>9.9999999999909051E-3</v>
      </c>
      <c r="AA489" s="2">
        <v>0</v>
      </c>
      <c r="AB489" s="3">
        <f t="shared" si="204"/>
        <v>0</v>
      </c>
      <c r="AC489" s="5">
        <f t="shared" si="205"/>
        <v>0</v>
      </c>
      <c r="AD489" s="2">
        <v>0</v>
      </c>
      <c r="AE489" s="3">
        <f t="shared" si="206"/>
        <v>0</v>
      </c>
      <c r="AF489" s="5">
        <f t="shared" si="207"/>
        <v>0</v>
      </c>
      <c r="AG489" s="2">
        <v>3539.96</v>
      </c>
      <c r="AH489" s="3">
        <f t="shared" si="208"/>
        <v>3540</v>
      </c>
      <c r="AI489" s="5">
        <f t="shared" si="209"/>
        <v>3.999999999996362E-2</v>
      </c>
      <c r="AJ489" s="2">
        <v>0.04</v>
      </c>
      <c r="AK489" s="3">
        <f t="shared" si="210"/>
        <v>0</v>
      </c>
      <c r="AL489" s="5">
        <f t="shared" si="211"/>
        <v>-0.04</v>
      </c>
      <c r="AM489" s="2">
        <v>1000</v>
      </c>
      <c r="AN489" s="3">
        <f t="shared" si="212"/>
        <v>1000</v>
      </c>
      <c r="AO489" s="5">
        <f t="shared" si="213"/>
        <v>0</v>
      </c>
      <c r="AP489" s="2">
        <v>0</v>
      </c>
      <c r="AQ489" s="3">
        <f t="shared" si="214"/>
        <v>0</v>
      </c>
      <c r="AR489" s="5">
        <f t="shared" si="215"/>
        <v>0</v>
      </c>
      <c r="AS489" s="2">
        <v>1000</v>
      </c>
      <c r="AT489" s="3">
        <f t="shared" si="216"/>
        <v>1000</v>
      </c>
      <c r="AU489" s="5">
        <f t="shared" si="217"/>
        <v>0</v>
      </c>
      <c r="AV489" s="2">
        <v>1000</v>
      </c>
      <c r="AW489" s="3">
        <f t="shared" si="218"/>
        <v>1000</v>
      </c>
      <c r="AX489" s="5">
        <f t="shared" si="219"/>
        <v>0</v>
      </c>
      <c r="AY489" s="2">
        <v>0</v>
      </c>
      <c r="AZ489" s="3">
        <f t="shared" si="220"/>
        <v>0</v>
      </c>
      <c r="BA489" s="5">
        <f t="shared" si="221"/>
        <v>0</v>
      </c>
      <c r="BB489" s="2">
        <v>0.01</v>
      </c>
      <c r="BC489" s="3">
        <f t="shared" si="222"/>
        <v>0</v>
      </c>
      <c r="BD489" s="5">
        <f t="shared" si="223"/>
        <v>-0.01</v>
      </c>
    </row>
    <row r="490" spans="1:56" x14ac:dyDescent="0.25">
      <c r="A490">
        <v>2015</v>
      </c>
      <c r="B490">
        <v>12</v>
      </c>
      <c r="C490" t="s">
        <v>28</v>
      </c>
      <c r="D490">
        <v>2</v>
      </c>
      <c r="E490">
        <v>6</v>
      </c>
      <c r="F490">
        <v>8</v>
      </c>
      <c r="G490">
        <v>0</v>
      </c>
      <c r="H490">
        <v>12</v>
      </c>
      <c r="I490" t="s">
        <v>31</v>
      </c>
      <c r="J490">
        <v>40</v>
      </c>
      <c r="K490">
        <v>24701</v>
      </c>
      <c r="L490">
        <v>2000</v>
      </c>
      <c r="M490">
        <v>1</v>
      </c>
      <c r="N490">
        <v>1</v>
      </c>
      <c r="O490">
        <v>12</v>
      </c>
      <c r="P490" t="str">
        <f t="shared" si="224"/>
        <v>0</v>
      </c>
      <c r="Q490" t="s">
        <v>30</v>
      </c>
      <c r="R490" s="2">
        <f t="shared" si="197"/>
        <v>3342</v>
      </c>
      <c r="S490" s="2">
        <f t="shared" si="198"/>
        <v>3342</v>
      </c>
      <c r="T490" s="2">
        <f t="shared" si="199"/>
        <v>0</v>
      </c>
      <c r="U490" s="2">
        <v>0</v>
      </c>
      <c r="V490" s="3">
        <f t="shared" si="200"/>
        <v>0</v>
      </c>
      <c r="W490" s="5">
        <f t="shared" si="201"/>
        <v>0</v>
      </c>
      <c r="X490" s="2">
        <v>0</v>
      </c>
      <c r="Y490" s="3">
        <f t="shared" si="202"/>
        <v>0</v>
      </c>
      <c r="Z490" s="5">
        <f t="shared" si="203"/>
        <v>0</v>
      </c>
      <c r="AA490" s="2">
        <v>0</v>
      </c>
      <c r="AB490" s="3">
        <f t="shared" si="204"/>
        <v>0</v>
      </c>
      <c r="AC490" s="5">
        <f t="shared" si="205"/>
        <v>0</v>
      </c>
      <c r="AD490" s="2">
        <v>0</v>
      </c>
      <c r="AE490" s="3">
        <f t="shared" si="206"/>
        <v>0</v>
      </c>
      <c r="AF490" s="5">
        <f t="shared" si="207"/>
        <v>0</v>
      </c>
      <c r="AG490" s="2">
        <v>0</v>
      </c>
      <c r="AH490" s="3">
        <f t="shared" si="208"/>
        <v>0</v>
      </c>
      <c r="AI490" s="5">
        <f t="shared" si="209"/>
        <v>0</v>
      </c>
      <c r="AJ490" s="2">
        <v>42</v>
      </c>
      <c r="AK490" s="3">
        <f t="shared" si="210"/>
        <v>42</v>
      </c>
      <c r="AL490" s="5">
        <f t="shared" si="211"/>
        <v>0</v>
      </c>
      <c r="AM490" s="2">
        <v>0</v>
      </c>
      <c r="AN490" s="3">
        <f t="shared" si="212"/>
        <v>0</v>
      </c>
      <c r="AO490" s="5">
        <f t="shared" si="213"/>
        <v>0</v>
      </c>
      <c r="AP490" s="2">
        <v>0</v>
      </c>
      <c r="AQ490" s="3">
        <f t="shared" si="214"/>
        <v>0</v>
      </c>
      <c r="AR490" s="5">
        <f t="shared" si="215"/>
        <v>0</v>
      </c>
      <c r="AS490" s="2">
        <v>0</v>
      </c>
      <c r="AT490" s="3">
        <f t="shared" si="216"/>
        <v>0</v>
      </c>
      <c r="AU490" s="5">
        <f t="shared" si="217"/>
        <v>0</v>
      </c>
      <c r="AV490" s="2">
        <v>3300</v>
      </c>
      <c r="AW490" s="3">
        <f t="shared" si="218"/>
        <v>3300</v>
      </c>
      <c r="AX490" s="5">
        <f t="shared" si="219"/>
        <v>0</v>
      </c>
      <c r="AY490" s="2">
        <v>0</v>
      </c>
      <c r="AZ490" s="3">
        <f t="shared" si="220"/>
        <v>0</v>
      </c>
      <c r="BA490" s="5">
        <f t="shared" si="221"/>
        <v>0</v>
      </c>
      <c r="BB490" s="2">
        <v>0</v>
      </c>
      <c r="BC490" s="3">
        <f t="shared" si="222"/>
        <v>0</v>
      </c>
      <c r="BD490" s="5">
        <f t="shared" si="223"/>
        <v>0</v>
      </c>
    </row>
    <row r="491" spans="1:56" x14ac:dyDescent="0.25">
      <c r="A491">
        <v>2015</v>
      </c>
      <c r="B491">
        <v>12</v>
      </c>
      <c r="C491" t="s">
        <v>28</v>
      </c>
      <c r="D491">
        <v>2</v>
      </c>
      <c r="E491">
        <v>6</v>
      </c>
      <c r="F491">
        <v>8</v>
      </c>
      <c r="G491">
        <v>0</v>
      </c>
      <c r="H491">
        <v>12</v>
      </c>
      <c r="I491" t="s">
        <v>31</v>
      </c>
      <c r="J491">
        <v>40</v>
      </c>
      <c r="K491">
        <v>24701</v>
      </c>
      <c r="L491">
        <v>2000</v>
      </c>
      <c r="M491">
        <v>1</v>
      </c>
      <c r="N491">
        <v>1</v>
      </c>
      <c r="O491">
        <v>14</v>
      </c>
      <c r="P491" t="str">
        <f t="shared" si="224"/>
        <v>0</v>
      </c>
      <c r="Q491" t="s">
        <v>30</v>
      </c>
      <c r="R491" s="2">
        <f t="shared" si="197"/>
        <v>3261</v>
      </c>
      <c r="S491" s="2">
        <f t="shared" si="198"/>
        <v>3261</v>
      </c>
      <c r="T491" s="2">
        <f t="shared" si="199"/>
        <v>0</v>
      </c>
      <c r="U491" s="2">
        <v>0</v>
      </c>
      <c r="V491" s="3">
        <f t="shared" si="200"/>
        <v>0</v>
      </c>
      <c r="W491" s="5">
        <f t="shared" si="201"/>
        <v>0</v>
      </c>
      <c r="X491" s="2">
        <v>0</v>
      </c>
      <c r="Y491" s="3">
        <f t="shared" si="202"/>
        <v>0</v>
      </c>
      <c r="Z491" s="5">
        <f t="shared" si="203"/>
        <v>0</v>
      </c>
      <c r="AA491" s="2">
        <v>0</v>
      </c>
      <c r="AB491" s="3">
        <f t="shared" si="204"/>
        <v>0</v>
      </c>
      <c r="AC491" s="5">
        <f t="shared" si="205"/>
        <v>0</v>
      </c>
      <c r="AD491" s="2">
        <v>0</v>
      </c>
      <c r="AE491" s="3">
        <f t="shared" si="206"/>
        <v>0</v>
      </c>
      <c r="AF491" s="5">
        <f t="shared" si="207"/>
        <v>0</v>
      </c>
      <c r="AG491" s="2">
        <v>0</v>
      </c>
      <c r="AH491" s="3">
        <f t="shared" si="208"/>
        <v>0</v>
      </c>
      <c r="AI491" s="5">
        <f t="shared" si="209"/>
        <v>0</v>
      </c>
      <c r="AJ491" s="2">
        <v>463</v>
      </c>
      <c r="AK491" s="3">
        <f t="shared" si="210"/>
        <v>463</v>
      </c>
      <c r="AL491" s="5">
        <f t="shared" si="211"/>
        <v>0</v>
      </c>
      <c r="AM491" s="2">
        <v>592</v>
      </c>
      <c r="AN491" s="3">
        <f t="shared" si="212"/>
        <v>592</v>
      </c>
      <c r="AO491" s="5">
        <f t="shared" si="213"/>
        <v>0</v>
      </c>
      <c r="AP491" s="2">
        <v>0</v>
      </c>
      <c r="AQ491" s="3">
        <f t="shared" si="214"/>
        <v>0</v>
      </c>
      <c r="AR491" s="5">
        <f t="shared" si="215"/>
        <v>0</v>
      </c>
      <c r="AS491" s="2">
        <v>2206</v>
      </c>
      <c r="AT491" s="3">
        <f t="shared" si="216"/>
        <v>2206</v>
      </c>
      <c r="AU491" s="5">
        <f t="shared" si="217"/>
        <v>0</v>
      </c>
      <c r="AV491" s="2">
        <v>0</v>
      </c>
      <c r="AW491" s="3">
        <f t="shared" si="218"/>
        <v>0</v>
      </c>
      <c r="AX491" s="5">
        <f t="shared" si="219"/>
        <v>0</v>
      </c>
      <c r="AY491" s="2">
        <v>0</v>
      </c>
      <c r="AZ491" s="3">
        <f t="shared" si="220"/>
        <v>0</v>
      </c>
      <c r="BA491" s="5">
        <f t="shared" si="221"/>
        <v>0</v>
      </c>
      <c r="BB491" s="2">
        <v>0</v>
      </c>
      <c r="BC491" s="3">
        <f t="shared" si="222"/>
        <v>0</v>
      </c>
      <c r="BD491" s="5">
        <f t="shared" si="223"/>
        <v>0</v>
      </c>
    </row>
    <row r="492" spans="1:56" x14ac:dyDescent="0.25">
      <c r="A492">
        <v>2015</v>
      </c>
      <c r="B492">
        <v>12</v>
      </c>
      <c r="C492" t="s">
        <v>28</v>
      </c>
      <c r="D492">
        <v>2</v>
      </c>
      <c r="E492">
        <v>6</v>
      </c>
      <c r="F492">
        <v>8</v>
      </c>
      <c r="G492">
        <v>0</v>
      </c>
      <c r="H492">
        <v>12</v>
      </c>
      <c r="I492" t="s">
        <v>31</v>
      </c>
      <c r="J492">
        <v>40</v>
      </c>
      <c r="K492">
        <v>24701</v>
      </c>
      <c r="L492">
        <v>2000</v>
      </c>
      <c r="M492">
        <v>1</v>
      </c>
      <c r="N492">
        <v>1</v>
      </c>
      <c r="O492">
        <v>15</v>
      </c>
      <c r="P492" t="str">
        <f t="shared" si="224"/>
        <v>0</v>
      </c>
      <c r="Q492" t="s">
        <v>30</v>
      </c>
      <c r="R492" s="2">
        <f t="shared" si="197"/>
        <v>4639.96</v>
      </c>
      <c r="S492" s="2">
        <f t="shared" si="198"/>
        <v>4640</v>
      </c>
      <c r="T492" s="2">
        <f t="shared" si="199"/>
        <v>3.999999999996362E-2</v>
      </c>
      <c r="U492" s="2">
        <v>0</v>
      </c>
      <c r="V492" s="3">
        <f t="shared" si="200"/>
        <v>0</v>
      </c>
      <c r="W492" s="5">
        <f t="shared" si="201"/>
        <v>0</v>
      </c>
      <c r="X492" s="2">
        <v>0</v>
      </c>
      <c r="Y492" s="3">
        <f t="shared" si="202"/>
        <v>0</v>
      </c>
      <c r="Z492" s="5">
        <f t="shared" si="203"/>
        <v>0</v>
      </c>
      <c r="AA492" s="2">
        <v>0</v>
      </c>
      <c r="AB492" s="3">
        <f t="shared" si="204"/>
        <v>0</v>
      </c>
      <c r="AC492" s="5">
        <f t="shared" si="205"/>
        <v>0</v>
      </c>
      <c r="AD492" s="2">
        <v>558.92999999999995</v>
      </c>
      <c r="AE492" s="3">
        <f t="shared" si="206"/>
        <v>559</v>
      </c>
      <c r="AF492" s="5">
        <f t="shared" si="207"/>
        <v>7.0000000000050022E-2</v>
      </c>
      <c r="AG492" s="2">
        <v>0</v>
      </c>
      <c r="AH492" s="3">
        <f t="shared" si="208"/>
        <v>0</v>
      </c>
      <c r="AI492" s="5">
        <f t="shared" si="209"/>
        <v>0</v>
      </c>
      <c r="AJ492" s="2">
        <v>539.96</v>
      </c>
      <c r="AK492" s="3">
        <f t="shared" si="210"/>
        <v>540</v>
      </c>
      <c r="AL492" s="5">
        <f t="shared" si="211"/>
        <v>3.999999999996362E-2</v>
      </c>
      <c r="AM492" s="2">
        <v>441.07</v>
      </c>
      <c r="AN492" s="3">
        <f t="shared" si="212"/>
        <v>441</v>
      </c>
      <c r="AO492" s="5">
        <f t="shared" si="213"/>
        <v>-6.9999999999993179E-2</v>
      </c>
      <c r="AP492" s="2">
        <v>1000</v>
      </c>
      <c r="AQ492" s="3">
        <f t="shared" si="214"/>
        <v>1000</v>
      </c>
      <c r="AR492" s="5">
        <f t="shared" si="215"/>
        <v>0</v>
      </c>
      <c r="AS492" s="2">
        <v>0</v>
      </c>
      <c r="AT492" s="3">
        <f t="shared" si="216"/>
        <v>0</v>
      </c>
      <c r="AU492" s="5">
        <f t="shared" si="217"/>
        <v>0</v>
      </c>
      <c r="AV492" s="2">
        <v>1000</v>
      </c>
      <c r="AW492" s="3">
        <f t="shared" si="218"/>
        <v>1000</v>
      </c>
      <c r="AX492" s="5">
        <f t="shared" si="219"/>
        <v>0</v>
      </c>
      <c r="AY492" s="2">
        <v>0</v>
      </c>
      <c r="AZ492" s="3">
        <f t="shared" si="220"/>
        <v>0</v>
      </c>
      <c r="BA492" s="5">
        <f t="shared" si="221"/>
        <v>0</v>
      </c>
      <c r="BB492" s="2">
        <v>1100</v>
      </c>
      <c r="BC492" s="3">
        <f t="shared" si="222"/>
        <v>1100</v>
      </c>
      <c r="BD492" s="5">
        <f t="shared" si="223"/>
        <v>0</v>
      </c>
    </row>
    <row r="493" spans="1:56" x14ac:dyDescent="0.25">
      <c r="A493">
        <v>2015</v>
      </c>
      <c r="B493">
        <v>12</v>
      </c>
      <c r="C493" t="s">
        <v>28</v>
      </c>
      <c r="D493">
        <v>2</v>
      </c>
      <c r="E493">
        <v>6</v>
      </c>
      <c r="F493">
        <v>8</v>
      </c>
      <c r="G493">
        <v>0</v>
      </c>
      <c r="H493">
        <v>12</v>
      </c>
      <c r="I493" t="s">
        <v>31</v>
      </c>
      <c r="J493">
        <v>40</v>
      </c>
      <c r="K493">
        <v>24701</v>
      </c>
      <c r="L493">
        <v>2000</v>
      </c>
      <c r="M493">
        <v>1</v>
      </c>
      <c r="N493">
        <v>1</v>
      </c>
      <c r="O493">
        <v>17</v>
      </c>
      <c r="P493" t="str">
        <f t="shared" si="224"/>
        <v>0</v>
      </c>
      <c r="Q493" t="s">
        <v>30</v>
      </c>
      <c r="R493" s="2">
        <f t="shared" si="197"/>
        <v>6638</v>
      </c>
      <c r="S493" s="2">
        <f t="shared" si="198"/>
        <v>6638</v>
      </c>
      <c r="T493" s="2">
        <f t="shared" si="199"/>
        <v>0</v>
      </c>
      <c r="U493" s="2">
        <v>0</v>
      </c>
      <c r="V493" s="3">
        <f t="shared" si="200"/>
        <v>0</v>
      </c>
      <c r="W493" s="5">
        <f t="shared" si="201"/>
        <v>0</v>
      </c>
      <c r="X493" s="2">
        <v>0</v>
      </c>
      <c r="Y493" s="3">
        <f t="shared" si="202"/>
        <v>0</v>
      </c>
      <c r="Z493" s="5">
        <f t="shared" si="203"/>
        <v>0</v>
      </c>
      <c r="AA493" s="2">
        <v>0</v>
      </c>
      <c r="AB493" s="3">
        <f t="shared" si="204"/>
        <v>0</v>
      </c>
      <c r="AC493" s="5">
        <f t="shared" si="205"/>
        <v>0</v>
      </c>
      <c r="AD493" s="2">
        <v>1182.42</v>
      </c>
      <c r="AE493" s="3">
        <f t="shared" si="206"/>
        <v>1182</v>
      </c>
      <c r="AF493" s="5">
        <f t="shared" si="207"/>
        <v>-0.42000000000007276</v>
      </c>
      <c r="AG493" s="2">
        <v>3320.57</v>
      </c>
      <c r="AH493" s="3">
        <f t="shared" si="208"/>
        <v>3321</v>
      </c>
      <c r="AI493" s="5">
        <f t="shared" si="209"/>
        <v>0.42999999999983629</v>
      </c>
      <c r="AJ493" s="2">
        <v>23.43</v>
      </c>
      <c r="AK493" s="3">
        <f t="shared" si="210"/>
        <v>23</v>
      </c>
      <c r="AL493" s="5">
        <f t="shared" si="211"/>
        <v>-0.42999999999999972</v>
      </c>
      <c r="AM493" s="2">
        <v>12.58</v>
      </c>
      <c r="AN493" s="3">
        <f t="shared" si="212"/>
        <v>13</v>
      </c>
      <c r="AO493" s="5">
        <f t="shared" si="213"/>
        <v>0.41999999999999993</v>
      </c>
      <c r="AP493" s="2">
        <v>0</v>
      </c>
      <c r="AQ493" s="3">
        <f t="shared" si="214"/>
        <v>0</v>
      </c>
      <c r="AR493" s="5">
        <f t="shared" si="215"/>
        <v>0</v>
      </c>
      <c r="AS493" s="2">
        <v>0</v>
      </c>
      <c r="AT493" s="3">
        <f t="shared" si="216"/>
        <v>0</v>
      </c>
      <c r="AU493" s="5">
        <f t="shared" si="217"/>
        <v>0</v>
      </c>
      <c r="AV493" s="2">
        <v>1196</v>
      </c>
      <c r="AW493" s="3">
        <f t="shared" si="218"/>
        <v>1196</v>
      </c>
      <c r="AX493" s="5">
        <f t="shared" si="219"/>
        <v>0</v>
      </c>
      <c r="AY493" s="2">
        <v>903</v>
      </c>
      <c r="AZ493" s="3">
        <f t="shared" si="220"/>
        <v>903</v>
      </c>
      <c r="BA493" s="5">
        <f t="shared" si="221"/>
        <v>0</v>
      </c>
      <c r="BB493" s="2">
        <v>0</v>
      </c>
      <c r="BC493" s="3">
        <f t="shared" si="222"/>
        <v>0</v>
      </c>
      <c r="BD493" s="5">
        <f t="shared" si="223"/>
        <v>0</v>
      </c>
    </row>
    <row r="494" spans="1:56" x14ac:dyDescent="0.25">
      <c r="A494">
        <v>2015</v>
      </c>
      <c r="B494">
        <v>12</v>
      </c>
      <c r="C494" t="s">
        <v>28</v>
      </c>
      <c r="D494">
        <v>2</v>
      </c>
      <c r="E494">
        <v>6</v>
      </c>
      <c r="F494">
        <v>8</v>
      </c>
      <c r="G494">
        <v>0</v>
      </c>
      <c r="H494">
        <v>12</v>
      </c>
      <c r="I494" t="s">
        <v>31</v>
      </c>
      <c r="J494">
        <v>40</v>
      </c>
      <c r="K494">
        <v>24701</v>
      </c>
      <c r="L494">
        <v>2000</v>
      </c>
      <c r="M494">
        <v>1</v>
      </c>
      <c r="N494">
        <v>1</v>
      </c>
      <c r="O494">
        <v>18</v>
      </c>
      <c r="P494" t="str">
        <f t="shared" si="224"/>
        <v>0</v>
      </c>
      <c r="Q494" t="s">
        <v>30</v>
      </c>
      <c r="R494" s="2">
        <f t="shared" si="197"/>
        <v>10360</v>
      </c>
      <c r="S494" s="2">
        <f t="shared" si="198"/>
        <v>10360</v>
      </c>
      <c r="T494" s="2">
        <f t="shared" si="199"/>
        <v>0</v>
      </c>
      <c r="U494" s="2">
        <v>0</v>
      </c>
      <c r="V494" s="3">
        <f t="shared" si="200"/>
        <v>0</v>
      </c>
      <c r="W494" s="5">
        <f t="shared" si="201"/>
        <v>0</v>
      </c>
      <c r="X494" s="2">
        <v>0</v>
      </c>
      <c r="Y494" s="3">
        <f t="shared" si="202"/>
        <v>0</v>
      </c>
      <c r="Z494" s="5">
        <f t="shared" si="203"/>
        <v>0</v>
      </c>
      <c r="AA494" s="2">
        <v>2000</v>
      </c>
      <c r="AB494" s="3">
        <f t="shared" si="204"/>
        <v>2000</v>
      </c>
      <c r="AC494" s="5">
        <f t="shared" si="205"/>
        <v>0</v>
      </c>
      <c r="AD494" s="2">
        <v>0</v>
      </c>
      <c r="AE494" s="3">
        <f t="shared" si="206"/>
        <v>0</v>
      </c>
      <c r="AF494" s="5">
        <f t="shared" si="207"/>
        <v>0</v>
      </c>
      <c r="AG494" s="2">
        <v>0</v>
      </c>
      <c r="AH494" s="3">
        <f t="shared" si="208"/>
        <v>0</v>
      </c>
      <c r="AI494" s="5">
        <f t="shared" si="209"/>
        <v>0</v>
      </c>
      <c r="AJ494" s="2">
        <v>2000</v>
      </c>
      <c r="AK494" s="3">
        <f t="shared" si="210"/>
        <v>2000</v>
      </c>
      <c r="AL494" s="5">
        <f t="shared" si="211"/>
        <v>0</v>
      </c>
      <c r="AM494" s="2">
        <v>0</v>
      </c>
      <c r="AN494" s="3">
        <f t="shared" si="212"/>
        <v>0</v>
      </c>
      <c r="AO494" s="5">
        <f t="shared" si="213"/>
        <v>0</v>
      </c>
      <c r="AP494" s="2">
        <v>0</v>
      </c>
      <c r="AQ494" s="3">
        <f t="shared" si="214"/>
        <v>0</v>
      </c>
      <c r="AR494" s="5">
        <f t="shared" si="215"/>
        <v>0</v>
      </c>
      <c r="AS494" s="2">
        <v>0</v>
      </c>
      <c r="AT494" s="3">
        <f t="shared" si="216"/>
        <v>0</v>
      </c>
      <c r="AU494" s="5">
        <f t="shared" si="217"/>
        <v>0</v>
      </c>
      <c r="AV494" s="2">
        <v>2000</v>
      </c>
      <c r="AW494" s="3">
        <f t="shared" si="218"/>
        <v>2000</v>
      </c>
      <c r="AX494" s="5">
        <f t="shared" si="219"/>
        <v>0</v>
      </c>
      <c r="AY494" s="2">
        <v>2360</v>
      </c>
      <c r="AZ494" s="3">
        <f t="shared" si="220"/>
        <v>2360</v>
      </c>
      <c r="BA494" s="5">
        <f t="shared" si="221"/>
        <v>0</v>
      </c>
      <c r="BB494" s="2">
        <v>2000</v>
      </c>
      <c r="BC494" s="3">
        <f t="shared" si="222"/>
        <v>2000</v>
      </c>
      <c r="BD494" s="5">
        <f t="shared" si="223"/>
        <v>0</v>
      </c>
    </row>
    <row r="495" spans="1:56" x14ac:dyDescent="0.25">
      <c r="A495">
        <v>2015</v>
      </c>
      <c r="B495">
        <v>12</v>
      </c>
      <c r="C495" t="s">
        <v>28</v>
      </c>
      <c r="D495">
        <v>2</v>
      </c>
      <c r="E495">
        <v>6</v>
      </c>
      <c r="F495">
        <v>8</v>
      </c>
      <c r="G495">
        <v>0</v>
      </c>
      <c r="H495">
        <v>12</v>
      </c>
      <c r="I495" t="s">
        <v>31</v>
      </c>
      <c r="J495">
        <v>40</v>
      </c>
      <c r="K495">
        <v>24701</v>
      </c>
      <c r="L495">
        <v>2000</v>
      </c>
      <c r="M495">
        <v>1</v>
      </c>
      <c r="N495">
        <v>1</v>
      </c>
      <c r="O495">
        <v>20</v>
      </c>
      <c r="P495" t="str">
        <f t="shared" si="224"/>
        <v>0</v>
      </c>
      <c r="Q495" t="s">
        <v>30</v>
      </c>
      <c r="R495" s="2">
        <f t="shared" si="197"/>
        <v>4400</v>
      </c>
      <c r="S495" s="2">
        <f t="shared" si="198"/>
        <v>4400</v>
      </c>
      <c r="T495" s="2">
        <f t="shared" si="199"/>
        <v>0</v>
      </c>
      <c r="U495" s="2">
        <v>0</v>
      </c>
      <c r="V495" s="3">
        <f t="shared" si="200"/>
        <v>0</v>
      </c>
      <c r="W495" s="5">
        <f t="shared" si="201"/>
        <v>0</v>
      </c>
      <c r="X495" s="2">
        <v>0</v>
      </c>
      <c r="Y495" s="3">
        <f t="shared" si="202"/>
        <v>0</v>
      </c>
      <c r="Z495" s="5">
        <f t="shared" si="203"/>
        <v>0</v>
      </c>
      <c r="AA495" s="2">
        <v>0</v>
      </c>
      <c r="AB495" s="3">
        <f t="shared" si="204"/>
        <v>0</v>
      </c>
      <c r="AC495" s="5">
        <f t="shared" si="205"/>
        <v>0</v>
      </c>
      <c r="AD495" s="2">
        <v>0</v>
      </c>
      <c r="AE495" s="3">
        <f t="shared" si="206"/>
        <v>0</v>
      </c>
      <c r="AF495" s="5">
        <f t="shared" si="207"/>
        <v>0</v>
      </c>
      <c r="AG495" s="2">
        <v>0</v>
      </c>
      <c r="AH495" s="3">
        <f t="shared" si="208"/>
        <v>0</v>
      </c>
      <c r="AI495" s="5">
        <f t="shared" si="209"/>
        <v>0</v>
      </c>
      <c r="AJ495" s="2">
        <v>3200</v>
      </c>
      <c r="AK495" s="3">
        <f t="shared" si="210"/>
        <v>3200</v>
      </c>
      <c r="AL495" s="5">
        <f t="shared" si="211"/>
        <v>0</v>
      </c>
      <c r="AM495" s="2">
        <v>0</v>
      </c>
      <c r="AN495" s="3">
        <f t="shared" si="212"/>
        <v>0</v>
      </c>
      <c r="AO495" s="5">
        <f t="shared" si="213"/>
        <v>0</v>
      </c>
      <c r="AP495" s="2">
        <v>0</v>
      </c>
      <c r="AQ495" s="3">
        <f t="shared" si="214"/>
        <v>0</v>
      </c>
      <c r="AR495" s="5">
        <f t="shared" si="215"/>
        <v>0</v>
      </c>
      <c r="AS495" s="2">
        <v>1200</v>
      </c>
      <c r="AT495" s="3">
        <f t="shared" si="216"/>
        <v>1200</v>
      </c>
      <c r="AU495" s="5">
        <f t="shared" si="217"/>
        <v>0</v>
      </c>
      <c r="AV495" s="2">
        <v>0</v>
      </c>
      <c r="AW495" s="3">
        <f t="shared" si="218"/>
        <v>0</v>
      </c>
      <c r="AX495" s="5">
        <f t="shared" si="219"/>
        <v>0</v>
      </c>
      <c r="AY495" s="2">
        <v>0</v>
      </c>
      <c r="AZ495" s="3">
        <f t="shared" si="220"/>
        <v>0</v>
      </c>
      <c r="BA495" s="5">
        <f t="shared" si="221"/>
        <v>0</v>
      </c>
      <c r="BB495" s="2">
        <v>0</v>
      </c>
      <c r="BC495" s="3">
        <f t="shared" si="222"/>
        <v>0</v>
      </c>
      <c r="BD495" s="5">
        <f t="shared" si="223"/>
        <v>0</v>
      </c>
    </row>
    <row r="496" spans="1:56" x14ac:dyDescent="0.25">
      <c r="A496">
        <v>2015</v>
      </c>
      <c r="B496">
        <v>12</v>
      </c>
      <c r="C496" t="s">
        <v>28</v>
      </c>
      <c r="D496">
        <v>2</v>
      </c>
      <c r="E496">
        <v>6</v>
      </c>
      <c r="F496">
        <v>8</v>
      </c>
      <c r="G496">
        <v>0</v>
      </c>
      <c r="H496">
        <v>12</v>
      </c>
      <c r="I496" t="s">
        <v>31</v>
      </c>
      <c r="J496">
        <v>40</v>
      </c>
      <c r="K496">
        <v>24701</v>
      </c>
      <c r="L496">
        <v>2000</v>
      </c>
      <c r="M496">
        <v>1</v>
      </c>
      <c r="N496">
        <v>1</v>
      </c>
      <c r="O496">
        <v>21</v>
      </c>
      <c r="P496" t="str">
        <f t="shared" si="224"/>
        <v>0</v>
      </c>
      <c r="Q496" t="s">
        <v>30</v>
      </c>
      <c r="R496" s="2">
        <f t="shared" si="197"/>
        <v>6000</v>
      </c>
      <c r="S496" s="2">
        <f t="shared" si="198"/>
        <v>6000</v>
      </c>
      <c r="T496" s="2">
        <f t="shared" si="199"/>
        <v>0</v>
      </c>
      <c r="U496" s="2">
        <v>0</v>
      </c>
      <c r="V496" s="3">
        <f t="shared" si="200"/>
        <v>0</v>
      </c>
      <c r="W496" s="5">
        <f t="shared" si="201"/>
        <v>0</v>
      </c>
      <c r="X496" s="2">
        <v>0</v>
      </c>
      <c r="Y496" s="3">
        <f t="shared" si="202"/>
        <v>0</v>
      </c>
      <c r="Z496" s="5">
        <f t="shared" si="203"/>
        <v>0</v>
      </c>
      <c r="AA496" s="2">
        <v>0</v>
      </c>
      <c r="AB496" s="3">
        <f t="shared" si="204"/>
        <v>0</v>
      </c>
      <c r="AC496" s="5">
        <f t="shared" si="205"/>
        <v>0</v>
      </c>
      <c r="AD496" s="2">
        <v>0</v>
      </c>
      <c r="AE496" s="3">
        <f t="shared" si="206"/>
        <v>0</v>
      </c>
      <c r="AF496" s="5">
        <f t="shared" si="207"/>
        <v>0</v>
      </c>
      <c r="AG496" s="2">
        <v>0</v>
      </c>
      <c r="AH496" s="3">
        <f t="shared" si="208"/>
        <v>0</v>
      </c>
      <c r="AI496" s="5">
        <f t="shared" si="209"/>
        <v>0</v>
      </c>
      <c r="AJ496" s="2">
        <v>0</v>
      </c>
      <c r="AK496" s="3">
        <f t="shared" si="210"/>
        <v>0</v>
      </c>
      <c r="AL496" s="5">
        <f t="shared" si="211"/>
        <v>0</v>
      </c>
      <c r="AM496" s="2">
        <v>1000</v>
      </c>
      <c r="AN496" s="3">
        <f t="shared" si="212"/>
        <v>1000</v>
      </c>
      <c r="AO496" s="5">
        <f t="shared" si="213"/>
        <v>0</v>
      </c>
      <c r="AP496" s="2">
        <v>0</v>
      </c>
      <c r="AQ496" s="3">
        <f t="shared" si="214"/>
        <v>0</v>
      </c>
      <c r="AR496" s="5">
        <f t="shared" si="215"/>
        <v>0</v>
      </c>
      <c r="AS496" s="2">
        <v>3000</v>
      </c>
      <c r="AT496" s="3">
        <f t="shared" si="216"/>
        <v>3000</v>
      </c>
      <c r="AU496" s="5">
        <f t="shared" si="217"/>
        <v>0</v>
      </c>
      <c r="AV496" s="2">
        <v>0</v>
      </c>
      <c r="AW496" s="3">
        <f t="shared" si="218"/>
        <v>0</v>
      </c>
      <c r="AX496" s="5">
        <f t="shared" si="219"/>
        <v>0</v>
      </c>
      <c r="AY496" s="2">
        <v>2000</v>
      </c>
      <c r="AZ496" s="3">
        <f t="shared" si="220"/>
        <v>2000</v>
      </c>
      <c r="BA496" s="5">
        <f t="shared" si="221"/>
        <v>0</v>
      </c>
      <c r="BB496" s="2">
        <v>0</v>
      </c>
      <c r="BC496" s="3">
        <f t="shared" si="222"/>
        <v>0</v>
      </c>
      <c r="BD496" s="5">
        <f t="shared" si="223"/>
        <v>0</v>
      </c>
    </row>
    <row r="497" spans="1:56" x14ac:dyDescent="0.25">
      <c r="A497">
        <v>2015</v>
      </c>
      <c r="B497">
        <v>12</v>
      </c>
      <c r="C497" t="s">
        <v>28</v>
      </c>
      <c r="D497">
        <v>2</v>
      </c>
      <c r="E497">
        <v>6</v>
      </c>
      <c r="F497">
        <v>8</v>
      </c>
      <c r="G497">
        <v>0</v>
      </c>
      <c r="H497">
        <v>12</v>
      </c>
      <c r="I497" t="s">
        <v>31</v>
      </c>
      <c r="J497">
        <v>40</v>
      </c>
      <c r="K497">
        <v>24701</v>
      </c>
      <c r="L497">
        <v>2000</v>
      </c>
      <c r="M497">
        <v>1</v>
      </c>
      <c r="N497">
        <v>1</v>
      </c>
      <c r="O497">
        <v>23</v>
      </c>
      <c r="P497" t="str">
        <f t="shared" si="224"/>
        <v>0</v>
      </c>
      <c r="Q497" t="s">
        <v>30</v>
      </c>
      <c r="R497" s="2">
        <f t="shared" si="197"/>
        <v>3309.78</v>
      </c>
      <c r="S497" s="2">
        <f t="shared" si="198"/>
        <v>3310</v>
      </c>
      <c r="T497" s="2">
        <f t="shared" si="199"/>
        <v>0.21999999999979991</v>
      </c>
      <c r="U497" s="2">
        <v>0</v>
      </c>
      <c r="V497" s="3">
        <f t="shared" si="200"/>
        <v>0</v>
      </c>
      <c r="W497" s="5">
        <f t="shared" si="201"/>
        <v>0</v>
      </c>
      <c r="X497" s="2">
        <v>0</v>
      </c>
      <c r="Y497" s="3">
        <f t="shared" si="202"/>
        <v>0</v>
      </c>
      <c r="Z497" s="5">
        <f t="shared" si="203"/>
        <v>0</v>
      </c>
      <c r="AA497" s="2">
        <v>0</v>
      </c>
      <c r="AB497" s="3">
        <f t="shared" si="204"/>
        <v>0</v>
      </c>
      <c r="AC497" s="5">
        <f t="shared" si="205"/>
        <v>0</v>
      </c>
      <c r="AD497" s="2">
        <v>183.78</v>
      </c>
      <c r="AE497" s="3">
        <f t="shared" si="206"/>
        <v>184</v>
      </c>
      <c r="AF497" s="5">
        <f t="shared" si="207"/>
        <v>0.21999999999999886</v>
      </c>
      <c r="AG497" s="2">
        <v>3090.15</v>
      </c>
      <c r="AH497" s="3">
        <f t="shared" si="208"/>
        <v>3090</v>
      </c>
      <c r="AI497" s="5">
        <f t="shared" si="209"/>
        <v>-0.15000000000009095</v>
      </c>
      <c r="AJ497" s="2">
        <v>35.85</v>
      </c>
      <c r="AK497" s="3">
        <f t="shared" si="210"/>
        <v>36</v>
      </c>
      <c r="AL497" s="5">
        <f t="shared" si="211"/>
        <v>0.14999999999999858</v>
      </c>
      <c r="AM497" s="2">
        <v>0</v>
      </c>
      <c r="AN497" s="3">
        <f t="shared" si="212"/>
        <v>0</v>
      </c>
      <c r="AO497" s="5">
        <f t="shared" si="213"/>
        <v>0</v>
      </c>
      <c r="AP497" s="2">
        <v>0</v>
      </c>
      <c r="AQ497" s="3">
        <f t="shared" si="214"/>
        <v>0</v>
      </c>
      <c r="AR497" s="5">
        <f t="shared" si="215"/>
        <v>0</v>
      </c>
      <c r="AS497" s="2">
        <v>0</v>
      </c>
      <c r="AT497" s="3">
        <f t="shared" si="216"/>
        <v>0</v>
      </c>
      <c r="AU497" s="5">
        <f t="shared" si="217"/>
        <v>0</v>
      </c>
      <c r="AV497" s="2">
        <v>0</v>
      </c>
      <c r="AW497" s="3">
        <f t="shared" si="218"/>
        <v>0</v>
      </c>
      <c r="AX497" s="5">
        <f t="shared" si="219"/>
        <v>0</v>
      </c>
      <c r="AY497" s="2">
        <v>0</v>
      </c>
      <c r="AZ497" s="3">
        <f t="shared" si="220"/>
        <v>0</v>
      </c>
      <c r="BA497" s="5">
        <f t="shared" si="221"/>
        <v>0</v>
      </c>
      <c r="BB497" s="2">
        <v>0</v>
      </c>
      <c r="BC497" s="3">
        <f t="shared" si="222"/>
        <v>0</v>
      </c>
      <c r="BD497" s="5">
        <f t="shared" si="223"/>
        <v>0</v>
      </c>
    </row>
    <row r="498" spans="1:56" x14ac:dyDescent="0.25">
      <c r="A498">
        <v>2015</v>
      </c>
      <c r="B498">
        <v>12</v>
      </c>
      <c r="C498" t="s">
        <v>28</v>
      </c>
      <c r="D498">
        <v>2</v>
      </c>
      <c r="E498">
        <v>6</v>
      </c>
      <c r="F498">
        <v>8</v>
      </c>
      <c r="G498">
        <v>0</v>
      </c>
      <c r="H498">
        <v>12</v>
      </c>
      <c r="I498" t="s">
        <v>31</v>
      </c>
      <c r="J498">
        <v>40</v>
      </c>
      <c r="K498">
        <v>24701</v>
      </c>
      <c r="L498">
        <v>2000</v>
      </c>
      <c r="M498">
        <v>1</v>
      </c>
      <c r="N498">
        <v>1</v>
      </c>
      <c r="O498">
        <v>24</v>
      </c>
      <c r="P498" t="str">
        <f t="shared" si="224"/>
        <v>0</v>
      </c>
      <c r="Q498" t="s">
        <v>30</v>
      </c>
      <c r="R498" s="2">
        <f t="shared" si="197"/>
        <v>313.99</v>
      </c>
      <c r="S498" s="2">
        <f t="shared" si="198"/>
        <v>314</v>
      </c>
      <c r="T498" s="2">
        <f t="shared" si="199"/>
        <v>9.9999999999909051E-3</v>
      </c>
      <c r="U498" s="2">
        <v>0</v>
      </c>
      <c r="V498" s="3">
        <f t="shared" si="200"/>
        <v>0</v>
      </c>
      <c r="W498" s="5">
        <f t="shared" si="201"/>
        <v>0</v>
      </c>
      <c r="X498" s="2">
        <v>0</v>
      </c>
      <c r="Y498" s="3">
        <f t="shared" si="202"/>
        <v>0</v>
      </c>
      <c r="Z498" s="5">
        <f t="shared" si="203"/>
        <v>0</v>
      </c>
      <c r="AA498" s="2">
        <v>0</v>
      </c>
      <c r="AB498" s="3">
        <f t="shared" si="204"/>
        <v>0</v>
      </c>
      <c r="AC498" s="5">
        <f t="shared" si="205"/>
        <v>0</v>
      </c>
      <c r="AD498" s="2">
        <v>0</v>
      </c>
      <c r="AE498" s="3">
        <f t="shared" si="206"/>
        <v>0</v>
      </c>
      <c r="AF498" s="5">
        <f t="shared" si="207"/>
        <v>0</v>
      </c>
      <c r="AG498" s="2">
        <v>0</v>
      </c>
      <c r="AH498" s="3">
        <f t="shared" si="208"/>
        <v>0</v>
      </c>
      <c r="AI498" s="5">
        <f t="shared" si="209"/>
        <v>0</v>
      </c>
      <c r="AJ498" s="2">
        <v>313.99</v>
      </c>
      <c r="AK498" s="3">
        <f t="shared" si="210"/>
        <v>314</v>
      </c>
      <c r="AL498" s="5">
        <f t="shared" si="211"/>
        <v>9.9999999999909051E-3</v>
      </c>
      <c r="AM498" s="2">
        <v>0</v>
      </c>
      <c r="AN498" s="3">
        <f t="shared" si="212"/>
        <v>0</v>
      </c>
      <c r="AO498" s="5">
        <f t="shared" si="213"/>
        <v>0</v>
      </c>
      <c r="AP498" s="2">
        <v>0</v>
      </c>
      <c r="AQ498" s="3">
        <f t="shared" si="214"/>
        <v>0</v>
      </c>
      <c r="AR498" s="5">
        <f t="shared" si="215"/>
        <v>0</v>
      </c>
      <c r="AS498" s="2">
        <v>0</v>
      </c>
      <c r="AT498" s="3">
        <f t="shared" si="216"/>
        <v>0</v>
      </c>
      <c r="AU498" s="5">
        <f t="shared" si="217"/>
        <v>0</v>
      </c>
      <c r="AV498" s="2">
        <v>0</v>
      </c>
      <c r="AW498" s="3">
        <f t="shared" si="218"/>
        <v>0</v>
      </c>
      <c r="AX498" s="5">
        <f t="shared" si="219"/>
        <v>0</v>
      </c>
      <c r="AY498" s="2">
        <v>0</v>
      </c>
      <c r="AZ498" s="3">
        <f t="shared" si="220"/>
        <v>0</v>
      </c>
      <c r="BA498" s="5">
        <f t="shared" si="221"/>
        <v>0</v>
      </c>
      <c r="BB498" s="2">
        <v>0</v>
      </c>
      <c r="BC498" s="3">
        <f t="shared" si="222"/>
        <v>0</v>
      </c>
      <c r="BD498" s="5">
        <f t="shared" si="223"/>
        <v>0</v>
      </c>
    </row>
    <row r="499" spans="1:56" x14ac:dyDescent="0.25">
      <c r="A499">
        <v>2015</v>
      </c>
      <c r="B499">
        <v>12</v>
      </c>
      <c r="C499" t="s">
        <v>28</v>
      </c>
      <c r="D499">
        <v>2</v>
      </c>
      <c r="E499">
        <v>6</v>
      </c>
      <c r="F499">
        <v>8</v>
      </c>
      <c r="G499">
        <v>0</v>
      </c>
      <c r="H499">
        <v>12</v>
      </c>
      <c r="I499" t="s">
        <v>31</v>
      </c>
      <c r="J499">
        <v>40</v>
      </c>
      <c r="K499">
        <v>24701</v>
      </c>
      <c r="L499">
        <v>2000</v>
      </c>
      <c r="M499">
        <v>1</v>
      </c>
      <c r="N499">
        <v>1</v>
      </c>
      <c r="O499">
        <v>25</v>
      </c>
      <c r="P499" t="str">
        <f t="shared" si="224"/>
        <v>0</v>
      </c>
      <c r="Q499" t="s">
        <v>30</v>
      </c>
      <c r="R499" s="2">
        <f t="shared" si="197"/>
        <v>7829</v>
      </c>
      <c r="S499" s="2">
        <f t="shared" si="198"/>
        <v>7829</v>
      </c>
      <c r="T499" s="2">
        <f t="shared" si="199"/>
        <v>0</v>
      </c>
      <c r="U499" s="2">
        <v>0</v>
      </c>
      <c r="V499" s="3">
        <f t="shared" si="200"/>
        <v>0</v>
      </c>
      <c r="W499" s="5">
        <f t="shared" si="201"/>
        <v>0</v>
      </c>
      <c r="X499" s="2">
        <v>0</v>
      </c>
      <c r="Y499" s="3">
        <f t="shared" si="202"/>
        <v>0</v>
      </c>
      <c r="Z499" s="5">
        <f t="shared" si="203"/>
        <v>0</v>
      </c>
      <c r="AA499" s="2">
        <v>0</v>
      </c>
      <c r="AB499" s="3">
        <f t="shared" si="204"/>
        <v>0</v>
      </c>
      <c r="AC499" s="5">
        <f t="shared" si="205"/>
        <v>0</v>
      </c>
      <c r="AD499" s="2">
        <v>0</v>
      </c>
      <c r="AE499" s="3">
        <f t="shared" si="206"/>
        <v>0</v>
      </c>
      <c r="AF499" s="5">
        <f t="shared" si="207"/>
        <v>0</v>
      </c>
      <c r="AG499" s="2">
        <v>1450.2</v>
      </c>
      <c r="AH499" s="3">
        <f t="shared" si="208"/>
        <v>1450</v>
      </c>
      <c r="AI499" s="5">
        <f t="shared" si="209"/>
        <v>-0.20000000000004547</v>
      </c>
      <c r="AJ499" s="2">
        <v>427.8</v>
      </c>
      <c r="AK499" s="3">
        <f t="shared" si="210"/>
        <v>428</v>
      </c>
      <c r="AL499" s="5">
        <f t="shared" si="211"/>
        <v>0.19999999999998863</v>
      </c>
      <c r="AM499" s="2">
        <v>1500</v>
      </c>
      <c r="AN499" s="3">
        <f t="shared" si="212"/>
        <v>1500</v>
      </c>
      <c r="AO499" s="5">
        <f t="shared" si="213"/>
        <v>0</v>
      </c>
      <c r="AP499" s="2">
        <v>0</v>
      </c>
      <c r="AQ499" s="3">
        <f t="shared" si="214"/>
        <v>0</v>
      </c>
      <c r="AR499" s="5">
        <f t="shared" si="215"/>
        <v>0</v>
      </c>
      <c r="AS499" s="2">
        <v>2951</v>
      </c>
      <c r="AT499" s="3">
        <f t="shared" si="216"/>
        <v>2951</v>
      </c>
      <c r="AU499" s="5">
        <f t="shared" si="217"/>
        <v>0</v>
      </c>
      <c r="AV499" s="2">
        <v>0</v>
      </c>
      <c r="AW499" s="3">
        <f t="shared" si="218"/>
        <v>0</v>
      </c>
      <c r="AX499" s="5">
        <f t="shared" si="219"/>
        <v>0</v>
      </c>
      <c r="AY499" s="2">
        <v>1500</v>
      </c>
      <c r="AZ499" s="3">
        <f t="shared" si="220"/>
        <v>1500</v>
      </c>
      <c r="BA499" s="5">
        <f t="shared" si="221"/>
        <v>0</v>
      </c>
      <c r="BB499" s="2">
        <v>0</v>
      </c>
      <c r="BC499" s="3">
        <f t="shared" si="222"/>
        <v>0</v>
      </c>
      <c r="BD499" s="5">
        <f t="shared" si="223"/>
        <v>0</v>
      </c>
    </row>
    <row r="500" spans="1:56" x14ac:dyDescent="0.25">
      <c r="A500">
        <v>2015</v>
      </c>
      <c r="B500">
        <v>12</v>
      </c>
      <c r="C500" t="s">
        <v>28</v>
      </c>
      <c r="D500">
        <v>2</v>
      </c>
      <c r="E500">
        <v>6</v>
      </c>
      <c r="F500">
        <v>8</v>
      </c>
      <c r="G500">
        <v>0</v>
      </c>
      <c r="H500">
        <v>12</v>
      </c>
      <c r="I500" t="s">
        <v>31</v>
      </c>
      <c r="J500">
        <v>40</v>
      </c>
      <c r="K500">
        <v>24701</v>
      </c>
      <c r="L500">
        <v>2000</v>
      </c>
      <c r="M500">
        <v>1</v>
      </c>
      <c r="N500">
        <v>1</v>
      </c>
      <c r="O500">
        <v>30</v>
      </c>
      <c r="P500" t="str">
        <f t="shared" si="224"/>
        <v>0</v>
      </c>
      <c r="Q500" t="s">
        <v>30</v>
      </c>
      <c r="R500" s="2">
        <f t="shared" si="197"/>
        <v>2000</v>
      </c>
      <c r="S500" s="2">
        <f t="shared" si="198"/>
        <v>2000</v>
      </c>
      <c r="T500" s="2">
        <f t="shared" si="199"/>
        <v>0</v>
      </c>
      <c r="U500" s="2">
        <v>0</v>
      </c>
      <c r="V500" s="3">
        <f t="shared" si="200"/>
        <v>0</v>
      </c>
      <c r="W500" s="5">
        <f t="shared" si="201"/>
        <v>0</v>
      </c>
      <c r="X500" s="2">
        <v>0</v>
      </c>
      <c r="Y500" s="3">
        <f t="shared" si="202"/>
        <v>0</v>
      </c>
      <c r="Z500" s="5">
        <f t="shared" si="203"/>
        <v>0</v>
      </c>
      <c r="AA500" s="2">
        <v>0</v>
      </c>
      <c r="AB500" s="3">
        <f t="shared" si="204"/>
        <v>0</v>
      </c>
      <c r="AC500" s="5">
        <f t="shared" si="205"/>
        <v>0</v>
      </c>
      <c r="AD500" s="2">
        <v>0</v>
      </c>
      <c r="AE500" s="3">
        <f t="shared" si="206"/>
        <v>0</v>
      </c>
      <c r="AF500" s="5">
        <f t="shared" si="207"/>
        <v>0</v>
      </c>
      <c r="AG500" s="2">
        <v>0</v>
      </c>
      <c r="AH500" s="3">
        <f t="shared" si="208"/>
        <v>0</v>
      </c>
      <c r="AI500" s="5">
        <f t="shared" si="209"/>
        <v>0</v>
      </c>
      <c r="AJ500" s="2">
        <v>0</v>
      </c>
      <c r="AK500" s="3">
        <f t="shared" si="210"/>
        <v>0</v>
      </c>
      <c r="AL500" s="5">
        <f t="shared" si="211"/>
        <v>0</v>
      </c>
      <c r="AM500" s="2">
        <v>500</v>
      </c>
      <c r="AN500" s="3">
        <f t="shared" si="212"/>
        <v>500</v>
      </c>
      <c r="AO500" s="5">
        <f t="shared" si="213"/>
        <v>0</v>
      </c>
      <c r="AP500" s="2">
        <v>0</v>
      </c>
      <c r="AQ500" s="3">
        <f t="shared" si="214"/>
        <v>0</v>
      </c>
      <c r="AR500" s="5">
        <f t="shared" si="215"/>
        <v>0</v>
      </c>
      <c r="AS500" s="2">
        <v>500</v>
      </c>
      <c r="AT500" s="3">
        <f t="shared" si="216"/>
        <v>500</v>
      </c>
      <c r="AU500" s="5">
        <f t="shared" si="217"/>
        <v>0</v>
      </c>
      <c r="AV500" s="2">
        <v>500</v>
      </c>
      <c r="AW500" s="3">
        <f t="shared" si="218"/>
        <v>500</v>
      </c>
      <c r="AX500" s="5">
        <f t="shared" si="219"/>
        <v>0</v>
      </c>
      <c r="AY500" s="2">
        <v>500</v>
      </c>
      <c r="AZ500" s="3">
        <f t="shared" si="220"/>
        <v>500</v>
      </c>
      <c r="BA500" s="5">
        <f t="shared" si="221"/>
        <v>0</v>
      </c>
      <c r="BB500" s="2">
        <v>0</v>
      </c>
      <c r="BC500" s="3">
        <f t="shared" si="222"/>
        <v>0</v>
      </c>
      <c r="BD500" s="5">
        <f t="shared" si="223"/>
        <v>0</v>
      </c>
    </row>
    <row r="501" spans="1:56" x14ac:dyDescent="0.25">
      <c r="A501">
        <v>2015</v>
      </c>
      <c r="B501">
        <v>12</v>
      </c>
      <c r="C501" t="s">
        <v>28</v>
      </c>
      <c r="D501">
        <v>2</v>
      </c>
      <c r="E501">
        <v>6</v>
      </c>
      <c r="F501">
        <v>8</v>
      </c>
      <c r="G501">
        <v>0</v>
      </c>
      <c r="H501">
        <v>12</v>
      </c>
      <c r="I501" t="s">
        <v>31</v>
      </c>
      <c r="J501">
        <v>40</v>
      </c>
      <c r="K501">
        <v>24701</v>
      </c>
      <c r="L501">
        <v>2000</v>
      </c>
      <c r="M501">
        <v>1</v>
      </c>
      <c r="N501">
        <v>1</v>
      </c>
      <c r="O501">
        <v>31</v>
      </c>
      <c r="P501" t="str">
        <f t="shared" si="224"/>
        <v>0</v>
      </c>
      <c r="Q501" t="s">
        <v>30</v>
      </c>
      <c r="R501" s="2">
        <f t="shared" si="197"/>
        <v>7226</v>
      </c>
      <c r="S501" s="2">
        <f t="shared" si="198"/>
        <v>7227</v>
      </c>
      <c r="T501" s="2">
        <f t="shared" si="199"/>
        <v>1</v>
      </c>
      <c r="U501" s="2">
        <v>0</v>
      </c>
      <c r="V501" s="3">
        <f t="shared" si="200"/>
        <v>0</v>
      </c>
      <c r="W501" s="5">
        <f t="shared" si="201"/>
        <v>0</v>
      </c>
      <c r="X501" s="2">
        <v>0</v>
      </c>
      <c r="Y501" s="3">
        <f t="shared" si="202"/>
        <v>0</v>
      </c>
      <c r="Z501" s="5">
        <f t="shared" si="203"/>
        <v>0</v>
      </c>
      <c r="AA501" s="2">
        <v>0</v>
      </c>
      <c r="AB501" s="3">
        <f t="shared" si="204"/>
        <v>0</v>
      </c>
      <c r="AC501" s="5">
        <f t="shared" si="205"/>
        <v>0</v>
      </c>
      <c r="AD501" s="2">
        <v>649.6</v>
      </c>
      <c r="AE501" s="3">
        <f t="shared" si="206"/>
        <v>650</v>
      </c>
      <c r="AF501" s="5">
        <f t="shared" si="207"/>
        <v>0.39999999999997726</v>
      </c>
      <c r="AG501" s="2">
        <v>656.56</v>
      </c>
      <c r="AH501" s="3">
        <f t="shared" si="208"/>
        <v>657</v>
      </c>
      <c r="AI501" s="5">
        <f t="shared" si="209"/>
        <v>0.44000000000005457</v>
      </c>
      <c r="AJ501" s="2">
        <v>664.84</v>
      </c>
      <c r="AK501" s="3">
        <f t="shared" si="210"/>
        <v>665</v>
      </c>
      <c r="AL501" s="5">
        <f t="shared" si="211"/>
        <v>0.15999999999996817</v>
      </c>
      <c r="AM501" s="2">
        <v>986</v>
      </c>
      <c r="AN501" s="3">
        <f t="shared" si="212"/>
        <v>986</v>
      </c>
      <c r="AO501" s="5">
        <f t="shared" si="213"/>
        <v>0</v>
      </c>
      <c r="AP501" s="2">
        <v>985</v>
      </c>
      <c r="AQ501" s="3">
        <f t="shared" si="214"/>
        <v>985</v>
      </c>
      <c r="AR501" s="5">
        <f t="shared" si="215"/>
        <v>0</v>
      </c>
      <c r="AS501" s="2">
        <v>657</v>
      </c>
      <c r="AT501" s="3">
        <f t="shared" si="216"/>
        <v>657</v>
      </c>
      <c r="AU501" s="5">
        <f t="shared" si="217"/>
        <v>0</v>
      </c>
      <c r="AV501" s="2">
        <v>985</v>
      </c>
      <c r="AW501" s="3">
        <f t="shared" si="218"/>
        <v>985</v>
      </c>
      <c r="AX501" s="5">
        <f t="shared" si="219"/>
        <v>0</v>
      </c>
      <c r="AY501" s="2">
        <v>985</v>
      </c>
      <c r="AZ501" s="3">
        <f t="shared" si="220"/>
        <v>985</v>
      </c>
      <c r="BA501" s="5">
        <f t="shared" si="221"/>
        <v>0</v>
      </c>
      <c r="BB501" s="2">
        <v>657</v>
      </c>
      <c r="BC501" s="3">
        <f t="shared" si="222"/>
        <v>657</v>
      </c>
      <c r="BD501" s="5">
        <f t="shared" si="223"/>
        <v>0</v>
      </c>
    </row>
    <row r="502" spans="1:56" x14ac:dyDescent="0.25">
      <c r="A502">
        <v>2015</v>
      </c>
      <c r="B502">
        <v>12</v>
      </c>
      <c r="C502" t="s">
        <v>28</v>
      </c>
      <c r="D502">
        <v>2</v>
      </c>
      <c r="E502">
        <v>6</v>
      </c>
      <c r="F502">
        <v>8</v>
      </c>
      <c r="G502">
        <v>0</v>
      </c>
      <c r="H502">
        <v>12</v>
      </c>
      <c r="I502" t="s">
        <v>31</v>
      </c>
      <c r="J502">
        <v>40</v>
      </c>
      <c r="K502">
        <v>24701</v>
      </c>
      <c r="L502">
        <v>2000</v>
      </c>
      <c r="M502">
        <v>1</v>
      </c>
      <c r="N502">
        <v>1</v>
      </c>
      <c r="O502">
        <v>32</v>
      </c>
      <c r="P502" t="str">
        <f t="shared" si="224"/>
        <v>0</v>
      </c>
      <c r="Q502" t="s">
        <v>30</v>
      </c>
      <c r="R502" s="2">
        <f t="shared" si="197"/>
        <v>6.01</v>
      </c>
      <c r="S502" s="2">
        <f t="shared" si="198"/>
        <v>6</v>
      </c>
      <c r="T502" s="2">
        <f t="shared" si="199"/>
        <v>-9.9999999999997868E-3</v>
      </c>
      <c r="U502" s="2">
        <v>0</v>
      </c>
      <c r="V502" s="3">
        <f t="shared" si="200"/>
        <v>0</v>
      </c>
      <c r="W502" s="5">
        <f t="shared" si="201"/>
        <v>0</v>
      </c>
      <c r="X502" s="2">
        <v>0</v>
      </c>
      <c r="Y502" s="3">
        <f t="shared" si="202"/>
        <v>0</v>
      </c>
      <c r="Z502" s="5">
        <f t="shared" si="203"/>
        <v>0</v>
      </c>
      <c r="AA502" s="2">
        <v>6.01</v>
      </c>
      <c r="AB502" s="3">
        <f t="shared" si="204"/>
        <v>6</v>
      </c>
      <c r="AC502" s="5">
        <f t="shared" si="205"/>
        <v>-9.9999999999997868E-3</v>
      </c>
      <c r="AD502" s="2">
        <v>0</v>
      </c>
      <c r="AE502" s="3">
        <f t="shared" si="206"/>
        <v>0</v>
      </c>
      <c r="AF502" s="5">
        <f t="shared" si="207"/>
        <v>0</v>
      </c>
      <c r="AG502" s="2">
        <v>0</v>
      </c>
      <c r="AH502" s="3">
        <f t="shared" si="208"/>
        <v>0</v>
      </c>
      <c r="AI502" s="5">
        <f t="shared" si="209"/>
        <v>0</v>
      </c>
      <c r="AJ502" s="2">
        <v>0</v>
      </c>
      <c r="AK502" s="3">
        <f t="shared" si="210"/>
        <v>0</v>
      </c>
      <c r="AL502" s="5">
        <f t="shared" si="211"/>
        <v>0</v>
      </c>
      <c r="AM502" s="2">
        <v>0</v>
      </c>
      <c r="AN502" s="3">
        <f t="shared" si="212"/>
        <v>0</v>
      </c>
      <c r="AO502" s="5">
        <f t="shared" si="213"/>
        <v>0</v>
      </c>
      <c r="AP502" s="2">
        <v>0</v>
      </c>
      <c r="AQ502" s="3">
        <f t="shared" si="214"/>
        <v>0</v>
      </c>
      <c r="AR502" s="5">
        <f t="shared" si="215"/>
        <v>0</v>
      </c>
      <c r="AS502" s="2">
        <v>0</v>
      </c>
      <c r="AT502" s="3">
        <f t="shared" si="216"/>
        <v>0</v>
      </c>
      <c r="AU502" s="5">
        <f t="shared" si="217"/>
        <v>0</v>
      </c>
      <c r="AV502" s="2">
        <v>0</v>
      </c>
      <c r="AW502" s="3">
        <f t="shared" si="218"/>
        <v>0</v>
      </c>
      <c r="AX502" s="5">
        <f t="shared" si="219"/>
        <v>0</v>
      </c>
      <c r="AY502" s="2">
        <v>0</v>
      </c>
      <c r="AZ502" s="3">
        <f t="shared" si="220"/>
        <v>0</v>
      </c>
      <c r="BA502" s="5">
        <f t="shared" si="221"/>
        <v>0</v>
      </c>
      <c r="BB502" s="2">
        <v>0</v>
      </c>
      <c r="BC502" s="3">
        <f t="shared" si="222"/>
        <v>0</v>
      </c>
      <c r="BD502" s="5">
        <f t="shared" si="223"/>
        <v>0</v>
      </c>
    </row>
    <row r="503" spans="1:56" x14ac:dyDescent="0.25">
      <c r="A503">
        <v>2015</v>
      </c>
      <c r="B503">
        <v>12</v>
      </c>
      <c r="C503" t="s">
        <v>28</v>
      </c>
      <c r="D503">
        <v>2</v>
      </c>
      <c r="E503">
        <v>6</v>
      </c>
      <c r="F503">
        <v>8</v>
      </c>
      <c r="G503">
        <v>0</v>
      </c>
      <c r="H503">
        <v>12</v>
      </c>
      <c r="I503" t="s">
        <v>31</v>
      </c>
      <c r="J503">
        <v>40</v>
      </c>
      <c r="K503">
        <v>24801</v>
      </c>
      <c r="L503">
        <v>2000</v>
      </c>
      <c r="M503">
        <v>1</v>
      </c>
      <c r="N503">
        <v>1</v>
      </c>
      <c r="O503">
        <v>2</v>
      </c>
      <c r="P503" t="str">
        <f t="shared" si="224"/>
        <v>0</v>
      </c>
      <c r="Q503" t="s">
        <v>30</v>
      </c>
      <c r="R503" s="2">
        <f t="shared" si="197"/>
        <v>1000</v>
      </c>
      <c r="S503" s="2">
        <f t="shared" si="198"/>
        <v>1000</v>
      </c>
      <c r="T503" s="2">
        <f t="shared" si="199"/>
        <v>0</v>
      </c>
      <c r="U503" s="2">
        <v>0</v>
      </c>
      <c r="V503" s="3">
        <f t="shared" si="200"/>
        <v>0</v>
      </c>
      <c r="W503" s="5">
        <f t="shared" si="201"/>
        <v>0</v>
      </c>
      <c r="X503" s="2">
        <v>0</v>
      </c>
      <c r="Y503" s="3">
        <f t="shared" si="202"/>
        <v>0</v>
      </c>
      <c r="Z503" s="5">
        <f t="shared" si="203"/>
        <v>0</v>
      </c>
      <c r="AA503" s="2">
        <v>0</v>
      </c>
      <c r="AB503" s="3">
        <f t="shared" si="204"/>
        <v>0</v>
      </c>
      <c r="AC503" s="5">
        <f t="shared" si="205"/>
        <v>0</v>
      </c>
      <c r="AD503" s="2">
        <v>0</v>
      </c>
      <c r="AE503" s="3">
        <f t="shared" si="206"/>
        <v>0</v>
      </c>
      <c r="AF503" s="5">
        <f t="shared" si="207"/>
        <v>0</v>
      </c>
      <c r="AG503" s="2">
        <v>0</v>
      </c>
      <c r="AH503" s="3">
        <f t="shared" si="208"/>
        <v>0</v>
      </c>
      <c r="AI503" s="5">
        <f t="shared" si="209"/>
        <v>0</v>
      </c>
      <c r="AJ503" s="2">
        <v>0</v>
      </c>
      <c r="AK503" s="3">
        <f t="shared" si="210"/>
        <v>0</v>
      </c>
      <c r="AL503" s="5">
        <f t="shared" si="211"/>
        <v>0</v>
      </c>
      <c r="AM503" s="2">
        <v>0</v>
      </c>
      <c r="AN503" s="3">
        <f t="shared" si="212"/>
        <v>0</v>
      </c>
      <c r="AO503" s="5">
        <f t="shared" si="213"/>
        <v>0</v>
      </c>
      <c r="AP503" s="2">
        <v>0</v>
      </c>
      <c r="AQ503" s="3">
        <f t="shared" si="214"/>
        <v>0</v>
      </c>
      <c r="AR503" s="5">
        <f t="shared" si="215"/>
        <v>0</v>
      </c>
      <c r="AS503" s="2">
        <v>0</v>
      </c>
      <c r="AT503" s="3">
        <f t="shared" si="216"/>
        <v>0</v>
      </c>
      <c r="AU503" s="5">
        <f t="shared" si="217"/>
        <v>0</v>
      </c>
      <c r="AV503" s="2">
        <v>0</v>
      </c>
      <c r="AW503" s="3">
        <f t="shared" si="218"/>
        <v>0</v>
      </c>
      <c r="AX503" s="5">
        <f t="shared" si="219"/>
        <v>0</v>
      </c>
      <c r="AY503" s="2">
        <v>1000</v>
      </c>
      <c r="AZ503" s="3">
        <f t="shared" si="220"/>
        <v>1000</v>
      </c>
      <c r="BA503" s="5">
        <f t="shared" si="221"/>
        <v>0</v>
      </c>
      <c r="BB503" s="2">
        <v>0</v>
      </c>
      <c r="BC503" s="3">
        <f t="shared" si="222"/>
        <v>0</v>
      </c>
      <c r="BD503" s="5">
        <f t="shared" si="223"/>
        <v>0</v>
      </c>
    </row>
    <row r="504" spans="1:56" x14ac:dyDescent="0.25">
      <c r="A504">
        <v>2015</v>
      </c>
      <c r="B504">
        <v>12</v>
      </c>
      <c r="C504" t="s">
        <v>28</v>
      </c>
      <c r="D504">
        <v>2</v>
      </c>
      <c r="E504">
        <v>6</v>
      </c>
      <c r="F504">
        <v>8</v>
      </c>
      <c r="G504">
        <v>0</v>
      </c>
      <c r="H504">
        <v>12</v>
      </c>
      <c r="I504" t="s">
        <v>31</v>
      </c>
      <c r="J504">
        <v>40</v>
      </c>
      <c r="K504">
        <v>24801</v>
      </c>
      <c r="L504">
        <v>2000</v>
      </c>
      <c r="M504">
        <v>1</v>
      </c>
      <c r="N504">
        <v>1</v>
      </c>
      <c r="O504">
        <v>4</v>
      </c>
      <c r="P504" t="str">
        <f t="shared" si="224"/>
        <v>0</v>
      </c>
      <c r="Q504" t="s">
        <v>30</v>
      </c>
      <c r="R504" s="2">
        <f t="shared" si="197"/>
        <v>3375.1899999999996</v>
      </c>
      <c r="S504" s="2">
        <f t="shared" si="198"/>
        <v>3375</v>
      </c>
      <c r="T504" s="2">
        <f t="shared" si="199"/>
        <v>-0.18999999999959982</v>
      </c>
      <c r="U504" s="2">
        <v>0</v>
      </c>
      <c r="V504" s="3">
        <f t="shared" si="200"/>
        <v>0</v>
      </c>
      <c r="W504" s="5">
        <f t="shared" si="201"/>
        <v>0</v>
      </c>
      <c r="X504" s="2">
        <v>423.4</v>
      </c>
      <c r="Y504" s="3">
        <f t="shared" si="202"/>
        <v>423</v>
      </c>
      <c r="Z504" s="5">
        <f t="shared" si="203"/>
        <v>-0.39999999999997726</v>
      </c>
      <c r="AA504" s="2">
        <v>0</v>
      </c>
      <c r="AB504" s="3">
        <f t="shared" si="204"/>
        <v>0</v>
      </c>
      <c r="AC504" s="5">
        <f t="shared" si="205"/>
        <v>0</v>
      </c>
      <c r="AD504" s="2">
        <v>0</v>
      </c>
      <c r="AE504" s="3">
        <f t="shared" si="206"/>
        <v>0</v>
      </c>
      <c r="AF504" s="5">
        <f t="shared" si="207"/>
        <v>0</v>
      </c>
      <c r="AG504" s="2">
        <v>1141.78</v>
      </c>
      <c r="AH504" s="3">
        <f t="shared" si="208"/>
        <v>1142</v>
      </c>
      <c r="AI504" s="5">
        <f t="shared" si="209"/>
        <v>0.22000000000002728</v>
      </c>
      <c r="AJ504" s="2">
        <v>0.22</v>
      </c>
      <c r="AK504" s="3">
        <f t="shared" si="210"/>
        <v>0</v>
      </c>
      <c r="AL504" s="5">
        <f t="shared" si="211"/>
        <v>-0.22</v>
      </c>
      <c r="AM504" s="2">
        <v>0</v>
      </c>
      <c r="AN504" s="3">
        <f t="shared" si="212"/>
        <v>0</v>
      </c>
      <c r="AO504" s="5">
        <f t="shared" si="213"/>
        <v>0</v>
      </c>
      <c r="AP504" s="2">
        <v>530</v>
      </c>
      <c r="AQ504" s="3">
        <f t="shared" si="214"/>
        <v>530</v>
      </c>
      <c r="AR504" s="5">
        <f t="shared" si="215"/>
        <v>0</v>
      </c>
      <c r="AS504" s="2">
        <v>747.79</v>
      </c>
      <c r="AT504" s="3">
        <f t="shared" si="216"/>
        <v>748</v>
      </c>
      <c r="AU504" s="5">
        <f t="shared" si="217"/>
        <v>0.21000000000003638</v>
      </c>
      <c r="AV504" s="2">
        <v>532</v>
      </c>
      <c r="AW504" s="3">
        <f t="shared" si="218"/>
        <v>532</v>
      </c>
      <c r="AX504" s="5">
        <f t="shared" si="219"/>
        <v>0</v>
      </c>
      <c r="AY504" s="2">
        <v>0</v>
      </c>
      <c r="AZ504" s="3">
        <f t="shared" si="220"/>
        <v>0</v>
      </c>
      <c r="BA504" s="5">
        <f t="shared" si="221"/>
        <v>0</v>
      </c>
      <c r="BB504" s="2">
        <v>0</v>
      </c>
      <c r="BC504" s="3">
        <f t="shared" si="222"/>
        <v>0</v>
      </c>
      <c r="BD504" s="5">
        <f t="shared" si="223"/>
        <v>0</v>
      </c>
    </row>
    <row r="505" spans="1:56" x14ac:dyDescent="0.25">
      <c r="A505">
        <v>2015</v>
      </c>
      <c r="B505">
        <v>12</v>
      </c>
      <c r="C505" t="s">
        <v>28</v>
      </c>
      <c r="D505">
        <v>2</v>
      </c>
      <c r="E505">
        <v>6</v>
      </c>
      <c r="F505">
        <v>8</v>
      </c>
      <c r="G505">
        <v>0</v>
      </c>
      <c r="H505">
        <v>12</v>
      </c>
      <c r="I505" t="s">
        <v>31</v>
      </c>
      <c r="J505">
        <v>40</v>
      </c>
      <c r="K505">
        <v>24801</v>
      </c>
      <c r="L505">
        <v>2000</v>
      </c>
      <c r="M505">
        <v>1</v>
      </c>
      <c r="N505">
        <v>1</v>
      </c>
      <c r="O505">
        <v>9</v>
      </c>
      <c r="P505" t="str">
        <f t="shared" si="224"/>
        <v>0</v>
      </c>
      <c r="Q505" t="s">
        <v>30</v>
      </c>
      <c r="R505" s="2">
        <f t="shared" si="197"/>
        <v>30675</v>
      </c>
      <c r="S505" s="2">
        <f t="shared" si="198"/>
        <v>30675</v>
      </c>
      <c r="T505" s="2">
        <f t="shared" si="199"/>
        <v>0</v>
      </c>
      <c r="U505" s="2">
        <v>0</v>
      </c>
      <c r="V505" s="3">
        <f t="shared" si="200"/>
        <v>0</v>
      </c>
      <c r="W505" s="5">
        <f t="shared" si="201"/>
        <v>0</v>
      </c>
      <c r="X505" s="2">
        <v>0</v>
      </c>
      <c r="Y505" s="3">
        <f t="shared" si="202"/>
        <v>0</v>
      </c>
      <c r="Z505" s="5">
        <f t="shared" si="203"/>
        <v>0</v>
      </c>
      <c r="AA505" s="2">
        <v>960</v>
      </c>
      <c r="AB505" s="3">
        <f t="shared" si="204"/>
        <v>960</v>
      </c>
      <c r="AC505" s="5">
        <f t="shared" si="205"/>
        <v>0</v>
      </c>
      <c r="AD505" s="2">
        <v>5033.0200000000004</v>
      </c>
      <c r="AE505" s="3">
        <f t="shared" si="206"/>
        <v>5033</v>
      </c>
      <c r="AF505" s="5">
        <f t="shared" si="207"/>
        <v>-2.0000000000436557E-2</v>
      </c>
      <c r="AG505" s="2">
        <v>2484.42</v>
      </c>
      <c r="AH505" s="3">
        <f t="shared" si="208"/>
        <v>2484</v>
      </c>
      <c r="AI505" s="5">
        <f t="shared" si="209"/>
        <v>-0.42000000000007276</v>
      </c>
      <c r="AJ505" s="2">
        <v>2530</v>
      </c>
      <c r="AK505" s="3">
        <f t="shared" si="210"/>
        <v>2530</v>
      </c>
      <c r="AL505" s="5">
        <f t="shared" si="211"/>
        <v>0</v>
      </c>
      <c r="AM505" s="2">
        <v>2017.56</v>
      </c>
      <c r="AN505" s="3">
        <f t="shared" si="212"/>
        <v>2018</v>
      </c>
      <c r="AO505" s="5">
        <f t="shared" si="213"/>
        <v>0.44000000000005457</v>
      </c>
      <c r="AP505" s="2">
        <v>1530</v>
      </c>
      <c r="AQ505" s="3">
        <f t="shared" si="214"/>
        <v>1530</v>
      </c>
      <c r="AR505" s="5">
        <f t="shared" si="215"/>
        <v>0</v>
      </c>
      <c r="AS505" s="2">
        <v>7030</v>
      </c>
      <c r="AT505" s="3">
        <f t="shared" si="216"/>
        <v>7030</v>
      </c>
      <c r="AU505" s="5">
        <f t="shared" si="217"/>
        <v>0</v>
      </c>
      <c r="AV505" s="2">
        <v>2500</v>
      </c>
      <c r="AW505" s="3">
        <f t="shared" si="218"/>
        <v>2500</v>
      </c>
      <c r="AX505" s="5">
        <f t="shared" si="219"/>
        <v>0</v>
      </c>
      <c r="AY505" s="2">
        <v>1090</v>
      </c>
      <c r="AZ505" s="3">
        <f t="shared" si="220"/>
        <v>1090</v>
      </c>
      <c r="BA505" s="5">
        <f t="shared" si="221"/>
        <v>0</v>
      </c>
      <c r="BB505" s="2">
        <v>5500</v>
      </c>
      <c r="BC505" s="3">
        <f t="shared" si="222"/>
        <v>5500</v>
      </c>
      <c r="BD505" s="5">
        <f t="shared" si="223"/>
        <v>0</v>
      </c>
    </row>
    <row r="506" spans="1:56" x14ac:dyDescent="0.25">
      <c r="A506">
        <v>2015</v>
      </c>
      <c r="B506">
        <v>12</v>
      </c>
      <c r="C506" t="s">
        <v>28</v>
      </c>
      <c r="D506">
        <v>2</v>
      </c>
      <c r="E506">
        <v>6</v>
      </c>
      <c r="F506">
        <v>8</v>
      </c>
      <c r="G506">
        <v>0</v>
      </c>
      <c r="H506">
        <v>12</v>
      </c>
      <c r="I506" t="s">
        <v>31</v>
      </c>
      <c r="J506">
        <v>40</v>
      </c>
      <c r="K506">
        <v>24801</v>
      </c>
      <c r="L506">
        <v>2000</v>
      </c>
      <c r="M506">
        <v>1</v>
      </c>
      <c r="N506">
        <v>1</v>
      </c>
      <c r="O506">
        <v>11</v>
      </c>
      <c r="P506" t="str">
        <f t="shared" si="224"/>
        <v>0</v>
      </c>
      <c r="Q506" t="s">
        <v>30</v>
      </c>
      <c r="R506" s="2">
        <f t="shared" si="197"/>
        <v>2990</v>
      </c>
      <c r="S506" s="2">
        <f t="shared" si="198"/>
        <v>2990</v>
      </c>
      <c r="T506" s="2">
        <f t="shared" si="199"/>
        <v>0</v>
      </c>
      <c r="U506" s="2">
        <v>0</v>
      </c>
      <c r="V506" s="3">
        <f t="shared" si="200"/>
        <v>0</v>
      </c>
      <c r="W506" s="5">
        <f t="shared" si="201"/>
        <v>0</v>
      </c>
      <c r="X506" s="2">
        <v>999.99</v>
      </c>
      <c r="Y506" s="3">
        <f t="shared" si="202"/>
        <v>1000</v>
      </c>
      <c r="Z506" s="5">
        <f t="shared" si="203"/>
        <v>9.9999999999909051E-3</v>
      </c>
      <c r="AA506" s="2">
        <v>0</v>
      </c>
      <c r="AB506" s="3">
        <f t="shared" si="204"/>
        <v>0</v>
      </c>
      <c r="AC506" s="5">
        <f t="shared" si="205"/>
        <v>0</v>
      </c>
      <c r="AD506" s="2">
        <v>0</v>
      </c>
      <c r="AE506" s="3">
        <f t="shared" si="206"/>
        <v>0</v>
      </c>
      <c r="AF506" s="5">
        <f t="shared" si="207"/>
        <v>0</v>
      </c>
      <c r="AG506" s="2">
        <v>0</v>
      </c>
      <c r="AH506" s="3">
        <f t="shared" si="208"/>
        <v>0</v>
      </c>
      <c r="AI506" s="5">
        <f t="shared" si="209"/>
        <v>0</v>
      </c>
      <c r="AJ506" s="2">
        <v>990</v>
      </c>
      <c r="AK506" s="3">
        <f t="shared" si="210"/>
        <v>990</v>
      </c>
      <c r="AL506" s="5">
        <f t="shared" si="211"/>
        <v>0</v>
      </c>
      <c r="AM506" s="2">
        <v>1000</v>
      </c>
      <c r="AN506" s="3">
        <f t="shared" si="212"/>
        <v>1000</v>
      </c>
      <c r="AO506" s="5">
        <f t="shared" si="213"/>
        <v>0</v>
      </c>
      <c r="AP506" s="2">
        <v>0</v>
      </c>
      <c r="AQ506" s="3">
        <f t="shared" si="214"/>
        <v>0</v>
      </c>
      <c r="AR506" s="5">
        <f t="shared" si="215"/>
        <v>0</v>
      </c>
      <c r="AS506" s="2">
        <v>0</v>
      </c>
      <c r="AT506" s="3">
        <f t="shared" si="216"/>
        <v>0</v>
      </c>
      <c r="AU506" s="5">
        <f t="shared" si="217"/>
        <v>0</v>
      </c>
      <c r="AV506" s="2">
        <v>0</v>
      </c>
      <c r="AW506" s="3">
        <f t="shared" si="218"/>
        <v>0</v>
      </c>
      <c r="AX506" s="5">
        <f t="shared" si="219"/>
        <v>0</v>
      </c>
      <c r="AY506" s="2">
        <v>0</v>
      </c>
      <c r="AZ506" s="3">
        <f t="shared" si="220"/>
        <v>0</v>
      </c>
      <c r="BA506" s="5">
        <f t="shared" si="221"/>
        <v>0</v>
      </c>
      <c r="BB506" s="2">
        <v>0.01</v>
      </c>
      <c r="BC506" s="3">
        <f t="shared" si="222"/>
        <v>0</v>
      </c>
      <c r="BD506" s="5">
        <f t="shared" si="223"/>
        <v>-0.01</v>
      </c>
    </row>
    <row r="507" spans="1:56" x14ac:dyDescent="0.25">
      <c r="A507">
        <v>2015</v>
      </c>
      <c r="B507">
        <v>12</v>
      </c>
      <c r="C507" t="s">
        <v>28</v>
      </c>
      <c r="D507">
        <v>2</v>
      </c>
      <c r="E507">
        <v>6</v>
      </c>
      <c r="F507">
        <v>8</v>
      </c>
      <c r="G507">
        <v>0</v>
      </c>
      <c r="H507">
        <v>12</v>
      </c>
      <c r="I507" t="s">
        <v>31</v>
      </c>
      <c r="J507">
        <v>40</v>
      </c>
      <c r="K507">
        <v>24801</v>
      </c>
      <c r="L507">
        <v>2000</v>
      </c>
      <c r="M507">
        <v>1</v>
      </c>
      <c r="N507">
        <v>1</v>
      </c>
      <c r="O507">
        <v>12</v>
      </c>
      <c r="P507" t="str">
        <f t="shared" si="224"/>
        <v>0</v>
      </c>
      <c r="Q507" t="s">
        <v>30</v>
      </c>
      <c r="R507" s="2">
        <f t="shared" si="197"/>
        <v>15735.81</v>
      </c>
      <c r="S507" s="2">
        <f t="shared" si="198"/>
        <v>15736</v>
      </c>
      <c r="T507" s="2">
        <f t="shared" si="199"/>
        <v>0.19000000000050932</v>
      </c>
      <c r="U507" s="2">
        <v>0</v>
      </c>
      <c r="V507" s="3">
        <f t="shared" si="200"/>
        <v>0</v>
      </c>
      <c r="W507" s="5">
        <f t="shared" si="201"/>
        <v>0</v>
      </c>
      <c r="X507" s="2">
        <v>0</v>
      </c>
      <c r="Y507" s="3">
        <f t="shared" si="202"/>
        <v>0</v>
      </c>
      <c r="Z507" s="5">
        <f t="shared" si="203"/>
        <v>0</v>
      </c>
      <c r="AA507" s="2">
        <v>0</v>
      </c>
      <c r="AB507" s="3">
        <f t="shared" si="204"/>
        <v>0</v>
      </c>
      <c r="AC507" s="5">
        <f t="shared" si="205"/>
        <v>0</v>
      </c>
      <c r="AD507" s="2">
        <v>2776.34</v>
      </c>
      <c r="AE507" s="3">
        <f t="shared" si="206"/>
        <v>2776</v>
      </c>
      <c r="AF507" s="5">
        <f t="shared" si="207"/>
        <v>-0.34000000000014552</v>
      </c>
      <c r="AG507" s="2">
        <v>0</v>
      </c>
      <c r="AH507" s="3">
        <f t="shared" si="208"/>
        <v>0</v>
      </c>
      <c r="AI507" s="5">
        <f t="shared" si="209"/>
        <v>0</v>
      </c>
      <c r="AJ507" s="2">
        <v>1235.81</v>
      </c>
      <c r="AK507" s="3">
        <f t="shared" si="210"/>
        <v>1236</v>
      </c>
      <c r="AL507" s="5">
        <f t="shared" si="211"/>
        <v>0.19000000000005457</v>
      </c>
      <c r="AM507" s="2">
        <v>2223.66</v>
      </c>
      <c r="AN507" s="3">
        <f t="shared" si="212"/>
        <v>2224</v>
      </c>
      <c r="AO507" s="5">
        <f t="shared" si="213"/>
        <v>0.34000000000014552</v>
      </c>
      <c r="AP507" s="2">
        <v>0</v>
      </c>
      <c r="AQ507" s="3">
        <f t="shared" si="214"/>
        <v>0</v>
      </c>
      <c r="AR507" s="5">
        <f t="shared" si="215"/>
        <v>0</v>
      </c>
      <c r="AS507" s="2">
        <v>0</v>
      </c>
      <c r="AT507" s="3">
        <f t="shared" si="216"/>
        <v>0</v>
      </c>
      <c r="AU507" s="5">
        <f t="shared" si="217"/>
        <v>0</v>
      </c>
      <c r="AV507" s="2">
        <v>9500</v>
      </c>
      <c r="AW507" s="3">
        <f t="shared" si="218"/>
        <v>9500</v>
      </c>
      <c r="AX507" s="5">
        <f t="shared" si="219"/>
        <v>0</v>
      </c>
      <c r="AY507" s="2">
        <v>0</v>
      </c>
      <c r="AZ507" s="3">
        <f t="shared" si="220"/>
        <v>0</v>
      </c>
      <c r="BA507" s="5">
        <f t="shared" si="221"/>
        <v>0</v>
      </c>
      <c r="BB507" s="2">
        <v>0</v>
      </c>
      <c r="BC507" s="3">
        <f t="shared" si="222"/>
        <v>0</v>
      </c>
      <c r="BD507" s="5">
        <f t="shared" si="223"/>
        <v>0</v>
      </c>
    </row>
    <row r="508" spans="1:56" x14ac:dyDescent="0.25">
      <c r="A508">
        <v>2015</v>
      </c>
      <c r="B508">
        <v>12</v>
      </c>
      <c r="C508" t="s">
        <v>28</v>
      </c>
      <c r="D508">
        <v>2</v>
      </c>
      <c r="E508">
        <v>6</v>
      </c>
      <c r="F508">
        <v>8</v>
      </c>
      <c r="G508">
        <v>0</v>
      </c>
      <c r="H508">
        <v>12</v>
      </c>
      <c r="I508" t="s">
        <v>31</v>
      </c>
      <c r="J508">
        <v>40</v>
      </c>
      <c r="K508">
        <v>24801</v>
      </c>
      <c r="L508">
        <v>2000</v>
      </c>
      <c r="M508">
        <v>1</v>
      </c>
      <c r="N508">
        <v>1</v>
      </c>
      <c r="O508">
        <v>15</v>
      </c>
      <c r="P508" t="str">
        <f t="shared" si="224"/>
        <v>0</v>
      </c>
      <c r="Q508" t="s">
        <v>30</v>
      </c>
      <c r="R508" s="2">
        <f t="shared" si="197"/>
        <v>3060</v>
      </c>
      <c r="S508" s="2">
        <f t="shared" si="198"/>
        <v>3060</v>
      </c>
      <c r="T508" s="2">
        <f t="shared" si="199"/>
        <v>0</v>
      </c>
      <c r="U508" s="2">
        <v>0</v>
      </c>
      <c r="V508" s="3">
        <f t="shared" si="200"/>
        <v>0</v>
      </c>
      <c r="W508" s="5">
        <f t="shared" si="201"/>
        <v>0</v>
      </c>
      <c r="X508" s="2">
        <v>0</v>
      </c>
      <c r="Y508" s="3">
        <f t="shared" si="202"/>
        <v>0</v>
      </c>
      <c r="Z508" s="5">
        <f t="shared" si="203"/>
        <v>0</v>
      </c>
      <c r="AA508" s="2">
        <v>0</v>
      </c>
      <c r="AB508" s="3">
        <f t="shared" si="204"/>
        <v>0</v>
      </c>
      <c r="AC508" s="5">
        <f t="shared" si="205"/>
        <v>0</v>
      </c>
      <c r="AD508" s="2">
        <v>0</v>
      </c>
      <c r="AE508" s="3">
        <f t="shared" si="206"/>
        <v>0</v>
      </c>
      <c r="AF508" s="5">
        <f t="shared" si="207"/>
        <v>0</v>
      </c>
      <c r="AG508" s="2">
        <v>0</v>
      </c>
      <c r="AH508" s="3">
        <f t="shared" si="208"/>
        <v>0</v>
      </c>
      <c r="AI508" s="5">
        <f t="shared" si="209"/>
        <v>0</v>
      </c>
      <c r="AJ508" s="2">
        <v>39.01</v>
      </c>
      <c r="AK508" s="3">
        <f t="shared" si="210"/>
        <v>39</v>
      </c>
      <c r="AL508" s="5">
        <f t="shared" si="211"/>
        <v>-9.9999999999980105E-3</v>
      </c>
      <c r="AM508" s="2">
        <v>0</v>
      </c>
      <c r="AN508" s="3">
        <f t="shared" si="212"/>
        <v>0</v>
      </c>
      <c r="AO508" s="5">
        <f t="shared" si="213"/>
        <v>0</v>
      </c>
      <c r="AP508" s="2">
        <v>0</v>
      </c>
      <c r="AQ508" s="3">
        <f t="shared" si="214"/>
        <v>0</v>
      </c>
      <c r="AR508" s="5">
        <f t="shared" si="215"/>
        <v>0</v>
      </c>
      <c r="AS508" s="2">
        <v>1500</v>
      </c>
      <c r="AT508" s="3">
        <f t="shared" si="216"/>
        <v>1500</v>
      </c>
      <c r="AU508" s="5">
        <f t="shared" si="217"/>
        <v>0</v>
      </c>
      <c r="AV508" s="2">
        <v>0</v>
      </c>
      <c r="AW508" s="3">
        <f t="shared" si="218"/>
        <v>0</v>
      </c>
      <c r="AX508" s="5">
        <f t="shared" si="219"/>
        <v>0</v>
      </c>
      <c r="AY508" s="2">
        <v>1030</v>
      </c>
      <c r="AZ508" s="3">
        <f t="shared" si="220"/>
        <v>1030</v>
      </c>
      <c r="BA508" s="5">
        <f t="shared" si="221"/>
        <v>0</v>
      </c>
      <c r="BB508" s="2">
        <v>490.99</v>
      </c>
      <c r="BC508" s="3">
        <f t="shared" si="222"/>
        <v>491</v>
      </c>
      <c r="BD508" s="5">
        <f t="shared" si="223"/>
        <v>9.9999999999909051E-3</v>
      </c>
    </row>
    <row r="509" spans="1:56" x14ac:dyDescent="0.25">
      <c r="A509">
        <v>2015</v>
      </c>
      <c r="B509">
        <v>12</v>
      </c>
      <c r="C509" t="s">
        <v>28</v>
      </c>
      <c r="D509">
        <v>2</v>
      </c>
      <c r="E509">
        <v>6</v>
      </c>
      <c r="F509">
        <v>8</v>
      </c>
      <c r="G509">
        <v>0</v>
      </c>
      <c r="H509">
        <v>12</v>
      </c>
      <c r="I509" t="s">
        <v>31</v>
      </c>
      <c r="J509">
        <v>40</v>
      </c>
      <c r="K509">
        <v>24801</v>
      </c>
      <c r="L509">
        <v>2000</v>
      </c>
      <c r="M509">
        <v>1</v>
      </c>
      <c r="N509">
        <v>1</v>
      </c>
      <c r="O509">
        <v>17</v>
      </c>
      <c r="P509" t="str">
        <f t="shared" si="224"/>
        <v>0</v>
      </c>
      <c r="Q509" t="s">
        <v>30</v>
      </c>
      <c r="R509" s="2">
        <f t="shared" si="197"/>
        <v>18925</v>
      </c>
      <c r="S509" s="2">
        <f t="shared" si="198"/>
        <v>18925</v>
      </c>
      <c r="T509" s="2">
        <f t="shared" si="199"/>
        <v>0</v>
      </c>
      <c r="U509" s="2">
        <v>0</v>
      </c>
      <c r="V509" s="3">
        <f t="shared" si="200"/>
        <v>0</v>
      </c>
      <c r="W509" s="5">
        <f t="shared" si="201"/>
        <v>0</v>
      </c>
      <c r="X509" s="2">
        <v>0</v>
      </c>
      <c r="Y509" s="3">
        <f t="shared" si="202"/>
        <v>0</v>
      </c>
      <c r="Z509" s="5">
        <f t="shared" si="203"/>
        <v>0</v>
      </c>
      <c r="AA509" s="2">
        <v>0</v>
      </c>
      <c r="AB509" s="3">
        <f t="shared" si="204"/>
        <v>0</v>
      </c>
      <c r="AC509" s="5">
        <f t="shared" si="205"/>
        <v>0</v>
      </c>
      <c r="AD509" s="2">
        <v>8296.9699999999993</v>
      </c>
      <c r="AE509" s="3">
        <f t="shared" si="206"/>
        <v>8297</v>
      </c>
      <c r="AF509" s="5">
        <f t="shared" si="207"/>
        <v>3.0000000000654836E-2</v>
      </c>
      <c r="AG509" s="2">
        <v>2482.9899999999998</v>
      </c>
      <c r="AH509" s="3">
        <f t="shared" si="208"/>
        <v>2483</v>
      </c>
      <c r="AI509" s="5">
        <f t="shared" si="209"/>
        <v>1.0000000000218279E-2</v>
      </c>
      <c r="AJ509" s="2">
        <v>3216.01</v>
      </c>
      <c r="AK509" s="3">
        <f t="shared" si="210"/>
        <v>3216</v>
      </c>
      <c r="AL509" s="5">
        <f t="shared" si="211"/>
        <v>-1.0000000000218279E-2</v>
      </c>
      <c r="AM509" s="2">
        <v>18.03</v>
      </c>
      <c r="AN509" s="3">
        <f t="shared" si="212"/>
        <v>18</v>
      </c>
      <c r="AO509" s="5">
        <f t="shared" si="213"/>
        <v>-3.0000000000001137E-2</v>
      </c>
      <c r="AP509" s="2">
        <v>0</v>
      </c>
      <c r="AQ509" s="3">
        <f t="shared" si="214"/>
        <v>0</v>
      </c>
      <c r="AR509" s="5">
        <f t="shared" si="215"/>
        <v>0</v>
      </c>
      <c r="AS509" s="2">
        <v>1320</v>
      </c>
      <c r="AT509" s="3">
        <f t="shared" si="216"/>
        <v>1320</v>
      </c>
      <c r="AU509" s="5">
        <f t="shared" si="217"/>
        <v>0</v>
      </c>
      <c r="AV509" s="2">
        <v>896</v>
      </c>
      <c r="AW509" s="3">
        <f t="shared" si="218"/>
        <v>896</v>
      </c>
      <c r="AX509" s="5">
        <f t="shared" si="219"/>
        <v>0</v>
      </c>
      <c r="AY509" s="2">
        <v>2695</v>
      </c>
      <c r="AZ509" s="3">
        <f t="shared" si="220"/>
        <v>2695</v>
      </c>
      <c r="BA509" s="5">
        <f t="shared" si="221"/>
        <v>0</v>
      </c>
      <c r="BB509" s="2">
        <v>0</v>
      </c>
      <c r="BC509" s="3">
        <f t="shared" si="222"/>
        <v>0</v>
      </c>
      <c r="BD509" s="5">
        <f t="shared" si="223"/>
        <v>0</v>
      </c>
    </row>
    <row r="510" spans="1:56" x14ac:dyDescent="0.25">
      <c r="A510">
        <v>2015</v>
      </c>
      <c r="B510">
        <v>12</v>
      </c>
      <c r="C510" t="s">
        <v>28</v>
      </c>
      <c r="D510">
        <v>2</v>
      </c>
      <c r="E510">
        <v>6</v>
      </c>
      <c r="F510">
        <v>8</v>
      </c>
      <c r="G510">
        <v>0</v>
      </c>
      <c r="H510">
        <v>12</v>
      </c>
      <c r="I510" t="s">
        <v>31</v>
      </c>
      <c r="J510">
        <v>40</v>
      </c>
      <c r="K510">
        <v>24801</v>
      </c>
      <c r="L510">
        <v>2000</v>
      </c>
      <c r="M510">
        <v>1</v>
      </c>
      <c r="N510">
        <v>1</v>
      </c>
      <c r="O510">
        <v>18</v>
      </c>
      <c r="P510" t="str">
        <f t="shared" si="224"/>
        <v>0</v>
      </c>
      <c r="Q510" t="s">
        <v>30</v>
      </c>
      <c r="R510" s="2">
        <f t="shared" si="197"/>
        <v>27540</v>
      </c>
      <c r="S510" s="2">
        <f t="shared" si="198"/>
        <v>27540</v>
      </c>
      <c r="T510" s="2">
        <f t="shared" si="199"/>
        <v>0</v>
      </c>
      <c r="U510" s="2">
        <v>0</v>
      </c>
      <c r="V510" s="3">
        <f t="shared" si="200"/>
        <v>0</v>
      </c>
      <c r="W510" s="5">
        <f t="shared" si="201"/>
        <v>0</v>
      </c>
      <c r="X510" s="2">
        <v>0</v>
      </c>
      <c r="Y510" s="3">
        <f t="shared" si="202"/>
        <v>0</v>
      </c>
      <c r="Z510" s="5">
        <f t="shared" si="203"/>
        <v>0</v>
      </c>
      <c r="AA510" s="2">
        <v>0</v>
      </c>
      <c r="AB510" s="3">
        <f t="shared" si="204"/>
        <v>0</v>
      </c>
      <c r="AC510" s="5">
        <f t="shared" si="205"/>
        <v>0</v>
      </c>
      <c r="AD510" s="2">
        <v>0</v>
      </c>
      <c r="AE510" s="3">
        <f t="shared" si="206"/>
        <v>0</v>
      </c>
      <c r="AF510" s="5">
        <f t="shared" si="207"/>
        <v>0</v>
      </c>
      <c r="AG510" s="2">
        <v>0</v>
      </c>
      <c r="AH510" s="3">
        <f t="shared" si="208"/>
        <v>0</v>
      </c>
      <c r="AI510" s="5">
        <f t="shared" si="209"/>
        <v>0</v>
      </c>
      <c r="AJ510" s="2">
        <v>7500</v>
      </c>
      <c r="AK510" s="3">
        <f t="shared" si="210"/>
        <v>7500</v>
      </c>
      <c r="AL510" s="5">
        <f t="shared" si="211"/>
        <v>0</v>
      </c>
      <c r="AM510" s="2">
        <v>7500</v>
      </c>
      <c r="AN510" s="3">
        <f t="shared" si="212"/>
        <v>7500</v>
      </c>
      <c r="AO510" s="5">
        <f t="shared" si="213"/>
        <v>0</v>
      </c>
      <c r="AP510" s="2">
        <v>0</v>
      </c>
      <c r="AQ510" s="3">
        <f t="shared" si="214"/>
        <v>0</v>
      </c>
      <c r="AR510" s="5">
        <f t="shared" si="215"/>
        <v>0</v>
      </c>
      <c r="AS510" s="2">
        <v>0</v>
      </c>
      <c r="AT510" s="3">
        <f t="shared" si="216"/>
        <v>0</v>
      </c>
      <c r="AU510" s="5">
        <f t="shared" si="217"/>
        <v>0</v>
      </c>
      <c r="AV510" s="2">
        <v>5000</v>
      </c>
      <c r="AW510" s="3">
        <f t="shared" si="218"/>
        <v>5000</v>
      </c>
      <c r="AX510" s="5">
        <f t="shared" si="219"/>
        <v>0</v>
      </c>
      <c r="AY510" s="2">
        <v>7540</v>
      </c>
      <c r="AZ510" s="3">
        <f t="shared" si="220"/>
        <v>7540</v>
      </c>
      <c r="BA510" s="5">
        <f t="shared" si="221"/>
        <v>0</v>
      </c>
      <c r="BB510" s="2">
        <v>0</v>
      </c>
      <c r="BC510" s="3">
        <f t="shared" si="222"/>
        <v>0</v>
      </c>
      <c r="BD510" s="5">
        <f t="shared" si="223"/>
        <v>0</v>
      </c>
    </row>
    <row r="511" spans="1:56" x14ac:dyDescent="0.25">
      <c r="A511">
        <v>2015</v>
      </c>
      <c r="B511">
        <v>12</v>
      </c>
      <c r="C511" t="s">
        <v>28</v>
      </c>
      <c r="D511">
        <v>2</v>
      </c>
      <c r="E511">
        <v>6</v>
      </c>
      <c r="F511">
        <v>8</v>
      </c>
      <c r="G511">
        <v>0</v>
      </c>
      <c r="H511">
        <v>12</v>
      </c>
      <c r="I511" t="s">
        <v>31</v>
      </c>
      <c r="J511">
        <v>40</v>
      </c>
      <c r="K511">
        <v>24801</v>
      </c>
      <c r="L511">
        <v>2000</v>
      </c>
      <c r="M511">
        <v>1</v>
      </c>
      <c r="N511">
        <v>1</v>
      </c>
      <c r="O511">
        <v>20</v>
      </c>
      <c r="P511" t="str">
        <f t="shared" si="224"/>
        <v>0</v>
      </c>
      <c r="Q511" t="s">
        <v>30</v>
      </c>
      <c r="R511" s="2">
        <f t="shared" si="197"/>
        <v>3866</v>
      </c>
      <c r="S511" s="2">
        <f t="shared" si="198"/>
        <v>3866</v>
      </c>
      <c r="T511" s="2">
        <f t="shared" si="199"/>
        <v>0</v>
      </c>
      <c r="U511" s="2">
        <v>0</v>
      </c>
      <c r="V511" s="3">
        <f t="shared" si="200"/>
        <v>0</v>
      </c>
      <c r="W511" s="5">
        <f t="shared" si="201"/>
        <v>0</v>
      </c>
      <c r="X511" s="2">
        <v>0</v>
      </c>
      <c r="Y511" s="3">
        <f t="shared" si="202"/>
        <v>0</v>
      </c>
      <c r="Z511" s="5">
        <f t="shared" si="203"/>
        <v>0</v>
      </c>
      <c r="AA511" s="2">
        <v>0</v>
      </c>
      <c r="AB511" s="3">
        <f t="shared" si="204"/>
        <v>0</v>
      </c>
      <c r="AC511" s="5">
        <f t="shared" si="205"/>
        <v>0</v>
      </c>
      <c r="AD511" s="2">
        <v>0</v>
      </c>
      <c r="AE511" s="3">
        <f t="shared" si="206"/>
        <v>0</v>
      </c>
      <c r="AF511" s="5">
        <f t="shared" si="207"/>
        <v>0</v>
      </c>
      <c r="AG511" s="2">
        <v>0</v>
      </c>
      <c r="AH511" s="3">
        <f t="shared" si="208"/>
        <v>0</v>
      </c>
      <c r="AI511" s="5">
        <f t="shared" si="209"/>
        <v>0</v>
      </c>
      <c r="AJ511" s="2">
        <v>0</v>
      </c>
      <c r="AK511" s="3">
        <f t="shared" si="210"/>
        <v>0</v>
      </c>
      <c r="AL511" s="5">
        <f t="shared" si="211"/>
        <v>0</v>
      </c>
      <c r="AM511" s="2">
        <v>0</v>
      </c>
      <c r="AN511" s="3">
        <f t="shared" si="212"/>
        <v>0</v>
      </c>
      <c r="AO511" s="5">
        <f t="shared" si="213"/>
        <v>0</v>
      </c>
      <c r="AP511" s="2">
        <v>0</v>
      </c>
      <c r="AQ511" s="3">
        <f t="shared" si="214"/>
        <v>0</v>
      </c>
      <c r="AR511" s="5">
        <f t="shared" si="215"/>
        <v>0</v>
      </c>
      <c r="AS511" s="2">
        <v>515</v>
      </c>
      <c r="AT511" s="3">
        <f t="shared" si="216"/>
        <v>515</v>
      </c>
      <c r="AU511" s="5">
        <f t="shared" si="217"/>
        <v>0</v>
      </c>
      <c r="AV511" s="2">
        <v>515</v>
      </c>
      <c r="AW511" s="3">
        <f t="shared" si="218"/>
        <v>515</v>
      </c>
      <c r="AX511" s="5">
        <f t="shared" si="219"/>
        <v>0</v>
      </c>
      <c r="AY511" s="2">
        <v>2836</v>
      </c>
      <c r="AZ511" s="3">
        <f t="shared" si="220"/>
        <v>2836</v>
      </c>
      <c r="BA511" s="5">
        <f t="shared" si="221"/>
        <v>0</v>
      </c>
      <c r="BB511" s="2">
        <v>0</v>
      </c>
      <c r="BC511" s="3">
        <f t="shared" si="222"/>
        <v>0</v>
      </c>
      <c r="BD511" s="5">
        <f t="shared" si="223"/>
        <v>0</v>
      </c>
    </row>
    <row r="512" spans="1:56" x14ac:dyDescent="0.25">
      <c r="A512">
        <v>2015</v>
      </c>
      <c r="B512">
        <v>12</v>
      </c>
      <c r="C512" t="s">
        <v>28</v>
      </c>
      <c r="D512">
        <v>2</v>
      </c>
      <c r="E512">
        <v>6</v>
      </c>
      <c r="F512">
        <v>8</v>
      </c>
      <c r="G512">
        <v>0</v>
      </c>
      <c r="H512">
        <v>12</v>
      </c>
      <c r="I512" t="s">
        <v>31</v>
      </c>
      <c r="J512">
        <v>40</v>
      </c>
      <c r="K512">
        <v>24801</v>
      </c>
      <c r="L512">
        <v>2000</v>
      </c>
      <c r="M512">
        <v>1</v>
      </c>
      <c r="N512">
        <v>1</v>
      </c>
      <c r="O512">
        <v>21</v>
      </c>
      <c r="P512" t="str">
        <f t="shared" si="224"/>
        <v>0</v>
      </c>
      <c r="Q512" t="s">
        <v>30</v>
      </c>
      <c r="R512" s="2">
        <f t="shared" si="197"/>
        <v>4000</v>
      </c>
      <c r="S512" s="2">
        <f t="shared" si="198"/>
        <v>4000</v>
      </c>
      <c r="T512" s="2">
        <f t="shared" si="199"/>
        <v>0</v>
      </c>
      <c r="U512" s="2">
        <v>0</v>
      </c>
      <c r="V512" s="3">
        <f t="shared" si="200"/>
        <v>0</v>
      </c>
      <c r="W512" s="5">
        <f t="shared" si="201"/>
        <v>0</v>
      </c>
      <c r="X512" s="2">
        <v>0</v>
      </c>
      <c r="Y512" s="3">
        <f t="shared" si="202"/>
        <v>0</v>
      </c>
      <c r="Z512" s="5">
        <f t="shared" si="203"/>
        <v>0</v>
      </c>
      <c r="AA512" s="2">
        <v>1497.91</v>
      </c>
      <c r="AB512" s="3">
        <f t="shared" si="204"/>
        <v>1498</v>
      </c>
      <c r="AC512" s="5">
        <f t="shared" si="205"/>
        <v>8.9999999999918145E-2</v>
      </c>
      <c r="AD512" s="2">
        <v>0</v>
      </c>
      <c r="AE512" s="3">
        <f t="shared" si="206"/>
        <v>0</v>
      </c>
      <c r="AF512" s="5">
        <f t="shared" si="207"/>
        <v>0</v>
      </c>
      <c r="AG512" s="2">
        <v>999.92</v>
      </c>
      <c r="AH512" s="3">
        <f t="shared" si="208"/>
        <v>1000</v>
      </c>
      <c r="AI512" s="5">
        <f t="shared" si="209"/>
        <v>8.0000000000040927E-2</v>
      </c>
      <c r="AJ512" s="2">
        <v>500.08</v>
      </c>
      <c r="AK512" s="3">
        <f t="shared" si="210"/>
        <v>500</v>
      </c>
      <c r="AL512" s="5">
        <f t="shared" si="211"/>
        <v>-7.9999999999984084E-2</v>
      </c>
      <c r="AM512" s="2">
        <v>0</v>
      </c>
      <c r="AN512" s="3">
        <f t="shared" si="212"/>
        <v>0</v>
      </c>
      <c r="AO512" s="5">
        <f t="shared" si="213"/>
        <v>0</v>
      </c>
      <c r="AP512" s="2">
        <v>0</v>
      </c>
      <c r="AQ512" s="3">
        <f t="shared" si="214"/>
        <v>0</v>
      </c>
      <c r="AR512" s="5">
        <f t="shared" si="215"/>
        <v>0</v>
      </c>
      <c r="AS512" s="2">
        <v>2.09</v>
      </c>
      <c r="AT512" s="3">
        <f t="shared" si="216"/>
        <v>2</v>
      </c>
      <c r="AU512" s="5">
        <f t="shared" si="217"/>
        <v>-8.9999999999999858E-2</v>
      </c>
      <c r="AV512" s="2">
        <v>0</v>
      </c>
      <c r="AW512" s="3">
        <f t="shared" si="218"/>
        <v>0</v>
      </c>
      <c r="AX512" s="5">
        <f t="shared" si="219"/>
        <v>0</v>
      </c>
      <c r="AY512" s="2">
        <v>1000</v>
      </c>
      <c r="AZ512" s="3">
        <f t="shared" si="220"/>
        <v>1000</v>
      </c>
      <c r="BA512" s="5">
        <f t="shared" si="221"/>
        <v>0</v>
      </c>
      <c r="BB512" s="2">
        <v>0</v>
      </c>
      <c r="BC512" s="3">
        <f t="shared" si="222"/>
        <v>0</v>
      </c>
      <c r="BD512" s="5">
        <f t="shared" si="223"/>
        <v>0</v>
      </c>
    </row>
    <row r="513" spans="1:56" x14ac:dyDescent="0.25">
      <c r="A513">
        <v>2015</v>
      </c>
      <c r="B513">
        <v>12</v>
      </c>
      <c r="C513" t="s">
        <v>28</v>
      </c>
      <c r="D513">
        <v>2</v>
      </c>
      <c r="E513">
        <v>6</v>
      </c>
      <c r="F513">
        <v>8</v>
      </c>
      <c r="G513">
        <v>0</v>
      </c>
      <c r="H513">
        <v>12</v>
      </c>
      <c r="I513" t="s">
        <v>31</v>
      </c>
      <c r="J513">
        <v>40</v>
      </c>
      <c r="K513">
        <v>24801</v>
      </c>
      <c r="L513">
        <v>2000</v>
      </c>
      <c r="M513">
        <v>1</v>
      </c>
      <c r="N513">
        <v>1</v>
      </c>
      <c r="O513">
        <v>23</v>
      </c>
      <c r="P513" t="str">
        <f t="shared" si="224"/>
        <v>0</v>
      </c>
      <c r="Q513" t="s">
        <v>30</v>
      </c>
      <c r="R513" s="2">
        <f t="shared" si="197"/>
        <v>45</v>
      </c>
      <c r="S513" s="2">
        <f t="shared" si="198"/>
        <v>45</v>
      </c>
      <c r="T513" s="2">
        <f t="shared" si="199"/>
        <v>0</v>
      </c>
      <c r="U513" s="2">
        <v>0</v>
      </c>
      <c r="V513" s="3">
        <f t="shared" si="200"/>
        <v>0</v>
      </c>
      <c r="W513" s="5">
        <f t="shared" si="201"/>
        <v>0</v>
      </c>
      <c r="X513" s="2">
        <v>0</v>
      </c>
      <c r="Y513" s="3">
        <f t="shared" si="202"/>
        <v>0</v>
      </c>
      <c r="Z513" s="5">
        <f t="shared" si="203"/>
        <v>0</v>
      </c>
      <c r="AA513" s="2">
        <v>0</v>
      </c>
      <c r="AB513" s="3">
        <f t="shared" si="204"/>
        <v>0</v>
      </c>
      <c r="AC513" s="5">
        <f t="shared" si="205"/>
        <v>0</v>
      </c>
      <c r="AD513" s="2">
        <v>0</v>
      </c>
      <c r="AE513" s="3">
        <f t="shared" si="206"/>
        <v>0</v>
      </c>
      <c r="AF513" s="5">
        <f t="shared" si="207"/>
        <v>0</v>
      </c>
      <c r="AG513" s="2">
        <v>0</v>
      </c>
      <c r="AH513" s="3">
        <f t="shared" si="208"/>
        <v>0</v>
      </c>
      <c r="AI513" s="5">
        <f t="shared" si="209"/>
        <v>0</v>
      </c>
      <c r="AJ513" s="2">
        <v>45</v>
      </c>
      <c r="AK513" s="3">
        <f t="shared" si="210"/>
        <v>45</v>
      </c>
      <c r="AL513" s="5">
        <f t="shared" si="211"/>
        <v>0</v>
      </c>
      <c r="AM513" s="2">
        <v>0</v>
      </c>
      <c r="AN513" s="3">
        <f t="shared" si="212"/>
        <v>0</v>
      </c>
      <c r="AO513" s="5">
        <f t="shared" si="213"/>
        <v>0</v>
      </c>
      <c r="AP513" s="2">
        <v>0</v>
      </c>
      <c r="AQ513" s="3">
        <f t="shared" si="214"/>
        <v>0</v>
      </c>
      <c r="AR513" s="5">
        <f t="shared" si="215"/>
        <v>0</v>
      </c>
      <c r="AS513" s="2">
        <v>0</v>
      </c>
      <c r="AT513" s="3">
        <f t="shared" si="216"/>
        <v>0</v>
      </c>
      <c r="AU513" s="5">
        <f t="shared" si="217"/>
        <v>0</v>
      </c>
      <c r="AV513" s="2">
        <v>0</v>
      </c>
      <c r="AW513" s="3">
        <f t="shared" si="218"/>
        <v>0</v>
      </c>
      <c r="AX513" s="5">
        <f t="shared" si="219"/>
        <v>0</v>
      </c>
      <c r="AY513" s="2">
        <v>0</v>
      </c>
      <c r="AZ513" s="3">
        <f t="shared" si="220"/>
        <v>0</v>
      </c>
      <c r="BA513" s="5">
        <f t="shared" si="221"/>
        <v>0</v>
      </c>
      <c r="BB513" s="2">
        <v>0</v>
      </c>
      <c r="BC513" s="3">
        <f t="shared" si="222"/>
        <v>0</v>
      </c>
      <c r="BD513" s="5">
        <f t="shared" si="223"/>
        <v>0</v>
      </c>
    </row>
    <row r="514" spans="1:56" x14ac:dyDescent="0.25">
      <c r="A514">
        <v>2015</v>
      </c>
      <c r="B514">
        <v>12</v>
      </c>
      <c r="C514" t="s">
        <v>28</v>
      </c>
      <c r="D514">
        <v>2</v>
      </c>
      <c r="E514">
        <v>6</v>
      </c>
      <c r="F514">
        <v>8</v>
      </c>
      <c r="G514">
        <v>0</v>
      </c>
      <c r="H514">
        <v>12</v>
      </c>
      <c r="I514" t="s">
        <v>31</v>
      </c>
      <c r="J514">
        <v>40</v>
      </c>
      <c r="K514">
        <v>24801</v>
      </c>
      <c r="L514">
        <v>2000</v>
      </c>
      <c r="M514">
        <v>1</v>
      </c>
      <c r="N514">
        <v>1</v>
      </c>
      <c r="O514">
        <v>24</v>
      </c>
      <c r="P514" t="str">
        <f t="shared" si="224"/>
        <v>0</v>
      </c>
      <c r="Q514" t="s">
        <v>30</v>
      </c>
      <c r="R514" s="2">
        <f t="shared" si="197"/>
        <v>2343.0500000000002</v>
      </c>
      <c r="S514" s="2">
        <f t="shared" si="198"/>
        <v>2343</v>
      </c>
      <c r="T514" s="2">
        <f t="shared" si="199"/>
        <v>-5.0000000000181899E-2</v>
      </c>
      <c r="U514" s="2">
        <v>0</v>
      </c>
      <c r="V514" s="3">
        <f t="shared" si="200"/>
        <v>0</v>
      </c>
      <c r="W514" s="5">
        <f t="shared" si="201"/>
        <v>0</v>
      </c>
      <c r="X514" s="2">
        <v>0</v>
      </c>
      <c r="Y514" s="3">
        <f t="shared" si="202"/>
        <v>0</v>
      </c>
      <c r="Z514" s="5">
        <f t="shared" si="203"/>
        <v>0</v>
      </c>
      <c r="AA514" s="2">
        <v>255</v>
      </c>
      <c r="AB514" s="3">
        <f t="shared" si="204"/>
        <v>255</v>
      </c>
      <c r="AC514" s="5">
        <f t="shared" si="205"/>
        <v>0</v>
      </c>
      <c r="AD514" s="2">
        <v>2088</v>
      </c>
      <c r="AE514" s="3">
        <f t="shared" si="206"/>
        <v>2088</v>
      </c>
      <c r="AF514" s="5">
        <f t="shared" si="207"/>
        <v>0</v>
      </c>
      <c r="AG514" s="2">
        <v>0</v>
      </c>
      <c r="AH514" s="3">
        <f t="shared" si="208"/>
        <v>0</v>
      </c>
      <c r="AI514" s="5">
        <f t="shared" si="209"/>
        <v>0</v>
      </c>
      <c r="AJ514" s="2">
        <v>0</v>
      </c>
      <c r="AK514" s="3">
        <f t="shared" si="210"/>
        <v>0</v>
      </c>
      <c r="AL514" s="5">
        <f t="shared" si="211"/>
        <v>0</v>
      </c>
      <c r="AM514" s="2">
        <v>0.05</v>
      </c>
      <c r="AN514" s="3">
        <f t="shared" si="212"/>
        <v>0</v>
      </c>
      <c r="AO514" s="5">
        <f t="shared" si="213"/>
        <v>-0.05</v>
      </c>
      <c r="AP514" s="2">
        <v>0</v>
      </c>
      <c r="AQ514" s="3">
        <f t="shared" si="214"/>
        <v>0</v>
      </c>
      <c r="AR514" s="5">
        <f t="shared" si="215"/>
        <v>0</v>
      </c>
      <c r="AS514" s="2">
        <v>0</v>
      </c>
      <c r="AT514" s="3">
        <f t="shared" si="216"/>
        <v>0</v>
      </c>
      <c r="AU514" s="5">
        <f t="shared" si="217"/>
        <v>0</v>
      </c>
      <c r="AV514" s="2">
        <v>0</v>
      </c>
      <c r="AW514" s="3">
        <f t="shared" si="218"/>
        <v>0</v>
      </c>
      <c r="AX514" s="5">
        <f t="shared" si="219"/>
        <v>0</v>
      </c>
      <c r="AY514" s="2">
        <v>0</v>
      </c>
      <c r="AZ514" s="3">
        <f t="shared" si="220"/>
        <v>0</v>
      </c>
      <c r="BA514" s="5">
        <f t="shared" si="221"/>
        <v>0</v>
      </c>
      <c r="BB514" s="2">
        <v>0</v>
      </c>
      <c r="BC514" s="3">
        <f t="shared" si="222"/>
        <v>0</v>
      </c>
      <c r="BD514" s="5">
        <f t="shared" si="223"/>
        <v>0</v>
      </c>
    </row>
    <row r="515" spans="1:56" x14ac:dyDescent="0.25">
      <c r="A515">
        <v>2015</v>
      </c>
      <c r="B515">
        <v>12</v>
      </c>
      <c r="C515" t="s">
        <v>28</v>
      </c>
      <c r="D515">
        <v>2</v>
      </c>
      <c r="E515">
        <v>6</v>
      </c>
      <c r="F515">
        <v>8</v>
      </c>
      <c r="G515">
        <v>0</v>
      </c>
      <c r="H515">
        <v>12</v>
      </c>
      <c r="I515" t="s">
        <v>31</v>
      </c>
      <c r="J515">
        <v>40</v>
      </c>
      <c r="K515">
        <v>24801</v>
      </c>
      <c r="L515">
        <v>2000</v>
      </c>
      <c r="M515">
        <v>1</v>
      </c>
      <c r="N515">
        <v>1</v>
      </c>
      <c r="O515">
        <v>25</v>
      </c>
      <c r="P515" t="str">
        <f t="shared" si="224"/>
        <v>0</v>
      </c>
      <c r="Q515" t="s">
        <v>30</v>
      </c>
      <c r="R515" s="2">
        <f t="shared" si="197"/>
        <v>324</v>
      </c>
      <c r="S515" s="2">
        <f t="shared" si="198"/>
        <v>324</v>
      </c>
      <c r="T515" s="2">
        <f t="shared" si="199"/>
        <v>0</v>
      </c>
      <c r="U515" s="2">
        <v>0</v>
      </c>
      <c r="V515" s="3">
        <f t="shared" si="200"/>
        <v>0</v>
      </c>
      <c r="W515" s="5">
        <f t="shared" si="201"/>
        <v>0</v>
      </c>
      <c r="X515" s="2">
        <v>0</v>
      </c>
      <c r="Y515" s="3">
        <f t="shared" si="202"/>
        <v>0</v>
      </c>
      <c r="Z515" s="5">
        <f t="shared" si="203"/>
        <v>0</v>
      </c>
      <c r="AA515" s="2">
        <v>0</v>
      </c>
      <c r="AB515" s="3">
        <f t="shared" si="204"/>
        <v>0</v>
      </c>
      <c r="AC515" s="5">
        <f t="shared" si="205"/>
        <v>0</v>
      </c>
      <c r="AD515" s="2">
        <v>0</v>
      </c>
      <c r="AE515" s="3">
        <f t="shared" si="206"/>
        <v>0</v>
      </c>
      <c r="AF515" s="5">
        <f t="shared" si="207"/>
        <v>0</v>
      </c>
      <c r="AG515" s="2">
        <v>0</v>
      </c>
      <c r="AH515" s="3">
        <f t="shared" si="208"/>
        <v>0</v>
      </c>
      <c r="AI515" s="5">
        <f t="shared" si="209"/>
        <v>0</v>
      </c>
      <c r="AJ515" s="2">
        <v>324</v>
      </c>
      <c r="AK515" s="3">
        <f t="shared" si="210"/>
        <v>324</v>
      </c>
      <c r="AL515" s="5">
        <f t="shared" si="211"/>
        <v>0</v>
      </c>
      <c r="AM515" s="2">
        <v>0</v>
      </c>
      <c r="AN515" s="3">
        <f t="shared" si="212"/>
        <v>0</v>
      </c>
      <c r="AO515" s="5">
        <f t="shared" si="213"/>
        <v>0</v>
      </c>
      <c r="AP515" s="2">
        <v>0</v>
      </c>
      <c r="AQ515" s="3">
        <f t="shared" si="214"/>
        <v>0</v>
      </c>
      <c r="AR515" s="5">
        <f t="shared" si="215"/>
        <v>0</v>
      </c>
      <c r="AS515" s="2">
        <v>0</v>
      </c>
      <c r="AT515" s="3">
        <f t="shared" si="216"/>
        <v>0</v>
      </c>
      <c r="AU515" s="5">
        <f t="shared" si="217"/>
        <v>0</v>
      </c>
      <c r="AV515" s="2">
        <v>0</v>
      </c>
      <c r="AW515" s="3">
        <f t="shared" si="218"/>
        <v>0</v>
      </c>
      <c r="AX515" s="5">
        <f t="shared" si="219"/>
        <v>0</v>
      </c>
      <c r="AY515" s="2">
        <v>0</v>
      </c>
      <c r="AZ515" s="3">
        <f t="shared" si="220"/>
        <v>0</v>
      </c>
      <c r="BA515" s="5">
        <f t="shared" si="221"/>
        <v>0</v>
      </c>
      <c r="BB515" s="2">
        <v>0</v>
      </c>
      <c r="BC515" s="3">
        <f t="shared" si="222"/>
        <v>0</v>
      </c>
      <c r="BD515" s="5">
        <f t="shared" si="223"/>
        <v>0</v>
      </c>
    </row>
    <row r="516" spans="1:56" x14ac:dyDescent="0.25">
      <c r="A516">
        <v>2015</v>
      </c>
      <c r="B516">
        <v>12</v>
      </c>
      <c r="C516" t="s">
        <v>28</v>
      </c>
      <c r="D516">
        <v>2</v>
      </c>
      <c r="E516">
        <v>6</v>
      </c>
      <c r="F516">
        <v>8</v>
      </c>
      <c r="G516">
        <v>0</v>
      </c>
      <c r="H516">
        <v>12</v>
      </c>
      <c r="I516" t="s">
        <v>31</v>
      </c>
      <c r="J516">
        <v>40</v>
      </c>
      <c r="K516">
        <v>24801</v>
      </c>
      <c r="L516">
        <v>2000</v>
      </c>
      <c r="M516">
        <v>1</v>
      </c>
      <c r="N516">
        <v>1</v>
      </c>
      <c r="O516">
        <v>30</v>
      </c>
      <c r="P516" t="str">
        <f t="shared" si="224"/>
        <v>0</v>
      </c>
      <c r="Q516" t="s">
        <v>30</v>
      </c>
      <c r="R516" s="2">
        <f t="shared" ref="R516:R579" si="225">+U516+X516+AA516+AD516+AG516+AJ516+AM516+AP516+AS516+AV516+AY516+BB516</f>
        <v>5000</v>
      </c>
      <c r="S516" s="2">
        <f t="shared" ref="S516:S579" si="226">+V516+Y516+AB516+AE516+AH516+AK516+AN516+AQ516+AT516+AW516+AZ516+BC516</f>
        <v>5000</v>
      </c>
      <c r="T516" s="2">
        <f t="shared" si="199"/>
        <v>0</v>
      </c>
      <c r="U516" s="2">
        <v>0</v>
      </c>
      <c r="V516" s="3">
        <f t="shared" si="200"/>
        <v>0</v>
      </c>
      <c r="W516" s="5">
        <f t="shared" si="201"/>
        <v>0</v>
      </c>
      <c r="X516" s="2">
        <v>0</v>
      </c>
      <c r="Y516" s="3">
        <f t="shared" si="202"/>
        <v>0</v>
      </c>
      <c r="Z516" s="5">
        <f t="shared" si="203"/>
        <v>0</v>
      </c>
      <c r="AA516" s="2">
        <v>0</v>
      </c>
      <c r="AB516" s="3">
        <f t="shared" si="204"/>
        <v>0</v>
      </c>
      <c r="AC516" s="5">
        <f t="shared" si="205"/>
        <v>0</v>
      </c>
      <c r="AD516" s="2">
        <v>0</v>
      </c>
      <c r="AE516" s="3">
        <f t="shared" si="206"/>
        <v>0</v>
      </c>
      <c r="AF516" s="5">
        <f t="shared" si="207"/>
        <v>0</v>
      </c>
      <c r="AG516" s="2">
        <v>499.99</v>
      </c>
      <c r="AH516" s="3">
        <f t="shared" si="208"/>
        <v>500</v>
      </c>
      <c r="AI516" s="5">
        <f t="shared" si="209"/>
        <v>9.9999999999909051E-3</v>
      </c>
      <c r="AJ516" s="2">
        <v>500.01</v>
      </c>
      <c r="AK516" s="3">
        <f t="shared" si="210"/>
        <v>500</v>
      </c>
      <c r="AL516" s="5">
        <f t="shared" si="211"/>
        <v>-9.9999999999909051E-3</v>
      </c>
      <c r="AM516" s="2">
        <v>500</v>
      </c>
      <c r="AN516" s="3">
        <f t="shared" si="212"/>
        <v>500</v>
      </c>
      <c r="AO516" s="5">
        <f t="shared" si="213"/>
        <v>0</v>
      </c>
      <c r="AP516" s="2">
        <v>0</v>
      </c>
      <c r="AQ516" s="3">
        <f t="shared" si="214"/>
        <v>0</v>
      </c>
      <c r="AR516" s="5">
        <f t="shared" si="215"/>
        <v>0</v>
      </c>
      <c r="AS516" s="2">
        <v>1000</v>
      </c>
      <c r="AT516" s="3">
        <f t="shared" si="216"/>
        <v>1000</v>
      </c>
      <c r="AU516" s="5">
        <f t="shared" si="217"/>
        <v>0</v>
      </c>
      <c r="AV516" s="2">
        <v>500</v>
      </c>
      <c r="AW516" s="3">
        <f t="shared" si="218"/>
        <v>500</v>
      </c>
      <c r="AX516" s="5">
        <f t="shared" si="219"/>
        <v>0</v>
      </c>
      <c r="AY516" s="2">
        <v>1500</v>
      </c>
      <c r="AZ516" s="3">
        <f t="shared" si="220"/>
        <v>1500</v>
      </c>
      <c r="BA516" s="5">
        <f t="shared" si="221"/>
        <v>0</v>
      </c>
      <c r="BB516" s="2">
        <v>500</v>
      </c>
      <c r="BC516" s="3">
        <f t="shared" si="222"/>
        <v>500</v>
      </c>
      <c r="BD516" s="5">
        <f t="shared" si="223"/>
        <v>0</v>
      </c>
    </row>
    <row r="517" spans="1:56" x14ac:dyDescent="0.25">
      <c r="A517">
        <v>2015</v>
      </c>
      <c r="B517">
        <v>12</v>
      </c>
      <c r="C517" t="s">
        <v>28</v>
      </c>
      <c r="D517">
        <v>2</v>
      </c>
      <c r="E517">
        <v>6</v>
      </c>
      <c r="F517">
        <v>8</v>
      </c>
      <c r="G517">
        <v>0</v>
      </c>
      <c r="H517">
        <v>12</v>
      </c>
      <c r="I517" t="s">
        <v>31</v>
      </c>
      <c r="J517">
        <v>40</v>
      </c>
      <c r="K517">
        <v>24801</v>
      </c>
      <c r="L517">
        <v>2000</v>
      </c>
      <c r="M517">
        <v>1</v>
      </c>
      <c r="N517">
        <v>1</v>
      </c>
      <c r="O517">
        <v>31</v>
      </c>
      <c r="P517" t="str">
        <f t="shared" si="224"/>
        <v>0</v>
      </c>
      <c r="Q517" t="s">
        <v>30</v>
      </c>
      <c r="R517" s="2">
        <f t="shared" si="225"/>
        <v>4816</v>
      </c>
      <c r="S517" s="2">
        <f t="shared" si="226"/>
        <v>4816</v>
      </c>
      <c r="T517" s="2">
        <f t="shared" ref="T517:T580" si="227">+S517-R517</f>
        <v>0</v>
      </c>
      <c r="U517" s="2">
        <v>0</v>
      </c>
      <c r="V517" s="3">
        <f t="shared" ref="V517:V580" si="228">MROUND(U517,1)</f>
        <v>0</v>
      </c>
      <c r="W517" s="5">
        <f t="shared" ref="W517:W580" si="229">+V517-U517</f>
        <v>0</v>
      </c>
      <c r="X517" s="2">
        <v>0</v>
      </c>
      <c r="Y517" s="3">
        <f t="shared" ref="Y517:Y580" si="230">MROUND(X517,1)</f>
        <v>0</v>
      </c>
      <c r="Z517" s="5">
        <f t="shared" ref="Z517:Z580" si="231">+Y517-X517</f>
        <v>0</v>
      </c>
      <c r="AA517" s="2">
        <v>0</v>
      </c>
      <c r="AB517" s="3">
        <f t="shared" ref="AB517:AB580" si="232">MROUND(AA517,1)</f>
        <v>0</v>
      </c>
      <c r="AC517" s="5">
        <f t="shared" ref="AC517:AC580" si="233">+AB517-AA517</f>
        <v>0</v>
      </c>
      <c r="AD517" s="2">
        <v>1204</v>
      </c>
      <c r="AE517" s="3">
        <f t="shared" ref="AE517:AE580" si="234">MROUND(AD517,1)</f>
        <v>1204</v>
      </c>
      <c r="AF517" s="5">
        <f t="shared" ref="AF517:AF580" si="235">+AE517-AD517</f>
        <v>0</v>
      </c>
      <c r="AG517" s="2">
        <v>1204</v>
      </c>
      <c r="AH517" s="3">
        <f t="shared" ref="AH517:AH580" si="236">MROUND(AG517,1)</f>
        <v>1204</v>
      </c>
      <c r="AI517" s="5">
        <f t="shared" ref="AI517:AI580" si="237">+AH517-AG517</f>
        <v>0</v>
      </c>
      <c r="AJ517" s="2">
        <v>1204</v>
      </c>
      <c r="AK517" s="3">
        <f t="shared" ref="AK517:AK580" si="238">MROUND(AJ517,1)</f>
        <v>1204</v>
      </c>
      <c r="AL517" s="5">
        <f t="shared" ref="AL517:AL580" si="239">+AK517-AJ517</f>
        <v>0</v>
      </c>
      <c r="AM517" s="2">
        <v>0</v>
      </c>
      <c r="AN517" s="3">
        <f t="shared" ref="AN517:AN580" si="240">MROUND(AM517,1)</f>
        <v>0</v>
      </c>
      <c r="AO517" s="5">
        <f t="shared" ref="AO517:AO580" si="241">+AN517-AM517</f>
        <v>0</v>
      </c>
      <c r="AP517" s="2">
        <v>0</v>
      </c>
      <c r="AQ517" s="3">
        <f t="shared" ref="AQ517:AQ580" si="242">MROUND(AP517,1)</f>
        <v>0</v>
      </c>
      <c r="AR517" s="5">
        <f t="shared" ref="AR517:AR580" si="243">+AQ517-AP517</f>
        <v>0</v>
      </c>
      <c r="AS517" s="2">
        <v>1204</v>
      </c>
      <c r="AT517" s="3">
        <f t="shared" ref="AT517:AT580" si="244">MROUND(AS517,1)</f>
        <v>1204</v>
      </c>
      <c r="AU517" s="5">
        <f t="shared" ref="AU517:AU580" si="245">+AT517-AS517</f>
        <v>0</v>
      </c>
      <c r="AV517" s="2">
        <v>0</v>
      </c>
      <c r="AW517" s="3">
        <f t="shared" ref="AW517:AW580" si="246">MROUND(AV517,1)</f>
        <v>0</v>
      </c>
      <c r="AX517" s="5">
        <f t="shared" ref="AX517:AX580" si="247">+AW517-AV517</f>
        <v>0</v>
      </c>
      <c r="AY517" s="2">
        <v>0</v>
      </c>
      <c r="AZ517" s="3">
        <f t="shared" ref="AZ517:AZ580" si="248">MROUND(AY517,1)</f>
        <v>0</v>
      </c>
      <c r="BA517" s="5">
        <f t="shared" ref="BA517:BA580" si="249">+AZ517-AY517</f>
        <v>0</v>
      </c>
      <c r="BB517" s="2">
        <v>0</v>
      </c>
      <c r="BC517" s="3">
        <f t="shared" ref="BC517:BC580" si="250">MROUND(BB517,1)</f>
        <v>0</v>
      </c>
      <c r="BD517" s="5">
        <f t="shared" ref="BD517:BD580" si="251">+BC517-BB517</f>
        <v>0</v>
      </c>
    </row>
    <row r="518" spans="1:56" x14ac:dyDescent="0.25">
      <c r="A518">
        <v>2015</v>
      </c>
      <c r="B518">
        <v>12</v>
      </c>
      <c r="C518" t="s">
        <v>28</v>
      </c>
      <c r="D518">
        <v>2</v>
      </c>
      <c r="E518">
        <v>6</v>
      </c>
      <c r="F518">
        <v>8</v>
      </c>
      <c r="G518">
        <v>0</v>
      </c>
      <c r="H518">
        <v>12</v>
      </c>
      <c r="I518" t="s">
        <v>31</v>
      </c>
      <c r="J518">
        <v>40</v>
      </c>
      <c r="K518">
        <v>24801</v>
      </c>
      <c r="L518">
        <v>2000</v>
      </c>
      <c r="M518">
        <v>1</v>
      </c>
      <c r="N518">
        <v>1</v>
      </c>
      <c r="O518">
        <v>32</v>
      </c>
      <c r="P518" t="str">
        <f t="shared" ref="P518:P581" si="252">"0"</f>
        <v>0</v>
      </c>
      <c r="Q518" t="s">
        <v>30</v>
      </c>
      <c r="R518" s="2">
        <f t="shared" si="225"/>
        <v>2316.91</v>
      </c>
      <c r="S518" s="2">
        <f t="shared" si="226"/>
        <v>2317</v>
      </c>
      <c r="T518" s="2">
        <f t="shared" si="227"/>
        <v>9.0000000000145519E-2</v>
      </c>
      <c r="U518" s="2">
        <v>0</v>
      </c>
      <c r="V518" s="3">
        <f t="shared" si="228"/>
        <v>0</v>
      </c>
      <c r="W518" s="5">
        <f t="shared" si="229"/>
        <v>0</v>
      </c>
      <c r="X518" s="2">
        <v>0</v>
      </c>
      <c r="Y518" s="3">
        <f t="shared" si="230"/>
        <v>0</v>
      </c>
      <c r="Z518" s="5">
        <f t="shared" si="231"/>
        <v>0</v>
      </c>
      <c r="AA518" s="2">
        <v>1976.41</v>
      </c>
      <c r="AB518" s="3">
        <f t="shared" si="232"/>
        <v>1976</v>
      </c>
      <c r="AC518" s="5">
        <f t="shared" si="233"/>
        <v>-0.41000000000008185</v>
      </c>
      <c r="AD518" s="2">
        <v>340</v>
      </c>
      <c r="AE518" s="3">
        <f t="shared" si="234"/>
        <v>340</v>
      </c>
      <c r="AF518" s="5">
        <f t="shared" si="235"/>
        <v>0</v>
      </c>
      <c r="AG518" s="2">
        <v>0</v>
      </c>
      <c r="AH518" s="3">
        <f t="shared" si="236"/>
        <v>0</v>
      </c>
      <c r="AI518" s="5">
        <f t="shared" si="237"/>
        <v>0</v>
      </c>
      <c r="AJ518" s="2">
        <v>0</v>
      </c>
      <c r="AK518" s="3">
        <f t="shared" si="238"/>
        <v>0</v>
      </c>
      <c r="AL518" s="5">
        <f t="shared" si="239"/>
        <v>0</v>
      </c>
      <c r="AM518" s="2">
        <v>0.5</v>
      </c>
      <c r="AN518" s="3">
        <f t="shared" si="240"/>
        <v>1</v>
      </c>
      <c r="AO518" s="5">
        <f t="shared" si="241"/>
        <v>0.5</v>
      </c>
      <c r="AP518" s="2">
        <v>0</v>
      </c>
      <c r="AQ518" s="3">
        <f t="shared" si="242"/>
        <v>0</v>
      </c>
      <c r="AR518" s="5">
        <f t="shared" si="243"/>
        <v>0</v>
      </c>
      <c r="AS518" s="2">
        <v>0</v>
      </c>
      <c r="AT518" s="3">
        <f t="shared" si="244"/>
        <v>0</v>
      </c>
      <c r="AU518" s="5">
        <f t="shared" si="245"/>
        <v>0</v>
      </c>
      <c r="AV518" s="2">
        <v>0</v>
      </c>
      <c r="AW518" s="3">
        <f t="shared" si="246"/>
        <v>0</v>
      </c>
      <c r="AX518" s="5">
        <f t="shared" si="247"/>
        <v>0</v>
      </c>
      <c r="AY518" s="2">
        <v>0</v>
      </c>
      <c r="AZ518" s="3">
        <f t="shared" si="248"/>
        <v>0</v>
      </c>
      <c r="BA518" s="5">
        <f t="shared" si="249"/>
        <v>0</v>
      </c>
      <c r="BB518" s="2">
        <v>0</v>
      </c>
      <c r="BC518" s="3">
        <f t="shared" si="250"/>
        <v>0</v>
      </c>
      <c r="BD518" s="5">
        <f t="shared" si="251"/>
        <v>0</v>
      </c>
    </row>
    <row r="519" spans="1:56" x14ac:dyDescent="0.25">
      <c r="A519">
        <v>2015</v>
      </c>
      <c r="B519">
        <v>12</v>
      </c>
      <c r="C519" t="s">
        <v>28</v>
      </c>
      <c r="D519">
        <v>2</v>
      </c>
      <c r="E519">
        <v>6</v>
      </c>
      <c r="F519">
        <v>8</v>
      </c>
      <c r="G519">
        <v>0</v>
      </c>
      <c r="H519">
        <v>12</v>
      </c>
      <c r="I519" t="s">
        <v>31</v>
      </c>
      <c r="J519">
        <v>40</v>
      </c>
      <c r="K519">
        <v>24901</v>
      </c>
      <c r="L519">
        <v>2000</v>
      </c>
      <c r="M519">
        <v>1</v>
      </c>
      <c r="N519">
        <v>1</v>
      </c>
      <c r="O519">
        <v>1</v>
      </c>
      <c r="P519" t="str">
        <f t="shared" si="252"/>
        <v>0</v>
      </c>
      <c r="Q519" t="s">
        <v>30</v>
      </c>
      <c r="R519" s="2">
        <f t="shared" si="225"/>
        <v>7500</v>
      </c>
      <c r="S519" s="2">
        <f t="shared" si="226"/>
        <v>7500</v>
      </c>
      <c r="T519" s="2">
        <f t="shared" si="227"/>
        <v>0</v>
      </c>
      <c r="U519" s="2">
        <v>0</v>
      </c>
      <c r="V519" s="3">
        <f t="shared" si="228"/>
        <v>0</v>
      </c>
      <c r="W519" s="5">
        <f t="shared" si="229"/>
        <v>0</v>
      </c>
      <c r="X519" s="2">
        <v>0</v>
      </c>
      <c r="Y519" s="3">
        <f t="shared" si="230"/>
        <v>0</v>
      </c>
      <c r="Z519" s="5">
        <f t="shared" si="231"/>
        <v>0</v>
      </c>
      <c r="AA519" s="2">
        <v>0</v>
      </c>
      <c r="AB519" s="3">
        <f t="shared" si="232"/>
        <v>0</v>
      </c>
      <c r="AC519" s="5">
        <f t="shared" si="233"/>
        <v>0</v>
      </c>
      <c r="AD519" s="2">
        <v>0</v>
      </c>
      <c r="AE519" s="3">
        <f t="shared" si="234"/>
        <v>0</v>
      </c>
      <c r="AF519" s="5">
        <f t="shared" si="235"/>
        <v>0</v>
      </c>
      <c r="AG519" s="2">
        <v>0</v>
      </c>
      <c r="AH519" s="3">
        <f t="shared" si="236"/>
        <v>0</v>
      </c>
      <c r="AI519" s="5">
        <f t="shared" si="237"/>
        <v>0</v>
      </c>
      <c r="AJ519" s="2">
        <v>0</v>
      </c>
      <c r="AK519" s="3">
        <f t="shared" si="238"/>
        <v>0</v>
      </c>
      <c r="AL519" s="5">
        <f t="shared" si="239"/>
        <v>0</v>
      </c>
      <c r="AM519" s="2">
        <v>1500</v>
      </c>
      <c r="AN519" s="3">
        <f t="shared" si="240"/>
        <v>1500</v>
      </c>
      <c r="AO519" s="5">
        <f t="shared" si="241"/>
        <v>0</v>
      </c>
      <c r="AP519" s="2">
        <v>0</v>
      </c>
      <c r="AQ519" s="3">
        <f t="shared" si="242"/>
        <v>0</v>
      </c>
      <c r="AR519" s="5">
        <f t="shared" si="243"/>
        <v>0</v>
      </c>
      <c r="AS519" s="2">
        <v>3000</v>
      </c>
      <c r="AT519" s="3">
        <f t="shared" si="244"/>
        <v>3000</v>
      </c>
      <c r="AU519" s="5">
        <f t="shared" si="245"/>
        <v>0</v>
      </c>
      <c r="AV519" s="2">
        <v>0</v>
      </c>
      <c r="AW519" s="3">
        <f t="shared" si="246"/>
        <v>0</v>
      </c>
      <c r="AX519" s="5">
        <f t="shared" si="247"/>
        <v>0</v>
      </c>
      <c r="AY519" s="2">
        <v>3000</v>
      </c>
      <c r="AZ519" s="3">
        <f t="shared" si="248"/>
        <v>3000</v>
      </c>
      <c r="BA519" s="5">
        <f t="shared" si="249"/>
        <v>0</v>
      </c>
      <c r="BB519" s="2">
        <v>0</v>
      </c>
      <c r="BC519" s="3">
        <f t="shared" si="250"/>
        <v>0</v>
      </c>
      <c r="BD519" s="5">
        <f t="shared" si="251"/>
        <v>0</v>
      </c>
    </row>
    <row r="520" spans="1:56" x14ac:dyDescent="0.25">
      <c r="A520">
        <v>2015</v>
      </c>
      <c r="B520">
        <v>12</v>
      </c>
      <c r="C520" t="s">
        <v>28</v>
      </c>
      <c r="D520">
        <v>2</v>
      </c>
      <c r="E520">
        <v>6</v>
      </c>
      <c r="F520">
        <v>8</v>
      </c>
      <c r="G520">
        <v>0</v>
      </c>
      <c r="H520">
        <v>12</v>
      </c>
      <c r="I520" t="s">
        <v>31</v>
      </c>
      <c r="J520">
        <v>40</v>
      </c>
      <c r="K520">
        <v>24901</v>
      </c>
      <c r="L520">
        <v>2000</v>
      </c>
      <c r="M520">
        <v>1</v>
      </c>
      <c r="N520">
        <v>1</v>
      </c>
      <c r="O520">
        <v>2</v>
      </c>
      <c r="P520" t="str">
        <f t="shared" si="252"/>
        <v>0</v>
      </c>
      <c r="Q520" t="s">
        <v>30</v>
      </c>
      <c r="R520" s="2">
        <f t="shared" si="225"/>
        <v>1840</v>
      </c>
      <c r="S520" s="2">
        <f t="shared" si="226"/>
        <v>1840</v>
      </c>
      <c r="T520" s="2">
        <f t="shared" si="227"/>
        <v>0</v>
      </c>
      <c r="U520" s="2">
        <v>0</v>
      </c>
      <c r="V520" s="3">
        <f t="shared" si="228"/>
        <v>0</v>
      </c>
      <c r="W520" s="5">
        <f t="shared" si="229"/>
        <v>0</v>
      </c>
      <c r="X520" s="2">
        <v>0</v>
      </c>
      <c r="Y520" s="3">
        <f t="shared" si="230"/>
        <v>0</v>
      </c>
      <c r="Z520" s="5">
        <f t="shared" si="231"/>
        <v>0</v>
      </c>
      <c r="AA520" s="2">
        <v>0</v>
      </c>
      <c r="AB520" s="3">
        <f t="shared" si="232"/>
        <v>0</v>
      </c>
      <c r="AC520" s="5">
        <f t="shared" si="233"/>
        <v>0</v>
      </c>
      <c r="AD520" s="2">
        <v>0</v>
      </c>
      <c r="AE520" s="3">
        <f t="shared" si="234"/>
        <v>0</v>
      </c>
      <c r="AF520" s="5">
        <f t="shared" si="235"/>
        <v>0</v>
      </c>
      <c r="AG520" s="2">
        <v>0</v>
      </c>
      <c r="AH520" s="3">
        <f t="shared" si="236"/>
        <v>0</v>
      </c>
      <c r="AI520" s="5">
        <f t="shared" si="237"/>
        <v>0</v>
      </c>
      <c r="AJ520" s="2">
        <v>420</v>
      </c>
      <c r="AK520" s="3">
        <f t="shared" si="238"/>
        <v>420</v>
      </c>
      <c r="AL520" s="5">
        <f t="shared" si="239"/>
        <v>0</v>
      </c>
      <c r="AM520" s="2">
        <v>0</v>
      </c>
      <c r="AN520" s="3">
        <f t="shared" si="240"/>
        <v>0</v>
      </c>
      <c r="AO520" s="5">
        <f t="shared" si="241"/>
        <v>0</v>
      </c>
      <c r="AP520" s="2">
        <v>0</v>
      </c>
      <c r="AQ520" s="3">
        <f t="shared" si="242"/>
        <v>0</v>
      </c>
      <c r="AR520" s="5">
        <f t="shared" si="243"/>
        <v>0</v>
      </c>
      <c r="AS520" s="2">
        <v>0</v>
      </c>
      <c r="AT520" s="3">
        <f t="shared" si="244"/>
        <v>0</v>
      </c>
      <c r="AU520" s="5">
        <f t="shared" si="245"/>
        <v>0</v>
      </c>
      <c r="AV520" s="2">
        <v>0</v>
      </c>
      <c r="AW520" s="3">
        <f t="shared" si="246"/>
        <v>0</v>
      </c>
      <c r="AX520" s="5">
        <f t="shared" si="247"/>
        <v>0</v>
      </c>
      <c r="AY520" s="2">
        <v>0</v>
      </c>
      <c r="AZ520" s="3">
        <f t="shared" si="248"/>
        <v>0</v>
      </c>
      <c r="BA520" s="5">
        <f t="shared" si="249"/>
        <v>0</v>
      </c>
      <c r="BB520" s="2">
        <v>1420</v>
      </c>
      <c r="BC520" s="3">
        <f t="shared" si="250"/>
        <v>1420</v>
      </c>
      <c r="BD520" s="5">
        <f t="shared" si="251"/>
        <v>0</v>
      </c>
    </row>
    <row r="521" spans="1:56" x14ac:dyDescent="0.25">
      <c r="A521">
        <v>2015</v>
      </c>
      <c r="B521">
        <v>12</v>
      </c>
      <c r="C521" t="s">
        <v>28</v>
      </c>
      <c r="D521">
        <v>2</v>
      </c>
      <c r="E521">
        <v>6</v>
      </c>
      <c r="F521">
        <v>8</v>
      </c>
      <c r="G521">
        <v>0</v>
      </c>
      <c r="H521">
        <v>12</v>
      </c>
      <c r="I521" t="s">
        <v>31</v>
      </c>
      <c r="J521">
        <v>40</v>
      </c>
      <c r="K521">
        <v>24901</v>
      </c>
      <c r="L521">
        <v>2000</v>
      </c>
      <c r="M521">
        <v>1</v>
      </c>
      <c r="N521">
        <v>1</v>
      </c>
      <c r="O521">
        <v>4</v>
      </c>
      <c r="P521" t="str">
        <f t="shared" si="252"/>
        <v>0</v>
      </c>
      <c r="Q521" t="s">
        <v>30</v>
      </c>
      <c r="R521" s="2">
        <f t="shared" si="225"/>
        <v>1577.7</v>
      </c>
      <c r="S521" s="2">
        <f t="shared" si="226"/>
        <v>1578</v>
      </c>
      <c r="T521" s="2">
        <f t="shared" si="227"/>
        <v>0.29999999999995453</v>
      </c>
      <c r="U521" s="2">
        <v>0</v>
      </c>
      <c r="V521" s="3">
        <f t="shared" si="228"/>
        <v>0</v>
      </c>
      <c r="W521" s="5">
        <f t="shared" si="229"/>
        <v>0</v>
      </c>
      <c r="X521" s="2">
        <v>0</v>
      </c>
      <c r="Y521" s="3">
        <f t="shared" si="230"/>
        <v>0</v>
      </c>
      <c r="Z521" s="5">
        <f t="shared" si="231"/>
        <v>0</v>
      </c>
      <c r="AA521" s="2">
        <v>0</v>
      </c>
      <c r="AB521" s="3">
        <f t="shared" si="232"/>
        <v>0</v>
      </c>
      <c r="AC521" s="5">
        <f t="shared" si="233"/>
        <v>0</v>
      </c>
      <c r="AD521" s="2">
        <v>52.2</v>
      </c>
      <c r="AE521" s="3">
        <f t="shared" si="234"/>
        <v>52</v>
      </c>
      <c r="AF521" s="5">
        <f t="shared" si="235"/>
        <v>-0.20000000000000284</v>
      </c>
      <c r="AG521" s="2">
        <v>101.2</v>
      </c>
      <c r="AH521" s="3">
        <f t="shared" si="236"/>
        <v>101</v>
      </c>
      <c r="AI521" s="5">
        <f t="shared" si="237"/>
        <v>-0.20000000000000284</v>
      </c>
      <c r="AJ521" s="2">
        <v>127.8</v>
      </c>
      <c r="AK521" s="3">
        <f t="shared" si="238"/>
        <v>128</v>
      </c>
      <c r="AL521" s="5">
        <f t="shared" si="239"/>
        <v>0.20000000000000284</v>
      </c>
      <c r="AM521" s="2">
        <v>0</v>
      </c>
      <c r="AN521" s="3">
        <f t="shared" si="240"/>
        <v>0</v>
      </c>
      <c r="AO521" s="5">
        <f t="shared" si="241"/>
        <v>0</v>
      </c>
      <c r="AP521" s="2">
        <v>79.5</v>
      </c>
      <c r="AQ521" s="3">
        <f t="shared" si="242"/>
        <v>80</v>
      </c>
      <c r="AR521" s="5">
        <f t="shared" si="243"/>
        <v>0.5</v>
      </c>
      <c r="AS521" s="2">
        <v>0</v>
      </c>
      <c r="AT521" s="3">
        <f t="shared" si="244"/>
        <v>0</v>
      </c>
      <c r="AU521" s="5">
        <f t="shared" si="245"/>
        <v>0</v>
      </c>
      <c r="AV521" s="2">
        <v>0</v>
      </c>
      <c r="AW521" s="3">
        <f t="shared" si="246"/>
        <v>0</v>
      </c>
      <c r="AX521" s="5">
        <f t="shared" si="247"/>
        <v>0</v>
      </c>
      <c r="AY521" s="2">
        <v>606</v>
      </c>
      <c r="AZ521" s="3">
        <f t="shared" si="248"/>
        <v>606</v>
      </c>
      <c r="BA521" s="5">
        <f t="shared" si="249"/>
        <v>0</v>
      </c>
      <c r="BB521" s="2">
        <v>611</v>
      </c>
      <c r="BC521" s="3">
        <f t="shared" si="250"/>
        <v>611</v>
      </c>
      <c r="BD521" s="5">
        <f t="shared" si="251"/>
        <v>0</v>
      </c>
    </row>
    <row r="522" spans="1:56" x14ac:dyDescent="0.25">
      <c r="A522">
        <v>2015</v>
      </c>
      <c r="B522">
        <v>12</v>
      </c>
      <c r="C522" t="s">
        <v>28</v>
      </c>
      <c r="D522">
        <v>2</v>
      </c>
      <c r="E522">
        <v>6</v>
      </c>
      <c r="F522">
        <v>8</v>
      </c>
      <c r="G522">
        <v>0</v>
      </c>
      <c r="H522">
        <v>12</v>
      </c>
      <c r="I522" t="s">
        <v>31</v>
      </c>
      <c r="J522">
        <v>40</v>
      </c>
      <c r="K522">
        <v>24901</v>
      </c>
      <c r="L522">
        <v>2000</v>
      </c>
      <c r="M522">
        <v>1</v>
      </c>
      <c r="N522">
        <v>1</v>
      </c>
      <c r="O522">
        <v>9</v>
      </c>
      <c r="P522" t="str">
        <f t="shared" si="252"/>
        <v>0</v>
      </c>
      <c r="Q522" t="s">
        <v>30</v>
      </c>
      <c r="R522" s="2">
        <f t="shared" si="225"/>
        <v>102920.49</v>
      </c>
      <c r="S522" s="2">
        <f t="shared" si="226"/>
        <v>102921</v>
      </c>
      <c r="T522" s="2">
        <f t="shared" si="227"/>
        <v>0.50999999999476131</v>
      </c>
      <c r="U522" s="2">
        <v>0</v>
      </c>
      <c r="V522" s="3">
        <f t="shared" si="228"/>
        <v>0</v>
      </c>
      <c r="W522" s="5">
        <f t="shared" si="229"/>
        <v>0</v>
      </c>
      <c r="X522" s="2">
        <v>6061.01</v>
      </c>
      <c r="Y522" s="3">
        <f t="shared" si="230"/>
        <v>6061</v>
      </c>
      <c r="Z522" s="5">
        <f t="shared" si="231"/>
        <v>-1.0000000000218279E-2</v>
      </c>
      <c r="AA522" s="2">
        <v>7586.62</v>
      </c>
      <c r="AB522" s="3">
        <f t="shared" si="232"/>
        <v>7587</v>
      </c>
      <c r="AC522" s="5">
        <f t="shared" si="233"/>
        <v>0.38000000000010914</v>
      </c>
      <c r="AD522" s="2">
        <v>0</v>
      </c>
      <c r="AE522" s="3">
        <f t="shared" si="234"/>
        <v>0</v>
      </c>
      <c r="AF522" s="5">
        <f t="shared" si="235"/>
        <v>0</v>
      </c>
      <c r="AG522" s="2">
        <v>5760.56</v>
      </c>
      <c r="AH522" s="3">
        <f t="shared" si="236"/>
        <v>5761</v>
      </c>
      <c r="AI522" s="5">
        <f t="shared" si="237"/>
        <v>0.43999999999959982</v>
      </c>
      <c r="AJ522" s="2">
        <v>7371.5</v>
      </c>
      <c r="AK522" s="3">
        <f t="shared" si="238"/>
        <v>7372</v>
      </c>
      <c r="AL522" s="5">
        <f t="shared" si="239"/>
        <v>0.5</v>
      </c>
      <c r="AM522" s="2">
        <v>14930.43</v>
      </c>
      <c r="AN522" s="3">
        <f t="shared" si="240"/>
        <v>14930</v>
      </c>
      <c r="AO522" s="5">
        <f t="shared" si="241"/>
        <v>-0.43000000000029104</v>
      </c>
      <c r="AP522" s="2">
        <v>2625</v>
      </c>
      <c r="AQ522" s="3">
        <f t="shared" si="242"/>
        <v>2625</v>
      </c>
      <c r="AR522" s="5">
        <f t="shared" si="243"/>
        <v>0</v>
      </c>
      <c r="AS522" s="2">
        <v>30930</v>
      </c>
      <c r="AT522" s="3">
        <f t="shared" si="244"/>
        <v>30930</v>
      </c>
      <c r="AU522" s="5">
        <f t="shared" si="245"/>
        <v>0</v>
      </c>
      <c r="AV522" s="2">
        <v>9238</v>
      </c>
      <c r="AW522" s="3">
        <f t="shared" si="246"/>
        <v>9238</v>
      </c>
      <c r="AX522" s="5">
        <f t="shared" si="247"/>
        <v>0</v>
      </c>
      <c r="AY522" s="2">
        <v>11068.38</v>
      </c>
      <c r="AZ522" s="3">
        <f t="shared" si="248"/>
        <v>11068</v>
      </c>
      <c r="BA522" s="5">
        <f t="shared" si="249"/>
        <v>-0.37999999999919964</v>
      </c>
      <c r="BB522" s="2">
        <v>7348.99</v>
      </c>
      <c r="BC522" s="3">
        <f t="shared" si="250"/>
        <v>7349</v>
      </c>
      <c r="BD522" s="5">
        <f t="shared" si="251"/>
        <v>1.0000000000218279E-2</v>
      </c>
    </row>
    <row r="523" spans="1:56" x14ac:dyDescent="0.25">
      <c r="A523">
        <v>2015</v>
      </c>
      <c r="B523">
        <v>12</v>
      </c>
      <c r="C523" t="s">
        <v>28</v>
      </c>
      <c r="D523">
        <v>2</v>
      </c>
      <c r="E523">
        <v>6</v>
      </c>
      <c r="F523">
        <v>8</v>
      </c>
      <c r="G523">
        <v>0</v>
      </c>
      <c r="H523">
        <v>12</v>
      </c>
      <c r="I523" t="s">
        <v>31</v>
      </c>
      <c r="J523">
        <v>40</v>
      </c>
      <c r="K523">
        <v>24901</v>
      </c>
      <c r="L523">
        <v>2000</v>
      </c>
      <c r="M523">
        <v>1</v>
      </c>
      <c r="N523">
        <v>1</v>
      </c>
      <c r="O523">
        <v>11</v>
      </c>
      <c r="P523" t="str">
        <f t="shared" si="252"/>
        <v>0</v>
      </c>
      <c r="Q523" t="s">
        <v>30</v>
      </c>
      <c r="R523" s="2">
        <f t="shared" si="225"/>
        <v>12500</v>
      </c>
      <c r="S523" s="2">
        <f t="shared" si="226"/>
        <v>12501</v>
      </c>
      <c r="T523" s="2">
        <f t="shared" si="227"/>
        <v>1</v>
      </c>
      <c r="U523" s="2">
        <v>0</v>
      </c>
      <c r="V523" s="3">
        <f t="shared" si="228"/>
        <v>0</v>
      </c>
      <c r="W523" s="5">
        <f t="shared" si="229"/>
        <v>0</v>
      </c>
      <c r="X523" s="2">
        <v>2999.98</v>
      </c>
      <c r="Y523" s="3">
        <f t="shared" si="230"/>
        <v>3000</v>
      </c>
      <c r="Z523" s="5">
        <f t="shared" si="231"/>
        <v>1.999999999998181E-2</v>
      </c>
      <c r="AA523" s="2">
        <v>0</v>
      </c>
      <c r="AB523" s="3">
        <f t="shared" si="232"/>
        <v>0</v>
      </c>
      <c r="AC523" s="5">
        <f t="shared" si="233"/>
        <v>0</v>
      </c>
      <c r="AD523" s="2">
        <v>0</v>
      </c>
      <c r="AE523" s="3">
        <f t="shared" si="234"/>
        <v>0</v>
      </c>
      <c r="AF523" s="5">
        <f t="shared" si="235"/>
        <v>0</v>
      </c>
      <c r="AG523" s="2">
        <v>1999.5</v>
      </c>
      <c r="AH523" s="3">
        <f t="shared" si="236"/>
        <v>2000</v>
      </c>
      <c r="AI523" s="5">
        <f t="shared" si="237"/>
        <v>0.5</v>
      </c>
      <c r="AJ523" s="2">
        <v>3000.5</v>
      </c>
      <c r="AK523" s="3">
        <f t="shared" si="238"/>
        <v>3001</v>
      </c>
      <c r="AL523" s="5">
        <f t="shared" si="239"/>
        <v>0.5</v>
      </c>
      <c r="AM523" s="2">
        <v>1500</v>
      </c>
      <c r="AN523" s="3">
        <f t="shared" si="240"/>
        <v>1500</v>
      </c>
      <c r="AO523" s="5">
        <f t="shared" si="241"/>
        <v>0</v>
      </c>
      <c r="AP523" s="2">
        <v>0</v>
      </c>
      <c r="AQ523" s="3">
        <f t="shared" si="242"/>
        <v>0</v>
      </c>
      <c r="AR523" s="5">
        <f t="shared" si="243"/>
        <v>0</v>
      </c>
      <c r="AS523" s="2">
        <v>3000</v>
      </c>
      <c r="AT523" s="3">
        <f t="shared" si="244"/>
        <v>3000</v>
      </c>
      <c r="AU523" s="5">
        <f t="shared" si="245"/>
        <v>0</v>
      </c>
      <c r="AV523" s="2">
        <v>0</v>
      </c>
      <c r="AW523" s="3">
        <f t="shared" si="246"/>
        <v>0</v>
      </c>
      <c r="AX523" s="5">
        <f t="shared" si="247"/>
        <v>0</v>
      </c>
      <c r="AY523" s="2">
        <v>0</v>
      </c>
      <c r="AZ523" s="3">
        <f t="shared" si="248"/>
        <v>0</v>
      </c>
      <c r="BA523" s="5">
        <f t="shared" si="249"/>
        <v>0</v>
      </c>
      <c r="BB523" s="2">
        <v>0.02</v>
      </c>
      <c r="BC523" s="3">
        <f t="shared" si="250"/>
        <v>0</v>
      </c>
      <c r="BD523" s="5">
        <f t="shared" si="251"/>
        <v>-0.02</v>
      </c>
    </row>
    <row r="524" spans="1:56" x14ac:dyDescent="0.25">
      <c r="A524">
        <v>2015</v>
      </c>
      <c r="B524">
        <v>12</v>
      </c>
      <c r="C524" t="s">
        <v>28</v>
      </c>
      <c r="D524">
        <v>2</v>
      </c>
      <c r="E524">
        <v>6</v>
      </c>
      <c r="F524">
        <v>8</v>
      </c>
      <c r="G524">
        <v>0</v>
      </c>
      <c r="H524">
        <v>12</v>
      </c>
      <c r="I524" t="s">
        <v>31</v>
      </c>
      <c r="J524">
        <v>40</v>
      </c>
      <c r="K524">
        <v>24901</v>
      </c>
      <c r="L524">
        <v>2000</v>
      </c>
      <c r="M524">
        <v>1</v>
      </c>
      <c r="N524">
        <v>1</v>
      </c>
      <c r="O524">
        <v>12</v>
      </c>
      <c r="P524" t="str">
        <f t="shared" si="252"/>
        <v>0</v>
      </c>
      <c r="Q524" t="s">
        <v>30</v>
      </c>
      <c r="R524" s="2">
        <f t="shared" si="225"/>
        <v>3699</v>
      </c>
      <c r="S524" s="2">
        <f t="shared" si="226"/>
        <v>3699</v>
      </c>
      <c r="T524" s="2">
        <f t="shared" si="227"/>
        <v>0</v>
      </c>
      <c r="U524" s="2">
        <v>0</v>
      </c>
      <c r="V524" s="3">
        <f t="shared" si="228"/>
        <v>0</v>
      </c>
      <c r="W524" s="5">
        <f t="shared" si="229"/>
        <v>0</v>
      </c>
      <c r="X524" s="2">
        <v>0</v>
      </c>
      <c r="Y524" s="3">
        <f t="shared" si="230"/>
        <v>0</v>
      </c>
      <c r="Z524" s="5">
        <f t="shared" si="231"/>
        <v>0</v>
      </c>
      <c r="AA524" s="2">
        <v>0</v>
      </c>
      <c r="AB524" s="3">
        <f t="shared" si="232"/>
        <v>0</v>
      </c>
      <c r="AC524" s="5">
        <f t="shared" si="233"/>
        <v>0</v>
      </c>
      <c r="AD524" s="2">
        <v>3695</v>
      </c>
      <c r="AE524" s="3">
        <f t="shared" si="234"/>
        <v>3695</v>
      </c>
      <c r="AF524" s="5">
        <f t="shared" si="235"/>
        <v>0</v>
      </c>
      <c r="AG524" s="2">
        <v>0</v>
      </c>
      <c r="AH524" s="3">
        <f t="shared" si="236"/>
        <v>0</v>
      </c>
      <c r="AI524" s="5">
        <f t="shared" si="237"/>
        <v>0</v>
      </c>
      <c r="AJ524" s="2">
        <v>0</v>
      </c>
      <c r="AK524" s="3">
        <f t="shared" si="238"/>
        <v>0</v>
      </c>
      <c r="AL524" s="5">
        <f t="shared" si="239"/>
        <v>0</v>
      </c>
      <c r="AM524" s="2">
        <v>4</v>
      </c>
      <c r="AN524" s="3">
        <f t="shared" si="240"/>
        <v>4</v>
      </c>
      <c r="AO524" s="5">
        <f t="shared" si="241"/>
        <v>0</v>
      </c>
      <c r="AP524" s="2">
        <v>0</v>
      </c>
      <c r="AQ524" s="3">
        <f t="shared" si="242"/>
        <v>0</v>
      </c>
      <c r="AR524" s="5">
        <f t="shared" si="243"/>
        <v>0</v>
      </c>
      <c r="AS524" s="2">
        <v>0</v>
      </c>
      <c r="AT524" s="3">
        <f t="shared" si="244"/>
        <v>0</v>
      </c>
      <c r="AU524" s="5">
        <f t="shared" si="245"/>
        <v>0</v>
      </c>
      <c r="AV524" s="2">
        <v>0</v>
      </c>
      <c r="AW524" s="3">
        <f t="shared" si="246"/>
        <v>0</v>
      </c>
      <c r="AX524" s="5">
        <f t="shared" si="247"/>
        <v>0</v>
      </c>
      <c r="AY524" s="2">
        <v>0</v>
      </c>
      <c r="AZ524" s="3">
        <f t="shared" si="248"/>
        <v>0</v>
      </c>
      <c r="BA524" s="5">
        <f t="shared" si="249"/>
        <v>0</v>
      </c>
      <c r="BB524" s="2">
        <v>0</v>
      </c>
      <c r="BC524" s="3">
        <f t="shared" si="250"/>
        <v>0</v>
      </c>
      <c r="BD524" s="5">
        <f t="shared" si="251"/>
        <v>0</v>
      </c>
    </row>
    <row r="525" spans="1:56" x14ac:dyDescent="0.25">
      <c r="A525">
        <v>2015</v>
      </c>
      <c r="B525">
        <v>12</v>
      </c>
      <c r="C525" t="s">
        <v>28</v>
      </c>
      <c r="D525">
        <v>2</v>
      </c>
      <c r="E525">
        <v>6</v>
      </c>
      <c r="F525">
        <v>8</v>
      </c>
      <c r="G525">
        <v>0</v>
      </c>
      <c r="H525">
        <v>12</v>
      </c>
      <c r="I525" t="s">
        <v>31</v>
      </c>
      <c r="J525">
        <v>40</v>
      </c>
      <c r="K525">
        <v>24901</v>
      </c>
      <c r="L525">
        <v>2000</v>
      </c>
      <c r="M525">
        <v>1</v>
      </c>
      <c r="N525">
        <v>1</v>
      </c>
      <c r="O525">
        <v>14</v>
      </c>
      <c r="P525" t="str">
        <f t="shared" si="252"/>
        <v>0</v>
      </c>
      <c r="Q525" t="s">
        <v>30</v>
      </c>
      <c r="R525" s="2">
        <f t="shared" si="225"/>
        <v>2686</v>
      </c>
      <c r="S525" s="2">
        <f t="shared" si="226"/>
        <v>2686</v>
      </c>
      <c r="T525" s="2">
        <f t="shared" si="227"/>
        <v>0</v>
      </c>
      <c r="U525" s="2">
        <v>0</v>
      </c>
      <c r="V525" s="3">
        <f t="shared" si="228"/>
        <v>0</v>
      </c>
      <c r="W525" s="5">
        <f t="shared" si="229"/>
        <v>0</v>
      </c>
      <c r="X525" s="2">
        <v>0</v>
      </c>
      <c r="Y525" s="3">
        <f t="shared" si="230"/>
        <v>0</v>
      </c>
      <c r="Z525" s="5">
        <f t="shared" si="231"/>
        <v>0</v>
      </c>
      <c r="AA525" s="2">
        <v>0</v>
      </c>
      <c r="AB525" s="3">
        <f t="shared" si="232"/>
        <v>0</v>
      </c>
      <c r="AC525" s="5">
        <f t="shared" si="233"/>
        <v>0</v>
      </c>
      <c r="AD525" s="2">
        <v>0</v>
      </c>
      <c r="AE525" s="3">
        <f t="shared" si="234"/>
        <v>0</v>
      </c>
      <c r="AF525" s="5">
        <f t="shared" si="235"/>
        <v>0</v>
      </c>
      <c r="AG525" s="2">
        <v>0</v>
      </c>
      <c r="AH525" s="3">
        <f t="shared" si="236"/>
        <v>0</v>
      </c>
      <c r="AI525" s="5">
        <f t="shared" si="237"/>
        <v>0</v>
      </c>
      <c r="AJ525" s="2">
        <v>1400</v>
      </c>
      <c r="AK525" s="3">
        <f t="shared" si="238"/>
        <v>1400</v>
      </c>
      <c r="AL525" s="5">
        <f t="shared" si="239"/>
        <v>0</v>
      </c>
      <c r="AM525" s="2">
        <v>284</v>
      </c>
      <c r="AN525" s="3">
        <f t="shared" si="240"/>
        <v>284</v>
      </c>
      <c r="AO525" s="5">
        <f t="shared" si="241"/>
        <v>0</v>
      </c>
      <c r="AP525" s="2">
        <v>487</v>
      </c>
      <c r="AQ525" s="3">
        <f t="shared" si="242"/>
        <v>487</v>
      </c>
      <c r="AR525" s="5">
        <f t="shared" si="243"/>
        <v>0</v>
      </c>
      <c r="AS525" s="2">
        <v>515</v>
      </c>
      <c r="AT525" s="3">
        <f t="shared" si="244"/>
        <v>515</v>
      </c>
      <c r="AU525" s="5">
        <f t="shared" si="245"/>
        <v>0</v>
      </c>
      <c r="AV525" s="2">
        <v>0</v>
      </c>
      <c r="AW525" s="3">
        <f t="shared" si="246"/>
        <v>0</v>
      </c>
      <c r="AX525" s="5">
        <f t="shared" si="247"/>
        <v>0</v>
      </c>
      <c r="AY525" s="2">
        <v>0</v>
      </c>
      <c r="AZ525" s="3">
        <f t="shared" si="248"/>
        <v>0</v>
      </c>
      <c r="BA525" s="5">
        <f t="shared" si="249"/>
        <v>0</v>
      </c>
      <c r="BB525" s="2">
        <v>0</v>
      </c>
      <c r="BC525" s="3">
        <f t="shared" si="250"/>
        <v>0</v>
      </c>
      <c r="BD525" s="5">
        <f t="shared" si="251"/>
        <v>0</v>
      </c>
    </row>
    <row r="526" spans="1:56" x14ac:dyDescent="0.25">
      <c r="A526">
        <v>2015</v>
      </c>
      <c r="B526">
        <v>12</v>
      </c>
      <c r="C526" t="s">
        <v>28</v>
      </c>
      <c r="D526">
        <v>2</v>
      </c>
      <c r="E526">
        <v>6</v>
      </c>
      <c r="F526">
        <v>8</v>
      </c>
      <c r="G526">
        <v>0</v>
      </c>
      <c r="H526">
        <v>12</v>
      </c>
      <c r="I526" t="s">
        <v>31</v>
      </c>
      <c r="J526">
        <v>40</v>
      </c>
      <c r="K526">
        <v>24901</v>
      </c>
      <c r="L526">
        <v>2000</v>
      </c>
      <c r="M526">
        <v>1</v>
      </c>
      <c r="N526">
        <v>1</v>
      </c>
      <c r="O526">
        <v>15</v>
      </c>
      <c r="P526" t="str">
        <f t="shared" si="252"/>
        <v>0</v>
      </c>
      <c r="Q526" t="s">
        <v>30</v>
      </c>
      <c r="R526" s="2">
        <f t="shared" si="225"/>
        <v>11005</v>
      </c>
      <c r="S526" s="2">
        <f t="shared" si="226"/>
        <v>11005</v>
      </c>
      <c r="T526" s="2">
        <f t="shared" si="227"/>
        <v>0</v>
      </c>
      <c r="U526" s="2">
        <v>0</v>
      </c>
      <c r="V526" s="3">
        <f t="shared" si="228"/>
        <v>0</v>
      </c>
      <c r="W526" s="5">
        <f t="shared" si="229"/>
        <v>0</v>
      </c>
      <c r="X526" s="2">
        <v>0</v>
      </c>
      <c r="Y526" s="3">
        <f t="shared" si="230"/>
        <v>0</v>
      </c>
      <c r="Z526" s="5">
        <f t="shared" si="231"/>
        <v>0</v>
      </c>
      <c r="AA526" s="2">
        <v>0</v>
      </c>
      <c r="AB526" s="3">
        <f t="shared" si="232"/>
        <v>0</v>
      </c>
      <c r="AC526" s="5">
        <f t="shared" si="233"/>
        <v>0</v>
      </c>
      <c r="AD526" s="2">
        <v>0</v>
      </c>
      <c r="AE526" s="3">
        <f t="shared" si="234"/>
        <v>0</v>
      </c>
      <c r="AF526" s="5">
        <f t="shared" si="235"/>
        <v>0</v>
      </c>
      <c r="AG526" s="2">
        <v>0</v>
      </c>
      <c r="AH526" s="3">
        <f t="shared" si="236"/>
        <v>0</v>
      </c>
      <c r="AI526" s="5">
        <f t="shared" si="237"/>
        <v>0</v>
      </c>
      <c r="AJ526" s="2">
        <v>3605</v>
      </c>
      <c r="AK526" s="3">
        <f t="shared" si="238"/>
        <v>3605</v>
      </c>
      <c r="AL526" s="5">
        <f t="shared" si="239"/>
        <v>0</v>
      </c>
      <c r="AM526" s="2">
        <v>1300</v>
      </c>
      <c r="AN526" s="3">
        <f t="shared" si="240"/>
        <v>1300</v>
      </c>
      <c r="AO526" s="5">
        <f t="shared" si="241"/>
        <v>0</v>
      </c>
      <c r="AP526" s="2">
        <v>0</v>
      </c>
      <c r="AQ526" s="3">
        <f t="shared" si="242"/>
        <v>0</v>
      </c>
      <c r="AR526" s="5">
        <f t="shared" si="243"/>
        <v>0</v>
      </c>
      <c r="AS526" s="2">
        <v>2400</v>
      </c>
      <c r="AT526" s="3">
        <f t="shared" si="244"/>
        <v>2400</v>
      </c>
      <c r="AU526" s="5">
        <f t="shared" si="245"/>
        <v>0</v>
      </c>
      <c r="AV526" s="2">
        <v>0</v>
      </c>
      <c r="AW526" s="3">
        <f t="shared" si="246"/>
        <v>0</v>
      </c>
      <c r="AX526" s="5">
        <f t="shared" si="247"/>
        <v>0</v>
      </c>
      <c r="AY526" s="2">
        <v>95</v>
      </c>
      <c r="AZ526" s="3">
        <f t="shared" si="248"/>
        <v>95</v>
      </c>
      <c r="BA526" s="5">
        <f t="shared" si="249"/>
        <v>0</v>
      </c>
      <c r="BB526" s="2">
        <v>3605</v>
      </c>
      <c r="BC526" s="3">
        <f t="shared" si="250"/>
        <v>3605</v>
      </c>
      <c r="BD526" s="5">
        <f t="shared" si="251"/>
        <v>0</v>
      </c>
    </row>
    <row r="527" spans="1:56" x14ac:dyDescent="0.25">
      <c r="A527">
        <v>2015</v>
      </c>
      <c r="B527">
        <v>12</v>
      </c>
      <c r="C527" t="s">
        <v>28</v>
      </c>
      <c r="D527">
        <v>2</v>
      </c>
      <c r="E527">
        <v>6</v>
      </c>
      <c r="F527">
        <v>8</v>
      </c>
      <c r="G527">
        <v>0</v>
      </c>
      <c r="H527">
        <v>12</v>
      </c>
      <c r="I527" t="s">
        <v>31</v>
      </c>
      <c r="J527">
        <v>40</v>
      </c>
      <c r="K527">
        <v>24901</v>
      </c>
      <c r="L527">
        <v>2000</v>
      </c>
      <c r="M527">
        <v>1</v>
      </c>
      <c r="N527">
        <v>1</v>
      </c>
      <c r="O527">
        <v>17</v>
      </c>
      <c r="P527" t="str">
        <f t="shared" si="252"/>
        <v>0</v>
      </c>
      <c r="Q527" t="s">
        <v>30</v>
      </c>
      <c r="R527" s="2">
        <f t="shared" si="225"/>
        <v>15895</v>
      </c>
      <c r="S527" s="2">
        <f t="shared" si="226"/>
        <v>15895</v>
      </c>
      <c r="T527" s="2">
        <f t="shared" si="227"/>
        <v>0</v>
      </c>
      <c r="U527" s="2">
        <v>0</v>
      </c>
      <c r="V527" s="3">
        <f t="shared" si="228"/>
        <v>0</v>
      </c>
      <c r="W527" s="5">
        <f t="shared" si="229"/>
        <v>0</v>
      </c>
      <c r="X527" s="2">
        <v>0</v>
      </c>
      <c r="Y527" s="3">
        <f t="shared" si="230"/>
        <v>0</v>
      </c>
      <c r="Z527" s="5">
        <f t="shared" si="231"/>
        <v>0</v>
      </c>
      <c r="AA527" s="2">
        <v>0</v>
      </c>
      <c r="AB527" s="3">
        <f t="shared" si="232"/>
        <v>0</v>
      </c>
      <c r="AC527" s="5">
        <f t="shared" si="233"/>
        <v>0</v>
      </c>
      <c r="AD527" s="2">
        <v>3593.88</v>
      </c>
      <c r="AE527" s="3">
        <f t="shared" si="234"/>
        <v>3594</v>
      </c>
      <c r="AF527" s="5">
        <f t="shared" si="235"/>
        <v>0.11999999999989086</v>
      </c>
      <c r="AG527" s="2">
        <v>4731.95</v>
      </c>
      <c r="AH527" s="3">
        <f t="shared" si="236"/>
        <v>4732</v>
      </c>
      <c r="AI527" s="5">
        <f t="shared" si="237"/>
        <v>5.0000000000181899E-2</v>
      </c>
      <c r="AJ527" s="2">
        <v>1013.05</v>
      </c>
      <c r="AK527" s="3">
        <f t="shared" si="238"/>
        <v>1013</v>
      </c>
      <c r="AL527" s="5">
        <f t="shared" si="239"/>
        <v>-4.9999999999954525E-2</v>
      </c>
      <c r="AM527" s="2">
        <v>6.12</v>
      </c>
      <c r="AN527" s="3">
        <f t="shared" si="240"/>
        <v>6</v>
      </c>
      <c r="AO527" s="5">
        <f t="shared" si="241"/>
        <v>-0.12000000000000011</v>
      </c>
      <c r="AP527" s="2">
        <v>0</v>
      </c>
      <c r="AQ527" s="3">
        <f t="shared" si="242"/>
        <v>0</v>
      </c>
      <c r="AR527" s="5">
        <f t="shared" si="243"/>
        <v>0</v>
      </c>
      <c r="AS527" s="2">
        <v>2950</v>
      </c>
      <c r="AT527" s="3">
        <f t="shared" si="244"/>
        <v>2950</v>
      </c>
      <c r="AU527" s="5">
        <f t="shared" si="245"/>
        <v>0</v>
      </c>
      <c r="AV527" s="2">
        <v>0</v>
      </c>
      <c r="AW527" s="3">
        <f t="shared" si="246"/>
        <v>0</v>
      </c>
      <c r="AX527" s="5">
        <f t="shared" si="247"/>
        <v>0</v>
      </c>
      <c r="AY527" s="2">
        <v>3600</v>
      </c>
      <c r="AZ527" s="3">
        <f t="shared" si="248"/>
        <v>3600</v>
      </c>
      <c r="BA527" s="5">
        <f t="shared" si="249"/>
        <v>0</v>
      </c>
      <c r="BB527" s="2">
        <v>0</v>
      </c>
      <c r="BC527" s="3">
        <f t="shared" si="250"/>
        <v>0</v>
      </c>
      <c r="BD527" s="5">
        <f t="shared" si="251"/>
        <v>0</v>
      </c>
    </row>
    <row r="528" spans="1:56" x14ac:dyDescent="0.25">
      <c r="A528">
        <v>2015</v>
      </c>
      <c r="B528">
        <v>12</v>
      </c>
      <c r="C528" t="s">
        <v>28</v>
      </c>
      <c r="D528">
        <v>2</v>
      </c>
      <c r="E528">
        <v>6</v>
      </c>
      <c r="F528">
        <v>8</v>
      </c>
      <c r="G528">
        <v>0</v>
      </c>
      <c r="H528">
        <v>12</v>
      </c>
      <c r="I528" t="s">
        <v>31</v>
      </c>
      <c r="J528">
        <v>40</v>
      </c>
      <c r="K528">
        <v>24901</v>
      </c>
      <c r="L528">
        <v>2000</v>
      </c>
      <c r="M528">
        <v>1</v>
      </c>
      <c r="N528">
        <v>1</v>
      </c>
      <c r="O528">
        <v>18</v>
      </c>
      <c r="P528" t="str">
        <f t="shared" si="252"/>
        <v>0</v>
      </c>
      <c r="Q528" t="s">
        <v>30</v>
      </c>
      <c r="R528" s="2">
        <f t="shared" si="225"/>
        <v>74640.739999999991</v>
      </c>
      <c r="S528" s="2">
        <f t="shared" si="226"/>
        <v>74641</v>
      </c>
      <c r="T528" s="2">
        <f t="shared" si="227"/>
        <v>0.26000000000931323</v>
      </c>
      <c r="U528" s="2">
        <v>0</v>
      </c>
      <c r="V528" s="3">
        <f t="shared" si="228"/>
        <v>0</v>
      </c>
      <c r="W528" s="5">
        <f t="shared" si="229"/>
        <v>0</v>
      </c>
      <c r="X528" s="2">
        <v>0</v>
      </c>
      <c r="Y528" s="3">
        <f t="shared" si="230"/>
        <v>0</v>
      </c>
      <c r="Z528" s="5">
        <f t="shared" si="231"/>
        <v>0</v>
      </c>
      <c r="AA528" s="2">
        <v>247.32</v>
      </c>
      <c r="AB528" s="3">
        <f t="shared" si="232"/>
        <v>247</v>
      </c>
      <c r="AC528" s="5">
        <f t="shared" si="233"/>
        <v>-0.31999999999999318</v>
      </c>
      <c r="AD528" s="2">
        <v>0</v>
      </c>
      <c r="AE528" s="3">
        <f t="shared" si="234"/>
        <v>0</v>
      </c>
      <c r="AF528" s="5">
        <f t="shared" si="235"/>
        <v>0</v>
      </c>
      <c r="AG528" s="2">
        <v>9744.23</v>
      </c>
      <c r="AH528" s="3">
        <f t="shared" si="236"/>
        <v>9744</v>
      </c>
      <c r="AI528" s="5">
        <f t="shared" si="237"/>
        <v>-0.22999999999956344</v>
      </c>
      <c r="AJ528" s="2">
        <v>11344.51</v>
      </c>
      <c r="AK528" s="3">
        <f t="shared" si="238"/>
        <v>11345</v>
      </c>
      <c r="AL528" s="5">
        <f t="shared" si="239"/>
        <v>0.48999999999978172</v>
      </c>
      <c r="AM528" s="2">
        <v>10500</v>
      </c>
      <c r="AN528" s="3">
        <f t="shared" si="240"/>
        <v>10500</v>
      </c>
      <c r="AO528" s="5">
        <f t="shared" si="241"/>
        <v>0</v>
      </c>
      <c r="AP528" s="2">
        <v>0</v>
      </c>
      <c r="AQ528" s="3">
        <f t="shared" si="242"/>
        <v>0</v>
      </c>
      <c r="AR528" s="5">
        <f t="shared" si="243"/>
        <v>0</v>
      </c>
      <c r="AS528" s="2">
        <v>12744.68</v>
      </c>
      <c r="AT528" s="3">
        <f t="shared" si="244"/>
        <v>12745</v>
      </c>
      <c r="AU528" s="5">
        <f t="shared" si="245"/>
        <v>0.31999999999970896</v>
      </c>
      <c r="AV528" s="2">
        <v>3500</v>
      </c>
      <c r="AW528" s="3">
        <f t="shared" si="246"/>
        <v>3500</v>
      </c>
      <c r="AX528" s="5">
        <f t="shared" si="247"/>
        <v>0</v>
      </c>
      <c r="AY528" s="2">
        <v>26560</v>
      </c>
      <c r="AZ528" s="3">
        <f t="shared" si="248"/>
        <v>26560</v>
      </c>
      <c r="BA528" s="5">
        <f t="shared" si="249"/>
        <v>0</v>
      </c>
      <c r="BB528" s="2">
        <v>0</v>
      </c>
      <c r="BC528" s="3">
        <f t="shared" si="250"/>
        <v>0</v>
      </c>
      <c r="BD528" s="5">
        <f t="shared" si="251"/>
        <v>0</v>
      </c>
    </row>
    <row r="529" spans="1:56" x14ac:dyDescent="0.25">
      <c r="A529">
        <v>2015</v>
      </c>
      <c r="B529">
        <v>12</v>
      </c>
      <c r="C529" t="s">
        <v>28</v>
      </c>
      <c r="D529">
        <v>2</v>
      </c>
      <c r="E529">
        <v>6</v>
      </c>
      <c r="F529">
        <v>8</v>
      </c>
      <c r="G529">
        <v>0</v>
      </c>
      <c r="H529">
        <v>12</v>
      </c>
      <c r="I529" t="s">
        <v>31</v>
      </c>
      <c r="J529">
        <v>40</v>
      </c>
      <c r="K529">
        <v>24901</v>
      </c>
      <c r="L529">
        <v>2000</v>
      </c>
      <c r="M529">
        <v>1</v>
      </c>
      <c r="N529">
        <v>1</v>
      </c>
      <c r="O529">
        <v>20</v>
      </c>
      <c r="P529" t="str">
        <f t="shared" si="252"/>
        <v>0</v>
      </c>
      <c r="Q529" t="s">
        <v>30</v>
      </c>
      <c r="R529" s="2">
        <f t="shared" si="225"/>
        <v>10000</v>
      </c>
      <c r="S529" s="2">
        <f t="shared" si="226"/>
        <v>10000</v>
      </c>
      <c r="T529" s="2">
        <f t="shared" si="227"/>
        <v>0</v>
      </c>
      <c r="U529" s="2">
        <v>0</v>
      </c>
      <c r="V529" s="3">
        <f t="shared" si="228"/>
        <v>0</v>
      </c>
      <c r="W529" s="5">
        <f t="shared" si="229"/>
        <v>0</v>
      </c>
      <c r="X529" s="2">
        <v>0</v>
      </c>
      <c r="Y529" s="3">
        <f t="shared" si="230"/>
        <v>0</v>
      </c>
      <c r="Z529" s="5">
        <f t="shared" si="231"/>
        <v>0</v>
      </c>
      <c r="AA529" s="2">
        <v>0</v>
      </c>
      <c r="AB529" s="3">
        <f t="shared" si="232"/>
        <v>0</v>
      </c>
      <c r="AC529" s="5">
        <f t="shared" si="233"/>
        <v>0</v>
      </c>
      <c r="AD529" s="2">
        <v>0</v>
      </c>
      <c r="AE529" s="3">
        <f t="shared" si="234"/>
        <v>0</v>
      </c>
      <c r="AF529" s="5">
        <f t="shared" si="235"/>
        <v>0</v>
      </c>
      <c r="AG529" s="2">
        <v>0</v>
      </c>
      <c r="AH529" s="3">
        <f t="shared" si="236"/>
        <v>0</v>
      </c>
      <c r="AI529" s="5">
        <f t="shared" si="237"/>
        <v>0</v>
      </c>
      <c r="AJ529" s="2">
        <v>8000</v>
      </c>
      <c r="AK529" s="3">
        <f t="shared" si="238"/>
        <v>8000</v>
      </c>
      <c r="AL529" s="5">
        <f t="shared" si="239"/>
        <v>0</v>
      </c>
      <c r="AM529" s="2">
        <v>2000</v>
      </c>
      <c r="AN529" s="3">
        <f t="shared" si="240"/>
        <v>2000</v>
      </c>
      <c r="AO529" s="5">
        <f t="shared" si="241"/>
        <v>0</v>
      </c>
      <c r="AP529" s="2">
        <v>0</v>
      </c>
      <c r="AQ529" s="3">
        <f t="shared" si="242"/>
        <v>0</v>
      </c>
      <c r="AR529" s="5">
        <f t="shared" si="243"/>
        <v>0</v>
      </c>
      <c r="AS529" s="2">
        <v>0</v>
      </c>
      <c r="AT529" s="3">
        <f t="shared" si="244"/>
        <v>0</v>
      </c>
      <c r="AU529" s="5">
        <f t="shared" si="245"/>
        <v>0</v>
      </c>
      <c r="AV529" s="2">
        <v>0</v>
      </c>
      <c r="AW529" s="3">
        <f t="shared" si="246"/>
        <v>0</v>
      </c>
      <c r="AX529" s="5">
        <f t="shared" si="247"/>
        <v>0</v>
      </c>
      <c r="AY529" s="2">
        <v>0</v>
      </c>
      <c r="AZ529" s="3">
        <f t="shared" si="248"/>
        <v>0</v>
      </c>
      <c r="BA529" s="5">
        <f t="shared" si="249"/>
        <v>0</v>
      </c>
      <c r="BB529" s="2">
        <v>0</v>
      </c>
      <c r="BC529" s="3">
        <f t="shared" si="250"/>
        <v>0</v>
      </c>
      <c r="BD529" s="5">
        <f t="shared" si="251"/>
        <v>0</v>
      </c>
    </row>
    <row r="530" spans="1:56" x14ac:dyDescent="0.25">
      <c r="A530">
        <v>2015</v>
      </c>
      <c r="B530">
        <v>12</v>
      </c>
      <c r="C530" t="s">
        <v>28</v>
      </c>
      <c r="D530">
        <v>2</v>
      </c>
      <c r="E530">
        <v>6</v>
      </c>
      <c r="F530">
        <v>8</v>
      </c>
      <c r="G530">
        <v>0</v>
      </c>
      <c r="H530">
        <v>12</v>
      </c>
      <c r="I530" t="s">
        <v>31</v>
      </c>
      <c r="J530">
        <v>40</v>
      </c>
      <c r="K530">
        <v>24901</v>
      </c>
      <c r="L530">
        <v>2000</v>
      </c>
      <c r="M530">
        <v>1</v>
      </c>
      <c r="N530">
        <v>1</v>
      </c>
      <c r="O530">
        <v>21</v>
      </c>
      <c r="P530" t="str">
        <f t="shared" si="252"/>
        <v>0</v>
      </c>
      <c r="Q530" t="s">
        <v>30</v>
      </c>
      <c r="R530" s="2">
        <f t="shared" si="225"/>
        <v>3000</v>
      </c>
      <c r="S530" s="2">
        <f t="shared" si="226"/>
        <v>3000</v>
      </c>
      <c r="T530" s="2">
        <f t="shared" si="227"/>
        <v>0</v>
      </c>
      <c r="U530" s="2">
        <v>0</v>
      </c>
      <c r="V530" s="3">
        <f t="shared" si="228"/>
        <v>0</v>
      </c>
      <c r="W530" s="5">
        <f t="shared" si="229"/>
        <v>0</v>
      </c>
      <c r="X530" s="2">
        <v>0</v>
      </c>
      <c r="Y530" s="3">
        <f t="shared" si="230"/>
        <v>0</v>
      </c>
      <c r="Z530" s="5">
        <f t="shared" si="231"/>
        <v>0</v>
      </c>
      <c r="AA530" s="2">
        <v>0</v>
      </c>
      <c r="AB530" s="3">
        <f t="shared" si="232"/>
        <v>0</v>
      </c>
      <c r="AC530" s="5">
        <f t="shared" si="233"/>
        <v>0</v>
      </c>
      <c r="AD530" s="2">
        <v>0</v>
      </c>
      <c r="AE530" s="3">
        <f t="shared" si="234"/>
        <v>0</v>
      </c>
      <c r="AF530" s="5">
        <f t="shared" si="235"/>
        <v>0</v>
      </c>
      <c r="AG530" s="2">
        <v>924</v>
      </c>
      <c r="AH530" s="3">
        <f t="shared" si="236"/>
        <v>924</v>
      </c>
      <c r="AI530" s="5">
        <f t="shared" si="237"/>
        <v>0</v>
      </c>
      <c r="AJ530" s="2">
        <v>76</v>
      </c>
      <c r="AK530" s="3">
        <f t="shared" si="238"/>
        <v>76</v>
      </c>
      <c r="AL530" s="5">
        <f t="shared" si="239"/>
        <v>0</v>
      </c>
      <c r="AM530" s="2">
        <v>0</v>
      </c>
      <c r="AN530" s="3">
        <f t="shared" si="240"/>
        <v>0</v>
      </c>
      <c r="AO530" s="5">
        <f t="shared" si="241"/>
        <v>0</v>
      </c>
      <c r="AP530" s="2">
        <v>1000</v>
      </c>
      <c r="AQ530" s="3">
        <f t="shared" si="242"/>
        <v>1000</v>
      </c>
      <c r="AR530" s="5">
        <f t="shared" si="243"/>
        <v>0</v>
      </c>
      <c r="AS530" s="2">
        <v>0</v>
      </c>
      <c r="AT530" s="3">
        <f t="shared" si="244"/>
        <v>0</v>
      </c>
      <c r="AU530" s="5">
        <f t="shared" si="245"/>
        <v>0</v>
      </c>
      <c r="AV530" s="2">
        <v>0</v>
      </c>
      <c r="AW530" s="3">
        <f t="shared" si="246"/>
        <v>0</v>
      </c>
      <c r="AX530" s="5">
        <f t="shared" si="247"/>
        <v>0</v>
      </c>
      <c r="AY530" s="2">
        <v>1000</v>
      </c>
      <c r="AZ530" s="3">
        <f t="shared" si="248"/>
        <v>1000</v>
      </c>
      <c r="BA530" s="5">
        <f t="shared" si="249"/>
        <v>0</v>
      </c>
      <c r="BB530" s="2">
        <v>0</v>
      </c>
      <c r="BC530" s="3">
        <f t="shared" si="250"/>
        <v>0</v>
      </c>
      <c r="BD530" s="5">
        <f t="shared" si="251"/>
        <v>0</v>
      </c>
    </row>
    <row r="531" spans="1:56" x14ac:dyDescent="0.25">
      <c r="A531">
        <v>2015</v>
      </c>
      <c r="B531">
        <v>12</v>
      </c>
      <c r="C531" t="s">
        <v>28</v>
      </c>
      <c r="D531">
        <v>2</v>
      </c>
      <c r="E531">
        <v>6</v>
      </c>
      <c r="F531">
        <v>8</v>
      </c>
      <c r="G531">
        <v>0</v>
      </c>
      <c r="H531">
        <v>12</v>
      </c>
      <c r="I531" t="s">
        <v>31</v>
      </c>
      <c r="J531">
        <v>40</v>
      </c>
      <c r="K531">
        <v>24901</v>
      </c>
      <c r="L531">
        <v>2000</v>
      </c>
      <c r="M531">
        <v>1</v>
      </c>
      <c r="N531">
        <v>1</v>
      </c>
      <c r="O531">
        <v>23</v>
      </c>
      <c r="P531" t="str">
        <f t="shared" si="252"/>
        <v>0</v>
      </c>
      <c r="Q531" t="s">
        <v>30</v>
      </c>
      <c r="R531" s="2">
        <f t="shared" si="225"/>
        <v>5116</v>
      </c>
      <c r="S531" s="2">
        <f t="shared" si="226"/>
        <v>5116</v>
      </c>
      <c r="T531" s="2">
        <f t="shared" si="227"/>
        <v>0</v>
      </c>
      <c r="U531" s="2">
        <v>0</v>
      </c>
      <c r="V531" s="3">
        <f t="shared" si="228"/>
        <v>0</v>
      </c>
      <c r="W531" s="5">
        <f t="shared" si="229"/>
        <v>0</v>
      </c>
      <c r="X531" s="2">
        <v>611</v>
      </c>
      <c r="Y531" s="3">
        <f t="shared" si="230"/>
        <v>611</v>
      </c>
      <c r="Z531" s="5">
        <f t="shared" si="231"/>
        <v>0</v>
      </c>
      <c r="AA531" s="2">
        <v>0</v>
      </c>
      <c r="AB531" s="3">
        <f t="shared" si="232"/>
        <v>0</v>
      </c>
      <c r="AC531" s="5">
        <f t="shared" si="233"/>
        <v>0</v>
      </c>
      <c r="AD531" s="2">
        <v>611</v>
      </c>
      <c r="AE531" s="3">
        <f t="shared" si="234"/>
        <v>611</v>
      </c>
      <c r="AF531" s="5">
        <f t="shared" si="235"/>
        <v>0</v>
      </c>
      <c r="AG531" s="2">
        <v>611</v>
      </c>
      <c r="AH531" s="3">
        <f t="shared" si="236"/>
        <v>611</v>
      </c>
      <c r="AI531" s="5">
        <f t="shared" si="237"/>
        <v>0</v>
      </c>
      <c r="AJ531" s="2">
        <v>839</v>
      </c>
      <c r="AK531" s="3">
        <f t="shared" si="238"/>
        <v>839</v>
      </c>
      <c r="AL531" s="5">
        <f t="shared" si="239"/>
        <v>0</v>
      </c>
      <c r="AM531" s="2">
        <v>611</v>
      </c>
      <c r="AN531" s="3">
        <f t="shared" si="240"/>
        <v>611</v>
      </c>
      <c r="AO531" s="5">
        <f t="shared" si="241"/>
        <v>0</v>
      </c>
      <c r="AP531" s="2">
        <v>611</v>
      </c>
      <c r="AQ531" s="3">
        <f t="shared" si="242"/>
        <v>611</v>
      </c>
      <c r="AR531" s="5">
        <f t="shared" si="243"/>
        <v>0</v>
      </c>
      <c r="AS531" s="2">
        <v>611</v>
      </c>
      <c r="AT531" s="3">
        <f t="shared" si="244"/>
        <v>611</v>
      </c>
      <c r="AU531" s="5">
        <f t="shared" si="245"/>
        <v>0</v>
      </c>
      <c r="AV531" s="2">
        <v>611</v>
      </c>
      <c r="AW531" s="3">
        <f t="shared" si="246"/>
        <v>611</v>
      </c>
      <c r="AX531" s="5">
        <f t="shared" si="247"/>
        <v>0</v>
      </c>
      <c r="AY531" s="2">
        <v>0</v>
      </c>
      <c r="AZ531" s="3">
        <f t="shared" si="248"/>
        <v>0</v>
      </c>
      <c r="BA531" s="5">
        <f t="shared" si="249"/>
        <v>0</v>
      </c>
      <c r="BB531" s="2">
        <v>0</v>
      </c>
      <c r="BC531" s="3">
        <f t="shared" si="250"/>
        <v>0</v>
      </c>
      <c r="BD531" s="5">
        <f t="shared" si="251"/>
        <v>0</v>
      </c>
    </row>
    <row r="532" spans="1:56" x14ac:dyDescent="0.25">
      <c r="A532">
        <v>2015</v>
      </c>
      <c r="B532">
        <v>12</v>
      </c>
      <c r="C532" t="s">
        <v>28</v>
      </c>
      <c r="D532">
        <v>2</v>
      </c>
      <c r="E532">
        <v>6</v>
      </c>
      <c r="F532">
        <v>8</v>
      </c>
      <c r="G532">
        <v>0</v>
      </c>
      <c r="H532">
        <v>12</v>
      </c>
      <c r="I532" t="s">
        <v>31</v>
      </c>
      <c r="J532">
        <v>40</v>
      </c>
      <c r="K532">
        <v>24901</v>
      </c>
      <c r="L532">
        <v>2000</v>
      </c>
      <c r="M532">
        <v>1</v>
      </c>
      <c r="N532">
        <v>1</v>
      </c>
      <c r="O532">
        <v>24</v>
      </c>
      <c r="P532" t="str">
        <f t="shared" si="252"/>
        <v>0</v>
      </c>
      <c r="Q532" t="s">
        <v>30</v>
      </c>
      <c r="R532" s="2">
        <f t="shared" si="225"/>
        <v>3618.04</v>
      </c>
      <c r="S532" s="2">
        <f t="shared" si="226"/>
        <v>3618</v>
      </c>
      <c r="T532" s="2">
        <f t="shared" si="227"/>
        <v>-3.999999999996362E-2</v>
      </c>
      <c r="U532" s="2">
        <v>0</v>
      </c>
      <c r="V532" s="3">
        <f t="shared" si="228"/>
        <v>0</v>
      </c>
      <c r="W532" s="5">
        <f t="shared" si="229"/>
        <v>0</v>
      </c>
      <c r="X532" s="2">
        <v>0</v>
      </c>
      <c r="Y532" s="3">
        <f t="shared" si="230"/>
        <v>0</v>
      </c>
      <c r="Z532" s="5">
        <f t="shared" si="231"/>
        <v>0</v>
      </c>
      <c r="AA532" s="2">
        <v>0</v>
      </c>
      <c r="AB532" s="3">
        <f t="shared" si="232"/>
        <v>0</v>
      </c>
      <c r="AC532" s="5">
        <f t="shared" si="233"/>
        <v>0</v>
      </c>
      <c r="AD532" s="2">
        <v>1557.99</v>
      </c>
      <c r="AE532" s="3">
        <f t="shared" si="234"/>
        <v>1558</v>
      </c>
      <c r="AF532" s="5">
        <f t="shared" si="235"/>
        <v>9.9999999999909051E-3</v>
      </c>
      <c r="AG532" s="2">
        <v>2060</v>
      </c>
      <c r="AH532" s="3">
        <f t="shared" si="236"/>
        <v>2060</v>
      </c>
      <c r="AI532" s="5">
        <f t="shared" si="237"/>
        <v>0</v>
      </c>
      <c r="AJ532" s="2">
        <v>0</v>
      </c>
      <c r="AK532" s="3">
        <f t="shared" si="238"/>
        <v>0</v>
      </c>
      <c r="AL532" s="5">
        <f t="shared" si="239"/>
        <v>0</v>
      </c>
      <c r="AM532" s="2">
        <v>0.05</v>
      </c>
      <c r="AN532" s="3">
        <f t="shared" si="240"/>
        <v>0</v>
      </c>
      <c r="AO532" s="5">
        <f t="shared" si="241"/>
        <v>-0.05</v>
      </c>
      <c r="AP532" s="2">
        <v>0</v>
      </c>
      <c r="AQ532" s="3">
        <f t="shared" si="242"/>
        <v>0</v>
      </c>
      <c r="AR532" s="5">
        <f t="shared" si="243"/>
        <v>0</v>
      </c>
      <c r="AS532" s="2">
        <v>0</v>
      </c>
      <c r="AT532" s="3">
        <f t="shared" si="244"/>
        <v>0</v>
      </c>
      <c r="AU532" s="5">
        <f t="shared" si="245"/>
        <v>0</v>
      </c>
      <c r="AV532" s="2">
        <v>0</v>
      </c>
      <c r="AW532" s="3">
        <f t="shared" si="246"/>
        <v>0</v>
      </c>
      <c r="AX532" s="5">
        <f t="shared" si="247"/>
        <v>0</v>
      </c>
      <c r="AY532" s="2">
        <v>0</v>
      </c>
      <c r="AZ532" s="3">
        <f t="shared" si="248"/>
        <v>0</v>
      </c>
      <c r="BA532" s="5">
        <f t="shared" si="249"/>
        <v>0</v>
      </c>
      <c r="BB532" s="2">
        <v>0</v>
      </c>
      <c r="BC532" s="3">
        <f t="shared" si="250"/>
        <v>0</v>
      </c>
      <c r="BD532" s="5">
        <f t="shared" si="251"/>
        <v>0</v>
      </c>
    </row>
    <row r="533" spans="1:56" x14ac:dyDescent="0.25">
      <c r="A533">
        <v>2015</v>
      </c>
      <c r="B533">
        <v>12</v>
      </c>
      <c r="C533" t="s">
        <v>28</v>
      </c>
      <c r="D533">
        <v>2</v>
      </c>
      <c r="E533">
        <v>6</v>
      </c>
      <c r="F533">
        <v>8</v>
      </c>
      <c r="G533">
        <v>0</v>
      </c>
      <c r="H533">
        <v>12</v>
      </c>
      <c r="I533" t="s">
        <v>31</v>
      </c>
      <c r="J533">
        <v>40</v>
      </c>
      <c r="K533">
        <v>24901</v>
      </c>
      <c r="L533">
        <v>2000</v>
      </c>
      <c r="M533">
        <v>1</v>
      </c>
      <c r="N533">
        <v>1</v>
      </c>
      <c r="O533">
        <v>25</v>
      </c>
      <c r="P533" t="str">
        <f t="shared" si="252"/>
        <v>0</v>
      </c>
      <c r="Q533" t="s">
        <v>30</v>
      </c>
      <c r="R533" s="2">
        <f t="shared" si="225"/>
        <v>16793</v>
      </c>
      <c r="S533" s="2">
        <f t="shared" si="226"/>
        <v>16793</v>
      </c>
      <c r="T533" s="2">
        <f t="shared" si="227"/>
        <v>0</v>
      </c>
      <c r="U533" s="2">
        <v>0</v>
      </c>
      <c r="V533" s="3">
        <f t="shared" si="228"/>
        <v>0</v>
      </c>
      <c r="W533" s="5">
        <f t="shared" si="229"/>
        <v>0</v>
      </c>
      <c r="X533" s="2">
        <v>2603.4</v>
      </c>
      <c r="Y533" s="3">
        <f t="shared" si="230"/>
        <v>2603</v>
      </c>
      <c r="Z533" s="5">
        <f t="shared" si="231"/>
        <v>-0.40000000000009095</v>
      </c>
      <c r="AA533" s="2">
        <v>1396.6</v>
      </c>
      <c r="AB533" s="3">
        <f t="shared" si="232"/>
        <v>1397</v>
      </c>
      <c r="AC533" s="5">
        <f t="shared" si="233"/>
        <v>0.40000000000009095</v>
      </c>
      <c r="AD533" s="2">
        <v>6870.42</v>
      </c>
      <c r="AE533" s="3">
        <f t="shared" si="234"/>
        <v>6870</v>
      </c>
      <c r="AF533" s="5">
        <f t="shared" si="235"/>
        <v>-0.42000000000007276</v>
      </c>
      <c r="AG533" s="2">
        <v>3230.96</v>
      </c>
      <c r="AH533" s="3">
        <f t="shared" si="236"/>
        <v>3231</v>
      </c>
      <c r="AI533" s="5">
        <f t="shared" si="237"/>
        <v>3.999999999996362E-2</v>
      </c>
      <c r="AJ533" s="2">
        <v>751.04</v>
      </c>
      <c r="AK533" s="3">
        <f t="shared" si="238"/>
        <v>751</v>
      </c>
      <c r="AL533" s="5">
        <f t="shared" si="239"/>
        <v>-3.999999999996362E-2</v>
      </c>
      <c r="AM533" s="2">
        <v>1525.58</v>
      </c>
      <c r="AN533" s="3">
        <f t="shared" si="240"/>
        <v>1526</v>
      </c>
      <c r="AO533" s="5">
        <f t="shared" si="241"/>
        <v>0.42000000000007276</v>
      </c>
      <c r="AP533" s="2">
        <v>0</v>
      </c>
      <c r="AQ533" s="3">
        <f t="shared" si="242"/>
        <v>0</v>
      </c>
      <c r="AR533" s="5">
        <f t="shared" si="243"/>
        <v>0</v>
      </c>
      <c r="AS533" s="2">
        <v>414.4</v>
      </c>
      <c r="AT533" s="3">
        <f t="shared" si="244"/>
        <v>414</v>
      </c>
      <c r="AU533" s="5">
        <f t="shared" si="245"/>
        <v>-0.39999999999997726</v>
      </c>
      <c r="AV533" s="2">
        <v>0</v>
      </c>
      <c r="AW533" s="3">
        <f t="shared" si="246"/>
        <v>0</v>
      </c>
      <c r="AX533" s="5">
        <f t="shared" si="247"/>
        <v>0</v>
      </c>
      <c r="AY533" s="2">
        <v>0</v>
      </c>
      <c r="AZ533" s="3">
        <f t="shared" si="248"/>
        <v>0</v>
      </c>
      <c r="BA533" s="5">
        <f t="shared" si="249"/>
        <v>0</v>
      </c>
      <c r="BB533" s="2">
        <v>0.6</v>
      </c>
      <c r="BC533" s="3">
        <f t="shared" si="250"/>
        <v>1</v>
      </c>
      <c r="BD533" s="5">
        <f t="shared" si="251"/>
        <v>0.4</v>
      </c>
    </row>
    <row r="534" spans="1:56" x14ac:dyDescent="0.25">
      <c r="A534">
        <v>2015</v>
      </c>
      <c r="B534">
        <v>12</v>
      </c>
      <c r="C534" t="s">
        <v>28</v>
      </c>
      <c r="D534">
        <v>2</v>
      </c>
      <c r="E534">
        <v>6</v>
      </c>
      <c r="F534">
        <v>8</v>
      </c>
      <c r="G534">
        <v>0</v>
      </c>
      <c r="H534">
        <v>12</v>
      </c>
      <c r="I534" t="s">
        <v>31</v>
      </c>
      <c r="J534">
        <v>40</v>
      </c>
      <c r="K534">
        <v>24901</v>
      </c>
      <c r="L534">
        <v>2000</v>
      </c>
      <c r="M534">
        <v>1</v>
      </c>
      <c r="N534">
        <v>1</v>
      </c>
      <c r="O534">
        <v>28</v>
      </c>
      <c r="P534" t="str">
        <f t="shared" si="252"/>
        <v>0</v>
      </c>
      <c r="Q534" t="s">
        <v>30</v>
      </c>
      <c r="R534" s="2">
        <f t="shared" si="225"/>
        <v>6493.1</v>
      </c>
      <c r="S534" s="2">
        <f t="shared" si="226"/>
        <v>6493</v>
      </c>
      <c r="T534" s="2">
        <f t="shared" si="227"/>
        <v>-0.1000000000003638</v>
      </c>
      <c r="U534" s="2">
        <v>0</v>
      </c>
      <c r="V534" s="3">
        <f t="shared" si="228"/>
        <v>0</v>
      </c>
      <c r="W534" s="5">
        <f t="shared" si="229"/>
        <v>0</v>
      </c>
      <c r="X534" s="2">
        <v>0</v>
      </c>
      <c r="Y534" s="3">
        <f t="shared" si="230"/>
        <v>0</v>
      </c>
      <c r="Z534" s="5">
        <f t="shared" si="231"/>
        <v>0</v>
      </c>
      <c r="AA534" s="2">
        <v>0</v>
      </c>
      <c r="AB534" s="3">
        <f t="shared" si="232"/>
        <v>0</v>
      </c>
      <c r="AC534" s="5">
        <f t="shared" si="233"/>
        <v>0</v>
      </c>
      <c r="AD534" s="2">
        <v>6492.1</v>
      </c>
      <c r="AE534" s="3">
        <f t="shared" si="234"/>
        <v>6492</v>
      </c>
      <c r="AF534" s="5">
        <f t="shared" si="235"/>
        <v>-0.1000000000003638</v>
      </c>
      <c r="AG534" s="2">
        <v>0</v>
      </c>
      <c r="AH534" s="3">
        <f t="shared" si="236"/>
        <v>0</v>
      </c>
      <c r="AI534" s="5">
        <f t="shared" si="237"/>
        <v>0</v>
      </c>
      <c r="AJ534" s="2">
        <v>0</v>
      </c>
      <c r="AK534" s="3">
        <f t="shared" si="238"/>
        <v>0</v>
      </c>
      <c r="AL534" s="5">
        <f t="shared" si="239"/>
        <v>0</v>
      </c>
      <c r="AM534" s="2">
        <v>1</v>
      </c>
      <c r="AN534" s="3">
        <f t="shared" si="240"/>
        <v>1</v>
      </c>
      <c r="AO534" s="5">
        <f t="shared" si="241"/>
        <v>0</v>
      </c>
      <c r="AP534" s="2">
        <v>0</v>
      </c>
      <c r="AQ534" s="3">
        <f t="shared" si="242"/>
        <v>0</v>
      </c>
      <c r="AR534" s="5">
        <f t="shared" si="243"/>
        <v>0</v>
      </c>
      <c r="AS534" s="2">
        <v>0</v>
      </c>
      <c r="AT534" s="3">
        <f t="shared" si="244"/>
        <v>0</v>
      </c>
      <c r="AU534" s="5">
        <f t="shared" si="245"/>
        <v>0</v>
      </c>
      <c r="AV534" s="2">
        <v>0</v>
      </c>
      <c r="AW534" s="3">
        <f t="shared" si="246"/>
        <v>0</v>
      </c>
      <c r="AX534" s="5">
        <f t="shared" si="247"/>
        <v>0</v>
      </c>
      <c r="AY534" s="2">
        <v>0</v>
      </c>
      <c r="AZ534" s="3">
        <f t="shared" si="248"/>
        <v>0</v>
      </c>
      <c r="BA534" s="5">
        <f t="shared" si="249"/>
        <v>0</v>
      </c>
      <c r="BB534" s="2">
        <v>0</v>
      </c>
      <c r="BC534" s="3">
        <f t="shared" si="250"/>
        <v>0</v>
      </c>
      <c r="BD534" s="5">
        <f t="shared" si="251"/>
        <v>0</v>
      </c>
    </row>
    <row r="535" spans="1:56" x14ac:dyDescent="0.25">
      <c r="A535">
        <v>2015</v>
      </c>
      <c r="B535">
        <v>12</v>
      </c>
      <c r="C535" t="s">
        <v>28</v>
      </c>
      <c r="D535">
        <v>2</v>
      </c>
      <c r="E535">
        <v>6</v>
      </c>
      <c r="F535">
        <v>8</v>
      </c>
      <c r="G535">
        <v>0</v>
      </c>
      <c r="H535">
        <v>12</v>
      </c>
      <c r="I535" t="s">
        <v>31</v>
      </c>
      <c r="J535">
        <v>40</v>
      </c>
      <c r="K535">
        <v>24901</v>
      </c>
      <c r="L535">
        <v>2000</v>
      </c>
      <c r="M535">
        <v>1</v>
      </c>
      <c r="N535">
        <v>1</v>
      </c>
      <c r="O535">
        <v>30</v>
      </c>
      <c r="P535" t="str">
        <f t="shared" si="252"/>
        <v>0</v>
      </c>
      <c r="Q535" t="s">
        <v>30</v>
      </c>
      <c r="R535" s="2">
        <f t="shared" si="225"/>
        <v>30994</v>
      </c>
      <c r="S535" s="2">
        <f t="shared" si="226"/>
        <v>30994</v>
      </c>
      <c r="T535" s="2">
        <f t="shared" si="227"/>
        <v>0</v>
      </c>
      <c r="U535" s="2">
        <v>0</v>
      </c>
      <c r="V535" s="3">
        <f t="shared" si="228"/>
        <v>0</v>
      </c>
      <c r="W535" s="5">
        <f t="shared" si="229"/>
        <v>0</v>
      </c>
      <c r="X535" s="2">
        <v>0</v>
      </c>
      <c r="Y535" s="3">
        <f t="shared" si="230"/>
        <v>0</v>
      </c>
      <c r="Z535" s="5">
        <f t="shared" si="231"/>
        <v>0</v>
      </c>
      <c r="AA535" s="2">
        <v>0</v>
      </c>
      <c r="AB535" s="3">
        <f t="shared" si="232"/>
        <v>0</v>
      </c>
      <c r="AC535" s="5">
        <f t="shared" si="233"/>
        <v>0</v>
      </c>
      <c r="AD535" s="2">
        <v>0</v>
      </c>
      <c r="AE535" s="3">
        <f t="shared" si="234"/>
        <v>0</v>
      </c>
      <c r="AF535" s="5">
        <f t="shared" si="235"/>
        <v>0</v>
      </c>
      <c r="AG535" s="2">
        <v>4000</v>
      </c>
      <c r="AH535" s="3">
        <f t="shared" si="236"/>
        <v>4000</v>
      </c>
      <c r="AI535" s="5">
        <f t="shared" si="237"/>
        <v>0</v>
      </c>
      <c r="AJ535" s="2">
        <v>3994</v>
      </c>
      <c r="AK535" s="3">
        <f t="shared" si="238"/>
        <v>3994</v>
      </c>
      <c r="AL535" s="5">
        <f t="shared" si="239"/>
        <v>0</v>
      </c>
      <c r="AM535" s="2">
        <v>4000</v>
      </c>
      <c r="AN535" s="3">
        <f t="shared" si="240"/>
        <v>4000</v>
      </c>
      <c r="AO535" s="5">
        <f t="shared" si="241"/>
        <v>0</v>
      </c>
      <c r="AP535" s="2">
        <v>0</v>
      </c>
      <c r="AQ535" s="3">
        <f t="shared" si="242"/>
        <v>0</v>
      </c>
      <c r="AR535" s="5">
        <f t="shared" si="243"/>
        <v>0</v>
      </c>
      <c r="AS535" s="2">
        <v>7000</v>
      </c>
      <c r="AT535" s="3">
        <f t="shared" si="244"/>
        <v>7000</v>
      </c>
      <c r="AU535" s="5">
        <f t="shared" si="245"/>
        <v>0</v>
      </c>
      <c r="AV535" s="2">
        <v>3000</v>
      </c>
      <c r="AW535" s="3">
        <f t="shared" si="246"/>
        <v>3000</v>
      </c>
      <c r="AX535" s="5">
        <f t="shared" si="247"/>
        <v>0</v>
      </c>
      <c r="AY535" s="2">
        <v>6000</v>
      </c>
      <c r="AZ535" s="3">
        <f t="shared" si="248"/>
        <v>6000</v>
      </c>
      <c r="BA535" s="5">
        <f t="shared" si="249"/>
        <v>0</v>
      </c>
      <c r="BB535" s="2">
        <v>3000</v>
      </c>
      <c r="BC535" s="3">
        <f t="shared" si="250"/>
        <v>3000</v>
      </c>
      <c r="BD535" s="5">
        <f t="shared" si="251"/>
        <v>0</v>
      </c>
    </row>
    <row r="536" spans="1:56" x14ac:dyDescent="0.25">
      <c r="A536">
        <v>2015</v>
      </c>
      <c r="B536">
        <v>12</v>
      </c>
      <c r="C536" t="s">
        <v>28</v>
      </c>
      <c r="D536">
        <v>2</v>
      </c>
      <c r="E536">
        <v>6</v>
      </c>
      <c r="F536">
        <v>8</v>
      </c>
      <c r="G536">
        <v>0</v>
      </c>
      <c r="H536">
        <v>12</v>
      </c>
      <c r="I536" t="s">
        <v>31</v>
      </c>
      <c r="J536">
        <v>40</v>
      </c>
      <c r="K536">
        <v>24901</v>
      </c>
      <c r="L536">
        <v>2000</v>
      </c>
      <c r="M536">
        <v>1</v>
      </c>
      <c r="N536">
        <v>1</v>
      </c>
      <c r="O536">
        <v>31</v>
      </c>
      <c r="P536" t="str">
        <f t="shared" si="252"/>
        <v>0</v>
      </c>
      <c r="Q536" t="s">
        <v>30</v>
      </c>
      <c r="R536" s="2">
        <f t="shared" si="225"/>
        <v>3696</v>
      </c>
      <c r="S536" s="2">
        <f t="shared" si="226"/>
        <v>3695</v>
      </c>
      <c r="T536" s="2">
        <f t="shared" si="227"/>
        <v>-1</v>
      </c>
      <c r="U536" s="2">
        <v>0</v>
      </c>
      <c r="V536" s="3">
        <f t="shared" si="228"/>
        <v>0</v>
      </c>
      <c r="W536" s="5">
        <f t="shared" si="229"/>
        <v>0</v>
      </c>
      <c r="X536" s="2">
        <v>0</v>
      </c>
      <c r="Y536" s="3">
        <f t="shared" si="230"/>
        <v>0</v>
      </c>
      <c r="Z536" s="5">
        <f t="shared" si="231"/>
        <v>0</v>
      </c>
      <c r="AA536" s="2">
        <v>0</v>
      </c>
      <c r="AB536" s="3">
        <f t="shared" si="232"/>
        <v>0</v>
      </c>
      <c r="AC536" s="5">
        <f t="shared" si="233"/>
        <v>0</v>
      </c>
      <c r="AD536" s="2">
        <v>922.2</v>
      </c>
      <c r="AE536" s="3">
        <f t="shared" si="234"/>
        <v>922</v>
      </c>
      <c r="AF536" s="5">
        <f t="shared" si="235"/>
        <v>-0.20000000000004547</v>
      </c>
      <c r="AG536" s="2">
        <v>923.36</v>
      </c>
      <c r="AH536" s="3">
        <f t="shared" si="236"/>
        <v>923</v>
      </c>
      <c r="AI536" s="5">
        <f t="shared" si="237"/>
        <v>-0.36000000000001364</v>
      </c>
      <c r="AJ536" s="2">
        <v>926.44</v>
      </c>
      <c r="AK536" s="3">
        <f t="shared" si="238"/>
        <v>926</v>
      </c>
      <c r="AL536" s="5">
        <f t="shared" si="239"/>
        <v>-0.44000000000005457</v>
      </c>
      <c r="AM536" s="2">
        <v>0</v>
      </c>
      <c r="AN536" s="3">
        <f t="shared" si="240"/>
        <v>0</v>
      </c>
      <c r="AO536" s="5">
        <f t="shared" si="241"/>
        <v>0</v>
      </c>
      <c r="AP536" s="2">
        <v>0</v>
      </c>
      <c r="AQ536" s="3">
        <f t="shared" si="242"/>
        <v>0</v>
      </c>
      <c r="AR536" s="5">
        <f t="shared" si="243"/>
        <v>0</v>
      </c>
      <c r="AS536" s="2">
        <v>924</v>
      </c>
      <c r="AT536" s="3">
        <f t="shared" si="244"/>
        <v>924</v>
      </c>
      <c r="AU536" s="5">
        <f t="shared" si="245"/>
        <v>0</v>
      </c>
      <c r="AV536" s="2">
        <v>0</v>
      </c>
      <c r="AW536" s="3">
        <f t="shared" si="246"/>
        <v>0</v>
      </c>
      <c r="AX536" s="5">
        <f t="shared" si="247"/>
        <v>0</v>
      </c>
      <c r="AY536" s="2">
        <v>0</v>
      </c>
      <c r="AZ536" s="3">
        <f t="shared" si="248"/>
        <v>0</v>
      </c>
      <c r="BA536" s="5">
        <f t="shared" si="249"/>
        <v>0</v>
      </c>
      <c r="BB536" s="2">
        <v>0</v>
      </c>
      <c r="BC536" s="3">
        <f t="shared" si="250"/>
        <v>0</v>
      </c>
      <c r="BD536" s="5">
        <f t="shared" si="251"/>
        <v>0</v>
      </c>
    </row>
    <row r="537" spans="1:56" x14ac:dyDescent="0.25">
      <c r="A537">
        <v>2015</v>
      </c>
      <c r="B537">
        <v>12</v>
      </c>
      <c r="C537" t="s">
        <v>28</v>
      </c>
      <c r="D537">
        <v>2</v>
      </c>
      <c r="E537">
        <v>6</v>
      </c>
      <c r="F537">
        <v>8</v>
      </c>
      <c r="G537">
        <v>0</v>
      </c>
      <c r="H537">
        <v>12</v>
      </c>
      <c r="I537" t="s">
        <v>31</v>
      </c>
      <c r="J537">
        <v>40</v>
      </c>
      <c r="K537">
        <v>25101</v>
      </c>
      <c r="L537">
        <v>2000</v>
      </c>
      <c r="M537">
        <v>1</v>
      </c>
      <c r="N537">
        <v>1</v>
      </c>
      <c r="O537">
        <v>9</v>
      </c>
      <c r="P537" t="str">
        <f t="shared" si="252"/>
        <v>0</v>
      </c>
      <c r="Q537" t="s">
        <v>30</v>
      </c>
      <c r="R537" s="2">
        <f t="shared" si="225"/>
        <v>6148</v>
      </c>
      <c r="S537" s="2">
        <f t="shared" si="226"/>
        <v>6148</v>
      </c>
      <c r="T537" s="2">
        <f t="shared" si="227"/>
        <v>0</v>
      </c>
      <c r="U537" s="2">
        <v>0</v>
      </c>
      <c r="V537" s="3">
        <f t="shared" si="228"/>
        <v>0</v>
      </c>
      <c r="W537" s="5">
        <f t="shared" si="229"/>
        <v>0</v>
      </c>
      <c r="X537" s="2">
        <v>0</v>
      </c>
      <c r="Y537" s="3">
        <f t="shared" si="230"/>
        <v>0</v>
      </c>
      <c r="Z537" s="5">
        <f t="shared" si="231"/>
        <v>0</v>
      </c>
      <c r="AA537" s="2">
        <v>0</v>
      </c>
      <c r="AB537" s="3">
        <f t="shared" si="232"/>
        <v>0</v>
      </c>
      <c r="AC537" s="5">
        <f t="shared" si="233"/>
        <v>0</v>
      </c>
      <c r="AD537" s="2">
        <v>0</v>
      </c>
      <c r="AE537" s="3">
        <f t="shared" si="234"/>
        <v>0</v>
      </c>
      <c r="AF537" s="5">
        <f t="shared" si="235"/>
        <v>0</v>
      </c>
      <c r="AG537" s="2">
        <v>0</v>
      </c>
      <c r="AH537" s="3">
        <f t="shared" si="236"/>
        <v>0</v>
      </c>
      <c r="AI537" s="5">
        <f t="shared" si="237"/>
        <v>0</v>
      </c>
      <c r="AJ537" s="2">
        <v>1500</v>
      </c>
      <c r="AK537" s="3">
        <f t="shared" si="238"/>
        <v>1500</v>
      </c>
      <c r="AL537" s="5">
        <f t="shared" si="239"/>
        <v>0</v>
      </c>
      <c r="AM537" s="2">
        <v>500</v>
      </c>
      <c r="AN537" s="3">
        <f t="shared" si="240"/>
        <v>500</v>
      </c>
      <c r="AO537" s="5">
        <f t="shared" si="241"/>
        <v>0</v>
      </c>
      <c r="AP537" s="2">
        <v>500</v>
      </c>
      <c r="AQ537" s="3">
        <f t="shared" si="242"/>
        <v>500</v>
      </c>
      <c r="AR537" s="5">
        <f t="shared" si="243"/>
        <v>0</v>
      </c>
      <c r="AS537" s="2">
        <v>500</v>
      </c>
      <c r="AT537" s="3">
        <f t="shared" si="244"/>
        <v>500</v>
      </c>
      <c r="AU537" s="5">
        <f t="shared" si="245"/>
        <v>0</v>
      </c>
      <c r="AV537" s="2">
        <v>500</v>
      </c>
      <c r="AW537" s="3">
        <f t="shared" si="246"/>
        <v>500</v>
      </c>
      <c r="AX537" s="5">
        <f t="shared" si="247"/>
        <v>0</v>
      </c>
      <c r="AY537" s="2">
        <v>500</v>
      </c>
      <c r="AZ537" s="3">
        <f t="shared" si="248"/>
        <v>500</v>
      </c>
      <c r="BA537" s="5">
        <f t="shared" si="249"/>
        <v>0</v>
      </c>
      <c r="BB537" s="2">
        <v>2148</v>
      </c>
      <c r="BC537" s="3">
        <f t="shared" si="250"/>
        <v>2148</v>
      </c>
      <c r="BD537" s="5">
        <f t="shared" si="251"/>
        <v>0</v>
      </c>
    </row>
    <row r="538" spans="1:56" x14ac:dyDescent="0.25">
      <c r="A538">
        <v>2015</v>
      </c>
      <c r="B538">
        <v>12</v>
      </c>
      <c r="C538" t="s">
        <v>28</v>
      </c>
      <c r="D538">
        <v>2</v>
      </c>
      <c r="E538">
        <v>6</v>
      </c>
      <c r="F538">
        <v>8</v>
      </c>
      <c r="G538">
        <v>0</v>
      </c>
      <c r="H538">
        <v>12</v>
      </c>
      <c r="I538" t="s">
        <v>31</v>
      </c>
      <c r="J538">
        <v>40</v>
      </c>
      <c r="K538">
        <v>25101</v>
      </c>
      <c r="L538">
        <v>2000</v>
      </c>
      <c r="M538">
        <v>1</v>
      </c>
      <c r="N538">
        <v>1</v>
      </c>
      <c r="O538">
        <v>14</v>
      </c>
      <c r="P538" t="str">
        <f t="shared" si="252"/>
        <v>0</v>
      </c>
      <c r="Q538" t="s">
        <v>30</v>
      </c>
      <c r="R538" s="2">
        <f t="shared" si="225"/>
        <v>1389</v>
      </c>
      <c r="S538" s="2">
        <f t="shared" si="226"/>
        <v>1389</v>
      </c>
      <c r="T538" s="2">
        <f t="shared" si="227"/>
        <v>0</v>
      </c>
      <c r="U538" s="2">
        <v>0</v>
      </c>
      <c r="V538" s="3">
        <f t="shared" si="228"/>
        <v>0</v>
      </c>
      <c r="W538" s="5">
        <f t="shared" si="229"/>
        <v>0</v>
      </c>
      <c r="X538" s="2">
        <v>0</v>
      </c>
      <c r="Y538" s="3">
        <f t="shared" si="230"/>
        <v>0</v>
      </c>
      <c r="Z538" s="5">
        <f t="shared" si="231"/>
        <v>0</v>
      </c>
      <c r="AA538" s="2">
        <v>0</v>
      </c>
      <c r="AB538" s="3">
        <f t="shared" si="232"/>
        <v>0</v>
      </c>
      <c r="AC538" s="5">
        <f t="shared" si="233"/>
        <v>0</v>
      </c>
      <c r="AD538" s="2">
        <v>0</v>
      </c>
      <c r="AE538" s="3">
        <f t="shared" si="234"/>
        <v>0</v>
      </c>
      <c r="AF538" s="5">
        <f t="shared" si="235"/>
        <v>0</v>
      </c>
      <c r="AG538" s="2">
        <v>0</v>
      </c>
      <c r="AH538" s="3">
        <f t="shared" si="236"/>
        <v>0</v>
      </c>
      <c r="AI538" s="5">
        <f t="shared" si="237"/>
        <v>0</v>
      </c>
      <c r="AJ538" s="2">
        <v>0</v>
      </c>
      <c r="AK538" s="3">
        <f t="shared" si="238"/>
        <v>0</v>
      </c>
      <c r="AL538" s="5">
        <f t="shared" si="239"/>
        <v>0</v>
      </c>
      <c r="AM538" s="2">
        <v>1389</v>
      </c>
      <c r="AN538" s="3">
        <f t="shared" si="240"/>
        <v>1389</v>
      </c>
      <c r="AO538" s="5">
        <f t="shared" si="241"/>
        <v>0</v>
      </c>
      <c r="AP538" s="2">
        <v>0</v>
      </c>
      <c r="AQ538" s="3">
        <f t="shared" si="242"/>
        <v>0</v>
      </c>
      <c r="AR538" s="5">
        <f t="shared" si="243"/>
        <v>0</v>
      </c>
      <c r="AS538" s="2">
        <v>0</v>
      </c>
      <c r="AT538" s="3">
        <f t="shared" si="244"/>
        <v>0</v>
      </c>
      <c r="AU538" s="5">
        <f t="shared" si="245"/>
        <v>0</v>
      </c>
      <c r="AV538" s="2">
        <v>0</v>
      </c>
      <c r="AW538" s="3">
        <f t="shared" si="246"/>
        <v>0</v>
      </c>
      <c r="AX538" s="5">
        <f t="shared" si="247"/>
        <v>0</v>
      </c>
      <c r="AY538" s="2">
        <v>0</v>
      </c>
      <c r="AZ538" s="3">
        <f t="shared" si="248"/>
        <v>0</v>
      </c>
      <c r="BA538" s="5">
        <f t="shared" si="249"/>
        <v>0</v>
      </c>
      <c r="BB538" s="2">
        <v>0</v>
      </c>
      <c r="BC538" s="3">
        <f t="shared" si="250"/>
        <v>0</v>
      </c>
      <c r="BD538" s="5">
        <f t="shared" si="251"/>
        <v>0</v>
      </c>
    </row>
    <row r="539" spans="1:56" x14ac:dyDescent="0.25">
      <c r="A539">
        <v>2015</v>
      </c>
      <c r="B539">
        <v>12</v>
      </c>
      <c r="C539" t="s">
        <v>28</v>
      </c>
      <c r="D539">
        <v>2</v>
      </c>
      <c r="E539">
        <v>6</v>
      </c>
      <c r="F539">
        <v>8</v>
      </c>
      <c r="G539">
        <v>0</v>
      </c>
      <c r="H539">
        <v>12</v>
      </c>
      <c r="I539" t="s">
        <v>31</v>
      </c>
      <c r="J539">
        <v>40</v>
      </c>
      <c r="K539">
        <v>25101</v>
      </c>
      <c r="L539">
        <v>2000</v>
      </c>
      <c r="M539">
        <v>1</v>
      </c>
      <c r="N539">
        <v>1</v>
      </c>
      <c r="O539">
        <v>17</v>
      </c>
      <c r="P539" t="str">
        <f t="shared" si="252"/>
        <v>0</v>
      </c>
      <c r="Q539" t="s">
        <v>30</v>
      </c>
      <c r="R539" s="2">
        <f t="shared" si="225"/>
        <v>400</v>
      </c>
      <c r="S539" s="2">
        <f t="shared" si="226"/>
        <v>400</v>
      </c>
      <c r="T539" s="2">
        <f t="shared" si="227"/>
        <v>0</v>
      </c>
      <c r="U539" s="2">
        <v>0</v>
      </c>
      <c r="V539" s="3">
        <f t="shared" si="228"/>
        <v>0</v>
      </c>
      <c r="W539" s="5">
        <f t="shared" si="229"/>
        <v>0</v>
      </c>
      <c r="X539" s="2">
        <v>0</v>
      </c>
      <c r="Y539" s="3">
        <f t="shared" si="230"/>
        <v>0</v>
      </c>
      <c r="Z539" s="5">
        <f t="shared" si="231"/>
        <v>0</v>
      </c>
      <c r="AA539" s="2">
        <v>0</v>
      </c>
      <c r="AB539" s="3">
        <f t="shared" si="232"/>
        <v>0</v>
      </c>
      <c r="AC539" s="5">
        <f t="shared" si="233"/>
        <v>0</v>
      </c>
      <c r="AD539" s="2">
        <v>199</v>
      </c>
      <c r="AE539" s="3">
        <f t="shared" si="234"/>
        <v>199</v>
      </c>
      <c r="AF539" s="5">
        <f t="shared" si="235"/>
        <v>0</v>
      </c>
      <c r="AG539" s="2">
        <v>0</v>
      </c>
      <c r="AH539" s="3">
        <f t="shared" si="236"/>
        <v>0</v>
      </c>
      <c r="AI539" s="5">
        <f t="shared" si="237"/>
        <v>0</v>
      </c>
      <c r="AJ539" s="2">
        <v>1</v>
      </c>
      <c r="AK539" s="3">
        <f t="shared" si="238"/>
        <v>1</v>
      </c>
      <c r="AL539" s="5">
        <f t="shared" si="239"/>
        <v>0</v>
      </c>
      <c r="AM539" s="2">
        <v>0</v>
      </c>
      <c r="AN539" s="3">
        <f t="shared" si="240"/>
        <v>0</v>
      </c>
      <c r="AO539" s="5">
        <f t="shared" si="241"/>
        <v>0</v>
      </c>
      <c r="AP539" s="2">
        <v>200</v>
      </c>
      <c r="AQ539" s="3">
        <f t="shared" si="242"/>
        <v>200</v>
      </c>
      <c r="AR539" s="5">
        <f t="shared" si="243"/>
        <v>0</v>
      </c>
      <c r="AS539" s="2">
        <v>0</v>
      </c>
      <c r="AT539" s="3">
        <f t="shared" si="244"/>
        <v>0</v>
      </c>
      <c r="AU539" s="5">
        <f t="shared" si="245"/>
        <v>0</v>
      </c>
      <c r="AV539" s="2">
        <v>0</v>
      </c>
      <c r="AW539" s="3">
        <f t="shared" si="246"/>
        <v>0</v>
      </c>
      <c r="AX539" s="5">
        <f t="shared" si="247"/>
        <v>0</v>
      </c>
      <c r="AY539" s="2">
        <v>0</v>
      </c>
      <c r="AZ539" s="3">
        <f t="shared" si="248"/>
        <v>0</v>
      </c>
      <c r="BA539" s="5">
        <f t="shared" si="249"/>
        <v>0</v>
      </c>
      <c r="BB539" s="2">
        <v>0</v>
      </c>
      <c r="BC539" s="3">
        <f t="shared" si="250"/>
        <v>0</v>
      </c>
      <c r="BD539" s="5">
        <f t="shared" si="251"/>
        <v>0</v>
      </c>
    </row>
    <row r="540" spans="1:56" x14ac:dyDescent="0.25">
      <c r="A540">
        <v>2015</v>
      </c>
      <c r="B540">
        <v>12</v>
      </c>
      <c r="C540" t="s">
        <v>28</v>
      </c>
      <c r="D540">
        <v>2</v>
      </c>
      <c r="E540">
        <v>6</v>
      </c>
      <c r="F540">
        <v>8</v>
      </c>
      <c r="G540">
        <v>0</v>
      </c>
      <c r="H540">
        <v>12</v>
      </c>
      <c r="I540" t="s">
        <v>31</v>
      </c>
      <c r="J540">
        <v>40</v>
      </c>
      <c r="K540">
        <v>25101</v>
      </c>
      <c r="L540">
        <v>2000</v>
      </c>
      <c r="M540">
        <v>1</v>
      </c>
      <c r="N540">
        <v>1</v>
      </c>
      <c r="O540">
        <v>18</v>
      </c>
      <c r="P540" t="str">
        <f t="shared" si="252"/>
        <v>0</v>
      </c>
      <c r="Q540" t="s">
        <v>30</v>
      </c>
      <c r="R540" s="2">
        <f t="shared" si="225"/>
        <v>38999.599999999999</v>
      </c>
      <c r="S540" s="2">
        <f t="shared" si="226"/>
        <v>39000</v>
      </c>
      <c r="T540" s="2">
        <f t="shared" si="227"/>
        <v>0.40000000000145519</v>
      </c>
      <c r="U540" s="2">
        <v>0</v>
      </c>
      <c r="V540" s="3">
        <f t="shared" si="228"/>
        <v>0</v>
      </c>
      <c r="W540" s="5">
        <f t="shared" si="229"/>
        <v>0</v>
      </c>
      <c r="X540" s="2">
        <v>0</v>
      </c>
      <c r="Y540" s="3">
        <f t="shared" si="230"/>
        <v>0</v>
      </c>
      <c r="Z540" s="5">
        <f t="shared" si="231"/>
        <v>0</v>
      </c>
      <c r="AA540" s="2">
        <v>0</v>
      </c>
      <c r="AB540" s="3">
        <f t="shared" si="232"/>
        <v>0</v>
      </c>
      <c r="AC540" s="5">
        <f t="shared" si="233"/>
        <v>0</v>
      </c>
      <c r="AD540" s="2">
        <v>4999.6000000000004</v>
      </c>
      <c r="AE540" s="3">
        <f t="shared" si="234"/>
        <v>5000</v>
      </c>
      <c r="AF540" s="5">
        <f t="shared" si="235"/>
        <v>0.3999999999996362</v>
      </c>
      <c r="AG540" s="2">
        <v>4999.6000000000004</v>
      </c>
      <c r="AH540" s="3">
        <f t="shared" si="236"/>
        <v>5000</v>
      </c>
      <c r="AI540" s="5">
        <f t="shared" si="237"/>
        <v>0.3999999999996362</v>
      </c>
      <c r="AJ540" s="2">
        <v>0</v>
      </c>
      <c r="AK540" s="3">
        <f t="shared" si="238"/>
        <v>0</v>
      </c>
      <c r="AL540" s="5">
        <f t="shared" si="239"/>
        <v>0</v>
      </c>
      <c r="AM540" s="2">
        <v>6000.4</v>
      </c>
      <c r="AN540" s="3">
        <f t="shared" si="240"/>
        <v>6000</v>
      </c>
      <c r="AO540" s="5">
        <f t="shared" si="241"/>
        <v>-0.3999999999996362</v>
      </c>
      <c r="AP540" s="2">
        <v>0</v>
      </c>
      <c r="AQ540" s="3">
        <f t="shared" si="242"/>
        <v>0</v>
      </c>
      <c r="AR540" s="5">
        <f t="shared" si="243"/>
        <v>0</v>
      </c>
      <c r="AS540" s="2">
        <v>11000</v>
      </c>
      <c r="AT540" s="3">
        <f t="shared" si="244"/>
        <v>11000</v>
      </c>
      <c r="AU540" s="5">
        <f t="shared" si="245"/>
        <v>0</v>
      </c>
      <c r="AV540" s="2">
        <v>6000</v>
      </c>
      <c r="AW540" s="3">
        <f t="shared" si="246"/>
        <v>6000</v>
      </c>
      <c r="AX540" s="5">
        <f t="shared" si="247"/>
        <v>0</v>
      </c>
      <c r="AY540" s="2">
        <v>6000</v>
      </c>
      <c r="AZ540" s="3">
        <f t="shared" si="248"/>
        <v>6000</v>
      </c>
      <c r="BA540" s="5">
        <f t="shared" si="249"/>
        <v>0</v>
      </c>
      <c r="BB540" s="2">
        <v>0</v>
      </c>
      <c r="BC540" s="3">
        <f t="shared" si="250"/>
        <v>0</v>
      </c>
      <c r="BD540" s="5">
        <f t="shared" si="251"/>
        <v>0</v>
      </c>
    </row>
    <row r="541" spans="1:56" x14ac:dyDescent="0.25">
      <c r="A541">
        <v>2015</v>
      </c>
      <c r="B541">
        <v>12</v>
      </c>
      <c r="C541" t="s">
        <v>28</v>
      </c>
      <c r="D541">
        <v>2</v>
      </c>
      <c r="E541">
        <v>6</v>
      </c>
      <c r="F541">
        <v>8</v>
      </c>
      <c r="G541">
        <v>0</v>
      </c>
      <c r="H541">
        <v>12</v>
      </c>
      <c r="I541" t="s">
        <v>31</v>
      </c>
      <c r="J541">
        <v>40</v>
      </c>
      <c r="K541">
        <v>25101</v>
      </c>
      <c r="L541">
        <v>2000</v>
      </c>
      <c r="M541">
        <v>1</v>
      </c>
      <c r="N541">
        <v>1</v>
      </c>
      <c r="O541">
        <v>20</v>
      </c>
      <c r="P541" t="str">
        <f t="shared" si="252"/>
        <v>0</v>
      </c>
      <c r="Q541" t="s">
        <v>30</v>
      </c>
      <c r="R541" s="2">
        <f t="shared" si="225"/>
        <v>1465</v>
      </c>
      <c r="S541" s="2">
        <f t="shared" si="226"/>
        <v>1465</v>
      </c>
      <c r="T541" s="2">
        <f t="shared" si="227"/>
        <v>0</v>
      </c>
      <c r="U541" s="2">
        <v>0</v>
      </c>
      <c r="V541" s="3">
        <f t="shared" si="228"/>
        <v>0</v>
      </c>
      <c r="W541" s="5">
        <f t="shared" si="229"/>
        <v>0</v>
      </c>
      <c r="X541" s="2">
        <v>0</v>
      </c>
      <c r="Y541" s="3">
        <f t="shared" si="230"/>
        <v>0</v>
      </c>
      <c r="Z541" s="5">
        <f t="shared" si="231"/>
        <v>0</v>
      </c>
      <c r="AA541" s="2">
        <v>0</v>
      </c>
      <c r="AB541" s="3">
        <f t="shared" si="232"/>
        <v>0</v>
      </c>
      <c r="AC541" s="5">
        <f t="shared" si="233"/>
        <v>0</v>
      </c>
      <c r="AD541" s="2">
        <v>0</v>
      </c>
      <c r="AE541" s="3">
        <f t="shared" si="234"/>
        <v>0</v>
      </c>
      <c r="AF541" s="5">
        <f t="shared" si="235"/>
        <v>0</v>
      </c>
      <c r="AG541" s="2">
        <v>118.04</v>
      </c>
      <c r="AH541" s="3">
        <f t="shared" si="236"/>
        <v>118</v>
      </c>
      <c r="AI541" s="5">
        <f t="shared" si="237"/>
        <v>-4.0000000000006253E-2</v>
      </c>
      <c r="AJ541" s="2">
        <v>300.95999999999998</v>
      </c>
      <c r="AK541" s="3">
        <f t="shared" si="238"/>
        <v>301</v>
      </c>
      <c r="AL541" s="5">
        <f t="shared" si="239"/>
        <v>4.0000000000020464E-2</v>
      </c>
      <c r="AM541" s="2">
        <v>119</v>
      </c>
      <c r="AN541" s="3">
        <f t="shared" si="240"/>
        <v>119</v>
      </c>
      <c r="AO541" s="5">
        <f t="shared" si="241"/>
        <v>0</v>
      </c>
      <c r="AP541" s="2">
        <v>0</v>
      </c>
      <c r="AQ541" s="3">
        <f t="shared" si="242"/>
        <v>0</v>
      </c>
      <c r="AR541" s="5">
        <f t="shared" si="243"/>
        <v>0</v>
      </c>
      <c r="AS541" s="2">
        <v>721</v>
      </c>
      <c r="AT541" s="3">
        <f t="shared" si="244"/>
        <v>721</v>
      </c>
      <c r="AU541" s="5">
        <f t="shared" si="245"/>
        <v>0</v>
      </c>
      <c r="AV541" s="2">
        <v>206</v>
      </c>
      <c r="AW541" s="3">
        <f t="shared" si="246"/>
        <v>206</v>
      </c>
      <c r="AX541" s="5">
        <f t="shared" si="247"/>
        <v>0</v>
      </c>
      <c r="AY541" s="2">
        <v>0</v>
      </c>
      <c r="AZ541" s="3">
        <f t="shared" si="248"/>
        <v>0</v>
      </c>
      <c r="BA541" s="5">
        <f t="shared" si="249"/>
        <v>0</v>
      </c>
      <c r="BB541" s="2">
        <v>0</v>
      </c>
      <c r="BC541" s="3">
        <f t="shared" si="250"/>
        <v>0</v>
      </c>
      <c r="BD541" s="5">
        <f t="shared" si="251"/>
        <v>0</v>
      </c>
    </row>
    <row r="542" spans="1:56" x14ac:dyDescent="0.25">
      <c r="A542">
        <v>2015</v>
      </c>
      <c r="B542">
        <v>12</v>
      </c>
      <c r="C542" t="s">
        <v>28</v>
      </c>
      <c r="D542">
        <v>2</v>
      </c>
      <c r="E542">
        <v>6</v>
      </c>
      <c r="F542">
        <v>8</v>
      </c>
      <c r="G542">
        <v>0</v>
      </c>
      <c r="H542">
        <v>12</v>
      </c>
      <c r="I542" t="s">
        <v>31</v>
      </c>
      <c r="J542">
        <v>40</v>
      </c>
      <c r="K542">
        <v>25101</v>
      </c>
      <c r="L542">
        <v>2000</v>
      </c>
      <c r="M542">
        <v>1</v>
      </c>
      <c r="N542">
        <v>1</v>
      </c>
      <c r="O542">
        <v>21</v>
      </c>
      <c r="P542" t="str">
        <f t="shared" si="252"/>
        <v>0</v>
      </c>
      <c r="Q542" t="s">
        <v>30</v>
      </c>
      <c r="R542" s="2">
        <f t="shared" si="225"/>
        <v>5000</v>
      </c>
      <c r="S542" s="2">
        <f t="shared" si="226"/>
        <v>5000</v>
      </c>
      <c r="T542" s="2">
        <f t="shared" si="227"/>
        <v>0</v>
      </c>
      <c r="U542" s="2">
        <v>0</v>
      </c>
      <c r="V542" s="3">
        <f t="shared" si="228"/>
        <v>0</v>
      </c>
      <c r="W542" s="5">
        <f t="shared" si="229"/>
        <v>0</v>
      </c>
      <c r="X542" s="2">
        <v>0</v>
      </c>
      <c r="Y542" s="3">
        <f t="shared" si="230"/>
        <v>0</v>
      </c>
      <c r="Z542" s="5">
        <f t="shared" si="231"/>
        <v>0</v>
      </c>
      <c r="AA542" s="2">
        <v>0</v>
      </c>
      <c r="AB542" s="3">
        <f t="shared" si="232"/>
        <v>0</v>
      </c>
      <c r="AC542" s="5">
        <f t="shared" si="233"/>
        <v>0</v>
      </c>
      <c r="AD542" s="2">
        <v>0</v>
      </c>
      <c r="AE542" s="3">
        <f t="shared" si="234"/>
        <v>0</v>
      </c>
      <c r="AF542" s="5">
        <f t="shared" si="235"/>
        <v>0</v>
      </c>
      <c r="AG542" s="2">
        <v>0</v>
      </c>
      <c r="AH542" s="3">
        <f t="shared" si="236"/>
        <v>0</v>
      </c>
      <c r="AI542" s="5">
        <f t="shared" si="237"/>
        <v>0</v>
      </c>
      <c r="AJ542" s="2">
        <v>2000</v>
      </c>
      <c r="AK542" s="3">
        <f t="shared" si="238"/>
        <v>2000</v>
      </c>
      <c r="AL542" s="5">
        <f t="shared" si="239"/>
        <v>0</v>
      </c>
      <c r="AM542" s="2">
        <v>0</v>
      </c>
      <c r="AN542" s="3">
        <f t="shared" si="240"/>
        <v>0</v>
      </c>
      <c r="AO542" s="5">
        <f t="shared" si="241"/>
        <v>0</v>
      </c>
      <c r="AP542" s="2">
        <v>0</v>
      </c>
      <c r="AQ542" s="3">
        <f t="shared" si="242"/>
        <v>0</v>
      </c>
      <c r="AR542" s="5">
        <f t="shared" si="243"/>
        <v>0</v>
      </c>
      <c r="AS542" s="2">
        <v>2000</v>
      </c>
      <c r="AT542" s="3">
        <f t="shared" si="244"/>
        <v>2000</v>
      </c>
      <c r="AU542" s="5">
        <f t="shared" si="245"/>
        <v>0</v>
      </c>
      <c r="AV542" s="2">
        <v>1000</v>
      </c>
      <c r="AW542" s="3">
        <f t="shared" si="246"/>
        <v>1000</v>
      </c>
      <c r="AX542" s="5">
        <f t="shared" si="247"/>
        <v>0</v>
      </c>
      <c r="AY542" s="2">
        <v>0</v>
      </c>
      <c r="AZ542" s="3">
        <f t="shared" si="248"/>
        <v>0</v>
      </c>
      <c r="BA542" s="5">
        <f t="shared" si="249"/>
        <v>0</v>
      </c>
      <c r="BB542" s="2">
        <v>0</v>
      </c>
      <c r="BC542" s="3">
        <f t="shared" si="250"/>
        <v>0</v>
      </c>
      <c r="BD542" s="5">
        <f t="shared" si="251"/>
        <v>0</v>
      </c>
    </row>
    <row r="543" spans="1:56" x14ac:dyDescent="0.25">
      <c r="A543">
        <v>2015</v>
      </c>
      <c r="B543">
        <v>12</v>
      </c>
      <c r="C543" t="s">
        <v>28</v>
      </c>
      <c r="D543">
        <v>2</v>
      </c>
      <c r="E543">
        <v>6</v>
      </c>
      <c r="F543">
        <v>8</v>
      </c>
      <c r="G543">
        <v>0</v>
      </c>
      <c r="H543">
        <v>12</v>
      </c>
      <c r="I543" t="s">
        <v>31</v>
      </c>
      <c r="J543">
        <v>40</v>
      </c>
      <c r="K543">
        <v>25101</v>
      </c>
      <c r="L543">
        <v>2000</v>
      </c>
      <c r="M543">
        <v>1</v>
      </c>
      <c r="N543">
        <v>1</v>
      </c>
      <c r="O543">
        <v>24</v>
      </c>
      <c r="P543" t="str">
        <f t="shared" si="252"/>
        <v>0</v>
      </c>
      <c r="Q543" t="s">
        <v>30</v>
      </c>
      <c r="R543" s="2">
        <f t="shared" si="225"/>
        <v>2817.6000000000004</v>
      </c>
      <c r="S543" s="2">
        <f t="shared" si="226"/>
        <v>2818</v>
      </c>
      <c r="T543" s="2">
        <f t="shared" si="227"/>
        <v>0.3999999999996362</v>
      </c>
      <c r="U543" s="2">
        <v>0</v>
      </c>
      <c r="V543" s="3">
        <f t="shared" si="228"/>
        <v>0</v>
      </c>
      <c r="W543" s="5">
        <f t="shared" si="229"/>
        <v>0</v>
      </c>
      <c r="X543" s="2">
        <v>0</v>
      </c>
      <c r="Y543" s="3">
        <f t="shared" si="230"/>
        <v>0</v>
      </c>
      <c r="Z543" s="5">
        <f t="shared" si="231"/>
        <v>0</v>
      </c>
      <c r="AA543" s="2">
        <v>320</v>
      </c>
      <c r="AB543" s="3">
        <f t="shared" si="232"/>
        <v>320</v>
      </c>
      <c r="AC543" s="5">
        <f t="shared" si="233"/>
        <v>0</v>
      </c>
      <c r="AD543" s="2">
        <v>2497.5500000000002</v>
      </c>
      <c r="AE543" s="3">
        <f t="shared" si="234"/>
        <v>2498</v>
      </c>
      <c r="AF543" s="5">
        <f t="shared" si="235"/>
        <v>0.4499999999998181</v>
      </c>
      <c r="AG543" s="2">
        <v>0</v>
      </c>
      <c r="AH543" s="3">
        <f t="shared" si="236"/>
        <v>0</v>
      </c>
      <c r="AI543" s="5">
        <f t="shared" si="237"/>
        <v>0</v>
      </c>
      <c r="AJ543" s="2">
        <v>0</v>
      </c>
      <c r="AK543" s="3">
        <f t="shared" si="238"/>
        <v>0</v>
      </c>
      <c r="AL543" s="5">
        <f t="shared" si="239"/>
        <v>0</v>
      </c>
      <c r="AM543" s="2">
        <v>0.05</v>
      </c>
      <c r="AN543" s="3">
        <f t="shared" si="240"/>
        <v>0</v>
      </c>
      <c r="AO543" s="5">
        <f t="shared" si="241"/>
        <v>-0.05</v>
      </c>
      <c r="AP543" s="2">
        <v>0</v>
      </c>
      <c r="AQ543" s="3">
        <f t="shared" si="242"/>
        <v>0</v>
      </c>
      <c r="AR543" s="5">
        <f t="shared" si="243"/>
        <v>0</v>
      </c>
      <c r="AS543" s="2">
        <v>0</v>
      </c>
      <c r="AT543" s="3">
        <f t="shared" si="244"/>
        <v>0</v>
      </c>
      <c r="AU543" s="5">
        <f t="shared" si="245"/>
        <v>0</v>
      </c>
      <c r="AV543" s="2">
        <v>0</v>
      </c>
      <c r="AW543" s="3">
        <f t="shared" si="246"/>
        <v>0</v>
      </c>
      <c r="AX543" s="5">
        <f t="shared" si="247"/>
        <v>0</v>
      </c>
      <c r="AY543" s="2">
        <v>0</v>
      </c>
      <c r="AZ543" s="3">
        <f t="shared" si="248"/>
        <v>0</v>
      </c>
      <c r="BA543" s="5">
        <f t="shared" si="249"/>
        <v>0</v>
      </c>
      <c r="BB543" s="2">
        <v>0</v>
      </c>
      <c r="BC543" s="3">
        <f t="shared" si="250"/>
        <v>0</v>
      </c>
      <c r="BD543" s="5">
        <f t="shared" si="251"/>
        <v>0</v>
      </c>
    </row>
    <row r="544" spans="1:56" x14ac:dyDescent="0.25">
      <c r="A544">
        <v>2015</v>
      </c>
      <c r="B544">
        <v>12</v>
      </c>
      <c r="C544" t="s">
        <v>28</v>
      </c>
      <c r="D544">
        <v>2</v>
      </c>
      <c r="E544">
        <v>6</v>
      </c>
      <c r="F544">
        <v>8</v>
      </c>
      <c r="G544">
        <v>0</v>
      </c>
      <c r="H544">
        <v>12</v>
      </c>
      <c r="I544" t="s">
        <v>31</v>
      </c>
      <c r="J544">
        <v>40</v>
      </c>
      <c r="K544">
        <v>25101</v>
      </c>
      <c r="L544">
        <v>2000</v>
      </c>
      <c r="M544">
        <v>1</v>
      </c>
      <c r="N544">
        <v>1</v>
      </c>
      <c r="O544">
        <v>28</v>
      </c>
      <c r="P544" t="str">
        <f t="shared" si="252"/>
        <v>0</v>
      </c>
      <c r="Q544" t="s">
        <v>30</v>
      </c>
      <c r="R544" s="2">
        <f t="shared" si="225"/>
        <v>2899.1</v>
      </c>
      <c r="S544" s="2">
        <f t="shared" si="226"/>
        <v>2899</v>
      </c>
      <c r="T544" s="2">
        <f t="shared" si="227"/>
        <v>-9.9999999999909051E-2</v>
      </c>
      <c r="U544" s="2">
        <v>0</v>
      </c>
      <c r="V544" s="3">
        <f t="shared" si="228"/>
        <v>0</v>
      </c>
      <c r="W544" s="5">
        <f t="shared" si="229"/>
        <v>0</v>
      </c>
      <c r="X544" s="2">
        <v>754</v>
      </c>
      <c r="Y544" s="3">
        <f t="shared" si="230"/>
        <v>754</v>
      </c>
      <c r="Z544" s="5">
        <f t="shared" si="231"/>
        <v>0</v>
      </c>
      <c r="AA544" s="2">
        <v>0</v>
      </c>
      <c r="AB544" s="3">
        <f t="shared" si="232"/>
        <v>0</v>
      </c>
      <c r="AC544" s="5">
        <f t="shared" si="233"/>
        <v>0</v>
      </c>
      <c r="AD544" s="2">
        <v>867.1</v>
      </c>
      <c r="AE544" s="3">
        <f t="shared" si="234"/>
        <v>867</v>
      </c>
      <c r="AF544" s="5">
        <f t="shared" si="235"/>
        <v>-0.10000000000002274</v>
      </c>
      <c r="AG544" s="2">
        <v>0</v>
      </c>
      <c r="AH544" s="3">
        <f t="shared" si="236"/>
        <v>0</v>
      </c>
      <c r="AI544" s="5">
        <f t="shared" si="237"/>
        <v>0</v>
      </c>
      <c r="AJ544" s="2">
        <v>0</v>
      </c>
      <c r="AK544" s="3">
        <f t="shared" si="238"/>
        <v>0</v>
      </c>
      <c r="AL544" s="5">
        <f t="shared" si="239"/>
        <v>0</v>
      </c>
      <c r="AM544" s="2">
        <v>378</v>
      </c>
      <c r="AN544" s="3">
        <f t="shared" si="240"/>
        <v>378</v>
      </c>
      <c r="AO544" s="5">
        <f t="shared" si="241"/>
        <v>0</v>
      </c>
      <c r="AP544" s="2">
        <v>900</v>
      </c>
      <c r="AQ544" s="3">
        <f t="shared" si="242"/>
        <v>900</v>
      </c>
      <c r="AR544" s="5">
        <f t="shared" si="243"/>
        <v>0</v>
      </c>
      <c r="AS544" s="2">
        <v>0</v>
      </c>
      <c r="AT544" s="3">
        <f t="shared" si="244"/>
        <v>0</v>
      </c>
      <c r="AU544" s="5">
        <f t="shared" si="245"/>
        <v>0</v>
      </c>
      <c r="AV544" s="2">
        <v>0</v>
      </c>
      <c r="AW544" s="3">
        <f t="shared" si="246"/>
        <v>0</v>
      </c>
      <c r="AX544" s="5">
        <f t="shared" si="247"/>
        <v>0</v>
      </c>
      <c r="AY544" s="2">
        <v>0</v>
      </c>
      <c r="AZ544" s="3">
        <f t="shared" si="248"/>
        <v>0</v>
      </c>
      <c r="BA544" s="5">
        <f t="shared" si="249"/>
        <v>0</v>
      </c>
      <c r="BB544" s="2">
        <v>0</v>
      </c>
      <c r="BC544" s="3">
        <f t="shared" si="250"/>
        <v>0</v>
      </c>
      <c r="BD544" s="5">
        <f t="shared" si="251"/>
        <v>0</v>
      </c>
    </row>
    <row r="545" spans="1:56" x14ac:dyDescent="0.25">
      <c r="A545">
        <v>2015</v>
      </c>
      <c r="B545">
        <v>12</v>
      </c>
      <c r="C545" t="s">
        <v>28</v>
      </c>
      <c r="D545">
        <v>2</v>
      </c>
      <c r="E545">
        <v>6</v>
      </c>
      <c r="F545">
        <v>8</v>
      </c>
      <c r="G545">
        <v>0</v>
      </c>
      <c r="H545">
        <v>12</v>
      </c>
      <c r="I545" t="s">
        <v>31</v>
      </c>
      <c r="J545">
        <v>40</v>
      </c>
      <c r="K545">
        <v>25201</v>
      </c>
      <c r="L545">
        <v>2000</v>
      </c>
      <c r="M545">
        <v>1</v>
      </c>
      <c r="N545">
        <v>1</v>
      </c>
      <c r="O545">
        <v>1</v>
      </c>
      <c r="P545" t="str">
        <f t="shared" si="252"/>
        <v>0</v>
      </c>
      <c r="Q545" t="s">
        <v>30</v>
      </c>
      <c r="R545" s="2">
        <f t="shared" si="225"/>
        <v>1375</v>
      </c>
      <c r="S545" s="2">
        <f t="shared" si="226"/>
        <v>1375</v>
      </c>
      <c r="T545" s="2">
        <f t="shared" si="227"/>
        <v>0</v>
      </c>
      <c r="U545" s="2">
        <v>0</v>
      </c>
      <c r="V545" s="3">
        <f t="shared" si="228"/>
        <v>0</v>
      </c>
      <c r="W545" s="5">
        <f t="shared" si="229"/>
        <v>0</v>
      </c>
      <c r="X545" s="2">
        <v>0</v>
      </c>
      <c r="Y545" s="3">
        <f t="shared" si="230"/>
        <v>0</v>
      </c>
      <c r="Z545" s="5">
        <f t="shared" si="231"/>
        <v>0</v>
      </c>
      <c r="AA545" s="2">
        <v>0</v>
      </c>
      <c r="AB545" s="3">
        <f t="shared" si="232"/>
        <v>0</v>
      </c>
      <c r="AC545" s="5">
        <f t="shared" si="233"/>
        <v>0</v>
      </c>
      <c r="AD545" s="2">
        <v>0</v>
      </c>
      <c r="AE545" s="3">
        <f t="shared" si="234"/>
        <v>0</v>
      </c>
      <c r="AF545" s="5">
        <f t="shared" si="235"/>
        <v>0</v>
      </c>
      <c r="AG545" s="2">
        <v>0</v>
      </c>
      <c r="AH545" s="3">
        <f t="shared" si="236"/>
        <v>0</v>
      </c>
      <c r="AI545" s="5">
        <f t="shared" si="237"/>
        <v>0</v>
      </c>
      <c r="AJ545" s="2">
        <v>500</v>
      </c>
      <c r="AK545" s="3">
        <f t="shared" si="238"/>
        <v>500</v>
      </c>
      <c r="AL545" s="5">
        <f t="shared" si="239"/>
        <v>0</v>
      </c>
      <c r="AM545" s="2">
        <v>0</v>
      </c>
      <c r="AN545" s="3">
        <f t="shared" si="240"/>
        <v>0</v>
      </c>
      <c r="AO545" s="5">
        <f t="shared" si="241"/>
        <v>0</v>
      </c>
      <c r="AP545" s="2">
        <v>0</v>
      </c>
      <c r="AQ545" s="3">
        <f t="shared" si="242"/>
        <v>0</v>
      </c>
      <c r="AR545" s="5">
        <f t="shared" si="243"/>
        <v>0</v>
      </c>
      <c r="AS545" s="2">
        <v>0</v>
      </c>
      <c r="AT545" s="3">
        <f t="shared" si="244"/>
        <v>0</v>
      </c>
      <c r="AU545" s="5">
        <f t="shared" si="245"/>
        <v>0</v>
      </c>
      <c r="AV545" s="2">
        <v>300</v>
      </c>
      <c r="AW545" s="3">
        <f t="shared" si="246"/>
        <v>300</v>
      </c>
      <c r="AX545" s="5">
        <f t="shared" si="247"/>
        <v>0</v>
      </c>
      <c r="AY545" s="2">
        <v>0</v>
      </c>
      <c r="AZ545" s="3">
        <f t="shared" si="248"/>
        <v>0</v>
      </c>
      <c r="BA545" s="5">
        <f t="shared" si="249"/>
        <v>0</v>
      </c>
      <c r="BB545" s="2">
        <v>575</v>
      </c>
      <c r="BC545" s="3">
        <f t="shared" si="250"/>
        <v>575</v>
      </c>
      <c r="BD545" s="5">
        <f t="shared" si="251"/>
        <v>0</v>
      </c>
    </row>
    <row r="546" spans="1:56" x14ac:dyDescent="0.25">
      <c r="A546">
        <v>2015</v>
      </c>
      <c r="B546">
        <v>12</v>
      </c>
      <c r="C546" t="s">
        <v>28</v>
      </c>
      <c r="D546">
        <v>2</v>
      </c>
      <c r="E546">
        <v>6</v>
      </c>
      <c r="F546">
        <v>8</v>
      </c>
      <c r="G546">
        <v>0</v>
      </c>
      <c r="H546">
        <v>12</v>
      </c>
      <c r="I546" t="s">
        <v>31</v>
      </c>
      <c r="J546">
        <v>40</v>
      </c>
      <c r="K546">
        <v>25201</v>
      </c>
      <c r="L546">
        <v>2000</v>
      </c>
      <c r="M546">
        <v>1</v>
      </c>
      <c r="N546">
        <v>1</v>
      </c>
      <c r="O546">
        <v>2</v>
      </c>
      <c r="P546" t="str">
        <f t="shared" si="252"/>
        <v>0</v>
      </c>
      <c r="Q546" t="s">
        <v>30</v>
      </c>
      <c r="R546" s="2">
        <f t="shared" si="225"/>
        <v>500</v>
      </c>
      <c r="S546" s="2">
        <f t="shared" si="226"/>
        <v>500</v>
      </c>
      <c r="T546" s="2">
        <f t="shared" si="227"/>
        <v>0</v>
      </c>
      <c r="U546" s="2">
        <v>0</v>
      </c>
      <c r="V546" s="3">
        <f t="shared" si="228"/>
        <v>0</v>
      </c>
      <c r="W546" s="5">
        <f t="shared" si="229"/>
        <v>0</v>
      </c>
      <c r="X546" s="2">
        <v>0</v>
      </c>
      <c r="Y546" s="3">
        <f t="shared" si="230"/>
        <v>0</v>
      </c>
      <c r="Z546" s="5">
        <f t="shared" si="231"/>
        <v>0</v>
      </c>
      <c r="AA546" s="2">
        <v>0</v>
      </c>
      <c r="AB546" s="3">
        <f t="shared" si="232"/>
        <v>0</v>
      </c>
      <c r="AC546" s="5">
        <f t="shared" si="233"/>
        <v>0</v>
      </c>
      <c r="AD546" s="2">
        <v>0</v>
      </c>
      <c r="AE546" s="3">
        <f t="shared" si="234"/>
        <v>0</v>
      </c>
      <c r="AF546" s="5">
        <f t="shared" si="235"/>
        <v>0</v>
      </c>
      <c r="AG546" s="2">
        <v>0</v>
      </c>
      <c r="AH546" s="3">
        <f t="shared" si="236"/>
        <v>0</v>
      </c>
      <c r="AI546" s="5">
        <f t="shared" si="237"/>
        <v>0</v>
      </c>
      <c r="AJ546" s="2">
        <v>0</v>
      </c>
      <c r="AK546" s="3">
        <f t="shared" si="238"/>
        <v>0</v>
      </c>
      <c r="AL546" s="5">
        <f t="shared" si="239"/>
        <v>0</v>
      </c>
      <c r="AM546" s="2">
        <v>0</v>
      </c>
      <c r="AN546" s="3">
        <f t="shared" si="240"/>
        <v>0</v>
      </c>
      <c r="AO546" s="5">
        <f t="shared" si="241"/>
        <v>0</v>
      </c>
      <c r="AP546" s="2">
        <v>500</v>
      </c>
      <c r="AQ546" s="3">
        <f t="shared" si="242"/>
        <v>500</v>
      </c>
      <c r="AR546" s="5">
        <f t="shared" si="243"/>
        <v>0</v>
      </c>
      <c r="AS546" s="2">
        <v>0</v>
      </c>
      <c r="AT546" s="3">
        <f t="shared" si="244"/>
        <v>0</v>
      </c>
      <c r="AU546" s="5">
        <f t="shared" si="245"/>
        <v>0</v>
      </c>
      <c r="AV546" s="2">
        <v>0</v>
      </c>
      <c r="AW546" s="3">
        <f t="shared" si="246"/>
        <v>0</v>
      </c>
      <c r="AX546" s="5">
        <f t="shared" si="247"/>
        <v>0</v>
      </c>
      <c r="AY546" s="2">
        <v>0</v>
      </c>
      <c r="AZ546" s="3">
        <f t="shared" si="248"/>
        <v>0</v>
      </c>
      <c r="BA546" s="5">
        <f t="shared" si="249"/>
        <v>0</v>
      </c>
      <c r="BB546" s="2">
        <v>0</v>
      </c>
      <c r="BC546" s="3">
        <f t="shared" si="250"/>
        <v>0</v>
      </c>
      <c r="BD546" s="5">
        <f t="shared" si="251"/>
        <v>0</v>
      </c>
    </row>
    <row r="547" spans="1:56" x14ac:dyDescent="0.25">
      <c r="A547">
        <v>2015</v>
      </c>
      <c r="B547">
        <v>12</v>
      </c>
      <c r="C547" t="s">
        <v>28</v>
      </c>
      <c r="D547">
        <v>2</v>
      </c>
      <c r="E547">
        <v>6</v>
      </c>
      <c r="F547">
        <v>8</v>
      </c>
      <c r="G547">
        <v>0</v>
      </c>
      <c r="H547">
        <v>12</v>
      </c>
      <c r="I547" t="s">
        <v>31</v>
      </c>
      <c r="J547">
        <v>40</v>
      </c>
      <c r="K547">
        <v>25201</v>
      </c>
      <c r="L547">
        <v>2000</v>
      </c>
      <c r="M547">
        <v>1</v>
      </c>
      <c r="N547">
        <v>1</v>
      </c>
      <c r="O547">
        <v>4</v>
      </c>
      <c r="P547" t="str">
        <f t="shared" si="252"/>
        <v>0</v>
      </c>
      <c r="Q547" t="s">
        <v>30</v>
      </c>
      <c r="R547" s="2">
        <f t="shared" si="225"/>
        <v>166</v>
      </c>
      <c r="S547" s="2">
        <f t="shared" si="226"/>
        <v>166</v>
      </c>
      <c r="T547" s="2">
        <f t="shared" si="227"/>
        <v>0</v>
      </c>
      <c r="U547" s="2">
        <v>0</v>
      </c>
      <c r="V547" s="3">
        <f t="shared" si="228"/>
        <v>0</v>
      </c>
      <c r="W547" s="5">
        <f t="shared" si="229"/>
        <v>0</v>
      </c>
      <c r="X547" s="2">
        <v>0</v>
      </c>
      <c r="Y547" s="3">
        <f t="shared" si="230"/>
        <v>0</v>
      </c>
      <c r="Z547" s="5">
        <f t="shared" si="231"/>
        <v>0</v>
      </c>
      <c r="AA547" s="2">
        <v>0</v>
      </c>
      <c r="AB547" s="3">
        <f t="shared" si="232"/>
        <v>0</v>
      </c>
      <c r="AC547" s="5">
        <f t="shared" si="233"/>
        <v>0</v>
      </c>
      <c r="AD547" s="2">
        <v>0</v>
      </c>
      <c r="AE547" s="3">
        <f t="shared" si="234"/>
        <v>0</v>
      </c>
      <c r="AF547" s="5">
        <f t="shared" si="235"/>
        <v>0</v>
      </c>
      <c r="AG547" s="2">
        <v>0</v>
      </c>
      <c r="AH547" s="3">
        <f t="shared" si="236"/>
        <v>0</v>
      </c>
      <c r="AI547" s="5">
        <f t="shared" si="237"/>
        <v>0</v>
      </c>
      <c r="AJ547" s="2">
        <v>0</v>
      </c>
      <c r="AK547" s="3">
        <f t="shared" si="238"/>
        <v>0</v>
      </c>
      <c r="AL547" s="5">
        <f t="shared" si="239"/>
        <v>0</v>
      </c>
      <c r="AM547" s="2">
        <v>166</v>
      </c>
      <c r="AN547" s="3">
        <f t="shared" si="240"/>
        <v>166</v>
      </c>
      <c r="AO547" s="5">
        <f t="shared" si="241"/>
        <v>0</v>
      </c>
      <c r="AP547" s="2">
        <v>0</v>
      </c>
      <c r="AQ547" s="3">
        <f t="shared" si="242"/>
        <v>0</v>
      </c>
      <c r="AR547" s="5">
        <f t="shared" si="243"/>
        <v>0</v>
      </c>
      <c r="AS547" s="2">
        <v>0</v>
      </c>
      <c r="AT547" s="3">
        <f t="shared" si="244"/>
        <v>0</v>
      </c>
      <c r="AU547" s="5">
        <f t="shared" si="245"/>
        <v>0</v>
      </c>
      <c r="AV547" s="2">
        <v>0</v>
      </c>
      <c r="AW547" s="3">
        <f t="shared" si="246"/>
        <v>0</v>
      </c>
      <c r="AX547" s="5">
        <f t="shared" si="247"/>
        <v>0</v>
      </c>
      <c r="AY547" s="2">
        <v>0</v>
      </c>
      <c r="AZ547" s="3">
        <f t="shared" si="248"/>
        <v>0</v>
      </c>
      <c r="BA547" s="5">
        <f t="shared" si="249"/>
        <v>0</v>
      </c>
      <c r="BB547" s="2">
        <v>0</v>
      </c>
      <c r="BC547" s="3">
        <f t="shared" si="250"/>
        <v>0</v>
      </c>
      <c r="BD547" s="5">
        <f t="shared" si="251"/>
        <v>0</v>
      </c>
    </row>
    <row r="548" spans="1:56" x14ac:dyDescent="0.25">
      <c r="A548">
        <v>2015</v>
      </c>
      <c r="B548">
        <v>12</v>
      </c>
      <c r="C548" t="s">
        <v>28</v>
      </c>
      <c r="D548">
        <v>2</v>
      </c>
      <c r="E548">
        <v>6</v>
      </c>
      <c r="F548">
        <v>8</v>
      </c>
      <c r="G548">
        <v>0</v>
      </c>
      <c r="H548">
        <v>12</v>
      </c>
      <c r="I548" t="s">
        <v>31</v>
      </c>
      <c r="J548">
        <v>40</v>
      </c>
      <c r="K548">
        <v>25201</v>
      </c>
      <c r="L548">
        <v>2000</v>
      </c>
      <c r="M548">
        <v>1</v>
      </c>
      <c r="N548">
        <v>1</v>
      </c>
      <c r="O548">
        <v>9</v>
      </c>
      <c r="P548" t="str">
        <f t="shared" si="252"/>
        <v>0</v>
      </c>
      <c r="Q548" t="s">
        <v>30</v>
      </c>
      <c r="R548" s="2">
        <f t="shared" si="225"/>
        <v>0</v>
      </c>
      <c r="S548" s="2">
        <f t="shared" si="226"/>
        <v>0</v>
      </c>
      <c r="T548" s="2">
        <f t="shared" si="227"/>
        <v>0</v>
      </c>
      <c r="U548" s="2">
        <v>0</v>
      </c>
      <c r="V548" s="3">
        <f t="shared" si="228"/>
        <v>0</v>
      </c>
      <c r="W548" s="5">
        <f t="shared" si="229"/>
        <v>0</v>
      </c>
      <c r="X548" s="2">
        <v>0</v>
      </c>
      <c r="Y548" s="3">
        <f t="shared" si="230"/>
        <v>0</v>
      </c>
      <c r="Z548" s="5">
        <f t="shared" si="231"/>
        <v>0</v>
      </c>
      <c r="AA548" s="2">
        <v>0</v>
      </c>
      <c r="AB548" s="3">
        <f t="shared" si="232"/>
        <v>0</v>
      </c>
      <c r="AC548" s="5">
        <f t="shared" si="233"/>
        <v>0</v>
      </c>
      <c r="AD548" s="2">
        <v>0</v>
      </c>
      <c r="AE548" s="3">
        <f t="shared" si="234"/>
        <v>0</v>
      </c>
      <c r="AF548" s="5">
        <f t="shared" si="235"/>
        <v>0</v>
      </c>
      <c r="AG548" s="2">
        <v>0</v>
      </c>
      <c r="AH548" s="3">
        <f t="shared" si="236"/>
        <v>0</v>
      </c>
      <c r="AI548" s="5">
        <f t="shared" si="237"/>
        <v>0</v>
      </c>
      <c r="AJ548" s="2">
        <v>0</v>
      </c>
      <c r="AK548" s="3">
        <f t="shared" si="238"/>
        <v>0</v>
      </c>
      <c r="AL548" s="5">
        <f t="shared" si="239"/>
        <v>0</v>
      </c>
      <c r="AM548" s="2">
        <v>0</v>
      </c>
      <c r="AN548" s="3">
        <f t="shared" si="240"/>
        <v>0</v>
      </c>
      <c r="AO548" s="5">
        <f t="shared" si="241"/>
        <v>0</v>
      </c>
      <c r="AP548" s="2">
        <v>0</v>
      </c>
      <c r="AQ548" s="3">
        <f t="shared" si="242"/>
        <v>0</v>
      </c>
      <c r="AR548" s="5">
        <f t="shared" si="243"/>
        <v>0</v>
      </c>
      <c r="AS548" s="2">
        <v>0</v>
      </c>
      <c r="AT548" s="3">
        <f t="shared" si="244"/>
        <v>0</v>
      </c>
      <c r="AU548" s="5">
        <f t="shared" si="245"/>
        <v>0</v>
      </c>
      <c r="AV548" s="2">
        <v>0</v>
      </c>
      <c r="AW548" s="3">
        <f t="shared" si="246"/>
        <v>0</v>
      </c>
      <c r="AX548" s="5">
        <f t="shared" si="247"/>
        <v>0</v>
      </c>
      <c r="AY548" s="2">
        <v>0</v>
      </c>
      <c r="AZ548" s="3">
        <f t="shared" si="248"/>
        <v>0</v>
      </c>
      <c r="BA548" s="5">
        <f t="shared" si="249"/>
        <v>0</v>
      </c>
      <c r="BB548" s="2">
        <v>0</v>
      </c>
      <c r="BC548" s="3">
        <f t="shared" si="250"/>
        <v>0</v>
      </c>
      <c r="BD548" s="5">
        <f t="shared" si="251"/>
        <v>0</v>
      </c>
    </row>
    <row r="549" spans="1:56" x14ac:dyDescent="0.25">
      <c r="A549">
        <v>2015</v>
      </c>
      <c r="B549">
        <v>12</v>
      </c>
      <c r="C549" t="s">
        <v>28</v>
      </c>
      <c r="D549">
        <v>2</v>
      </c>
      <c r="E549">
        <v>6</v>
      </c>
      <c r="F549">
        <v>8</v>
      </c>
      <c r="G549">
        <v>0</v>
      </c>
      <c r="H549">
        <v>12</v>
      </c>
      <c r="I549" t="s">
        <v>31</v>
      </c>
      <c r="J549">
        <v>40</v>
      </c>
      <c r="K549">
        <v>25201</v>
      </c>
      <c r="L549">
        <v>2000</v>
      </c>
      <c r="M549">
        <v>1</v>
      </c>
      <c r="N549">
        <v>1</v>
      </c>
      <c r="O549">
        <v>11</v>
      </c>
      <c r="P549" t="str">
        <f t="shared" si="252"/>
        <v>0</v>
      </c>
      <c r="Q549" t="s">
        <v>30</v>
      </c>
      <c r="R549" s="2">
        <f t="shared" si="225"/>
        <v>0</v>
      </c>
      <c r="S549" s="2">
        <f t="shared" si="226"/>
        <v>0</v>
      </c>
      <c r="T549" s="2">
        <f t="shared" si="227"/>
        <v>0</v>
      </c>
      <c r="U549" s="2">
        <v>0</v>
      </c>
      <c r="V549" s="3">
        <f t="shared" si="228"/>
        <v>0</v>
      </c>
      <c r="W549" s="5">
        <f t="shared" si="229"/>
        <v>0</v>
      </c>
      <c r="X549" s="2">
        <v>0</v>
      </c>
      <c r="Y549" s="3">
        <f t="shared" si="230"/>
        <v>0</v>
      </c>
      <c r="Z549" s="5">
        <f t="shared" si="231"/>
        <v>0</v>
      </c>
      <c r="AA549" s="2">
        <v>0</v>
      </c>
      <c r="AB549" s="3">
        <f t="shared" si="232"/>
        <v>0</v>
      </c>
      <c r="AC549" s="5">
        <f t="shared" si="233"/>
        <v>0</v>
      </c>
      <c r="AD549" s="2">
        <v>0</v>
      </c>
      <c r="AE549" s="3">
        <f t="shared" si="234"/>
        <v>0</v>
      </c>
      <c r="AF549" s="5">
        <f t="shared" si="235"/>
        <v>0</v>
      </c>
      <c r="AG549" s="2">
        <v>0</v>
      </c>
      <c r="AH549" s="3">
        <f t="shared" si="236"/>
        <v>0</v>
      </c>
      <c r="AI549" s="5">
        <f t="shared" si="237"/>
        <v>0</v>
      </c>
      <c r="AJ549" s="2">
        <v>0</v>
      </c>
      <c r="AK549" s="3">
        <f t="shared" si="238"/>
        <v>0</v>
      </c>
      <c r="AL549" s="5">
        <f t="shared" si="239"/>
        <v>0</v>
      </c>
      <c r="AM549" s="2">
        <v>0</v>
      </c>
      <c r="AN549" s="3">
        <f t="shared" si="240"/>
        <v>0</v>
      </c>
      <c r="AO549" s="5">
        <f t="shared" si="241"/>
        <v>0</v>
      </c>
      <c r="AP549" s="2">
        <v>0</v>
      </c>
      <c r="AQ549" s="3">
        <f t="shared" si="242"/>
        <v>0</v>
      </c>
      <c r="AR549" s="5">
        <f t="shared" si="243"/>
        <v>0</v>
      </c>
      <c r="AS549" s="2">
        <v>0</v>
      </c>
      <c r="AT549" s="3">
        <f t="shared" si="244"/>
        <v>0</v>
      </c>
      <c r="AU549" s="5">
        <f t="shared" si="245"/>
        <v>0</v>
      </c>
      <c r="AV549" s="2">
        <v>0</v>
      </c>
      <c r="AW549" s="3">
        <f t="shared" si="246"/>
        <v>0</v>
      </c>
      <c r="AX549" s="5">
        <f t="shared" si="247"/>
        <v>0</v>
      </c>
      <c r="AY549" s="2">
        <v>0</v>
      </c>
      <c r="AZ549" s="3">
        <f t="shared" si="248"/>
        <v>0</v>
      </c>
      <c r="BA549" s="5">
        <f t="shared" si="249"/>
        <v>0</v>
      </c>
      <c r="BB549" s="2">
        <v>0</v>
      </c>
      <c r="BC549" s="3">
        <f t="shared" si="250"/>
        <v>0</v>
      </c>
      <c r="BD549" s="5">
        <f t="shared" si="251"/>
        <v>0</v>
      </c>
    </row>
    <row r="550" spans="1:56" x14ac:dyDescent="0.25">
      <c r="A550">
        <v>2015</v>
      </c>
      <c r="B550">
        <v>12</v>
      </c>
      <c r="C550" t="s">
        <v>28</v>
      </c>
      <c r="D550">
        <v>2</v>
      </c>
      <c r="E550">
        <v>6</v>
      </c>
      <c r="F550">
        <v>8</v>
      </c>
      <c r="G550">
        <v>0</v>
      </c>
      <c r="H550">
        <v>12</v>
      </c>
      <c r="I550" t="s">
        <v>31</v>
      </c>
      <c r="J550">
        <v>40</v>
      </c>
      <c r="K550">
        <v>25201</v>
      </c>
      <c r="L550">
        <v>2000</v>
      </c>
      <c r="M550">
        <v>1</v>
      </c>
      <c r="N550">
        <v>1</v>
      </c>
      <c r="O550">
        <v>12</v>
      </c>
      <c r="P550" t="str">
        <f t="shared" si="252"/>
        <v>0</v>
      </c>
      <c r="Q550" t="s">
        <v>30</v>
      </c>
      <c r="R550" s="2">
        <f t="shared" si="225"/>
        <v>1100</v>
      </c>
      <c r="S550" s="2">
        <f t="shared" si="226"/>
        <v>1100</v>
      </c>
      <c r="T550" s="2">
        <f t="shared" si="227"/>
        <v>0</v>
      </c>
      <c r="U550" s="2">
        <v>0</v>
      </c>
      <c r="V550" s="3">
        <f t="shared" si="228"/>
        <v>0</v>
      </c>
      <c r="W550" s="5">
        <f t="shared" si="229"/>
        <v>0</v>
      </c>
      <c r="X550" s="2">
        <v>0</v>
      </c>
      <c r="Y550" s="3">
        <f t="shared" si="230"/>
        <v>0</v>
      </c>
      <c r="Z550" s="5">
        <f t="shared" si="231"/>
        <v>0</v>
      </c>
      <c r="AA550" s="2">
        <v>0</v>
      </c>
      <c r="AB550" s="3">
        <f t="shared" si="232"/>
        <v>0</v>
      </c>
      <c r="AC550" s="5">
        <f t="shared" si="233"/>
        <v>0</v>
      </c>
      <c r="AD550" s="2">
        <v>0</v>
      </c>
      <c r="AE550" s="3">
        <f t="shared" si="234"/>
        <v>0</v>
      </c>
      <c r="AF550" s="5">
        <f t="shared" si="235"/>
        <v>0</v>
      </c>
      <c r="AG550" s="2">
        <v>0</v>
      </c>
      <c r="AH550" s="3">
        <f t="shared" si="236"/>
        <v>0</v>
      </c>
      <c r="AI550" s="5">
        <f t="shared" si="237"/>
        <v>0</v>
      </c>
      <c r="AJ550" s="2">
        <v>0</v>
      </c>
      <c r="AK550" s="3">
        <f t="shared" si="238"/>
        <v>0</v>
      </c>
      <c r="AL550" s="5">
        <f t="shared" si="239"/>
        <v>0</v>
      </c>
      <c r="AM550" s="2">
        <v>0</v>
      </c>
      <c r="AN550" s="3">
        <f t="shared" si="240"/>
        <v>0</v>
      </c>
      <c r="AO550" s="5">
        <f t="shared" si="241"/>
        <v>0</v>
      </c>
      <c r="AP550" s="2">
        <v>0</v>
      </c>
      <c r="AQ550" s="3">
        <f t="shared" si="242"/>
        <v>0</v>
      </c>
      <c r="AR550" s="5">
        <f t="shared" si="243"/>
        <v>0</v>
      </c>
      <c r="AS550" s="2">
        <v>600</v>
      </c>
      <c r="AT550" s="3">
        <f t="shared" si="244"/>
        <v>600</v>
      </c>
      <c r="AU550" s="5">
        <f t="shared" si="245"/>
        <v>0</v>
      </c>
      <c r="AV550" s="2">
        <v>500</v>
      </c>
      <c r="AW550" s="3">
        <f t="shared" si="246"/>
        <v>500</v>
      </c>
      <c r="AX550" s="5">
        <f t="shared" si="247"/>
        <v>0</v>
      </c>
      <c r="AY550" s="2">
        <v>0</v>
      </c>
      <c r="AZ550" s="3">
        <f t="shared" si="248"/>
        <v>0</v>
      </c>
      <c r="BA550" s="5">
        <f t="shared" si="249"/>
        <v>0</v>
      </c>
      <c r="BB550" s="2">
        <v>0</v>
      </c>
      <c r="BC550" s="3">
        <f t="shared" si="250"/>
        <v>0</v>
      </c>
      <c r="BD550" s="5">
        <f t="shared" si="251"/>
        <v>0</v>
      </c>
    </row>
    <row r="551" spans="1:56" x14ac:dyDescent="0.25">
      <c r="A551">
        <v>2015</v>
      </c>
      <c r="B551">
        <v>12</v>
      </c>
      <c r="C551" t="s">
        <v>28</v>
      </c>
      <c r="D551">
        <v>2</v>
      </c>
      <c r="E551">
        <v>6</v>
      </c>
      <c r="F551">
        <v>8</v>
      </c>
      <c r="G551">
        <v>0</v>
      </c>
      <c r="H551">
        <v>12</v>
      </c>
      <c r="I551" t="s">
        <v>31</v>
      </c>
      <c r="J551">
        <v>40</v>
      </c>
      <c r="K551">
        <v>25201</v>
      </c>
      <c r="L551">
        <v>2000</v>
      </c>
      <c r="M551">
        <v>1</v>
      </c>
      <c r="N551">
        <v>1</v>
      </c>
      <c r="O551">
        <v>17</v>
      </c>
      <c r="P551" t="str">
        <f t="shared" si="252"/>
        <v>0</v>
      </c>
      <c r="Q551" t="s">
        <v>30</v>
      </c>
      <c r="R551" s="2">
        <f t="shared" si="225"/>
        <v>20600</v>
      </c>
      <c r="S551" s="2">
        <f t="shared" si="226"/>
        <v>20600</v>
      </c>
      <c r="T551" s="2">
        <f t="shared" si="227"/>
        <v>0</v>
      </c>
      <c r="U551" s="2">
        <v>0</v>
      </c>
      <c r="V551" s="3">
        <f t="shared" si="228"/>
        <v>0</v>
      </c>
      <c r="W551" s="5">
        <f t="shared" si="229"/>
        <v>0</v>
      </c>
      <c r="X551" s="2">
        <v>0</v>
      </c>
      <c r="Y551" s="3">
        <f t="shared" si="230"/>
        <v>0</v>
      </c>
      <c r="Z551" s="5">
        <f t="shared" si="231"/>
        <v>0</v>
      </c>
      <c r="AA551" s="2">
        <v>0</v>
      </c>
      <c r="AB551" s="3">
        <f t="shared" si="232"/>
        <v>0</v>
      </c>
      <c r="AC551" s="5">
        <f t="shared" si="233"/>
        <v>0</v>
      </c>
      <c r="AD551" s="2">
        <v>487</v>
      </c>
      <c r="AE551" s="3">
        <f t="shared" si="234"/>
        <v>487</v>
      </c>
      <c r="AF551" s="5">
        <f t="shared" si="235"/>
        <v>0</v>
      </c>
      <c r="AG551" s="2">
        <v>1952</v>
      </c>
      <c r="AH551" s="3">
        <f t="shared" si="236"/>
        <v>1952</v>
      </c>
      <c r="AI551" s="5">
        <f t="shared" si="237"/>
        <v>0</v>
      </c>
      <c r="AJ551" s="2">
        <v>2061</v>
      </c>
      <c r="AK551" s="3">
        <f t="shared" si="238"/>
        <v>2061</v>
      </c>
      <c r="AL551" s="5">
        <f t="shared" si="239"/>
        <v>0</v>
      </c>
      <c r="AM551" s="2">
        <v>4200</v>
      </c>
      <c r="AN551" s="3">
        <f t="shared" si="240"/>
        <v>4200</v>
      </c>
      <c r="AO551" s="5">
        <f t="shared" si="241"/>
        <v>0</v>
      </c>
      <c r="AP551" s="2">
        <v>0</v>
      </c>
      <c r="AQ551" s="3">
        <f t="shared" si="242"/>
        <v>0</v>
      </c>
      <c r="AR551" s="5">
        <f t="shared" si="243"/>
        <v>0</v>
      </c>
      <c r="AS551" s="2">
        <v>4400</v>
      </c>
      <c r="AT551" s="3">
        <f t="shared" si="244"/>
        <v>4400</v>
      </c>
      <c r="AU551" s="5">
        <f t="shared" si="245"/>
        <v>0</v>
      </c>
      <c r="AV551" s="2">
        <v>5300</v>
      </c>
      <c r="AW551" s="3">
        <f t="shared" si="246"/>
        <v>5300</v>
      </c>
      <c r="AX551" s="5">
        <f t="shared" si="247"/>
        <v>0</v>
      </c>
      <c r="AY551" s="2">
        <v>2200</v>
      </c>
      <c r="AZ551" s="3">
        <f t="shared" si="248"/>
        <v>2200</v>
      </c>
      <c r="BA551" s="5">
        <f t="shared" si="249"/>
        <v>0</v>
      </c>
      <c r="BB551" s="2">
        <v>0</v>
      </c>
      <c r="BC551" s="3">
        <f t="shared" si="250"/>
        <v>0</v>
      </c>
      <c r="BD551" s="5">
        <f t="shared" si="251"/>
        <v>0</v>
      </c>
    </row>
    <row r="552" spans="1:56" x14ac:dyDescent="0.25">
      <c r="A552">
        <v>2015</v>
      </c>
      <c r="B552">
        <v>12</v>
      </c>
      <c r="C552" t="s">
        <v>28</v>
      </c>
      <c r="D552">
        <v>2</v>
      </c>
      <c r="E552">
        <v>6</v>
      </c>
      <c r="F552">
        <v>8</v>
      </c>
      <c r="G552">
        <v>0</v>
      </c>
      <c r="H552">
        <v>12</v>
      </c>
      <c r="I552" t="s">
        <v>31</v>
      </c>
      <c r="J552">
        <v>40</v>
      </c>
      <c r="K552">
        <v>25201</v>
      </c>
      <c r="L552">
        <v>2000</v>
      </c>
      <c r="M552">
        <v>1</v>
      </c>
      <c r="N552">
        <v>1</v>
      </c>
      <c r="O552">
        <v>18</v>
      </c>
      <c r="P552" t="str">
        <f t="shared" si="252"/>
        <v>0</v>
      </c>
      <c r="Q552" t="s">
        <v>30</v>
      </c>
      <c r="R552" s="2">
        <f t="shared" si="225"/>
        <v>11320</v>
      </c>
      <c r="S552" s="2">
        <f t="shared" si="226"/>
        <v>11320</v>
      </c>
      <c r="T552" s="2">
        <f t="shared" si="227"/>
        <v>0</v>
      </c>
      <c r="U552" s="2">
        <v>0</v>
      </c>
      <c r="V552" s="3">
        <f t="shared" si="228"/>
        <v>0</v>
      </c>
      <c r="W552" s="5">
        <f t="shared" si="229"/>
        <v>0</v>
      </c>
      <c r="X552" s="2">
        <v>0</v>
      </c>
      <c r="Y552" s="3">
        <f t="shared" si="230"/>
        <v>0</v>
      </c>
      <c r="Z552" s="5">
        <f t="shared" si="231"/>
        <v>0</v>
      </c>
      <c r="AA552" s="2">
        <v>1071.01</v>
      </c>
      <c r="AB552" s="3">
        <f t="shared" si="232"/>
        <v>1071</v>
      </c>
      <c r="AC552" s="5">
        <f t="shared" si="233"/>
        <v>-9.9999999999909051E-3</v>
      </c>
      <c r="AD552" s="2">
        <v>2000</v>
      </c>
      <c r="AE552" s="3">
        <f t="shared" si="234"/>
        <v>2000</v>
      </c>
      <c r="AF552" s="5">
        <f t="shared" si="235"/>
        <v>0</v>
      </c>
      <c r="AG552" s="2">
        <v>888.25</v>
      </c>
      <c r="AH552" s="3">
        <f t="shared" si="236"/>
        <v>888</v>
      </c>
      <c r="AI552" s="5">
        <f t="shared" si="237"/>
        <v>-0.25</v>
      </c>
      <c r="AJ552" s="2">
        <v>1111.75</v>
      </c>
      <c r="AK552" s="3">
        <f t="shared" si="238"/>
        <v>1112</v>
      </c>
      <c r="AL552" s="5">
        <f t="shared" si="239"/>
        <v>0.25</v>
      </c>
      <c r="AM552" s="2">
        <v>1000</v>
      </c>
      <c r="AN552" s="3">
        <f t="shared" si="240"/>
        <v>1000</v>
      </c>
      <c r="AO552" s="5">
        <f t="shared" si="241"/>
        <v>0</v>
      </c>
      <c r="AP552" s="2">
        <v>0</v>
      </c>
      <c r="AQ552" s="3">
        <f t="shared" si="242"/>
        <v>0</v>
      </c>
      <c r="AR552" s="5">
        <f t="shared" si="243"/>
        <v>0</v>
      </c>
      <c r="AS552" s="2">
        <v>1888.99</v>
      </c>
      <c r="AT552" s="3">
        <f t="shared" si="244"/>
        <v>1889</v>
      </c>
      <c r="AU552" s="5">
        <f t="shared" si="245"/>
        <v>9.9999999999909051E-3</v>
      </c>
      <c r="AV552" s="2">
        <v>1000</v>
      </c>
      <c r="AW552" s="3">
        <f t="shared" si="246"/>
        <v>1000</v>
      </c>
      <c r="AX552" s="5">
        <f t="shared" si="247"/>
        <v>0</v>
      </c>
      <c r="AY552" s="2">
        <v>2360</v>
      </c>
      <c r="AZ552" s="3">
        <f t="shared" si="248"/>
        <v>2360</v>
      </c>
      <c r="BA552" s="5">
        <f t="shared" si="249"/>
        <v>0</v>
      </c>
      <c r="BB552" s="2">
        <v>0</v>
      </c>
      <c r="BC552" s="3">
        <f t="shared" si="250"/>
        <v>0</v>
      </c>
      <c r="BD552" s="5">
        <f t="shared" si="251"/>
        <v>0</v>
      </c>
    </row>
    <row r="553" spans="1:56" x14ac:dyDescent="0.25">
      <c r="A553">
        <v>2015</v>
      </c>
      <c r="B553">
        <v>12</v>
      </c>
      <c r="C553" t="s">
        <v>28</v>
      </c>
      <c r="D553">
        <v>2</v>
      </c>
      <c r="E553">
        <v>6</v>
      </c>
      <c r="F553">
        <v>8</v>
      </c>
      <c r="G553">
        <v>0</v>
      </c>
      <c r="H553">
        <v>12</v>
      </c>
      <c r="I553" t="s">
        <v>31</v>
      </c>
      <c r="J553">
        <v>40</v>
      </c>
      <c r="K553">
        <v>25201</v>
      </c>
      <c r="L553">
        <v>2000</v>
      </c>
      <c r="M553">
        <v>1</v>
      </c>
      <c r="N553">
        <v>1</v>
      </c>
      <c r="O553">
        <v>24</v>
      </c>
      <c r="P553" t="str">
        <f t="shared" si="252"/>
        <v>0</v>
      </c>
      <c r="Q553" t="s">
        <v>30</v>
      </c>
      <c r="R553" s="2">
        <f t="shared" si="225"/>
        <v>2573.5100000000002</v>
      </c>
      <c r="S553" s="2">
        <f t="shared" si="226"/>
        <v>2573</v>
      </c>
      <c r="T553" s="2">
        <f t="shared" si="227"/>
        <v>-0.51000000000021828</v>
      </c>
      <c r="U553" s="2">
        <v>0</v>
      </c>
      <c r="V553" s="3">
        <f t="shared" si="228"/>
        <v>0</v>
      </c>
      <c r="W553" s="5">
        <f t="shared" si="229"/>
        <v>0</v>
      </c>
      <c r="X553" s="2">
        <v>0</v>
      </c>
      <c r="Y553" s="3">
        <f t="shared" si="230"/>
        <v>0</v>
      </c>
      <c r="Z553" s="5">
        <f t="shared" si="231"/>
        <v>0</v>
      </c>
      <c r="AA553" s="2">
        <v>0</v>
      </c>
      <c r="AB553" s="3">
        <f t="shared" si="232"/>
        <v>0</v>
      </c>
      <c r="AC553" s="5">
        <f t="shared" si="233"/>
        <v>0</v>
      </c>
      <c r="AD553" s="2">
        <v>2573.46</v>
      </c>
      <c r="AE553" s="3">
        <f t="shared" si="234"/>
        <v>2573</v>
      </c>
      <c r="AF553" s="5">
        <f t="shared" si="235"/>
        <v>-0.46000000000003638</v>
      </c>
      <c r="AG553" s="2">
        <v>0</v>
      </c>
      <c r="AH553" s="3">
        <f t="shared" si="236"/>
        <v>0</v>
      </c>
      <c r="AI553" s="5">
        <f t="shared" si="237"/>
        <v>0</v>
      </c>
      <c r="AJ553" s="2">
        <v>0</v>
      </c>
      <c r="AK553" s="3">
        <f t="shared" si="238"/>
        <v>0</v>
      </c>
      <c r="AL553" s="5">
        <f t="shared" si="239"/>
        <v>0</v>
      </c>
      <c r="AM553" s="2">
        <v>0.05</v>
      </c>
      <c r="AN553" s="3">
        <f t="shared" si="240"/>
        <v>0</v>
      </c>
      <c r="AO553" s="5">
        <f t="shared" si="241"/>
        <v>-0.05</v>
      </c>
      <c r="AP553" s="2">
        <v>0</v>
      </c>
      <c r="AQ553" s="3">
        <f t="shared" si="242"/>
        <v>0</v>
      </c>
      <c r="AR553" s="5">
        <f t="shared" si="243"/>
        <v>0</v>
      </c>
      <c r="AS553" s="2">
        <v>0</v>
      </c>
      <c r="AT553" s="3">
        <f t="shared" si="244"/>
        <v>0</v>
      </c>
      <c r="AU553" s="5">
        <f t="shared" si="245"/>
        <v>0</v>
      </c>
      <c r="AV553" s="2">
        <v>0</v>
      </c>
      <c r="AW553" s="3">
        <f t="shared" si="246"/>
        <v>0</v>
      </c>
      <c r="AX553" s="5">
        <f t="shared" si="247"/>
        <v>0</v>
      </c>
      <c r="AY553" s="2">
        <v>0</v>
      </c>
      <c r="AZ553" s="3">
        <f t="shared" si="248"/>
        <v>0</v>
      </c>
      <c r="BA553" s="5">
        <f t="shared" si="249"/>
        <v>0</v>
      </c>
      <c r="BB553" s="2">
        <v>0</v>
      </c>
      <c r="BC553" s="3">
        <f t="shared" si="250"/>
        <v>0</v>
      </c>
      <c r="BD553" s="5">
        <f t="shared" si="251"/>
        <v>0</v>
      </c>
    </row>
    <row r="554" spans="1:56" x14ac:dyDescent="0.25">
      <c r="A554">
        <v>2015</v>
      </c>
      <c r="B554">
        <v>12</v>
      </c>
      <c r="C554" t="s">
        <v>28</v>
      </c>
      <c r="D554">
        <v>2</v>
      </c>
      <c r="E554">
        <v>6</v>
      </c>
      <c r="F554">
        <v>8</v>
      </c>
      <c r="G554">
        <v>0</v>
      </c>
      <c r="H554">
        <v>12</v>
      </c>
      <c r="I554" t="s">
        <v>31</v>
      </c>
      <c r="J554">
        <v>40</v>
      </c>
      <c r="K554">
        <v>25201</v>
      </c>
      <c r="L554">
        <v>2000</v>
      </c>
      <c r="M554">
        <v>1</v>
      </c>
      <c r="N554">
        <v>1</v>
      </c>
      <c r="O554">
        <v>25</v>
      </c>
      <c r="P554" t="str">
        <f t="shared" si="252"/>
        <v>0</v>
      </c>
      <c r="Q554" t="s">
        <v>30</v>
      </c>
      <c r="R554" s="2">
        <f t="shared" si="225"/>
        <v>2660</v>
      </c>
      <c r="S554" s="2">
        <f t="shared" si="226"/>
        <v>2660</v>
      </c>
      <c r="T554" s="2">
        <f t="shared" si="227"/>
        <v>0</v>
      </c>
      <c r="U554" s="2">
        <v>0</v>
      </c>
      <c r="V554" s="3">
        <f t="shared" si="228"/>
        <v>0</v>
      </c>
      <c r="W554" s="5">
        <f t="shared" si="229"/>
        <v>0</v>
      </c>
      <c r="X554" s="2">
        <v>0</v>
      </c>
      <c r="Y554" s="3">
        <f t="shared" si="230"/>
        <v>0</v>
      </c>
      <c r="Z554" s="5">
        <f t="shared" si="231"/>
        <v>0</v>
      </c>
      <c r="AA554" s="2">
        <v>0</v>
      </c>
      <c r="AB554" s="3">
        <f t="shared" si="232"/>
        <v>0</v>
      </c>
      <c r="AC554" s="5">
        <f t="shared" si="233"/>
        <v>0</v>
      </c>
      <c r="AD554" s="2">
        <v>0</v>
      </c>
      <c r="AE554" s="3">
        <f t="shared" si="234"/>
        <v>0</v>
      </c>
      <c r="AF554" s="5">
        <f t="shared" si="235"/>
        <v>0</v>
      </c>
      <c r="AG554" s="2">
        <v>0</v>
      </c>
      <c r="AH554" s="3">
        <f t="shared" si="236"/>
        <v>0</v>
      </c>
      <c r="AI554" s="5">
        <f t="shared" si="237"/>
        <v>0</v>
      </c>
      <c r="AJ554" s="2">
        <v>600</v>
      </c>
      <c r="AK554" s="3">
        <f t="shared" si="238"/>
        <v>600</v>
      </c>
      <c r="AL554" s="5">
        <f t="shared" si="239"/>
        <v>0</v>
      </c>
      <c r="AM554" s="2">
        <v>2060</v>
      </c>
      <c r="AN554" s="3">
        <f t="shared" si="240"/>
        <v>2060</v>
      </c>
      <c r="AO554" s="5">
        <f t="shared" si="241"/>
        <v>0</v>
      </c>
      <c r="AP554" s="2">
        <v>0</v>
      </c>
      <c r="AQ554" s="3">
        <f t="shared" si="242"/>
        <v>0</v>
      </c>
      <c r="AR554" s="5">
        <f t="shared" si="243"/>
        <v>0</v>
      </c>
      <c r="AS554" s="2">
        <v>0</v>
      </c>
      <c r="AT554" s="3">
        <f t="shared" si="244"/>
        <v>0</v>
      </c>
      <c r="AU554" s="5">
        <f t="shared" si="245"/>
        <v>0</v>
      </c>
      <c r="AV554" s="2">
        <v>0</v>
      </c>
      <c r="AW554" s="3">
        <f t="shared" si="246"/>
        <v>0</v>
      </c>
      <c r="AX554" s="5">
        <f t="shared" si="247"/>
        <v>0</v>
      </c>
      <c r="AY554" s="2">
        <v>0</v>
      </c>
      <c r="AZ554" s="3">
        <f t="shared" si="248"/>
        <v>0</v>
      </c>
      <c r="BA554" s="5">
        <f t="shared" si="249"/>
        <v>0</v>
      </c>
      <c r="BB554" s="2">
        <v>0</v>
      </c>
      <c r="BC554" s="3">
        <f t="shared" si="250"/>
        <v>0</v>
      </c>
      <c r="BD554" s="5">
        <f t="shared" si="251"/>
        <v>0</v>
      </c>
    </row>
    <row r="555" spans="1:56" x14ac:dyDescent="0.25">
      <c r="A555">
        <v>2015</v>
      </c>
      <c r="B555">
        <v>12</v>
      </c>
      <c r="C555" t="s">
        <v>28</v>
      </c>
      <c r="D555">
        <v>2</v>
      </c>
      <c r="E555">
        <v>6</v>
      </c>
      <c r="F555">
        <v>8</v>
      </c>
      <c r="G555">
        <v>0</v>
      </c>
      <c r="H555">
        <v>12</v>
      </c>
      <c r="I555" t="s">
        <v>31</v>
      </c>
      <c r="J555">
        <v>40</v>
      </c>
      <c r="K555">
        <v>25201</v>
      </c>
      <c r="L555">
        <v>2000</v>
      </c>
      <c r="M555">
        <v>1</v>
      </c>
      <c r="N555">
        <v>1</v>
      </c>
      <c r="O555">
        <v>30</v>
      </c>
      <c r="P555" t="str">
        <f t="shared" si="252"/>
        <v>0</v>
      </c>
      <c r="Q555" t="s">
        <v>30</v>
      </c>
      <c r="R555" s="2">
        <f t="shared" si="225"/>
        <v>1908</v>
      </c>
      <c r="S555" s="2">
        <f t="shared" si="226"/>
        <v>1908</v>
      </c>
      <c r="T555" s="2">
        <f t="shared" si="227"/>
        <v>0</v>
      </c>
      <c r="U555" s="2">
        <v>0</v>
      </c>
      <c r="V555" s="3">
        <f t="shared" si="228"/>
        <v>0</v>
      </c>
      <c r="W555" s="5">
        <f t="shared" si="229"/>
        <v>0</v>
      </c>
      <c r="X555" s="2">
        <v>0</v>
      </c>
      <c r="Y555" s="3">
        <f t="shared" si="230"/>
        <v>0</v>
      </c>
      <c r="Z555" s="5">
        <f t="shared" si="231"/>
        <v>0</v>
      </c>
      <c r="AA555" s="2">
        <v>0</v>
      </c>
      <c r="AB555" s="3">
        <f t="shared" si="232"/>
        <v>0</v>
      </c>
      <c r="AC555" s="5">
        <f t="shared" si="233"/>
        <v>0</v>
      </c>
      <c r="AD555" s="2">
        <v>0</v>
      </c>
      <c r="AE555" s="3">
        <f t="shared" si="234"/>
        <v>0</v>
      </c>
      <c r="AF555" s="5">
        <f t="shared" si="235"/>
        <v>0</v>
      </c>
      <c r="AG555" s="2">
        <v>0</v>
      </c>
      <c r="AH555" s="3">
        <f t="shared" si="236"/>
        <v>0</v>
      </c>
      <c r="AI555" s="5">
        <f t="shared" si="237"/>
        <v>0</v>
      </c>
      <c r="AJ555" s="2">
        <v>454</v>
      </c>
      <c r="AK555" s="3">
        <f t="shared" si="238"/>
        <v>454</v>
      </c>
      <c r="AL555" s="5">
        <f t="shared" si="239"/>
        <v>0</v>
      </c>
      <c r="AM555" s="2">
        <v>0</v>
      </c>
      <c r="AN555" s="3">
        <f t="shared" si="240"/>
        <v>0</v>
      </c>
      <c r="AO555" s="5">
        <f t="shared" si="241"/>
        <v>0</v>
      </c>
      <c r="AP555" s="2">
        <v>0</v>
      </c>
      <c r="AQ555" s="3">
        <f t="shared" si="242"/>
        <v>0</v>
      </c>
      <c r="AR555" s="5">
        <f t="shared" si="243"/>
        <v>0</v>
      </c>
      <c r="AS555" s="2">
        <v>454</v>
      </c>
      <c r="AT555" s="3">
        <f t="shared" si="244"/>
        <v>454</v>
      </c>
      <c r="AU555" s="5">
        <f t="shared" si="245"/>
        <v>0</v>
      </c>
      <c r="AV555" s="2">
        <v>500</v>
      </c>
      <c r="AW555" s="3">
        <f t="shared" si="246"/>
        <v>500</v>
      </c>
      <c r="AX555" s="5">
        <f t="shared" si="247"/>
        <v>0</v>
      </c>
      <c r="AY555" s="2">
        <v>0</v>
      </c>
      <c r="AZ555" s="3">
        <f t="shared" si="248"/>
        <v>0</v>
      </c>
      <c r="BA555" s="5">
        <f t="shared" si="249"/>
        <v>0</v>
      </c>
      <c r="BB555" s="2">
        <v>500</v>
      </c>
      <c r="BC555" s="3">
        <f t="shared" si="250"/>
        <v>500</v>
      </c>
      <c r="BD555" s="5">
        <f t="shared" si="251"/>
        <v>0</v>
      </c>
    </row>
    <row r="556" spans="1:56" x14ac:dyDescent="0.25">
      <c r="A556">
        <v>2015</v>
      </c>
      <c r="B556">
        <v>12</v>
      </c>
      <c r="C556" t="s">
        <v>28</v>
      </c>
      <c r="D556">
        <v>2</v>
      </c>
      <c r="E556">
        <v>6</v>
      </c>
      <c r="F556">
        <v>8</v>
      </c>
      <c r="G556">
        <v>0</v>
      </c>
      <c r="H556">
        <v>12</v>
      </c>
      <c r="I556" t="s">
        <v>31</v>
      </c>
      <c r="J556">
        <v>40</v>
      </c>
      <c r="K556">
        <v>25201</v>
      </c>
      <c r="L556">
        <v>2000</v>
      </c>
      <c r="M556">
        <v>1</v>
      </c>
      <c r="N556">
        <v>1</v>
      </c>
      <c r="O556">
        <v>31</v>
      </c>
      <c r="P556" t="str">
        <f t="shared" si="252"/>
        <v>0</v>
      </c>
      <c r="Q556" t="s">
        <v>30</v>
      </c>
      <c r="R556" s="2">
        <f t="shared" si="225"/>
        <v>4492</v>
      </c>
      <c r="S556" s="2">
        <f t="shared" si="226"/>
        <v>4493</v>
      </c>
      <c r="T556" s="2">
        <f t="shared" si="227"/>
        <v>1</v>
      </c>
      <c r="U556" s="2">
        <v>0</v>
      </c>
      <c r="V556" s="3">
        <f t="shared" si="228"/>
        <v>0</v>
      </c>
      <c r="W556" s="5">
        <f t="shared" si="229"/>
        <v>0</v>
      </c>
      <c r="X556" s="2">
        <v>0</v>
      </c>
      <c r="Y556" s="3">
        <f t="shared" si="230"/>
        <v>0</v>
      </c>
      <c r="Z556" s="5">
        <f t="shared" si="231"/>
        <v>0</v>
      </c>
      <c r="AA556" s="2">
        <v>0</v>
      </c>
      <c r="AB556" s="3">
        <f t="shared" si="232"/>
        <v>0</v>
      </c>
      <c r="AC556" s="5">
        <f t="shared" si="233"/>
        <v>0</v>
      </c>
      <c r="AD556" s="2">
        <v>1099.68</v>
      </c>
      <c r="AE556" s="3">
        <f t="shared" si="234"/>
        <v>1100</v>
      </c>
      <c r="AF556" s="5">
        <f t="shared" si="235"/>
        <v>0.31999999999993634</v>
      </c>
      <c r="AG556" s="2">
        <v>1122.7</v>
      </c>
      <c r="AH556" s="3">
        <f t="shared" si="236"/>
        <v>1123</v>
      </c>
      <c r="AI556" s="5">
        <f t="shared" si="237"/>
        <v>0.29999999999995453</v>
      </c>
      <c r="AJ556" s="2">
        <v>1146.6199999999999</v>
      </c>
      <c r="AK556" s="3">
        <f t="shared" si="238"/>
        <v>1147</v>
      </c>
      <c r="AL556" s="5">
        <f t="shared" si="239"/>
        <v>0.38000000000010914</v>
      </c>
      <c r="AM556" s="2">
        <v>0</v>
      </c>
      <c r="AN556" s="3">
        <f t="shared" si="240"/>
        <v>0</v>
      </c>
      <c r="AO556" s="5">
        <f t="shared" si="241"/>
        <v>0</v>
      </c>
      <c r="AP556" s="2">
        <v>0</v>
      </c>
      <c r="AQ556" s="3">
        <f t="shared" si="242"/>
        <v>0</v>
      </c>
      <c r="AR556" s="5">
        <f t="shared" si="243"/>
        <v>0</v>
      </c>
      <c r="AS556" s="2">
        <v>1123</v>
      </c>
      <c r="AT556" s="3">
        <f t="shared" si="244"/>
        <v>1123</v>
      </c>
      <c r="AU556" s="5">
        <f t="shared" si="245"/>
        <v>0</v>
      </c>
      <c r="AV556" s="2">
        <v>0</v>
      </c>
      <c r="AW556" s="3">
        <f t="shared" si="246"/>
        <v>0</v>
      </c>
      <c r="AX556" s="5">
        <f t="shared" si="247"/>
        <v>0</v>
      </c>
      <c r="AY556" s="2">
        <v>0</v>
      </c>
      <c r="AZ556" s="3">
        <f t="shared" si="248"/>
        <v>0</v>
      </c>
      <c r="BA556" s="5">
        <f t="shared" si="249"/>
        <v>0</v>
      </c>
      <c r="BB556" s="2">
        <v>0</v>
      </c>
      <c r="BC556" s="3">
        <f t="shared" si="250"/>
        <v>0</v>
      </c>
      <c r="BD556" s="5">
        <f t="shared" si="251"/>
        <v>0</v>
      </c>
    </row>
    <row r="557" spans="1:56" x14ac:dyDescent="0.25">
      <c r="A557">
        <v>2015</v>
      </c>
      <c r="B557">
        <v>12</v>
      </c>
      <c r="C557" t="s">
        <v>28</v>
      </c>
      <c r="D557">
        <v>2</v>
      </c>
      <c r="E557">
        <v>6</v>
      </c>
      <c r="F557">
        <v>8</v>
      </c>
      <c r="G557">
        <v>0</v>
      </c>
      <c r="H557">
        <v>12</v>
      </c>
      <c r="I557" t="s">
        <v>31</v>
      </c>
      <c r="J557">
        <v>40</v>
      </c>
      <c r="K557">
        <v>25301</v>
      </c>
      <c r="L557">
        <v>2000</v>
      </c>
      <c r="M557">
        <v>1</v>
      </c>
      <c r="N557">
        <v>1</v>
      </c>
      <c r="O557">
        <v>1</v>
      </c>
      <c r="P557" t="str">
        <f t="shared" si="252"/>
        <v>0</v>
      </c>
      <c r="Q557" t="s">
        <v>30</v>
      </c>
      <c r="R557" s="2">
        <f t="shared" si="225"/>
        <v>1000</v>
      </c>
      <c r="S557" s="2">
        <f t="shared" si="226"/>
        <v>1000</v>
      </c>
      <c r="T557" s="2">
        <f t="shared" si="227"/>
        <v>0</v>
      </c>
      <c r="U557" s="2">
        <v>0</v>
      </c>
      <c r="V557" s="3">
        <f t="shared" si="228"/>
        <v>0</v>
      </c>
      <c r="W557" s="5">
        <f t="shared" si="229"/>
        <v>0</v>
      </c>
      <c r="X557" s="2">
        <v>0</v>
      </c>
      <c r="Y557" s="3">
        <f t="shared" si="230"/>
        <v>0</v>
      </c>
      <c r="Z557" s="5">
        <f t="shared" si="231"/>
        <v>0</v>
      </c>
      <c r="AA557" s="2">
        <v>0</v>
      </c>
      <c r="AB557" s="3">
        <f t="shared" si="232"/>
        <v>0</v>
      </c>
      <c r="AC557" s="5">
        <f t="shared" si="233"/>
        <v>0</v>
      </c>
      <c r="AD557" s="2">
        <v>0</v>
      </c>
      <c r="AE557" s="3">
        <f t="shared" si="234"/>
        <v>0</v>
      </c>
      <c r="AF557" s="5">
        <f t="shared" si="235"/>
        <v>0</v>
      </c>
      <c r="AG557" s="2">
        <v>0</v>
      </c>
      <c r="AH557" s="3">
        <f t="shared" si="236"/>
        <v>0</v>
      </c>
      <c r="AI557" s="5">
        <f t="shared" si="237"/>
        <v>0</v>
      </c>
      <c r="AJ557" s="2">
        <v>0</v>
      </c>
      <c r="AK557" s="3">
        <f t="shared" si="238"/>
        <v>0</v>
      </c>
      <c r="AL557" s="5">
        <f t="shared" si="239"/>
        <v>0</v>
      </c>
      <c r="AM557" s="2">
        <v>0</v>
      </c>
      <c r="AN557" s="3">
        <f t="shared" si="240"/>
        <v>0</v>
      </c>
      <c r="AO557" s="5">
        <f t="shared" si="241"/>
        <v>0</v>
      </c>
      <c r="AP557" s="2">
        <v>0</v>
      </c>
      <c r="AQ557" s="3">
        <f t="shared" si="242"/>
        <v>0</v>
      </c>
      <c r="AR557" s="5">
        <f t="shared" si="243"/>
        <v>0</v>
      </c>
      <c r="AS557" s="2">
        <v>0</v>
      </c>
      <c r="AT557" s="3">
        <f t="shared" si="244"/>
        <v>0</v>
      </c>
      <c r="AU557" s="5">
        <f t="shared" si="245"/>
        <v>0</v>
      </c>
      <c r="AV557" s="2">
        <v>0</v>
      </c>
      <c r="AW557" s="3">
        <f t="shared" si="246"/>
        <v>0</v>
      </c>
      <c r="AX557" s="5">
        <f t="shared" si="247"/>
        <v>0</v>
      </c>
      <c r="AY557" s="2">
        <v>1000</v>
      </c>
      <c r="AZ557" s="3">
        <f t="shared" si="248"/>
        <v>1000</v>
      </c>
      <c r="BA557" s="5">
        <f t="shared" si="249"/>
        <v>0</v>
      </c>
      <c r="BB557" s="2">
        <v>0</v>
      </c>
      <c r="BC557" s="3">
        <f t="shared" si="250"/>
        <v>0</v>
      </c>
      <c r="BD557" s="5">
        <f t="shared" si="251"/>
        <v>0</v>
      </c>
    </row>
    <row r="558" spans="1:56" x14ac:dyDescent="0.25">
      <c r="A558">
        <v>2015</v>
      </c>
      <c r="B558">
        <v>12</v>
      </c>
      <c r="C558" t="s">
        <v>28</v>
      </c>
      <c r="D558">
        <v>2</v>
      </c>
      <c r="E558">
        <v>6</v>
      </c>
      <c r="F558">
        <v>8</v>
      </c>
      <c r="G558">
        <v>0</v>
      </c>
      <c r="H558">
        <v>12</v>
      </c>
      <c r="I558" t="s">
        <v>31</v>
      </c>
      <c r="J558">
        <v>40</v>
      </c>
      <c r="K558">
        <v>25301</v>
      </c>
      <c r="L558">
        <v>2000</v>
      </c>
      <c r="M558">
        <v>1</v>
      </c>
      <c r="N558">
        <v>1</v>
      </c>
      <c r="O558">
        <v>2</v>
      </c>
      <c r="P558" t="str">
        <f t="shared" si="252"/>
        <v>0</v>
      </c>
      <c r="Q558" t="s">
        <v>30</v>
      </c>
      <c r="R558" s="2">
        <f t="shared" si="225"/>
        <v>2500</v>
      </c>
      <c r="S558" s="2">
        <f t="shared" si="226"/>
        <v>2500</v>
      </c>
      <c r="T558" s="2">
        <f t="shared" si="227"/>
        <v>0</v>
      </c>
      <c r="U558" s="2">
        <v>0</v>
      </c>
      <c r="V558" s="3">
        <f t="shared" si="228"/>
        <v>0</v>
      </c>
      <c r="W558" s="5">
        <f t="shared" si="229"/>
        <v>0</v>
      </c>
      <c r="X558" s="2">
        <v>0</v>
      </c>
      <c r="Y558" s="3">
        <f t="shared" si="230"/>
        <v>0</v>
      </c>
      <c r="Z558" s="5">
        <f t="shared" si="231"/>
        <v>0</v>
      </c>
      <c r="AA558" s="2">
        <v>0</v>
      </c>
      <c r="AB558" s="3">
        <f t="shared" si="232"/>
        <v>0</v>
      </c>
      <c r="AC558" s="5">
        <f t="shared" si="233"/>
        <v>0</v>
      </c>
      <c r="AD558" s="2">
        <v>0</v>
      </c>
      <c r="AE558" s="3">
        <f t="shared" si="234"/>
        <v>0</v>
      </c>
      <c r="AF558" s="5">
        <f t="shared" si="235"/>
        <v>0</v>
      </c>
      <c r="AG558" s="2">
        <v>0</v>
      </c>
      <c r="AH558" s="3">
        <f t="shared" si="236"/>
        <v>0</v>
      </c>
      <c r="AI558" s="5">
        <f t="shared" si="237"/>
        <v>0</v>
      </c>
      <c r="AJ558" s="2">
        <v>0</v>
      </c>
      <c r="AK558" s="3">
        <f t="shared" si="238"/>
        <v>0</v>
      </c>
      <c r="AL558" s="5">
        <f t="shared" si="239"/>
        <v>0</v>
      </c>
      <c r="AM558" s="2">
        <v>500</v>
      </c>
      <c r="AN558" s="3">
        <f t="shared" si="240"/>
        <v>500</v>
      </c>
      <c r="AO558" s="5">
        <f t="shared" si="241"/>
        <v>0</v>
      </c>
      <c r="AP558" s="2">
        <v>0</v>
      </c>
      <c r="AQ558" s="3">
        <f t="shared" si="242"/>
        <v>0</v>
      </c>
      <c r="AR558" s="5">
        <f t="shared" si="243"/>
        <v>0</v>
      </c>
      <c r="AS558" s="2">
        <v>0</v>
      </c>
      <c r="AT558" s="3">
        <f t="shared" si="244"/>
        <v>0</v>
      </c>
      <c r="AU558" s="5">
        <f t="shared" si="245"/>
        <v>0</v>
      </c>
      <c r="AV558" s="2">
        <v>0</v>
      </c>
      <c r="AW558" s="3">
        <f t="shared" si="246"/>
        <v>0</v>
      </c>
      <c r="AX558" s="5">
        <f t="shared" si="247"/>
        <v>0</v>
      </c>
      <c r="AY558" s="2">
        <v>1000</v>
      </c>
      <c r="AZ558" s="3">
        <f t="shared" si="248"/>
        <v>1000</v>
      </c>
      <c r="BA558" s="5">
        <f t="shared" si="249"/>
        <v>0</v>
      </c>
      <c r="BB558" s="2">
        <v>1000</v>
      </c>
      <c r="BC558" s="3">
        <f t="shared" si="250"/>
        <v>1000</v>
      </c>
      <c r="BD558" s="5">
        <f t="shared" si="251"/>
        <v>0</v>
      </c>
    </row>
    <row r="559" spans="1:56" x14ac:dyDescent="0.25">
      <c r="A559">
        <v>2015</v>
      </c>
      <c r="B559">
        <v>12</v>
      </c>
      <c r="C559" t="s">
        <v>28</v>
      </c>
      <c r="D559">
        <v>2</v>
      </c>
      <c r="E559">
        <v>6</v>
      </c>
      <c r="F559">
        <v>8</v>
      </c>
      <c r="G559">
        <v>0</v>
      </c>
      <c r="H559">
        <v>12</v>
      </c>
      <c r="I559" t="s">
        <v>31</v>
      </c>
      <c r="J559">
        <v>40</v>
      </c>
      <c r="K559">
        <v>25301</v>
      </c>
      <c r="L559">
        <v>2000</v>
      </c>
      <c r="M559">
        <v>1</v>
      </c>
      <c r="N559">
        <v>1</v>
      </c>
      <c r="O559">
        <v>9</v>
      </c>
      <c r="P559" t="str">
        <f t="shared" si="252"/>
        <v>0</v>
      </c>
      <c r="Q559" t="s">
        <v>30</v>
      </c>
      <c r="R559" s="2">
        <f t="shared" si="225"/>
        <v>2118703.38</v>
      </c>
      <c r="S559" s="2">
        <f t="shared" si="226"/>
        <v>2118705</v>
      </c>
      <c r="T559" s="2">
        <f t="shared" si="227"/>
        <v>1.6200000001117587</v>
      </c>
      <c r="U559" s="2">
        <v>0</v>
      </c>
      <c r="V559" s="3">
        <f t="shared" si="228"/>
        <v>0</v>
      </c>
      <c r="W559" s="5">
        <f t="shared" si="229"/>
        <v>0</v>
      </c>
      <c r="X559" s="2">
        <v>64157.13</v>
      </c>
      <c r="Y559" s="3">
        <f t="shared" si="230"/>
        <v>64157</v>
      </c>
      <c r="Z559" s="5">
        <f t="shared" si="231"/>
        <v>-0.12999999999738066</v>
      </c>
      <c r="AA559" s="2">
        <v>134007.79</v>
      </c>
      <c r="AB559" s="3">
        <f t="shared" si="232"/>
        <v>134008</v>
      </c>
      <c r="AC559" s="5">
        <f t="shared" si="233"/>
        <v>0.20999999999185093</v>
      </c>
      <c r="AD559" s="2">
        <v>114730.73</v>
      </c>
      <c r="AE559" s="3">
        <f t="shared" si="234"/>
        <v>114731</v>
      </c>
      <c r="AF559" s="5">
        <f t="shared" si="235"/>
        <v>0.27000000000407454</v>
      </c>
      <c r="AG559" s="2">
        <v>177231.24</v>
      </c>
      <c r="AH559" s="3">
        <f t="shared" si="236"/>
        <v>177231</v>
      </c>
      <c r="AI559" s="5">
        <f t="shared" si="237"/>
        <v>-0.23999999999068677</v>
      </c>
      <c r="AJ559" s="2">
        <v>321849.78999999998</v>
      </c>
      <c r="AK559" s="3">
        <f t="shared" si="238"/>
        <v>321850</v>
      </c>
      <c r="AL559" s="5">
        <f t="shared" si="239"/>
        <v>0.21000000002095476</v>
      </c>
      <c r="AM559" s="2">
        <v>192098.94</v>
      </c>
      <c r="AN559" s="3">
        <f t="shared" si="240"/>
        <v>192099</v>
      </c>
      <c r="AO559" s="5">
        <f t="shared" si="241"/>
        <v>5.9999999997671694E-2</v>
      </c>
      <c r="AP559" s="2">
        <v>111581.63</v>
      </c>
      <c r="AQ559" s="3">
        <f t="shared" si="242"/>
        <v>111582</v>
      </c>
      <c r="AR559" s="5">
        <f t="shared" si="243"/>
        <v>0.36999999999534339</v>
      </c>
      <c r="AS559" s="2">
        <v>511458.66</v>
      </c>
      <c r="AT559" s="3">
        <f t="shared" si="244"/>
        <v>511459</v>
      </c>
      <c r="AU559" s="5">
        <f t="shared" si="245"/>
        <v>0.34000000002561137</v>
      </c>
      <c r="AV559" s="2">
        <v>44548.52</v>
      </c>
      <c r="AW559" s="3">
        <f t="shared" si="246"/>
        <v>44549</v>
      </c>
      <c r="AX559" s="5">
        <f t="shared" si="247"/>
        <v>0.48000000000320142</v>
      </c>
      <c r="AY559" s="2">
        <v>228425.88</v>
      </c>
      <c r="AZ559" s="3">
        <f t="shared" si="248"/>
        <v>228426</v>
      </c>
      <c r="BA559" s="5">
        <f t="shared" si="249"/>
        <v>0.11999999999534339</v>
      </c>
      <c r="BB559" s="2">
        <v>218613.07</v>
      </c>
      <c r="BC559" s="3">
        <f t="shared" si="250"/>
        <v>218613</v>
      </c>
      <c r="BD559" s="5">
        <f t="shared" si="251"/>
        <v>-7.0000000006984919E-2</v>
      </c>
    </row>
    <row r="560" spans="1:56" x14ac:dyDescent="0.25">
      <c r="A560">
        <v>2015</v>
      </c>
      <c r="B560">
        <v>12</v>
      </c>
      <c r="C560" t="s">
        <v>28</v>
      </c>
      <c r="D560">
        <v>2</v>
      </c>
      <c r="E560">
        <v>6</v>
      </c>
      <c r="F560">
        <v>8</v>
      </c>
      <c r="G560">
        <v>0</v>
      </c>
      <c r="H560">
        <v>12</v>
      </c>
      <c r="I560" t="s">
        <v>31</v>
      </c>
      <c r="J560">
        <v>40</v>
      </c>
      <c r="K560">
        <v>25301</v>
      </c>
      <c r="L560">
        <v>2000</v>
      </c>
      <c r="M560">
        <v>1</v>
      </c>
      <c r="N560">
        <v>1</v>
      </c>
      <c r="O560">
        <v>11</v>
      </c>
      <c r="P560" t="str">
        <f t="shared" si="252"/>
        <v>0</v>
      </c>
      <c r="Q560" t="s">
        <v>30</v>
      </c>
      <c r="R560" s="2">
        <f t="shared" si="225"/>
        <v>2993</v>
      </c>
      <c r="S560" s="2">
        <f t="shared" si="226"/>
        <v>2993</v>
      </c>
      <c r="T560" s="2">
        <f t="shared" si="227"/>
        <v>0</v>
      </c>
      <c r="U560" s="2">
        <v>0</v>
      </c>
      <c r="V560" s="3">
        <f t="shared" si="228"/>
        <v>0</v>
      </c>
      <c r="W560" s="5">
        <f t="shared" si="229"/>
        <v>0</v>
      </c>
      <c r="X560" s="2">
        <v>0</v>
      </c>
      <c r="Y560" s="3">
        <f t="shared" si="230"/>
        <v>0</v>
      </c>
      <c r="Z560" s="5">
        <f t="shared" si="231"/>
        <v>0</v>
      </c>
      <c r="AA560" s="2">
        <v>0</v>
      </c>
      <c r="AB560" s="3">
        <f t="shared" si="232"/>
        <v>0</v>
      </c>
      <c r="AC560" s="5">
        <f t="shared" si="233"/>
        <v>0</v>
      </c>
      <c r="AD560" s="2">
        <v>0</v>
      </c>
      <c r="AE560" s="3">
        <f t="shared" si="234"/>
        <v>0</v>
      </c>
      <c r="AF560" s="5">
        <f t="shared" si="235"/>
        <v>0</v>
      </c>
      <c r="AG560" s="2">
        <v>0</v>
      </c>
      <c r="AH560" s="3">
        <f t="shared" si="236"/>
        <v>0</v>
      </c>
      <c r="AI560" s="5">
        <f t="shared" si="237"/>
        <v>0</v>
      </c>
      <c r="AJ560" s="2">
        <v>1493</v>
      </c>
      <c r="AK560" s="3">
        <f t="shared" si="238"/>
        <v>1493</v>
      </c>
      <c r="AL560" s="5">
        <f t="shared" si="239"/>
        <v>0</v>
      </c>
      <c r="AM560" s="2">
        <v>0</v>
      </c>
      <c r="AN560" s="3">
        <f t="shared" si="240"/>
        <v>0</v>
      </c>
      <c r="AO560" s="5">
        <f t="shared" si="241"/>
        <v>0</v>
      </c>
      <c r="AP560" s="2">
        <v>0</v>
      </c>
      <c r="AQ560" s="3">
        <f t="shared" si="242"/>
        <v>0</v>
      </c>
      <c r="AR560" s="5">
        <f t="shared" si="243"/>
        <v>0</v>
      </c>
      <c r="AS560" s="2">
        <v>1500</v>
      </c>
      <c r="AT560" s="3">
        <f t="shared" si="244"/>
        <v>1500</v>
      </c>
      <c r="AU560" s="5">
        <f t="shared" si="245"/>
        <v>0</v>
      </c>
      <c r="AV560" s="2">
        <v>0</v>
      </c>
      <c r="AW560" s="3">
        <f t="shared" si="246"/>
        <v>0</v>
      </c>
      <c r="AX560" s="5">
        <f t="shared" si="247"/>
        <v>0</v>
      </c>
      <c r="AY560" s="2">
        <v>0</v>
      </c>
      <c r="AZ560" s="3">
        <f t="shared" si="248"/>
        <v>0</v>
      </c>
      <c r="BA560" s="5">
        <f t="shared" si="249"/>
        <v>0</v>
      </c>
      <c r="BB560" s="2">
        <v>0</v>
      </c>
      <c r="BC560" s="3">
        <f t="shared" si="250"/>
        <v>0</v>
      </c>
      <c r="BD560" s="5">
        <f t="shared" si="251"/>
        <v>0</v>
      </c>
    </row>
    <row r="561" spans="1:56" x14ac:dyDescent="0.25">
      <c r="A561">
        <v>2015</v>
      </c>
      <c r="B561">
        <v>12</v>
      </c>
      <c r="C561" t="s">
        <v>28</v>
      </c>
      <c r="D561">
        <v>2</v>
      </c>
      <c r="E561">
        <v>6</v>
      </c>
      <c r="F561">
        <v>8</v>
      </c>
      <c r="G561">
        <v>0</v>
      </c>
      <c r="H561">
        <v>12</v>
      </c>
      <c r="I561" t="s">
        <v>31</v>
      </c>
      <c r="J561">
        <v>40</v>
      </c>
      <c r="K561">
        <v>25301</v>
      </c>
      <c r="L561">
        <v>2000</v>
      </c>
      <c r="M561">
        <v>1</v>
      </c>
      <c r="N561">
        <v>1</v>
      </c>
      <c r="O561">
        <v>12</v>
      </c>
      <c r="P561" t="str">
        <f t="shared" si="252"/>
        <v>0</v>
      </c>
      <c r="Q561" t="s">
        <v>30</v>
      </c>
      <c r="R561" s="2">
        <f t="shared" si="225"/>
        <v>6999.51</v>
      </c>
      <c r="S561" s="2">
        <f t="shared" si="226"/>
        <v>7000</v>
      </c>
      <c r="T561" s="2">
        <f t="shared" si="227"/>
        <v>0.48999999999978172</v>
      </c>
      <c r="U561" s="2">
        <v>0</v>
      </c>
      <c r="V561" s="3">
        <f t="shared" si="228"/>
        <v>0</v>
      </c>
      <c r="W561" s="5">
        <f t="shared" si="229"/>
        <v>0</v>
      </c>
      <c r="X561" s="2">
        <v>0</v>
      </c>
      <c r="Y561" s="3">
        <f t="shared" si="230"/>
        <v>0</v>
      </c>
      <c r="Z561" s="5">
        <f t="shared" si="231"/>
        <v>0</v>
      </c>
      <c r="AA561" s="2">
        <v>0</v>
      </c>
      <c r="AB561" s="3">
        <f t="shared" si="232"/>
        <v>0</v>
      </c>
      <c r="AC561" s="5">
        <f t="shared" si="233"/>
        <v>0</v>
      </c>
      <c r="AD561" s="2">
        <v>0</v>
      </c>
      <c r="AE561" s="3">
        <f t="shared" si="234"/>
        <v>0</v>
      </c>
      <c r="AF561" s="5">
        <f t="shared" si="235"/>
        <v>0</v>
      </c>
      <c r="AG561" s="2">
        <v>0</v>
      </c>
      <c r="AH561" s="3">
        <f t="shared" si="236"/>
        <v>0</v>
      </c>
      <c r="AI561" s="5">
        <f t="shared" si="237"/>
        <v>0</v>
      </c>
      <c r="AJ561" s="2">
        <v>3499.51</v>
      </c>
      <c r="AK561" s="3">
        <f t="shared" si="238"/>
        <v>3500</v>
      </c>
      <c r="AL561" s="5">
        <f t="shared" si="239"/>
        <v>0.48999999999978172</v>
      </c>
      <c r="AM561" s="2">
        <v>3500</v>
      </c>
      <c r="AN561" s="3">
        <f t="shared" si="240"/>
        <v>3500</v>
      </c>
      <c r="AO561" s="5">
        <f t="shared" si="241"/>
        <v>0</v>
      </c>
      <c r="AP561" s="2">
        <v>0</v>
      </c>
      <c r="AQ561" s="3">
        <f t="shared" si="242"/>
        <v>0</v>
      </c>
      <c r="AR561" s="5">
        <f t="shared" si="243"/>
        <v>0</v>
      </c>
      <c r="AS561" s="2">
        <v>0</v>
      </c>
      <c r="AT561" s="3">
        <f t="shared" si="244"/>
        <v>0</v>
      </c>
      <c r="AU561" s="5">
        <f t="shared" si="245"/>
        <v>0</v>
      </c>
      <c r="AV561" s="2">
        <v>0</v>
      </c>
      <c r="AW561" s="3">
        <f t="shared" si="246"/>
        <v>0</v>
      </c>
      <c r="AX561" s="5">
        <f t="shared" si="247"/>
        <v>0</v>
      </c>
      <c r="AY561" s="2">
        <v>0</v>
      </c>
      <c r="AZ561" s="3">
        <f t="shared" si="248"/>
        <v>0</v>
      </c>
      <c r="BA561" s="5">
        <f t="shared" si="249"/>
        <v>0</v>
      </c>
      <c r="BB561" s="2">
        <v>0</v>
      </c>
      <c r="BC561" s="3">
        <f t="shared" si="250"/>
        <v>0</v>
      </c>
      <c r="BD561" s="5">
        <f t="shared" si="251"/>
        <v>0</v>
      </c>
    </row>
    <row r="562" spans="1:56" x14ac:dyDescent="0.25">
      <c r="A562">
        <v>2015</v>
      </c>
      <c r="B562">
        <v>12</v>
      </c>
      <c r="C562" t="s">
        <v>28</v>
      </c>
      <c r="D562">
        <v>2</v>
      </c>
      <c r="E562">
        <v>6</v>
      </c>
      <c r="F562">
        <v>8</v>
      </c>
      <c r="G562">
        <v>0</v>
      </c>
      <c r="H562">
        <v>12</v>
      </c>
      <c r="I562" t="s">
        <v>31</v>
      </c>
      <c r="J562">
        <v>40</v>
      </c>
      <c r="K562">
        <v>25301</v>
      </c>
      <c r="L562">
        <v>2000</v>
      </c>
      <c r="M562">
        <v>1</v>
      </c>
      <c r="N562">
        <v>1</v>
      </c>
      <c r="O562">
        <v>14</v>
      </c>
      <c r="P562" t="str">
        <f t="shared" si="252"/>
        <v>0</v>
      </c>
      <c r="Q562" t="s">
        <v>30</v>
      </c>
      <c r="R562" s="2">
        <f t="shared" si="225"/>
        <v>5753</v>
      </c>
      <c r="S562" s="2">
        <f t="shared" si="226"/>
        <v>5753</v>
      </c>
      <c r="T562" s="2">
        <f t="shared" si="227"/>
        <v>0</v>
      </c>
      <c r="U562" s="2">
        <v>0</v>
      </c>
      <c r="V562" s="3">
        <f t="shared" si="228"/>
        <v>0</v>
      </c>
      <c r="W562" s="5">
        <f t="shared" si="229"/>
        <v>0</v>
      </c>
      <c r="X562" s="2">
        <v>0</v>
      </c>
      <c r="Y562" s="3">
        <f t="shared" si="230"/>
        <v>0</v>
      </c>
      <c r="Z562" s="5">
        <f t="shared" si="231"/>
        <v>0</v>
      </c>
      <c r="AA562" s="2">
        <v>0</v>
      </c>
      <c r="AB562" s="3">
        <f t="shared" si="232"/>
        <v>0</v>
      </c>
      <c r="AC562" s="5">
        <f t="shared" si="233"/>
        <v>0</v>
      </c>
      <c r="AD562" s="2">
        <v>0</v>
      </c>
      <c r="AE562" s="3">
        <f t="shared" si="234"/>
        <v>0</v>
      </c>
      <c r="AF562" s="5">
        <f t="shared" si="235"/>
        <v>0</v>
      </c>
      <c r="AG562" s="2">
        <v>0</v>
      </c>
      <c r="AH562" s="3">
        <f t="shared" si="236"/>
        <v>0</v>
      </c>
      <c r="AI562" s="5">
        <f t="shared" si="237"/>
        <v>0</v>
      </c>
      <c r="AJ562" s="2">
        <v>3175</v>
      </c>
      <c r="AK562" s="3">
        <f t="shared" si="238"/>
        <v>3175</v>
      </c>
      <c r="AL562" s="5">
        <f t="shared" si="239"/>
        <v>0</v>
      </c>
      <c r="AM562" s="2">
        <v>225</v>
      </c>
      <c r="AN562" s="3">
        <f t="shared" si="240"/>
        <v>225</v>
      </c>
      <c r="AO562" s="5">
        <f t="shared" si="241"/>
        <v>0</v>
      </c>
      <c r="AP562" s="2">
        <v>1589</v>
      </c>
      <c r="AQ562" s="3">
        <f t="shared" si="242"/>
        <v>1589</v>
      </c>
      <c r="AR562" s="5">
        <f t="shared" si="243"/>
        <v>0</v>
      </c>
      <c r="AS562" s="2">
        <v>0</v>
      </c>
      <c r="AT562" s="3">
        <f t="shared" si="244"/>
        <v>0</v>
      </c>
      <c r="AU562" s="5">
        <f t="shared" si="245"/>
        <v>0</v>
      </c>
      <c r="AV562" s="2">
        <v>0</v>
      </c>
      <c r="AW562" s="3">
        <f t="shared" si="246"/>
        <v>0</v>
      </c>
      <c r="AX562" s="5">
        <f t="shared" si="247"/>
        <v>0</v>
      </c>
      <c r="AY562" s="2">
        <v>764</v>
      </c>
      <c r="AZ562" s="3">
        <f t="shared" si="248"/>
        <v>764</v>
      </c>
      <c r="BA562" s="5">
        <f t="shared" si="249"/>
        <v>0</v>
      </c>
      <c r="BB562" s="2">
        <v>0</v>
      </c>
      <c r="BC562" s="3">
        <f t="shared" si="250"/>
        <v>0</v>
      </c>
      <c r="BD562" s="5">
        <f t="shared" si="251"/>
        <v>0</v>
      </c>
    </row>
    <row r="563" spans="1:56" x14ac:dyDescent="0.25">
      <c r="A563">
        <v>2015</v>
      </c>
      <c r="B563">
        <v>12</v>
      </c>
      <c r="C563" t="s">
        <v>28</v>
      </c>
      <c r="D563">
        <v>2</v>
      </c>
      <c r="E563">
        <v>6</v>
      </c>
      <c r="F563">
        <v>8</v>
      </c>
      <c r="G563">
        <v>0</v>
      </c>
      <c r="H563">
        <v>12</v>
      </c>
      <c r="I563" t="s">
        <v>31</v>
      </c>
      <c r="J563">
        <v>40</v>
      </c>
      <c r="K563">
        <v>25301</v>
      </c>
      <c r="L563">
        <v>2000</v>
      </c>
      <c r="M563">
        <v>1</v>
      </c>
      <c r="N563">
        <v>1</v>
      </c>
      <c r="O563">
        <v>17</v>
      </c>
      <c r="P563" t="str">
        <f t="shared" si="252"/>
        <v>0</v>
      </c>
      <c r="Q563" t="s">
        <v>30</v>
      </c>
      <c r="R563" s="2">
        <f t="shared" si="225"/>
        <v>70395</v>
      </c>
      <c r="S563" s="2">
        <f t="shared" si="226"/>
        <v>70394</v>
      </c>
      <c r="T563" s="2">
        <f t="shared" si="227"/>
        <v>-1</v>
      </c>
      <c r="U563" s="2">
        <v>0</v>
      </c>
      <c r="V563" s="3">
        <f t="shared" si="228"/>
        <v>0</v>
      </c>
      <c r="W563" s="5">
        <f t="shared" si="229"/>
        <v>0</v>
      </c>
      <c r="X563" s="2">
        <v>0</v>
      </c>
      <c r="Y563" s="3">
        <f t="shared" si="230"/>
        <v>0</v>
      </c>
      <c r="Z563" s="5">
        <f t="shared" si="231"/>
        <v>0</v>
      </c>
      <c r="AA563" s="2">
        <v>9349.39</v>
      </c>
      <c r="AB563" s="3">
        <f t="shared" si="232"/>
        <v>9349</v>
      </c>
      <c r="AC563" s="5">
        <f t="shared" si="233"/>
        <v>-0.38999999999941792</v>
      </c>
      <c r="AD563" s="2">
        <v>16128.23</v>
      </c>
      <c r="AE563" s="3">
        <f t="shared" si="234"/>
        <v>16128</v>
      </c>
      <c r="AF563" s="5">
        <f t="shared" si="235"/>
        <v>-0.22999999999956344</v>
      </c>
      <c r="AG563" s="2">
        <v>0</v>
      </c>
      <c r="AH563" s="3">
        <f t="shared" si="236"/>
        <v>0</v>
      </c>
      <c r="AI563" s="5">
        <f t="shared" si="237"/>
        <v>0</v>
      </c>
      <c r="AJ563" s="2">
        <v>10590</v>
      </c>
      <c r="AK563" s="3">
        <f t="shared" si="238"/>
        <v>10590</v>
      </c>
      <c r="AL563" s="5">
        <f t="shared" si="239"/>
        <v>0</v>
      </c>
      <c r="AM563" s="2">
        <v>10994.91</v>
      </c>
      <c r="AN563" s="3">
        <f t="shared" si="240"/>
        <v>10995</v>
      </c>
      <c r="AO563" s="5">
        <f t="shared" si="241"/>
        <v>9.0000000000145519E-2</v>
      </c>
      <c r="AP563" s="2">
        <v>0</v>
      </c>
      <c r="AQ563" s="3">
        <f t="shared" si="242"/>
        <v>0</v>
      </c>
      <c r="AR563" s="5">
        <f t="shared" si="243"/>
        <v>0</v>
      </c>
      <c r="AS563" s="2">
        <v>9165</v>
      </c>
      <c r="AT563" s="3">
        <f t="shared" si="244"/>
        <v>9165</v>
      </c>
      <c r="AU563" s="5">
        <f t="shared" si="245"/>
        <v>0</v>
      </c>
      <c r="AV563" s="2">
        <v>10095</v>
      </c>
      <c r="AW563" s="3">
        <f t="shared" si="246"/>
        <v>10095</v>
      </c>
      <c r="AX563" s="5">
        <f t="shared" si="247"/>
        <v>0</v>
      </c>
      <c r="AY563" s="2">
        <v>4072.47</v>
      </c>
      <c r="AZ563" s="3">
        <f t="shared" si="248"/>
        <v>4072</v>
      </c>
      <c r="BA563" s="5">
        <f t="shared" si="249"/>
        <v>-0.46999999999979991</v>
      </c>
      <c r="BB563" s="2">
        <v>0</v>
      </c>
      <c r="BC563" s="3">
        <f t="shared" si="250"/>
        <v>0</v>
      </c>
      <c r="BD563" s="5">
        <f t="shared" si="251"/>
        <v>0</v>
      </c>
    </row>
    <row r="564" spans="1:56" x14ac:dyDescent="0.25">
      <c r="A564">
        <v>2015</v>
      </c>
      <c r="B564">
        <v>12</v>
      </c>
      <c r="C564" t="s">
        <v>28</v>
      </c>
      <c r="D564">
        <v>2</v>
      </c>
      <c r="E564">
        <v>6</v>
      </c>
      <c r="F564">
        <v>8</v>
      </c>
      <c r="G564">
        <v>0</v>
      </c>
      <c r="H564">
        <v>12</v>
      </c>
      <c r="I564" t="s">
        <v>31</v>
      </c>
      <c r="J564">
        <v>40</v>
      </c>
      <c r="K564">
        <v>25301</v>
      </c>
      <c r="L564">
        <v>2000</v>
      </c>
      <c r="M564">
        <v>1</v>
      </c>
      <c r="N564">
        <v>1</v>
      </c>
      <c r="O564">
        <v>18</v>
      </c>
      <c r="P564" t="str">
        <f t="shared" si="252"/>
        <v>0</v>
      </c>
      <c r="Q564" t="s">
        <v>30</v>
      </c>
      <c r="R564" s="2">
        <f t="shared" si="225"/>
        <v>0</v>
      </c>
      <c r="S564" s="2">
        <f t="shared" si="226"/>
        <v>0</v>
      </c>
      <c r="T564" s="2">
        <f t="shared" si="227"/>
        <v>0</v>
      </c>
      <c r="U564" s="2">
        <v>0</v>
      </c>
      <c r="V564" s="3">
        <f t="shared" si="228"/>
        <v>0</v>
      </c>
      <c r="W564" s="5">
        <f t="shared" si="229"/>
        <v>0</v>
      </c>
      <c r="X564" s="2">
        <v>0</v>
      </c>
      <c r="Y564" s="3">
        <f t="shared" si="230"/>
        <v>0</v>
      </c>
      <c r="Z564" s="5">
        <f t="shared" si="231"/>
        <v>0</v>
      </c>
      <c r="AA564" s="2">
        <v>0</v>
      </c>
      <c r="AB564" s="3">
        <f t="shared" si="232"/>
        <v>0</v>
      </c>
      <c r="AC564" s="5">
        <f t="shared" si="233"/>
        <v>0</v>
      </c>
      <c r="AD564" s="2">
        <v>0</v>
      </c>
      <c r="AE564" s="3">
        <f t="shared" si="234"/>
        <v>0</v>
      </c>
      <c r="AF564" s="5">
        <f t="shared" si="235"/>
        <v>0</v>
      </c>
      <c r="AG564" s="2">
        <v>0</v>
      </c>
      <c r="AH564" s="3">
        <f t="shared" si="236"/>
        <v>0</v>
      </c>
      <c r="AI564" s="5">
        <f t="shared" si="237"/>
        <v>0</v>
      </c>
      <c r="AJ564" s="2">
        <v>0</v>
      </c>
      <c r="AK564" s="3">
        <f t="shared" si="238"/>
        <v>0</v>
      </c>
      <c r="AL564" s="5">
        <f t="shared" si="239"/>
        <v>0</v>
      </c>
      <c r="AM564" s="2">
        <v>0</v>
      </c>
      <c r="AN564" s="3">
        <f t="shared" si="240"/>
        <v>0</v>
      </c>
      <c r="AO564" s="5">
        <f t="shared" si="241"/>
        <v>0</v>
      </c>
      <c r="AP564" s="2">
        <v>0</v>
      </c>
      <c r="AQ564" s="3">
        <f t="shared" si="242"/>
        <v>0</v>
      </c>
      <c r="AR564" s="5">
        <f t="shared" si="243"/>
        <v>0</v>
      </c>
      <c r="AS564" s="2">
        <v>0</v>
      </c>
      <c r="AT564" s="3">
        <f t="shared" si="244"/>
        <v>0</v>
      </c>
      <c r="AU564" s="5">
        <f t="shared" si="245"/>
        <v>0</v>
      </c>
      <c r="AV564" s="2">
        <v>0</v>
      </c>
      <c r="AW564" s="3">
        <f t="shared" si="246"/>
        <v>0</v>
      </c>
      <c r="AX564" s="5">
        <f t="shared" si="247"/>
        <v>0</v>
      </c>
      <c r="AY564" s="2">
        <v>0</v>
      </c>
      <c r="AZ564" s="3">
        <f t="shared" si="248"/>
        <v>0</v>
      </c>
      <c r="BA564" s="5">
        <f t="shared" si="249"/>
        <v>0</v>
      </c>
      <c r="BB564" s="2">
        <v>0</v>
      </c>
      <c r="BC564" s="3">
        <f t="shared" si="250"/>
        <v>0</v>
      </c>
      <c r="BD564" s="5">
        <f t="shared" si="251"/>
        <v>0</v>
      </c>
    </row>
    <row r="565" spans="1:56" x14ac:dyDescent="0.25">
      <c r="A565">
        <v>2015</v>
      </c>
      <c r="B565">
        <v>12</v>
      </c>
      <c r="C565" t="s">
        <v>28</v>
      </c>
      <c r="D565">
        <v>2</v>
      </c>
      <c r="E565">
        <v>6</v>
      </c>
      <c r="F565">
        <v>8</v>
      </c>
      <c r="G565">
        <v>0</v>
      </c>
      <c r="H565">
        <v>12</v>
      </c>
      <c r="I565" t="s">
        <v>31</v>
      </c>
      <c r="J565">
        <v>40</v>
      </c>
      <c r="K565">
        <v>25301</v>
      </c>
      <c r="L565">
        <v>2000</v>
      </c>
      <c r="M565">
        <v>1</v>
      </c>
      <c r="N565">
        <v>1</v>
      </c>
      <c r="O565">
        <v>20</v>
      </c>
      <c r="P565" t="str">
        <f t="shared" si="252"/>
        <v>0</v>
      </c>
      <c r="Q565" t="s">
        <v>30</v>
      </c>
      <c r="R565" s="2">
        <f t="shared" si="225"/>
        <v>197861</v>
      </c>
      <c r="S565" s="2">
        <f t="shared" si="226"/>
        <v>197861</v>
      </c>
      <c r="T565" s="2">
        <f t="shared" si="227"/>
        <v>0</v>
      </c>
      <c r="U565" s="2">
        <v>0</v>
      </c>
      <c r="V565" s="3">
        <f t="shared" si="228"/>
        <v>0</v>
      </c>
      <c r="W565" s="5">
        <f t="shared" si="229"/>
        <v>0</v>
      </c>
      <c r="X565" s="2">
        <v>0</v>
      </c>
      <c r="Y565" s="3">
        <f t="shared" si="230"/>
        <v>0</v>
      </c>
      <c r="Z565" s="5">
        <f t="shared" si="231"/>
        <v>0</v>
      </c>
      <c r="AA565" s="2">
        <v>23440.11</v>
      </c>
      <c r="AB565" s="3">
        <f t="shared" si="232"/>
        <v>23440</v>
      </c>
      <c r="AC565" s="5">
        <f t="shared" si="233"/>
        <v>-0.11000000000058208</v>
      </c>
      <c r="AD565" s="2">
        <v>21164.29</v>
      </c>
      <c r="AE565" s="3">
        <f t="shared" si="234"/>
        <v>21164</v>
      </c>
      <c r="AF565" s="5">
        <f t="shared" si="235"/>
        <v>-0.29000000000087311</v>
      </c>
      <c r="AG565" s="2">
        <v>20582.55</v>
      </c>
      <c r="AH565" s="3">
        <f t="shared" si="236"/>
        <v>20583</v>
      </c>
      <c r="AI565" s="5">
        <f t="shared" si="237"/>
        <v>0.4500000000007276</v>
      </c>
      <c r="AJ565" s="2">
        <v>34375.449999999997</v>
      </c>
      <c r="AK565" s="3">
        <f t="shared" si="238"/>
        <v>34375</v>
      </c>
      <c r="AL565" s="5">
        <f t="shared" si="239"/>
        <v>-0.44999999999708962</v>
      </c>
      <c r="AM565" s="2">
        <v>29458.1</v>
      </c>
      <c r="AN565" s="3">
        <f t="shared" si="240"/>
        <v>29458</v>
      </c>
      <c r="AO565" s="5">
        <f t="shared" si="241"/>
        <v>-9.9999999998544808E-2</v>
      </c>
      <c r="AP565" s="2">
        <v>0</v>
      </c>
      <c r="AQ565" s="3">
        <f t="shared" si="242"/>
        <v>0</v>
      </c>
      <c r="AR565" s="5">
        <f t="shared" si="243"/>
        <v>0</v>
      </c>
      <c r="AS565" s="2">
        <v>22600</v>
      </c>
      <c r="AT565" s="3">
        <f t="shared" si="244"/>
        <v>22600</v>
      </c>
      <c r="AU565" s="5">
        <f t="shared" si="245"/>
        <v>0</v>
      </c>
      <c r="AV565" s="2">
        <v>32230</v>
      </c>
      <c r="AW565" s="3">
        <f t="shared" si="246"/>
        <v>32230</v>
      </c>
      <c r="AX565" s="5">
        <f t="shared" si="247"/>
        <v>0</v>
      </c>
      <c r="AY565" s="2">
        <v>14010.5</v>
      </c>
      <c r="AZ565" s="3">
        <f t="shared" si="248"/>
        <v>14011</v>
      </c>
      <c r="BA565" s="5">
        <f t="shared" si="249"/>
        <v>0.5</v>
      </c>
      <c r="BB565" s="2">
        <v>0</v>
      </c>
      <c r="BC565" s="3">
        <f t="shared" si="250"/>
        <v>0</v>
      </c>
      <c r="BD565" s="5">
        <f t="shared" si="251"/>
        <v>0</v>
      </c>
    </row>
    <row r="566" spans="1:56" x14ac:dyDescent="0.25">
      <c r="A566">
        <v>2015</v>
      </c>
      <c r="B566">
        <v>12</v>
      </c>
      <c r="C566" t="s">
        <v>28</v>
      </c>
      <c r="D566">
        <v>2</v>
      </c>
      <c r="E566">
        <v>6</v>
      </c>
      <c r="F566">
        <v>8</v>
      </c>
      <c r="G566">
        <v>0</v>
      </c>
      <c r="H566">
        <v>12</v>
      </c>
      <c r="I566" t="s">
        <v>31</v>
      </c>
      <c r="J566">
        <v>40</v>
      </c>
      <c r="K566">
        <v>25301</v>
      </c>
      <c r="L566">
        <v>2000</v>
      </c>
      <c r="M566">
        <v>1</v>
      </c>
      <c r="N566">
        <v>1</v>
      </c>
      <c r="O566">
        <v>21</v>
      </c>
      <c r="P566" t="str">
        <f t="shared" si="252"/>
        <v>0</v>
      </c>
      <c r="Q566" t="s">
        <v>30</v>
      </c>
      <c r="R566" s="2">
        <f t="shared" si="225"/>
        <v>4500</v>
      </c>
      <c r="S566" s="2">
        <f t="shared" si="226"/>
        <v>4500</v>
      </c>
      <c r="T566" s="2">
        <f t="shared" si="227"/>
        <v>0</v>
      </c>
      <c r="U566" s="2">
        <v>0</v>
      </c>
      <c r="V566" s="3">
        <f t="shared" si="228"/>
        <v>0</v>
      </c>
      <c r="W566" s="5">
        <f t="shared" si="229"/>
        <v>0</v>
      </c>
      <c r="X566" s="2">
        <v>0</v>
      </c>
      <c r="Y566" s="3">
        <f t="shared" si="230"/>
        <v>0</v>
      </c>
      <c r="Z566" s="5">
        <f t="shared" si="231"/>
        <v>0</v>
      </c>
      <c r="AA566" s="2">
        <v>0</v>
      </c>
      <c r="AB566" s="3">
        <f t="shared" si="232"/>
        <v>0</v>
      </c>
      <c r="AC566" s="5">
        <f t="shared" si="233"/>
        <v>0</v>
      </c>
      <c r="AD566" s="2">
        <v>0</v>
      </c>
      <c r="AE566" s="3">
        <f t="shared" si="234"/>
        <v>0</v>
      </c>
      <c r="AF566" s="5">
        <f t="shared" si="235"/>
        <v>0</v>
      </c>
      <c r="AG566" s="2">
        <v>999.87</v>
      </c>
      <c r="AH566" s="3">
        <f t="shared" si="236"/>
        <v>1000</v>
      </c>
      <c r="AI566" s="5">
        <f t="shared" si="237"/>
        <v>0.12999999999999545</v>
      </c>
      <c r="AJ566" s="2">
        <v>0.13</v>
      </c>
      <c r="AK566" s="3">
        <f t="shared" si="238"/>
        <v>0</v>
      </c>
      <c r="AL566" s="5">
        <f t="shared" si="239"/>
        <v>-0.13</v>
      </c>
      <c r="AM566" s="2">
        <v>0</v>
      </c>
      <c r="AN566" s="3">
        <f t="shared" si="240"/>
        <v>0</v>
      </c>
      <c r="AO566" s="5">
        <f t="shared" si="241"/>
        <v>0</v>
      </c>
      <c r="AP566" s="2">
        <v>2000</v>
      </c>
      <c r="AQ566" s="3">
        <f t="shared" si="242"/>
        <v>2000</v>
      </c>
      <c r="AR566" s="5">
        <f t="shared" si="243"/>
        <v>0</v>
      </c>
      <c r="AS566" s="2">
        <v>0</v>
      </c>
      <c r="AT566" s="3">
        <f t="shared" si="244"/>
        <v>0</v>
      </c>
      <c r="AU566" s="5">
        <f t="shared" si="245"/>
        <v>0</v>
      </c>
      <c r="AV566" s="2">
        <v>0</v>
      </c>
      <c r="AW566" s="3">
        <f t="shared" si="246"/>
        <v>0</v>
      </c>
      <c r="AX566" s="5">
        <f t="shared" si="247"/>
        <v>0</v>
      </c>
      <c r="AY566" s="2">
        <v>1500</v>
      </c>
      <c r="AZ566" s="3">
        <f t="shared" si="248"/>
        <v>1500</v>
      </c>
      <c r="BA566" s="5">
        <f t="shared" si="249"/>
        <v>0</v>
      </c>
      <c r="BB566" s="2">
        <v>0</v>
      </c>
      <c r="BC566" s="3">
        <f t="shared" si="250"/>
        <v>0</v>
      </c>
      <c r="BD566" s="5">
        <f t="shared" si="251"/>
        <v>0</v>
      </c>
    </row>
    <row r="567" spans="1:56" x14ac:dyDescent="0.25">
      <c r="A567">
        <v>2015</v>
      </c>
      <c r="B567">
        <v>12</v>
      </c>
      <c r="C567" t="s">
        <v>28</v>
      </c>
      <c r="D567">
        <v>2</v>
      </c>
      <c r="E567">
        <v>6</v>
      </c>
      <c r="F567">
        <v>8</v>
      </c>
      <c r="G567">
        <v>0</v>
      </c>
      <c r="H567">
        <v>12</v>
      </c>
      <c r="I567" t="s">
        <v>31</v>
      </c>
      <c r="J567">
        <v>40</v>
      </c>
      <c r="K567">
        <v>25301</v>
      </c>
      <c r="L567">
        <v>2000</v>
      </c>
      <c r="M567">
        <v>1</v>
      </c>
      <c r="N567">
        <v>1</v>
      </c>
      <c r="O567">
        <v>23</v>
      </c>
      <c r="P567" t="str">
        <f t="shared" si="252"/>
        <v>0</v>
      </c>
      <c r="Q567" t="s">
        <v>30</v>
      </c>
      <c r="R567" s="2">
        <f t="shared" si="225"/>
        <v>42000</v>
      </c>
      <c r="S567" s="2">
        <f t="shared" si="226"/>
        <v>42000</v>
      </c>
      <c r="T567" s="2">
        <f t="shared" si="227"/>
        <v>0</v>
      </c>
      <c r="U567" s="2">
        <v>0</v>
      </c>
      <c r="V567" s="3">
        <f t="shared" si="228"/>
        <v>0</v>
      </c>
      <c r="W567" s="5">
        <f t="shared" si="229"/>
        <v>0</v>
      </c>
      <c r="X567" s="2">
        <v>0</v>
      </c>
      <c r="Y567" s="3">
        <f t="shared" si="230"/>
        <v>0</v>
      </c>
      <c r="Z567" s="5">
        <f t="shared" si="231"/>
        <v>0</v>
      </c>
      <c r="AA567" s="2">
        <v>0</v>
      </c>
      <c r="AB567" s="3">
        <f t="shared" si="232"/>
        <v>0</v>
      </c>
      <c r="AC567" s="5">
        <f t="shared" si="233"/>
        <v>0</v>
      </c>
      <c r="AD567" s="2">
        <v>5998.68</v>
      </c>
      <c r="AE567" s="3">
        <f t="shared" si="234"/>
        <v>5999</v>
      </c>
      <c r="AF567" s="5">
        <f t="shared" si="235"/>
        <v>0.31999999999970896</v>
      </c>
      <c r="AG567" s="2">
        <v>5996.34</v>
      </c>
      <c r="AH567" s="3">
        <f t="shared" si="236"/>
        <v>5996</v>
      </c>
      <c r="AI567" s="5">
        <f t="shared" si="237"/>
        <v>-0.34000000000014552</v>
      </c>
      <c r="AJ567" s="2">
        <v>6003.66</v>
      </c>
      <c r="AK567" s="3">
        <f t="shared" si="238"/>
        <v>6004</v>
      </c>
      <c r="AL567" s="5">
        <f t="shared" si="239"/>
        <v>0.34000000000014552</v>
      </c>
      <c r="AM567" s="2">
        <v>6001.32</v>
      </c>
      <c r="AN567" s="3">
        <f t="shared" si="240"/>
        <v>6001</v>
      </c>
      <c r="AO567" s="5">
        <f t="shared" si="241"/>
        <v>-0.31999999999970896</v>
      </c>
      <c r="AP567" s="2">
        <v>6000</v>
      </c>
      <c r="AQ567" s="3">
        <f t="shared" si="242"/>
        <v>6000</v>
      </c>
      <c r="AR567" s="5">
        <f t="shared" si="243"/>
        <v>0</v>
      </c>
      <c r="AS567" s="2">
        <v>6000</v>
      </c>
      <c r="AT567" s="3">
        <f t="shared" si="244"/>
        <v>6000</v>
      </c>
      <c r="AU567" s="5">
        <f t="shared" si="245"/>
        <v>0</v>
      </c>
      <c r="AV567" s="2">
        <v>6000</v>
      </c>
      <c r="AW567" s="3">
        <f t="shared" si="246"/>
        <v>6000</v>
      </c>
      <c r="AX567" s="5">
        <f t="shared" si="247"/>
        <v>0</v>
      </c>
      <c r="AY567" s="2">
        <v>0</v>
      </c>
      <c r="AZ567" s="3">
        <f t="shared" si="248"/>
        <v>0</v>
      </c>
      <c r="BA567" s="5">
        <f t="shared" si="249"/>
        <v>0</v>
      </c>
      <c r="BB567" s="2">
        <v>0</v>
      </c>
      <c r="BC567" s="3">
        <f t="shared" si="250"/>
        <v>0</v>
      </c>
      <c r="BD567" s="5">
        <f t="shared" si="251"/>
        <v>0</v>
      </c>
    </row>
    <row r="568" spans="1:56" x14ac:dyDescent="0.25">
      <c r="A568">
        <v>2015</v>
      </c>
      <c r="B568">
        <v>12</v>
      </c>
      <c r="C568" t="s">
        <v>28</v>
      </c>
      <c r="D568">
        <v>2</v>
      </c>
      <c r="E568">
        <v>6</v>
      </c>
      <c r="F568">
        <v>8</v>
      </c>
      <c r="G568">
        <v>0</v>
      </c>
      <c r="H568">
        <v>12</v>
      </c>
      <c r="I568" t="s">
        <v>31</v>
      </c>
      <c r="J568">
        <v>40</v>
      </c>
      <c r="K568">
        <v>25301</v>
      </c>
      <c r="L568">
        <v>2000</v>
      </c>
      <c r="M568">
        <v>1</v>
      </c>
      <c r="N568">
        <v>1</v>
      </c>
      <c r="O568">
        <v>24</v>
      </c>
      <c r="P568" t="str">
        <f t="shared" si="252"/>
        <v>0</v>
      </c>
      <c r="Q568" t="s">
        <v>30</v>
      </c>
      <c r="R568" s="2">
        <f t="shared" si="225"/>
        <v>1533.33</v>
      </c>
      <c r="S568" s="2">
        <f t="shared" si="226"/>
        <v>1533</v>
      </c>
      <c r="T568" s="2">
        <f t="shared" si="227"/>
        <v>-0.32999999999992724</v>
      </c>
      <c r="U568" s="2">
        <v>0</v>
      </c>
      <c r="V568" s="3">
        <f t="shared" si="228"/>
        <v>0</v>
      </c>
      <c r="W568" s="5">
        <f t="shared" si="229"/>
        <v>0</v>
      </c>
      <c r="X568" s="2">
        <v>0</v>
      </c>
      <c r="Y568" s="3">
        <f t="shared" si="230"/>
        <v>0</v>
      </c>
      <c r="Z568" s="5">
        <f t="shared" si="231"/>
        <v>0</v>
      </c>
      <c r="AA568" s="2">
        <v>0</v>
      </c>
      <c r="AB568" s="3">
        <f t="shared" si="232"/>
        <v>0</v>
      </c>
      <c r="AC568" s="5">
        <f t="shared" si="233"/>
        <v>0</v>
      </c>
      <c r="AD568" s="2">
        <v>1019.06</v>
      </c>
      <c r="AE568" s="3">
        <f t="shared" si="234"/>
        <v>1019</v>
      </c>
      <c r="AF568" s="5">
        <f t="shared" si="235"/>
        <v>-5.999999999994543E-2</v>
      </c>
      <c r="AG568" s="2">
        <v>514.22</v>
      </c>
      <c r="AH568" s="3">
        <f t="shared" si="236"/>
        <v>514</v>
      </c>
      <c r="AI568" s="5">
        <f t="shared" si="237"/>
        <v>-0.22000000000002728</v>
      </c>
      <c r="AJ568" s="2">
        <v>0</v>
      </c>
      <c r="AK568" s="3">
        <f t="shared" si="238"/>
        <v>0</v>
      </c>
      <c r="AL568" s="5">
        <f t="shared" si="239"/>
        <v>0</v>
      </c>
      <c r="AM568" s="2">
        <v>0.05</v>
      </c>
      <c r="AN568" s="3">
        <f t="shared" si="240"/>
        <v>0</v>
      </c>
      <c r="AO568" s="5">
        <f t="shared" si="241"/>
        <v>-0.05</v>
      </c>
      <c r="AP568" s="2">
        <v>0</v>
      </c>
      <c r="AQ568" s="3">
        <f t="shared" si="242"/>
        <v>0</v>
      </c>
      <c r="AR568" s="5">
        <f t="shared" si="243"/>
        <v>0</v>
      </c>
      <c r="AS568" s="2">
        <v>0</v>
      </c>
      <c r="AT568" s="3">
        <f t="shared" si="244"/>
        <v>0</v>
      </c>
      <c r="AU568" s="5">
        <f t="shared" si="245"/>
        <v>0</v>
      </c>
      <c r="AV568" s="2">
        <v>0</v>
      </c>
      <c r="AW568" s="3">
        <f t="shared" si="246"/>
        <v>0</v>
      </c>
      <c r="AX568" s="5">
        <f t="shared" si="247"/>
        <v>0</v>
      </c>
      <c r="AY568" s="2">
        <v>0</v>
      </c>
      <c r="AZ568" s="3">
        <f t="shared" si="248"/>
        <v>0</v>
      </c>
      <c r="BA568" s="5">
        <f t="shared" si="249"/>
        <v>0</v>
      </c>
      <c r="BB568" s="2">
        <v>0</v>
      </c>
      <c r="BC568" s="3">
        <f t="shared" si="250"/>
        <v>0</v>
      </c>
      <c r="BD568" s="5">
        <f t="shared" si="251"/>
        <v>0</v>
      </c>
    </row>
    <row r="569" spans="1:56" x14ac:dyDescent="0.25">
      <c r="A569">
        <v>2015</v>
      </c>
      <c r="B569">
        <v>12</v>
      </c>
      <c r="C569" t="s">
        <v>28</v>
      </c>
      <c r="D569">
        <v>2</v>
      </c>
      <c r="E569">
        <v>6</v>
      </c>
      <c r="F569">
        <v>8</v>
      </c>
      <c r="G569">
        <v>0</v>
      </c>
      <c r="H569">
        <v>12</v>
      </c>
      <c r="I569" t="s">
        <v>31</v>
      </c>
      <c r="J569">
        <v>40</v>
      </c>
      <c r="K569">
        <v>25301</v>
      </c>
      <c r="L569">
        <v>2000</v>
      </c>
      <c r="M569">
        <v>1</v>
      </c>
      <c r="N569">
        <v>1</v>
      </c>
      <c r="O569">
        <v>25</v>
      </c>
      <c r="P569" t="str">
        <f t="shared" si="252"/>
        <v>0</v>
      </c>
      <c r="Q569" t="s">
        <v>30</v>
      </c>
      <c r="R569" s="2">
        <f t="shared" si="225"/>
        <v>1630</v>
      </c>
      <c r="S569" s="2">
        <f t="shared" si="226"/>
        <v>1630</v>
      </c>
      <c r="T569" s="2">
        <f t="shared" si="227"/>
        <v>0</v>
      </c>
      <c r="U569" s="2">
        <v>0</v>
      </c>
      <c r="V569" s="3">
        <f t="shared" si="228"/>
        <v>0</v>
      </c>
      <c r="W569" s="5">
        <f t="shared" si="229"/>
        <v>0</v>
      </c>
      <c r="X569" s="2">
        <v>0</v>
      </c>
      <c r="Y569" s="3">
        <f t="shared" si="230"/>
        <v>0</v>
      </c>
      <c r="Z569" s="5">
        <f t="shared" si="231"/>
        <v>0</v>
      </c>
      <c r="AA569" s="2">
        <v>0</v>
      </c>
      <c r="AB569" s="3">
        <f t="shared" si="232"/>
        <v>0</v>
      </c>
      <c r="AC569" s="5">
        <f t="shared" si="233"/>
        <v>0</v>
      </c>
      <c r="AD569" s="2">
        <v>0</v>
      </c>
      <c r="AE569" s="3">
        <f t="shared" si="234"/>
        <v>0</v>
      </c>
      <c r="AF569" s="5">
        <f t="shared" si="235"/>
        <v>0</v>
      </c>
      <c r="AG569" s="2">
        <v>0</v>
      </c>
      <c r="AH569" s="3">
        <f t="shared" si="236"/>
        <v>0</v>
      </c>
      <c r="AI569" s="5">
        <f t="shared" si="237"/>
        <v>0</v>
      </c>
      <c r="AJ569" s="2">
        <v>0</v>
      </c>
      <c r="AK569" s="3">
        <f t="shared" si="238"/>
        <v>0</v>
      </c>
      <c r="AL569" s="5">
        <f t="shared" si="239"/>
        <v>0</v>
      </c>
      <c r="AM569" s="2">
        <v>0</v>
      </c>
      <c r="AN569" s="3">
        <f t="shared" si="240"/>
        <v>0</v>
      </c>
      <c r="AO569" s="5">
        <f t="shared" si="241"/>
        <v>0</v>
      </c>
      <c r="AP569" s="2">
        <v>0</v>
      </c>
      <c r="AQ569" s="3">
        <f t="shared" si="242"/>
        <v>0</v>
      </c>
      <c r="AR569" s="5">
        <f t="shared" si="243"/>
        <v>0</v>
      </c>
      <c r="AS569" s="2">
        <v>0</v>
      </c>
      <c r="AT569" s="3">
        <f t="shared" si="244"/>
        <v>0</v>
      </c>
      <c r="AU569" s="5">
        <f t="shared" si="245"/>
        <v>0</v>
      </c>
      <c r="AV569" s="2">
        <v>1030</v>
      </c>
      <c r="AW569" s="3">
        <f t="shared" si="246"/>
        <v>1030</v>
      </c>
      <c r="AX569" s="5">
        <f t="shared" si="247"/>
        <v>0</v>
      </c>
      <c r="AY569" s="2">
        <v>0</v>
      </c>
      <c r="AZ569" s="3">
        <f t="shared" si="248"/>
        <v>0</v>
      </c>
      <c r="BA569" s="5">
        <f t="shared" si="249"/>
        <v>0</v>
      </c>
      <c r="BB569" s="2">
        <v>600</v>
      </c>
      <c r="BC569" s="3">
        <f t="shared" si="250"/>
        <v>600</v>
      </c>
      <c r="BD569" s="5">
        <f t="shared" si="251"/>
        <v>0</v>
      </c>
    </row>
    <row r="570" spans="1:56" x14ac:dyDescent="0.25">
      <c r="A570">
        <v>2015</v>
      </c>
      <c r="B570">
        <v>12</v>
      </c>
      <c r="C570" t="s">
        <v>28</v>
      </c>
      <c r="D570">
        <v>2</v>
      </c>
      <c r="E570">
        <v>6</v>
      </c>
      <c r="F570">
        <v>8</v>
      </c>
      <c r="G570">
        <v>0</v>
      </c>
      <c r="H570">
        <v>12</v>
      </c>
      <c r="I570" t="s">
        <v>31</v>
      </c>
      <c r="J570">
        <v>40</v>
      </c>
      <c r="K570">
        <v>25301</v>
      </c>
      <c r="L570">
        <v>2000</v>
      </c>
      <c r="M570">
        <v>1</v>
      </c>
      <c r="N570">
        <v>1</v>
      </c>
      <c r="O570">
        <v>28</v>
      </c>
      <c r="P570" t="str">
        <f t="shared" si="252"/>
        <v>0</v>
      </c>
      <c r="Q570" t="s">
        <v>30</v>
      </c>
      <c r="R570" s="2">
        <f t="shared" si="225"/>
        <v>9576.25</v>
      </c>
      <c r="S570" s="2">
        <f t="shared" si="226"/>
        <v>9576</v>
      </c>
      <c r="T570" s="2">
        <f t="shared" si="227"/>
        <v>-0.25</v>
      </c>
      <c r="U570" s="2">
        <v>0</v>
      </c>
      <c r="V570" s="3">
        <f t="shared" si="228"/>
        <v>0</v>
      </c>
      <c r="W570" s="5">
        <f t="shared" si="229"/>
        <v>0</v>
      </c>
      <c r="X570" s="2">
        <v>3859.37</v>
      </c>
      <c r="Y570" s="3">
        <f t="shared" si="230"/>
        <v>3859</v>
      </c>
      <c r="Z570" s="5">
        <f t="shared" si="231"/>
        <v>-0.36999999999989086</v>
      </c>
      <c r="AA570" s="2">
        <v>0</v>
      </c>
      <c r="AB570" s="3">
        <f t="shared" si="232"/>
        <v>0</v>
      </c>
      <c r="AC570" s="5">
        <f t="shared" si="233"/>
        <v>0</v>
      </c>
      <c r="AD570" s="2">
        <v>2854.88</v>
      </c>
      <c r="AE570" s="3">
        <f t="shared" si="234"/>
        <v>2855</v>
      </c>
      <c r="AF570" s="5">
        <f t="shared" si="235"/>
        <v>0.11999999999989086</v>
      </c>
      <c r="AG570" s="2">
        <v>0</v>
      </c>
      <c r="AH570" s="3">
        <f t="shared" si="236"/>
        <v>0</v>
      </c>
      <c r="AI570" s="5">
        <f t="shared" si="237"/>
        <v>0</v>
      </c>
      <c r="AJ570" s="2">
        <v>0</v>
      </c>
      <c r="AK570" s="3">
        <f t="shared" si="238"/>
        <v>0</v>
      </c>
      <c r="AL570" s="5">
        <f t="shared" si="239"/>
        <v>0</v>
      </c>
      <c r="AM570" s="2">
        <v>1</v>
      </c>
      <c r="AN570" s="3">
        <f t="shared" si="240"/>
        <v>1</v>
      </c>
      <c r="AO570" s="5">
        <f t="shared" si="241"/>
        <v>0</v>
      </c>
      <c r="AP570" s="2">
        <v>2861</v>
      </c>
      <c r="AQ570" s="3">
        <f t="shared" si="242"/>
        <v>2861</v>
      </c>
      <c r="AR570" s="5">
        <f t="shared" si="243"/>
        <v>0</v>
      </c>
      <c r="AS570" s="2">
        <v>0</v>
      </c>
      <c r="AT570" s="3">
        <f t="shared" si="244"/>
        <v>0</v>
      </c>
      <c r="AU570" s="5">
        <f t="shared" si="245"/>
        <v>0</v>
      </c>
      <c r="AV570" s="2">
        <v>0</v>
      </c>
      <c r="AW570" s="3">
        <f t="shared" si="246"/>
        <v>0</v>
      </c>
      <c r="AX570" s="5">
        <f t="shared" si="247"/>
        <v>0</v>
      </c>
      <c r="AY570" s="2">
        <v>0</v>
      </c>
      <c r="AZ570" s="3">
        <f t="shared" si="248"/>
        <v>0</v>
      </c>
      <c r="BA570" s="5">
        <f t="shared" si="249"/>
        <v>0</v>
      </c>
      <c r="BB570" s="2">
        <v>0</v>
      </c>
      <c r="BC570" s="3">
        <f t="shared" si="250"/>
        <v>0</v>
      </c>
      <c r="BD570" s="5">
        <f t="shared" si="251"/>
        <v>0</v>
      </c>
    </row>
    <row r="571" spans="1:56" x14ac:dyDescent="0.25">
      <c r="A571">
        <v>2015</v>
      </c>
      <c r="B571">
        <v>12</v>
      </c>
      <c r="C571" t="s">
        <v>28</v>
      </c>
      <c r="D571">
        <v>2</v>
      </c>
      <c r="E571">
        <v>6</v>
      </c>
      <c r="F571">
        <v>8</v>
      </c>
      <c r="G571">
        <v>0</v>
      </c>
      <c r="H571">
        <v>12</v>
      </c>
      <c r="I571" t="s">
        <v>31</v>
      </c>
      <c r="J571">
        <v>40</v>
      </c>
      <c r="K571">
        <v>25301</v>
      </c>
      <c r="L571">
        <v>2000</v>
      </c>
      <c r="M571">
        <v>1</v>
      </c>
      <c r="N571">
        <v>1</v>
      </c>
      <c r="O571">
        <v>30</v>
      </c>
      <c r="P571" t="str">
        <f t="shared" si="252"/>
        <v>0</v>
      </c>
      <c r="Q571" t="s">
        <v>30</v>
      </c>
      <c r="R571" s="2">
        <f t="shared" si="225"/>
        <v>9124</v>
      </c>
      <c r="S571" s="2">
        <f t="shared" si="226"/>
        <v>9124</v>
      </c>
      <c r="T571" s="2">
        <f t="shared" si="227"/>
        <v>0</v>
      </c>
      <c r="U571" s="2">
        <v>0</v>
      </c>
      <c r="V571" s="3">
        <f t="shared" si="228"/>
        <v>0</v>
      </c>
      <c r="W571" s="5">
        <f t="shared" si="229"/>
        <v>0</v>
      </c>
      <c r="X571" s="2">
        <v>0</v>
      </c>
      <c r="Y571" s="3">
        <f t="shared" si="230"/>
        <v>0</v>
      </c>
      <c r="Z571" s="5">
        <f t="shared" si="231"/>
        <v>0</v>
      </c>
      <c r="AA571" s="2">
        <v>0</v>
      </c>
      <c r="AB571" s="3">
        <f t="shared" si="232"/>
        <v>0</v>
      </c>
      <c r="AC571" s="5">
        <f t="shared" si="233"/>
        <v>0</v>
      </c>
      <c r="AD571" s="2">
        <v>1000</v>
      </c>
      <c r="AE571" s="3">
        <f t="shared" si="234"/>
        <v>1000</v>
      </c>
      <c r="AF571" s="5">
        <f t="shared" si="235"/>
        <v>0</v>
      </c>
      <c r="AG571" s="2">
        <v>876.2</v>
      </c>
      <c r="AH571" s="3">
        <f t="shared" si="236"/>
        <v>876</v>
      </c>
      <c r="AI571" s="5">
        <f t="shared" si="237"/>
        <v>-0.20000000000004547</v>
      </c>
      <c r="AJ571" s="2">
        <v>1080.8</v>
      </c>
      <c r="AK571" s="3">
        <f t="shared" si="238"/>
        <v>1081</v>
      </c>
      <c r="AL571" s="5">
        <f t="shared" si="239"/>
        <v>0.20000000000004547</v>
      </c>
      <c r="AM571" s="2">
        <v>431</v>
      </c>
      <c r="AN571" s="3">
        <f t="shared" si="240"/>
        <v>431</v>
      </c>
      <c r="AO571" s="5">
        <f t="shared" si="241"/>
        <v>0</v>
      </c>
      <c r="AP571" s="2">
        <v>1041</v>
      </c>
      <c r="AQ571" s="3">
        <f t="shared" si="242"/>
        <v>1041</v>
      </c>
      <c r="AR571" s="5">
        <f t="shared" si="243"/>
        <v>0</v>
      </c>
      <c r="AS571" s="2">
        <v>1854</v>
      </c>
      <c r="AT571" s="3">
        <f t="shared" si="244"/>
        <v>1854</v>
      </c>
      <c r="AU571" s="5">
        <f t="shared" si="245"/>
        <v>0</v>
      </c>
      <c r="AV571" s="2">
        <v>1251</v>
      </c>
      <c r="AW571" s="3">
        <f t="shared" si="246"/>
        <v>1251</v>
      </c>
      <c r="AX571" s="5">
        <f t="shared" si="247"/>
        <v>0</v>
      </c>
      <c r="AY571" s="2">
        <v>0</v>
      </c>
      <c r="AZ571" s="3">
        <f t="shared" si="248"/>
        <v>0</v>
      </c>
      <c r="BA571" s="5">
        <f t="shared" si="249"/>
        <v>0</v>
      </c>
      <c r="BB571" s="2">
        <v>1590</v>
      </c>
      <c r="BC571" s="3">
        <f t="shared" si="250"/>
        <v>1590</v>
      </c>
      <c r="BD571" s="5">
        <f t="shared" si="251"/>
        <v>0</v>
      </c>
    </row>
    <row r="572" spans="1:56" x14ac:dyDescent="0.25">
      <c r="A572">
        <v>2015</v>
      </c>
      <c r="B572">
        <v>12</v>
      </c>
      <c r="C572" t="s">
        <v>28</v>
      </c>
      <c r="D572">
        <v>2</v>
      </c>
      <c r="E572">
        <v>6</v>
      </c>
      <c r="F572">
        <v>8</v>
      </c>
      <c r="G572">
        <v>0</v>
      </c>
      <c r="H572">
        <v>12</v>
      </c>
      <c r="I572" t="s">
        <v>31</v>
      </c>
      <c r="J572">
        <v>40</v>
      </c>
      <c r="K572">
        <v>25401</v>
      </c>
      <c r="L572">
        <v>2000</v>
      </c>
      <c r="M572">
        <v>1</v>
      </c>
      <c r="N572">
        <v>1</v>
      </c>
      <c r="O572">
        <v>2</v>
      </c>
      <c r="P572" t="str">
        <f t="shared" si="252"/>
        <v>0</v>
      </c>
      <c r="Q572" t="s">
        <v>30</v>
      </c>
      <c r="R572" s="2">
        <f t="shared" si="225"/>
        <v>13111.310000000001</v>
      </c>
      <c r="S572" s="2">
        <f t="shared" si="226"/>
        <v>13111</v>
      </c>
      <c r="T572" s="2">
        <f t="shared" si="227"/>
        <v>-0.31000000000130967</v>
      </c>
      <c r="U572" s="2">
        <v>0</v>
      </c>
      <c r="V572" s="3">
        <f t="shared" si="228"/>
        <v>0</v>
      </c>
      <c r="W572" s="5">
        <f t="shared" si="229"/>
        <v>0</v>
      </c>
      <c r="X572" s="2">
        <v>2477.0500000000002</v>
      </c>
      <c r="Y572" s="3">
        <f t="shared" si="230"/>
        <v>2477</v>
      </c>
      <c r="Z572" s="5">
        <f t="shared" si="231"/>
        <v>-5.0000000000181899E-2</v>
      </c>
      <c r="AA572" s="2">
        <v>0</v>
      </c>
      <c r="AB572" s="3">
        <f t="shared" si="232"/>
        <v>0</v>
      </c>
      <c r="AC572" s="5">
        <f t="shared" si="233"/>
        <v>0</v>
      </c>
      <c r="AD572" s="2">
        <v>0</v>
      </c>
      <c r="AE572" s="3">
        <f t="shared" si="234"/>
        <v>0</v>
      </c>
      <c r="AF572" s="5">
        <f t="shared" si="235"/>
        <v>0</v>
      </c>
      <c r="AG572" s="2">
        <v>1291.31</v>
      </c>
      <c r="AH572" s="3">
        <f t="shared" si="236"/>
        <v>1291</v>
      </c>
      <c r="AI572" s="5">
        <f t="shared" si="237"/>
        <v>-0.30999999999994543</v>
      </c>
      <c r="AJ572" s="2">
        <v>3300</v>
      </c>
      <c r="AK572" s="3">
        <f t="shared" si="238"/>
        <v>3300</v>
      </c>
      <c r="AL572" s="5">
        <f t="shared" si="239"/>
        <v>0</v>
      </c>
      <c r="AM572" s="2">
        <v>0</v>
      </c>
      <c r="AN572" s="3">
        <f t="shared" si="240"/>
        <v>0</v>
      </c>
      <c r="AO572" s="5">
        <f t="shared" si="241"/>
        <v>0</v>
      </c>
      <c r="AP572" s="2">
        <v>0</v>
      </c>
      <c r="AQ572" s="3">
        <f t="shared" si="242"/>
        <v>0</v>
      </c>
      <c r="AR572" s="5">
        <f t="shared" si="243"/>
        <v>0</v>
      </c>
      <c r="AS572" s="2">
        <v>1320</v>
      </c>
      <c r="AT572" s="3">
        <f t="shared" si="244"/>
        <v>1320</v>
      </c>
      <c r="AU572" s="5">
        <f t="shared" si="245"/>
        <v>0</v>
      </c>
      <c r="AV572" s="2">
        <v>2500</v>
      </c>
      <c r="AW572" s="3">
        <f t="shared" si="246"/>
        <v>2500</v>
      </c>
      <c r="AX572" s="5">
        <f t="shared" si="247"/>
        <v>0</v>
      </c>
      <c r="AY572" s="2">
        <v>0</v>
      </c>
      <c r="AZ572" s="3">
        <f t="shared" si="248"/>
        <v>0</v>
      </c>
      <c r="BA572" s="5">
        <f t="shared" si="249"/>
        <v>0</v>
      </c>
      <c r="BB572" s="2">
        <v>2222.9499999999998</v>
      </c>
      <c r="BC572" s="3">
        <f t="shared" si="250"/>
        <v>2223</v>
      </c>
      <c r="BD572" s="5">
        <f t="shared" si="251"/>
        <v>5.0000000000181899E-2</v>
      </c>
    </row>
    <row r="573" spans="1:56" x14ac:dyDescent="0.25">
      <c r="A573">
        <v>2015</v>
      </c>
      <c r="B573">
        <v>12</v>
      </c>
      <c r="C573" t="s">
        <v>28</v>
      </c>
      <c r="D573">
        <v>2</v>
      </c>
      <c r="E573">
        <v>6</v>
      </c>
      <c r="F573">
        <v>8</v>
      </c>
      <c r="G573">
        <v>0</v>
      </c>
      <c r="H573">
        <v>12</v>
      </c>
      <c r="I573" t="s">
        <v>31</v>
      </c>
      <c r="J573">
        <v>40</v>
      </c>
      <c r="K573">
        <v>25401</v>
      </c>
      <c r="L573">
        <v>2000</v>
      </c>
      <c r="M573">
        <v>1</v>
      </c>
      <c r="N573">
        <v>1</v>
      </c>
      <c r="O573">
        <v>3</v>
      </c>
      <c r="P573" t="str">
        <f t="shared" si="252"/>
        <v>0</v>
      </c>
      <c r="Q573" t="s">
        <v>30</v>
      </c>
      <c r="R573" s="2">
        <f t="shared" si="225"/>
        <v>15000</v>
      </c>
      <c r="S573" s="2">
        <f t="shared" si="226"/>
        <v>15000</v>
      </c>
      <c r="T573" s="2">
        <f t="shared" si="227"/>
        <v>0</v>
      </c>
      <c r="U573" s="2">
        <v>0</v>
      </c>
      <c r="V573" s="3">
        <f t="shared" si="228"/>
        <v>0</v>
      </c>
      <c r="W573" s="5">
        <f t="shared" si="229"/>
        <v>0</v>
      </c>
      <c r="X573" s="2">
        <v>0</v>
      </c>
      <c r="Y573" s="3">
        <f t="shared" si="230"/>
        <v>0</v>
      </c>
      <c r="Z573" s="5">
        <f t="shared" si="231"/>
        <v>0</v>
      </c>
      <c r="AA573" s="2">
        <v>0</v>
      </c>
      <c r="AB573" s="3">
        <f t="shared" si="232"/>
        <v>0</v>
      </c>
      <c r="AC573" s="5">
        <f t="shared" si="233"/>
        <v>0</v>
      </c>
      <c r="AD573" s="2">
        <v>1440</v>
      </c>
      <c r="AE573" s="3">
        <f t="shared" si="234"/>
        <v>1440</v>
      </c>
      <c r="AF573" s="5">
        <f t="shared" si="235"/>
        <v>0</v>
      </c>
      <c r="AG573" s="2">
        <v>1435.05</v>
      </c>
      <c r="AH573" s="3">
        <f t="shared" si="236"/>
        <v>1435</v>
      </c>
      <c r="AI573" s="5">
        <f t="shared" si="237"/>
        <v>-4.9999999999954525E-2</v>
      </c>
      <c r="AJ573" s="2">
        <v>1624.95</v>
      </c>
      <c r="AK573" s="3">
        <f t="shared" si="238"/>
        <v>1625</v>
      </c>
      <c r="AL573" s="5">
        <f t="shared" si="239"/>
        <v>4.9999999999954525E-2</v>
      </c>
      <c r="AM573" s="2">
        <v>1500</v>
      </c>
      <c r="AN573" s="3">
        <f t="shared" si="240"/>
        <v>1500</v>
      </c>
      <c r="AO573" s="5">
        <f t="shared" si="241"/>
        <v>0</v>
      </c>
      <c r="AP573" s="2">
        <v>1500</v>
      </c>
      <c r="AQ573" s="3">
        <f t="shared" si="242"/>
        <v>1500</v>
      </c>
      <c r="AR573" s="5">
        <f t="shared" si="243"/>
        <v>0</v>
      </c>
      <c r="AS573" s="2">
        <v>1500</v>
      </c>
      <c r="AT573" s="3">
        <f t="shared" si="244"/>
        <v>1500</v>
      </c>
      <c r="AU573" s="5">
        <f t="shared" si="245"/>
        <v>0</v>
      </c>
      <c r="AV573" s="2">
        <v>1500</v>
      </c>
      <c r="AW573" s="3">
        <f t="shared" si="246"/>
        <v>1500</v>
      </c>
      <c r="AX573" s="5">
        <f t="shared" si="247"/>
        <v>0</v>
      </c>
      <c r="AY573" s="2">
        <v>1500</v>
      </c>
      <c r="AZ573" s="3">
        <f t="shared" si="248"/>
        <v>1500</v>
      </c>
      <c r="BA573" s="5">
        <f t="shared" si="249"/>
        <v>0</v>
      </c>
      <c r="BB573" s="2">
        <v>3000</v>
      </c>
      <c r="BC573" s="3">
        <f t="shared" si="250"/>
        <v>3000</v>
      </c>
      <c r="BD573" s="5">
        <f t="shared" si="251"/>
        <v>0</v>
      </c>
    </row>
    <row r="574" spans="1:56" x14ac:dyDescent="0.25">
      <c r="A574">
        <v>2015</v>
      </c>
      <c r="B574">
        <v>12</v>
      </c>
      <c r="C574" t="s">
        <v>28</v>
      </c>
      <c r="D574">
        <v>2</v>
      </c>
      <c r="E574">
        <v>6</v>
      </c>
      <c r="F574">
        <v>8</v>
      </c>
      <c r="G574">
        <v>0</v>
      </c>
      <c r="H574">
        <v>12</v>
      </c>
      <c r="I574" t="s">
        <v>31</v>
      </c>
      <c r="J574">
        <v>40</v>
      </c>
      <c r="K574">
        <v>25401</v>
      </c>
      <c r="L574">
        <v>2000</v>
      </c>
      <c r="M574">
        <v>1</v>
      </c>
      <c r="N574">
        <v>1</v>
      </c>
      <c r="O574">
        <v>4</v>
      </c>
      <c r="P574" t="str">
        <f t="shared" si="252"/>
        <v>0</v>
      </c>
      <c r="Q574" t="s">
        <v>30</v>
      </c>
      <c r="R574" s="2">
        <f t="shared" si="225"/>
        <v>16523.79</v>
      </c>
      <c r="S574" s="2">
        <f t="shared" si="226"/>
        <v>16523</v>
      </c>
      <c r="T574" s="2">
        <f t="shared" si="227"/>
        <v>-0.79000000000087311</v>
      </c>
      <c r="U574" s="2">
        <v>0</v>
      </c>
      <c r="V574" s="3">
        <f t="shared" si="228"/>
        <v>0</v>
      </c>
      <c r="W574" s="5">
        <f t="shared" si="229"/>
        <v>0</v>
      </c>
      <c r="X574" s="2">
        <v>0</v>
      </c>
      <c r="Y574" s="3">
        <f t="shared" si="230"/>
        <v>0</v>
      </c>
      <c r="Z574" s="5">
        <f t="shared" si="231"/>
        <v>0</v>
      </c>
      <c r="AA574" s="2">
        <v>1495.95</v>
      </c>
      <c r="AB574" s="3">
        <f t="shared" si="232"/>
        <v>1496</v>
      </c>
      <c r="AC574" s="5">
        <f t="shared" si="233"/>
        <v>4.9999999999954525E-2</v>
      </c>
      <c r="AD574" s="2">
        <v>738</v>
      </c>
      <c r="AE574" s="3">
        <f t="shared" si="234"/>
        <v>738</v>
      </c>
      <c r="AF574" s="5">
        <f t="shared" si="235"/>
        <v>0</v>
      </c>
      <c r="AG574" s="2">
        <v>2207.34</v>
      </c>
      <c r="AH574" s="3">
        <f t="shared" si="236"/>
        <v>2207</v>
      </c>
      <c r="AI574" s="5">
        <f t="shared" si="237"/>
        <v>-0.34000000000014552</v>
      </c>
      <c r="AJ574" s="2">
        <v>375.16</v>
      </c>
      <c r="AK574" s="3">
        <f t="shared" si="238"/>
        <v>375</v>
      </c>
      <c r="AL574" s="5">
        <f t="shared" si="239"/>
        <v>-0.16000000000002501</v>
      </c>
      <c r="AM574" s="2">
        <v>2207.34</v>
      </c>
      <c r="AN574" s="3">
        <f t="shared" si="240"/>
        <v>2207</v>
      </c>
      <c r="AO574" s="5">
        <f t="shared" si="241"/>
        <v>-0.34000000000014552</v>
      </c>
      <c r="AP574" s="2">
        <v>4000</v>
      </c>
      <c r="AQ574" s="3">
        <f t="shared" si="242"/>
        <v>4000</v>
      </c>
      <c r="AR574" s="5">
        <f t="shared" si="243"/>
        <v>0</v>
      </c>
      <c r="AS574" s="2">
        <v>0</v>
      </c>
      <c r="AT574" s="3">
        <f t="shared" si="244"/>
        <v>0</v>
      </c>
      <c r="AU574" s="5">
        <f t="shared" si="245"/>
        <v>0</v>
      </c>
      <c r="AV574" s="2">
        <v>5500</v>
      </c>
      <c r="AW574" s="3">
        <f t="shared" si="246"/>
        <v>5500</v>
      </c>
      <c r="AX574" s="5">
        <f t="shared" si="247"/>
        <v>0</v>
      </c>
      <c r="AY574" s="2">
        <v>0</v>
      </c>
      <c r="AZ574" s="3">
        <f t="shared" si="248"/>
        <v>0</v>
      </c>
      <c r="BA574" s="5">
        <f t="shared" si="249"/>
        <v>0</v>
      </c>
      <c r="BB574" s="2">
        <v>0</v>
      </c>
      <c r="BC574" s="3">
        <f t="shared" si="250"/>
        <v>0</v>
      </c>
      <c r="BD574" s="5">
        <f t="shared" si="251"/>
        <v>0</v>
      </c>
    </row>
    <row r="575" spans="1:56" x14ac:dyDescent="0.25">
      <c r="A575">
        <v>2015</v>
      </c>
      <c r="B575">
        <v>12</v>
      </c>
      <c r="C575" t="s">
        <v>28</v>
      </c>
      <c r="D575">
        <v>2</v>
      </c>
      <c r="E575">
        <v>6</v>
      </c>
      <c r="F575">
        <v>8</v>
      </c>
      <c r="G575">
        <v>0</v>
      </c>
      <c r="H575">
        <v>12</v>
      </c>
      <c r="I575" t="s">
        <v>31</v>
      </c>
      <c r="J575">
        <v>40</v>
      </c>
      <c r="K575">
        <v>25401</v>
      </c>
      <c r="L575">
        <v>2000</v>
      </c>
      <c r="M575">
        <v>1</v>
      </c>
      <c r="N575">
        <v>1</v>
      </c>
      <c r="O575">
        <v>8</v>
      </c>
      <c r="P575" t="str">
        <f t="shared" si="252"/>
        <v>0</v>
      </c>
      <c r="Q575" t="s">
        <v>30</v>
      </c>
      <c r="R575" s="2">
        <f t="shared" si="225"/>
        <v>15520</v>
      </c>
      <c r="S575" s="2">
        <f t="shared" si="226"/>
        <v>15520</v>
      </c>
      <c r="T575" s="2">
        <f t="shared" si="227"/>
        <v>0</v>
      </c>
      <c r="U575" s="2">
        <v>0</v>
      </c>
      <c r="V575" s="3">
        <f t="shared" si="228"/>
        <v>0</v>
      </c>
      <c r="W575" s="5">
        <f t="shared" si="229"/>
        <v>0</v>
      </c>
      <c r="X575" s="2">
        <v>0</v>
      </c>
      <c r="Y575" s="3">
        <f t="shared" si="230"/>
        <v>0</v>
      </c>
      <c r="Z575" s="5">
        <f t="shared" si="231"/>
        <v>0</v>
      </c>
      <c r="AA575" s="2">
        <v>0</v>
      </c>
      <c r="AB575" s="3">
        <f t="shared" si="232"/>
        <v>0</v>
      </c>
      <c r="AC575" s="5">
        <f t="shared" si="233"/>
        <v>0</v>
      </c>
      <c r="AD575" s="2">
        <v>4640.2700000000004</v>
      </c>
      <c r="AE575" s="3">
        <f t="shared" si="234"/>
        <v>4640</v>
      </c>
      <c r="AF575" s="5">
        <f t="shared" si="235"/>
        <v>-0.27000000000043656</v>
      </c>
      <c r="AG575" s="2">
        <v>1920</v>
      </c>
      <c r="AH575" s="3">
        <f t="shared" si="236"/>
        <v>1920</v>
      </c>
      <c r="AI575" s="5">
        <f t="shared" si="237"/>
        <v>0</v>
      </c>
      <c r="AJ575" s="2">
        <v>3584.62</v>
      </c>
      <c r="AK575" s="3">
        <f t="shared" si="238"/>
        <v>3585</v>
      </c>
      <c r="AL575" s="5">
        <f t="shared" si="239"/>
        <v>0.38000000000010914</v>
      </c>
      <c r="AM575" s="2">
        <v>3240</v>
      </c>
      <c r="AN575" s="3">
        <f t="shared" si="240"/>
        <v>3240</v>
      </c>
      <c r="AO575" s="5">
        <f t="shared" si="241"/>
        <v>0</v>
      </c>
      <c r="AP575" s="2">
        <v>2120</v>
      </c>
      <c r="AQ575" s="3">
        <f t="shared" si="242"/>
        <v>2120</v>
      </c>
      <c r="AR575" s="5">
        <f t="shared" si="243"/>
        <v>0</v>
      </c>
      <c r="AS575" s="2">
        <v>0</v>
      </c>
      <c r="AT575" s="3">
        <f t="shared" si="244"/>
        <v>0</v>
      </c>
      <c r="AU575" s="5">
        <f t="shared" si="245"/>
        <v>0</v>
      </c>
      <c r="AV575" s="2">
        <v>0</v>
      </c>
      <c r="AW575" s="3">
        <f t="shared" si="246"/>
        <v>0</v>
      </c>
      <c r="AX575" s="5">
        <f t="shared" si="247"/>
        <v>0</v>
      </c>
      <c r="AY575" s="2">
        <v>15.11</v>
      </c>
      <c r="AZ575" s="3">
        <f t="shared" si="248"/>
        <v>15</v>
      </c>
      <c r="BA575" s="5">
        <f t="shared" si="249"/>
        <v>-0.10999999999999943</v>
      </c>
      <c r="BB575" s="2">
        <v>0</v>
      </c>
      <c r="BC575" s="3">
        <f t="shared" si="250"/>
        <v>0</v>
      </c>
      <c r="BD575" s="5">
        <f t="shared" si="251"/>
        <v>0</v>
      </c>
    </row>
    <row r="576" spans="1:56" x14ac:dyDescent="0.25">
      <c r="A576">
        <v>2015</v>
      </c>
      <c r="B576">
        <v>12</v>
      </c>
      <c r="C576" t="s">
        <v>28</v>
      </c>
      <c r="D576">
        <v>2</v>
      </c>
      <c r="E576">
        <v>6</v>
      </c>
      <c r="F576">
        <v>8</v>
      </c>
      <c r="G576">
        <v>0</v>
      </c>
      <c r="H576">
        <v>12</v>
      </c>
      <c r="I576" t="s">
        <v>31</v>
      </c>
      <c r="J576">
        <v>40</v>
      </c>
      <c r="K576">
        <v>25401</v>
      </c>
      <c r="L576">
        <v>2000</v>
      </c>
      <c r="M576">
        <v>1</v>
      </c>
      <c r="N576">
        <v>1</v>
      </c>
      <c r="O576">
        <v>9</v>
      </c>
      <c r="P576" t="str">
        <f t="shared" si="252"/>
        <v>0</v>
      </c>
      <c r="Q576" t="s">
        <v>30</v>
      </c>
      <c r="R576" s="2">
        <f t="shared" si="225"/>
        <v>1181735.73</v>
      </c>
      <c r="S576" s="2">
        <f t="shared" si="226"/>
        <v>1181736</v>
      </c>
      <c r="T576" s="2">
        <f t="shared" si="227"/>
        <v>0.27000000001862645</v>
      </c>
      <c r="U576" s="2">
        <v>0</v>
      </c>
      <c r="V576" s="3">
        <f t="shared" si="228"/>
        <v>0</v>
      </c>
      <c r="W576" s="5">
        <f t="shared" si="229"/>
        <v>0</v>
      </c>
      <c r="X576" s="2">
        <v>14143.26</v>
      </c>
      <c r="Y576" s="3">
        <f t="shared" si="230"/>
        <v>14143</v>
      </c>
      <c r="Z576" s="5">
        <f t="shared" si="231"/>
        <v>-0.26000000000021828</v>
      </c>
      <c r="AA576" s="2">
        <v>66425.289999999994</v>
      </c>
      <c r="AB576" s="3">
        <f t="shared" si="232"/>
        <v>66425</v>
      </c>
      <c r="AC576" s="5">
        <f t="shared" si="233"/>
        <v>-0.28999999999359716</v>
      </c>
      <c r="AD576" s="2">
        <v>11399.28</v>
      </c>
      <c r="AE576" s="3">
        <f t="shared" si="234"/>
        <v>11399</v>
      </c>
      <c r="AF576" s="5">
        <f t="shared" si="235"/>
        <v>-0.28000000000065484</v>
      </c>
      <c r="AG576" s="2">
        <v>68252.160000000003</v>
      </c>
      <c r="AH576" s="3">
        <f t="shared" si="236"/>
        <v>68252</v>
      </c>
      <c r="AI576" s="5">
        <f t="shared" si="237"/>
        <v>-0.16000000000349246</v>
      </c>
      <c r="AJ576" s="2">
        <v>127183.6</v>
      </c>
      <c r="AK576" s="3">
        <f t="shared" si="238"/>
        <v>127184</v>
      </c>
      <c r="AL576" s="5">
        <f t="shared" si="239"/>
        <v>0.39999999999417923</v>
      </c>
      <c r="AM576" s="2">
        <v>89096.1</v>
      </c>
      <c r="AN576" s="3">
        <f t="shared" si="240"/>
        <v>89096</v>
      </c>
      <c r="AO576" s="5">
        <f t="shared" si="241"/>
        <v>-0.10000000000582077</v>
      </c>
      <c r="AP576" s="2">
        <v>41590</v>
      </c>
      <c r="AQ576" s="3">
        <f t="shared" si="242"/>
        <v>41590</v>
      </c>
      <c r="AR576" s="5">
        <f t="shared" si="243"/>
        <v>0</v>
      </c>
      <c r="AS576" s="2">
        <v>480137.56</v>
      </c>
      <c r="AT576" s="3">
        <f t="shared" si="244"/>
        <v>480138</v>
      </c>
      <c r="AU576" s="5">
        <f t="shared" si="245"/>
        <v>0.44000000000232831</v>
      </c>
      <c r="AV576" s="2">
        <v>87698</v>
      </c>
      <c r="AW576" s="3">
        <f t="shared" si="246"/>
        <v>87698</v>
      </c>
      <c r="AX576" s="5">
        <f t="shared" si="247"/>
        <v>0</v>
      </c>
      <c r="AY576" s="2">
        <v>110987.84</v>
      </c>
      <c r="AZ576" s="3">
        <f t="shared" si="248"/>
        <v>110988</v>
      </c>
      <c r="BA576" s="5">
        <f t="shared" si="249"/>
        <v>0.16000000000349246</v>
      </c>
      <c r="BB576" s="2">
        <v>84822.64</v>
      </c>
      <c r="BC576" s="3">
        <f t="shared" si="250"/>
        <v>84823</v>
      </c>
      <c r="BD576" s="5">
        <f t="shared" si="251"/>
        <v>0.36000000000058208</v>
      </c>
    </row>
    <row r="577" spans="1:56" x14ac:dyDescent="0.25">
      <c r="A577">
        <v>2015</v>
      </c>
      <c r="B577">
        <v>12</v>
      </c>
      <c r="C577" t="s">
        <v>28</v>
      </c>
      <c r="D577">
        <v>2</v>
      </c>
      <c r="E577">
        <v>6</v>
      </c>
      <c r="F577">
        <v>8</v>
      </c>
      <c r="G577">
        <v>0</v>
      </c>
      <c r="H577">
        <v>12</v>
      </c>
      <c r="I577" t="s">
        <v>31</v>
      </c>
      <c r="J577">
        <v>40</v>
      </c>
      <c r="K577">
        <v>25401</v>
      </c>
      <c r="L577">
        <v>2000</v>
      </c>
      <c r="M577">
        <v>1</v>
      </c>
      <c r="N577">
        <v>1</v>
      </c>
      <c r="O577">
        <v>11</v>
      </c>
      <c r="P577" t="str">
        <f t="shared" si="252"/>
        <v>0</v>
      </c>
      <c r="Q577" t="s">
        <v>30</v>
      </c>
      <c r="R577" s="2">
        <f t="shared" si="225"/>
        <v>1000</v>
      </c>
      <c r="S577" s="2">
        <f t="shared" si="226"/>
        <v>1000</v>
      </c>
      <c r="T577" s="2">
        <f t="shared" si="227"/>
        <v>0</v>
      </c>
      <c r="U577" s="2">
        <v>0</v>
      </c>
      <c r="V577" s="3">
        <f t="shared" si="228"/>
        <v>0</v>
      </c>
      <c r="W577" s="5">
        <f t="shared" si="229"/>
        <v>0</v>
      </c>
      <c r="X577" s="2">
        <v>0</v>
      </c>
      <c r="Y577" s="3">
        <f t="shared" si="230"/>
        <v>0</v>
      </c>
      <c r="Z577" s="5">
        <f t="shared" si="231"/>
        <v>0</v>
      </c>
      <c r="AA577" s="2">
        <v>0</v>
      </c>
      <c r="AB577" s="3">
        <f t="shared" si="232"/>
        <v>0</v>
      </c>
      <c r="AC577" s="5">
        <f t="shared" si="233"/>
        <v>0</v>
      </c>
      <c r="AD577" s="2">
        <v>0</v>
      </c>
      <c r="AE577" s="3">
        <f t="shared" si="234"/>
        <v>0</v>
      </c>
      <c r="AF577" s="5">
        <f t="shared" si="235"/>
        <v>0</v>
      </c>
      <c r="AG577" s="2">
        <v>0</v>
      </c>
      <c r="AH577" s="3">
        <f t="shared" si="236"/>
        <v>0</v>
      </c>
      <c r="AI577" s="5">
        <f t="shared" si="237"/>
        <v>0</v>
      </c>
      <c r="AJ577" s="2">
        <v>500</v>
      </c>
      <c r="AK577" s="3">
        <f t="shared" si="238"/>
        <v>500</v>
      </c>
      <c r="AL577" s="5">
        <f t="shared" si="239"/>
        <v>0</v>
      </c>
      <c r="AM577" s="2">
        <v>0</v>
      </c>
      <c r="AN577" s="3">
        <f t="shared" si="240"/>
        <v>0</v>
      </c>
      <c r="AO577" s="5">
        <f t="shared" si="241"/>
        <v>0</v>
      </c>
      <c r="AP577" s="2">
        <v>0</v>
      </c>
      <c r="AQ577" s="3">
        <f t="shared" si="242"/>
        <v>0</v>
      </c>
      <c r="AR577" s="5">
        <f t="shared" si="243"/>
        <v>0</v>
      </c>
      <c r="AS577" s="2">
        <v>0</v>
      </c>
      <c r="AT577" s="3">
        <f t="shared" si="244"/>
        <v>0</v>
      </c>
      <c r="AU577" s="5">
        <f t="shared" si="245"/>
        <v>0</v>
      </c>
      <c r="AV577" s="2">
        <v>0</v>
      </c>
      <c r="AW577" s="3">
        <f t="shared" si="246"/>
        <v>0</v>
      </c>
      <c r="AX577" s="5">
        <f t="shared" si="247"/>
        <v>0</v>
      </c>
      <c r="AY577" s="2">
        <v>500</v>
      </c>
      <c r="AZ577" s="3">
        <f t="shared" si="248"/>
        <v>500</v>
      </c>
      <c r="BA577" s="5">
        <f t="shared" si="249"/>
        <v>0</v>
      </c>
      <c r="BB577" s="2">
        <v>0</v>
      </c>
      <c r="BC577" s="3">
        <f t="shared" si="250"/>
        <v>0</v>
      </c>
      <c r="BD577" s="5">
        <f t="shared" si="251"/>
        <v>0</v>
      </c>
    </row>
    <row r="578" spans="1:56" x14ac:dyDescent="0.25">
      <c r="A578">
        <v>2015</v>
      </c>
      <c r="B578">
        <v>12</v>
      </c>
      <c r="C578" t="s">
        <v>28</v>
      </c>
      <c r="D578">
        <v>2</v>
      </c>
      <c r="E578">
        <v>6</v>
      </c>
      <c r="F578">
        <v>8</v>
      </c>
      <c r="G578">
        <v>0</v>
      </c>
      <c r="H578">
        <v>12</v>
      </c>
      <c r="I578" t="s">
        <v>31</v>
      </c>
      <c r="J578">
        <v>40</v>
      </c>
      <c r="K578">
        <v>25401</v>
      </c>
      <c r="L578">
        <v>2000</v>
      </c>
      <c r="M578">
        <v>1</v>
      </c>
      <c r="N578">
        <v>1</v>
      </c>
      <c r="O578">
        <v>12</v>
      </c>
      <c r="P578" t="str">
        <f t="shared" si="252"/>
        <v>0</v>
      </c>
      <c r="Q578" t="s">
        <v>30</v>
      </c>
      <c r="R578" s="2">
        <f t="shared" si="225"/>
        <v>4689.49</v>
      </c>
      <c r="S578" s="2">
        <f t="shared" si="226"/>
        <v>4690</v>
      </c>
      <c r="T578" s="2">
        <f t="shared" si="227"/>
        <v>0.51000000000021828</v>
      </c>
      <c r="U578" s="2">
        <v>0</v>
      </c>
      <c r="V578" s="3">
        <f t="shared" si="228"/>
        <v>0</v>
      </c>
      <c r="W578" s="5">
        <f t="shared" si="229"/>
        <v>0</v>
      </c>
      <c r="X578" s="2">
        <v>0</v>
      </c>
      <c r="Y578" s="3">
        <f t="shared" si="230"/>
        <v>0</v>
      </c>
      <c r="Z578" s="5">
        <f t="shared" si="231"/>
        <v>0</v>
      </c>
      <c r="AA578" s="2">
        <v>2312.7600000000002</v>
      </c>
      <c r="AB578" s="3">
        <f t="shared" si="232"/>
        <v>2313</v>
      </c>
      <c r="AC578" s="5">
        <f t="shared" si="233"/>
        <v>0.23999999999978172</v>
      </c>
      <c r="AD578" s="2">
        <v>0</v>
      </c>
      <c r="AE578" s="3">
        <f t="shared" si="234"/>
        <v>0</v>
      </c>
      <c r="AF578" s="5">
        <f t="shared" si="235"/>
        <v>0</v>
      </c>
      <c r="AG578" s="2">
        <v>0</v>
      </c>
      <c r="AH578" s="3">
        <f t="shared" si="236"/>
        <v>0</v>
      </c>
      <c r="AI578" s="5">
        <f t="shared" si="237"/>
        <v>0</v>
      </c>
      <c r="AJ578" s="2">
        <v>1189.73</v>
      </c>
      <c r="AK578" s="3">
        <f t="shared" si="238"/>
        <v>1190</v>
      </c>
      <c r="AL578" s="5">
        <f t="shared" si="239"/>
        <v>0.26999999999998181</v>
      </c>
      <c r="AM578" s="2">
        <v>0</v>
      </c>
      <c r="AN578" s="3">
        <f t="shared" si="240"/>
        <v>0</v>
      </c>
      <c r="AO578" s="5">
        <f t="shared" si="241"/>
        <v>0</v>
      </c>
      <c r="AP578" s="2">
        <v>0</v>
      </c>
      <c r="AQ578" s="3">
        <f t="shared" si="242"/>
        <v>0</v>
      </c>
      <c r="AR578" s="5">
        <f t="shared" si="243"/>
        <v>0</v>
      </c>
      <c r="AS578" s="2">
        <v>0</v>
      </c>
      <c r="AT578" s="3">
        <f t="shared" si="244"/>
        <v>0</v>
      </c>
      <c r="AU578" s="5">
        <f t="shared" si="245"/>
        <v>0</v>
      </c>
      <c r="AV578" s="2">
        <v>0</v>
      </c>
      <c r="AW578" s="3">
        <f t="shared" si="246"/>
        <v>0</v>
      </c>
      <c r="AX578" s="5">
        <f t="shared" si="247"/>
        <v>0</v>
      </c>
      <c r="AY578" s="2">
        <v>1187</v>
      </c>
      <c r="AZ578" s="3">
        <f t="shared" si="248"/>
        <v>1187</v>
      </c>
      <c r="BA578" s="5">
        <f t="shared" si="249"/>
        <v>0</v>
      </c>
      <c r="BB578" s="2">
        <v>0</v>
      </c>
      <c r="BC578" s="3">
        <f t="shared" si="250"/>
        <v>0</v>
      </c>
      <c r="BD578" s="5">
        <f t="shared" si="251"/>
        <v>0</v>
      </c>
    </row>
    <row r="579" spans="1:56" x14ac:dyDescent="0.25">
      <c r="A579">
        <v>2015</v>
      </c>
      <c r="B579">
        <v>12</v>
      </c>
      <c r="C579" t="s">
        <v>28</v>
      </c>
      <c r="D579">
        <v>2</v>
      </c>
      <c r="E579">
        <v>6</v>
      </c>
      <c r="F579">
        <v>8</v>
      </c>
      <c r="G579">
        <v>0</v>
      </c>
      <c r="H579">
        <v>12</v>
      </c>
      <c r="I579" t="s">
        <v>31</v>
      </c>
      <c r="J579">
        <v>40</v>
      </c>
      <c r="K579">
        <v>25401</v>
      </c>
      <c r="L579">
        <v>2000</v>
      </c>
      <c r="M579">
        <v>1</v>
      </c>
      <c r="N579">
        <v>1</v>
      </c>
      <c r="O579">
        <v>14</v>
      </c>
      <c r="P579" t="str">
        <f t="shared" si="252"/>
        <v>0</v>
      </c>
      <c r="Q579" t="s">
        <v>30</v>
      </c>
      <c r="R579" s="2">
        <f t="shared" si="225"/>
        <v>20010</v>
      </c>
      <c r="S579" s="2">
        <f t="shared" si="226"/>
        <v>20010</v>
      </c>
      <c r="T579" s="2">
        <f t="shared" si="227"/>
        <v>0</v>
      </c>
      <c r="U579" s="2">
        <v>0</v>
      </c>
      <c r="V579" s="3">
        <f t="shared" si="228"/>
        <v>0</v>
      </c>
      <c r="W579" s="5">
        <f t="shared" si="229"/>
        <v>0</v>
      </c>
      <c r="X579" s="2">
        <v>0</v>
      </c>
      <c r="Y579" s="3">
        <f t="shared" si="230"/>
        <v>0</v>
      </c>
      <c r="Z579" s="5">
        <f t="shared" si="231"/>
        <v>0</v>
      </c>
      <c r="AA579" s="2">
        <v>0</v>
      </c>
      <c r="AB579" s="3">
        <f t="shared" si="232"/>
        <v>0</v>
      </c>
      <c r="AC579" s="5">
        <f t="shared" si="233"/>
        <v>0</v>
      </c>
      <c r="AD579" s="2">
        <v>0</v>
      </c>
      <c r="AE579" s="3">
        <f t="shared" si="234"/>
        <v>0</v>
      </c>
      <c r="AF579" s="5">
        <f t="shared" si="235"/>
        <v>0</v>
      </c>
      <c r="AG579" s="2">
        <v>0</v>
      </c>
      <c r="AH579" s="3">
        <f t="shared" si="236"/>
        <v>0</v>
      </c>
      <c r="AI579" s="5">
        <f t="shared" si="237"/>
        <v>0</v>
      </c>
      <c r="AJ579" s="2">
        <v>8122</v>
      </c>
      <c r="AK579" s="3">
        <f t="shared" si="238"/>
        <v>8122</v>
      </c>
      <c r="AL579" s="5">
        <f t="shared" si="239"/>
        <v>0</v>
      </c>
      <c r="AM579" s="2">
        <v>3638</v>
      </c>
      <c r="AN579" s="3">
        <f t="shared" si="240"/>
        <v>3638</v>
      </c>
      <c r="AO579" s="5">
        <f t="shared" si="241"/>
        <v>0</v>
      </c>
      <c r="AP579" s="2">
        <v>3555</v>
      </c>
      <c r="AQ579" s="3">
        <f t="shared" si="242"/>
        <v>3555</v>
      </c>
      <c r="AR579" s="5">
        <f t="shared" si="243"/>
        <v>0</v>
      </c>
      <c r="AS579" s="2">
        <v>4695</v>
      </c>
      <c r="AT579" s="3">
        <f t="shared" si="244"/>
        <v>4695</v>
      </c>
      <c r="AU579" s="5">
        <f t="shared" si="245"/>
        <v>0</v>
      </c>
      <c r="AV579" s="2">
        <v>0</v>
      </c>
      <c r="AW579" s="3">
        <f t="shared" si="246"/>
        <v>0</v>
      </c>
      <c r="AX579" s="5">
        <f t="shared" si="247"/>
        <v>0</v>
      </c>
      <c r="AY579" s="2">
        <v>0</v>
      </c>
      <c r="AZ579" s="3">
        <f t="shared" si="248"/>
        <v>0</v>
      </c>
      <c r="BA579" s="5">
        <f t="shared" si="249"/>
        <v>0</v>
      </c>
      <c r="BB579" s="2">
        <v>0</v>
      </c>
      <c r="BC579" s="3">
        <f t="shared" si="250"/>
        <v>0</v>
      </c>
      <c r="BD579" s="5">
        <f t="shared" si="251"/>
        <v>0</v>
      </c>
    </row>
    <row r="580" spans="1:56" x14ac:dyDescent="0.25">
      <c r="A580">
        <v>2015</v>
      </c>
      <c r="B580">
        <v>12</v>
      </c>
      <c r="C580" t="s">
        <v>28</v>
      </c>
      <c r="D580">
        <v>2</v>
      </c>
      <c r="E580">
        <v>6</v>
      </c>
      <c r="F580">
        <v>8</v>
      </c>
      <c r="G580">
        <v>0</v>
      </c>
      <c r="H580">
        <v>12</v>
      </c>
      <c r="I580" t="s">
        <v>31</v>
      </c>
      <c r="J580">
        <v>40</v>
      </c>
      <c r="K580">
        <v>25401</v>
      </c>
      <c r="L580">
        <v>2000</v>
      </c>
      <c r="M580">
        <v>1</v>
      </c>
      <c r="N580">
        <v>1</v>
      </c>
      <c r="O580">
        <v>15</v>
      </c>
      <c r="P580" t="str">
        <f t="shared" si="252"/>
        <v>0</v>
      </c>
      <c r="Q580" t="s">
        <v>30</v>
      </c>
      <c r="R580" s="2">
        <f t="shared" ref="R580:R643" si="253">+U580+X580+AA580+AD580+AG580+AJ580+AM580+AP580+AS580+AV580+AY580+BB580</f>
        <v>61490.32</v>
      </c>
      <c r="S580" s="2">
        <f t="shared" ref="S580:S643" si="254">+V580+Y580+AB580+AE580+AH580+AK580+AN580+AQ580+AT580+AW580+AZ580+BC580</f>
        <v>61489</v>
      </c>
      <c r="T580" s="2">
        <f t="shared" si="227"/>
        <v>-1.319999999999709</v>
      </c>
      <c r="U580" s="2">
        <v>0</v>
      </c>
      <c r="V580" s="3">
        <f t="shared" si="228"/>
        <v>0</v>
      </c>
      <c r="W580" s="5">
        <f t="shared" si="229"/>
        <v>0</v>
      </c>
      <c r="X580" s="2">
        <v>0</v>
      </c>
      <c r="Y580" s="3">
        <f t="shared" si="230"/>
        <v>0</v>
      </c>
      <c r="Z580" s="5">
        <f t="shared" si="231"/>
        <v>0</v>
      </c>
      <c r="AA580" s="2">
        <v>0</v>
      </c>
      <c r="AB580" s="3">
        <f t="shared" si="232"/>
        <v>0</v>
      </c>
      <c r="AC580" s="5">
        <f t="shared" si="233"/>
        <v>0</v>
      </c>
      <c r="AD580" s="2">
        <v>5767.18</v>
      </c>
      <c r="AE580" s="3">
        <f t="shared" si="234"/>
        <v>5767</v>
      </c>
      <c r="AF580" s="5">
        <f t="shared" si="235"/>
        <v>-0.18000000000029104</v>
      </c>
      <c r="AG580" s="2">
        <v>5874.32</v>
      </c>
      <c r="AH580" s="3">
        <f t="shared" si="236"/>
        <v>5874</v>
      </c>
      <c r="AI580" s="5">
        <f t="shared" si="237"/>
        <v>-0.31999999999970896</v>
      </c>
      <c r="AJ580" s="2">
        <v>12283</v>
      </c>
      <c r="AK580" s="3">
        <f t="shared" si="238"/>
        <v>12283</v>
      </c>
      <c r="AL580" s="5">
        <f t="shared" si="239"/>
        <v>0</v>
      </c>
      <c r="AM580" s="2">
        <v>6000.34</v>
      </c>
      <c r="AN580" s="3">
        <f t="shared" si="240"/>
        <v>6000</v>
      </c>
      <c r="AO580" s="5">
        <f t="shared" si="241"/>
        <v>-0.34000000000014552</v>
      </c>
      <c r="AP580" s="2">
        <v>7900</v>
      </c>
      <c r="AQ580" s="3">
        <f t="shared" si="242"/>
        <v>7900</v>
      </c>
      <c r="AR580" s="5">
        <f t="shared" si="243"/>
        <v>0</v>
      </c>
      <c r="AS580" s="2">
        <v>1682.22</v>
      </c>
      <c r="AT580" s="3">
        <f t="shared" si="244"/>
        <v>1682</v>
      </c>
      <c r="AU580" s="5">
        <f t="shared" si="245"/>
        <v>-0.22000000000002728</v>
      </c>
      <c r="AV580" s="2">
        <v>7400</v>
      </c>
      <c r="AW580" s="3">
        <f t="shared" si="246"/>
        <v>7400</v>
      </c>
      <c r="AX580" s="5">
        <f t="shared" si="247"/>
        <v>0</v>
      </c>
      <c r="AY580" s="2">
        <v>268</v>
      </c>
      <c r="AZ580" s="3">
        <f t="shared" si="248"/>
        <v>268</v>
      </c>
      <c r="BA580" s="5">
        <f t="shared" si="249"/>
        <v>0</v>
      </c>
      <c r="BB580" s="2">
        <v>14315.26</v>
      </c>
      <c r="BC580" s="3">
        <f t="shared" si="250"/>
        <v>14315</v>
      </c>
      <c r="BD580" s="5">
        <f t="shared" si="251"/>
        <v>-0.26000000000021828</v>
      </c>
    </row>
    <row r="581" spans="1:56" x14ac:dyDescent="0.25">
      <c r="A581">
        <v>2015</v>
      </c>
      <c r="B581">
        <v>12</v>
      </c>
      <c r="C581" t="s">
        <v>28</v>
      </c>
      <c r="D581">
        <v>2</v>
      </c>
      <c r="E581">
        <v>6</v>
      </c>
      <c r="F581">
        <v>8</v>
      </c>
      <c r="G581">
        <v>0</v>
      </c>
      <c r="H581">
        <v>12</v>
      </c>
      <c r="I581" t="s">
        <v>31</v>
      </c>
      <c r="J581">
        <v>40</v>
      </c>
      <c r="K581">
        <v>25401</v>
      </c>
      <c r="L581">
        <v>2000</v>
      </c>
      <c r="M581">
        <v>1</v>
      </c>
      <c r="N581">
        <v>1</v>
      </c>
      <c r="O581">
        <v>17</v>
      </c>
      <c r="P581" t="str">
        <f t="shared" si="252"/>
        <v>0</v>
      </c>
      <c r="Q581" t="s">
        <v>30</v>
      </c>
      <c r="R581" s="2">
        <f t="shared" si="253"/>
        <v>167818</v>
      </c>
      <c r="S581" s="2">
        <f t="shared" si="254"/>
        <v>167818</v>
      </c>
      <c r="T581" s="2">
        <f t="shared" ref="T581:T644" si="255">+S581-R581</f>
        <v>0</v>
      </c>
      <c r="U581" s="2">
        <v>0</v>
      </c>
      <c r="V581" s="3">
        <f t="shared" ref="V581:V644" si="256">MROUND(U581,1)</f>
        <v>0</v>
      </c>
      <c r="W581" s="5">
        <f t="shared" ref="W581:W644" si="257">+V581-U581</f>
        <v>0</v>
      </c>
      <c r="X581" s="2">
        <v>0</v>
      </c>
      <c r="Y581" s="3">
        <f t="shared" ref="Y581:Y644" si="258">MROUND(X581,1)</f>
        <v>0</v>
      </c>
      <c r="Z581" s="5">
        <f t="shared" ref="Z581:Z644" si="259">+Y581-X581</f>
        <v>0</v>
      </c>
      <c r="AA581" s="2">
        <v>901.2</v>
      </c>
      <c r="AB581" s="3">
        <f t="shared" ref="AB581:AB644" si="260">MROUND(AA581,1)</f>
        <v>901</v>
      </c>
      <c r="AC581" s="5">
        <f t="shared" ref="AC581:AC644" si="261">+AB581-AA581</f>
        <v>-0.20000000000004547</v>
      </c>
      <c r="AD581" s="2">
        <v>57993.75</v>
      </c>
      <c r="AE581" s="3">
        <f t="shared" ref="AE581:AE644" si="262">MROUND(AD581,1)</f>
        <v>57994</v>
      </c>
      <c r="AF581" s="5">
        <f t="shared" ref="AF581:AF644" si="263">+AE581-AD581</f>
        <v>0.25</v>
      </c>
      <c r="AG581" s="2">
        <v>4456.82</v>
      </c>
      <c r="AH581" s="3">
        <f t="shared" ref="AH581:AH644" si="264">MROUND(AG581,1)</f>
        <v>4457</v>
      </c>
      <c r="AI581" s="5">
        <f t="shared" ref="AI581:AI644" si="265">+AH581-AG581</f>
        <v>0.18000000000029104</v>
      </c>
      <c r="AJ581" s="2">
        <v>40804.769999999997</v>
      </c>
      <c r="AK581" s="3">
        <f t="shared" ref="AK581:AK644" si="266">MROUND(AJ581,1)</f>
        <v>40805</v>
      </c>
      <c r="AL581" s="5">
        <f t="shared" ref="AL581:AL644" si="267">+AK581-AJ581</f>
        <v>0.23000000000320142</v>
      </c>
      <c r="AM581" s="2">
        <v>0</v>
      </c>
      <c r="AN581" s="3">
        <f t="shared" ref="AN581:AN644" si="268">MROUND(AM581,1)</f>
        <v>0</v>
      </c>
      <c r="AO581" s="5">
        <f t="shared" ref="AO581:AO644" si="269">+AN581-AM581</f>
        <v>0</v>
      </c>
      <c r="AP581" s="2">
        <v>0</v>
      </c>
      <c r="AQ581" s="3">
        <f t="shared" ref="AQ581:AQ644" si="270">MROUND(AP581,1)</f>
        <v>0</v>
      </c>
      <c r="AR581" s="5">
        <f t="shared" ref="AR581:AR644" si="271">+AQ581-AP581</f>
        <v>0</v>
      </c>
      <c r="AS581" s="2">
        <v>18465.8</v>
      </c>
      <c r="AT581" s="3">
        <f t="shared" ref="AT581:AT644" si="272">MROUND(AS581,1)</f>
        <v>18466</v>
      </c>
      <c r="AU581" s="5">
        <f t="shared" ref="AU581:AU644" si="273">+AT581-AS581</f>
        <v>0.2000000000007276</v>
      </c>
      <c r="AV581" s="2">
        <v>39591.25</v>
      </c>
      <c r="AW581" s="3">
        <f t="shared" ref="AW581:AW644" si="274">MROUND(AV581,1)</f>
        <v>39591</v>
      </c>
      <c r="AX581" s="5">
        <f t="shared" ref="AX581:AX644" si="275">+AW581-AV581</f>
        <v>-0.25</v>
      </c>
      <c r="AY581" s="2">
        <v>5604.41</v>
      </c>
      <c r="AZ581" s="3">
        <f t="shared" ref="AZ581:AZ644" si="276">MROUND(AY581,1)</f>
        <v>5604</v>
      </c>
      <c r="BA581" s="5">
        <f t="shared" ref="BA581:BA644" si="277">+AZ581-AY581</f>
        <v>-0.40999999999985448</v>
      </c>
      <c r="BB581" s="2">
        <v>0</v>
      </c>
      <c r="BC581" s="3">
        <f t="shared" ref="BC581:BC644" si="278">MROUND(BB581,1)</f>
        <v>0</v>
      </c>
      <c r="BD581" s="5">
        <f t="shared" ref="BD581:BD644" si="279">+BC581-BB581</f>
        <v>0</v>
      </c>
    </row>
    <row r="582" spans="1:56" x14ac:dyDescent="0.25">
      <c r="A582">
        <v>2015</v>
      </c>
      <c r="B582">
        <v>12</v>
      </c>
      <c r="C582" t="s">
        <v>28</v>
      </c>
      <c r="D582">
        <v>2</v>
      </c>
      <c r="E582">
        <v>6</v>
      </c>
      <c r="F582">
        <v>8</v>
      </c>
      <c r="G582">
        <v>0</v>
      </c>
      <c r="H582">
        <v>12</v>
      </c>
      <c r="I582" t="s">
        <v>31</v>
      </c>
      <c r="J582">
        <v>40</v>
      </c>
      <c r="K582">
        <v>25401</v>
      </c>
      <c r="L582">
        <v>2000</v>
      </c>
      <c r="M582">
        <v>1</v>
      </c>
      <c r="N582">
        <v>1</v>
      </c>
      <c r="O582">
        <v>18</v>
      </c>
      <c r="P582" t="str">
        <f t="shared" ref="P582:P645" si="280">"0"</f>
        <v>0</v>
      </c>
      <c r="Q582" t="s">
        <v>30</v>
      </c>
      <c r="R582" s="2">
        <f t="shared" si="253"/>
        <v>30000</v>
      </c>
      <c r="S582" s="2">
        <f t="shared" si="254"/>
        <v>30000</v>
      </c>
      <c r="T582" s="2">
        <f t="shared" si="255"/>
        <v>0</v>
      </c>
      <c r="U582" s="2">
        <v>0</v>
      </c>
      <c r="V582" s="3">
        <f t="shared" si="256"/>
        <v>0</v>
      </c>
      <c r="W582" s="5">
        <f t="shared" si="257"/>
        <v>0</v>
      </c>
      <c r="X582" s="2">
        <v>0</v>
      </c>
      <c r="Y582" s="3">
        <f t="shared" si="258"/>
        <v>0</v>
      </c>
      <c r="Z582" s="5">
        <f t="shared" si="259"/>
        <v>0</v>
      </c>
      <c r="AA582" s="2">
        <v>0</v>
      </c>
      <c r="AB582" s="3">
        <f t="shared" si="260"/>
        <v>0</v>
      </c>
      <c r="AC582" s="5">
        <f t="shared" si="261"/>
        <v>0</v>
      </c>
      <c r="AD582" s="2">
        <v>2999.02</v>
      </c>
      <c r="AE582" s="3">
        <f t="shared" si="262"/>
        <v>2999</v>
      </c>
      <c r="AF582" s="5">
        <f t="shared" si="263"/>
        <v>-1.999999999998181E-2</v>
      </c>
      <c r="AG582" s="2">
        <v>0</v>
      </c>
      <c r="AH582" s="3">
        <f t="shared" si="264"/>
        <v>0</v>
      </c>
      <c r="AI582" s="5">
        <f t="shared" si="265"/>
        <v>0</v>
      </c>
      <c r="AJ582" s="2">
        <v>4000</v>
      </c>
      <c r="AK582" s="3">
        <f t="shared" si="266"/>
        <v>4000</v>
      </c>
      <c r="AL582" s="5">
        <f t="shared" si="267"/>
        <v>0</v>
      </c>
      <c r="AM582" s="2">
        <v>0.98</v>
      </c>
      <c r="AN582" s="3">
        <f t="shared" si="268"/>
        <v>1</v>
      </c>
      <c r="AO582" s="5">
        <f t="shared" si="269"/>
        <v>2.0000000000000018E-2</v>
      </c>
      <c r="AP582" s="2">
        <v>5000</v>
      </c>
      <c r="AQ582" s="3">
        <f t="shared" si="270"/>
        <v>5000</v>
      </c>
      <c r="AR582" s="5">
        <f t="shared" si="271"/>
        <v>0</v>
      </c>
      <c r="AS582" s="2">
        <v>0</v>
      </c>
      <c r="AT582" s="3">
        <f t="shared" si="272"/>
        <v>0</v>
      </c>
      <c r="AU582" s="5">
        <f t="shared" si="273"/>
        <v>0</v>
      </c>
      <c r="AV582" s="2">
        <v>5000</v>
      </c>
      <c r="AW582" s="3">
        <f t="shared" si="274"/>
        <v>5000</v>
      </c>
      <c r="AX582" s="5">
        <f t="shared" si="275"/>
        <v>0</v>
      </c>
      <c r="AY582" s="2">
        <v>5000</v>
      </c>
      <c r="AZ582" s="3">
        <f t="shared" si="276"/>
        <v>5000</v>
      </c>
      <c r="BA582" s="5">
        <f t="shared" si="277"/>
        <v>0</v>
      </c>
      <c r="BB582" s="2">
        <v>8000</v>
      </c>
      <c r="BC582" s="3">
        <f t="shared" si="278"/>
        <v>8000</v>
      </c>
      <c r="BD582" s="5">
        <f t="shared" si="279"/>
        <v>0</v>
      </c>
    </row>
    <row r="583" spans="1:56" x14ac:dyDescent="0.25">
      <c r="A583">
        <v>2015</v>
      </c>
      <c r="B583">
        <v>12</v>
      </c>
      <c r="C583" t="s">
        <v>28</v>
      </c>
      <c r="D583">
        <v>2</v>
      </c>
      <c r="E583">
        <v>6</v>
      </c>
      <c r="F583">
        <v>8</v>
      </c>
      <c r="G583">
        <v>0</v>
      </c>
      <c r="H583">
        <v>12</v>
      </c>
      <c r="I583" t="s">
        <v>31</v>
      </c>
      <c r="J583">
        <v>40</v>
      </c>
      <c r="K583">
        <v>25401</v>
      </c>
      <c r="L583">
        <v>2000</v>
      </c>
      <c r="M583">
        <v>1</v>
      </c>
      <c r="N583">
        <v>1</v>
      </c>
      <c r="O583">
        <v>20</v>
      </c>
      <c r="P583" t="str">
        <f t="shared" si="280"/>
        <v>0</v>
      </c>
      <c r="Q583" t="s">
        <v>30</v>
      </c>
      <c r="R583" s="2">
        <f t="shared" si="253"/>
        <v>233768</v>
      </c>
      <c r="S583" s="2">
        <f t="shared" si="254"/>
        <v>233768</v>
      </c>
      <c r="T583" s="2">
        <f t="shared" si="255"/>
        <v>0</v>
      </c>
      <c r="U583" s="2">
        <v>0</v>
      </c>
      <c r="V583" s="3">
        <f t="shared" si="256"/>
        <v>0</v>
      </c>
      <c r="W583" s="5">
        <f t="shared" si="257"/>
        <v>0</v>
      </c>
      <c r="X583" s="2">
        <v>0</v>
      </c>
      <c r="Y583" s="3">
        <f t="shared" si="258"/>
        <v>0</v>
      </c>
      <c r="Z583" s="5">
        <f t="shared" si="259"/>
        <v>0</v>
      </c>
      <c r="AA583" s="2">
        <v>20950.18</v>
      </c>
      <c r="AB583" s="3">
        <f t="shared" si="260"/>
        <v>20950</v>
      </c>
      <c r="AC583" s="5">
        <f t="shared" si="261"/>
        <v>-0.18000000000029104</v>
      </c>
      <c r="AD583" s="2">
        <v>3525.83</v>
      </c>
      <c r="AE583" s="3">
        <f t="shared" si="262"/>
        <v>3526</v>
      </c>
      <c r="AF583" s="5">
        <f t="shared" si="263"/>
        <v>0.17000000000007276</v>
      </c>
      <c r="AG583" s="2">
        <v>14595.8</v>
      </c>
      <c r="AH583" s="3">
        <f t="shared" si="264"/>
        <v>14596</v>
      </c>
      <c r="AI583" s="5">
        <f t="shared" si="265"/>
        <v>0.2000000000007276</v>
      </c>
      <c r="AJ583" s="2">
        <v>40982.199999999997</v>
      </c>
      <c r="AK583" s="3">
        <f t="shared" si="266"/>
        <v>40982</v>
      </c>
      <c r="AL583" s="5">
        <f t="shared" si="267"/>
        <v>-0.19999999999708962</v>
      </c>
      <c r="AM583" s="2">
        <v>23690.17</v>
      </c>
      <c r="AN583" s="3">
        <f t="shared" si="268"/>
        <v>23690</v>
      </c>
      <c r="AO583" s="5">
        <f t="shared" si="269"/>
        <v>-0.16999999999825377</v>
      </c>
      <c r="AP583" s="2">
        <v>0</v>
      </c>
      <c r="AQ583" s="3">
        <f t="shared" si="270"/>
        <v>0</v>
      </c>
      <c r="AR583" s="5">
        <f t="shared" si="271"/>
        <v>0</v>
      </c>
      <c r="AS583" s="2">
        <v>32960</v>
      </c>
      <c r="AT583" s="3">
        <f t="shared" si="272"/>
        <v>32960</v>
      </c>
      <c r="AU583" s="5">
        <f t="shared" si="273"/>
        <v>0</v>
      </c>
      <c r="AV583" s="2">
        <v>51064</v>
      </c>
      <c r="AW583" s="3">
        <f t="shared" si="274"/>
        <v>51064</v>
      </c>
      <c r="AX583" s="5">
        <f t="shared" si="275"/>
        <v>0</v>
      </c>
      <c r="AY583" s="2">
        <v>45999.82</v>
      </c>
      <c r="AZ583" s="3">
        <f t="shared" si="276"/>
        <v>46000</v>
      </c>
      <c r="BA583" s="5">
        <f t="shared" si="277"/>
        <v>0.18000000000029104</v>
      </c>
      <c r="BB583" s="2">
        <v>0</v>
      </c>
      <c r="BC583" s="3">
        <f t="shared" si="278"/>
        <v>0</v>
      </c>
      <c r="BD583" s="5">
        <f t="shared" si="279"/>
        <v>0</v>
      </c>
    </row>
    <row r="584" spans="1:56" x14ac:dyDescent="0.25">
      <c r="A584">
        <v>2015</v>
      </c>
      <c r="B584">
        <v>12</v>
      </c>
      <c r="C584" t="s">
        <v>28</v>
      </c>
      <c r="D584">
        <v>2</v>
      </c>
      <c r="E584">
        <v>6</v>
      </c>
      <c r="F584">
        <v>8</v>
      </c>
      <c r="G584">
        <v>0</v>
      </c>
      <c r="H584">
        <v>12</v>
      </c>
      <c r="I584" t="s">
        <v>31</v>
      </c>
      <c r="J584">
        <v>40</v>
      </c>
      <c r="K584">
        <v>25401</v>
      </c>
      <c r="L584">
        <v>2000</v>
      </c>
      <c r="M584">
        <v>1</v>
      </c>
      <c r="N584">
        <v>1</v>
      </c>
      <c r="O584">
        <v>21</v>
      </c>
      <c r="P584" t="str">
        <f t="shared" si="280"/>
        <v>0</v>
      </c>
      <c r="Q584" t="s">
        <v>30</v>
      </c>
      <c r="R584" s="2">
        <f t="shared" si="253"/>
        <v>17000</v>
      </c>
      <c r="S584" s="2">
        <f t="shared" si="254"/>
        <v>17000</v>
      </c>
      <c r="T584" s="2">
        <f t="shared" si="255"/>
        <v>0</v>
      </c>
      <c r="U584" s="2">
        <v>0</v>
      </c>
      <c r="V584" s="3">
        <f t="shared" si="256"/>
        <v>0</v>
      </c>
      <c r="W584" s="5">
        <f t="shared" si="257"/>
        <v>0</v>
      </c>
      <c r="X584" s="2">
        <v>0</v>
      </c>
      <c r="Y584" s="3">
        <f t="shared" si="258"/>
        <v>0</v>
      </c>
      <c r="Z584" s="5">
        <f t="shared" si="259"/>
        <v>0</v>
      </c>
      <c r="AA584" s="2">
        <v>2980.69</v>
      </c>
      <c r="AB584" s="3">
        <f t="shared" si="260"/>
        <v>2981</v>
      </c>
      <c r="AC584" s="5">
        <f t="shared" si="261"/>
        <v>0.30999999999994543</v>
      </c>
      <c r="AD584" s="2">
        <v>1982.36</v>
      </c>
      <c r="AE584" s="3">
        <f t="shared" si="262"/>
        <v>1982</v>
      </c>
      <c r="AF584" s="5">
        <f t="shared" si="263"/>
        <v>-0.35999999999989996</v>
      </c>
      <c r="AG584" s="2">
        <v>1999.76</v>
      </c>
      <c r="AH584" s="3">
        <f t="shared" si="264"/>
        <v>2000</v>
      </c>
      <c r="AI584" s="5">
        <f t="shared" si="265"/>
        <v>0.24000000000000909</v>
      </c>
      <c r="AJ584" s="2">
        <v>2000.24</v>
      </c>
      <c r="AK584" s="3">
        <f t="shared" si="266"/>
        <v>2000</v>
      </c>
      <c r="AL584" s="5">
        <f t="shared" si="267"/>
        <v>-0.24000000000000909</v>
      </c>
      <c r="AM584" s="2">
        <v>2017.64</v>
      </c>
      <c r="AN584" s="3">
        <f t="shared" si="268"/>
        <v>2018</v>
      </c>
      <c r="AO584" s="5">
        <f t="shared" si="269"/>
        <v>0.35999999999989996</v>
      </c>
      <c r="AP584" s="2">
        <v>2000</v>
      </c>
      <c r="AQ584" s="3">
        <f t="shared" si="270"/>
        <v>2000</v>
      </c>
      <c r="AR584" s="5">
        <f t="shared" si="271"/>
        <v>0</v>
      </c>
      <c r="AS584" s="2">
        <v>19.309999999999999</v>
      </c>
      <c r="AT584" s="3">
        <f t="shared" si="272"/>
        <v>19</v>
      </c>
      <c r="AU584" s="5">
        <f t="shared" si="273"/>
        <v>-0.30999999999999872</v>
      </c>
      <c r="AV584" s="2">
        <v>2000</v>
      </c>
      <c r="AW584" s="3">
        <f t="shared" si="274"/>
        <v>2000</v>
      </c>
      <c r="AX584" s="5">
        <f t="shared" si="275"/>
        <v>0</v>
      </c>
      <c r="AY584" s="2">
        <v>2000</v>
      </c>
      <c r="AZ584" s="3">
        <f t="shared" si="276"/>
        <v>2000</v>
      </c>
      <c r="BA584" s="5">
        <f t="shared" si="277"/>
        <v>0</v>
      </c>
      <c r="BB584" s="2">
        <v>0</v>
      </c>
      <c r="BC584" s="3">
        <f t="shared" si="278"/>
        <v>0</v>
      </c>
      <c r="BD584" s="5">
        <f t="shared" si="279"/>
        <v>0</v>
      </c>
    </row>
    <row r="585" spans="1:56" x14ac:dyDescent="0.25">
      <c r="A585">
        <v>2015</v>
      </c>
      <c r="B585">
        <v>12</v>
      </c>
      <c r="C585" t="s">
        <v>28</v>
      </c>
      <c r="D585">
        <v>2</v>
      </c>
      <c r="E585">
        <v>6</v>
      </c>
      <c r="F585">
        <v>8</v>
      </c>
      <c r="G585">
        <v>0</v>
      </c>
      <c r="H585">
        <v>12</v>
      </c>
      <c r="I585" t="s">
        <v>31</v>
      </c>
      <c r="J585">
        <v>40</v>
      </c>
      <c r="K585">
        <v>25401</v>
      </c>
      <c r="L585">
        <v>2000</v>
      </c>
      <c r="M585">
        <v>1</v>
      </c>
      <c r="N585">
        <v>1</v>
      </c>
      <c r="O585">
        <v>23</v>
      </c>
      <c r="P585" t="str">
        <f t="shared" si="280"/>
        <v>0</v>
      </c>
      <c r="Q585" t="s">
        <v>30</v>
      </c>
      <c r="R585" s="2">
        <f t="shared" si="253"/>
        <v>61134.930000000008</v>
      </c>
      <c r="S585" s="2">
        <f t="shared" si="254"/>
        <v>61135</v>
      </c>
      <c r="T585" s="2">
        <f t="shared" si="255"/>
        <v>6.9999999992433004E-2</v>
      </c>
      <c r="U585" s="2">
        <v>0</v>
      </c>
      <c r="V585" s="3">
        <f t="shared" si="256"/>
        <v>0</v>
      </c>
      <c r="W585" s="5">
        <f t="shared" si="257"/>
        <v>0</v>
      </c>
      <c r="X585" s="2">
        <v>0</v>
      </c>
      <c r="Y585" s="3">
        <f t="shared" si="258"/>
        <v>0</v>
      </c>
      <c r="Z585" s="5">
        <f t="shared" si="259"/>
        <v>0</v>
      </c>
      <c r="AA585" s="2">
        <v>0</v>
      </c>
      <c r="AB585" s="3">
        <f t="shared" si="260"/>
        <v>0</v>
      </c>
      <c r="AC585" s="5">
        <f t="shared" si="261"/>
        <v>0</v>
      </c>
      <c r="AD585" s="2">
        <v>7954.09</v>
      </c>
      <c r="AE585" s="3">
        <f t="shared" si="262"/>
        <v>7954</v>
      </c>
      <c r="AF585" s="5">
        <f t="shared" si="263"/>
        <v>-9.0000000000145519E-2</v>
      </c>
      <c r="AG585" s="2">
        <v>7970.33</v>
      </c>
      <c r="AH585" s="3">
        <f t="shared" si="264"/>
        <v>7970</v>
      </c>
      <c r="AI585" s="5">
        <f t="shared" si="265"/>
        <v>-0.32999999999992724</v>
      </c>
      <c r="AJ585" s="2">
        <v>7973.77</v>
      </c>
      <c r="AK585" s="3">
        <f t="shared" si="266"/>
        <v>7974</v>
      </c>
      <c r="AL585" s="5">
        <f t="shared" si="267"/>
        <v>0.22999999999956344</v>
      </c>
      <c r="AM585" s="2">
        <v>7989.91</v>
      </c>
      <c r="AN585" s="3">
        <f t="shared" si="268"/>
        <v>7990</v>
      </c>
      <c r="AO585" s="5">
        <f t="shared" si="269"/>
        <v>9.0000000000145519E-2</v>
      </c>
      <c r="AP585" s="2">
        <v>7972</v>
      </c>
      <c r="AQ585" s="3">
        <f t="shared" si="270"/>
        <v>7972</v>
      </c>
      <c r="AR585" s="5">
        <f t="shared" si="271"/>
        <v>0</v>
      </c>
      <c r="AS585" s="2">
        <v>7972</v>
      </c>
      <c r="AT585" s="3">
        <f t="shared" si="272"/>
        <v>7972</v>
      </c>
      <c r="AU585" s="5">
        <f t="shared" si="273"/>
        <v>0</v>
      </c>
      <c r="AV585" s="2">
        <v>7972</v>
      </c>
      <c r="AW585" s="3">
        <f t="shared" si="274"/>
        <v>7972</v>
      </c>
      <c r="AX585" s="5">
        <f t="shared" si="275"/>
        <v>0</v>
      </c>
      <c r="AY585" s="2">
        <v>5330.83</v>
      </c>
      <c r="AZ585" s="3">
        <f t="shared" si="276"/>
        <v>5331</v>
      </c>
      <c r="BA585" s="5">
        <f t="shared" si="277"/>
        <v>0.17000000000007276</v>
      </c>
      <c r="BB585" s="2">
        <v>0</v>
      </c>
      <c r="BC585" s="3">
        <f t="shared" si="278"/>
        <v>0</v>
      </c>
      <c r="BD585" s="5">
        <f t="shared" si="279"/>
        <v>0</v>
      </c>
    </row>
    <row r="586" spans="1:56" x14ac:dyDescent="0.25">
      <c r="A586">
        <v>2015</v>
      </c>
      <c r="B586">
        <v>12</v>
      </c>
      <c r="C586" t="s">
        <v>28</v>
      </c>
      <c r="D586">
        <v>2</v>
      </c>
      <c r="E586">
        <v>6</v>
      </c>
      <c r="F586">
        <v>8</v>
      </c>
      <c r="G586">
        <v>0</v>
      </c>
      <c r="H586">
        <v>12</v>
      </c>
      <c r="I586" t="s">
        <v>31</v>
      </c>
      <c r="J586">
        <v>40</v>
      </c>
      <c r="K586">
        <v>25401</v>
      </c>
      <c r="L586">
        <v>2000</v>
      </c>
      <c r="M586">
        <v>1</v>
      </c>
      <c r="N586">
        <v>1</v>
      </c>
      <c r="O586">
        <v>24</v>
      </c>
      <c r="P586" t="str">
        <f t="shared" si="280"/>
        <v>0</v>
      </c>
      <c r="Q586" t="s">
        <v>30</v>
      </c>
      <c r="R586" s="2">
        <f t="shared" si="253"/>
        <v>26160.610000000004</v>
      </c>
      <c r="S586" s="2">
        <f t="shared" si="254"/>
        <v>26161</v>
      </c>
      <c r="T586" s="2">
        <f t="shared" si="255"/>
        <v>0.38999999999577994</v>
      </c>
      <c r="U586" s="2">
        <v>0</v>
      </c>
      <c r="V586" s="3">
        <f t="shared" si="256"/>
        <v>0</v>
      </c>
      <c r="W586" s="5">
        <f t="shared" si="257"/>
        <v>0</v>
      </c>
      <c r="X586" s="2">
        <v>6599.51</v>
      </c>
      <c r="Y586" s="3">
        <f t="shared" si="258"/>
        <v>6600</v>
      </c>
      <c r="Z586" s="5">
        <f t="shared" si="259"/>
        <v>0.48999999999978172</v>
      </c>
      <c r="AA586" s="2">
        <v>4973.17</v>
      </c>
      <c r="AB586" s="3">
        <f t="shared" si="260"/>
        <v>4973</v>
      </c>
      <c r="AC586" s="5">
        <f t="shared" si="261"/>
        <v>-0.17000000000007276</v>
      </c>
      <c r="AD586" s="2">
        <v>6598.57</v>
      </c>
      <c r="AE586" s="3">
        <f t="shared" si="262"/>
        <v>6599</v>
      </c>
      <c r="AF586" s="5">
        <f t="shared" si="263"/>
        <v>0.43000000000029104</v>
      </c>
      <c r="AG586" s="2">
        <v>1626.49</v>
      </c>
      <c r="AH586" s="3">
        <f t="shared" si="264"/>
        <v>1626</v>
      </c>
      <c r="AI586" s="5">
        <f t="shared" si="265"/>
        <v>-0.49000000000000909</v>
      </c>
      <c r="AJ586" s="2">
        <v>4735.88</v>
      </c>
      <c r="AK586" s="3">
        <f t="shared" si="266"/>
        <v>4736</v>
      </c>
      <c r="AL586" s="5">
        <f t="shared" si="267"/>
        <v>0.11999999999989086</v>
      </c>
      <c r="AM586" s="2">
        <v>0.49</v>
      </c>
      <c r="AN586" s="3">
        <f t="shared" si="268"/>
        <v>0</v>
      </c>
      <c r="AO586" s="5">
        <f t="shared" si="269"/>
        <v>-0.49</v>
      </c>
      <c r="AP586" s="2">
        <v>0</v>
      </c>
      <c r="AQ586" s="3">
        <f t="shared" si="270"/>
        <v>0</v>
      </c>
      <c r="AR586" s="5">
        <f t="shared" si="271"/>
        <v>0</v>
      </c>
      <c r="AS586" s="2">
        <v>0</v>
      </c>
      <c r="AT586" s="3">
        <f t="shared" si="272"/>
        <v>0</v>
      </c>
      <c r="AU586" s="5">
        <f t="shared" si="273"/>
        <v>0</v>
      </c>
      <c r="AV586" s="2">
        <v>0</v>
      </c>
      <c r="AW586" s="3">
        <f t="shared" si="274"/>
        <v>0</v>
      </c>
      <c r="AX586" s="5">
        <f t="shared" si="275"/>
        <v>0</v>
      </c>
      <c r="AY586" s="2">
        <v>1626.5</v>
      </c>
      <c r="AZ586" s="3">
        <f t="shared" si="276"/>
        <v>1627</v>
      </c>
      <c r="BA586" s="5">
        <f t="shared" si="277"/>
        <v>0.5</v>
      </c>
      <c r="BB586" s="2">
        <v>0</v>
      </c>
      <c r="BC586" s="3">
        <f t="shared" si="278"/>
        <v>0</v>
      </c>
      <c r="BD586" s="5">
        <f t="shared" si="279"/>
        <v>0</v>
      </c>
    </row>
    <row r="587" spans="1:56" x14ac:dyDescent="0.25">
      <c r="A587">
        <v>2015</v>
      </c>
      <c r="B587">
        <v>12</v>
      </c>
      <c r="C587" t="s">
        <v>28</v>
      </c>
      <c r="D587">
        <v>2</v>
      </c>
      <c r="E587">
        <v>6</v>
      </c>
      <c r="F587">
        <v>8</v>
      </c>
      <c r="G587">
        <v>0</v>
      </c>
      <c r="H587">
        <v>12</v>
      </c>
      <c r="I587" t="s">
        <v>31</v>
      </c>
      <c r="J587">
        <v>40</v>
      </c>
      <c r="K587">
        <v>25401</v>
      </c>
      <c r="L587">
        <v>2000</v>
      </c>
      <c r="M587">
        <v>1</v>
      </c>
      <c r="N587">
        <v>1</v>
      </c>
      <c r="O587">
        <v>25</v>
      </c>
      <c r="P587" t="str">
        <f t="shared" si="280"/>
        <v>0</v>
      </c>
      <c r="Q587" t="s">
        <v>30</v>
      </c>
      <c r="R587" s="2">
        <f t="shared" si="253"/>
        <v>0</v>
      </c>
      <c r="S587" s="2">
        <f t="shared" si="254"/>
        <v>0</v>
      </c>
      <c r="T587" s="2">
        <f t="shared" si="255"/>
        <v>0</v>
      </c>
      <c r="U587" s="2">
        <v>0</v>
      </c>
      <c r="V587" s="3">
        <f t="shared" si="256"/>
        <v>0</v>
      </c>
      <c r="W587" s="5">
        <f t="shared" si="257"/>
        <v>0</v>
      </c>
      <c r="X587" s="2">
        <v>0</v>
      </c>
      <c r="Y587" s="3">
        <f t="shared" si="258"/>
        <v>0</v>
      </c>
      <c r="Z587" s="5">
        <f t="shared" si="259"/>
        <v>0</v>
      </c>
      <c r="AA587" s="2">
        <v>0</v>
      </c>
      <c r="AB587" s="3">
        <f t="shared" si="260"/>
        <v>0</v>
      </c>
      <c r="AC587" s="5">
        <f t="shared" si="261"/>
        <v>0</v>
      </c>
      <c r="AD587" s="2">
        <v>0</v>
      </c>
      <c r="AE587" s="3">
        <f t="shared" si="262"/>
        <v>0</v>
      </c>
      <c r="AF587" s="5">
        <f t="shared" si="263"/>
        <v>0</v>
      </c>
      <c r="AG587" s="2">
        <v>0</v>
      </c>
      <c r="AH587" s="3">
        <f t="shared" si="264"/>
        <v>0</v>
      </c>
      <c r="AI587" s="5">
        <f t="shared" si="265"/>
        <v>0</v>
      </c>
      <c r="AJ587" s="2">
        <v>0</v>
      </c>
      <c r="AK587" s="3">
        <f t="shared" si="266"/>
        <v>0</v>
      </c>
      <c r="AL587" s="5">
        <f t="shared" si="267"/>
        <v>0</v>
      </c>
      <c r="AM587" s="2">
        <v>0</v>
      </c>
      <c r="AN587" s="3">
        <f t="shared" si="268"/>
        <v>0</v>
      </c>
      <c r="AO587" s="5">
        <f t="shared" si="269"/>
        <v>0</v>
      </c>
      <c r="AP587" s="2">
        <v>0</v>
      </c>
      <c r="AQ587" s="3">
        <f t="shared" si="270"/>
        <v>0</v>
      </c>
      <c r="AR587" s="5">
        <f t="shared" si="271"/>
        <v>0</v>
      </c>
      <c r="AS587" s="2">
        <v>0</v>
      </c>
      <c r="AT587" s="3">
        <f t="shared" si="272"/>
        <v>0</v>
      </c>
      <c r="AU587" s="5">
        <f t="shared" si="273"/>
        <v>0</v>
      </c>
      <c r="AV587" s="2">
        <v>0</v>
      </c>
      <c r="AW587" s="3">
        <f t="shared" si="274"/>
        <v>0</v>
      </c>
      <c r="AX587" s="5">
        <f t="shared" si="275"/>
        <v>0</v>
      </c>
      <c r="AY587" s="2">
        <v>0</v>
      </c>
      <c r="AZ587" s="3">
        <f t="shared" si="276"/>
        <v>0</v>
      </c>
      <c r="BA587" s="5">
        <f t="shared" si="277"/>
        <v>0</v>
      </c>
      <c r="BB587" s="2">
        <v>0</v>
      </c>
      <c r="BC587" s="3">
        <f t="shared" si="278"/>
        <v>0</v>
      </c>
      <c r="BD587" s="5">
        <f t="shared" si="279"/>
        <v>0</v>
      </c>
    </row>
    <row r="588" spans="1:56" x14ac:dyDescent="0.25">
      <c r="A588">
        <v>2015</v>
      </c>
      <c r="B588">
        <v>12</v>
      </c>
      <c r="C588" t="s">
        <v>28</v>
      </c>
      <c r="D588">
        <v>2</v>
      </c>
      <c r="E588">
        <v>6</v>
      </c>
      <c r="F588">
        <v>8</v>
      </c>
      <c r="G588">
        <v>0</v>
      </c>
      <c r="H588">
        <v>12</v>
      </c>
      <c r="I588" t="s">
        <v>31</v>
      </c>
      <c r="J588">
        <v>40</v>
      </c>
      <c r="K588">
        <v>25401</v>
      </c>
      <c r="L588">
        <v>2000</v>
      </c>
      <c r="M588">
        <v>1</v>
      </c>
      <c r="N588">
        <v>1</v>
      </c>
      <c r="O588">
        <v>28</v>
      </c>
      <c r="P588" t="str">
        <f t="shared" si="280"/>
        <v>0</v>
      </c>
      <c r="Q588" t="s">
        <v>30</v>
      </c>
      <c r="R588" s="2">
        <f t="shared" si="253"/>
        <v>64146.729999999996</v>
      </c>
      <c r="S588" s="2">
        <f t="shared" si="254"/>
        <v>64146</v>
      </c>
      <c r="T588" s="2">
        <f t="shared" si="255"/>
        <v>-0.72999999999592546</v>
      </c>
      <c r="U588" s="2">
        <v>0</v>
      </c>
      <c r="V588" s="3">
        <f t="shared" si="256"/>
        <v>0</v>
      </c>
      <c r="W588" s="5">
        <f t="shared" si="257"/>
        <v>0</v>
      </c>
      <c r="X588" s="2">
        <v>9863.4699999999993</v>
      </c>
      <c r="Y588" s="3">
        <f t="shared" si="258"/>
        <v>9863</v>
      </c>
      <c r="Z588" s="5">
        <f t="shared" si="259"/>
        <v>-0.46999999999934516</v>
      </c>
      <c r="AA588" s="2">
        <v>0</v>
      </c>
      <c r="AB588" s="3">
        <f t="shared" si="260"/>
        <v>0</v>
      </c>
      <c r="AC588" s="5">
        <f t="shared" si="261"/>
        <v>0</v>
      </c>
      <c r="AD588" s="2">
        <v>14327.4</v>
      </c>
      <c r="AE588" s="3">
        <f t="shared" si="262"/>
        <v>14327</v>
      </c>
      <c r="AF588" s="5">
        <f t="shared" si="263"/>
        <v>-0.3999999999996362</v>
      </c>
      <c r="AG588" s="2">
        <v>19885</v>
      </c>
      <c r="AH588" s="3">
        <f t="shared" si="264"/>
        <v>19885</v>
      </c>
      <c r="AI588" s="5">
        <f t="shared" si="265"/>
        <v>0</v>
      </c>
      <c r="AJ588" s="2">
        <v>91.86</v>
      </c>
      <c r="AK588" s="3">
        <f t="shared" si="266"/>
        <v>92</v>
      </c>
      <c r="AL588" s="5">
        <f t="shared" si="267"/>
        <v>0.14000000000000057</v>
      </c>
      <c r="AM588" s="2">
        <v>0.01</v>
      </c>
      <c r="AN588" s="3">
        <f t="shared" si="268"/>
        <v>0</v>
      </c>
      <c r="AO588" s="5">
        <f t="shared" si="269"/>
        <v>-0.01</v>
      </c>
      <c r="AP588" s="2">
        <v>0</v>
      </c>
      <c r="AQ588" s="3">
        <f t="shared" si="270"/>
        <v>0</v>
      </c>
      <c r="AR588" s="5">
        <f t="shared" si="271"/>
        <v>0</v>
      </c>
      <c r="AS588" s="2">
        <v>0</v>
      </c>
      <c r="AT588" s="3">
        <f t="shared" si="272"/>
        <v>0</v>
      </c>
      <c r="AU588" s="5">
        <f t="shared" si="273"/>
        <v>0</v>
      </c>
      <c r="AV588" s="2">
        <v>0</v>
      </c>
      <c r="AW588" s="3">
        <f t="shared" si="274"/>
        <v>0</v>
      </c>
      <c r="AX588" s="5">
        <f t="shared" si="275"/>
        <v>0</v>
      </c>
      <c r="AY588" s="2">
        <v>19978.990000000002</v>
      </c>
      <c r="AZ588" s="3">
        <f t="shared" si="276"/>
        <v>19979</v>
      </c>
      <c r="BA588" s="5">
        <f t="shared" si="277"/>
        <v>9.9999999983992893E-3</v>
      </c>
      <c r="BB588" s="2">
        <v>0</v>
      </c>
      <c r="BC588" s="3">
        <f t="shared" si="278"/>
        <v>0</v>
      </c>
      <c r="BD588" s="5">
        <f t="shared" si="279"/>
        <v>0</v>
      </c>
    </row>
    <row r="589" spans="1:56" x14ac:dyDescent="0.25">
      <c r="A589">
        <v>2015</v>
      </c>
      <c r="B589">
        <v>12</v>
      </c>
      <c r="C589" t="s">
        <v>28</v>
      </c>
      <c r="D589">
        <v>2</v>
      </c>
      <c r="E589">
        <v>6</v>
      </c>
      <c r="F589">
        <v>8</v>
      </c>
      <c r="G589">
        <v>0</v>
      </c>
      <c r="H589">
        <v>12</v>
      </c>
      <c r="I589" t="s">
        <v>31</v>
      </c>
      <c r="J589">
        <v>40</v>
      </c>
      <c r="K589">
        <v>25401</v>
      </c>
      <c r="L589">
        <v>2000</v>
      </c>
      <c r="M589">
        <v>1</v>
      </c>
      <c r="N589">
        <v>1</v>
      </c>
      <c r="O589">
        <v>30</v>
      </c>
      <c r="P589" t="str">
        <f t="shared" si="280"/>
        <v>0</v>
      </c>
      <c r="Q589" t="s">
        <v>30</v>
      </c>
      <c r="R589" s="2">
        <f t="shared" si="253"/>
        <v>998</v>
      </c>
      <c r="S589" s="2">
        <f t="shared" si="254"/>
        <v>998</v>
      </c>
      <c r="T589" s="2">
        <f t="shared" si="255"/>
        <v>0</v>
      </c>
      <c r="U589" s="2">
        <v>0</v>
      </c>
      <c r="V589" s="3">
        <f t="shared" si="256"/>
        <v>0</v>
      </c>
      <c r="W589" s="5">
        <f t="shared" si="257"/>
        <v>0</v>
      </c>
      <c r="X589" s="2">
        <v>0</v>
      </c>
      <c r="Y589" s="3">
        <f t="shared" si="258"/>
        <v>0</v>
      </c>
      <c r="Z589" s="5">
        <f t="shared" si="259"/>
        <v>0</v>
      </c>
      <c r="AA589" s="2">
        <v>0</v>
      </c>
      <c r="AB589" s="3">
        <f t="shared" si="260"/>
        <v>0</v>
      </c>
      <c r="AC589" s="5">
        <f t="shared" si="261"/>
        <v>0</v>
      </c>
      <c r="AD589" s="2">
        <v>0</v>
      </c>
      <c r="AE589" s="3">
        <f t="shared" si="262"/>
        <v>0</v>
      </c>
      <c r="AF589" s="5">
        <f t="shared" si="263"/>
        <v>0</v>
      </c>
      <c r="AG589" s="2">
        <v>200</v>
      </c>
      <c r="AH589" s="3">
        <f t="shared" si="264"/>
        <v>200</v>
      </c>
      <c r="AI589" s="5">
        <f t="shared" si="265"/>
        <v>0</v>
      </c>
      <c r="AJ589" s="2">
        <v>199</v>
      </c>
      <c r="AK589" s="3">
        <f t="shared" si="266"/>
        <v>199</v>
      </c>
      <c r="AL589" s="5">
        <f t="shared" si="267"/>
        <v>0</v>
      </c>
      <c r="AM589" s="2">
        <v>0</v>
      </c>
      <c r="AN589" s="3">
        <f t="shared" si="268"/>
        <v>0</v>
      </c>
      <c r="AO589" s="5">
        <f t="shared" si="269"/>
        <v>0</v>
      </c>
      <c r="AP589" s="2">
        <v>0</v>
      </c>
      <c r="AQ589" s="3">
        <f t="shared" si="270"/>
        <v>0</v>
      </c>
      <c r="AR589" s="5">
        <f t="shared" si="271"/>
        <v>0</v>
      </c>
      <c r="AS589" s="2">
        <v>199</v>
      </c>
      <c r="AT589" s="3">
        <f t="shared" si="272"/>
        <v>199</v>
      </c>
      <c r="AU589" s="5">
        <f t="shared" si="273"/>
        <v>0</v>
      </c>
      <c r="AV589" s="2">
        <v>0</v>
      </c>
      <c r="AW589" s="3">
        <f t="shared" si="274"/>
        <v>0</v>
      </c>
      <c r="AX589" s="5">
        <f t="shared" si="275"/>
        <v>0</v>
      </c>
      <c r="AY589" s="2">
        <v>200</v>
      </c>
      <c r="AZ589" s="3">
        <f t="shared" si="276"/>
        <v>200</v>
      </c>
      <c r="BA589" s="5">
        <f t="shared" si="277"/>
        <v>0</v>
      </c>
      <c r="BB589" s="2">
        <v>200</v>
      </c>
      <c r="BC589" s="3">
        <f t="shared" si="278"/>
        <v>200</v>
      </c>
      <c r="BD589" s="5">
        <f t="shared" si="279"/>
        <v>0</v>
      </c>
    </row>
    <row r="590" spans="1:56" x14ac:dyDescent="0.25">
      <c r="A590">
        <v>2015</v>
      </c>
      <c r="B590">
        <v>12</v>
      </c>
      <c r="C590" t="s">
        <v>28</v>
      </c>
      <c r="D590">
        <v>2</v>
      </c>
      <c r="E590">
        <v>6</v>
      </c>
      <c r="F590">
        <v>8</v>
      </c>
      <c r="G590">
        <v>0</v>
      </c>
      <c r="H590">
        <v>12</v>
      </c>
      <c r="I590" t="s">
        <v>31</v>
      </c>
      <c r="J590">
        <v>40</v>
      </c>
      <c r="K590">
        <v>25401</v>
      </c>
      <c r="L590">
        <v>2000</v>
      </c>
      <c r="M590">
        <v>1</v>
      </c>
      <c r="N590">
        <v>1</v>
      </c>
      <c r="O590">
        <v>31</v>
      </c>
      <c r="P590" t="str">
        <f t="shared" si="280"/>
        <v>0</v>
      </c>
      <c r="Q590" t="s">
        <v>30</v>
      </c>
      <c r="R590" s="2">
        <f t="shared" si="253"/>
        <v>34308</v>
      </c>
      <c r="S590" s="2">
        <f t="shared" si="254"/>
        <v>34308</v>
      </c>
      <c r="T590" s="2">
        <f t="shared" si="255"/>
        <v>0</v>
      </c>
      <c r="U590" s="2">
        <v>0</v>
      </c>
      <c r="V590" s="3">
        <f t="shared" si="256"/>
        <v>0</v>
      </c>
      <c r="W590" s="5">
        <f t="shared" si="257"/>
        <v>0</v>
      </c>
      <c r="X590" s="2">
        <v>0</v>
      </c>
      <c r="Y590" s="3">
        <f t="shared" si="258"/>
        <v>0</v>
      </c>
      <c r="Z590" s="5">
        <f t="shared" si="259"/>
        <v>0</v>
      </c>
      <c r="AA590" s="2">
        <v>0</v>
      </c>
      <c r="AB590" s="3">
        <f t="shared" si="260"/>
        <v>0</v>
      </c>
      <c r="AC590" s="5">
        <f t="shared" si="261"/>
        <v>0</v>
      </c>
      <c r="AD590" s="2">
        <v>8554.7099999999991</v>
      </c>
      <c r="AE590" s="3">
        <f t="shared" si="262"/>
        <v>8555</v>
      </c>
      <c r="AF590" s="5">
        <f t="shared" si="263"/>
        <v>0.29000000000087311</v>
      </c>
      <c r="AG590" s="2">
        <v>8468.35</v>
      </c>
      <c r="AH590" s="3">
        <f t="shared" si="264"/>
        <v>8468</v>
      </c>
      <c r="AI590" s="5">
        <f t="shared" si="265"/>
        <v>-0.3500000000003638</v>
      </c>
      <c r="AJ590" s="2">
        <v>8707.94</v>
      </c>
      <c r="AK590" s="3">
        <f t="shared" si="266"/>
        <v>8708</v>
      </c>
      <c r="AL590" s="5">
        <f t="shared" si="267"/>
        <v>5.9999999999490683E-2</v>
      </c>
      <c r="AM590" s="2">
        <v>0</v>
      </c>
      <c r="AN590" s="3">
        <f t="shared" si="268"/>
        <v>0</v>
      </c>
      <c r="AO590" s="5">
        <f t="shared" si="269"/>
        <v>0</v>
      </c>
      <c r="AP590" s="2">
        <v>0</v>
      </c>
      <c r="AQ590" s="3">
        <f t="shared" si="270"/>
        <v>0</v>
      </c>
      <c r="AR590" s="5">
        <f t="shared" si="271"/>
        <v>0</v>
      </c>
      <c r="AS590" s="2">
        <v>8577</v>
      </c>
      <c r="AT590" s="3">
        <f t="shared" si="272"/>
        <v>8577</v>
      </c>
      <c r="AU590" s="5">
        <f t="shared" si="273"/>
        <v>0</v>
      </c>
      <c r="AV590" s="2">
        <v>0</v>
      </c>
      <c r="AW590" s="3">
        <f t="shared" si="274"/>
        <v>0</v>
      </c>
      <c r="AX590" s="5">
        <f t="shared" si="275"/>
        <v>0</v>
      </c>
      <c r="AY590" s="2">
        <v>0</v>
      </c>
      <c r="AZ590" s="3">
        <f t="shared" si="276"/>
        <v>0</v>
      </c>
      <c r="BA590" s="5">
        <f t="shared" si="277"/>
        <v>0</v>
      </c>
      <c r="BB590" s="2">
        <v>0</v>
      </c>
      <c r="BC590" s="3">
        <f t="shared" si="278"/>
        <v>0</v>
      </c>
      <c r="BD590" s="5">
        <f t="shared" si="279"/>
        <v>0</v>
      </c>
    </row>
    <row r="591" spans="1:56" x14ac:dyDescent="0.25">
      <c r="A591">
        <v>2015</v>
      </c>
      <c r="B591">
        <v>12</v>
      </c>
      <c r="C591" t="s">
        <v>28</v>
      </c>
      <c r="D591">
        <v>2</v>
      </c>
      <c r="E591">
        <v>6</v>
      </c>
      <c r="F591">
        <v>8</v>
      </c>
      <c r="G591">
        <v>0</v>
      </c>
      <c r="H591">
        <v>12</v>
      </c>
      <c r="I591" t="s">
        <v>31</v>
      </c>
      <c r="J591">
        <v>40</v>
      </c>
      <c r="K591">
        <v>25401</v>
      </c>
      <c r="L591">
        <v>2000</v>
      </c>
      <c r="M591">
        <v>1</v>
      </c>
      <c r="N591">
        <v>1</v>
      </c>
      <c r="O591">
        <v>32</v>
      </c>
      <c r="P591" t="str">
        <f t="shared" si="280"/>
        <v>0</v>
      </c>
      <c r="Q591" t="s">
        <v>30</v>
      </c>
      <c r="R591" s="2">
        <f t="shared" si="253"/>
        <v>43871.65</v>
      </c>
      <c r="S591" s="2">
        <f t="shared" si="254"/>
        <v>43872</v>
      </c>
      <c r="T591" s="2">
        <f t="shared" si="255"/>
        <v>0.34999999999854481</v>
      </c>
      <c r="U591" s="2">
        <v>0</v>
      </c>
      <c r="V591" s="3">
        <f t="shared" si="256"/>
        <v>0</v>
      </c>
      <c r="W591" s="5">
        <f t="shared" si="257"/>
        <v>0</v>
      </c>
      <c r="X591" s="2">
        <v>0</v>
      </c>
      <c r="Y591" s="3">
        <f t="shared" si="258"/>
        <v>0</v>
      </c>
      <c r="Z591" s="5">
        <f t="shared" si="259"/>
        <v>0</v>
      </c>
      <c r="AA591" s="2">
        <v>11289.35</v>
      </c>
      <c r="AB591" s="3">
        <f t="shared" si="260"/>
        <v>11289</v>
      </c>
      <c r="AC591" s="5">
        <f t="shared" si="261"/>
        <v>-0.3500000000003638</v>
      </c>
      <c r="AD591" s="2">
        <v>0</v>
      </c>
      <c r="AE591" s="3">
        <f t="shared" si="262"/>
        <v>0</v>
      </c>
      <c r="AF591" s="5">
        <f t="shared" si="263"/>
        <v>0</v>
      </c>
      <c r="AG591" s="2">
        <v>10393.74</v>
      </c>
      <c r="AH591" s="3">
        <f t="shared" si="264"/>
        <v>10394</v>
      </c>
      <c r="AI591" s="5">
        <f t="shared" si="265"/>
        <v>0.26000000000021828</v>
      </c>
      <c r="AJ591" s="2">
        <v>4464.5600000000004</v>
      </c>
      <c r="AK591" s="3">
        <f t="shared" si="266"/>
        <v>4465</v>
      </c>
      <c r="AL591" s="5">
        <f t="shared" si="267"/>
        <v>0.43999999999959982</v>
      </c>
      <c r="AM591" s="2">
        <v>6362</v>
      </c>
      <c r="AN591" s="3">
        <f t="shared" si="268"/>
        <v>6362</v>
      </c>
      <c r="AO591" s="5">
        <f t="shared" si="269"/>
        <v>0</v>
      </c>
      <c r="AP591" s="2">
        <v>11362</v>
      </c>
      <c r="AQ591" s="3">
        <f t="shared" si="270"/>
        <v>11362</v>
      </c>
      <c r="AR591" s="5">
        <f t="shared" si="271"/>
        <v>0</v>
      </c>
      <c r="AS591" s="2">
        <v>0</v>
      </c>
      <c r="AT591" s="3">
        <f t="shared" si="272"/>
        <v>0</v>
      </c>
      <c r="AU591" s="5">
        <f t="shared" si="273"/>
        <v>0</v>
      </c>
      <c r="AV591" s="2">
        <v>0</v>
      </c>
      <c r="AW591" s="3">
        <f t="shared" si="274"/>
        <v>0</v>
      </c>
      <c r="AX591" s="5">
        <f t="shared" si="275"/>
        <v>0</v>
      </c>
      <c r="AY591" s="2">
        <v>0</v>
      </c>
      <c r="AZ591" s="3">
        <f t="shared" si="276"/>
        <v>0</v>
      </c>
      <c r="BA591" s="5">
        <f t="shared" si="277"/>
        <v>0</v>
      </c>
      <c r="BB591" s="2">
        <v>0</v>
      </c>
      <c r="BC591" s="3">
        <f t="shared" si="278"/>
        <v>0</v>
      </c>
      <c r="BD591" s="5">
        <f t="shared" si="279"/>
        <v>0</v>
      </c>
    </row>
    <row r="592" spans="1:56" x14ac:dyDescent="0.25">
      <c r="A592">
        <v>2015</v>
      </c>
      <c r="B592">
        <v>12</v>
      </c>
      <c r="C592" t="s">
        <v>28</v>
      </c>
      <c r="D592">
        <v>2</v>
      </c>
      <c r="E592">
        <v>6</v>
      </c>
      <c r="F592">
        <v>8</v>
      </c>
      <c r="G592">
        <v>0</v>
      </c>
      <c r="H592">
        <v>12</v>
      </c>
      <c r="I592" t="s">
        <v>31</v>
      </c>
      <c r="J592">
        <v>40</v>
      </c>
      <c r="K592">
        <v>25501</v>
      </c>
      <c r="L592">
        <v>2000</v>
      </c>
      <c r="M592">
        <v>1</v>
      </c>
      <c r="N592">
        <v>1</v>
      </c>
      <c r="O592">
        <v>2</v>
      </c>
      <c r="P592" t="str">
        <f t="shared" si="280"/>
        <v>0</v>
      </c>
      <c r="Q592" t="s">
        <v>30</v>
      </c>
      <c r="R592" s="2">
        <f t="shared" si="253"/>
        <v>2000</v>
      </c>
      <c r="S592" s="2">
        <f t="shared" si="254"/>
        <v>2000</v>
      </c>
      <c r="T592" s="2">
        <f t="shared" si="255"/>
        <v>0</v>
      </c>
      <c r="U592" s="2">
        <v>0</v>
      </c>
      <c r="V592" s="3">
        <f t="shared" si="256"/>
        <v>0</v>
      </c>
      <c r="W592" s="5">
        <f t="shared" si="257"/>
        <v>0</v>
      </c>
      <c r="X592" s="2">
        <v>0</v>
      </c>
      <c r="Y592" s="3">
        <f t="shared" si="258"/>
        <v>0</v>
      </c>
      <c r="Z592" s="5">
        <f t="shared" si="259"/>
        <v>0</v>
      </c>
      <c r="AA592" s="2">
        <v>0</v>
      </c>
      <c r="AB592" s="3">
        <f t="shared" si="260"/>
        <v>0</v>
      </c>
      <c r="AC592" s="5">
        <f t="shared" si="261"/>
        <v>0</v>
      </c>
      <c r="AD592" s="2">
        <v>0</v>
      </c>
      <c r="AE592" s="3">
        <f t="shared" si="262"/>
        <v>0</v>
      </c>
      <c r="AF592" s="5">
        <f t="shared" si="263"/>
        <v>0</v>
      </c>
      <c r="AG592" s="2">
        <v>0</v>
      </c>
      <c r="AH592" s="3">
        <f t="shared" si="264"/>
        <v>0</v>
      </c>
      <c r="AI592" s="5">
        <f t="shared" si="265"/>
        <v>0</v>
      </c>
      <c r="AJ592" s="2">
        <v>0</v>
      </c>
      <c r="AK592" s="3">
        <f t="shared" si="266"/>
        <v>0</v>
      </c>
      <c r="AL592" s="5">
        <f t="shared" si="267"/>
        <v>0</v>
      </c>
      <c r="AM592" s="2">
        <v>1000</v>
      </c>
      <c r="AN592" s="3">
        <f t="shared" si="268"/>
        <v>1000</v>
      </c>
      <c r="AO592" s="5">
        <f t="shared" si="269"/>
        <v>0</v>
      </c>
      <c r="AP592" s="2">
        <v>0</v>
      </c>
      <c r="AQ592" s="3">
        <f t="shared" si="270"/>
        <v>0</v>
      </c>
      <c r="AR592" s="5">
        <f t="shared" si="271"/>
        <v>0</v>
      </c>
      <c r="AS592" s="2">
        <v>0</v>
      </c>
      <c r="AT592" s="3">
        <f t="shared" si="272"/>
        <v>0</v>
      </c>
      <c r="AU592" s="5">
        <f t="shared" si="273"/>
        <v>0</v>
      </c>
      <c r="AV592" s="2">
        <v>1000</v>
      </c>
      <c r="AW592" s="3">
        <f t="shared" si="274"/>
        <v>1000</v>
      </c>
      <c r="AX592" s="5">
        <f t="shared" si="275"/>
        <v>0</v>
      </c>
      <c r="AY592" s="2">
        <v>0</v>
      </c>
      <c r="AZ592" s="3">
        <f t="shared" si="276"/>
        <v>0</v>
      </c>
      <c r="BA592" s="5">
        <f t="shared" si="277"/>
        <v>0</v>
      </c>
      <c r="BB592" s="2">
        <v>0</v>
      </c>
      <c r="BC592" s="3">
        <f t="shared" si="278"/>
        <v>0</v>
      </c>
      <c r="BD592" s="5">
        <f t="shared" si="279"/>
        <v>0</v>
      </c>
    </row>
    <row r="593" spans="1:56" x14ac:dyDescent="0.25">
      <c r="A593">
        <v>2015</v>
      </c>
      <c r="B593">
        <v>12</v>
      </c>
      <c r="C593" t="s">
        <v>28</v>
      </c>
      <c r="D593">
        <v>2</v>
      </c>
      <c r="E593">
        <v>6</v>
      </c>
      <c r="F593">
        <v>8</v>
      </c>
      <c r="G593">
        <v>0</v>
      </c>
      <c r="H593">
        <v>12</v>
      </c>
      <c r="I593" t="s">
        <v>31</v>
      </c>
      <c r="J593">
        <v>40</v>
      </c>
      <c r="K593">
        <v>25501</v>
      </c>
      <c r="L593">
        <v>2000</v>
      </c>
      <c r="M593">
        <v>1</v>
      </c>
      <c r="N593">
        <v>1</v>
      </c>
      <c r="O593">
        <v>4</v>
      </c>
      <c r="P593" t="str">
        <f t="shared" si="280"/>
        <v>0</v>
      </c>
      <c r="Q593" t="s">
        <v>30</v>
      </c>
      <c r="R593" s="2">
        <f t="shared" si="253"/>
        <v>31485.449999999997</v>
      </c>
      <c r="S593" s="2">
        <f t="shared" si="254"/>
        <v>31486</v>
      </c>
      <c r="T593" s="2">
        <f t="shared" si="255"/>
        <v>0.55000000000291038</v>
      </c>
      <c r="U593" s="2">
        <v>0</v>
      </c>
      <c r="V593" s="3">
        <f t="shared" si="256"/>
        <v>0</v>
      </c>
      <c r="W593" s="5">
        <f t="shared" si="257"/>
        <v>0</v>
      </c>
      <c r="X593" s="2">
        <v>0</v>
      </c>
      <c r="Y593" s="3">
        <f t="shared" si="258"/>
        <v>0</v>
      </c>
      <c r="Z593" s="5">
        <f t="shared" si="259"/>
        <v>0</v>
      </c>
      <c r="AA593" s="2">
        <v>0</v>
      </c>
      <c r="AB593" s="3">
        <f t="shared" si="260"/>
        <v>0</v>
      </c>
      <c r="AC593" s="5">
        <f t="shared" si="261"/>
        <v>0</v>
      </c>
      <c r="AD593" s="2">
        <v>7484.72</v>
      </c>
      <c r="AE593" s="3">
        <f t="shared" si="262"/>
        <v>7485</v>
      </c>
      <c r="AF593" s="5">
        <f t="shared" si="263"/>
        <v>0.27999999999974534</v>
      </c>
      <c r="AG593" s="2">
        <v>7987.76</v>
      </c>
      <c r="AH593" s="3">
        <f t="shared" si="264"/>
        <v>7988</v>
      </c>
      <c r="AI593" s="5">
        <f t="shared" si="265"/>
        <v>0.23999999999978172</v>
      </c>
      <c r="AJ593" s="2">
        <v>12.97</v>
      </c>
      <c r="AK593" s="3">
        <f t="shared" si="266"/>
        <v>13</v>
      </c>
      <c r="AL593" s="5">
        <f t="shared" si="267"/>
        <v>2.9999999999999361E-2</v>
      </c>
      <c r="AM593" s="2">
        <v>0</v>
      </c>
      <c r="AN593" s="3">
        <f t="shared" si="268"/>
        <v>0</v>
      </c>
      <c r="AO593" s="5">
        <f t="shared" si="269"/>
        <v>0</v>
      </c>
      <c r="AP593" s="2">
        <v>16000</v>
      </c>
      <c r="AQ593" s="3">
        <f t="shared" si="270"/>
        <v>16000</v>
      </c>
      <c r="AR593" s="5">
        <f t="shared" si="271"/>
        <v>0</v>
      </c>
      <c r="AS593" s="2">
        <v>0</v>
      </c>
      <c r="AT593" s="3">
        <f t="shared" si="272"/>
        <v>0</v>
      </c>
      <c r="AU593" s="5">
        <f t="shared" si="273"/>
        <v>0</v>
      </c>
      <c r="AV593" s="2">
        <v>0</v>
      </c>
      <c r="AW593" s="3">
        <f t="shared" si="274"/>
        <v>0</v>
      </c>
      <c r="AX593" s="5">
        <f t="shared" si="275"/>
        <v>0</v>
      </c>
      <c r="AY593" s="2">
        <v>0</v>
      </c>
      <c r="AZ593" s="3">
        <f t="shared" si="276"/>
        <v>0</v>
      </c>
      <c r="BA593" s="5">
        <f t="shared" si="277"/>
        <v>0</v>
      </c>
      <c r="BB593" s="2">
        <v>0</v>
      </c>
      <c r="BC593" s="3">
        <f t="shared" si="278"/>
        <v>0</v>
      </c>
      <c r="BD593" s="5">
        <f t="shared" si="279"/>
        <v>0</v>
      </c>
    </row>
    <row r="594" spans="1:56" x14ac:dyDescent="0.25">
      <c r="A594">
        <v>2015</v>
      </c>
      <c r="B594">
        <v>12</v>
      </c>
      <c r="C594" t="s">
        <v>28</v>
      </c>
      <c r="D594">
        <v>2</v>
      </c>
      <c r="E594">
        <v>6</v>
      </c>
      <c r="F594">
        <v>8</v>
      </c>
      <c r="G594">
        <v>0</v>
      </c>
      <c r="H594">
        <v>12</v>
      </c>
      <c r="I594" t="s">
        <v>31</v>
      </c>
      <c r="J594">
        <v>40</v>
      </c>
      <c r="K594">
        <v>25501</v>
      </c>
      <c r="L594">
        <v>2000</v>
      </c>
      <c r="M594">
        <v>1</v>
      </c>
      <c r="N594">
        <v>1</v>
      </c>
      <c r="O594">
        <v>8</v>
      </c>
      <c r="P594" t="str">
        <f t="shared" si="280"/>
        <v>0</v>
      </c>
      <c r="Q594" t="s">
        <v>30</v>
      </c>
      <c r="R594" s="2">
        <f t="shared" si="253"/>
        <v>39184</v>
      </c>
      <c r="S594" s="2">
        <f t="shared" si="254"/>
        <v>39184</v>
      </c>
      <c r="T594" s="2">
        <f t="shared" si="255"/>
        <v>0</v>
      </c>
      <c r="U594" s="2">
        <v>0</v>
      </c>
      <c r="V594" s="3">
        <f t="shared" si="256"/>
        <v>0</v>
      </c>
      <c r="W594" s="5">
        <f t="shared" si="257"/>
        <v>0</v>
      </c>
      <c r="X594" s="2">
        <v>0</v>
      </c>
      <c r="Y594" s="3">
        <f t="shared" si="258"/>
        <v>0</v>
      </c>
      <c r="Z594" s="5">
        <f t="shared" si="259"/>
        <v>0</v>
      </c>
      <c r="AA594" s="2">
        <v>1703.08</v>
      </c>
      <c r="AB594" s="3">
        <f t="shared" si="260"/>
        <v>1703</v>
      </c>
      <c r="AC594" s="5">
        <f t="shared" si="261"/>
        <v>-7.999999999992724E-2</v>
      </c>
      <c r="AD594" s="2">
        <v>8910.15</v>
      </c>
      <c r="AE594" s="3">
        <f t="shared" si="262"/>
        <v>8910</v>
      </c>
      <c r="AF594" s="5">
        <f t="shared" si="263"/>
        <v>-0.1499999999996362</v>
      </c>
      <c r="AG594" s="2">
        <v>3464.85</v>
      </c>
      <c r="AH594" s="3">
        <f t="shared" si="264"/>
        <v>3465</v>
      </c>
      <c r="AI594" s="5">
        <f t="shared" si="265"/>
        <v>0.15000000000009095</v>
      </c>
      <c r="AJ594" s="2">
        <v>3240.92</v>
      </c>
      <c r="AK594" s="3">
        <f t="shared" si="266"/>
        <v>3241</v>
      </c>
      <c r="AL594" s="5">
        <f t="shared" si="267"/>
        <v>7.999999999992724E-2</v>
      </c>
      <c r="AM594" s="2">
        <v>7480</v>
      </c>
      <c r="AN594" s="3">
        <f t="shared" si="268"/>
        <v>7480</v>
      </c>
      <c r="AO594" s="5">
        <f t="shared" si="269"/>
        <v>0</v>
      </c>
      <c r="AP594" s="2">
        <v>4240</v>
      </c>
      <c r="AQ594" s="3">
        <f t="shared" si="270"/>
        <v>4240</v>
      </c>
      <c r="AR594" s="5">
        <f t="shared" si="271"/>
        <v>0</v>
      </c>
      <c r="AS594" s="2">
        <v>10145</v>
      </c>
      <c r="AT594" s="3">
        <f t="shared" si="272"/>
        <v>10145</v>
      </c>
      <c r="AU594" s="5">
        <f t="shared" si="273"/>
        <v>0</v>
      </c>
      <c r="AV594" s="2">
        <v>0</v>
      </c>
      <c r="AW594" s="3">
        <f t="shared" si="274"/>
        <v>0</v>
      </c>
      <c r="AX594" s="5">
        <f t="shared" si="275"/>
        <v>0</v>
      </c>
      <c r="AY594" s="2">
        <v>0</v>
      </c>
      <c r="AZ594" s="3">
        <f t="shared" si="276"/>
        <v>0</v>
      </c>
      <c r="BA594" s="5">
        <f t="shared" si="277"/>
        <v>0</v>
      </c>
      <c r="BB594" s="2">
        <v>0</v>
      </c>
      <c r="BC594" s="3">
        <f t="shared" si="278"/>
        <v>0</v>
      </c>
      <c r="BD594" s="5">
        <f t="shared" si="279"/>
        <v>0</v>
      </c>
    </row>
    <row r="595" spans="1:56" x14ac:dyDescent="0.25">
      <c r="A595">
        <v>2015</v>
      </c>
      <c r="B595">
        <v>12</v>
      </c>
      <c r="C595" t="s">
        <v>28</v>
      </c>
      <c r="D595">
        <v>2</v>
      </c>
      <c r="E595">
        <v>6</v>
      </c>
      <c r="F595">
        <v>8</v>
      </c>
      <c r="G595">
        <v>0</v>
      </c>
      <c r="H595">
        <v>12</v>
      </c>
      <c r="I595" t="s">
        <v>31</v>
      </c>
      <c r="J595">
        <v>40</v>
      </c>
      <c r="K595">
        <v>25501</v>
      </c>
      <c r="L595">
        <v>2000</v>
      </c>
      <c r="M595">
        <v>1</v>
      </c>
      <c r="N595">
        <v>1</v>
      </c>
      <c r="O595">
        <v>9</v>
      </c>
      <c r="P595" t="str">
        <f t="shared" si="280"/>
        <v>0</v>
      </c>
      <c r="Q595" t="s">
        <v>30</v>
      </c>
      <c r="R595" s="2">
        <f t="shared" si="253"/>
        <v>159252</v>
      </c>
      <c r="S595" s="2">
        <f t="shared" si="254"/>
        <v>159252</v>
      </c>
      <c r="T595" s="2">
        <f t="shared" si="255"/>
        <v>0</v>
      </c>
      <c r="U595" s="2">
        <v>0</v>
      </c>
      <c r="V595" s="3">
        <f t="shared" si="256"/>
        <v>0</v>
      </c>
      <c r="W595" s="5">
        <f t="shared" si="257"/>
        <v>0</v>
      </c>
      <c r="X595" s="2">
        <v>0</v>
      </c>
      <c r="Y595" s="3">
        <f t="shared" si="258"/>
        <v>0</v>
      </c>
      <c r="Z595" s="5">
        <f t="shared" si="259"/>
        <v>0</v>
      </c>
      <c r="AA595" s="2">
        <v>9423.8799999999992</v>
      </c>
      <c r="AB595" s="3">
        <f t="shared" si="260"/>
        <v>9424</v>
      </c>
      <c r="AC595" s="5">
        <f t="shared" si="261"/>
        <v>0.12000000000080036</v>
      </c>
      <c r="AD595" s="2">
        <v>0</v>
      </c>
      <c r="AE595" s="3">
        <f t="shared" si="262"/>
        <v>0</v>
      </c>
      <c r="AF595" s="5">
        <f t="shared" si="263"/>
        <v>0</v>
      </c>
      <c r="AG595" s="2">
        <v>0</v>
      </c>
      <c r="AH595" s="3">
        <f t="shared" si="264"/>
        <v>0</v>
      </c>
      <c r="AI595" s="5">
        <f t="shared" si="265"/>
        <v>0</v>
      </c>
      <c r="AJ595" s="2">
        <v>23352</v>
      </c>
      <c r="AK595" s="3">
        <f t="shared" si="266"/>
        <v>23352</v>
      </c>
      <c r="AL595" s="5">
        <f t="shared" si="267"/>
        <v>0</v>
      </c>
      <c r="AM595" s="2">
        <v>11500</v>
      </c>
      <c r="AN595" s="3">
        <f t="shared" si="268"/>
        <v>11500</v>
      </c>
      <c r="AO595" s="5">
        <f t="shared" si="269"/>
        <v>0</v>
      </c>
      <c r="AP595" s="2">
        <v>11500</v>
      </c>
      <c r="AQ595" s="3">
        <f t="shared" si="270"/>
        <v>11500</v>
      </c>
      <c r="AR595" s="5">
        <f t="shared" si="271"/>
        <v>0</v>
      </c>
      <c r="AS595" s="2">
        <v>52076.12</v>
      </c>
      <c r="AT595" s="3">
        <f t="shared" si="272"/>
        <v>52076</v>
      </c>
      <c r="AU595" s="5">
        <f t="shared" si="273"/>
        <v>-0.12000000000261934</v>
      </c>
      <c r="AV595" s="2">
        <v>15740</v>
      </c>
      <c r="AW595" s="3">
        <f t="shared" si="274"/>
        <v>15740</v>
      </c>
      <c r="AX595" s="5">
        <f t="shared" si="275"/>
        <v>0</v>
      </c>
      <c r="AY595" s="2">
        <v>15740</v>
      </c>
      <c r="AZ595" s="3">
        <f t="shared" si="276"/>
        <v>15740</v>
      </c>
      <c r="BA595" s="5">
        <f t="shared" si="277"/>
        <v>0</v>
      </c>
      <c r="BB595" s="2">
        <v>19920</v>
      </c>
      <c r="BC595" s="3">
        <f t="shared" si="278"/>
        <v>19920</v>
      </c>
      <c r="BD595" s="5">
        <f t="shared" si="279"/>
        <v>0</v>
      </c>
    </row>
    <row r="596" spans="1:56" x14ac:dyDescent="0.25">
      <c r="A596">
        <v>2015</v>
      </c>
      <c r="B596">
        <v>12</v>
      </c>
      <c r="C596" t="s">
        <v>28</v>
      </c>
      <c r="D596">
        <v>2</v>
      </c>
      <c r="E596">
        <v>6</v>
      </c>
      <c r="F596">
        <v>8</v>
      </c>
      <c r="G596">
        <v>0</v>
      </c>
      <c r="H596">
        <v>12</v>
      </c>
      <c r="I596" t="s">
        <v>31</v>
      </c>
      <c r="J596">
        <v>40</v>
      </c>
      <c r="K596">
        <v>25501</v>
      </c>
      <c r="L596">
        <v>2000</v>
      </c>
      <c r="M596">
        <v>1</v>
      </c>
      <c r="N596">
        <v>1</v>
      </c>
      <c r="O596">
        <v>14</v>
      </c>
      <c r="P596" t="str">
        <f t="shared" si="280"/>
        <v>0</v>
      </c>
      <c r="Q596" t="s">
        <v>30</v>
      </c>
      <c r="R596" s="2">
        <f t="shared" si="253"/>
        <v>16192</v>
      </c>
      <c r="S596" s="2">
        <f t="shared" si="254"/>
        <v>16192</v>
      </c>
      <c r="T596" s="2">
        <f t="shared" si="255"/>
        <v>0</v>
      </c>
      <c r="U596" s="2">
        <v>0</v>
      </c>
      <c r="V596" s="3">
        <f t="shared" si="256"/>
        <v>0</v>
      </c>
      <c r="W596" s="5">
        <f t="shared" si="257"/>
        <v>0</v>
      </c>
      <c r="X596" s="2">
        <v>0</v>
      </c>
      <c r="Y596" s="3">
        <f t="shared" si="258"/>
        <v>0</v>
      </c>
      <c r="Z596" s="5">
        <f t="shared" si="259"/>
        <v>0</v>
      </c>
      <c r="AA596" s="2">
        <v>0</v>
      </c>
      <c r="AB596" s="3">
        <f t="shared" si="260"/>
        <v>0</v>
      </c>
      <c r="AC596" s="5">
        <f t="shared" si="261"/>
        <v>0</v>
      </c>
      <c r="AD596" s="2">
        <v>0</v>
      </c>
      <c r="AE596" s="3">
        <f t="shared" si="262"/>
        <v>0</v>
      </c>
      <c r="AF596" s="5">
        <f t="shared" si="263"/>
        <v>0</v>
      </c>
      <c r="AG596" s="2">
        <v>0</v>
      </c>
      <c r="AH596" s="3">
        <f t="shared" si="264"/>
        <v>0</v>
      </c>
      <c r="AI596" s="5">
        <f t="shared" si="265"/>
        <v>0</v>
      </c>
      <c r="AJ596" s="2">
        <v>4182</v>
      </c>
      <c r="AK596" s="3">
        <f t="shared" si="266"/>
        <v>4182</v>
      </c>
      <c r="AL596" s="5">
        <f t="shared" si="267"/>
        <v>0</v>
      </c>
      <c r="AM596" s="2">
        <v>2500</v>
      </c>
      <c r="AN596" s="3">
        <f t="shared" si="268"/>
        <v>2500</v>
      </c>
      <c r="AO596" s="5">
        <f t="shared" si="269"/>
        <v>0</v>
      </c>
      <c r="AP596" s="2">
        <v>2992</v>
      </c>
      <c r="AQ596" s="3">
        <f t="shared" si="270"/>
        <v>2992</v>
      </c>
      <c r="AR596" s="5">
        <f t="shared" si="271"/>
        <v>0</v>
      </c>
      <c r="AS596" s="2">
        <v>2000</v>
      </c>
      <c r="AT596" s="3">
        <f t="shared" si="272"/>
        <v>2000</v>
      </c>
      <c r="AU596" s="5">
        <f t="shared" si="273"/>
        <v>0</v>
      </c>
      <c r="AV596" s="2">
        <v>4518</v>
      </c>
      <c r="AW596" s="3">
        <f t="shared" si="274"/>
        <v>4518</v>
      </c>
      <c r="AX596" s="5">
        <f t="shared" si="275"/>
        <v>0</v>
      </c>
      <c r="AY596" s="2">
        <v>0</v>
      </c>
      <c r="AZ596" s="3">
        <f t="shared" si="276"/>
        <v>0</v>
      </c>
      <c r="BA596" s="5">
        <f t="shared" si="277"/>
        <v>0</v>
      </c>
      <c r="BB596" s="2">
        <v>0</v>
      </c>
      <c r="BC596" s="3">
        <f t="shared" si="278"/>
        <v>0</v>
      </c>
      <c r="BD596" s="5">
        <f t="shared" si="279"/>
        <v>0</v>
      </c>
    </row>
    <row r="597" spans="1:56" x14ac:dyDescent="0.25">
      <c r="A597">
        <v>2015</v>
      </c>
      <c r="B597">
        <v>12</v>
      </c>
      <c r="C597" t="s">
        <v>28</v>
      </c>
      <c r="D597">
        <v>2</v>
      </c>
      <c r="E597">
        <v>6</v>
      </c>
      <c r="F597">
        <v>8</v>
      </c>
      <c r="G597">
        <v>0</v>
      </c>
      <c r="H597">
        <v>12</v>
      </c>
      <c r="I597" t="s">
        <v>31</v>
      </c>
      <c r="J597">
        <v>40</v>
      </c>
      <c r="K597">
        <v>25501</v>
      </c>
      <c r="L597">
        <v>2000</v>
      </c>
      <c r="M597">
        <v>1</v>
      </c>
      <c r="N597">
        <v>1</v>
      </c>
      <c r="O597">
        <v>15</v>
      </c>
      <c r="P597" t="str">
        <f t="shared" si="280"/>
        <v>0</v>
      </c>
      <c r="Q597" t="s">
        <v>30</v>
      </c>
      <c r="R597" s="2">
        <f t="shared" si="253"/>
        <v>31540.999999999996</v>
      </c>
      <c r="S597" s="2">
        <f t="shared" si="254"/>
        <v>31541</v>
      </c>
      <c r="T597" s="2">
        <f t="shared" si="255"/>
        <v>0</v>
      </c>
      <c r="U597" s="2">
        <v>0</v>
      </c>
      <c r="V597" s="3">
        <f t="shared" si="256"/>
        <v>0</v>
      </c>
      <c r="W597" s="5">
        <f t="shared" si="257"/>
        <v>0</v>
      </c>
      <c r="X597" s="2">
        <v>0</v>
      </c>
      <c r="Y597" s="3">
        <f t="shared" si="258"/>
        <v>0</v>
      </c>
      <c r="Z597" s="5">
        <f t="shared" si="259"/>
        <v>0</v>
      </c>
      <c r="AA597" s="2">
        <v>0</v>
      </c>
      <c r="AB597" s="3">
        <f t="shared" si="260"/>
        <v>0</v>
      </c>
      <c r="AC597" s="5">
        <f t="shared" si="261"/>
        <v>0</v>
      </c>
      <c r="AD597" s="2">
        <v>2121.64</v>
      </c>
      <c r="AE597" s="3">
        <f t="shared" si="262"/>
        <v>2122</v>
      </c>
      <c r="AF597" s="5">
        <f t="shared" si="263"/>
        <v>0.36000000000012733</v>
      </c>
      <c r="AG597" s="2">
        <v>2844.32</v>
      </c>
      <c r="AH597" s="3">
        <f t="shared" si="264"/>
        <v>2844</v>
      </c>
      <c r="AI597" s="5">
        <f t="shared" si="265"/>
        <v>-0.32000000000016371</v>
      </c>
      <c r="AJ597" s="2">
        <v>7448.68</v>
      </c>
      <c r="AK597" s="3">
        <f t="shared" si="266"/>
        <v>7449</v>
      </c>
      <c r="AL597" s="5">
        <f t="shared" si="267"/>
        <v>0.31999999999970896</v>
      </c>
      <c r="AM597" s="2">
        <v>3374.99</v>
      </c>
      <c r="AN597" s="3">
        <f t="shared" si="268"/>
        <v>3375</v>
      </c>
      <c r="AO597" s="5">
        <f t="shared" si="269"/>
        <v>1.0000000000218279E-2</v>
      </c>
      <c r="AP597" s="2">
        <v>3300</v>
      </c>
      <c r="AQ597" s="3">
        <f t="shared" si="270"/>
        <v>3300</v>
      </c>
      <c r="AR597" s="5">
        <f t="shared" si="271"/>
        <v>0</v>
      </c>
      <c r="AS597" s="2">
        <v>0</v>
      </c>
      <c r="AT597" s="3">
        <f t="shared" si="272"/>
        <v>0</v>
      </c>
      <c r="AU597" s="5">
        <f t="shared" si="273"/>
        <v>0</v>
      </c>
      <c r="AV597" s="2">
        <v>3300</v>
      </c>
      <c r="AW597" s="3">
        <f t="shared" si="274"/>
        <v>3300</v>
      </c>
      <c r="AX597" s="5">
        <f t="shared" si="275"/>
        <v>0</v>
      </c>
      <c r="AY597" s="2">
        <v>3300</v>
      </c>
      <c r="AZ597" s="3">
        <f t="shared" si="276"/>
        <v>3300</v>
      </c>
      <c r="BA597" s="5">
        <f t="shared" si="277"/>
        <v>0</v>
      </c>
      <c r="BB597" s="2">
        <v>5851.37</v>
      </c>
      <c r="BC597" s="3">
        <f t="shared" si="278"/>
        <v>5851</v>
      </c>
      <c r="BD597" s="5">
        <f t="shared" si="279"/>
        <v>-0.36999999999989086</v>
      </c>
    </row>
    <row r="598" spans="1:56" x14ac:dyDescent="0.25">
      <c r="A598">
        <v>2015</v>
      </c>
      <c r="B598">
        <v>12</v>
      </c>
      <c r="C598" t="s">
        <v>28</v>
      </c>
      <c r="D598">
        <v>2</v>
      </c>
      <c r="E598">
        <v>6</v>
      </c>
      <c r="F598">
        <v>8</v>
      </c>
      <c r="G598">
        <v>0</v>
      </c>
      <c r="H598">
        <v>12</v>
      </c>
      <c r="I598" t="s">
        <v>31</v>
      </c>
      <c r="J598">
        <v>40</v>
      </c>
      <c r="K598">
        <v>25501</v>
      </c>
      <c r="L598">
        <v>2000</v>
      </c>
      <c r="M598">
        <v>1</v>
      </c>
      <c r="N598">
        <v>1</v>
      </c>
      <c r="O598">
        <v>17</v>
      </c>
      <c r="P598" t="str">
        <f t="shared" si="280"/>
        <v>0</v>
      </c>
      <c r="Q598" t="s">
        <v>30</v>
      </c>
      <c r="R598" s="2">
        <f t="shared" si="253"/>
        <v>24693.5</v>
      </c>
      <c r="S598" s="2">
        <f t="shared" si="254"/>
        <v>24693</v>
      </c>
      <c r="T598" s="2">
        <f t="shared" si="255"/>
        <v>-0.5</v>
      </c>
      <c r="U598" s="2">
        <v>0</v>
      </c>
      <c r="V598" s="3">
        <f t="shared" si="256"/>
        <v>0</v>
      </c>
      <c r="W598" s="5">
        <f t="shared" si="257"/>
        <v>0</v>
      </c>
      <c r="X598" s="2">
        <v>0</v>
      </c>
      <c r="Y598" s="3">
        <f t="shared" si="258"/>
        <v>0</v>
      </c>
      <c r="Z598" s="5">
        <f t="shared" si="259"/>
        <v>0</v>
      </c>
      <c r="AA598" s="2">
        <v>0</v>
      </c>
      <c r="AB598" s="3">
        <f t="shared" si="260"/>
        <v>0</v>
      </c>
      <c r="AC598" s="5">
        <f t="shared" si="261"/>
        <v>0</v>
      </c>
      <c r="AD598" s="2">
        <v>4998.8900000000003</v>
      </c>
      <c r="AE598" s="3">
        <f t="shared" si="262"/>
        <v>4999</v>
      </c>
      <c r="AF598" s="5">
        <f t="shared" si="263"/>
        <v>0.10999999999967258</v>
      </c>
      <c r="AG598" s="2">
        <v>3196.31</v>
      </c>
      <c r="AH598" s="3">
        <f t="shared" si="264"/>
        <v>3196</v>
      </c>
      <c r="AI598" s="5">
        <f t="shared" si="265"/>
        <v>-0.30999999999994543</v>
      </c>
      <c r="AJ598" s="2">
        <v>5898.3</v>
      </c>
      <c r="AK598" s="3">
        <f t="shared" si="266"/>
        <v>5898</v>
      </c>
      <c r="AL598" s="5">
        <f t="shared" si="267"/>
        <v>-0.3000000000001819</v>
      </c>
      <c r="AM598" s="2">
        <v>1600</v>
      </c>
      <c r="AN598" s="3">
        <f t="shared" si="268"/>
        <v>1600</v>
      </c>
      <c r="AO598" s="5">
        <f t="shared" si="269"/>
        <v>0</v>
      </c>
      <c r="AP598" s="2">
        <v>800</v>
      </c>
      <c r="AQ598" s="3">
        <f t="shared" si="270"/>
        <v>800</v>
      </c>
      <c r="AR598" s="5">
        <f t="shared" si="271"/>
        <v>0</v>
      </c>
      <c r="AS598" s="2">
        <v>5800</v>
      </c>
      <c r="AT598" s="3">
        <f t="shared" si="272"/>
        <v>5800</v>
      </c>
      <c r="AU598" s="5">
        <f t="shared" si="273"/>
        <v>0</v>
      </c>
      <c r="AV598" s="2">
        <v>800</v>
      </c>
      <c r="AW598" s="3">
        <f t="shared" si="274"/>
        <v>800</v>
      </c>
      <c r="AX598" s="5">
        <f t="shared" si="275"/>
        <v>0</v>
      </c>
      <c r="AY598" s="2">
        <v>800</v>
      </c>
      <c r="AZ598" s="3">
        <f t="shared" si="276"/>
        <v>800</v>
      </c>
      <c r="BA598" s="5">
        <f t="shared" si="277"/>
        <v>0</v>
      </c>
      <c r="BB598" s="2">
        <v>800</v>
      </c>
      <c r="BC598" s="3">
        <f t="shared" si="278"/>
        <v>800</v>
      </c>
      <c r="BD598" s="5">
        <f t="shared" si="279"/>
        <v>0</v>
      </c>
    </row>
    <row r="599" spans="1:56" x14ac:dyDescent="0.25">
      <c r="A599">
        <v>2015</v>
      </c>
      <c r="B599">
        <v>12</v>
      </c>
      <c r="C599" t="s">
        <v>28</v>
      </c>
      <c r="D599">
        <v>2</v>
      </c>
      <c r="E599">
        <v>6</v>
      </c>
      <c r="F599">
        <v>8</v>
      </c>
      <c r="G599">
        <v>0</v>
      </c>
      <c r="H599">
        <v>12</v>
      </c>
      <c r="I599" t="s">
        <v>31</v>
      </c>
      <c r="J599">
        <v>40</v>
      </c>
      <c r="K599">
        <v>25501</v>
      </c>
      <c r="L599">
        <v>2000</v>
      </c>
      <c r="M599">
        <v>1</v>
      </c>
      <c r="N599">
        <v>1</v>
      </c>
      <c r="O599">
        <v>18</v>
      </c>
      <c r="P599" t="str">
        <f t="shared" si="280"/>
        <v>0</v>
      </c>
      <c r="Q599" t="s">
        <v>30</v>
      </c>
      <c r="R599" s="2">
        <f t="shared" si="253"/>
        <v>20000</v>
      </c>
      <c r="S599" s="2">
        <f t="shared" si="254"/>
        <v>20000</v>
      </c>
      <c r="T599" s="2">
        <f t="shared" si="255"/>
        <v>0</v>
      </c>
      <c r="U599" s="2">
        <v>0</v>
      </c>
      <c r="V599" s="3">
        <f t="shared" si="256"/>
        <v>0</v>
      </c>
      <c r="W599" s="5">
        <f t="shared" si="257"/>
        <v>0</v>
      </c>
      <c r="X599" s="2">
        <v>0</v>
      </c>
      <c r="Y599" s="3">
        <f t="shared" si="258"/>
        <v>0</v>
      </c>
      <c r="Z599" s="5">
        <f t="shared" si="259"/>
        <v>0</v>
      </c>
      <c r="AA599" s="2">
        <v>0</v>
      </c>
      <c r="AB599" s="3">
        <f t="shared" si="260"/>
        <v>0</v>
      </c>
      <c r="AC599" s="5">
        <f t="shared" si="261"/>
        <v>0</v>
      </c>
      <c r="AD599" s="2">
        <v>0</v>
      </c>
      <c r="AE599" s="3">
        <f t="shared" si="262"/>
        <v>0</v>
      </c>
      <c r="AF599" s="5">
        <f t="shared" si="263"/>
        <v>0</v>
      </c>
      <c r="AG599" s="2">
        <v>7946</v>
      </c>
      <c r="AH599" s="3">
        <f t="shared" si="264"/>
        <v>7946</v>
      </c>
      <c r="AI599" s="5">
        <f t="shared" si="265"/>
        <v>0</v>
      </c>
      <c r="AJ599" s="2">
        <v>54</v>
      </c>
      <c r="AK599" s="3">
        <f t="shared" si="266"/>
        <v>54</v>
      </c>
      <c r="AL599" s="5">
        <f t="shared" si="267"/>
        <v>0</v>
      </c>
      <c r="AM599" s="2">
        <v>0</v>
      </c>
      <c r="AN599" s="3">
        <f t="shared" si="268"/>
        <v>0</v>
      </c>
      <c r="AO599" s="5">
        <f t="shared" si="269"/>
        <v>0</v>
      </c>
      <c r="AP599" s="2">
        <v>3000</v>
      </c>
      <c r="AQ599" s="3">
        <f t="shared" si="270"/>
        <v>3000</v>
      </c>
      <c r="AR599" s="5">
        <f t="shared" si="271"/>
        <v>0</v>
      </c>
      <c r="AS599" s="2">
        <v>4000</v>
      </c>
      <c r="AT599" s="3">
        <f t="shared" si="272"/>
        <v>4000</v>
      </c>
      <c r="AU599" s="5">
        <f t="shared" si="273"/>
        <v>0</v>
      </c>
      <c r="AV599" s="2">
        <v>3000</v>
      </c>
      <c r="AW599" s="3">
        <f t="shared" si="274"/>
        <v>3000</v>
      </c>
      <c r="AX599" s="5">
        <f t="shared" si="275"/>
        <v>0</v>
      </c>
      <c r="AY599" s="2">
        <v>2000</v>
      </c>
      <c r="AZ599" s="3">
        <f t="shared" si="276"/>
        <v>2000</v>
      </c>
      <c r="BA599" s="5">
        <f t="shared" si="277"/>
        <v>0</v>
      </c>
      <c r="BB599" s="2">
        <v>0</v>
      </c>
      <c r="BC599" s="3">
        <f t="shared" si="278"/>
        <v>0</v>
      </c>
      <c r="BD599" s="5">
        <f t="shared" si="279"/>
        <v>0</v>
      </c>
    </row>
    <row r="600" spans="1:56" x14ac:dyDescent="0.25">
      <c r="A600">
        <v>2015</v>
      </c>
      <c r="B600">
        <v>12</v>
      </c>
      <c r="C600" t="s">
        <v>28</v>
      </c>
      <c r="D600">
        <v>2</v>
      </c>
      <c r="E600">
        <v>6</v>
      </c>
      <c r="F600">
        <v>8</v>
      </c>
      <c r="G600">
        <v>0</v>
      </c>
      <c r="H600">
        <v>12</v>
      </c>
      <c r="I600" t="s">
        <v>31</v>
      </c>
      <c r="J600">
        <v>40</v>
      </c>
      <c r="K600">
        <v>25501</v>
      </c>
      <c r="L600">
        <v>2000</v>
      </c>
      <c r="M600">
        <v>1</v>
      </c>
      <c r="N600">
        <v>1</v>
      </c>
      <c r="O600">
        <v>20</v>
      </c>
      <c r="P600" t="str">
        <f t="shared" si="280"/>
        <v>0</v>
      </c>
      <c r="Q600" t="s">
        <v>30</v>
      </c>
      <c r="R600" s="2">
        <f t="shared" si="253"/>
        <v>22655</v>
      </c>
      <c r="S600" s="2">
        <f t="shared" si="254"/>
        <v>22655</v>
      </c>
      <c r="T600" s="2">
        <f t="shared" si="255"/>
        <v>0</v>
      </c>
      <c r="U600" s="2">
        <v>0</v>
      </c>
      <c r="V600" s="3">
        <f t="shared" si="256"/>
        <v>0</v>
      </c>
      <c r="W600" s="5">
        <f t="shared" si="257"/>
        <v>0</v>
      </c>
      <c r="X600" s="2">
        <v>0</v>
      </c>
      <c r="Y600" s="3">
        <f t="shared" si="258"/>
        <v>0</v>
      </c>
      <c r="Z600" s="5">
        <f t="shared" si="259"/>
        <v>0</v>
      </c>
      <c r="AA600" s="2">
        <v>0</v>
      </c>
      <c r="AB600" s="3">
        <f t="shared" si="260"/>
        <v>0</v>
      </c>
      <c r="AC600" s="5">
        <f t="shared" si="261"/>
        <v>0</v>
      </c>
      <c r="AD600" s="2">
        <v>0</v>
      </c>
      <c r="AE600" s="3">
        <f t="shared" si="262"/>
        <v>0</v>
      </c>
      <c r="AF600" s="5">
        <f t="shared" si="263"/>
        <v>0</v>
      </c>
      <c r="AG600" s="2">
        <v>56.84</v>
      </c>
      <c r="AH600" s="3">
        <f t="shared" si="264"/>
        <v>57</v>
      </c>
      <c r="AI600" s="5">
        <f t="shared" si="265"/>
        <v>0.15999999999999659</v>
      </c>
      <c r="AJ600" s="2">
        <v>17614.16</v>
      </c>
      <c r="AK600" s="3">
        <f t="shared" si="266"/>
        <v>17614</v>
      </c>
      <c r="AL600" s="5">
        <f t="shared" si="267"/>
        <v>-0.15999999999985448</v>
      </c>
      <c r="AM600" s="2">
        <v>57</v>
      </c>
      <c r="AN600" s="3">
        <f t="shared" si="268"/>
        <v>57</v>
      </c>
      <c r="AO600" s="5">
        <f t="shared" si="269"/>
        <v>0</v>
      </c>
      <c r="AP600" s="2">
        <v>0</v>
      </c>
      <c r="AQ600" s="3">
        <f t="shared" si="270"/>
        <v>0</v>
      </c>
      <c r="AR600" s="5">
        <f t="shared" si="271"/>
        <v>0</v>
      </c>
      <c r="AS600" s="2">
        <v>4000</v>
      </c>
      <c r="AT600" s="3">
        <f t="shared" si="272"/>
        <v>4000</v>
      </c>
      <c r="AU600" s="5">
        <f t="shared" si="273"/>
        <v>0</v>
      </c>
      <c r="AV600" s="2">
        <v>927</v>
      </c>
      <c r="AW600" s="3">
        <f t="shared" si="274"/>
        <v>927</v>
      </c>
      <c r="AX600" s="5">
        <f t="shared" si="275"/>
        <v>0</v>
      </c>
      <c r="AY600" s="2">
        <v>0</v>
      </c>
      <c r="AZ600" s="3">
        <f t="shared" si="276"/>
        <v>0</v>
      </c>
      <c r="BA600" s="5">
        <f t="shared" si="277"/>
        <v>0</v>
      </c>
      <c r="BB600" s="2">
        <v>0</v>
      </c>
      <c r="BC600" s="3">
        <f t="shared" si="278"/>
        <v>0</v>
      </c>
      <c r="BD600" s="5">
        <f t="shared" si="279"/>
        <v>0</v>
      </c>
    </row>
    <row r="601" spans="1:56" x14ac:dyDescent="0.25">
      <c r="A601">
        <v>2015</v>
      </c>
      <c r="B601">
        <v>12</v>
      </c>
      <c r="C601" t="s">
        <v>28</v>
      </c>
      <c r="D601">
        <v>2</v>
      </c>
      <c r="E601">
        <v>6</v>
      </c>
      <c r="F601">
        <v>8</v>
      </c>
      <c r="G601">
        <v>0</v>
      </c>
      <c r="H601">
        <v>12</v>
      </c>
      <c r="I601" t="s">
        <v>31</v>
      </c>
      <c r="J601">
        <v>40</v>
      </c>
      <c r="K601">
        <v>25501</v>
      </c>
      <c r="L601">
        <v>2000</v>
      </c>
      <c r="M601">
        <v>1</v>
      </c>
      <c r="N601">
        <v>1</v>
      </c>
      <c r="O601">
        <v>24</v>
      </c>
      <c r="P601" t="str">
        <f t="shared" si="280"/>
        <v>0</v>
      </c>
      <c r="Q601" t="s">
        <v>30</v>
      </c>
      <c r="R601" s="2">
        <f t="shared" si="253"/>
        <v>3177.24</v>
      </c>
      <c r="S601" s="2">
        <f t="shared" si="254"/>
        <v>3177</v>
      </c>
      <c r="T601" s="2">
        <f t="shared" si="255"/>
        <v>-0.23999999999978172</v>
      </c>
      <c r="U601" s="2">
        <v>0</v>
      </c>
      <c r="V601" s="3">
        <f t="shared" si="256"/>
        <v>0</v>
      </c>
      <c r="W601" s="5">
        <f t="shared" si="257"/>
        <v>0</v>
      </c>
      <c r="X601" s="2">
        <v>0</v>
      </c>
      <c r="Y601" s="3">
        <f t="shared" si="258"/>
        <v>0</v>
      </c>
      <c r="Z601" s="5">
        <f t="shared" si="259"/>
        <v>0</v>
      </c>
      <c r="AA601" s="2">
        <v>3177.24</v>
      </c>
      <c r="AB601" s="3">
        <f t="shared" si="260"/>
        <v>3177</v>
      </c>
      <c r="AC601" s="5">
        <f t="shared" si="261"/>
        <v>-0.23999999999978172</v>
      </c>
      <c r="AD601" s="2">
        <v>0</v>
      </c>
      <c r="AE601" s="3">
        <f t="shared" si="262"/>
        <v>0</v>
      </c>
      <c r="AF601" s="5">
        <f t="shared" si="263"/>
        <v>0</v>
      </c>
      <c r="AG601" s="2">
        <v>0</v>
      </c>
      <c r="AH601" s="3">
        <f t="shared" si="264"/>
        <v>0</v>
      </c>
      <c r="AI601" s="5">
        <f t="shared" si="265"/>
        <v>0</v>
      </c>
      <c r="AJ601" s="2">
        <v>0</v>
      </c>
      <c r="AK601" s="3">
        <f t="shared" si="266"/>
        <v>0</v>
      </c>
      <c r="AL601" s="5">
        <f t="shared" si="267"/>
        <v>0</v>
      </c>
      <c r="AM601" s="2">
        <v>0</v>
      </c>
      <c r="AN601" s="3">
        <f t="shared" si="268"/>
        <v>0</v>
      </c>
      <c r="AO601" s="5">
        <f t="shared" si="269"/>
        <v>0</v>
      </c>
      <c r="AP601" s="2">
        <v>0</v>
      </c>
      <c r="AQ601" s="3">
        <f t="shared" si="270"/>
        <v>0</v>
      </c>
      <c r="AR601" s="5">
        <f t="shared" si="271"/>
        <v>0</v>
      </c>
      <c r="AS601" s="2">
        <v>0</v>
      </c>
      <c r="AT601" s="3">
        <f t="shared" si="272"/>
        <v>0</v>
      </c>
      <c r="AU601" s="5">
        <f t="shared" si="273"/>
        <v>0</v>
      </c>
      <c r="AV601" s="2">
        <v>0</v>
      </c>
      <c r="AW601" s="3">
        <f t="shared" si="274"/>
        <v>0</v>
      </c>
      <c r="AX601" s="5">
        <f t="shared" si="275"/>
        <v>0</v>
      </c>
      <c r="AY601" s="2">
        <v>0</v>
      </c>
      <c r="AZ601" s="3">
        <f t="shared" si="276"/>
        <v>0</v>
      </c>
      <c r="BA601" s="5">
        <f t="shared" si="277"/>
        <v>0</v>
      </c>
      <c r="BB601" s="2">
        <v>0</v>
      </c>
      <c r="BC601" s="3">
        <f t="shared" si="278"/>
        <v>0</v>
      </c>
      <c r="BD601" s="5">
        <f t="shared" si="279"/>
        <v>0</v>
      </c>
    </row>
    <row r="602" spans="1:56" x14ac:dyDescent="0.25">
      <c r="A602">
        <v>2015</v>
      </c>
      <c r="B602">
        <v>12</v>
      </c>
      <c r="C602" t="s">
        <v>28</v>
      </c>
      <c r="D602">
        <v>2</v>
      </c>
      <c r="E602">
        <v>6</v>
      </c>
      <c r="F602">
        <v>8</v>
      </c>
      <c r="G602">
        <v>0</v>
      </c>
      <c r="H602">
        <v>12</v>
      </c>
      <c r="I602" t="s">
        <v>31</v>
      </c>
      <c r="J602">
        <v>40</v>
      </c>
      <c r="K602">
        <v>25501</v>
      </c>
      <c r="L602">
        <v>2000</v>
      </c>
      <c r="M602">
        <v>1</v>
      </c>
      <c r="N602">
        <v>1</v>
      </c>
      <c r="O602">
        <v>30</v>
      </c>
      <c r="P602" t="str">
        <f t="shared" si="280"/>
        <v>0</v>
      </c>
      <c r="Q602" t="s">
        <v>30</v>
      </c>
      <c r="R602" s="2">
        <f t="shared" si="253"/>
        <v>32755</v>
      </c>
      <c r="S602" s="2">
        <f t="shared" si="254"/>
        <v>32755</v>
      </c>
      <c r="T602" s="2">
        <f t="shared" si="255"/>
        <v>0</v>
      </c>
      <c r="U602" s="2">
        <v>0</v>
      </c>
      <c r="V602" s="3">
        <f t="shared" si="256"/>
        <v>0</v>
      </c>
      <c r="W602" s="5">
        <f t="shared" si="257"/>
        <v>0</v>
      </c>
      <c r="X602" s="2">
        <v>4535.99</v>
      </c>
      <c r="Y602" s="3">
        <f t="shared" si="258"/>
        <v>4536</v>
      </c>
      <c r="Z602" s="5">
        <f t="shared" si="259"/>
        <v>1.0000000000218279E-2</v>
      </c>
      <c r="AA602" s="2">
        <v>0</v>
      </c>
      <c r="AB602" s="3">
        <f t="shared" si="260"/>
        <v>0</v>
      </c>
      <c r="AC602" s="5">
        <f t="shared" si="261"/>
        <v>0</v>
      </c>
      <c r="AD602" s="2">
        <v>3477</v>
      </c>
      <c r="AE602" s="3">
        <f t="shared" si="262"/>
        <v>3477</v>
      </c>
      <c r="AF602" s="5">
        <f t="shared" si="263"/>
        <v>0</v>
      </c>
      <c r="AG602" s="2">
        <v>3475.96</v>
      </c>
      <c r="AH602" s="3">
        <f t="shared" si="264"/>
        <v>3476</v>
      </c>
      <c r="AI602" s="5">
        <f t="shared" si="265"/>
        <v>3.999999999996362E-2</v>
      </c>
      <c r="AJ602" s="2">
        <v>3679.04</v>
      </c>
      <c r="AK602" s="3">
        <f t="shared" si="266"/>
        <v>3679</v>
      </c>
      <c r="AL602" s="5">
        <f t="shared" si="267"/>
        <v>-3.999999999996362E-2</v>
      </c>
      <c r="AM602" s="2">
        <v>3013</v>
      </c>
      <c r="AN602" s="3">
        <f t="shared" si="268"/>
        <v>3013</v>
      </c>
      <c r="AO602" s="5">
        <f t="shared" si="269"/>
        <v>0</v>
      </c>
      <c r="AP602" s="2">
        <v>5047</v>
      </c>
      <c r="AQ602" s="3">
        <f t="shared" si="270"/>
        <v>5047</v>
      </c>
      <c r="AR602" s="5">
        <f t="shared" si="271"/>
        <v>0</v>
      </c>
      <c r="AS602" s="2">
        <v>3477</v>
      </c>
      <c r="AT602" s="3">
        <f t="shared" si="272"/>
        <v>3477</v>
      </c>
      <c r="AU602" s="5">
        <f t="shared" si="273"/>
        <v>0</v>
      </c>
      <c r="AV602" s="2">
        <v>6048</v>
      </c>
      <c r="AW602" s="3">
        <f t="shared" si="274"/>
        <v>6048</v>
      </c>
      <c r="AX602" s="5">
        <f t="shared" si="275"/>
        <v>0</v>
      </c>
      <c r="AY602" s="2">
        <v>0</v>
      </c>
      <c r="AZ602" s="3">
        <f t="shared" si="276"/>
        <v>0</v>
      </c>
      <c r="BA602" s="5">
        <f t="shared" si="277"/>
        <v>0</v>
      </c>
      <c r="BB602" s="2">
        <v>2.0099999999999998</v>
      </c>
      <c r="BC602" s="3">
        <f t="shared" si="278"/>
        <v>2</v>
      </c>
      <c r="BD602" s="5">
        <f t="shared" si="279"/>
        <v>-9.9999999999997868E-3</v>
      </c>
    </row>
    <row r="603" spans="1:56" x14ac:dyDescent="0.25">
      <c r="A603">
        <v>2015</v>
      </c>
      <c r="B603">
        <v>12</v>
      </c>
      <c r="C603" t="s">
        <v>28</v>
      </c>
      <c r="D603">
        <v>2</v>
      </c>
      <c r="E603">
        <v>6</v>
      </c>
      <c r="F603">
        <v>8</v>
      </c>
      <c r="G603">
        <v>0</v>
      </c>
      <c r="H603">
        <v>12</v>
      </c>
      <c r="I603" t="s">
        <v>31</v>
      </c>
      <c r="J603">
        <v>40</v>
      </c>
      <c r="K603">
        <v>25901</v>
      </c>
      <c r="L603">
        <v>2000</v>
      </c>
      <c r="M603">
        <v>1</v>
      </c>
      <c r="N603">
        <v>1</v>
      </c>
      <c r="O603">
        <v>1</v>
      </c>
      <c r="P603" t="str">
        <f t="shared" si="280"/>
        <v>0</v>
      </c>
      <c r="Q603" t="s">
        <v>30</v>
      </c>
      <c r="R603" s="2">
        <f t="shared" si="253"/>
        <v>27980</v>
      </c>
      <c r="S603" s="2">
        <f t="shared" si="254"/>
        <v>27980</v>
      </c>
      <c r="T603" s="2">
        <f t="shared" si="255"/>
        <v>0</v>
      </c>
      <c r="U603" s="2">
        <v>0</v>
      </c>
      <c r="V603" s="3">
        <f t="shared" si="256"/>
        <v>0</v>
      </c>
      <c r="W603" s="5">
        <f t="shared" si="257"/>
        <v>0</v>
      </c>
      <c r="X603" s="2">
        <v>0</v>
      </c>
      <c r="Y603" s="3">
        <f t="shared" si="258"/>
        <v>0</v>
      </c>
      <c r="Z603" s="5">
        <f t="shared" si="259"/>
        <v>0</v>
      </c>
      <c r="AA603" s="2">
        <v>3412.84</v>
      </c>
      <c r="AB603" s="3">
        <f t="shared" si="260"/>
        <v>3413</v>
      </c>
      <c r="AC603" s="5">
        <f t="shared" si="261"/>
        <v>0.15999999999985448</v>
      </c>
      <c r="AD603" s="2">
        <v>0</v>
      </c>
      <c r="AE603" s="3">
        <f t="shared" si="262"/>
        <v>0</v>
      </c>
      <c r="AF603" s="5">
        <f t="shared" si="263"/>
        <v>0</v>
      </c>
      <c r="AG603" s="2">
        <v>3480</v>
      </c>
      <c r="AH603" s="3">
        <f t="shared" si="264"/>
        <v>3480</v>
      </c>
      <c r="AI603" s="5">
        <f t="shared" si="265"/>
        <v>0</v>
      </c>
      <c r="AJ603" s="2">
        <v>2220</v>
      </c>
      <c r="AK603" s="3">
        <f t="shared" si="266"/>
        <v>2220</v>
      </c>
      <c r="AL603" s="5">
        <f t="shared" si="267"/>
        <v>0</v>
      </c>
      <c r="AM603" s="2">
        <v>5000</v>
      </c>
      <c r="AN603" s="3">
        <f t="shared" si="268"/>
        <v>5000</v>
      </c>
      <c r="AO603" s="5">
        <f t="shared" si="269"/>
        <v>0</v>
      </c>
      <c r="AP603" s="2">
        <v>0</v>
      </c>
      <c r="AQ603" s="3">
        <f t="shared" si="270"/>
        <v>0</v>
      </c>
      <c r="AR603" s="5">
        <f t="shared" si="271"/>
        <v>0</v>
      </c>
      <c r="AS603" s="2">
        <v>3007.16</v>
      </c>
      <c r="AT603" s="3">
        <f t="shared" si="272"/>
        <v>3007</v>
      </c>
      <c r="AU603" s="5">
        <f t="shared" si="273"/>
        <v>-0.15999999999985448</v>
      </c>
      <c r="AV603" s="2">
        <v>0</v>
      </c>
      <c r="AW603" s="3">
        <f t="shared" si="274"/>
        <v>0</v>
      </c>
      <c r="AX603" s="5">
        <f t="shared" si="275"/>
        <v>0</v>
      </c>
      <c r="AY603" s="2">
        <v>5000</v>
      </c>
      <c r="AZ603" s="3">
        <f t="shared" si="276"/>
        <v>5000</v>
      </c>
      <c r="BA603" s="5">
        <f t="shared" si="277"/>
        <v>0</v>
      </c>
      <c r="BB603" s="2">
        <v>5860</v>
      </c>
      <c r="BC603" s="3">
        <f t="shared" si="278"/>
        <v>5860</v>
      </c>
      <c r="BD603" s="5">
        <f t="shared" si="279"/>
        <v>0</v>
      </c>
    </row>
    <row r="604" spans="1:56" x14ac:dyDescent="0.25">
      <c r="A604">
        <v>2015</v>
      </c>
      <c r="B604">
        <v>12</v>
      </c>
      <c r="C604" t="s">
        <v>28</v>
      </c>
      <c r="D604">
        <v>2</v>
      </c>
      <c r="E604">
        <v>6</v>
      </c>
      <c r="F604">
        <v>8</v>
      </c>
      <c r="G604">
        <v>0</v>
      </c>
      <c r="H604">
        <v>12</v>
      </c>
      <c r="I604" t="s">
        <v>31</v>
      </c>
      <c r="J604">
        <v>40</v>
      </c>
      <c r="K604">
        <v>25901</v>
      </c>
      <c r="L604">
        <v>2000</v>
      </c>
      <c r="M604">
        <v>1</v>
      </c>
      <c r="N604">
        <v>1</v>
      </c>
      <c r="O604">
        <v>8</v>
      </c>
      <c r="P604" t="str">
        <f t="shared" si="280"/>
        <v>0</v>
      </c>
      <c r="Q604" t="s">
        <v>30</v>
      </c>
      <c r="R604" s="2">
        <f t="shared" si="253"/>
        <v>8494</v>
      </c>
      <c r="S604" s="2">
        <f t="shared" si="254"/>
        <v>8494</v>
      </c>
      <c r="T604" s="2">
        <f t="shared" si="255"/>
        <v>0</v>
      </c>
      <c r="U604" s="2">
        <v>0</v>
      </c>
      <c r="V604" s="3">
        <f t="shared" si="256"/>
        <v>0</v>
      </c>
      <c r="W604" s="5">
        <f t="shared" si="257"/>
        <v>0</v>
      </c>
      <c r="X604" s="2">
        <v>0</v>
      </c>
      <c r="Y604" s="3">
        <f t="shared" si="258"/>
        <v>0</v>
      </c>
      <c r="Z604" s="5">
        <f t="shared" si="259"/>
        <v>0</v>
      </c>
      <c r="AA604" s="2">
        <v>0</v>
      </c>
      <c r="AB604" s="3">
        <f t="shared" si="260"/>
        <v>0</v>
      </c>
      <c r="AC604" s="5">
        <f t="shared" si="261"/>
        <v>0</v>
      </c>
      <c r="AD604" s="2">
        <v>0</v>
      </c>
      <c r="AE604" s="3">
        <f t="shared" si="262"/>
        <v>0</v>
      </c>
      <c r="AF604" s="5">
        <f t="shared" si="263"/>
        <v>0</v>
      </c>
      <c r="AG604" s="2">
        <v>2300</v>
      </c>
      <c r="AH604" s="3">
        <f t="shared" si="264"/>
        <v>2300</v>
      </c>
      <c r="AI604" s="5">
        <f t="shared" si="265"/>
        <v>0</v>
      </c>
      <c r="AJ604" s="2">
        <v>1447</v>
      </c>
      <c r="AK604" s="3">
        <f t="shared" si="266"/>
        <v>1447</v>
      </c>
      <c r="AL604" s="5">
        <f t="shared" si="267"/>
        <v>0</v>
      </c>
      <c r="AM604" s="2">
        <v>1749</v>
      </c>
      <c r="AN604" s="3">
        <f t="shared" si="268"/>
        <v>1749</v>
      </c>
      <c r="AO604" s="5">
        <f t="shared" si="269"/>
        <v>0</v>
      </c>
      <c r="AP604" s="2">
        <v>1749</v>
      </c>
      <c r="AQ604" s="3">
        <f t="shared" si="270"/>
        <v>1749</v>
      </c>
      <c r="AR604" s="5">
        <f t="shared" si="271"/>
        <v>0</v>
      </c>
      <c r="AS604" s="2">
        <v>1249</v>
      </c>
      <c r="AT604" s="3">
        <f t="shared" si="272"/>
        <v>1249</v>
      </c>
      <c r="AU604" s="5">
        <f t="shared" si="273"/>
        <v>0</v>
      </c>
      <c r="AV604" s="2">
        <v>0</v>
      </c>
      <c r="AW604" s="3">
        <f t="shared" si="274"/>
        <v>0</v>
      </c>
      <c r="AX604" s="5">
        <f t="shared" si="275"/>
        <v>0</v>
      </c>
      <c r="AY604" s="2">
        <v>0</v>
      </c>
      <c r="AZ604" s="3">
        <f t="shared" si="276"/>
        <v>0</v>
      </c>
      <c r="BA604" s="5">
        <f t="shared" si="277"/>
        <v>0</v>
      </c>
      <c r="BB604" s="2">
        <v>0</v>
      </c>
      <c r="BC604" s="3">
        <f t="shared" si="278"/>
        <v>0</v>
      </c>
      <c r="BD604" s="5">
        <f t="shared" si="279"/>
        <v>0</v>
      </c>
    </row>
    <row r="605" spans="1:56" x14ac:dyDescent="0.25">
      <c r="A605">
        <v>2015</v>
      </c>
      <c r="B605">
        <v>12</v>
      </c>
      <c r="C605" t="s">
        <v>28</v>
      </c>
      <c r="D605">
        <v>2</v>
      </c>
      <c r="E605">
        <v>6</v>
      </c>
      <c r="F605">
        <v>8</v>
      </c>
      <c r="G605">
        <v>0</v>
      </c>
      <c r="H605">
        <v>12</v>
      </c>
      <c r="I605" t="s">
        <v>31</v>
      </c>
      <c r="J605">
        <v>40</v>
      </c>
      <c r="K605">
        <v>25901</v>
      </c>
      <c r="L605">
        <v>2000</v>
      </c>
      <c r="M605">
        <v>1</v>
      </c>
      <c r="N605">
        <v>1</v>
      </c>
      <c r="O605">
        <v>9</v>
      </c>
      <c r="P605" t="str">
        <f t="shared" si="280"/>
        <v>0</v>
      </c>
      <c r="Q605" t="s">
        <v>30</v>
      </c>
      <c r="R605" s="2">
        <f t="shared" si="253"/>
        <v>5247</v>
      </c>
      <c r="S605" s="2">
        <f t="shared" si="254"/>
        <v>5247</v>
      </c>
      <c r="T605" s="2">
        <f t="shared" si="255"/>
        <v>0</v>
      </c>
      <c r="U605" s="2">
        <v>0</v>
      </c>
      <c r="V605" s="3">
        <f t="shared" si="256"/>
        <v>0</v>
      </c>
      <c r="W605" s="5">
        <f t="shared" si="257"/>
        <v>0</v>
      </c>
      <c r="X605" s="2">
        <v>0</v>
      </c>
      <c r="Y605" s="3">
        <f t="shared" si="258"/>
        <v>0</v>
      </c>
      <c r="Z605" s="5">
        <f t="shared" si="259"/>
        <v>0</v>
      </c>
      <c r="AA605" s="2">
        <v>0</v>
      </c>
      <c r="AB605" s="3">
        <f t="shared" si="260"/>
        <v>0</v>
      </c>
      <c r="AC605" s="5">
        <f t="shared" si="261"/>
        <v>0</v>
      </c>
      <c r="AD605" s="2">
        <v>0</v>
      </c>
      <c r="AE605" s="3">
        <f t="shared" si="262"/>
        <v>0</v>
      </c>
      <c r="AF605" s="5">
        <f t="shared" si="263"/>
        <v>0</v>
      </c>
      <c r="AG605" s="2">
        <v>0</v>
      </c>
      <c r="AH605" s="3">
        <f t="shared" si="264"/>
        <v>0</v>
      </c>
      <c r="AI605" s="5">
        <f t="shared" si="265"/>
        <v>0</v>
      </c>
      <c r="AJ605" s="2">
        <v>0</v>
      </c>
      <c r="AK605" s="3">
        <f t="shared" si="266"/>
        <v>0</v>
      </c>
      <c r="AL605" s="5">
        <f t="shared" si="267"/>
        <v>0</v>
      </c>
      <c r="AM605" s="2">
        <v>0</v>
      </c>
      <c r="AN605" s="3">
        <f t="shared" si="268"/>
        <v>0</v>
      </c>
      <c r="AO605" s="5">
        <f t="shared" si="269"/>
        <v>0</v>
      </c>
      <c r="AP605" s="2">
        <v>0</v>
      </c>
      <c r="AQ605" s="3">
        <f t="shared" si="270"/>
        <v>0</v>
      </c>
      <c r="AR605" s="5">
        <f t="shared" si="271"/>
        <v>0</v>
      </c>
      <c r="AS605" s="2">
        <v>0</v>
      </c>
      <c r="AT605" s="3">
        <f t="shared" si="272"/>
        <v>0</v>
      </c>
      <c r="AU605" s="5">
        <f t="shared" si="273"/>
        <v>0</v>
      </c>
      <c r="AV605" s="2">
        <v>1749</v>
      </c>
      <c r="AW605" s="3">
        <f t="shared" si="274"/>
        <v>1749</v>
      </c>
      <c r="AX605" s="5">
        <f t="shared" si="275"/>
        <v>0</v>
      </c>
      <c r="AY605" s="2">
        <v>1749</v>
      </c>
      <c r="AZ605" s="3">
        <f t="shared" si="276"/>
        <v>1749</v>
      </c>
      <c r="BA605" s="5">
        <f t="shared" si="277"/>
        <v>0</v>
      </c>
      <c r="BB605" s="2">
        <v>1749</v>
      </c>
      <c r="BC605" s="3">
        <f t="shared" si="278"/>
        <v>1749</v>
      </c>
      <c r="BD605" s="5">
        <f t="shared" si="279"/>
        <v>0</v>
      </c>
    </row>
    <row r="606" spans="1:56" x14ac:dyDescent="0.25">
      <c r="A606">
        <v>2015</v>
      </c>
      <c r="B606">
        <v>12</v>
      </c>
      <c r="C606" t="s">
        <v>28</v>
      </c>
      <c r="D606">
        <v>2</v>
      </c>
      <c r="E606">
        <v>6</v>
      </c>
      <c r="F606">
        <v>8</v>
      </c>
      <c r="G606">
        <v>0</v>
      </c>
      <c r="H606">
        <v>12</v>
      </c>
      <c r="I606" t="s">
        <v>31</v>
      </c>
      <c r="J606">
        <v>40</v>
      </c>
      <c r="K606">
        <v>25901</v>
      </c>
      <c r="L606">
        <v>2000</v>
      </c>
      <c r="M606">
        <v>1</v>
      </c>
      <c r="N606">
        <v>1</v>
      </c>
      <c r="O606">
        <v>11</v>
      </c>
      <c r="P606" t="str">
        <f t="shared" si="280"/>
        <v>0</v>
      </c>
      <c r="Q606" t="s">
        <v>30</v>
      </c>
      <c r="R606" s="2">
        <f t="shared" si="253"/>
        <v>34352</v>
      </c>
      <c r="S606" s="2">
        <f t="shared" si="254"/>
        <v>34352</v>
      </c>
      <c r="T606" s="2">
        <f t="shared" si="255"/>
        <v>0</v>
      </c>
      <c r="U606" s="2">
        <v>0</v>
      </c>
      <c r="V606" s="3">
        <f t="shared" si="256"/>
        <v>0</v>
      </c>
      <c r="W606" s="5">
        <f t="shared" si="257"/>
        <v>0</v>
      </c>
      <c r="X606" s="2">
        <v>4872</v>
      </c>
      <c r="Y606" s="3">
        <f t="shared" si="258"/>
        <v>4872</v>
      </c>
      <c r="Z606" s="5">
        <f t="shared" si="259"/>
        <v>0</v>
      </c>
      <c r="AA606" s="2">
        <v>0</v>
      </c>
      <c r="AB606" s="3">
        <f t="shared" si="260"/>
        <v>0</v>
      </c>
      <c r="AC606" s="5">
        <f t="shared" si="261"/>
        <v>0</v>
      </c>
      <c r="AD606" s="2">
        <v>0</v>
      </c>
      <c r="AE606" s="3">
        <f t="shared" si="262"/>
        <v>0</v>
      </c>
      <c r="AF606" s="5">
        <f t="shared" si="263"/>
        <v>0</v>
      </c>
      <c r="AG606" s="2">
        <v>3480</v>
      </c>
      <c r="AH606" s="3">
        <f t="shared" si="264"/>
        <v>3480</v>
      </c>
      <c r="AI606" s="5">
        <f t="shared" si="265"/>
        <v>0</v>
      </c>
      <c r="AJ606" s="2">
        <v>8872</v>
      </c>
      <c r="AK606" s="3">
        <f t="shared" si="266"/>
        <v>8872</v>
      </c>
      <c r="AL606" s="5">
        <f t="shared" si="267"/>
        <v>0</v>
      </c>
      <c r="AM606" s="2">
        <v>4000</v>
      </c>
      <c r="AN606" s="3">
        <f t="shared" si="268"/>
        <v>4000</v>
      </c>
      <c r="AO606" s="5">
        <f t="shared" si="269"/>
        <v>0</v>
      </c>
      <c r="AP606" s="2">
        <v>0</v>
      </c>
      <c r="AQ606" s="3">
        <f t="shared" si="270"/>
        <v>0</v>
      </c>
      <c r="AR606" s="5">
        <f t="shared" si="271"/>
        <v>0</v>
      </c>
      <c r="AS606" s="2">
        <v>9000</v>
      </c>
      <c r="AT606" s="3">
        <f t="shared" si="272"/>
        <v>9000</v>
      </c>
      <c r="AU606" s="5">
        <f t="shared" si="273"/>
        <v>0</v>
      </c>
      <c r="AV606" s="2">
        <v>4000</v>
      </c>
      <c r="AW606" s="3">
        <f t="shared" si="274"/>
        <v>4000</v>
      </c>
      <c r="AX606" s="5">
        <f t="shared" si="275"/>
        <v>0</v>
      </c>
      <c r="AY606" s="2">
        <v>0</v>
      </c>
      <c r="AZ606" s="3">
        <f t="shared" si="276"/>
        <v>0</v>
      </c>
      <c r="BA606" s="5">
        <f t="shared" si="277"/>
        <v>0</v>
      </c>
      <c r="BB606" s="2">
        <v>128</v>
      </c>
      <c r="BC606" s="3">
        <f t="shared" si="278"/>
        <v>128</v>
      </c>
      <c r="BD606" s="5">
        <f t="shared" si="279"/>
        <v>0</v>
      </c>
    </row>
    <row r="607" spans="1:56" x14ac:dyDescent="0.25">
      <c r="A607">
        <v>2015</v>
      </c>
      <c r="B607">
        <v>12</v>
      </c>
      <c r="C607" t="s">
        <v>28</v>
      </c>
      <c r="D607">
        <v>2</v>
      </c>
      <c r="E607">
        <v>6</v>
      </c>
      <c r="F607">
        <v>8</v>
      </c>
      <c r="G607">
        <v>0</v>
      </c>
      <c r="H607">
        <v>12</v>
      </c>
      <c r="I607" t="s">
        <v>31</v>
      </c>
      <c r="J607">
        <v>40</v>
      </c>
      <c r="K607">
        <v>25901</v>
      </c>
      <c r="L607">
        <v>2000</v>
      </c>
      <c r="M607">
        <v>1</v>
      </c>
      <c r="N607">
        <v>1</v>
      </c>
      <c r="O607">
        <v>12</v>
      </c>
      <c r="P607" t="str">
        <f t="shared" si="280"/>
        <v>0</v>
      </c>
      <c r="Q607" t="s">
        <v>30</v>
      </c>
      <c r="R607" s="2">
        <f t="shared" si="253"/>
        <v>16571.060000000001</v>
      </c>
      <c r="S607" s="2">
        <f t="shared" si="254"/>
        <v>16571</v>
      </c>
      <c r="T607" s="2">
        <f t="shared" si="255"/>
        <v>-6.0000000001309672E-2</v>
      </c>
      <c r="U607" s="2">
        <v>0</v>
      </c>
      <c r="V607" s="3">
        <f t="shared" si="256"/>
        <v>0</v>
      </c>
      <c r="W607" s="5">
        <f t="shared" si="257"/>
        <v>0</v>
      </c>
      <c r="X607" s="2">
        <v>0</v>
      </c>
      <c r="Y607" s="3">
        <f t="shared" si="258"/>
        <v>0</v>
      </c>
      <c r="Z607" s="5">
        <f t="shared" si="259"/>
        <v>0</v>
      </c>
      <c r="AA607" s="2">
        <v>0</v>
      </c>
      <c r="AB607" s="3">
        <f t="shared" si="260"/>
        <v>0</v>
      </c>
      <c r="AC607" s="5">
        <f t="shared" si="261"/>
        <v>0</v>
      </c>
      <c r="AD607" s="2">
        <v>0</v>
      </c>
      <c r="AE607" s="3">
        <f t="shared" si="262"/>
        <v>0</v>
      </c>
      <c r="AF607" s="5">
        <f t="shared" si="263"/>
        <v>0</v>
      </c>
      <c r="AG607" s="2">
        <v>3249.04</v>
      </c>
      <c r="AH607" s="3">
        <f t="shared" si="264"/>
        <v>3249</v>
      </c>
      <c r="AI607" s="5">
        <f t="shared" si="265"/>
        <v>-3.999999999996362E-2</v>
      </c>
      <c r="AJ607" s="2">
        <v>4121.0200000000004</v>
      </c>
      <c r="AK607" s="3">
        <f t="shared" si="266"/>
        <v>4121</v>
      </c>
      <c r="AL607" s="5">
        <f t="shared" si="267"/>
        <v>-2.0000000000436557E-2</v>
      </c>
      <c r="AM607" s="2">
        <v>5701</v>
      </c>
      <c r="AN607" s="3">
        <f t="shared" si="268"/>
        <v>5701</v>
      </c>
      <c r="AO607" s="5">
        <f t="shared" si="269"/>
        <v>0</v>
      </c>
      <c r="AP607" s="2">
        <v>0</v>
      </c>
      <c r="AQ607" s="3">
        <f t="shared" si="270"/>
        <v>0</v>
      </c>
      <c r="AR607" s="5">
        <f t="shared" si="271"/>
        <v>0</v>
      </c>
      <c r="AS607" s="2">
        <v>0</v>
      </c>
      <c r="AT607" s="3">
        <f t="shared" si="272"/>
        <v>0</v>
      </c>
      <c r="AU607" s="5">
        <f t="shared" si="273"/>
        <v>0</v>
      </c>
      <c r="AV607" s="2">
        <v>0</v>
      </c>
      <c r="AW607" s="3">
        <f t="shared" si="274"/>
        <v>0</v>
      </c>
      <c r="AX607" s="5">
        <f t="shared" si="275"/>
        <v>0</v>
      </c>
      <c r="AY607" s="2">
        <v>3500</v>
      </c>
      <c r="AZ607" s="3">
        <f t="shared" si="276"/>
        <v>3500</v>
      </c>
      <c r="BA607" s="5">
        <f t="shared" si="277"/>
        <v>0</v>
      </c>
      <c r="BB607" s="2">
        <v>0</v>
      </c>
      <c r="BC607" s="3">
        <f t="shared" si="278"/>
        <v>0</v>
      </c>
      <c r="BD607" s="5">
        <f t="shared" si="279"/>
        <v>0</v>
      </c>
    </row>
    <row r="608" spans="1:56" x14ac:dyDescent="0.25">
      <c r="A608">
        <v>2015</v>
      </c>
      <c r="B608">
        <v>12</v>
      </c>
      <c r="C608" t="s">
        <v>28</v>
      </c>
      <c r="D608">
        <v>2</v>
      </c>
      <c r="E608">
        <v>6</v>
      </c>
      <c r="F608">
        <v>8</v>
      </c>
      <c r="G608">
        <v>0</v>
      </c>
      <c r="H608">
        <v>12</v>
      </c>
      <c r="I608" t="s">
        <v>31</v>
      </c>
      <c r="J608">
        <v>40</v>
      </c>
      <c r="K608">
        <v>25901</v>
      </c>
      <c r="L608">
        <v>2000</v>
      </c>
      <c r="M608">
        <v>1</v>
      </c>
      <c r="N608">
        <v>1</v>
      </c>
      <c r="O608">
        <v>15</v>
      </c>
      <c r="P608" t="str">
        <f t="shared" si="280"/>
        <v>0</v>
      </c>
      <c r="Q608" t="s">
        <v>30</v>
      </c>
      <c r="R608" s="2">
        <f t="shared" si="253"/>
        <v>8034</v>
      </c>
      <c r="S608" s="2">
        <f t="shared" si="254"/>
        <v>8034</v>
      </c>
      <c r="T608" s="2">
        <f t="shared" si="255"/>
        <v>0</v>
      </c>
      <c r="U608" s="2">
        <v>0</v>
      </c>
      <c r="V608" s="3">
        <f t="shared" si="256"/>
        <v>0</v>
      </c>
      <c r="W608" s="5">
        <f t="shared" si="257"/>
        <v>0</v>
      </c>
      <c r="X608" s="2">
        <v>0</v>
      </c>
      <c r="Y608" s="3">
        <f t="shared" si="258"/>
        <v>0</v>
      </c>
      <c r="Z608" s="5">
        <f t="shared" si="259"/>
        <v>0</v>
      </c>
      <c r="AA608" s="2">
        <v>0</v>
      </c>
      <c r="AB608" s="3">
        <f t="shared" si="260"/>
        <v>0</v>
      </c>
      <c r="AC608" s="5">
        <f t="shared" si="261"/>
        <v>0</v>
      </c>
      <c r="AD608" s="2">
        <v>0</v>
      </c>
      <c r="AE608" s="3">
        <f t="shared" si="262"/>
        <v>0</v>
      </c>
      <c r="AF608" s="5">
        <f t="shared" si="263"/>
        <v>0</v>
      </c>
      <c r="AG608" s="2">
        <v>1934.14</v>
      </c>
      <c r="AH608" s="3">
        <f t="shared" si="264"/>
        <v>1934</v>
      </c>
      <c r="AI608" s="5">
        <f t="shared" si="265"/>
        <v>-0.14000000000010004</v>
      </c>
      <c r="AJ608" s="2">
        <v>99.86</v>
      </c>
      <c r="AK608" s="3">
        <f t="shared" si="266"/>
        <v>100</v>
      </c>
      <c r="AL608" s="5">
        <f t="shared" si="267"/>
        <v>0.14000000000000057</v>
      </c>
      <c r="AM608" s="2">
        <v>0</v>
      </c>
      <c r="AN608" s="3">
        <f t="shared" si="268"/>
        <v>0</v>
      </c>
      <c r="AO608" s="5">
        <f t="shared" si="269"/>
        <v>0</v>
      </c>
      <c r="AP608" s="2">
        <v>900</v>
      </c>
      <c r="AQ608" s="3">
        <f t="shared" si="270"/>
        <v>900</v>
      </c>
      <c r="AR608" s="5">
        <f t="shared" si="271"/>
        <v>0</v>
      </c>
      <c r="AS608" s="2">
        <v>100</v>
      </c>
      <c r="AT608" s="3">
        <f t="shared" si="272"/>
        <v>100</v>
      </c>
      <c r="AU608" s="5">
        <f t="shared" si="273"/>
        <v>0</v>
      </c>
      <c r="AV608" s="2">
        <v>1100</v>
      </c>
      <c r="AW608" s="3">
        <f t="shared" si="274"/>
        <v>1100</v>
      </c>
      <c r="AX608" s="5">
        <f t="shared" si="275"/>
        <v>0</v>
      </c>
      <c r="AY608" s="2">
        <v>1600</v>
      </c>
      <c r="AZ608" s="3">
        <f t="shared" si="276"/>
        <v>1600</v>
      </c>
      <c r="BA608" s="5">
        <f t="shared" si="277"/>
        <v>0</v>
      </c>
      <c r="BB608" s="2">
        <v>2300</v>
      </c>
      <c r="BC608" s="3">
        <f t="shared" si="278"/>
        <v>2300</v>
      </c>
      <c r="BD608" s="5">
        <f t="shared" si="279"/>
        <v>0</v>
      </c>
    </row>
    <row r="609" spans="1:56" x14ac:dyDescent="0.25">
      <c r="A609">
        <v>2015</v>
      </c>
      <c r="B609">
        <v>12</v>
      </c>
      <c r="C609" t="s">
        <v>28</v>
      </c>
      <c r="D609">
        <v>2</v>
      </c>
      <c r="E609">
        <v>6</v>
      </c>
      <c r="F609">
        <v>8</v>
      </c>
      <c r="G609">
        <v>0</v>
      </c>
      <c r="H609">
        <v>12</v>
      </c>
      <c r="I609" t="s">
        <v>31</v>
      </c>
      <c r="J609">
        <v>40</v>
      </c>
      <c r="K609">
        <v>25901</v>
      </c>
      <c r="L609">
        <v>2000</v>
      </c>
      <c r="M609">
        <v>1</v>
      </c>
      <c r="N609">
        <v>1</v>
      </c>
      <c r="O609">
        <v>17</v>
      </c>
      <c r="P609" t="str">
        <f t="shared" si="280"/>
        <v>0</v>
      </c>
      <c r="Q609" t="s">
        <v>30</v>
      </c>
      <c r="R609" s="2">
        <f t="shared" si="253"/>
        <v>1009</v>
      </c>
      <c r="S609" s="2">
        <f t="shared" si="254"/>
        <v>1009</v>
      </c>
      <c r="T609" s="2">
        <f t="shared" si="255"/>
        <v>0</v>
      </c>
      <c r="U609" s="2">
        <v>0</v>
      </c>
      <c r="V609" s="3">
        <f t="shared" si="256"/>
        <v>0</v>
      </c>
      <c r="W609" s="5">
        <f t="shared" si="257"/>
        <v>0</v>
      </c>
      <c r="X609" s="2">
        <v>0</v>
      </c>
      <c r="Y609" s="3">
        <f t="shared" si="258"/>
        <v>0</v>
      </c>
      <c r="Z609" s="5">
        <f t="shared" si="259"/>
        <v>0</v>
      </c>
      <c r="AA609" s="2">
        <v>0</v>
      </c>
      <c r="AB609" s="3">
        <f t="shared" si="260"/>
        <v>0</v>
      </c>
      <c r="AC609" s="5">
        <f t="shared" si="261"/>
        <v>0</v>
      </c>
      <c r="AD609" s="2">
        <v>0</v>
      </c>
      <c r="AE609" s="3">
        <f t="shared" si="262"/>
        <v>0</v>
      </c>
      <c r="AF609" s="5">
        <f t="shared" si="263"/>
        <v>0</v>
      </c>
      <c r="AG609" s="2">
        <v>309</v>
      </c>
      <c r="AH609" s="3">
        <f t="shared" si="264"/>
        <v>309</v>
      </c>
      <c r="AI609" s="5">
        <f t="shared" si="265"/>
        <v>0</v>
      </c>
      <c r="AJ609" s="2">
        <v>0</v>
      </c>
      <c r="AK609" s="3">
        <f t="shared" si="266"/>
        <v>0</v>
      </c>
      <c r="AL609" s="5">
        <f t="shared" si="267"/>
        <v>0</v>
      </c>
      <c r="AM609" s="2">
        <v>350</v>
      </c>
      <c r="AN609" s="3">
        <f t="shared" si="268"/>
        <v>350</v>
      </c>
      <c r="AO609" s="5">
        <f t="shared" si="269"/>
        <v>0</v>
      </c>
      <c r="AP609" s="2">
        <v>0</v>
      </c>
      <c r="AQ609" s="3">
        <f t="shared" si="270"/>
        <v>0</v>
      </c>
      <c r="AR609" s="5">
        <f t="shared" si="271"/>
        <v>0</v>
      </c>
      <c r="AS609" s="2">
        <v>0</v>
      </c>
      <c r="AT609" s="3">
        <f t="shared" si="272"/>
        <v>0</v>
      </c>
      <c r="AU609" s="5">
        <f t="shared" si="273"/>
        <v>0</v>
      </c>
      <c r="AV609" s="2">
        <v>0</v>
      </c>
      <c r="AW609" s="3">
        <f t="shared" si="274"/>
        <v>0</v>
      </c>
      <c r="AX609" s="5">
        <f t="shared" si="275"/>
        <v>0</v>
      </c>
      <c r="AY609" s="2">
        <v>0</v>
      </c>
      <c r="AZ609" s="3">
        <f t="shared" si="276"/>
        <v>0</v>
      </c>
      <c r="BA609" s="5">
        <f t="shared" si="277"/>
        <v>0</v>
      </c>
      <c r="BB609" s="2">
        <v>350</v>
      </c>
      <c r="BC609" s="3">
        <f t="shared" si="278"/>
        <v>350</v>
      </c>
      <c r="BD609" s="5">
        <f t="shared" si="279"/>
        <v>0</v>
      </c>
    </row>
    <row r="610" spans="1:56" x14ac:dyDescent="0.25">
      <c r="A610">
        <v>2015</v>
      </c>
      <c r="B610">
        <v>12</v>
      </c>
      <c r="C610" t="s">
        <v>28</v>
      </c>
      <c r="D610">
        <v>2</v>
      </c>
      <c r="E610">
        <v>6</v>
      </c>
      <c r="F610">
        <v>8</v>
      </c>
      <c r="G610">
        <v>0</v>
      </c>
      <c r="H610">
        <v>12</v>
      </c>
      <c r="I610" t="s">
        <v>31</v>
      </c>
      <c r="J610">
        <v>40</v>
      </c>
      <c r="K610">
        <v>25901</v>
      </c>
      <c r="L610">
        <v>2000</v>
      </c>
      <c r="M610">
        <v>1</v>
      </c>
      <c r="N610">
        <v>1</v>
      </c>
      <c r="O610">
        <v>20</v>
      </c>
      <c r="P610" t="str">
        <f t="shared" si="280"/>
        <v>0</v>
      </c>
      <c r="Q610" t="s">
        <v>30</v>
      </c>
      <c r="R610" s="2">
        <f t="shared" si="253"/>
        <v>23500</v>
      </c>
      <c r="S610" s="2">
        <f t="shared" si="254"/>
        <v>23500</v>
      </c>
      <c r="T610" s="2">
        <f t="shared" si="255"/>
        <v>0</v>
      </c>
      <c r="U610" s="2">
        <v>0</v>
      </c>
      <c r="V610" s="3">
        <f t="shared" si="256"/>
        <v>0</v>
      </c>
      <c r="W610" s="5">
        <f t="shared" si="257"/>
        <v>0</v>
      </c>
      <c r="X610" s="2">
        <v>0</v>
      </c>
      <c r="Y610" s="3">
        <f t="shared" si="258"/>
        <v>0</v>
      </c>
      <c r="Z610" s="5">
        <f t="shared" si="259"/>
        <v>0</v>
      </c>
      <c r="AA610" s="2">
        <v>0</v>
      </c>
      <c r="AB610" s="3">
        <f t="shared" si="260"/>
        <v>0</v>
      </c>
      <c r="AC610" s="5">
        <f t="shared" si="261"/>
        <v>0</v>
      </c>
      <c r="AD610" s="2">
        <v>3944</v>
      </c>
      <c r="AE610" s="3">
        <f t="shared" si="262"/>
        <v>3944</v>
      </c>
      <c r="AF610" s="5">
        <f t="shared" si="263"/>
        <v>0</v>
      </c>
      <c r="AG610" s="2">
        <v>0</v>
      </c>
      <c r="AH610" s="3">
        <f t="shared" si="264"/>
        <v>0</v>
      </c>
      <c r="AI610" s="5">
        <f t="shared" si="265"/>
        <v>0</v>
      </c>
      <c r="AJ610" s="2">
        <v>13056</v>
      </c>
      <c r="AK610" s="3">
        <f t="shared" si="266"/>
        <v>13056</v>
      </c>
      <c r="AL610" s="5">
        <f t="shared" si="267"/>
        <v>0</v>
      </c>
      <c r="AM610" s="2">
        <v>0</v>
      </c>
      <c r="AN610" s="3">
        <f t="shared" si="268"/>
        <v>0</v>
      </c>
      <c r="AO610" s="5">
        <f t="shared" si="269"/>
        <v>0</v>
      </c>
      <c r="AP610" s="2">
        <v>0</v>
      </c>
      <c r="AQ610" s="3">
        <f t="shared" si="270"/>
        <v>0</v>
      </c>
      <c r="AR610" s="5">
        <f t="shared" si="271"/>
        <v>0</v>
      </c>
      <c r="AS610" s="2">
        <v>6500</v>
      </c>
      <c r="AT610" s="3">
        <f t="shared" si="272"/>
        <v>6500</v>
      </c>
      <c r="AU610" s="5">
        <f t="shared" si="273"/>
        <v>0</v>
      </c>
      <c r="AV610" s="2">
        <v>0</v>
      </c>
      <c r="AW610" s="3">
        <f t="shared" si="274"/>
        <v>0</v>
      </c>
      <c r="AX610" s="5">
        <f t="shared" si="275"/>
        <v>0</v>
      </c>
      <c r="AY610" s="2">
        <v>0</v>
      </c>
      <c r="AZ610" s="3">
        <f t="shared" si="276"/>
        <v>0</v>
      </c>
      <c r="BA610" s="5">
        <f t="shared" si="277"/>
        <v>0</v>
      </c>
      <c r="BB610" s="2">
        <v>0</v>
      </c>
      <c r="BC610" s="3">
        <f t="shared" si="278"/>
        <v>0</v>
      </c>
      <c r="BD610" s="5">
        <f t="shared" si="279"/>
        <v>0</v>
      </c>
    </row>
    <row r="611" spans="1:56" x14ac:dyDescent="0.25">
      <c r="A611">
        <v>2015</v>
      </c>
      <c r="B611">
        <v>12</v>
      </c>
      <c r="C611" t="s">
        <v>28</v>
      </c>
      <c r="D611">
        <v>2</v>
      </c>
      <c r="E611">
        <v>6</v>
      </c>
      <c r="F611">
        <v>8</v>
      </c>
      <c r="G611">
        <v>0</v>
      </c>
      <c r="H611">
        <v>12</v>
      </c>
      <c r="I611" t="s">
        <v>31</v>
      </c>
      <c r="J611">
        <v>40</v>
      </c>
      <c r="K611">
        <v>25901</v>
      </c>
      <c r="L611">
        <v>2000</v>
      </c>
      <c r="M611">
        <v>1</v>
      </c>
      <c r="N611">
        <v>1</v>
      </c>
      <c r="O611">
        <v>25</v>
      </c>
      <c r="P611" t="str">
        <f t="shared" si="280"/>
        <v>0</v>
      </c>
      <c r="Q611" t="s">
        <v>30</v>
      </c>
      <c r="R611" s="2">
        <f t="shared" si="253"/>
        <v>20058</v>
      </c>
      <c r="S611" s="2">
        <f t="shared" si="254"/>
        <v>20058</v>
      </c>
      <c r="T611" s="2">
        <f t="shared" si="255"/>
        <v>0</v>
      </c>
      <c r="U611" s="2">
        <v>0</v>
      </c>
      <c r="V611" s="3">
        <f t="shared" si="256"/>
        <v>0</v>
      </c>
      <c r="W611" s="5">
        <f t="shared" si="257"/>
        <v>0</v>
      </c>
      <c r="X611" s="2">
        <v>2934.8</v>
      </c>
      <c r="Y611" s="3">
        <f t="shared" si="258"/>
        <v>2935</v>
      </c>
      <c r="Z611" s="5">
        <f t="shared" si="259"/>
        <v>0.1999999999998181</v>
      </c>
      <c r="AA611" s="2">
        <v>603.20000000000005</v>
      </c>
      <c r="AB611" s="3">
        <f t="shared" si="260"/>
        <v>603</v>
      </c>
      <c r="AC611" s="5">
        <f t="shared" si="261"/>
        <v>-0.20000000000004547</v>
      </c>
      <c r="AD611" s="2">
        <v>1832.8</v>
      </c>
      <c r="AE611" s="3">
        <f t="shared" si="262"/>
        <v>1833</v>
      </c>
      <c r="AF611" s="5">
        <f t="shared" si="263"/>
        <v>0.20000000000004547</v>
      </c>
      <c r="AG611" s="2">
        <v>2070.6</v>
      </c>
      <c r="AH611" s="3">
        <f t="shared" si="264"/>
        <v>2071</v>
      </c>
      <c r="AI611" s="5">
        <f t="shared" si="265"/>
        <v>0.40000000000009095</v>
      </c>
      <c r="AJ611" s="2">
        <v>4698.3999999999996</v>
      </c>
      <c r="AK611" s="3">
        <f t="shared" si="266"/>
        <v>4698</v>
      </c>
      <c r="AL611" s="5">
        <f t="shared" si="267"/>
        <v>-0.3999999999996362</v>
      </c>
      <c r="AM611" s="2">
        <v>4685.2</v>
      </c>
      <c r="AN611" s="3">
        <f t="shared" si="268"/>
        <v>4685</v>
      </c>
      <c r="AO611" s="5">
        <f t="shared" si="269"/>
        <v>-0.1999999999998181</v>
      </c>
      <c r="AP611" s="2">
        <v>0</v>
      </c>
      <c r="AQ611" s="3">
        <f t="shared" si="270"/>
        <v>0</v>
      </c>
      <c r="AR611" s="5">
        <f t="shared" si="271"/>
        <v>0</v>
      </c>
      <c r="AS611" s="2">
        <v>0.8</v>
      </c>
      <c r="AT611" s="3">
        <f t="shared" si="272"/>
        <v>1</v>
      </c>
      <c r="AU611" s="5">
        <f t="shared" si="273"/>
        <v>0.19999999999999996</v>
      </c>
      <c r="AV611" s="2">
        <v>2167</v>
      </c>
      <c r="AW611" s="3">
        <f t="shared" si="274"/>
        <v>2167</v>
      </c>
      <c r="AX611" s="5">
        <f t="shared" si="275"/>
        <v>0</v>
      </c>
      <c r="AY611" s="2">
        <v>0</v>
      </c>
      <c r="AZ611" s="3">
        <f t="shared" si="276"/>
        <v>0</v>
      </c>
      <c r="BA611" s="5">
        <f t="shared" si="277"/>
        <v>0</v>
      </c>
      <c r="BB611" s="2">
        <v>1065.2</v>
      </c>
      <c r="BC611" s="3">
        <f t="shared" si="278"/>
        <v>1065</v>
      </c>
      <c r="BD611" s="5">
        <f t="shared" si="279"/>
        <v>-0.20000000000004547</v>
      </c>
    </row>
    <row r="612" spans="1:56" x14ac:dyDescent="0.25">
      <c r="A612">
        <v>2015</v>
      </c>
      <c r="B612">
        <v>12</v>
      </c>
      <c r="C612" t="s">
        <v>28</v>
      </c>
      <c r="D612">
        <v>2</v>
      </c>
      <c r="E612">
        <v>6</v>
      </c>
      <c r="F612">
        <v>8</v>
      </c>
      <c r="G612">
        <v>0</v>
      </c>
      <c r="H612">
        <v>12</v>
      </c>
      <c r="I612" t="s">
        <v>31</v>
      </c>
      <c r="J612">
        <v>40</v>
      </c>
      <c r="K612">
        <v>25901</v>
      </c>
      <c r="L612">
        <v>2000</v>
      </c>
      <c r="M612">
        <v>1</v>
      </c>
      <c r="N612">
        <v>1</v>
      </c>
      <c r="O612">
        <v>31</v>
      </c>
      <c r="P612" t="str">
        <f t="shared" si="280"/>
        <v>0</v>
      </c>
      <c r="Q612" t="s">
        <v>30</v>
      </c>
      <c r="R612" s="2">
        <f t="shared" si="253"/>
        <v>3700</v>
      </c>
      <c r="S612" s="2">
        <f t="shared" si="254"/>
        <v>3700</v>
      </c>
      <c r="T612" s="2">
        <f t="shared" si="255"/>
        <v>0</v>
      </c>
      <c r="U612" s="2">
        <v>0</v>
      </c>
      <c r="V612" s="3">
        <f t="shared" si="256"/>
        <v>0</v>
      </c>
      <c r="W612" s="5">
        <f t="shared" si="257"/>
        <v>0</v>
      </c>
      <c r="X612" s="2">
        <v>0</v>
      </c>
      <c r="Y612" s="3">
        <f t="shared" si="258"/>
        <v>0</v>
      </c>
      <c r="Z612" s="5">
        <f t="shared" si="259"/>
        <v>0</v>
      </c>
      <c r="AA612" s="2">
        <v>0</v>
      </c>
      <c r="AB612" s="3">
        <f t="shared" si="260"/>
        <v>0</v>
      </c>
      <c r="AC612" s="5">
        <f t="shared" si="261"/>
        <v>0</v>
      </c>
      <c r="AD612" s="2">
        <v>919.88</v>
      </c>
      <c r="AE612" s="3">
        <f t="shared" si="262"/>
        <v>920</v>
      </c>
      <c r="AF612" s="5">
        <f t="shared" si="263"/>
        <v>0.12000000000000455</v>
      </c>
      <c r="AG612" s="2">
        <v>921.96</v>
      </c>
      <c r="AH612" s="3">
        <f t="shared" si="264"/>
        <v>922</v>
      </c>
      <c r="AI612" s="5">
        <f t="shared" si="265"/>
        <v>3.999999999996362E-2</v>
      </c>
      <c r="AJ612" s="2">
        <v>933.16</v>
      </c>
      <c r="AK612" s="3">
        <f t="shared" si="266"/>
        <v>933</v>
      </c>
      <c r="AL612" s="5">
        <f t="shared" si="267"/>
        <v>-0.15999999999996817</v>
      </c>
      <c r="AM612" s="2">
        <v>0</v>
      </c>
      <c r="AN612" s="3">
        <f t="shared" si="268"/>
        <v>0</v>
      </c>
      <c r="AO612" s="5">
        <f t="shared" si="269"/>
        <v>0</v>
      </c>
      <c r="AP612" s="2">
        <v>0</v>
      </c>
      <c r="AQ612" s="3">
        <f t="shared" si="270"/>
        <v>0</v>
      </c>
      <c r="AR612" s="5">
        <f t="shared" si="271"/>
        <v>0</v>
      </c>
      <c r="AS612" s="2">
        <v>925</v>
      </c>
      <c r="AT612" s="3">
        <f t="shared" si="272"/>
        <v>925</v>
      </c>
      <c r="AU612" s="5">
        <f t="shared" si="273"/>
        <v>0</v>
      </c>
      <c r="AV612" s="2">
        <v>0</v>
      </c>
      <c r="AW612" s="3">
        <f t="shared" si="274"/>
        <v>0</v>
      </c>
      <c r="AX612" s="5">
        <f t="shared" si="275"/>
        <v>0</v>
      </c>
      <c r="AY612" s="2">
        <v>0</v>
      </c>
      <c r="AZ612" s="3">
        <f t="shared" si="276"/>
        <v>0</v>
      </c>
      <c r="BA612" s="5">
        <f t="shared" si="277"/>
        <v>0</v>
      </c>
      <c r="BB612" s="2">
        <v>0</v>
      </c>
      <c r="BC612" s="3">
        <f t="shared" si="278"/>
        <v>0</v>
      </c>
      <c r="BD612" s="5">
        <f t="shared" si="279"/>
        <v>0</v>
      </c>
    </row>
    <row r="613" spans="1:56" x14ac:dyDescent="0.25">
      <c r="A613">
        <v>2015</v>
      </c>
      <c r="B613">
        <v>12</v>
      </c>
      <c r="C613" t="s">
        <v>28</v>
      </c>
      <c r="D613">
        <v>2</v>
      </c>
      <c r="E613">
        <v>6</v>
      </c>
      <c r="F613">
        <v>8</v>
      </c>
      <c r="G613">
        <v>0</v>
      </c>
      <c r="H613">
        <v>12</v>
      </c>
      <c r="I613" t="s">
        <v>31</v>
      </c>
      <c r="J613">
        <v>40</v>
      </c>
      <c r="K613">
        <v>26102</v>
      </c>
      <c r="L613">
        <v>2000</v>
      </c>
      <c r="M613">
        <v>1</v>
      </c>
      <c r="N613">
        <v>1</v>
      </c>
      <c r="O613">
        <v>1</v>
      </c>
      <c r="P613" t="str">
        <f t="shared" si="280"/>
        <v>0</v>
      </c>
      <c r="Q613" t="s">
        <v>30</v>
      </c>
      <c r="R613" s="2">
        <f t="shared" si="253"/>
        <v>25540</v>
      </c>
      <c r="S613" s="2">
        <f t="shared" si="254"/>
        <v>25541</v>
      </c>
      <c r="T613" s="2">
        <f t="shared" si="255"/>
        <v>1</v>
      </c>
      <c r="U613" s="2">
        <v>0</v>
      </c>
      <c r="V613" s="3">
        <f t="shared" si="256"/>
        <v>0</v>
      </c>
      <c r="W613" s="5">
        <f t="shared" si="257"/>
        <v>0</v>
      </c>
      <c r="X613" s="2">
        <v>1205.6500000000001</v>
      </c>
      <c r="Y613" s="3">
        <f t="shared" si="258"/>
        <v>1206</v>
      </c>
      <c r="Z613" s="5">
        <f t="shared" si="259"/>
        <v>0.34999999999990905</v>
      </c>
      <c r="AA613" s="2">
        <v>1718.1</v>
      </c>
      <c r="AB613" s="3">
        <f t="shared" si="260"/>
        <v>1718</v>
      </c>
      <c r="AC613" s="5">
        <f t="shared" si="261"/>
        <v>-9.9999999999909051E-2</v>
      </c>
      <c r="AD613" s="2">
        <v>1473.5</v>
      </c>
      <c r="AE613" s="3">
        <f t="shared" si="262"/>
        <v>1474</v>
      </c>
      <c r="AF613" s="5">
        <f t="shared" si="263"/>
        <v>0.5</v>
      </c>
      <c r="AG613" s="2">
        <v>1302.8</v>
      </c>
      <c r="AH613" s="3">
        <f t="shared" si="264"/>
        <v>1303</v>
      </c>
      <c r="AI613" s="5">
        <f t="shared" si="265"/>
        <v>0.20000000000004547</v>
      </c>
      <c r="AJ613" s="2">
        <v>4697.2</v>
      </c>
      <c r="AK613" s="3">
        <f t="shared" si="266"/>
        <v>4697</v>
      </c>
      <c r="AL613" s="5">
        <f t="shared" si="267"/>
        <v>-0.1999999999998181</v>
      </c>
      <c r="AM613" s="2">
        <v>2026.5</v>
      </c>
      <c r="AN613" s="3">
        <f t="shared" si="268"/>
        <v>2027</v>
      </c>
      <c r="AO613" s="5">
        <f t="shared" si="269"/>
        <v>0.5</v>
      </c>
      <c r="AP613" s="2">
        <v>2000</v>
      </c>
      <c r="AQ613" s="3">
        <f t="shared" si="270"/>
        <v>2000</v>
      </c>
      <c r="AR613" s="5">
        <f t="shared" si="271"/>
        <v>0</v>
      </c>
      <c r="AS613" s="2">
        <v>3231.9</v>
      </c>
      <c r="AT613" s="3">
        <f t="shared" si="272"/>
        <v>3232</v>
      </c>
      <c r="AU613" s="5">
        <f t="shared" si="273"/>
        <v>9.9999999999909051E-2</v>
      </c>
      <c r="AV613" s="2">
        <v>2000</v>
      </c>
      <c r="AW613" s="3">
        <f t="shared" si="274"/>
        <v>2000</v>
      </c>
      <c r="AX613" s="5">
        <f t="shared" si="275"/>
        <v>0</v>
      </c>
      <c r="AY613" s="2">
        <v>2690</v>
      </c>
      <c r="AZ613" s="3">
        <f t="shared" si="276"/>
        <v>2690</v>
      </c>
      <c r="BA613" s="5">
        <f t="shared" si="277"/>
        <v>0</v>
      </c>
      <c r="BB613" s="2">
        <v>3194.35</v>
      </c>
      <c r="BC613" s="3">
        <f t="shared" si="278"/>
        <v>3194</v>
      </c>
      <c r="BD613" s="5">
        <f t="shared" si="279"/>
        <v>-0.34999999999990905</v>
      </c>
    </row>
    <row r="614" spans="1:56" x14ac:dyDescent="0.25">
      <c r="A614">
        <v>2015</v>
      </c>
      <c r="B614">
        <v>12</v>
      </c>
      <c r="C614" t="s">
        <v>28</v>
      </c>
      <c r="D614">
        <v>2</v>
      </c>
      <c r="E614">
        <v>6</v>
      </c>
      <c r="F614">
        <v>8</v>
      </c>
      <c r="G614">
        <v>0</v>
      </c>
      <c r="H614">
        <v>12</v>
      </c>
      <c r="I614" t="s">
        <v>31</v>
      </c>
      <c r="J614">
        <v>40</v>
      </c>
      <c r="K614">
        <v>26102</v>
      </c>
      <c r="L614">
        <v>2000</v>
      </c>
      <c r="M614">
        <v>1</v>
      </c>
      <c r="N614">
        <v>1</v>
      </c>
      <c r="O614">
        <v>2</v>
      </c>
      <c r="P614" t="str">
        <f t="shared" si="280"/>
        <v>0</v>
      </c>
      <c r="Q614" t="s">
        <v>30</v>
      </c>
      <c r="R614" s="2">
        <f t="shared" si="253"/>
        <v>13000</v>
      </c>
      <c r="S614" s="2">
        <f t="shared" si="254"/>
        <v>13000</v>
      </c>
      <c r="T614" s="2">
        <f t="shared" si="255"/>
        <v>0</v>
      </c>
      <c r="U614" s="2">
        <v>0</v>
      </c>
      <c r="V614" s="3">
        <f t="shared" si="256"/>
        <v>0</v>
      </c>
      <c r="W614" s="5">
        <f t="shared" si="257"/>
        <v>0</v>
      </c>
      <c r="X614" s="2">
        <v>0</v>
      </c>
      <c r="Y614" s="3">
        <f t="shared" si="258"/>
        <v>0</v>
      </c>
      <c r="Z614" s="5">
        <f t="shared" si="259"/>
        <v>0</v>
      </c>
      <c r="AA614" s="2">
        <v>0</v>
      </c>
      <c r="AB614" s="3">
        <f t="shared" si="260"/>
        <v>0</v>
      </c>
      <c r="AC614" s="5">
        <f t="shared" si="261"/>
        <v>0</v>
      </c>
      <c r="AD614" s="2">
        <v>0</v>
      </c>
      <c r="AE614" s="3">
        <f t="shared" si="262"/>
        <v>0</v>
      </c>
      <c r="AF614" s="5">
        <f t="shared" si="263"/>
        <v>0</v>
      </c>
      <c r="AG614" s="2">
        <v>0</v>
      </c>
      <c r="AH614" s="3">
        <f t="shared" si="264"/>
        <v>0</v>
      </c>
      <c r="AI614" s="5">
        <f t="shared" si="265"/>
        <v>0</v>
      </c>
      <c r="AJ614" s="2">
        <v>0</v>
      </c>
      <c r="AK614" s="3">
        <f t="shared" si="266"/>
        <v>0</v>
      </c>
      <c r="AL614" s="5">
        <f t="shared" si="267"/>
        <v>0</v>
      </c>
      <c r="AM614" s="2">
        <v>0</v>
      </c>
      <c r="AN614" s="3">
        <f t="shared" si="268"/>
        <v>0</v>
      </c>
      <c r="AO614" s="5">
        <f t="shared" si="269"/>
        <v>0</v>
      </c>
      <c r="AP614" s="2">
        <v>0</v>
      </c>
      <c r="AQ614" s="3">
        <f t="shared" si="270"/>
        <v>0</v>
      </c>
      <c r="AR614" s="5">
        <f t="shared" si="271"/>
        <v>0</v>
      </c>
      <c r="AS614" s="2">
        <v>0</v>
      </c>
      <c r="AT614" s="3">
        <f t="shared" si="272"/>
        <v>0</v>
      </c>
      <c r="AU614" s="5">
        <f t="shared" si="273"/>
        <v>0</v>
      </c>
      <c r="AV614" s="2">
        <v>0</v>
      </c>
      <c r="AW614" s="3">
        <f t="shared" si="274"/>
        <v>0</v>
      </c>
      <c r="AX614" s="5">
        <f t="shared" si="275"/>
        <v>0</v>
      </c>
      <c r="AY614" s="2">
        <v>0</v>
      </c>
      <c r="AZ614" s="3">
        <f t="shared" si="276"/>
        <v>0</v>
      </c>
      <c r="BA614" s="5">
        <f t="shared" si="277"/>
        <v>0</v>
      </c>
      <c r="BB614" s="2">
        <v>13000</v>
      </c>
      <c r="BC614" s="3">
        <f t="shared" si="278"/>
        <v>13000</v>
      </c>
      <c r="BD614" s="5">
        <f t="shared" si="279"/>
        <v>0</v>
      </c>
    </row>
    <row r="615" spans="1:56" x14ac:dyDescent="0.25">
      <c r="A615">
        <v>2015</v>
      </c>
      <c r="B615">
        <v>12</v>
      </c>
      <c r="C615" t="s">
        <v>28</v>
      </c>
      <c r="D615">
        <v>2</v>
      </c>
      <c r="E615">
        <v>6</v>
      </c>
      <c r="F615">
        <v>8</v>
      </c>
      <c r="G615">
        <v>0</v>
      </c>
      <c r="H615">
        <v>12</v>
      </c>
      <c r="I615" t="s">
        <v>31</v>
      </c>
      <c r="J615">
        <v>40</v>
      </c>
      <c r="K615">
        <v>26102</v>
      </c>
      <c r="L615">
        <v>2000</v>
      </c>
      <c r="M615">
        <v>1</v>
      </c>
      <c r="N615">
        <v>1</v>
      </c>
      <c r="O615">
        <v>3</v>
      </c>
      <c r="P615" t="str">
        <f t="shared" si="280"/>
        <v>0</v>
      </c>
      <c r="Q615" t="s">
        <v>30</v>
      </c>
      <c r="R615" s="2">
        <f t="shared" si="253"/>
        <v>27000</v>
      </c>
      <c r="S615" s="2">
        <f t="shared" si="254"/>
        <v>27000</v>
      </c>
      <c r="T615" s="2">
        <f t="shared" si="255"/>
        <v>0</v>
      </c>
      <c r="U615" s="2">
        <v>0</v>
      </c>
      <c r="V615" s="3">
        <f t="shared" si="256"/>
        <v>0</v>
      </c>
      <c r="W615" s="5">
        <f t="shared" si="257"/>
        <v>0</v>
      </c>
      <c r="X615" s="2">
        <v>0</v>
      </c>
      <c r="Y615" s="3">
        <f t="shared" si="258"/>
        <v>0</v>
      </c>
      <c r="Z615" s="5">
        <f t="shared" si="259"/>
        <v>0</v>
      </c>
      <c r="AA615" s="2">
        <v>0</v>
      </c>
      <c r="AB615" s="3">
        <f t="shared" si="260"/>
        <v>0</v>
      </c>
      <c r="AC615" s="5">
        <f t="shared" si="261"/>
        <v>0</v>
      </c>
      <c r="AD615" s="2">
        <v>1500</v>
      </c>
      <c r="AE615" s="3">
        <f t="shared" si="262"/>
        <v>1500</v>
      </c>
      <c r="AF615" s="5">
        <f t="shared" si="263"/>
        <v>0</v>
      </c>
      <c r="AG615" s="2">
        <v>3000</v>
      </c>
      <c r="AH615" s="3">
        <f t="shared" si="264"/>
        <v>3000</v>
      </c>
      <c r="AI615" s="5">
        <f t="shared" si="265"/>
        <v>0</v>
      </c>
      <c r="AJ615" s="2">
        <v>1500</v>
      </c>
      <c r="AK615" s="3">
        <f t="shared" si="266"/>
        <v>1500</v>
      </c>
      <c r="AL615" s="5">
        <f t="shared" si="267"/>
        <v>0</v>
      </c>
      <c r="AM615" s="2">
        <v>3000</v>
      </c>
      <c r="AN615" s="3">
        <f t="shared" si="268"/>
        <v>3000</v>
      </c>
      <c r="AO615" s="5">
        <f t="shared" si="269"/>
        <v>0</v>
      </c>
      <c r="AP615" s="2">
        <v>1500</v>
      </c>
      <c r="AQ615" s="3">
        <f t="shared" si="270"/>
        <v>1500</v>
      </c>
      <c r="AR615" s="5">
        <f t="shared" si="271"/>
        <v>0</v>
      </c>
      <c r="AS615" s="2">
        <v>4500</v>
      </c>
      <c r="AT615" s="3">
        <f t="shared" si="272"/>
        <v>4500</v>
      </c>
      <c r="AU615" s="5">
        <f t="shared" si="273"/>
        <v>0</v>
      </c>
      <c r="AV615" s="2">
        <v>3000</v>
      </c>
      <c r="AW615" s="3">
        <f t="shared" si="274"/>
        <v>3000</v>
      </c>
      <c r="AX615" s="5">
        <f t="shared" si="275"/>
        <v>0</v>
      </c>
      <c r="AY615" s="2">
        <v>3000</v>
      </c>
      <c r="AZ615" s="3">
        <f t="shared" si="276"/>
        <v>3000</v>
      </c>
      <c r="BA615" s="5">
        <f t="shared" si="277"/>
        <v>0</v>
      </c>
      <c r="BB615" s="2">
        <v>6000</v>
      </c>
      <c r="BC615" s="3">
        <f t="shared" si="278"/>
        <v>6000</v>
      </c>
      <c r="BD615" s="5">
        <f t="shared" si="279"/>
        <v>0</v>
      </c>
    </row>
    <row r="616" spans="1:56" x14ac:dyDescent="0.25">
      <c r="A616">
        <v>2015</v>
      </c>
      <c r="B616">
        <v>12</v>
      </c>
      <c r="C616" t="s">
        <v>28</v>
      </c>
      <c r="D616">
        <v>2</v>
      </c>
      <c r="E616">
        <v>6</v>
      </c>
      <c r="F616">
        <v>8</v>
      </c>
      <c r="G616">
        <v>0</v>
      </c>
      <c r="H616">
        <v>12</v>
      </c>
      <c r="I616" t="s">
        <v>31</v>
      </c>
      <c r="J616">
        <v>40</v>
      </c>
      <c r="K616">
        <v>26102</v>
      </c>
      <c r="L616">
        <v>2000</v>
      </c>
      <c r="M616">
        <v>1</v>
      </c>
      <c r="N616">
        <v>1</v>
      </c>
      <c r="O616">
        <v>8</v>
      </c>
      <c r="P616" t="str">
        <f t="shared" si="280"/>
        <v>0</v>
      </c>
      <c r="Q616" t="s">
        <v>30</v>
      </c>
      <c r="R616" s="2">
        <f t="shared" si="253"/>
        <v>30680</v>
      </c>
      <c r="S616" s="2">
        <f t="shared" si="254"/>
        <v>30680</v>
      </c>
      <c r="T616" s="2">
        <f t="shared" si="255"/>
        <v>0</v>
      </c>
      <c r="U616" s="2">
        <v>0</v>
      </c>
      <c r="V616" s="3">
        <f t="shared" si="256"/>
        <v>0</v>
      </c>
      <c r="W616" s="5">
        <f t="shared" si="257"/>
        <v>0</v>
      </c>
      <c r="X616" s="2">
        <v>0</v>
      </c>
      <c r="Y616" s="3">
        <f t="shared" si="258"/>
        <v>0</v>
      </c>
      <c r="Z616" s="5">
        <f t="shared" si="259"/>
        <v>0</v>
      </c>
      <c r="AA616" s="2">
        <v>0</v>
      </c>
      <c r="AB616" s="3">
        <f t="shared" si="260"/>
        <v>0</v>
      </c>
      <c r="AC616" s="5">
        <f t="shared" si="261"/>
        <v>0</v>
      </c>
      <c r="AD616" s="2">
        <v>4500</v>
      </c>
      <c r="AE616" s="3">
        <f t="shared" si="262"/>
        <v>4500</v>
      </c>
      <c r="AF616" s="5">
        <f t="shared" si="263"/>
        <v>0</v>
      </c>
      <c r="AG616" s="2">
        <v>3240</v>
      </c>
      <c r="AH616" s="3">
        <f t="shared" si="264"/>
        <v>3240</v>
      </c>
      <c r="AI616" s="5">
        <f t="shared" si="265"/>
        <v>0</v>
      </c>
      <c r="AJ616" s="2">
        <v>6980</v>
      </c>
      <c r="AK616" s="3">
        <f t="shared" si="266"/>
        <v>6980</v>
      </c>
      <c r="AL616" s="5">
        <f t="shared" si="267"/>
        <v>0</v>
      </c>
      <c r="AM616" s="2">
        <v>7480</v>
      </c>
      <c r="AN616" s="3">
        <f t="shared" si="268"/>
        <v>7480</v>
      </c>
      <c r="AO616" s="5">
        <f t="shared" si="269"/>
        <v>0</v>
      </c>
      <c r="AP616" s="2">
        <v>4240</v>
      </c>
      <c r="AQ616" s="3">
        <f t="shared" si="270"/>
        <v>4240</v>
      </c>
      <c r="AR616" s="5">
        <f t="shared" si="271"/>
        <v>0</v>
      </c>
      <c r="AS616" s="2">
        <v>4240</v>
      </c>
      <c r="AT616" s="3">
        <f t="shared" si="272"/>
        <v>4240</v>
      </c>
      <c r="AU616" s="5">
        <f t="shared" si="273"/>
        <v>0</v>
      </c>
      <c r="AV616" s="2">
        <v>0</v>
      </c>
      <c r="AW616" s="3">
        <f t="shared" si="274"/>
        <v>0</v>
      </c>
      <c r="AX616" s="5">
        <f t="shared" si="275"/>
        <v>0</v>
      </c>
      <c r="AY616" s="2">
        <v>0</v>
      </c>
      <c r="AZ616" s="3">
        <f t="shared" si="276"/>
        <v>0</v>
      </c>
      <c r="BA616" s="5">
        <f t="shared" si="277"/>
        <v>0</v>
      </c>
      <c r="BB616" s="2">
        <v>0</v>
      </c>
      <c r="BC616" s="3">
        <f t="shared" si="278"/>
        <v>0</v>
      </c>
      <c r="BD616" s="5">
        <f t="shared" si="279"/>
        <v>0</v>
      </c>
    </row>
    <row r="617" spans="1:56" x14ac:dyDescent="0.25">
      <c r="A617">
        <v>2015</v>
      </c>
      <c r="B617">
        <v>12</v>
      </c>
      <c r="C617" t="s">
        <v>28</v>
      </c>
      <c r="D617">
        <v>2</v>
      </c>
      <c r="E617">
        <v>6</v>
      </c>
      <c r="F617">
        <v>8</v>
      </c>
      <c r="G617">
        <v>0</v>
      </c>
      <c r="H617">
        <v>12</v>
      </c>
      <c r="I617" t="s">
        <v>31</v>
      </c>
      <c r="J617">
        <v>40</v>
      </c>
      <c r="K617">
        <v>26102</v>
      </c>
      <c r="L617">
        <v>2000</v>
      </c>
      <c r="M617">
        <v>1</v>
      </c>
      <c r="N617">
        <v>1</v>
      </c>
      <c r="O617">
        <v>9</v>
      </c>
      <c r="P617" t="str">
        <f t="shared" si="280"/>
        <v>0</v>
      </c>
      <c r="Q617" t="s">
        <v>30</v>
      </c>
      <c r="R617" s="2">
        <f t="shared" si="253"/>
        <v>402112.00000000006</v>
      </c>
      <c r="S617" s="2">
        <f t="shared" si="254"/>
        <v>402111</v>
      </c>
      <c r="T617" s="2">
        <f t="shared" si="255"/>
        <v>-1.0000000000582077</v>
      </c>
      <c r="U617" s="2">
        <v>0</v>
      </c>
      <c r="V617" s="3">
        <f t="shared" si="256"/>
        <v>0</v>
      </c>
      <c r="W617" s="5">
        <f t="shared" si="257"/>
        <v>0</v>
      </c>
      <c r="X617" s="2">
        <v>560</v>
      </c>
      <c r="Y617" s="3">
        <f t="shared" si="258"/>
        <v>560</v>
      </c>
      <c r="Z617" s="5">
        <f t="shared" si="259"/>
        <v>0</v>
      </c>
      <c r="AA617" s="2">
        <v>0</v>
      </c>
      <c r="AB617" s="3">
        <f t="shared" si="260"/>
        <v>0</v>
      </c>
      <c r="AC617" s="5">
        <f t="shared" si="261"/>
        <v>0</v>
      </c>
      <c r="AD617" s="2">
        <v>1288.24</v>
      </c>
      <c r="AE617" s="3">
        <f t="shared" si="262"/>
        <v>1288</v>
      </c>
      <c r="AF617" s="5">
        <f t="shared" si="263"/>
        <v>-0.24000000000000909</v>
      </c>
      <c r="AG617" s="2">
        <v>320746.34000000003</v>
      </c>
      <c r="AH617" s="3">
        <f t="shared" si="264"/>
        <v>320746</v>
      </c>
      <c r="AI617" s="5">
        <f t="shared" si="265"/>
        <v>-0.34000000002561137</v>
      </c>
      <c r="AJ617" s="2">
        <v>4506.2700000000004</v>
      </c>
      <c r="AK617" s="3">
        <f t="shared" si="266"/>
        <v>4506</v>
      </c>
      <c r="AL617" s="5">
        <f t="shared" si="267"/>
        <v>-0.27000000000043656</v>
      </c>
      <c r="AM617" s="2">
        <v>51493.81</v>
      </c>
      <c r="AN617" s="3">
        <f t="shared" si="268"/>
        <v>51494</v>
      </c>
      <c r="AO617" s="5">
        <f t="shared" si="269"/>
        <v>0.19000000000232831</v>
      </c>
      <c r="AP617" s="2">
        <v>3000</v>
      </c>
      <c r="AQ617" s="3">
        <f t="shared" si="270"/>
        <v>3000</v>
      </c>
      <c r="AR617" s="5">
        <f t="shared" si="271"/>
        <v>0</v>
      </c>
      <c r="AS617" s="2">
        <v>5000.34</v>
      </c>
      <c r="AT617" s="3">
        <f t="shared" si="272"/>
        <v>5000</v>
      </c>
      <c r="AU617" s="5">
        <f t="shared" si="273"/>
        <v>-0.34000000000014552</v>
      </c>
      <c r="AV617" s="2">
        <v>4240</v>
      </c>
      <c r="AW617" s="3">
        <f t="shared" si="274"/>
        <v>4240</v>
      </c>
      <c r="AX617" s="5">
        <f t="shared" si="275"/>
        <v>0</v>
      </c>
      <c r="AY617" s="2">
        <v>7037</v>
      </c>
      <c r="AZ617" s="3">
        <f t="shared" si="276"/>
        <v>7037</v>
      </c>
      <c r="BA617" s="5">
        <f t="shared" si="277"/>
        <v>0</v>
      </c>
      <c r="BB617" s="2">
        <v>4240</v>
      </c>
      <c r="BC617" s="3">
        <f t="shared" si="278"/>
        <v>4240</v>
      </c>
      <c r="BD617" s="5">
        <f t="shared" si="279"/>
        <v>0</v>
      </c>
    </row>
    <row r="618" spans="1:56" x14ac:dyDescent="0.25">
      <c r="A618">
        <v>2015</v>
      </c>
      <c r="B618">
        <v>12</v>
      </c>
      <c r="C618" t="s">
        <v>28</v>
      </c>
      <c r="D618">
        <v>2</v>
      </c>
      <c r="E618">
        <v>6</v>
      </c>
      <c r="F618">
        <v>8</v>
      </c>
      <c r="G618">
        <v>0</v>
      </c>
      <c r="H618">
        <v>12</v>
      </c>
      <c r="I618" t="s">
        <v>31</v>
      </c>
      <c r="J618">
        <v>40</v>
      </c>
      <c r="K618">
        <v>26102</v>
      </c>
      <c r="L618">
        <v>2000</v>
      </c>
      <c r="M618">
        <v>1</v>
      </c>
      <c r="N618">
        <v>1</v>
      </c>
      <c r="O618">
        <v>11</v>
      </c>
      <c r="P618" t="str">
        <f t="shared" si="280"/>
        <v>0</v>
      </c>
      <c r="Q618" t="s">
        <v>30</v>
      </c>
      <c r="R618" s="2">
        <f t="shared" si="253"/>
        <v>58800</v>
      </c>
      <c r="S618" s="2">
        <f t="shared" si="254"/>
        <v>58800</v>
      </c>
      <c r="T618" s="2">
        <f t="shared" si="255"/>
        <v>0</v>
      </c>
      <c r="U618" s="2">
        <v>0</v>
      </c>
      <c r="V618" s="3">
        <f t="shared" si="256"/>
        <v>0</v>
      </c>
      <c r="W618" s="5">
        <f t="shared" si="257"/>
        <v>0</v>
      </c>
      <c r="X618" s="2">
        <v>5999.51</v>
      </c>
      <c r="Y618" s="3">
        <f t="shared" si="258"/>
        <v>6000</v>
      </c>
      <c r="Z618" s="5">
        <f t="shared" si="259"/>
        <v>0.48999999999978172</v>
      </c>
      <c r="AA618" s="2">
        <v>0</v>
      </c>
      <c r="AB618" s="3">
        <f t="shared" si="260"/>
        <v>0</v>
      </c>
      <c r="AC618" s="5">
        <f t="shared" si="261"/>
        <v>0</v>
      </c>
      <c r="AD618" s="2">
        <v>0</v>
      </c>
      <c r="AE618" s="3">
        <f t="shared" si="262"/>
        <v>0</v>
      </c>
      <c r="AF618" s="5">
        <f t="shared" si="263"/>
        <v>0</v>
      </c>
      <c r="AG618" s="2">
        <v>6000</v>
      </c>
      <c r="AH618" s="3">
        <f t="shared" si="264"/>
        <v>6000</v>
      </c>
      <c r="AI618" s="5">
        <f t="shared" si="265"/>
        <v>0</v>
      </c>
      <c r="AJ618" s="2">
        <v>12000</v>
      </c>
      <c r="AK618" s="3">
        <f t="shared" si="266"/>
        <v>12000</v>
      </c>
      <c r="AL618" s="5">
        <f t="shared" si="267"/>
        <v>0</v>
      </c>
      <c r="AM618" s="2">
        <v>6000</v>
      </c>
      <c r="AN618" s="3">
        <f t="shared" si="268"/>
        <v>6000</v>
      </c>
      <c r="AO618" s="5">
        <f t="shared" si="269"/>
        <v>0</v>
      </c>
      <c r="AP618" s="2">
        <v>6000</v>
      </c>
      <c r="AQ618" s="3">
        <f t="shared" si="270"/>
        <v>6000</v>
      </c>
      <c r="AR618" s="5">
        <f t="shared" si="271"/>
        <v>0</v>
      </c>
      <c r="AS618" s="2">
        <v>13000</v>
      </c>
      <c r="AT618" s="3">
        <f t="shared" si="272"/>
        <v>13000</v>
      </c>
      <c r="AU618" s="5">
        <f t="shared" si="273"/>
        <v>0</v>
      </c>
      <c r="AV618" s="2">
        <v>7000</v>
      </c>
      <c r="AW618" s="3">
        <f t="shared" si="274"/>
        <v>7000</v>
      </c>
      <c r="AX618" s="5">
        <f t="shared" si="275"/>
        <v>0</v>
      </c>
      <c r="AY618" s="2">
        <v>0</v>
      </c>
      <c r="AZ618" s="3">
        <f t="shared" si="276"/>
        <v>0</v>
      </c>
      <c r="BA618" s="5">
        <f t="shared" si="277"/>
        <v>0</v>
      </c>
      <c r="BB618" s="2">
        <v>2800.49</v>
      </c>
      <c r="BC618" s="3">
        <f t="shared" si="278"/>
        <v>2800</v>
      </c>
      <c r="BD618" s="5">
        <f t="shared" si="279"/>
        <v>-0.48999999999978172</v>
      </c>
    </row>
    <row r="619" spans="1:56" x14ac:dyDescent="0.25">
      <c r="A619">
        <v>2015</v>
      </c>
      <c r="B619">
        <v>12</v>
      </c>
      <c r="C619" t="s">
        <v>28</v>
      </c>
      <c r="D619">
        <v>2</v>
      </c>
      <c r="E619">
        <v>6</v>
      </c>
      <c r="F619">
        <v>8</v>
      </c>
      <c r="G619">
        <v>0</v>
      </c>
      <c r="H619">
        <v>12</v>
      </c>
      <c r="I619" t="s">
        <v>31</v>
      </c>
      <c r="J619">
        <v>40</v>
      </c>
      <c r="K619">
        <v>26102</v>
      </c>
      <c r="L619">
        <v>2000</v>
      </c>
      <c r="M619">
        <v>1</v>
      </c>
      <c r="N619">
        <v>1</v>
      </c>
      <c r="O619">
        <v>12</v>
      </c>
      <c r="P619" t="str">
        <f t="shared" si="280"/>
        <v>0</v>
      </c>
      <c r="Q619" t="s">
        <v>30</v>
      </c>
      <c r="R619" s="2">
        <f t="shared" si="253"/>
        <v>36705</v>
      </c>
      <c r="S619" s="2">
        <f t="shared" si="254"/>
        <v>36705</v>
      </c>
      <c r="T619" s="2">
        <f t="shared" si="255"/>
        <v>0</v>
      </c>
      <c r="U619" s="2">
        <v>0</v>
      </c>
      <c r="V619" s="3">
        <f t="shared" si="256"/>
        <v>0</v>
      </c>
      <c r="W619" s="5">
        <f t="shared" si="257"/>
        <v>0</v>
      </c>
      <c r="X619" s="2">
        <v>0</v>
      </c>
      <c r="Y619" s="3">
        <f t="shared" si="258"/>
        <v>0</v>
      </c>
      <c r="Z619" s="5">
        <f t="shared" si="259"/>
        <v>0</v>
      </c>
      <c r="AA619" s="2">
        <v>3500</v>
      </c>
      <c r="AB619" s="3">
        <f t="shared" si="260"/>
        <v>3500</v>
      </c>
      <c r="AC619" s="5">
        <f t="shared" si="261"/>
        <v>0</v>
      </c>
      <c r="AD619" s="2">
        <v>4250.1000000000004</v>
      </c>
      <c r="AE619" s="3">
        <f t="shared" si="262"/>
        <v>4250</v>
      </c>
      <c r="AF619" s="5">
        <f t="shared" si="263"/>
        <v>-0.1000000000003638</v>
      </c>
      <c r="AG619" s="2">
        <v>3500</v>
      </c>
      <c r="AH619" s="3">
        <f t="shared" si="264"/>
        <v>3500</v>
      </c>
      <c r="AI619" s="5">
        <f t="shared" si="265"/>
        <v>0</v>
      </c>
      <c r="AJ619" s="2">
        <v>4905</v>
      </c>
      <c r="AK619" s="3">
        <f t="shared" si="266"/>
        <v>4905</v>
      </c>
      <c r="AL619" s="5">
        <f t="shared" si="267"/>
        <v>0</v>
      </c>
      <c r="AM619" s="2">
        <v>4249.8999999999996</v>
      </c>
      <c r="AN619" s="3">
        <f t="shared" si="268"/>
        <v>4250</v>
      </c>
      <c r="AO619" s="5">
        <f t="shared" si="269"/>
        <v>0.1000000000003638</v>
      </c>
      <c r="AP619" s="2">
        <v>3500</v>
      </c>
      <c r="AQ619" s="3">
        <f t="shared" si="270"/>
        <v>3500</v>
      </c>
      <c r="AR619" s="5">
        <f t="shared" si="271"/>
        <v>0</v>
      </c>
      <c r="AS619" s="2">
        <v>3500</v>
      </c>
      <c r="AT619" s="3">
        <f t="shared" si="272"/>
        <v>3500</v>
      </c>
      <c r="AU619" s="5">
        <f t="shared" si="273"/>
        <v>0</v>
      </c>
      <c r="AV619" s="2">
        <v>3500</v>
      </c>
      <c r="AW619" s="3">
        <f t="shared" si="274"/>
        <v>3500</v>
      </c>
      <c r="AX619" s="5">
        <f t="shared" si="275"/>
        <v>0</v>
      </c>
      <c r="AY619" s="2">
        <v>4200</v>
      </c>
      <c r="AZ619" s="3">
        <f t="shared" si="276"/>
        <v>4200</v>
      </c>
      <c r="BA619" s="5">
        <f t="shared" si="277"/>
        <v>0</v>
      </c>
      <c r="BB619" s="2">
        <v>1600</v>
      </c>
      <c r="BC619" s="3">
        <f t="shared" si="278"/>
        <v>1600</v>
      </c>
      <c r="BD619" s="5">
        <f t="shared" si="279"/>
        <v>0</v>
      </c>
    </row>
    <row r="620" spans="1:56" x14ac:dyDescent="0.25">
      <c r="A620">
        <v>2015</v>
      </c>
      <c r="B620">
        <v>12</v>
      </c>
      <c r="C620" t="s">
        <v>28</v>
      </c>
      <c r="D620">
        <v>2</v>
      </c>
      <c r="E620">
        <v>6</v>
      </c>
      <c r="F620">
        <v>8</v>
      </c>
      <c r="G620">
        <v>0</v>
      </c>
      <c r="H620">
        <v>12</v>
      </c>
      <c r="I620" t="s">
        <v>31</v>
      </c>
      <c r="J620">
        <v>40</v>
      </c>
      <c r="K620">
        <v>26102</v>
      </c>
      <c r="L620">
        <v>2000</v>
      </c>
      <c r="M620">
        <v>1</v>
      </c>
      <c r="N620">
        <v>1</v>
      </c>
      <c r="O620">
        <v>17</v>
      </c>
      <c r="P620" t="str">
        <f t="shared" si="280"/>
        <v>0</v>
      </c>
      <c r="Q620" t="s">
        <v>30</v>
      </c>
      <c r="R620" s="2">
        <f t="shared" si="253"/>
        <v>123634</v>
      </c>
      <c r="S620" s="2">
        <f t="shared" si="254"/>
        <v>123635</v>
      </c>
      <c r="T620" s="2">
        <f t="shared" si="255"/>
        <v>1</v>
      </c>
      <c r="U620" s="2">
        <v>0</v>
      </c>
      <c r="V620" s="3">
        <f t="shared" si="256"/>
        <v>0</v>
      </c>
      <c r="W620" s="5">
        <f t="shared" si="257"/>
        <v>0</v>
      </c>
      <c r="X620" s="2">
        <v>5650</v>
      </c>
      <c r="Y620" s="3">
        <f t="shared" si="258"/>
        <v>5650</v>
      </c>
      <c r="Z620" s="5">
        <f t="shared" si="259"/>
        <v>0</v>
      </c>
      <c r="AA620" s="2">
        <v>8713.64</v>
      </c>
      <c r="AB620" s="3">
        <f t="shared" si="260"/>
        <v>8714</v>
      </c>
      <c r="AC620" s="5">
        <f t="shared" si="261"/>
        <v>0.36000000000058208</v>
      </c>
      <c r="AD620" s="2">
        <v>17101.73</v>
      </c>
      <c r="AE620" s="3">
        <f t="shared" si="262"/>
        <v>17102</v>
      </c>
      <c r="AF620" s="5">
        <f t="shared" si="263"/>
        <v>0.27000000000043656</v>
      </c>
      <c r="AG620" s="2">
        <v>11756.04</v>
      </c>
      <c r="AH620" s="3">
        <f t="shared" si="264"/>
        <v>11756</v>
      </c>
      <c r="AI620" s="5">
        <f t="shared" si="265"/>
        <v>-4.0000000000873115E-2</v>
      </c>
      <c r="AJ620" s="2">
        <v>21216.51</v>
      </c>
      <c r="AK620" s="3">
        <f t="shared" si="266"/>
        <v>21217</v>
      </c>
      <c r="AL620" s="5">
        <f t="shared" si="267"/>
        <v>0.49000000000160071</v>
      </c>
      <c r="AM620" s="2">
        <v>10405</v>
      </c>
      <c r="AN620" s="3">
        <f t="shared" si="268"/>
        <v>10405</v>
      </c>
      <c r="AO620" s="5">
        <f t="shared" si="269"/>
        <v>0</v>
      </c>
      <c r="AP620" s="2">
        <v>11805.02</v>
      </c>
      <c r="AQ620" s="3">
        <f t="shared" si="270"/>
        <v>11805</v>
      </c>
      <c r="AR620" s="5">
        <f t="shared" si="271"/>
        <v>-2.0000000000436557E-2</v>
      </c>
      <c r="AS620" s="2">
        <v>10405</v>
      </c>
      <c r="AT620" s="3">
        <f t="shared" si="272"/>
        <v>10405</v>
      </c>
      <c r="AU620" s="5">
        <f t="shared" si="273"/>
        <v>0</v>
      </c>
      <c r="AV620" s="2">
        <v>10405</v>
      </c>
      <c r="AW620" s="3">
        <f t="shared" si="274"/>
        <v>10405</v>
      </c>
      <c r="AX620" s="5">
        <f t="shared" si="275"/>
        <v>0</v>
      </c>
      <c r="AY620" s="2">
        <v>7676.06</v>
      </c>
      <c r="AZ620" s="3">
        <f t="shared" si="276"/>
        <v>7676</v>
      </c>
      <c r="BA620" s="5">
        <f t="shared" si="277"/>
        <v>-6.0000000000400178E-2</v>
      </c>
      <c r="BB620" s="2">
        <v>8500</v>
      </c>
      <c r="BC620" s="3">
        <f t="shared" si="278"/>
        <v>8500</v>
      </c>
      <c r="BD620" s="5">
        <f t="shared" si="279"/>
        <v>0</v>
      </c>
    </row>
    <row r="621" spans="1:56" x14ac:dyDescent="0.25">
      <c r="A621">
        <v>2015</v>
      </c>
      <c r="B621">
        <v>12</v>
      </c>
      <c r="C621" t="s">
        <v>28</v>
      </c>
      <c r="D621">
        <v>2</v>
      </c>
      <c r="E621">
        <v>6</v>
      </c>
      <c r="F621">
        <v>8</v>
      </c>
      <c r="G621">
        <v>0</v>
      </c>
      <c r="H621">
        <v>12</v>
      </c>
      <c r="I621" t="s">
        <v>31</v>
      </c>
      <c r="J621">
        <v>40</v>
      </c>
      <c r="K621">
        <v>26102</v>
      </c>
      <c r="L621">
        <v>2000</v>
      </c>
      <c r="M621">
        <v>1</v>
      </c>
      <c r="N621">
        <v>1</v>
      </c>
      <c r="O621">
        <v>18</v>
      </c>
      <c r="P621" t="str">
        <f t="shared" si="280"/>
        <v>0</v>
      </c>
      <c r="Q621" t="s">
        <v>30</v>
      </c>
      <c r="R621" s="2">
        <f t="shared" si="253"/>
        <v>51203</v>
      </c>
      <c r="S621" s="2">
        <f t="shared" si="254"/>
        <v>51203</v>
      </c>
      <c r="T621" s="2">
        <f t="shared" si="255"/>
        <v>0</v>
      </c>
      <c r="U621" s="2">
        <v>0</v>
      </c>
      <c r="V621" s="3">
        <f t="shared" si="256"/>
        <v>0</v>
      </c>
      <c r="W621" s="5">
        <f t="shared" si="257"/>
        <v>0</v>
      </c>
      <c r="X621" s="2">
        <v>0</v>
      </c>
      <c r="Y621" s="3">
        <f t="shared" si="258"/>
        <v>0</v>
      </c>
      <c r="Z621" s="5">
        <f t="shared" si="259"/>
        <v>0</v>
      </c>
      <c r="AA621" s="2">
        <v>0</v>
      </c>
      <c r="AB621" s="3">
        <f t="shared" si="260"/>
        <v>0</v>
      </c>
      <c r="AC621" s="5">
        <f t="shared" si="261"/>
        <v>0</v>
      </c>
      <c r="AD621" s="2">
        <v>6000</v>
      </c>
      <c r="AE621" s="3">
        <f t="shared" si="262"/>
        <v>6000</v>
      </c>
      <c r="AF621" s="5">
        <f t="shared" si="263"/>
        <v>0</v>
      </c>
      <c r="AG621" s="2">
        <v>7198</v>
      </c>
      <c r="AH621" s="3">
        <f t="shared" si="264"/>
        <v>7198</v>
      </c>
      <c r="AI621" s="5">
        <f t="shared" si="265"/>
        <v>0</v>
      </c>
      <c r="AJ621" s="2">
        <v>6661</v>
      </c>
      <c r="AK621" s="3">
        <f t="shared" si="266"/>
        <v>6661</v>
      </c>
      <c r="AL621" s="5">
        <f t="shared" si="267"/>
        <v>0</v>
      </c>
      <c r="AM621" s="2">
        <v>4000</v>
      </c>
      <c r="AN621" s="3">
        <f t="shared" si="268"/>
        <v>4000</v>
      </c>
      <c r="AO621" s="5">
        <f t="shared" si="269"/>
        <v>0</v>
      </c>
      <c r="AP621" s="2">
        <v>4000</v>
      </c>
      <c r="AQ621" s="3">
        <f t="shared" si="270"/>
        <v>4000</v>
      </c>
      <c r="AR621" s="5">
        <f t="shared" si="271"/>
        <v>0</v>
      </c>
      <c r="AS621" s="2">
        <v>10644</v>
      </c>
      <c r="AT621" s="3">
        <f t="shared" si="272"/>
        <v>10644</v>
      </c>
      <c r="AU621" s="5">
        <f t="shared" si="273"/>
        <v>0</v>
      </c>
      <c r="AV621" s="2">
        <v>4000</v>
      </c>
      <c r="AW621" s="3">
        <f t="shared" si="274"/>
        <v>4000</v>
      </c>
      <c r="AX621" s="5">
        <f t="shared" si="275"/>
        <v>0</v>
      </c>
      <c r="AY621" s="2">
        <v>6900</v>
      </c>
      <c r="AZ621" s="3">
        <f t="shared" si="276"/>
        <v>6900</v>
      </c>
      <c r="BA621" s="5">
        <f t="shared" si="277"/>
        <v>0</v>
      </c>
      <c r="BB621" s="2">
        <v>1800</v>
      </c>
      <c r="BC621" s="3">
        <f t="shared" si="278"/>
        <v>1800</v>
      </c>
      <c r="BD621" s="5">
        <f t="shared" si="279"/>
        <v>0</v>
      </c>
    </row>
    <row r="622" spans="1:56" x14ac:dyDescent="0.25">
      <c r="A622">
        <v>2015</v>
      </c>
      <c r="B622">
        <v>12</v>
      </c>
      <c r="C622" t="s">
        <v>28</v>
      </c>
      <c r="D622">
        <v>2</v>
      </c>
      <c r="E622">
        <v>6</v>
      </c>
      <c r="F622">
        <v>8</v>
      </c>
      <c r="G622">
        <v>0</v>
      </c>
      <c r="H622">
        <v>12</v>
      </c>
      <c r="I622" t="s">
        <v>31</v>
      </c>
      <c r="J622">
        <v>40</v>
      </c>
      <c r="K622">
        <v>26102</v>
      </c>
      <c r="L622">
        <v>2000</v>
      </c>
      <c r="M622">
        <v>1</v>
      </c>
      <c r="N622">
        <v>1</v>
      </c>
      <c r="O622">
        <v>20</v>
      </c>
      <c r="P622" t="str">
        <f t="shared" si="280"/>
        <v>0</v>
      </c>
      <c r="Q622" t="s">
        <v>30</v>
      </c>
      <c r="R622" s="2">
        <f t="shared" si="253"/>
        <v>199876</v>
      </c>
      <c r="S622" s="2">
        <f t="shared" si="254"/>
        <v>199877</v>
      </c>
      <c r="T622" s="2">
        <f t="shared" si="255"/>
        <v>1</v>
      </c>
      <c r="U622" s="2">
        <v>0</v>
      </c>
      <c r="V622" s="3">
        <f t="shared" si="256"/>
        <v>0</v>
      </c>
      <c r="W622" s="5">
        <f t="shared" si="257"/>
        <v>0</v>
      </c>
      <c r="X622" s="2">
        <v>0</v>
      </c>
      <c r="Y622" s="3">
        <f t="shared" si="258"/>
        <v>0</v>
      </c>
      <c r="Z622" s="5">
        <f t="shared" si="259"/>
        <v>0</v>
      </c>
      <c r="AA622" s="2">
        <v>15801.64</v>
      </c>
      <c r="AB622" s="3">
        <f t="shared" si="260"/>
        <v>15802</v>
      </c>
      <c r="AC622" s="5">
        <f t="shared" si="261"/>
        <v>0.36000000000058208</v>
      </c>
      <c r="AD622" s="2">
        <v>11550.2</v>
      </c>
      <c r="AE622" s="3">
        <f t="shared" si="262"/>
        <v>11550</v>
      </c>
      <c r="AF622" s="5">
        <f t="shared" si="263"/>
        <v>-0.2000000000007276</v>
      </c>
      <c r="AG622" s="2">
        <v>17695.5</v>
      </c>
      <c r="AH622" s="3">
        <f t="shared" si="264"/>
        <v>17696</v>
      </c>
      <c r="AI622" s="5">
        <f t="shared" si="265"/>
        <v>0.5</v>
      </c>
      <c r="AJ622" s="2">
        <v>23154.5</v>
      </c>
      <c r="AK622" s="3">
        <f t="shared" si="266"/>
        <v>23155</v>
      </c>
      <c r="AL622" s="5">
        <f t="shared" si="267"/>
        <v>0.5</v>
      </c>
      <c r="AM622" s="2">
        <v>28200.799999999999</v>
      </c>
      <c r="AN622" s="3">
        <f t="shared" si="268"/>
        <v>28201</v>
      </c>
      <c r="AO622" s="5">
        <f t="shared" si="269"/>
        <v>0.2000000000007276</v>
      </c>
      <c r="AP622" s="2">
        <v>20200</v>
      </c>
      <c r="AQ622" s="3">
        <f t="shared" si="270"/>
        <v>20200</v>
      </c>
      <c r="AR622" s="5">
        <f t="shared" si="271"/>
        <v>0</v>
      </c>
      <c r="AS622" s="2">
        <v>20200</v>
      </c>
      <c r="AT622" s="3">
        <f t="shared" si="272"/>
        <v>20200</v>
      </c>
      <c r="AU622" s="5">
        <f t="shared" si="273"/>
        <v>0</v>
      </c>
      <c r="AV622" s="2">
        <v>31899</v>
      </c>
      <c r="AW622" s="3">
        <f t="shared" si="274"/>
        <v>31899</v>
      </c>
      <c r="AX622" s="5">
        <f t="shared" si="275"/>
        <v>0</v>
      </c>
      <c r="AY622" s="2">
        <v>28699.360000000001</v>
      </c>
      <c r="AZ622" s="3">
        <f t="shared" si="276"/>
        <v>28699</v>
      </c>
      <c r="BA622" s="5">
        <f t="shared" si="277"/>
        <v>-0.36000000000058208</v>
      </c>
      <c r="BB622" s="2">
        <v>2475</v>
      </c>
      <c r="BC622" s="3">
        <f t="shared" si="278"/>
        <v>2475</v>
      </c>
      <c r="BD622" s="5">
        <f t="shared" si="279"/>
        <v>0</v>
      </c>
    </row>
    <row r="623" spans="1:56" x14ac:dyDescent="0.25">
      <c r="A623">
        <v>2015</v>
      </c>
      <c r="B623">
        <v>12</v>
      </c>
      <c r="C623" t="s">
        <v>28</v>
      </c>
      <c r="D623">
        <v>2</v>
      </c>
      <c r="E623">
        <v>6</v>
      </c>
      <c r="F623">
        <v>8</v>
      </c>
      <c r="G623">
        <v>0</v>
      </c>
      <c r="H623">
        <v>12</v>
      </c>
      <c r="I623" t="s">
        <v>31</v>
      </c>
      <c r="J623">
        <v>40</v>
      </c>
      <c r="K623">
        <v>26102</v>
      </c>
      <c r="L623">
        <v>2000</v>
      </c>
      <c r="M623">
        <v>1</v>
      </c>
      <c r="N623">
        <v>1</v>
      </c>
      <c r="O623">
        <v>21</v>
      </c>
      <c r="P623" t="str">
        <f t="shared" si="280"/>
        <v>0</v>
      </c>
      <c r="Q623" t="s">
        <v>30</v>
      </c>
      <c r="R623" s="2">
        <f t="shared" si="253"/>
        <v>44000</v>
      </c>
      <c r="S623" s="2">
        <f t="shared" si="254"/>
        <v>44000</v>
      </c>
      <c r="T623" s="2">
        <f t="shared" si="255"/>
        <v>0</v>
      </c>
      <c r="U623" s="2">
        <v>0</v>
      </c>
      <c r="V623" s="3">
        <f t="shared" si="256"/>
        <v>0</v>
      </c>
      <c r="W623" s="5">
        <f t="shared" si="257"/>
        <v>0</v>
      </c>
      <c r="X623" s="2">
        <v>0</v>
      </c>
      <c r="Y623" s="3">
        <f t="shared" si="258"/>
        <v>0</v>
      </c>
      <c r="Z623" s="5">
        <f t="shared" si="259"/>
        <v>0</v>
      </c>
      <c r="AA623" s="2">
        <v>5997.8</v>
      </c>
      <c r="AB623" s="3">
        <f t="shared" si="260"/>
        <v>5998</v>
      </c>
      <c r="AC623" s="5">
        <f t="shared" si="261"/>
        <v>0.1999999999998181</v>
      </c>
      <c r="AD623" s="2">
        <v>4000</v>
      </c>
      <c r="AE623" s="3">
        <f t="shared" si="262"/>
        <v>4000</v>
      </c>
      <c r="AF623" s="5">
        <f t="shared" si="263"/>
        <v>0</v>
      </c>
      <c r="AG623" s="2">
        <v>3975</v>
      </c>
      <c r="AH623" s="3">
        <f t="shared" si="264"/>
        <v>3975</v>
      </c>
      <c r="AI623" s="5">
        <f t="shared" si="265"/>
        <v>0</v>
      </c>
      <c r="AJ623" s="2">
        <v>5025</v>
      </c>
      <c r="AK623" s="3">
        <f t="shared" si="266"/>
        <v>5025</v>
      </c>
      <c r="AL623" s="5">
        <f t="shared" si="267"/>
        <v>0</v>
      </c>
      <c r="AM623" s="2">
        <v>5000</v>
      </c>
      <c r="AN623" s="3">
        <f t="shared" si="268"/>
        <v>5000</v>
      </c>
      <c r="AO623" s="5">
        <f t="shared" si="269"/>
        <v>0</v>
      </c>
      <c r="AP623" s="2">
        <v>5000</v>
      </c>
      <c r="AQ623" s="3">
        <f t="shared" si="270"/>
        <v>5000</v>
      </c>
      <c r="AR623" s="5">
        <f t="shared" si="271"/>
        <v>0</v>
      </c>
      <c r="AS623" s="2">
        <v>5002.2</v>
      </c>
      <c r="AT623" s="3">
        <f t="shared" si="272"/>
        <v>5002</v>
      </c>
      <c r="AU623" s="5">
        <f t="shared" si="273"/>
        <v>-0.1999999999998181</v>
      </c>
      <c r="AV623" s="2">
        <v>5000</v>
      </c>
      <c r="AW623" s="3">
        <f t="shared" si="274"/>
        <v>5000</v>
      </c>
      <c r="AX623" s="5">
        <f t="shared" si="275"/>
        <v>0</v>
      </c>
      <c r="AY623" s="2">
        <v>5000</v>
      </c>
      <c r="AZ623" s="3">
        <f t="shared" si="276"/>
        <v>5000</v>
      </c>
      <c r="BA623" s="5">
        <f t="shared" si="277"/>
        <v>0</v>
      </c>
      <c r="BB623" s="2">
        <v>0</v>
      </c>
      <c r="BC623" s="3">
        <f t="shared" si="278"/>
        <v>0</v>
      </c>
      <c r="BD623" s="5">
        <f t="shared" si="279"/>
        <v>0</v>
      </c>
    </row>
    <row r="624" spans="1:56" x14ac:dyDescent="0.25">
      <c r="A624">
        <v>2015</v>
      </c>
      <c r="B624">
        <v>12</v>
      </c>
      <c r="C624" t="s">
        <v>28</v>
      </c>
      <c r="D624">
        <v>2</v>
      </c>
      <c r="E624">
        <v>6</v>
      </c>
      <c r="F624">
        <v>8</v>
      </c>
      <c r="G624">
        <v>0</v>
      </c>
      <c r="H624">
        <v>12</v>
      </c>
      <c r="I624" t="s">
        <v>31</v>
      </c>
      <c r="J624">
        <v>40</v>
      </c>
      <c r="K624">
        <v>26102</v>
      </c>
      <c r="L624">
        <v>2000</v>
      </c>
      <c r="M624">
        <v>1</v>
      </c>
      <c r="N624">
        <v>1</v>
      </c>
      <c r="O624">
        <v>23</v>
      </c>
      <c r="P624" t="str">
        <f t="shared" si="280"/>
        <v>0</v>
      </c>
      <c r="Q624" t="s">
        <v>30</v>
      </c>
      <c r="R624" s="2">
        <f t="shared" si="253"/>
        <v>140329.03</v>
      </c>
      <c r="S624" s="2">
        <f t="shared" si="254"/>
        <v>140329</v>
      </c>
      <c r="T624" s="2">
        <f t="shared" si="255"/>
        <v>-2.9999999998835847E-2</v>
      </c>
      <c r="U624" s="2">
        <v>0</v>
      </c>
      <c r="V624" s="3">
        <f t="shared" si="256"/>
        <v>0</v>
      </c>
      <c r="W624" s="5">
        <f t="shared" si="257"/>
        <v>0</v>
      </c>
      <c r="X624" s="2">
        <v>0</v>
      </c>
      <c r="Y624" s="3">
        <f t="shared" si="258"/>
        <v>0</v>
      </c>
      <c r="Z624" s="5">
        <f t="shared" si="259"/>
        <v>0</v>
      </c>
      <c r="AA624" s="2">
        <v>9898.58</v>
      </c>
      <c r="AB624" s="3">
        <f t="shared" si="260"/>
        <v>9899</v>
      </c>
      <c r="AC624" s="5">
        <f t="shared" si="261"/>
        <v>0.42000000000007276</v>
      </c>
      <c r="AD624" s="2">
        <v>14522.99</v>
      </c>
      <c r="AE624" s="3">
        <f t="shared" si="262"/>
        <v>14523</v>
      </c>
      <c r="AF624" s="5">
        <f t="shared" si="263"/>
        <v>1.0000000000218279E-2</v>
      </c>
      <c r="AG624" s="2">
        <v>17400.310000000001</v>
      </c>
      <c r="AH624" s="3">
        <f t="shared" si="264"/>
        <v>17400</v>
      </c>
      <c r="AI624" s="5">
        <f t="shared" si="265"/>
        <v>-0.31000000000130967</v>
      </c>
      <c r="AJ624" s="2">
        <v>15230.69</v>
      </c>
      <c r="AK624" s="3">
        <f t="shared" si="266"/>
        <v>15231</v>
      </c>
      <c r="AL624" s="5">
        <f t="shared" si="267"/>
        <v>0.30999999999949068</v>
      </c>
      <c r="AM624" s="2">
        <v>11717.01</v>
      </c>
      <c r="AN624" s="3">
        <f t="shared" si="268"/>
        <v>11717</v>
      </c>
      <c r="AO624" s="5">
        <f t="shared" si="269"/>
        <v>-1.0000000000218279E-2</v>
      </c>
      <c r="AP624" s="2">
        <v>11717</v>
      </c>
      <c r="AQ624" s="3">
        <f t="shared" si="270"/>
        <v>11717</v>
      </c>
      <c r="AR624" s="5">
        <f t="shared" si="271"/>
        <v>0</v>
      </c>
      <c r="AS624" s="2">
        <v>22934.42</v>
      </c>
      <c r="AT624" s="3">
        <f t="shared" si="272"/>
        <v>22934</v>
      </c>
      <c r="AU624" s="5">
        <f t="shared" si="273"/>
        <v>-0.41999999999825377</v>
      </c>
      <c r="AV624" s="2">
        <v>11717</v>
      </c>
      <c r="AW624" s="3">
        <f t="shared" si="274"/>
        <v>11717</v>
      </c>
      <c r="AX624" s="5">
        <f t="shared" si="275"/>
        <v>0</v>
      </c>
      <c r="AY624" s="2">
        <v>23591.03</v>
      </c>
      <c r="AZ624" s="3">
        <f t="shared" si="276"/>
        <v>23591</v>
      </c>
      <c r="BA624" s="5">
        <f t="shared" si="277"/>
        <v>-2.9999999998835847E-2</v>
      </c>
      <c r="BB624" s="2">
        <v>1600</v>
      </c>
      <c r="BC624" s="3">
        <f t="shared" si="278"/>
        <v>1600</v>
      </c>
      <c r="BD624" s="5">
        <f t="shared" si="279"/>
        <v>0</v>
      </c>
    </row>
    <row r="625" spans="1:56" x14ac:dyDescent="0.25">
      <c r="A625">
        <v>2015</v>
      </c>
      <c r="B625">
        <v>12</v>
      </c>
      <c r="C625" t="s">
        <v>28</v>
      </c>
      <c r="D625">
        <v>2</v>
      </c>
      <c r="E625">
        <v>6</v>
      </c>
      <c r="F625">
        <v>8</v>
      </c>
      <c r="G625">
        <v>0</v>
      </c>
      <c r="H625">
        <v>12</v>
      </c>
      <c r="I625" t="s">
        <v>31</v>
      </c>
      <c r="J625">
        <v>40</v>
      </c>
      <c r="K625">
        <v>26102</v>
      </c>
      <c r="L625">
        <v>2000</v>
      </c>
      <c r="M625">
        <v>1</v>
      </c>
      <c r="N625">
        <v>1</v>
      </c>
      <c r="O625">
        <v>24</v>
      </c>
      <c r="P625" t="str">
        <f t="shared" si="280"/>
        <v>0</v>
      </c>
      <c r="Q625" t="s">
        <v>30</v>
      </c>
      <c r="R625" s="2">
        <f t="shared" si="253"/>
        <v>90410.099999999991</v>
      </c>
      <c r="S625" s="2">
        <f t="shared" si="254"/>
        <v>90410</v>
      </c>
      <c r="T625" s="2">
        <f t="shared" si="255"/>
        <v>-9.9999999991268851E-2</v>
      </c>
      <c r="U625" s="2">
        <v>799</v>
      </c>
      <c r="V625" s="3">
        <f t="shared" si="256"/>
        <v>799</v>
      </c>
      <c r="W625" s="5">
        <f t="shared" si="257"/>
        <v>0</v>
      </c>
      <c r="X625" s="2">
        <v>9389</v>
      </c>
      <c r="Y625" s="3">
        <f t="shared" si="258"/>
        <v>9389</v>
      </c>
      <c r="Z625" s="5">
        <f t="shared" si="259"/>
        <v>0</v>
      </c>
      <c r="AA625" s="2">
        <v>125.01</v>
      </c>
      <c r="AB625" s="3">
        <f t="shared" si="260"/>
        <v>125</v>
      </c>
      <c r="AC625" s="5">
        <f t="shared" si="261"/>
        <v>-1.0000000000005116E-2</v>
      </c>
      <c r="AD625" s="2">
        <v>7782.9</v>
      </c>
      <c r="AE625" s="3">
        <f t="shared" si="262"/>
        <v>7783</v>
      </c>
      <c r="AF625" s="5">
        <f t="shared" si="263"/>
        <v>0.1000000000003638</v>
      </c>
      <c r="AG625" s="2">
        <v>0</v>
      </c>
      <c r="AH625" s="3">
        <f t="shared" si="264"/>
        <v>0</v>
      </c>
      <c r="AI625" s="5">
        <f t="shared" si="265"/>
        <v>0</v>
      </c>
      <c r="AJ625" s="2">
        <v>16089.04</v>
      </c>
      <c r="AK625" s="3">
        <f t="shared" si="266"/>
        <v>16089</v>
      </c>
      <c r="AL625" s="5">
        <f t="shared" si="267"/>
        <v>-4.0000000000873115E-2</v>
      </c>
      <c r="AM625" s="2">
        <v>15823.09</v>
      </c>
      <c r="AN625" s="3">
        <f t="shared" si="268"/>
        <v>15823</v>
      </c>
      <c r="AO625" s="5">
        <f t="shared" si="269"/>
        <v>-9.0000000000145519E-2</v>
      </c>
      <c r="AP625" s="2">
        <v>7764</v>
      </c>
      <c r="AQ625" s="3">
        <f t="shared" si="270"/>
        <v>7764</v>
      </c>
      <c r="AR625" s="5">
        <f t="shared" si="271"/>
        <v>0</v>
      </c>
      <c r="AS625" s="2">
        <v>7783</v>
      </c>
      <c r="AT625" s="3">
        <f t="shared" si="272"/>
        <v>7783</v>
      </c>
      <c r="AU625" s="5">
        <f t="shared" si="273"/>
        <v>0</v>
      </c>
      <c r="AV625" s="2">
        <v>7783</v>
      </c>
      <c r="AW625" s="3">
        <f t="shared" si="274"/>
        <v>7783</v>
      </c>
      <c r="AX625" s="5">
        <f t="shared" si="275"/>
        <v>0</v>
      </c>
      <c r="AY625" s="2">
        <v>7683.06</v>
      </c>
      <c r="AZ625" s="3">
        <f t="shared" si="276"/>
        <v>7683</v>
      </c>
      <c r="BA625" s="5">
        <f t="shared" si="277"/>
        <v>-6.0000000000400178E-2</v>
      </c>
      <c r="BB625" s="2">
        <v>9389</v>
      </c>
      <c r="BC625" s="3">
        <f t="shared" si="278"/>
        <v>9389</v>
      </c>
      <c r="BD625" s="5">
        <f t="shared" si="279"/>
        <v>0</v>
      </c>
    </row>
    <row r="626" spans="1:56" x14ac:dyDescent="0.25">
      <c r="A626">
        <v>2015</v>
      </c>
      <c r="B626">
        <v>12</v>
      </c>
      <c r="C626" t="s">
        <v>28</v>
      </c>
      <c r="D626">
        <v>2</v>
      </c>
      <c r="E626">
        <v>6</v>
      </c>
      <c r="F626">
        <v>8</v>
      </c>
      <c r="G626">
        <v>0</v>
      </c>
      <c r="H626">
        <v>12</v>
      </c>
      <c r="I626" t="s">
        <v>31</v>
      </c>
      <c r="J626">
        <v>40</v>
      </c>
      <c r="K626">
        <v>26102</v>
      </c>
      <c r="L626">
        <v>2000</v>
      </c>
      <c r="M626">
        <v>1</v>
      </c>
      <c r="N626">
        <v>1</v>
      </c>
      <c r="O626">
        <v>25</v>
      </c>
      <c r="P626" t="str">
        <f t="shared" si="280"/>
        <v>0</v>
      </c>
      <c r="Q626" t="s">
        <v>30</v>
      </c>
      <c r="R626" s="2">
        <f t="shared" si="253"/>
        <v>34872</v>
      </c>
      <c r="S626" s="2">
        <f t="shared" si="254"/>
        <v>34872</v>
      </c>
      <c r="T626" s="2">
        <f t="shared" si="255"/>
        <v>0</v>
      </c>
      <c r="U626" s="2">
        <v>0</v>
      </c>
      <c r="V626" s="3">
        <f t="shared" si="256"/>
        <v>0</v>
      </c>
      <c r="W626" s="5">
        <f t="shared" si="257"/>
        <v>0</v>
      </c>
      <c r="X626" s="2">
        <v>5600</v>
      </c>
      <c r="Y626" s="3">
        <f t="shared" si="258"/>
        <v>5600</v>
      </c>
      <c r="Z626" s="5">
        <f t="shared" si="259"/>
        <v>0</v>
      </c>
      <c r="AA626" s="2">
        <v>0</v>
      </c>
      <c r="AB626" s="3">
        <f t="shared" si="260"/>
        <v>0</v>
      </c>
      <c r="AC626" s="5">
        <f t="shared" si="261"/>
        <v>0</v>
      </c>
      <c r="AD626" s="2">
        <v>2800</v>
      </c>
      <c r="AE626" s="3">
        <f t="shared" si="262"/>
        <v>2800</v>
      </c>
      <c r="AF626" s="5">
        <f t="shared" si="263"/>
        <v>0</v>
      </c>
      <c r="AG626" s="2">
        <v>5600</v>
      </c>
      <c r="AH626" s="3">
        <f t="shared" si="264"/>
        <v>5600</v>
      </c>
      <c r="AI626" s="5">
        <f t="shared" si="265"/>
        <v>0</v>
      </c>
      <c r="AJ626" s="2">
        <v>5600</v>
      </c>
      <c r="AK626" s="3">
        <f t="shared" si="266"/>
        <v>5600</v>
      </c>
      <c r="AL626" s="5">
        <f t="shared" si="267"/>
        <v>0</v>
      </c>
      <c r="AM626" s="2">
        <v>2800</v>
      </c>
      <c r="AN626" s="3">
        <f t="shared" si="268"/>
        <v>2800</v>
      </c>
      <c r="AO626" s="5">
        <f t="shared" si="269"/>
        <v>0</v>
      </c>
      <c r="AP626" s="2">
        <v>2800</v>
      </c>
      <c r="AQ626" s="3">
        <f t="shared" si="270"/>
        <v>2800</v>
      </c>
      <c r="AR626" s="5">
        <f t="shared" si="271"/>
        <v>0</v>
      </c>
      <c r="AS626" s="2">
        <v>5600</v>
      </c>
      <c r="AT626" s="3">
        <f t="shared" si="272"/>
        <v>5600</v>
      </c>
      <c r="AU626" s="5">
        <f t="shared" si="273"/>
        <v>0</v>
      </c>
      <c r="AV626" s="2">
        <v>2772</v>
      </c>
      <c r="AW626" s="3">
        <f t="shared" si="274"/>
        <v>2772</v>
      </c>
      <c r="AX626" s="5">
        <f t="shared" si="275"/>
        <v>0</v>
      </c>
      <c r="AY626" s="2">
        <v>0</v>
      </c>
      <c r="AZ626" s="3">
        <f t="shared" si="276"/>
        <v>0</v>
      </c>
      <c r="BA626" s="5">
        <f t="shared" si="277"/>
        <v>0</v>
      </c>
      <c r="BB626" s="2">
        <v>1300</v>
      </c>
      <c r="BC626" s="3">
        <f t="shared" si="278"/>
        <v>1300</v>
      </c>
      <c r="BD626" s="5">
        <f t="shared" si="279"/>
        <v>0</v>
      </c>
    </row>
    <row r="627" spans="1:56" x14ac:dyDescent="0.25">
      <c r="A627">
        <v>2015</v>
      </c>
      <c r="B627">
        <v>12</v>
      </c>
      <c r="C627" t="s">
        <v>28</v>
      </c>
      <c r="D627">
        <v>2</v>
      </c>
      <c r="E627">
        <v>6</v>
      </c>
      <c r="F627">
        <v>8</v>
      </c>
      <c r="G627">
        <v>0</v>
      </c>
      <c r="H627">
        <v>12</v>
      </c>
      <c r="I627" t="s">
        <v>31</v>
      </c>
      <c r="J627">
        <v>40</v>
      </c>
      <c r="K627">
        <v>26102</v>
      </c>
      <c r="L627">
        <v>2000</v>
      </c>
      <c r="M627">
        <v>1</v>
      </c>
      <c r="N627">
        <v>1</v>
      </c>
      <c r="O627">
        <v>30</v>
      </c>
      <c r="P627" t="str">
        <f t="shared" si="280"/>
        <v>0</v>
      </c>
      <c r="Q627" t="s">
        <v>30</v>
      </c>
      <c r="R627" s="2">
        <f t="shared" si="253"/>
        <v>72913</v>
      </c>
      <c r="S627" s="2">
        <f t="shared" si="254"/>
        <v>72913</v>
      </c>
      <c r="T627" s="2">
        <f t="shared" si="255"/>
        <v>0</v>
      </c>
      <c r="U627" s="2">
        <v>0</v>
      </c>
      <c r="V627" s="3">
        <f t="shared" si="256"/>
        <v>0</v>
      </c>
      <c r="W627" s="5">
        <f t="shared" si="257"/>
        <v>0</v>
      </c>
      <c r="X627" s="2">
        <v>0</v>
      </c>
      <c r="Y627" s="3">
        <f t="shared" si="258"/>
        <v>0</v>
      </c>
      <c r="Z627" s="5">
        <f t="shared" si="259"/>
        <v>0</v>
      </c>
      <c r="AA627" s="2">
        <v>0</v>
      </c>
      <c r="AB627" s="3">
        <f t="shared" si="260"/>
        <v>0</v>
      </c>
      <c r="AC627" s="5">
        <f t="shared" si="261"/>
        <v>0</v>
      </c>
      <c r="AD627" s="2">
        <v>10515.44</v>
      </c>
      <c r="AE627" s="3">
        <f t="shared" si="262"/>
        <v>10515</v>
      </c>
      <c r="AF627" s="5">
        <f t="shared" si="263"/>
        <v>-0.44000000000050932</v>
      </c>
      <c r="AG627" s="2">
        <v>6064.4</v>
      </c>
      <c r="AH627" s="3">
        <f t="shared" si="264"/>
        <v>6064</v>
      </c>
      <c r="AI627" s="5">
        <f t="shared" si="265"/>
        <v>-0.3999999999996362</v>
      </c>
      <c r="AJ627" s="2">
        <v>9322.6</v>
      </c>
      <c r="AK627" s="3">
        <f t="shared" si="266"/>
        <v>9323</v>
      </c>
      <c r="AL627" s="5">
        <f t="shared" si="267"/>
        <v>0.3999999999996362</v>
      </c>
      <c r="AM627" s="2">
        <v>7047.56</v>
      </c>
      <c r="AN627" s="3">
        <f t="shared" si="268"/>
        <v>7048</v>
      </c>
      <c r="AO627" s="5">
        <f t="shared" si="269"/>
        <v>0.43999999999959982</v>
      </c>
      <c r="AP627" s="2">
        <v>6652</v>
      </c>
      <c r="AQ627" s="3">
        <f t="shared" si="270"/>
        <v>6652</v>
      </c>
      <c r="AR627" s="5">
        <f t="shared" si="271"/>
        <v>0</v>
      </c>
      <c r="AS627" s="2">
        <v>12504</v>
      </c>
      <c r="AT627" s="3">
        <f t="shared" si="272"/>
        <v>12504</v>
      </c>
      <c r="AU627" s="5">
        <f t="shared" si="273"/>
        <v>0</v>
      </c>
      <c r="AV627" s="2">
        <v>6655</v>
      </c>
      <c r="AW627" s="3">
        <f t="shared" si="274"/>
        <v>6655</v>
      </c>
      <c r="AX627" s="5">
        <f t="shared" si="275"/>
        <v>0</v>
      </c>
      <c r="AY627" s="2">
        <v>12339.02</v>
      </c>
      <c r="AZ627" s="3">
        <f t="shared" si="276"/>
        <v>12339</v>
      </c>
      <c r="BA627" s="5">
        <f t="shared" si="277"/>
        <v>-2.0000000000436557E-2</v>
      </c>
      <c r="BB627" s="2">
        <v>1812.98</v>
      </c>
      <c r="BC627" s="3">
        <f t="shared" si="278"/>
        <v>1813</v>
      </c>
      <c r="BD627" s="5">
        <f t="shared" si="279"/>
        <v>1.999999999998181E-2</v>
      </c>
    </row>
    <row r="628" spans="1:56" x14ac:dyDescent="0.25">
      <c r="A628">
        <v>2015</v>
      </c>
      <c r="B628">
        <v>12</v>
      </c>
      <c r="C628" t="s">
        <v>28</v>
      </c>
      <c r="D628">
        <v>2</v>
      </c>
      <c r="E628">
        <v>6</v>
      </c>
      <c r="F628">
        <v>8</v>
      </c>
      <c r="G628">
        <v>0</v>
      </c>
      <c r="H628">
        <v>12</v>
      </c>
      <c r="I628" t="s">
        <v>31</v>
      </c>
      <c r="J628">
        <v>40</v>
      </c>
      <c r="K628">
        <v>26103</v>
      </c>
      <c r="L628">
        <v>2000</v>
      </c>
      <c r="M628">
        <v>1</v>
      </c>
      <c r="N628">
        <v>1</v>
      </c>
      <c r="O628">
        <v>9</v>
      </c>
      <c r="P628" t="str">
        <f t="shared" si="280"/>
        <v>0</v>
      </c>
      <c r="Q628" t="s">
        <v>30</v>
      </c>
      <c r="R628" s="2">
        <f t="shared" si="253"/>
        <v>39160</v>
      </c>
      <c r="S628" s="2">
        <f t="shared" si="254"/>
        <v>39160</v>
      </c>
      <c r="T628" s="2">
        <f t="shared" si="255"/>
        <v>0</v>
      </c>
      <c r="U628" s="2">
        <v>0</v>
      </c>
      <c r="V628" s="3">
        <f t="shared" si="256"/>
        <v>0</v>
      </c>
      <c r="W628" s="5">
        <f t="shared" si="257"/>
        <v>0</v>
      </c>
      <c r="X628" s="2">
        <v>0</v>
      </c>
      <c r="Y628" s="3">
        <f t="shared" si="258"/>
        <v>0</v>
      </c>
      <c r="Z628" s="5">
        <f t="shared" si="259"/>
        <v>0</v>
      </c>
      <c r="AA628" s="2">
        <v>0</v>
      </c>
      <c r="AB628" s="3">
        <f t="shared" si="260"/>
        <v>0</v>
      </c>
      <c r="AC628" s="5">
        <f t="shared" si="261"/>
        <v>0</v>
      </c>
      <c r="AD628" s="2">
        <v>0</v>
      </c>
      <c r="AE628" s="3">
        <f t="shared" si="262"/>
        <v>0</v>
      </c>
      <c r="AF628" s="5">
        <f t="shared" si="263"/>
        <v>0</v>
      </c>
      <c r="AG628" s="2">
        <v>31823.94</v>
      </c>
      <c r="AH628" s="3">
        <f t="shared" si="264"/>
        <v>31824</v>
      </c>
      <c r="AI628" s="5">
        <f t="shared" si="265"/>
        <v>6.0000000001309672E-2</v>
      </c>
      <c r="AJ628" s="2">
        <v>2995.1</v>
      </c>
      <c r="AK628" s="3">
        <f t="shared" si="266"/>
        <v>2995</v>
      </c>
      <c r="AL628" s="5">
        <f t="shared" si="267"/>
        <v>-9.9999999999909051E-2</v>
      </c>
      <c r="AM628" s="2">
        <v>0</v>
      </c>
      <c r="AN628" s="3">
        <f t="shared" si="268"/>
        <v>0</v>
      </c>
      <c r="AO628" s="5">
        <f t="shared" si="269"/>
        <v>0</v>
      </c>
      <c r="AP628" s="2">
        <v>0</v>
      </c>
      <c r="AQ628" s="3">
        <f t="shared" si="270"/>
        <v>0</v>
      </c>
      <c r="AR628" s="5">
        <f t="shared" si="271"/>
        <v>0</v>
      </c>
      <c r="AS628" s="2">
        <v>4025.96</v>
      </c>
      <c r="AT628" s="3">
        <f t="shared" si="272"/>
        <v>4026</v>
      </c>
      <c r="AU628" s="5">
        <f t="shared" si="273"/>
        <v>3.999999999996362E-2</v>
      </c>
      <c r="AV628" s="2">
        <v>0</v>
      </c>
      <c r="AW628" s="3">
        <f t="shared" si="274"/>
        <v>0</v>
      </c>
      <c r="AX628" s="5">
        <f t="shared" si="275"/>
        <v>0</v>
      </c>
      <c r="AY628" s="2">
        <v>0</v>
      </c>
      <c r="AZ628" s="3">
        <f t="shared" si="276"/>
        <v>0</v>
      </c>
      <c r="BA628" s="5">
        <f t="shared" si="277"/>
        <v>0</v>
      </c>
      <c r="BB628" s="2">
        <v>315</v>
      </c>
      <c r="BC628" s="3">
        <f t="shared" si="278"/>
        <v>315</v>
      </c>
      <c r="BD628" s="5">
        <f t="shared" si="279"/>
        <v>0</v>
      </c>
    </row>
    <row r="629" spans="1:56" x14ac:dyDescent="0.25">
      <c r="A629">
        <v>2015</v>
      </c>
      <c r="B629">
        <v>12</v>
      </c>
      <c r="C629" t="s">
        <v>28</v>
      </c>
      <c r="D629">
        <v>2</v>
      </c>
      <c r="E629">
        <v>6</v>
      </c>
      <c r="F629">
        <v>8</v>
      </c>
      <c r="G629">
        <v>0</v>
      </c>
      <c r="H629">
        <v>12</v>
      </c>
      <c r="I629" t="s">
        <v>31</v>
      </c>
      <c r="J629">
        <v>40</v>
      </c>
      <c r="K629">
        <v>26103</v>
      </c>
      <c r="L629">
        <v>2000</v>
      </c>
      <c r="M629">
        <v>1</v>
      </c>
      <c r="N629">
        <v>1</v>
      </c>
      <c r="O629">
        <v>15</v>
      </c>
      <c r="P629" t="str">
        <f t="shared" si="280"/>
        <v>0</v>
      </c>
      <c r="Q629" t="s">
        <v>30</v>
      </c>
      <c r="R629" s="2">
        <f t="shared" si="253"/>
        <v>4045</v>
      </c>
      <c r="S629" s="2">
        <f t="shared" si="254"/>
        <v>4045</v>
      </c>
      <c r="T629" s="2">
        <f t="shared" si="255"/>
        <v>0</v>
      </c>
      <c r="U629" s="2">
        <v>0</v>
      </c>
      <c r="V629" s="3">
        <f t="shared" si="256"/>
        <v>0</v>
      </c>
      <c r="W629" s="5">
        <f t="shared" si="257"/>
        <v>0</v>
      </c>
      <c r="X629" s="2">
        <v>0</v>
      </c>
      <c r="Y629" s="3">
        <f t="shared" si="258"/>
        <v>0</v>
      </c>
      <c r="Z629" s="5">
        <f t="shared" si="259"/>
        <v>0</v>
      </c>
      <c r="AA629" s="2">
        <v>0</v>
      </c>
      <c r="AB629" s="3">
        <f t="shared" si="260"/>
        <v>0</v>
      </c>
      <c r="AC629" s="5">
        <f t="shared" si="261"/>
        <v>0</v>
      </c>
      <c r="AD629" s="2">
        <v>339.25</v>
      </c>
      <c r="AE629" s="3">
        <f t="shared" si="262"/>
        <v>339</v>
      </c>
      <c r="AF629" s="5">
        <f t="shared" si="263"/>
        <v>-0.25</v>
      </c>
      <c r="AG629" s="2">
        <v>415</v>
      </c>
      <c r="AH629" s="3">
        <f t="shared" si="264"/>
        <v>415</v>
      </c>
      <c r="AI629" s="5">
        <f t="shared" si="265"/>
        <v>0</v>
      </c>
      <c r="AJ629" s="2">
        <v>415</v>
      </c>
      <c r="AK629" s="3">
        <f t="shared" si="266"/>
        <v>415</v>
      </c>
      <c r="AL629" s="5">
        <f t="shared" si="267"/>
        <v>0</v>
      </c>
      <c r="AM629" s="2">
        <v>60.75</v>
      </c>
      <c r="AN629" s="3">
        <f t="shared" si="268"/>
        <v>61</v>
      </c>
      <c r="AO629" s="5">
        <f t="shared" si="269"/>
        <v>0.25</v>
      </c>
      <c r="AP629" s="2">
        <v>515</v>
      </c>
      <c r="AQ629" s="3">
        <f t="shared" si="270"/>
        <v>515</v>
      </c>
      <c r="AR629" s="5">
        <f t="shared" si="271"/>
        <v>0</v>
      </c>
      <c r="AS629" s="2">
        <v>855</v>
      </c>
      <c r="AT629" s="3">
        <f t="shared" si="272"/>
        <v>855</v>
      </c>
      <c r="AU629" s="5">
        <f t="shared" si="273"/>
        <v>0</v>
      </c>
      <c r="AV629" s="2">
        <v>515</v>
      </c>
      <c r="AW629" s="3">
        <f t="shared" si="274"/>
        <v>515</v>
      </c>
      <c r="AX629" s="5">
        <f t="shared" si="275"/>
        <v>0</v>
      </c>
      <c r="AY629" s="2">
        <v>515</v>
      </c>
      <c r="AZ629" s="3">
        <f t="shared" si="276"/>
        <v>515</v>
      </c>
      <c r="BA629" s="5">
        <f t="shared" si="277"/>
        <v>0</v>
      </c>
      <c r="BB629" s="2">
        <v>415</v>
      </c>
      <c r="BC629" s="3">
        <f t="shared" si="278"/>
        <v>415</v>
      </c>
      <c r="BD629" s="5">
        <f t="shared" si="279"/>
        <v>0</v>
      </c>
    </row>
    <row r="630" spans="1:56" x14ac:dyDescent="0.25">
      <c r="A630">
        <v>2015</v>
      </c>
      <c r="B630">
        <v>12</v>
      </c>
      <c r="C630" t="s">
        <v>28</v>
      </c>
      <c r="D630">
        <v>2</v>
      </c>
      <c r="E630">
        <v>6</v>
      </c>
      <c r="F630">
        <v>8</v>
      </c>
      <c r="G630">
        <v>0</v>
      </c>
      <c r="H630">
        <v>12</v>
      </c>
      <c r="I630" t="s">
        <v>31</v>
      </c>
      <c r="J630">
        <v>40</v>
      </c>
      <c r="K630">
        <v>26104</v>
      </c>
      <c r="L630">
        <v>2000</v>
      </c>
      <c r="M630">
        <v>1</v>
      </c>
      <c r="N630">
        <v>1</v>
      </c>
      <c r="O630">
        <v>9</v>
      </c>
      <c r="P630" t="str">
        <f t="shared" si="280"/>
        <v>0</v>
      </c>
      <c r="Q630" t="s">
        <v>30</v>
      </c>
      <c r="R630" s="2">
        <f t="shared" si="253"/>
        <v>38614</v>
      </c>
      <c r="S630" s="2">
        <f t="shared" si="254"/>
        <v>38614</v>
      </c>
      <c r="T630" s="2">
        <f t="shared" si="255"/>
        <v>0</v>
      </c>
      <c r="U630" s="2">
        <v>0</v>
      </c>
      <c r="V630" s="3">
        <f t="shared" si="256"/>
        <v>0</v>
      </c>
      <c r="W630" s="5">
        <f t="shared" si="257"/>
        <v>0</v>
      </c>
      <c r="X630" s="2">
        <v>0</v>
      </c>
      <c r="Y630" s="3">
        <f t="shared" si="258"/>
        <v>0</v>
      </c>
      <c r="Z630" s="5">
        <f t="shared" si="259"/>
        <v>0</v>
      </c>
      <c r="AA630" s="2">
        <v>0</v>
      </c>
      <c r="AB630" s="3">
        <f t="shared" si="260"/>
        <v>0</v>
      </c>
      <c r="AC630" s="5">
        <f t="shared" si="261"/>
        <v>0</v>
      </c>
      <c r="AD630" s="2">
        <v>0</v>
      </c>
      <c r="AE630" s="3">
        <f t="shared" si="262"/>
        <v>0</v>
      </c>
      <c r="AF630" s="5">
        <f t="shared" si="263"/>
        <v>0</v>
      </c>
      <c r="AG630" s="2">
        <v>2050</v>
      </c>
      <c r="AH630" s="3">
        <f t="shared" si="264"/>
        <v>2050</v>
      </c>
      <c r="AI630" s="5">
        <f t="shared" si="265"/>
        <v>0</v>
      </c>
      <c r="AJ630" s="2">
        <v>6642</v>
      </c>
      <c r="AK630" s="3">
        <f t="shared" si="266"/>
        <v>6642</v>
      </c>
      <c r="AL630" s="5">
        <f t="shared" si="267"/>
        <v>0</v>
      </c>
      <c r="AM630" s="2">
        <v>0</v>
      </c>
      <c r="AN630" s="3">
        <f t="shared" si="268"/>
        <v>0</v>
      </c>
      <c r="AO630" s="5">
        <f t="shared" si="269"/>
        <v>0</v>
      </c>
      <c r="AP630" s="2">
        <v>0</v>
      </c>
      <c r="AQ630" s="3">
        <f t="shared" si="270"/>
        <v>0</v>
      </c>
      <c r="AR630" s="5">
        <f t="shared" si="271"/>
        <v>0</v>
      </c>
      <c r="AS630" s="2">
        <v>0</v>
      </c>
      <c r="AT630" s="3">
        <f t="shared" si="272"/>
        <v>0</v>
      </c>
      <c r="AU630" s="5">
        <f t="shared" si="273"/>
        <v>0</v>
      </c>
      <c r="AV630" s="2">
        <v>0</v>
      </c>
      <c r="AW630" s="3">
        <f t="shared" si="274"/>
        <v>0</v>
      </c>
      <c r="AX630" s="5">
        <f t="shared" si="275"/>
        <v>0</v>
      </c>
      <c r="AY630" s="2">
        <v>22299</v>
      </c>
      <c r="AZ630" s="3">
        <f t="shared" si="276"/>
        <v>22299</v>
      </c>
      <c r="BA630" s="5">
        <f t="shared" si="277"/>
        <v>0</v>
      </c>
      <c r="BB630" s="2">
        <v>7623</v>
      </c>
      <c r="BC630" s="3">
        <f t="shared" si="278"/>
        <v>7623</v>
      </c>
      <c r="BD630" s="5">
        <f t="shared" si="279"/>
        <v>0</v>
      </c>
    </row>
    <row r="631" spans="1:56" x14ac:dyDescent="0.25">
      <c r="A631">
        <v>2015</v>
      </c>
      <c r="B631">
        <v>12</v>
      </c>
      <c r="C631" t="s">
        <v>28</v>
      </c>
      <c r="D631">
        <v>2</v>
      </c>
      <c r="E631">
        <v>6</v>
      </c>
      <c r="F631">
        <v>8</v>
      </c>
      <c r="G631">
        <v>0</v>
      </c>
      <c r="H631">
        <v>12</v>
      </c>
      <c r="I631" t="s">
        <v>31</v>
      </c>
      <c r="J631">
        <v>40</v>
      </c>
      <c r="K631">
        <v>26105</v>
      </c>
      <c r="L631">
        <v>2000</v>
      </c>
      <c r="M631">
        <v>1</v>
      </c>
      <c r="N631">
        <v>1</v>
      </c>
      <c r="O631">
        <v>1</v>
      </c>
      <c r="P631" t="str">
        <f t="shared" si="280"/>
        <v>0</v>
      </c>
      <c r="Q631" t="s">
        <v>30</v>
      </c>
      <c r="R631" s="2">
        <f t="shared" si="253"/>
        <v>2684</v>
      </c>
      <c r="S631" s="2">
        <f t="shared" si="254"/>
        <v>2684</v>
      </c>
      <c r="T631" s="2">
        <f t="shared" si="255"/>
        <v>0</v>
      </c>
      <c r="U631" s="2">
        <v>0</v>
      </c>
      <c r="V631" s="3">
        <f t="shared" si="256"/>
        <v>0</v>
      </c>
      <c r="W631" s="5">
        <f t="shared" si="257"/>
        <v>0</v>
      </c>
      <c r="X631" s="2">
        <v>0</v>
      </c>
      <c r="Y631" s="3">
        <f t="shared" si="258"/>
        <v>0</v>
      </c>
      <c r="Z631" s="5">
        <f t="shared" si="259"/>
        <v>0</v>
      </c>
      <c r="AA631" s="2">
        <v>380</v>
      </c>
      <c r="AB631" s="3">
        <f t="shared" si="260"/>
        <v>380</v>
      </c>
      <c r="AC631" s="5">
        <f t="shared" si="261"/>
        <v>0</v>
      </c>
      <c r="AD631" s="2">
        <v>0</v>
      </c>
      <c r="AE631" s="3">
        <f t="shared" si="262"/>
        <v>0</v>
      </c>
      <c r="AF631" s="5">
        <f t="shared" si="263"/>
        <v>0</v>
      </c>
      <c r="AG631" s="2">
        <v>300</v>
      </c>
      <c r="AH631" s="3">
        <f t="shared" si="264"/>
        <v>300</v>
      </c>
      <c r="AI631" s="5">
        <f t="shared" si="265"/>
        <v>0</v>
      </c>
      <c r="AJ631" s="2">
        <v>100</v>
      </c>
      <c r="AK631" s="3">
        <f t="shared" si="266"/>
        <v>100</v>
      </c>
      <c r="AL631" s="5">
        <f t="shared" si="267"/>
        <v>0</v>
      </c>
      <c r="AM631" s="2">
        <v>300</v>
      </c>
      <c r="AN631" s="3">
        <f t="shared" si="268"/>
        <v>300</v>
      </c>
      <c r="AO631" s="5">
        <f t="shared" si="269"/>
        <v>0</v>
      </c>
      <c r="AP631" s="2">
        <v>300</v>
      </c>
      <c r="AQ631" s="3">
        <f t="shared" si="270"/>
        <v>300</v>
      </c>
      <c r="AR631" s="5">
        <f t="shared" si="271"/>
        <v>0</v>
      </c>
      <c r="AS631" s="2">
        <v>304</v>
      </c>
      <c r="AT631" s="3">
        <f t="shared" si="272"/>
        <v>304</v>
      </c>
      <c r="AU631" s="5">
        <f t="shared" si="273"/>
        <v>0</v>
      </c>
      <c r="AV631" s="2">
        <v>300</v>
      </c>
      <c r="AW631" s="3">
        <f t="shared" si="274"/>
        <v>300</v>
      </c>
      <c r="AX631" s="5">
        <f t="shared" si="275"/>
        <v>0</v>
      </c>
      <c r="AY631" s="2">
        <v>300</v>
      </c>
      <c r="AZ631" s="3">
        <f t="shared" si="276"/>
        <v>300</v>
      </c>
      <c r="BA631" s="5">
        <f t="shared" si="277"/>
        <v>0</v>
      </c>
      <c r="BB631" s="2">
        <v>400</v>
      </c>
      <c r="BC631" s="3">
        <f t="shared" si="278"/>
        <v>400</v>
      </c>
      <c r="BD631" s="5">
        <f t="shared" si="279"/>
        <v>0</v>
      </c>
    </row>
    <row r="632" spans="1:56" x14ac:dyDescent="0.25">
      <c r="A632">
        <v>2015</v>
      </c>
      <c r="B632">
        <v>12</v>
      </c>
      <c r="C632" t="s">
        <v>28</v>
      </c>
      <c r="D632">
        <v>2</v>
      </c>
      <c r="E632">
        <v>6</v>
      </c>
      <c r="F632">
        <v>8</v>
      </c>
      <c r="G632">
        <v>0</v>
      </c>
      <c r="H632">
        <v>12</v>
      </c>
      <c r="I632" t="s">
        <v>31</v>
      </c>
      <c r="J632">
        <v>40</v>
      </c>
      <c r="K632">
        <v>26105</v>
      </c>
      <c r="L632">
        <v>2000</v>
      </c>
      <c r="M632">
        <v>1</v>
      </c>
      <c r="N632">
        <v>1</v>
      </c>
      <c r="O632">
        <v>2</v>
      </c>
      <c r="P632" t="str">
        <f t="shared" si="280"/>
        <v>0</v>
      </c>
      <c r="Q632" t="s">
        <v>30</v>
      </c>
      <c r="R632" s="2">
        <f t="shared" si="253"/>
        <v>500</v>
      </c>
      <c r="S632" s="2">
        <f t="shared" si="254"/>
        <v>500</v>
      </c>
      <c r="T632" s="2">
        <f t="shared" si="255"/>
        <v>0</v>
      </c>
      <c r="U632" s="2">
        <v>0</v>
      </c>
      <c r="V632" s="3">
        <f t="shared" si="256"/>
        <v>0</v>
      </c>
      <c r="W632" s="5">
        <f t="shared" si="257"/>
        <v>0</v>
      </c>
      <c r="X632" s="2">
        <v>0</v>
      </c>
      <c r="Y632" s="3">
        <f t="shared" si="258"/>
        <v>0</v>
      </c>
      <c r="Z632" s="5">
        <f t="shared" si="259"/>
        <v>0</v>
      </c>
      <c r="AA632" s="2">
        <v>0</v>
      </c>
      <c r="AB632" s="3">
        <f t="shared" si="260"/>
        <v>0</v>
      </c>
      <c r="AC632" s="5">
        <f t="shared" si="261"/>
        <v>0</v>
      </c>
      <c r="AD632" s="2">
        <v>0</v>
      </c>
      <c r="AE632" s="3">
        <f t="shared" si="262"/>
        <v>0</v>
      </c>
      <c r="AF632" s="5">
        <f t="shared" si="263"/>
        <v>0</v>
      </c>
      <c r="AG632" s="2">
        <v>0</v>
      </c>
      <c r="AH632" s="3">
        <f t="shared" si="264"/>
        <v>0</v>
      </c>
      <c r="AI632" s="5">
        <f t="shared" si="265"/>
        <v>0</v>
      </c>
      <c r="AJ632" s="2">
        <v>0</v>
      </c>
      <c r="AK632" s="3">
        <f t="shared" si="266"/>
        <v>0</v>
      </c>
      <c r="AL632" s="5">
        <f t="shared" si="267"/>
        <v>0</v>
      </c>
      <c r="AM632" s="2">
        <v>0</v>
      </c>
      <c r="AN632" s="3">
        <f t="shared" si="268"/>
        <v>0</v>
      </c>
      <c r="AO632" s="5">
        <f t="shared" si="269"/>
        <v>0</v>
      </c>
      <c r="AP632" s="2">
        <v>0</v>
      </c>
      <c r="AQ632" s="3">
        <f t="shared" si="270"/>
        <v>0</v>
      </c>
      <c r="AR632" s="5">
        <f t="shared" si="271"/>
        <v>0</v>
      </c>
      <c r="AS632" s="2">
        <v>250</v>
      </c>
      <c r="AT632" s="3">
        <f t="shared" si="272"/>
        <v>250</v>
      </c>
      <c r="AU632" s="5">
        <f t="shared" si="273"/>
        <v>0</v>
      </c>
      <c r="AV632" s="2">
        <v>250</v>
      </c>
      <c r="AW632" s="3">
        <f t="shared" si="274"/>
        <v>250</v>
      </c>
      <c r="AX632" s="5">
        <f t="shared" si="275"/>
        <v>0</v>
      </c>
      <c r="AY632" s="2">
        <v>0</v>
      </c>
      <c r="AZ632" s="3">
        <f t="shared" si="276"/>
        <v>0</v>
      </c>
      <c r="BA632" s="5">
        <f t="shared" si="277"/>
        <v>0</v>
      </c>
      <c r="BB632" s="2">
        <v>0</v>
      </c>
      <c r="BC632" s="3">
        <f t="shared" si="278"/>
        <v>0</v>
      </c>
      <c r="BD632" s="5">
        <f t="shared" si="279"/>
        <v>0</v>
      </c>
    </row>
    <row r="633" spans="1:56" x14ac:dyDescent="0.25">
      <c r="A633">
        <v>2015</v>
      </c>
      <c r="B633">
        <v>12</v>
      </c>
      <c r="C633" t="s">
        <v>28</v>
      </c>
      <c r="D633">
        <v>2</v>
      </c>
      <c r="E633">
        <v>6</v>
      </c>
      <c r="F633">
        <v>8</v>
      </c>
      <c r="G633">
        <v>0</v>
      </c>
      <c r="H633">
        <v>12</v>
      </c>
      <c r="I633" t="s">
        <v>31</v>
      </c>
      <c r="J633">
        <v>40</v>
      </c>
      <c r="K633">
        <v>26105</v>
      </c>
      <c r="L633">
        <v>2000</v>
      </c>
      <c r="M633">
        <v>1</v>
      </c>
      <c r="N633">
        <v>1</v>
      </c>
      <c r="O633">
        <v>3</v>
      </c>
      <c r="P633" t="str">
        <f t="shared" si="280"/>
        <v>0</v>
      </c>
      <c r="Q633" t="s">
        <v>30</v>
      </c>
      <c r="R633" s="2">
        <f t="shared" si="253"/>
        <v>126500</v>
      </c>
      <c r="S633" s="2">
        <f t="shared" si="254"/>
        <v>126500</v>
      </c>
      <c r="T633" s="2">
        <f t="shared" si="255"/>
        <v>0</v>
      </c>
      <c r="U633" s="2">
        <v>0</v>
      </c>
      <c r="V633" s="3">
        <f t="shared" si="256"/>
        <v>0</v>
      </c>
      <c r="W633" s="5">
        <f t="shared" si="257"/>
        <v>0</v>
      </c>
      <c r="X633" s="2">
        <v>0</v>
      </c>
      <c r="Y633" s="3">
        <f t="shared" si="258"/>
        <v>0</v>
      </c>
      <c r="Z633" s="5">
        <f t="shared" si="259"/>
        <v>0</v>
      </c>
      <c r="AA633" s="2">
        <v>0</v>
      </c>
      <c r="AB633" s="3">
        <f t="shared" si="260"/>
        <v>0</v>
      </c>
      <c r="AC633" s="5">
        <f t="shared" si="261"/>
        <v>0</v>
      </c>
      <c r="AD633" s="2">
        <v>10000</v>
      </c>
      <c r="AE633" s="3">
        <f t="shared" si="262"/>
        <v>10000</v>
      </c>
      <c r="AF633" s="5">
        <f t="shared" si="263"/>
        <v>0</v>
      </c>
      <c r="AG633" s="2">
        <v>15000</v>
      </c>
      <c r="AH633" s="3">
        <f t="shared" si="264"/>
        <v>15000</v>
      </c>
      <c r="AI633" s="5">
        <f t="shared" si="265"/>
        <v>0</v>
      </c>
      <c r="AJ633" s="2">
        <v>10000</v>
      </c>
      <c r="AK633" s="3">
        <f t="shared" si="266"/>
        <v>10000</v>
      </c>
      <c r="AL633" s="5">
        <f t="shared" si="267"/>
        <v>0</v>
      </c>
      <c r="AM633" s="2">
        <v>5000</v>
      </c>
      <c r="AN633" s="3">
        <f t="shared" si="268"/>
        <v>5000</v>
      </c>
      <c r="AO633" s="5">
        <f t="shared" si="269"/>
        <v>0</v>
      </c>
      <c r="AP633" s="2">
        <v>10000</v>
      </c>
      <c r="AQ633" s="3">
        <f t="shared" si="270"/>
        <v>10000</v>
      </c>
      <c r="AR633" s="5">
        <f t="shared" si="271"/>
        <v>0</v>
      </c>
      <c r="AS633" s="2">
        <v>27500</v>
      </c>
      <c r="AT633" s="3">
        <f t="shared" si="272"/>
        <v>27500</v>
      </c>
      <c r="AU633" s="5">
        <f t="shared" si="273"/>
        <v>0</v>
      </c>
      <c r="AV633" s="2">
        <v>14000</v>
      </c>
      <c r="AW633" s="3">
        <f t="shared" si="274"/>
        <v>14000</v>
      </c>
      <c r="AX633" s="5">
        <f t="shared" si="275"/>
        <v>0</v>
      </c>
      <c r="AY633" s="2">
        <v>35000</v>
      </c>
      <c r="AZ633" s="3">
        <f t="shared" si="276"/>
        <v>35000</v>
      </c>
      <c r="BA633" s="5">
        <f t="shared" si="277"/>
        <v>0</v>
      </c>
      <c r="BB633" s="2">
        <v>0</v>
      </c>
      <c r="BC633" s="3">
        <f t="shared" si="278"/>
        <v>0</v>
      </c>
      <c r="BD633" s="5">
        <f t="shared" si="279"/>
        <v>0</v>
      </c>
    </row>
    <row r="634" spans="1:56" x14ac:dyDescent="0.25">
      <c r="A634">
        <v>2015</v>
      </c>
      <c r="B634">
        <v>12</v>
      </c>
      <c r="C634" t="s">
        <v>28</v>
      </c>
      <c r="D634">
        <v>2</v>
      </c>
      <c r="E634">
        <v>6</v>
      </c>
      <c r="F634">
        <v>8</v>
      </c>
      <c r="G634">
        <v>0</v>
      </c>
      <c r="H634">
        <v>12</v>
      </c>
      <c r="I634" t="s">
        <v>31</v>
      </c>
      <c r="J634">
        <v>40</v>
      </c>
      <c r="K634">
        <v>26105</v>
      </c>
      <c r="L634">
        <v>2000</v>
      </c>
      <c r="M634">
        <v>1</v>
      </c>
      <c r="N634">
        <v>1</v>
      </c>
      <c r="O634">
        <v>8</v>
      </c>
      <c r="P634" t="str">
        <f t="shared" si="280"/>
        <v>0</v>
      </c>
      <c r="Q634" t="s">
        <v>30</v>
      </c>
      <c r="R634" s="2">
        <f t="shared" si="253"/>
        <v>291886</v>
      </c>
      <c r="S634" s="2">
        <f t="shared" si="254"/>
        <v>291886</v>
      </c>
      <c r="T634" s="2">
        <f t="shared" si="255"/>
        <v>0</v>
      </c>
      <c r="U634" s="2">
        <v>0</v>
      </c>
      <c r="V634" s="3">
        <f t="shared" si="256"/>
        <v>0</v>
      </c>
      <c r="W634" s="5">
        <f t="shared" si="257"/>
        <v>0</v>
      </c>
      <c r="X634" s="2">
        <v>0</v>
      </c>
      <c r="Y634" s="3">
        <f t="shared" si="258"/>
        <v>0</v>
      </c>
      <c r="Z634" s="5">
        <f t="shared" si="259"/>
        <v>0</v>
      </c>
      <c r="AA634" s="2">
        <v>0</v>
      </c>
      <c r="AB634" s="3">
        <f t="shared" si="260"/>
        <v>0</v>
      </c>
      <c r="AC634" s="5">
        <f t="shared" si="261"/>
        <v>0</v>
      </c>
      <c r="AD634" s="2">
        <v>0</v>
      </c>
      <c r="AE634" s="3">
        <f t="shared" si="262"/>
        <v>0</v>
      </c>
      <c r="AF634" s="5">
        <f t="shared" si="263"/>
        <v>0</v>
      </c>
      <c r="AG634" s="2">
        <v>0</v>
      </c>
      <c r="AH634" s="3">
        <f t="shared" si="264"/>
        <v>0</v>
      </c>
      <c r="AI634" s="5">
        <f t="shared" si="265"/>
        <v>0</v>
      </c>
      <c r="AJ634" s="2">
        <v>47700</v>
      </c>
      <c r="AK634" s="3">
        <f t="shared" si="266"/>
        <v>47700</v>
      </c>
      <c r="AL634" s="5">
        <f t="shared" si="267"/>
        <v>0</v>
      </c>
      <c r="AM634" s="2">
        <v>60029.67</v>
      </c>
      <c r="AN634" s="3">
        <f t="shared" si="268"/>
        <v>60030</v>
      </c>
      <c r="AO634" s="5">
        <f t="shared" si="269"/>
        <v>0.33000000000174623</v>
      </c>
      <c r="AP634" s="2">
        <v>47700</v>
      </c>
      <c r="AQ634" s="3">
        <f t="shared" si="270"/>
        <v>47700</v>
      </c>
      <c r="AR634" s="5">
        <f t="shared" si="271"/>
        <v>0</v>
      </c>
      <c r="AS634" s="2">
        <v>100775.15</v>
      </c>
      <c r="AT634" s="3">
        <f t="shared" si="272"/>
        <v>100775</v>
      </c>
      <c r="AU634" s="5">
        <f t="shared" si="273"/>
        <v>-0.14999999999417923</v>
      </c>
      <c r="AV634" s="2">
        <v>35681.18</v>
      </c>
      <c r="AW634" s="3">
        <f t="shared" si="274"/>
        <v>35681</v>
      </c>
      <c r="AX634" s="5">
        <f t="shared" si="275"/>
        <v>-0.18000000000029104</v>
      </c>
      <c r="AY634" s="2">
        <v>0</v>
      </c>
      <c r="AZ634" s="3">
        <f t="shared" si="276"/>
        <v>0</v>
      </c>
      <c r="BA634" s="5">
        <f t="shared" si="277"/>
        <v>0</v>
      </c>
      <c r="BB634" s="2">
        <v>0</v>
      </c>
      <c r="BC634" s="3">
        <f t="shared" si="278"/>
        <v>0</v>
      </c>
      <c r="BD634" s="5">
        <f t="shared" si="279"/>
        <v>0</v>
      </c>
    </row>
    <row r="635" spans="1:56" x14ac:dyDescent="0.25">
      <c r="A635">
        <v>2015</v>
      </c>
      <c r="B635">
        <v>12</v>
      </c>
      <c r="C635" t="s">
        <v>28</v>
      </c>
      <c r="D635">
        <v>2</v>
      </c>
      <c r="E635">
        <v>6</v>
      </c>
      <c r="F635">
        <v>8</v>
      </c>
      <c r="G635">
        <v>0</v>
      </c>
      <c r="H635">
        <v>12</v>
      </c>
      <c r="I635" t="s">
        <v>31</v>
      </c>
      <c r="J635">
        <v>40</v>
      </c>
      <c r="K635">
        <v>26105</v>
      </c>
      <c r="L635">
        <v>2000</v>
      </c>
      <c r="M635">
        <v>1</v>
      </c>
      <c r="N635">
        <v>1</v>
      </c>
      <c r="O635">
        <v>9</v>
      </c>
      <c r="P635" t="str">
        <f t="shared" si="280"/>
        <v>0</v>
      </c>
      <c r="Q635" t="s">
        <v>30</v>
      </c>
      <c r="R635" s="2">
        <f t="shared" si="253"/>
        <v>2285201</v>
      </c>
      <c r="S635" s="2">
        <f t="shared" si="254"/>
        <v>2285200</v>
      </c>
      <c r="T635" s="2">
        <f t="shared" si="255"/>
        <v>-1</v>
      </c>
      <c r="U635" s="2">
        <v>1300955</v>
      </c>
      <c r="V635" s="3">
        <f t="shared" si="256"/>
        <v>1300955</v>
      </c>
      <c r="W635" s="5">
        <f t="shared" si="257"/>
        <v>0</v>
      </c>
      <c r="X635" s="2">
        <v>0</v>
      </c>
      <c r="Y635" s="3">
        <f t="shared" si="258"/>
        <v>0</v>
      </c>
      <c r="Z635" s="5">
        <f t="shared" si="259"/>
        <v>0</v>
      </c>
      <c r="AA635" s="2">
        <v>0</v>
      </c>
      <c r="AB635" s="3">
        <f t="shared" si="260"/>
        <v>0</v>
      </c>
      <c r="AC635" s="5">
        <f t="shared" si="261"/>
        <v>0</v>
      </c>
      <c r="AD635" s="2">
        <v>0</v>
      </c>
      <c r="AE635" s="3">
        <f t="shared" si="262"/>
        <v>0</v>
      </c>
      <c r="AF635" s="5">
        <f t="shared" si="263"/>
        <v>0</v>
      </c>
      <c r="AG635" s="2">
        <v>0</v>
      </c>
      <c r="AH635" s="3">
        <f t="shared" si="264"/>
        <v>0</v>
      </c>
      <c r="AI635" s="5">
        <f t="shared" si="265"/>
        <v>0</v>
      </c>
      <c r="AJ635" s="2">
        <v>0</v>
      </c>
      <c r="AK635" s="3">
        <f t="shared" si="266"/>
        <v>0</v>
      </c>
      <c r="AL635" s="5">
        <f t="shared" si="267"/>
        <v>0</v>
      </c>
      <c r="AM635" s="2">
        <v>58980.22</v>
      </c>
      <c r="AN635" s="3">
        <f t="shared" si="268"/>
        <v>58980</v>
      </c>
      <c r="AO635" s="5">
        <f t="shared" si="269"/>
        <v>-0.22000000000116415</v>
      </c>
      <c r="AP635" s="2">
        <v>19650</v>
      </c>
      <c r="AQ635" s="3">
        <f t="shared" si="270"/>
        <v>19650</v>
      </c>
      <c r="AR635" s="5">
        <f t="shared" si="271"/>
        <v>0</v>
      </c>
      <c r="AS635" s="2">
        <v>3440.44</v>
      </c>
      <c r="AT635" s="3">
        <f t="shared" si="272"/>
        <v>3440</v>
      </c>
      <c r="AU635" s="5">
        <f t="shared" si="273"/>
        <v>-0.44000000000005457</v>
      </c>
      <c r="AV635" s="2">
        <v>42039.15</v>
      </c>
      <c r="AW635" s="3">
        <f t="shared" si="274"/>
        <v>42039</v>
      </c>
      <c r="AX635" s="5">
        <f t="shared" si="275"/>
        <v>-0.15000000000145519</v>
      </c>
      <c r="AY635" s="2">
        <v>214823.34</v>
      </c>
      <c r="AZ635" s="3">
        <f t="shared" si="276"/>
        <v>214823</v>
      </c>
      <c r="BA635" s="5">
        <f t="shared" si="277"/>
        <v>-0.33999999999650754</v>
      </c>
      <c r="BB635" s="2">
        <v>645312.85</v>
      </c>
      <c r="BC635" s="3">
        <f t="shared" si="278"/>
        <v>645313</v>
      </c>
      <c r="BD635" s="5">
        <f t="shared" si="279"/>
        <v>0.15000000002328306</v>
      </c>
    </row>
    <row r="636" spans="1:56" x14ac:dyDescent="0.25">
      <c r="A636">
        <v>2015</v>
      </c>
      <c r="B636">
        <v>12</v>
      </c>
      <c r="C636" t="s">
        <v>28</v>
      </c>
      <c r="D636">
        <v>2</v>
      </c>
      <c r="E636">
        <v>6</v>
      </c>
      <c r="F636">
        <v>8</v>
      </c>
      <c r="G636">
        <v>0</v>
      </c>
      <c r="H636">
        <v>12</v>
      </c>
      <c r="I636" t="s">
        <v>31</v>
      </c>
      <c r="J636">
        <v>40</v>
      </c>
      <c r="K636">
        <v>26105</v>
      </c>
      <c r="L636">
        <v>2000</v>
      </c>
      <c r="M636">
        <v>1</v>
      </c>
      <c r="N636">
        <v>1</v>
      </c>
      <c r="O636">
        <v>11</v>
      </c>
      <c r="P636" t="str">
        <f t="shared" si="280"/>
        <v>0</v>
      </c>
      <c r="Q636" t="s">
        <v>30</v>
      </c>
      <c r="R636" s="2">
        <f t="shared" si="253"/>
        <v>7000</v>
      </c>
      <c r="S636" s="2">
        <f t="shared" si="254"/>
        <v>7000</v>
      </c>
      <c r="T636" s="2">
        <f t="shared" si="255"/>
        <v>0</v>
      </c>
      <c r="U636" s="2">
        <v>0</v>
      </c>
      <c r="V636" s="3">
        <f t="shared" si="256"/>
        <v>0</v>
      </c>
      <c r="W636" s="5">
        <f t="shared" si="257"/>
        <v>0</v>
      </c>
      <c r="X636" s="2">
        <v>0</v>
      </c>
      <c r="Y636" s="3">
        <f t="shared" si="258"/>
        <v>0</v>
      </c>
      <c r="Z636" s="5">
        <f t="shared" si="259"/>
        <v>0</v>
      </c>
      <c r="AA636" s="2">
        <v>0</v>
      </c>
      <c r="AB636" s="3">
        <f t="shared" si="260"/>
        <v>0</v>
      </c>
      <c r="AC636" s="5">
        <f t="shared" si="261"/>
        <v>0</v>
      </c>
      <c r="AD636" s="2">
        <v>0</v>
      </c>
      <c r="AE636" s="3">
        <f t="shared" si="262"/>
        <v>0</v>
      </c>
      <c r="AF636" s="5">
        <f t="shared" si="263"/>
        <v>0</v>
      </c>
      <c r="AG636" s="2">
        <v>952</v>
      </c>
      <c r="AH636" s="3">
        <f t="shared" si="264"/>
        <v>952</v>
      </c>
      <c r="AI636" s="5">
        <f t="shared" si="265"/>
        <v>0</v>
      </c>
      <c r="AJ636" s="2">
        <v>2048</v>
      </c>
      <c r="AK636" s="3">
        <f t="shared" si="266"/>
        <v>2048</v>
      </c>
      <c r="AL636" s="5">
        <f t="shared" si="267"/>
        <v>0</v>
      </c>
      <c r="AM636" s="2">
        <v>1000</v>
      </c>
      <c r="AN636" s="3">
        <f t="shared" si="268"/>
        <v>1000</v>
      </c>
      <c r="AO636" s="5">
        <f t="shared" si="269"/>
        <v>0</v>
      </c>
      <c r="AP636" s="2">
        <v>1000</v>
      </c>
      <c r="AQ636" s="3">
        <f t="shared" si="270"/>
        <v>1000</v>
      </c>
      <c r="AR636" s="5">
        <f t="shared" si="271"/>
        <v>0</v>
      </c>
      <c r="AS636" s="2">
        <v>1000</v>
      </c>
      <c r="AT636" s="3">
        <f t="shared" si="272"/>
        <v>1000</v>
      </c>
      <c r="AU636" s="5">
        <f t="shared" si="273"/>
        <v>0</v>
      </c>
      <c r="AV636" s="2">
        <v>1000</v>
      </c>
      <c r="AW636" s="3">
        <f t="shared" si="274"/>
        <v>1000</v>
      </c>
      <c r="AX636" s="5">
        <f t="shared" si="275"/>
        <v>0</v>
      </c>
      <c r="AY636" s="2">
        <v>0</v>
      </c>
      <c r="AZ636" s="3">
        <f t="shared" si="276"/>
        <v>0</v>
      </c>
      <c r="BA636" s="5">
        <f t="shared" si="277"/>
        <v>0</v>
      </c>
      <c r="BB636" s="2">
        <v>0</v>
      </c>
      <c r="BC636" s="3">
        <f t="shared" si="278"/>
        <v>0</v>
      </c>
      <c r="BD636" s="5">
        <f t="shared" si="279"/>
        <v>0</v>
      </c>
    </row>
    <row r="637" spans="1:56" x14ac:dyDescent="0.25">
      <c r="A637">
        <v>2015</v>
      </c>
      <c r="B637">
        <v>12</v>
      </c>
      <c r="C637" t="s">
        <v>28</v>
      </c>
      <c r="D637">
        <v>2</v>
      </c>
      <c r="E637">
        <v>6</v>
      </c>
      <c r="F637">
        <v>8</v>
      </c>
      <c r="G637">
        <v>0</v>
      </c>
      <c r="H637">
        <v>12</v>
      </c>
      <c r="I637" t="s">
        <v>31</v>
      </c>
      <c r="J637">
        <v>40</v>
      </c>
      <c r="K637">
        <v>26105</v>
      </c>
      <c r="L637">
        <v>2000</v>
      </c>
      <c r="M637">
        <v>1</v>
      </c>
      <c r="N637">
        <v>1</v>
      </c>
      <c r="O637">
        <v>12</v>
      </c>
      <c r="P637" t="str">
        <f t="shared" si="280"/>
        <v>0</v>
      </c>
      <c r="Q637" t="s">
        <v>30</v>
      </c>
      <c r="R637" s="2">
        <f t="shared" si="253"/>
        <v>5100</v>
      </c>
      <c r="S637" s="2">
        <f t="shared" si="254"/>
        <v>5100</v>
      </c>
      <c r="T637" s="2">
        <f t="shared" si="255"/>
        <v>0</v>
      </c>
      <c r="U637" s="2">
        <v>0</v>
      </c>
      <c r="V637" s="3">
        <f t="shared" si="256"/>
        <v>0</v>
      </c>
      <c r="W637" s="5">
        <f t="shared" si="257"/>
        <v>0</v>
      </c>
      <c r="X637" s="2">
        <v>0</v>
      </c>
      <c r="Y637" s="3">
        <f t="shared" si="258"/>
        <v>0</v>
      </c>
      <c r="Z637" s="5">
        <f t="shared" si="259"/>
        <v>0</v>
      </c>
      <c r="AA637" s="2">
        <v>500</v>
      </c>
      <c r="AB637" s="3">
        <f t="shared" si="260"/>
        <v>500</v>
      </c>
      <c r="AC637" s="5">
        <f t="shared" si="261"/>
        <v>0</v>
      </c>
      <c r="AD637" s="2">
        <v>200</v>
      </c>
      <c r="AE637" s="3">
        <f t="shared" si="262"/>
        <v>200</v>
      </c>
      <c r="AF637" s="5">
        <f t="shared" si="263"/>
        <v>0</v>
      </c>
      <c r="AG637" s="2">
        <v>500</v>
      </c>
      <c r="AH637" s="3">
        <f t="shared" si="264"/>
        <v>500</v>
      </c>
      <c r="AI637" s="5">
        <f t="shared" si="265"/>
        <v>0</v>
      </c>
      <c r="AJ637" s="2">
        <v>1100</v>
      </c>
      <c r="AK637" s="3">
        <f t="shared" si="266"/>
        <v>1100</v>
      </c>
      <c r="AL637" s="5">
        <f t="shared" si="267"/>
        <v>0</v>
      </c>
      <c r="AM637" s="2">
        <v>800</v>
      </c>
      <c r="AN637" s="3">
        <f t="shared" si="268"/>
        <v>800</v>
      </c>
      <c r="AO637" s="5">
        <f t="shared" si="269"/>
        <v>0</v>
      </c>
      <c r="AP637" s="2">
        <v>500</v>
      </c>
      <c r="AQ637" s="3">
        <f t="shared" si="270"/>
        <v>500</v>
      </c>
      <c r="AR637" s="5">
        <f t="shared" si="271"/>
        <v>0</v>
      </c>
      <c r="AS637" s="2">
        <v>500</v>
      </c>
      <c r="AT637" s="3">
        <f t="shared" si="272"/>
        <v>500</v>
      </c>
      <c r="AU637" s="5">
        <f t="shared" si="273"/>
        <v>0</v>
      </c>
      <c r="AV637" s="2">
        <v>500</v>
      </c>
      <c r="AW637" s="3">
        <f t="shared" si="274"/>
        <v>500</v>
      </c>
      <c r="AX637" s="5">
        <f t="shared" si="275"/>
        <v>0</v>
      </c>
      <c r="AY637" s="2">
        <v>500</v>
      </c>
      <c r="AZ637" s="3">
        <f t="shared" si="276"/>
        <v>500</v>
      </c>
      <c r="BA637" s="5">
        <f t="shared" si="277"/>
        <v>0</v>
      </c>
      <c r="BB637" s="2">
        <v>0</v>
      </c>
      <c r="BC637" s="3">
        <f t="shared" si="278"/>
        <v>0</v>
      </c>
      <c r="BD637" s="5">
        <f t="shared" si="279"/>
        <v>0</v>
      </c>
    </row>
    <row r="638" spans="1:56" x14ac:dyDescent="0.25">
      <c r="A638">
        <v>2015</v>
      </c>
      <c r="B638">
        <v>12</v>
      </c>
      <c r="C638" t="s">
        <v>28</v>
      </c>
      <c r="D638">
        <v>2</v>
      </c>
      <c r="E638">
        <v>6</v>
      </c>
      <c r="F638">
        <v>8</v>
      </c>
      <c r="G638">
        <v>0</v>
      </c>
      <c r="H638">
        <v>12</v>
      </c>
      <c r="I638" t="s">
        <v>31</v>
      </c>
      <c r="J638">
        <v>40</v>
      </c>
      <c r="K638">
        <v>26105</v>
      </c>
      <c r="L638">
        <v>2000</v>
      </c>
      <c r="M638">
        <v>1</v>
      </c>
      <c r="N638">
        <v>1</v>
      </c>
      <c r="O638">
        <v>17</v>
      </c>
      <c r="P638" t="str">
        <f t="shared" si="280"/>
        <v>0</v>
      </c>
      <c r="Q638" t="s">
        <v>30</v>
      </c>
      <c r="R638" s="2">
        <f t="shared" si="253"/>
        <v>346186</v>
      </c>
      <c r="S638" s="2">
        <f t="shared" si="254"/>
        <v>346185</v>
      </c>
      <c r="T638" s="2">
        <f t="shared" si="255"/>
        <v>-1</v>
      </c>
      <c r="U638" s="2">
        <v>0</v>
      </c>
      <c r="V638" s="3">
        <f t="shared" si="256"/>
        <v>0</v>
      </c>
      <c r="W638" s="5">
        <f t="shared" si="257"/>
        <v>0</v>
      </c>
      <c r="X638" s="2">
        <v>31450.81</v>
      </c>
      <c r="Y638" s="3">
        <f t="shared" si="258"/>
        <v>31451</v>
      </c>
      <c r="Z638" s="5">
        <f t="shared" si="259"/>
        <v>0.18999999999869033</v>
      </c>
      <c r="AA638" s="2">
        <v>34851.15</v>
      </c>
      <c r="AB638" s="3">
        <f t="shared" si="260"/>
        <v>34851</v>
      </c>
      <c r="AC638" s="5">
        <f t="shared" si="261"/>
        <v>-0.15000000000145519</v>
      </c>
      <c r="AD638" s="2">
        <v>35014.129999999997</v>
      </c>
      <c r="AE638" s="3">
        <f t="shared" si="262"/>
        <v>35014</v>
      </c>
      <c r="AF638" s="5">
        <f t="shared" si="263"/>
        <v>-0.12999999999738066</v>
      </c>
      <c r="AG638" s="2">
        <v>34907.480000000003</v>
      </c>
      <c r="AH638" s="3">
        <f t="shared" si="264"/>
        <v>34907</v>
      </c>
      <c r="AI638" s="5">
        <f t="shared" si="265"/>
        <v>-0.48000000000320142</v>
      </c>
      <c r="AJ638" s="2">
        <v>35123.39</v>
      </c>
      <c r="AK638" s="3">
        <f t="shared" si="266"/>
        <v>35123</v>
      </c>
      <c r="AL638" s="5">
        <f t="shared" si="267"/>
        <v>-0.38999999999941792</v>
      </c>
      <c r="AM638" s="2">
        <v>34915</v>
      </c>
      <c r="AN638" s="3">
        <f t="shared" si="268"/>
        <v>34915</v>
      </c>
      <c r="AO638" s="5">
        <f t="shared" si="269"/>
        <v>0</v>
      </c>
      <c r="AP638" s="2">
        <v>35015</v>
      </c>
      <c r="AQ638" s="3">
        <f t="shared" si="270"/>
        <v>35015</v>
      </c>
      <c r="AR638" s="5">
        <f t="shared" si="271"/>
        <v>0</v>
      </c>
      <c r="AS638" s="2">
        <v>34915</v>
      </c>
      <c r="AT638" s="3">
        <f t="shared" si="272"/>
        <v>34915</v>
      </c>
      <c r="AU638" s="5">
        <f t="shared" si="273"/>
        <v>0</v>
      </c>
      <c r="AV638" s="2">
        <v>35015</v>
      </c>
      <c r="AW638" s="3">
        <f t="shared" si="274"/>
        <v>35015</v>
      </c>
      <c r="AX638" s="5">
        <f t="shared" si="275"/>
        <v>0</v>
      </c>
      <c r="AY638" s="2">
        <v>34978.85</v>
      </c>
      <c r="AZ638" s="3">
        <f t="shared" si="276"/>
        <v>34979</v>
      </c>
      <c r="BA638" s="5">
        <f t="shared" si="277"/>
        <v>0.15000000000145519</v>
      </c>
      <c r="BB638" s="2">
        <v>0.19</v>
      </c>
      <c r="BC638" s="3">
        <f t="shared" si="278"/>
        <v>0</v>
      </c>
      <c r="BD638" s="5">
        <f t="shared" si="279"/>
        <v>-0.19</v>
      </c>
    </row>
    <row r="639" spans="1:56" x14ac:dyDescent="0.25">
      <c r="A639">
        <v>2015</v>
      </c>
      <c r="B639">
        <v>12</v>
      </c>
      <c r="C639" t="s">
        <v>28</v>
      </c>
      <c r="D639">
        <v>2</v>
      </c>
      <c r="E639">
        <v>6</v>
      </c>
      <c r="F639">
        <v>8</v>
      </c>
      <c r="G639">
        <v>0</v>
      </c>
      <c r="H639">
        <v>12</v>
      </c>
      <c r="I639" t="s">
        <v>31</v>
      </c>
      <c r="J639">
        <v>40</v>
      </c>
      <c r="K639">
        <v>26105</v>
      </c>
      <c r="L639">
        <v>2000</v>
      </c>
      <c r="M639">
        <v>1</v>
      </c>
      <c r="N639">
        <v>1</v>
      </c>
      <c r="O639">
        <v>18</v>
      </c>
      <c r="P639" t="str">
        <f t="shared" si="280"/>
        <v>0</v>
      </c>
      <c r="Q639" t="s">
        <v>30</v>
      </c>
      <c r="R639" s="2">
        <f t="shared" si="253"/>
        <v>8016</v>
      </c>
      <c r="S639" s="2">
        <f t="shared" si="254"/>
        <v>8016</v>
      </c>
      <c r="T639" s="2">
        <f t="shared" si="255"/>
        <v>0</v>
      </c>
      <c r="U639" s="2">
        <v>0</v>
      </c>
      <c r="V639" s="3">
        <f t="shared" si="256"/>
        <v>0</v>
      </c>
      <c r="W639" s="5">
        <f t="shared" si="257"/>
        <v>0</v>
      </c>
      <c r="X639" s="2">
        <v>0</v>
      </c>
      <c r="Y639" s="3">
        <f t="shared" si="258"/>
        <v>0</v>
      </c>
      <c r="Z639" s="5">
        <f t="shared" si="259"/>
        <v>0</v>
      </c>
      <c r="AA639" s="2">
        <v>1200</v>
      </c>
      <c r="AB639" s="3">
        <f t="shared" si="260"/>
        <v>1200</v>
      </c>
      <c r="AC639" s="5">
        <f t="shared" si="261"/>
        <v>0</v>
      </c>
      <c r="AD639" s="2">
        <v>1200</v>
      </c>
      <c r="AE639" s="3">
        <f t="shared" si="262"/>
        <v>1200</v>
      </c>
      <c r="AF639" s="5">
        <f t="shared" si="263"/>
        <v>0</v>
      </c>
      <c r="AG639" s="2">
        <v>600</v>
      </c>
      <c r="AH639" s="3">
        <f t="shared" si="264"/>
        <v>600</v>
      </c>
      <c r="AI639" s="5">
        <f t="shared" si="265"/>
        <v>0</v>
      </c>
      <c r="AJ639" s="2">
        <v>1200</v>
      </c>
      <c r="AK639" s="3">
        <f t="shared" si="266"/>
        <v>1200</v>
      </c>
      <c r="AL639" s="5">
        <f t="shared" si="267"/>
        <v>0</v>
      </c>
      <c r="AM639" s="2">
        <v>600</v>
      </c>
      <c r="AN639" s="3">
        <f t="shared" si="268"/>
        <v>600</v>
      </c>
      <c r="AO639" s="5">
        <f t="shared" si="269"/>
        <v>0</v>
      </c>
      <c r="AP639" s="2">
        <v>600</v>
      </c>
      <c r="AQ639" s="3">
        <f t="shared" si="270"/>
        <v>600</v>
      </c>
      <c r="AR639" s="5">
        <f t="shared" si="271"/>
        <v>0</v>
      </c>
      <c r="AS639" s="2">
        <v>600</v>
      </c>
      <c r="AT639" s="3">
        <f t="shared" si="272"/>
        <v>600</v>
      </c>
      <c r="AU639" s="5">
        <f t="shared" si="273"/>
        <v>0</v>
      </c>
      <c r="AV639" s="2">
        <v>600</v>
      </c>
      <c r="AW639" s="3">
        <f t="shared" si="274"/>
        <v>600</v>
      </c>
      <c r="AX639" s="5">
        <f t="shared" si="275"/>
        <v>0</v>
      </c>
      <c r="AY639" s="2">
        <v>1416</v>
      </c>
      <c r="AZ639" s="3">
        <f t="shared" si="276"/>
        <v>1416</v>
      </c>
      <c r="BA639" s="5">
        <f t="shared" si="277"/>
        <v>0</v>
      </c>
      <c r="BB639" s="2">
        <v>0</v>
      </c>
      <c r="BC639" s="3">
        <f t="shared" si="278"/>
        <v>0</v>
      </c>
      <c r="BD639" s="5">
        <f t="shared" si="279"/>
        <v>0</v>
      </c>
    </row>
    <row r="640" spans="1:56" x14ac:dyDescent="0.25">
      <c r="A640">
        <v>2015</v>
      </c>
      <c r="B640">
        <v>12</v>
      </c>
      <c r="C640" t="s">
        <v>28</v>
      </c>
      <c r="D640">
        <v>2</v>
      </c>
      <c r="E640">
        <v>6</v>
      </c>
      <c r="F640">
        <v>8</v>
      </c>
      <c r="G640">
        <v>0</v>
      </c>
      <c r="H640">
        <v>12</v>
      </c>
      <c r="I640" t="s">
        <v>31</v>
      </c>
      <c r="J640">
        <v>40</v>
      </c>
      <c r="K640">
        <v>26105</v>
      </c>
      <c r="L640">
        <v>2000</v>
      </c>
      <c r="M640">
        <v>1</v>
      </c>
      <c r="N640">
        <v>1</v>
      </c>
      <c r="O640">
        <v>23</v>
      </c>
      <c r="P640" t="str">
        <f t="shared" si="280"/>
        <v>0</v>
      </c>
      <c r="Q640" t="s">
        <v>30</v>
      </c>
      <c r="R640" s="2">
        <f t="shared" si="253"/>
        <v>5000</v>
      </c>
      <c r="S640" s="2">
        <f t="shared" si="254"/>
        <v>5000</v>
      </c>
      <c r="T640" s="2">
        <f t="shared" si="255"/>
        <v>0</v>
      </c>
      <c r="U640" s="2">
        <v>0</v>
      </c>
      <c r="V640" s="3">
        <f t="shared" si="256"/>
        <v>0</v>
      </c>
      <c r="W640" s="5">
        <f t="shared" si="257"/>
        <v>0</v>
      </c>
      <c r="X640" s="2">
        <v>0</v>
      </c>
      <c r="Y640" s="3">
        <f t="shared" si="258"/>
        <v>0</v>
      </c>
      <c r="Z640" s="5">
        <f t="shared" si="259"/>
        <v>0</v>
      </c>
      <c r="AA640" s="2">
        <v>500</v>
      </c>
      <c r="AB640" s="3">
        <f t="shared" si="260"/>
        <v>500</v>
      </c>
      <c r="AC640" s="5">
        <f t="shared" si="261"/>
        <v>0</v>
      </c>
      <c r="AD640" s="2">
        <v>500</v>
      </c>
      <c r="AE640" s="3">
        <f t="shared" si="262"/>
        <v>500</v>
      </c>
      <c r="AF640" s="5">
        <f t="shared" si="263"/>
        <v>0</v>
      </c>
      <c r="AG640" s="2">
        <v>500</v>
      </c>
      <c r="AH640" s="3">
        <f t="shared" si="264"/>
        <v>500</v>
      </c>
      <c r="AI640" s="5">
        <f t="shared" si="265"/>
        <v>0</v>
      </c>
      <c r="AJ640" s="2">
        <v>1000</v>
      </c>
      <c r="AK640" s="3">
        <f t="shared" si="266"/>
        <v>1000</v>
      </c>
      <c r="AL640" s="5">
        <f t="shared" si="267"/>
        <v>0</v>
      </c>
      <c r="AM640" s="2">
        <v>500</v>
      </c>
      <c r="AN640" s="3">
        <f t="shared" si="268"/>
        <v>500</v>
      </c>
      <c r="AO640" s="5">
        <f t="shared" si="269"/>
        <v>0</v>
      </c>
      <c r="AP640" s="2">
        <v>500</v>
      </c>
      <c r="AQ640" s="3">
        <f t="shared" si="270"/>
        <v>500</v>
      </c>
      <c r="AR640" s="5">
        <f t="shared" si="271"/>
        <v>0</v>
      </c>
      <c r="AS640" s="2">
        <v>500</v>
      </c>
      <c r="AT640" s="3">
        <f t="shared" si="272"/>
        <v>500</v>
      </c>
      <c r="AU640" s="5">
        <f t="shared" si="273"/>
        <v>0</v>
      </c>
      <c r="AV640" s="2">
        <v>500</v>
      </c>
      <c r="AW640" s="3">
        <f t="shared" si="274"/>
        <v>500</v>
      </c>
      <c r="AX640" s="5">
        <f t="shared" si="275"/>
        <v>0</v>
      </c>
      <c r="AY640" s="2">
        <v>0</v>
      </c>
      <c r="AZ640" s="3">
        <f t="shared" si="276"/>
        <v>0</v>
      </c>
      <c r="BA640" s="5">
        <f t="shared" si="277"/>
        <v>0</v>
      </c>
      <c r="BB640" s="2">
        <v>500</v>
      </c>
      <c r="BC640" s="3">
        <f t="shared" si="278"/>
        <v>500</v>
      </c>
      <c r="BD640" s="5">
        <f t="shared" si="279"/>
        <v>0</v>
      </c>
    </row>
    <row r="641" spans="1:56" x14ac:dyDescent="0.25">
      <c r="A641">
        <v>2015</v>
      </c>
      <c r="B641">
        <v>12</v>
      </c>
      <c r="C641" t="s">
        <v>28</v>
      </c>
      <c r="D641">
        <v>2</v>
      </c>
      <c r="E641">
        <v>6</v>
      </c>
      <c r="F641">
        <v>8</v>
      </c>
      <c r="G641">
        <v>0</v>
      </c>
      <c r="H641">
        <v>12</v>
      </c>
      <c r="I641" t="s">
        <v>31</v>
      </c>
      <c r="J641">
        <v>40</v>
      </c>
      <c r="K641">
        <v>26105</v>
      </c>
      <c r="L641">
        <v>2000</v>
      </c>
      <c r="M641">
        <v>1</v>
      </c>
      <c r="N641">
        <v>1</v>
      </c>
      <c r="O641">
        <v>25</v>
      </c>
      <c r="P641" t="str">
        <f t="shared" si="280"/>
        <v>0</v>
      </c>
      <c r="Q641" t="s">
        <v>30</v>
      </c>
      <c r="R641" s="2">
        <f t="shared" si="253"/>
        <v>8208</v>
      </c>
      <c r="S641" s="2">
        <f t="shared" si="254"/>
        <v>8208</v>
      </c>
      <c r="T641" s="2">
        <f t="shared" si="255"/>
        <v>0</v>
      </c>
      <c r="U641" s="2">
        <v>0</v>
      </c>
      <c r="V641" s="3">
        <f t="shared" si="256"/>
        <v>0</v>
      </c>
      <c r="W641" s="5">
        <f t="shared" si="257"/>
        <v>0</v>
      </c>
      <c r="X641" s="2">
        <v>1499.98</v>
      </c>
      <c r="Y641" s="3">
        <f t="shared" si="258"/>
        <v>1500</v>
      </c>
      <c r="Z641" s="5">
        <f t="shared" si="259"/>
        <v>1.999999999998181E-2</v>
      </c>
      <c r="AA641" s="2">
        <v>0</v>
      </c>
      <c r="AB641" s="3">
        <f t="shared" si="260"/>
        <v>0</v>
      </c>
      <c r="AC641" s="5">
        <f t="shared" si="261"/>
        <v>0</v>
      </c>
      <c r="AD641" s="2">
        <v>1000</v>
      </c>
      <c r="AE641" s="3">
        <f t="shared" si="262"/>
        <v>1000</v>
      </c>
      <c r="AF641" s="5">
        <f t="shared" si="263"/>
        <v>0</v>
      </c>
      <c r="AG641" s="2">
        <v>1400</v>
      </c>
      <c r="AH641" s="3">
        <f t="shared" si="264"/>
        <v>1400</v>
      </c>
      <c r="AI641" s="5">
        <f t="shared" si="265"/>
        <v>0</v>
      </c>
      <c r="AJ641" s="2">
        <v>600</v>
      </c>
      <c r="AK641" s="3">
        <f t="shared" si="266"/>
        <v>600</v>
      </c>
      <c r="AL641" s="5">
        <f t="shared" si="267"/>
        <v>0</v>
      </c>
      <c r="AM641" s="2">
        <v>800</v>
      </c>
      <c r="AN641" s="3">
        <f t="shared" si="268"/>
        <v>800</v>
      </c>
      <c r="AO641" s="5">
        <f t="shared" si="269"/>
        <v>0</v>
      </c>
      <c r="AP641" s="2">
        <v>800</v>
      </c>
      <c r="AQ641" s="3">
        <f t="shared" si="270"/>
        <v>800</v>
      </c>
      <c r="AR641" s="5">
        <f t="shared" si="271"/>
        <v>0</v>
      </c>
      <c r="AS641" s="2">
        <v>1508</v>
      </c>
      <c r="AT641" s="3">
        <f t="shared" si="272"/>
        <v>1508</v>
      </c>
      <c r="AU641" s="5">
        <f t="shared" si="273"/>
        <v>0</v>
      </c>
      <c r="AV641" s="2">
        <v>600</v>
      </c>
      <c r="AW641" s="3">
        <f t="shared" si="274"/>
        <v>600</v>
      </c>
      <c r="AX641" s="5">
        <f t="shared" si="275"/>
        <v>0</v>
      </c>
      <c r="AY641" s="2">
        <v>0</v>
      </c>
      <c r="AZ641" s="3">
        <f t="shared" si="276"/>
        <v>0</v>
      </c>
      <c r="BA641" s="5">
        <f t="shared" si="277"/>
        <v>0</v>
      </c>
      <c r="BB641" s="2">
        <v>0.02</v>
      </c>
      <c r="BC641" s="3">
        <f t="shared" si="278"/>
        <v>0</v>
      </c>
      <c r="BD641" s="5">
        <f t="shared" si="279"/>
        <v>-0.02</v>
      </c>
    </row>
    <row r="642" spans="1:56" x14ac:dyDescent="0.25">
      <c r="A642">
        <v>2015</v>
      </c>
      <c r="B642">
        <v>12</v>
      </c>
      <c r="C642" t="s">
        <v>28</v>
      </c>
      <c r="D642">
        <v>2</v>
      </c>
      <c r="E642">
        <v>6</v>
      </c>
      <c r="F642">
        <v>8</v>
      </c>
      <c r="G642">
        <v>0</v>
      </c>
      <c r="H642">
        <v>12</v>
      </c>
      <c r="I642" t="s">
        <v>31</v>
      </c>
      <c r="J642">
        <v>40</v>
      </c>
      <c r="K642">
        <v>26105</v>
      </c>
      <c r="L642">
        <v>2000</v>
      </c>
      <c r="M642">
        <v>1</v>
      </c>
      <c r="N642">
        <v>1</v>
      </c>
      <c r="O642">
        <v>30</v>
      </c>
      <c r="P642" t="str">
        <f t="shared" si="280"/>
        <v>0</v>
      </c>
      <c r="Q642" t="s">
        <v>30</v>
      </c>
      <c r="R642" s="2">
        <f t="shared" si="253"/>
        <v>13000</v>
      </c>
      <c r="S642" s="2">
        <f t="shared" si="254"/>
        <v>13000</v>
      </c>
      <c r="T642" s="2">
        <f t="shared" si="255"/>
        <v>0</v>
      </c>
      <c r="U642" s="2">
        <v>0</v>
      </c>
      <c r="V642" s="3">
        <f t="shared" si="256"/>
        <v>0</v>
      </c>
      <c r="W642" s="5">
        <f t="shared" si="257"/>
        <v>0</v>
      </c>
      <c r="X642" s="2">
        <v>0</v>
      </c>
      <c r="Y642" s="3">
        <f t="shared" si="258"/>
        <v>0</v>
      </c>
      <c r="Z642" s="5">
        <f t="shared" si="259"/>
        <v>0</v>
      </c>
      <c r="AA642" s="2">
        <v>0</v>
      </c>
      <c r="AB642" s="3">
        <f t="shared" si="260"/>
        <v>0</v>
      </c>
      <c r="AC642" s="5">
        <f t="shared" si="261"/>
        <v>0</v>
      </c>
      <c r="AD642" s="2">
        <v>1500</v>
      </c>
      <c r="AE642" s="3">
        <f t="shared" si="262"/>
        <v>1500</v>
      </c>
      <c r="AF642" s="5">
        <f t="shared" si="263"/>
        <v>0</v>
      </c>
      <c r="AG642" s="2">
        <v>1000</v>
      </c>
      <c r="AH642" s="3">
        <f t="shared" si="264"/>
        <v>1000</v>
      </c>
      <c r="AI642" s="5">
        <f t="shared" si="265"/>
        <v>0</v>
      </c>
      <c r="AJ642" s="2">
        <v>2000</v>
      </c>
      <c r="AK642" s="3">
        <f t="shared" si="266"/>
        <v>2000</v>
      </c>
      <c r="AL642" s="5">
        <f t="shared" si="267"/>
        <v>0</v>
      </c>
      <c r="AM642" s="2">
        <v>1000</v>
      </c>
      <c r="AN642" s="3">
        <f t="shared" si="268"/>
        <v>1000</v>
      </c>
      <c r="AO642" s="5">
        <f t="shared" si="269"/>
        <v>0</v>
      </c>
      <c r="AP642" s="2">
        <v>1000</v>
      </c>
      <c r="AQ642" s="3">
        <f t="shared" si="270"/>
        <v>1000</v>
      </c>
      <c r="AR642" s="5">
        <f t="shared" si="271"/>
        <v>0</v>
      </c>
      <c r="AS642" s="2">
        <v>3000</v>
      </c>
      <c r="AT642" s="3">
        <f t="shared" si="272"/>
        <v>3000</v>
      </c>
      <c r="AU642" s="5">
        <f t="shared" si="273"/>
        <v>0</v>
      </c>
      <c r="AV642" s="2">
        <v>1000</v>
      </c>
      <c r="AW642" s="3">
        <f t="shared" si="274"/>
        <v>1000</v>
      </c>
      <c r="AX642" s="5">
        <f t="shared" si="275"/>
        <v>0</v>
      </c>
      <c r="AY642" s="2">
        <v>2000</v>
      </c>
      <c r="AZ642" s="3">
        <f t="shared" si="276"/>
        <v>2000</v>
      </c>
      <c r="BA642" s="5">
        <f t="shared" si="277"/>
        <v>0</v>
      </c>
      <c r="BB642" s="2">
        <v>500</v>
      </c>
      <c r="BC642" s="3">
        <f t="shared" si="278"/>
        <v>500</v>
      </c>
      <c r="BD642" s="5">
        <f t="shared" si="279"/>
        <v>0</v>
      </c>
    </row>
    <row r="643" spans="1:56" x14ac:dyDescent="0.25">
      <c r="A643">
        <v>2015</v>
      </c>
      <c r="B643">
        <v>12</v>
      </c>
      <c r="C643" t="s">
        <v>28</v>
      </c>
      <c r="D643">
        <v>2</v>
      </c>
      <c r="E643">
        <v>6</v>
      </c>
      <c r="F643">
        <v>8</v>
      </c>
      <c r="G643">
        <v>0</v>
      </c>
      <c r="H643">
        <v>12</v>
      </c>
      <c r="I643" t="s">
        <v>31</v>
      </c>
      <c r="J643">
        <v>40</v>
      </c>
      <c r="K643">
        <v>26105</v>
      </c>
      <c r="L643">
        <v>2000</v>
      </c>
      <c r="M643">
        <v>1</v>
      </c>
      <c r="N643">
        <v>1</v>
      </c>
      <c r="O643">
        <v>32</v>
      </c>
      <c r="P643" t="str">
        <f t="shared" si="280"/>
        <v>0</v>
      </c>
      <c r="Q643" t="s">
        <v>30</v>
      </c>
      <c r="R643" s="2">
        <f t="shared" si="253"/>
        <v>1000</v>
      </c>
      <c r="S643" s="2">
        <f t="shared" si="254"/>
        <v>1000</v>
      </c>
      <c r="T643" s="2">
        <f t="shared" si="255"/>
        <v>0</v>
      </c>
      <c r="U643" s="2">
        <v>0</v>
      </c>
      <c r="V643" s="3">
        <f t="shared" si="256"/>
        <v>0</v>
      </c>
      <c r="W643" s="5">
        <f t="shared" si="257"/>
        <v>0</v>
      </c>
      <c r="X643" s="2">
        <v>0</v>
      </c>
      <c r="Y643" s="3">
        <f t="shared" si="258"/>
        <v>0</v>
      </c>
      <c r="Z643" s="5">
        <f t="shared" si="259"/>
        <v>0</v>
      </c>
      <c r="AA643" s="2">
        <v>0</v>
      </c>
      <c r="AB643" s="3">
        <f t="shared" si="260"/>
        <v>0</v>
      </c>
      <c r="AC643" s="5">
        <f t="shared" si="261"/>
        <v>0</v>
      </c>
      <c r="AD643" s="2">
        <v>250</v>
      </c>
      <c r="AE643" s="3">
        <f t="shared" si="262"/>
        <v>250</v>
      </c>
      <c r="AF643" s="5">
        <f t="shared" si="263"/>
        <v>0</v>
      </c>
      <c r="AG643" s="2">
        <v>0</v>
      </c>
      <c r="AH643" s="3">
        <f t="shared" si="264"/>
        <v>0</v>
      </c>
      <c r="AI643" s="5">
        <f t="shared" si="265"/>
        <v>0</v>
      </c>
      <c r="AJ643" s="2">
        <v>500</v>
      </c>
      <c r="AK643" s="3">
        <f t="shared" si="266"/>
        <v>500</v>
      </c>
      <c r="AL643" s="5">
        <f t="shared" si="267"/>
        <v>0</v>
      </c>
      <c r="AM643" s="2">
        <v>250</v>
      </c>
      <c r="AN643" s="3">
        <f t="shared" si="268"/>
        <v>250</v>
      </c>
      <c r="AO643" s="5">
        <f t="shared" si="269"/>
        <v>0</v>
      </c>
      <c r="AP643" s="2">
        <v>0</v>
      </c>
      <c r="AQ643" s="3">
        <f t="shared" si="270"/>
        <v>0</v>
      </c>
      <c r="AR643" s="5">
        <f t="shared" si="271"/>
        <v>0</v>
      </c>
      <c r="AS643" s="2">
        <v>0</v>
      </c>
      <c r="AT643" s="3">
        <f t="shared" si="272"/>
        <v>0</v>
      </c>
      <c r="AU643" s="5">
        <f t="shared" si="273"/>
        <v>0</v>
      </c>
      <c r="AV643" s="2">
        <v>0</v>
      </c>
      <c r="AW643" s="3">
        <f t="shared" si="274"/>
        <v>0</v>
      </c>
      <c r="AX643" s="5">
        <f t="shared" si="275"/>
        <v>0</v>
      </c>
      <c r="AY643" s="2">
        <v>0</v>
      </c>
      <c r="AZ643" s="3">
        <f t="shared" si="276"/>
        <v>0</v>
      </c>
      <c r="BA643" s="5">
        <f t="shared" si="277"/>
        <v>0</v>
      </c>
      <c r="BB643" s="2">
        <v>0</v>
      </c>
      <c r="BC643" s="3">
        <f t="shared" si="278"/>
        <v>0</v>
      </c>
      <c r="BD643" s="5">
        <f t="shared" si="279"/>
        <v>0</v>
      </c>
    </row>
    <row r="644" spans="1:56" x14ac:dyDescent="0.25">
      <c r="A644">
        <v>2015</v>
      </c>
      <c r="B644">
        <v>12</v>
      </c>
      <c r="C644" t="s">
        <v>28</v>
      </c>
      <c r="D644">
        <v>2</v>
      </c>
      <c r="E644">
        <v>6</v>
      </c>
      <c r="F644">
        <v>8</v>
      </c>
      <c r="G644">
        <v>0</v>
      </c>
      <c r="H644">
        <v>12</v>
      </c>
      <c r="I644" t="s">
        <v>31</v>
      </c>
      <c r="J644">
        <v>40</v>
      </c>
      <c r="K644">
        <v>27101</v>
      </c>
      <c r="L644">
        <v>2000</v>
      </c>
      <c r="M644">
        <v>1</v>
      </c>
      <c r="N644">
        <v>1</v>
      </c>
      <c r="O644">
        <v>1</v>
      </c>
      <c r="P644" t="str">
        <f t="shared" si="280"/>
        <v>0</v>
      </c>
      <c r="Q644" t="s">
        <v>30</v>
      </c>
      <c r="R644" s="2">
        <f t="shared" ref="R644:R707" si="281">+U644+X644+AA644+AD644+AG644+AJ644+AM644+AP644+AS644+AV644+AY644+BB644</f>
        <v>1000</v>
      </c>
      <c r="S644" s="2">
        <f t="shared" ref="S644:S707" si="282">+V644+Y644+AB644+AE644+AH644+AK644+AN644+AQ644+AT644+AW644+AZ644+BC644</f>
        <v>1000</v>
      </c>
      <c r="T644" s="2">
        <f t="shared" si="255"/>
        <v>0</v>
      </c>
      <c r="U644" s="2">
        <v>0</v>
      </c>
      <c r="V644" s="3">
        <f t="shared" si="256"/>
        <v>0</v>
      </c>
      <c r="W644" s="5">
        <f t="shared" si="257"/>
        <v>0</v>
      </c>
      <c r="X644" s="2">
        <v>0</v>
      </c>
      <c r="Y644" s="3">
        <f t="shared" si="258"/>
        <v>0</v>
      </c>
      <c r="Z644" s="5">
        <f t="shared" si="259"/>
        <v>0</v>
      </c>
      <c r="AA644" s="2">
        <v>0</v>
      </c>
      <c r="AB644" s="3">
        <f t="shared" si="260"/>
        <v>0</v>
      </c>
      <c r="AC644" s="5">
        <f t="shared" si="261"/>
        <v>0</v>
      </c>
      <c r="AD644" s="2">
        <v>0</v>
      </c>
      <c r="AE644" s="3">
        <f t="shared" si="262"/>
        <v>0</v>
      </c>
      <c r="AF644" s="5">
        <f t="shared" si="263"/>
        <v>0</v>
      </c>
      <c r="AG644" s="2">
        <v>0</v>
      </c>
      <c r="AH644" s="3">
        <f t="shared" si="264"/>
        <v>0</v>
      </c>
      <c r="AI644" s="5">
        <f t="shared" si="265"/>
        <v>0</v>
      </c>
      <c r="AJ644" s="2">
        <v>0</v>
      </c>
      <c r="AK644" s="3">
        <f t="shared" si="266"/>
        <v>0</v>
      </c>
      <c r="AL644" s="5">
        <f t="shared" si="267"/>
        <v>0</v>
      </c>
      <c r="AM644" s="2">
        <v>0</v>
      </c>
      <c r="AN644" s="3">
        <f t="shared" si="268"/>
        <v>0</v>
      </c>
      <c r="AO644" s="5">
        <f t="shared" si="269"/>
        <v>0</v>
      </c>
      <c r="AP644" s="2">
        <v>0</v>
      </c>
      <c r="AQ644" s="3">
        <f t="shared" si="270"/>
        <v>0</v>
      </c>
      <c r="AR644" s="5">
        <f t="shared" si="271"/>
        <v>0</v>
      </c>
      <c r="AS644" s="2">
        <v>0</v>
      </c>
      <c r="AT644" s="3">
        <f t="shared" si="272"/>
        <v>0</v>
      </c>
      <c r="AU644" s="5">
        <f t="shared" si="273"/>
        <v>0</v>
      </c>
      <c r="AV644" s="2">
        <v>0</v>
      </c>
      <c r="AW644" s="3">
        <f t="shared" si="274"/>
        <v>0</v>
      </c>
      <c r="AX644" s="5">
        <f t="shared" si="275"/>
        <v>0</v>
      </c>
      <c r="AY644" s="2">
        <v>500</v>
      </c>
      <c r="AZ644" s="3">
        <f t="shared" si="276"/>
        <v>500</v>
      </c>
      <c r="BA644" s="5">
        <f t="shared" si="277"/>
        <v>0</v>
      </c>
      <c r="BB644" s="2">
        <v>500</v>
      </c>
      <c r="BC644" s="3">
        <f t="shared" si="278"/>
        <v>500</v>
      </c>
      <c r="BD644" s="5">
        <f t="shared" si="279"/>
        <v>0</v>
      </c>
    </row>
    <row r="645" spans="1:56" x14ac:dyDescent="0.25">
      <c r="A645">
        <v>2015</v>
      </c>
      <c r="B645">
        <v>12</v>
      </c>
      <c r="C645" t="s">
        <v>28</v>
      </c>
      <c r="D645">
        <v>2</v>
      </c>
      <c r="E645">
        <v>6</v>
      </c>
      <c r="F645">
        <v>8</v>
      </c>
      <c r="G645">
        <v>0</v>
      </c>
      <c r="H645">
        <v>12</v>
      </c>
      <c r="I645" t="s">
        <v>31</v>
      </c>
      <c r="J645">
        <v>40</v>
      </c>
      <c r="K645">
        <v>27101</v>
      </c>
      <c r="L645">
        <v>2000</v>
      </c>
      <c r="M645">
        <v>1</v>
      </c>
      <c r="N645">
        <v>1</v>
      </c>
      <c r="O645">
        <v>3</v>
      </c>
      <c r="P645" t="str">
        <f t="shared" si="280"/>
        <v>0</v>
      </c>
      <c r="Q645" t="s">
        <v>30</v>
      </c>
      <c r="R645" s="2">
        <f t="shared" si="281"/>
        <v>50</v>
      </c>
      <c r="S645" s="2">
        <f t="shared" si="282"/>
        <v>50</v>
      </c>
      <c r="T645" s="2">
        <f t="shared" ref="T645:T708" si="283">+S645-R645</f>
        <v>0</v>
      </c>
      <c r="U645" s="2">
        <v>0</v>
      </c>
      <c r="V645" s="3">
        <f t="shared" ref="V645:V708" si="284">MROUND(U645,1)</f>
        <v>0</v>
      </c>
      <c r="W645" s="5">
        <f t="shared" ref="W645:W708" si="285">+V645-U645</f>
        <v>0</v>
      </c>
      <c r="X645" s="2">
        <v>0</v>
      </c>
      <c r="Y645" s="3">
        <f t="shared" ref="Y645:Y708" si="286">MROUND(X645,1)</f>
        <v>0</v>
      </c>
      <c r="Z645" s="5">
        <f t="shared" ref="Z645:Z708" si="287">+Y645-X645</f>
        <v>0</v>
      </c>
      <c r="AA645" s="2">
        <v>0</v>
      </c>
      <c r="AB645" s="3">
        <f t="shared" ref="AB645:AB708" si="288">MROUND(AA645,1)</f>
        <v>0</v>
      </c>
      <c r="AC645" s="5">
        <f t="shared" ref="AC645:AC708" si="289">+AB645-AA645</f>
        <v>0</v>
      </c>
      <c r="AD645" s="2">
        <v>0</v>
      </c>
      <c r="AE645" s="3">
        <f t="shared" ref="AE645:AE708" si="290">MROUND(AD645,1)</f>
        <v>0</v>
      </c>
      <c r="AF645" s="5">
        <f t="shared" ref="AF645:AF708" si="291">+AE645-AD645</f>
        <v>0</v>
      </c>
      <c r="AG645" s="2">
        <v>0</v>
      </c>
      <c r="AH645" s="3">
        <f t="shared" ref="AH645:AH708" si="292">MROUND(AG645,1)</f>
        <v>0</v>
      </c>
      <c r="AI645" s="5">
        <f t="shared" ref="AI645:AI708" si="293">+AH645-AG645</f>
        <v>0</v>
      </c>
      <c r="AJ645" s="2">
        <v>20</v>
      </c>
      <c r="AK645" s="3">
        <f t="shared" ref="AK645:AK708" si="294">MROUND(AJ645,1)</f>
        <v>20</v>
      </c>
      <c r="AL645" s="5">
        <f t="shared" ref="AL645:AL708" si="295">+AK645-AJ645</f>
        <v>0</v>
      </c>
      <c r="AM645" s="2">
        <v>0</v>
      </c>
      <c r="AN645" s="3">
        <f t="shared" ref="AN645:AN708" si="296">MROUND(AM645,1)</f>
        <v>0</v>
      </c>
      <c r="AO645" s="5">
        <f t="shared" ref="AO645:AO708" si="297">+AN645-AM645</f>
        <v>0</v>
      </c>
      <c r="AP645" s="2">
        <v>0</v>
      </c>
      <c r="AQ645" s="3">
        <f t="shared" ref="AQ645:AQ708" si="298">MROUND(AP645,1)</f>
        <v>0</v>
      </c>
      <c r="AR645" s="5">
        <f t="shared" ref="AR645:AR708" si="299">+AQ645-AP645</f>
        <v>0</v>
      </c>
      <c r="AS645" s="2">
        <v>10</v>
      </c>
      <c r="AT645" s="3">
        <f t="shared" ref="AT645:AT708" si="300">MROUND(AS645,1)</f>
        <v>10</v>
      </c>
      <c r="AU645" s="5">
        <f t="shared" ref="AU645:AU708" si="301">+AT645-AS645</f>
        <v>0</v>
      </c>
      <c r="AV645" s="2">
        <v>0</v>
      </c>
      <c r="AW645" s="3">
        <f t="shared" ref="AW645:AW708" si="302">MROUND(AV645,1)</f>
        <v>0</v>
      </c>
      <c r="AX645" s="5">
        <f t="shared" ref="AX645:AX708" si="303">+AW645-AV645</f>
        <v>0</v>
      </c>
      <c r="AY645" s="2">
        <v>0</v>
      </c>
      <c r="AZ645" s="3">
        <f t="shared" ref="AZ645:AZ708" si="304">MROUND(AY645,1)</f>
        <v>0</v>
      </c>
      <c r="BA645" s="5">
        <f t="shared" ref="BA645:BA708" si="305">+AZ645-AY645</f>
        <v>0</v>
      </c>
      <c r="BB645" s="2">
        <v>20</v>
      </c>
      <c r="BC645" s="3">
        <f t="shared" ref="BC645:BC708" si="306">MROUND(BB645,1)</f>
        <v>20</v>
      </c>
      <c r="BD645" s="5">
        <f t="shared" ref="BD645:BD708" si="307">+BC645-BB645</f>
        <v>0</v>
      </c>
    </row>
    <row r="646" spans="1:56" x14ac:dyDescent="0.25">
      <c r="A646">
        <v>2015</v>
      </c>
      <c r="B646">
        <v>12</v>
      </c>
      <c r="C646" t="s">
        <v>28</v>
      </c>
      <c r="D646">
        <v>2</v>
      </c>
      <c r="E646">
        <v>6</v>
      </c>
      <c r="F646">
        <v>8</v>
      </c>
      <c r="G646">
        <v>0</v>
      </c>
      <c r="H646">
        <v>12</v>
      </c>
      <c r="I646" t="s">
        <v>31</v>
      </c>
      <c r="J646">
        <v>40</v>
      </c>
      <c r="K646">
        <v>27101</v>
      </c>
      <c r="L646">
        <v>2000</v>
      </c>
      <c r="M646">
        <v>1</v>
      </c>
      <c r="N646">
        <v>1</v>
      </c>
      <c r="O646">
        <v>9</v>
      </c>
      <c r="P646" t="str">
        <f t="shared" ref="P646:P709" si="308">"0"</f>
        <v>0</v>
      </c>
      <c r="Q646" t="s">
        <v>30</v>
      </c>
      <c r="R646" s="2">
        <f t="shared" si="281"/>
        <v>2692373.27</v>
      </c>
      <c r="S646" s="2">
        <f t="shared" si="282"/>
        <v>2692373</v>
      </c>
      <c r="T646" s="2">
        <f t="shared" si="283"/>
        <v>-0.27000000001862645</v>
      </c>
      <c r="U646" s="2">
        <v>0</v>
      </c>
      <c r="V646" s="3">
        <f t="shared" si="284"/>
        <v>0</v>
      </c>
      <c r="W646" s="5">
        <f t="shared" si="285"/>
        <v>0</v>
      </c>
      <c r="X646" s="2">
        <v>329</v>
      </c>
      <c r="Y646" s="3">
        <f t="shared" si="286"/>
        <v>329</v>
      </c>
      <c r="Z646" s="5">
        <f t="shared" si="287"/>
        <v>0</v>
      </c>
      <c r="AA646" s="2">
        <v>23904.65</v>
      </c>
      <c r="AB646" s="3">
        <f t="shared" si="288"/>
        <v>23905</v>
      </c>
      <c r="AC646" s="5">
        <f t="shared" si="289"/>
        <v>0.34999999999854481</v>
      </c>
      <c r="AD646" s="2">
        <v>14402.34</v>
      </c>
      <c r="AE646" s="3">
        <f t="shared" si="290"/>
        <v>14402</v>
      </c>
      <c r="AF646" s="5">
        <f t="shared" si="291"/>
        <v>-0.34000000000014552</v>
      </c>
      <c r="AG646" s="2">
        <v>24575.05</v>
      </c>
      <c r="AH646" s="3">
        <f t="shared" si="292"/>
        <v>24575</v>
      </c>
      <c r="AI646" s="5">
        <f t="shared" si="293"/>
        <v>-4.9999999999272404E-2</v>
      </c>
      <c r="AJ646" s="2">
        <v>45482.99</v>
      </c>
      <c r="AK646" s="3">
        <f t="shared" si="294"/>
        <v>45483</v>
      </c>
      <c r="AL646" s="5">
        <f t="shared" si="295"/>
        <v>1.0000000002037268E-2</v>
      </c>
      <c r="AM646" s="2">
        <v>66381.820000000007</v>
      </c>
      <c r="AN646" s="3">
        <f t="shared" si="296"/>
        <v>66382</v>
      </c>
      <c r="AO646" s="5">
        <f t="shared" si="297"/>
        <v>0.17999999999301508</v>
      </c>
      <c r="AP646" s="2">
        <v>90000</v>
      </c>
      <c r="AQ646" s="3">
        <f t="shared" si="298"/>
        <v>90000</v>
      </c>
      <c r="AR646" s="5">
        <f t="shared" si="299"/>
        <v>0</v>
      </c>
      <c r="AS646" s="2">
        <v>1881529.2</v>
      </c>
      <c r="AT646" s="3">
        <f t="shared" si="300"/>
        <v>1881529</v>
      </c>
      <c r="AU646" s="5">
        <f t="shared" si="301"/>
        <v>-0.19999999995343387</v>
      </c>
      <c r="AV646" s="2">
        <v>498750.04</v>
      </c>
      <c r="AW646" s="3">
        <f t="shared" si="302"/>
        <v>498750</v>
      </c>
      <c r="AX646" s="5">
        <f t="shared" si="303"/>
        <v>-3.9999999979045242E-2</v>
      </c>
      <c r="AY646" s="2">
        <v>37640</v>
      </c>
      <c r="AZ646" s="3">
        <f t="shared" si="304"/>
        <v>37640</v>
      </c>
      <c r="BA646" s="5">
        <f t="shared" si="305"/>
        <v>0</v>
      </c>
      <c r="BB646" s="2">
        <v>9378.18</v>
      </c>
      <c r="BC646" s="3">
        <f t="shared" si="306"/>
        <v>9378</v>
      </c>
      <c r="BD646" s="5">
        <f t="shared" si="307"/>
        <v>-0.18000000000029104</v>
      </c>
    </row>
    <row r="647" spans="1:56" x14ac:dyDescent="0.25">
      <c r="A647">
        <v>2015</v>
      </c>
      <c r="B647">
        <v>12</v>
      </c>
      <c r="C647" t="s">
        <v>28</v>
      </c>
      <c r="D647">
        <v>2</v>
      </c>
      <c r="E647">
        <v>6</v>
      </c>
      <c r="F647">
        <v>8</v>
      </c>
      <c r="G647">
        <v>0</v>
      </c>
      <c r="H647">
        <v>12</v>
      </c>
      <c r="I647" t="s">
        <v>31</v>
      </c>
      <c r="J647">
        <v>40</v>
      </c>
      <c r="K647">
        <v>27101</v>
      </c>
      <c r="L647">
        <v>2000</v>
      </c>
      <c r="M647">
        <v>1</v>
      </c>
      <c r="N647">
        <v>1</v>
      </c>
      <c r="O647">
        <v>17</v>
      </c>
      <c r="P647" t="str">
        <f t="shared" si="308"/>
        <v>0</v>
      </c>
      <c r="Q647" t="s">
        <v>30</v>
      </c>
      <c r="R647" s="2">
        <f t="shared" si="281"/>
        <v>5382</v>
      </c>
      <c r="S647" s="2">
        <f t="shared" si="282"/>
        <v>5382</v>
      </c>
      <c r="T647" s="2">
        <f t="shared" si="283"/>
        <v>0</v>
      </c>
      <c r="U647" s="2">
        <v>0</v>
      </c>
      <c r="V647" s="3">
        <f t="shared" si="284"/>
        <v>0</v>
      </c>
      <c r="W647" s="5">
        <f t="shared" si="285"/>
        <v>0</v>
      </c>
      <c r="X647" s="2">
        <v>0</v>
      </c>
      <c r="Y647" s="3">
        <f t="shared" si="286"/>
        <v>0</v>
      </c>
      <c r="Z647" s="5">
        <f t="shared" si="287"/>
        <v>0</v>
      </c>
      <c r="AA647" s="2">
        <v>0</v>
      </c>
      <c r="AB647" s="3">
        <f t="shared" si="288"/>
        <v>0</v>
      </c>
      <c r="AC647" s="5">
        <f t="shared" si="289"/>
        <v>0</v>
      </c>
      <c r="AD647" s="2">
        <v>1339.8</v>
      </c>
      <c r="AE647" s="3">
        <f t="shared" si="290"/>
        <v>1340</v>
      </c>
      <c r="AF647" s="5">
        <f t="shared" si="291"/>
        <v>0.20000000000004547</v>
      </c>
      <c r="AG647" s="2">
        <v>0</v>
      </c>
      <c r="AH647" s="3">
        <f t="shared" si="292"/>
        <v>0</v>
      </c>
      <c r="AI647" s="5">
        <f t="shared" si="293"/>
        <v>0</v>
      </c>
      <c r="AJ647" s="2">
        <v>0</v>
      </c>
      <c r="AK647" s="3">
        <f t="shared" si="294"/>
        <v>0</v>
      </c>
      <c r="AL647" s="5">
        <f t="shared" si="295"/>
        <v>0</v>
      </c>
      <c r="AM647" s="2">
        <v>2243.1999999999998</v>
      </c>
      <c r="AN647" s="3">
        <f t="shared" si="296"/>
        <v>2243</v>
      </c>
      <c r="AO647" s="5">
        <f t="shared" si="297"/>
        <v>-0.1999999999998181</v>
      </c>
      <c r="AP647" s="2">
        <v>0</v>
      </c>
      <c r="AQ647" s="3">
        <f t="shared" si="298"/>
        <v>0</v>
      </c>
      <c r="AR647" s="5">
        <f t="shared" si="299"/>
        <v>0</v>
      </c>
      <c r="AS647" s="2">
        <v>0</v>
      </c>
      <c r="AT647" s="3">
        <f t="shared" si="300"/>
        <v>0</v>
      </c>
      <c r="AU647" s="5">
        <f t="shared" si="301"/>
        <v>0</v>
      </c>
      <c r="AV647" s="2">
        <v>0</v>
      </c>
      <c r="AW647" s="3">
        <f t="shared" si="302"/>
        <v>0</v>
      </c>
      <c r="AX647" s="5">
        <f t="shared" si="303"/>
        <v>0</v>
      </c>
      <c r="AY647" s="2">
        <v>1799</v>
      </c>
      <c r="AZ647" s="3">
        <f t="shared" si="304"/>
        <v>1799</v>
      </c>
      <c r="BA647" s="5">
        <f t="shared" si="305"/>
        <v>0</v>
      </c>
      <c r="BB647" s="2">
        <v>0</v>
      </c>
      <c r="BC647" s="3">
        <f t="shared" si="306"/>
        <v>0</v>
      </c>
      <c r="BD647" s="5">
        <f t="shared" si="307"/>
        <v>0</v>
      </c>
    </row>
    <row r="648" spans="1:56" x14ac:dyDescent="0.25">
      <c r="A648">
        <v>2015</v>
      </c>
      <c r="B648">
        <v>12</v>
      </c>
      <c r="C648" t="s">
        <v>28</v>
      </c>
      <c r="D648">
        <v>2</v>
      </c>
      <c r="E648">
        <v>6</v>
      </c>
      <c r="F648">
        <v>8</v>
      </c>
      <c r="G648">
        <v>0</v>
      </c>
      <c r="H648">
        <v>12</v>
      </c>
      <c r="I648" t="s">
        <v>31</v>
      </c>
      <c r="J648">
        <v>40</v>
      </c>
      <c r="K648">
        <v>27101</v>
      </c>
      <c r="L648">
        <v>2000</v>
      </c>
      <c r="M648">
        <v>1</v>
      </c>
      <c r="N648">
        <v>1</v>
      </c>
      <c r="O648">
        <v>20</v>
      </c>
      <c r="P648" t="str">
        <f t="shared" si="308"/>
        <v>0</v>
      </c>
      <c r="Q648" t="s">
        <v>30</v>
      </c>
      <c r="R648" s="2">
        <f t="shared" si="281"/>
        <v>7695</v>
      </c>
      <c r="S648" s="2">
        <f t="shared" si="282"/>
        <v>7695</v>
      </c>
      <c r="T648" s="2">
        <f t="shared" si="283"/>
        <v>0</v>
      </c>
      <c r="U648" s="2">
        <v>0</v>
      </c>
      <c r="V648" s="3">
        <f t="shared" si="284"/>
        <v>0</v>
      </c>
      <c r="W648" s="5">
        <f t="shared" si="285"/>
        <v>0</v>
      </c>
      <c r="X648" s="2">
        <v>0</v>
      </c>
      <c r="Y648" s="3">
        <f t="shared" si="286"/>
        <v>0</v>
      </c>
      <c r="Z648" s="5">
        <f t="shared" si="287"/>
        <v>0</v>
      </c>
      <c r="AA648" s="2">
        <v>0</v>
      </c>
      <c r="AB648" s="3">
        <f t="shared" si="288"/>
        <v>0</v>
      </c>
      <c r="AC648" s="5">
        <f t="shared" si="289"/>
        <v>0</v>
      </c>
      <c r="AD648" s="2">
        <v>0</v>
      </c>
      <c r="AE648" s="3">
        <f t="shared" si="290"/>
        <v>0</v>
      </c>
      <c r="AF648" s="5">
        <f t="shared" si="291"/>
        <v>0</v>
      </c>
      <c r="AG648" s="2">
        <v>0</v>
      </c>
      <c r="AH648" s="3">
        <f t="shared" si="292"/>
        <v>0</v>
      </c>
      <c r="AI648" s="5">
        <f t="shared" si="293"/>
        <v>0</v>
      </c>
      <c r="AJ648" s="2">
        <v>1000</v>
      </c>
      <c r="AK648" s="3">
        <f t="shared" si="294"/>
        <v>1000</v>
      </c>
      <c r="AL648" s="5">
        <f t="shared" si="295"/>
        <v>0</v>
      </c>
      <c r="AM648" s="2">
        <v>0</v>
      </c>
      <c r="AN648" s="3">
        <f t="shared" si="296"/>
        <v>0</v>
      </c>
      <c r="AO648" s="5">
        <f t="shared" si="297"/>
        <v>0</v>
      </c>
      <c r="AP648" s="2">
        <v>0</v>
      </c>
      <c r="AQ648" s="3">
        <f t="shared" si="298"/>
        <v>0</v>
      </c>
      <c r="AR648" s="5">
        <f t="shared" si="299"/>
        <v>0</v>
      </c>
      <c r="AS648" s="2">
        <v>5150</v>
      </c>
      <c r="AT648" s="3">
        <f t="shared" si="300"/>
        <v>5150</v>
      </c>
      <c r="AU648" s="5">
        <f t="shared" si="301"/>
        <v>0</v>
      </c>
      <c r="AV648" s="2">
        <v>0</v>
      </c>
      <c r="AW648" s="3">
        <f t="shared" si="302"/>
        <v>0</v>
      </c>
      <c r="AX648" s="5">
        <f t="shared" si="303"/>
        <v>0</v>
      </c>
      <c r="AY648" s="2">
        <v>0</v>
      </c>
      <c r="AZ648" s="3">
        <f t="shared" si="304"/>
        <v>0</v>
      </c>
      <c r="BA648" s="5">
        <f t="shared" si="305"/>
        <v>0</v>
      </c>
      <c r="BB648" s="2">
        <v>1545</v>
      </c>
      <c r="BC648" s="3">
        <f t="shared" si="306"/>
        <v>1545</v>
      </c>
      <c r="BD648" s="5">
        <f t="shared" si="307"/>
        <v>0</v>
      </c>
    </row>
    <row r="649" spans="1:56" x14ac:dyDescent="0.25">
      <c r="A649">
        <v>2015</v>
      </c>
      <c r="B649">
        <v>12</v>
      </c>
      <c r="C649" t="s">
        <v>28</v>
      </c>
      <c r="D649">
        <v>2</v>
      </c>
      <c r="E649">
        <v>6</v>
      </c>
      <c r="F649">
        <v>8</v>
      </c>
      <c r="G649">
        <v>0</v>
      </c>
      <c r="H649">
        <v>12</v>
      </c>
      <c r="I649" t="s">
        <v>31</v>
      </c>
      <c r="J649">
        <v>40</v>
      </c>
      <c r="K649">
        <v>27101</v>
      </c>
      <c r="L649">
        <v>2000</v>
      </c>
      <c r="M649">
        <v>1</v>
      </c>
      <c r="N649">
        <v>1</v>
      </c>
      <c r="O649">
        <v>21</v>
      </c>
      <c r="P649" t="str">
        <f t="shared" si="308"/>
        <v>0</v>
      </c>
      <c r="Q649" t="s">
        <v>30</v>
      </c>
      <c r="R649" s="2">
        <f t="shared" si="281"/>
        <v>6000</v>
      </c>
      <c r="S649" s="2">
        <f t="shared" si="282"/>
        <v>6000</v>
      </c>
      <c r="T649" s="2">
        <f t="shared" si="283"/>
        <v>0</v>
      </c>
      <c r="U649" s="2">
        <v>0</v>
      </c>
      <c r="V649" s="3">
        <f t="shared" si="284"/>
        <v>0</v>
      </c>
      <c r="W649" s="5">
        <f t="shared" si="285"/>
        <v>0</v>
      </c>
      <c r="X649" s="2">
        <v>0</v>
      </c>
      <c r="Y649" s="3">
        <f t="shared" si="286"/>
        <v>0</v>
      </c>
      <c r="Z649" s="5">
        <f t="shared" si="287"/>
        <v>0</v>
      </c>
      <c r="AA649" s="2">
        <v>0</v>
      </c>
      <c r="AB649" s="3">
        <f t="shared" si="288"/>
        <v>0</v>
      </c>
      <c r="AC649" s="5">
        <f t="shared" si="289"/>
        <v>0</v>
      </c>
      <c r="AD649" s="2">
        <v>2988.16</v>
      </c>
      <c r="AE649" s="3">
        <f t="shared" si="290"/>
        <v>2988</v>
      </c>
      <c r="AF649" s="5">
        <f t="shared" si="291"/>
        <v>-0.15999999999985448</v>
      </c>
      <c r="AG649" s="2">
        <v>0</v>
      </c>
      <c r="AH649" s="3">
        <f t="shared" si="292"/>
        <v>0</v>
      </c>
      <c r="AI649" s="5">
        <f t="shared" si="293"/>
        <v>0</v>
      </c>
      <c r="AJ649" s="2">
        <v>0</v>
      </c>
      <c r="AK649" s="3">
        <f t="shared" si="294"/>
        <v>0</v>
      </c>
      <c r="AL649" s="5">
        <f t="shared" si="295"/>
        <v>0</v>
      </c>
      <c r="AM649" s="2">
        <v>11.84</v>
      </c>
      <c r="AN649" s="3">
        <f t="shared" si="296"/>
        <v>12</v>
      </c>
      <c r="AO649" s="5">
        <f t="shared" si="297"/>
        <v>0.16000000000000014</v>
      </c>
      <c r="AP649" s="2">
        <v>0</v>
      </c>
      <c r="AQ649" s="3">
        <f t="shared" si="298"/>
        <v>0</v>
      </c>
      <c r="AR649" s="5">
        <f t="shared" si="299"/>
        <v>0</v>
      </c>
      <c r="AS649" s="2">
        <v>0</v>
      </c>
      <c r="AT649" s="3">
        <f t="shared" si="300"/>
        <v>0</v>
      </c>
      <c r="AU649" s="5">
        <f t="shared" si="301"/>
        <v>0</v>
      </c>
      <c r="AV649" s="2">
        <v>3000</v>
      </c>
      <c r="AW649" s="3">
        <f t="shared" si="302"/>
        <v>3000</v>
      </c>
      <c r="AX649" s="5">
        <f t="shared" si="303"/>
        <v>0</v>
      </c>
      <c r="AY649" s="2">
        <v>0</v>
      </c>
      <c r="AZ649" s="3">
        <f t="shared" si="304"/>
        <v>0</v>
      </c>
      <c r="BA649" s="5">
        <f t="shared" si="305"/>
        <v>0</v>
      </c>
      <c r="BB649" s="2">
        <v>0</v>
      </c>
      <c r="BC649" s="3">
        <f t="shared" si="306"/>
        <v>0</v>
      </c>
      <c r="BD649" s="5">
        <f t="shared" si="307"/>
        <v>0</v>
      </c>
    </row>
    <row r="650" spans="1:56" x14ac:dyDescent="0.25">
      <c r="A650">
        <v>2015</v>
      </c>
      <c r="B650">
        <v>12</v>
      </c>
      <c r="C650" t="s">
        <v>28</v>
      </c>
      <c r="D650">
        <v>2</v>
      </c>
      <c r="E650">
        <v>6</v>
      </c>
      <c r="F650">
        <v>8</v>
      </c>
      <c r="G650">
        <v>0</v>
      </c>
      <c r="H650">
        <v>12</v>
      </c>
      <c r="I650" t="s">
        <v>31</v>
      </c>
      <c r="J650">
        <v>40</v>
      </c>
      <c r="K650">
        <v>27101</v>
      </c>
      <c r="L650">
        <v>2000</v>
      </c>
      <c r="M650">
        <v>1</v>
      </c>
      <c r="N650">
        <v>1</v>
      </c>
      <c r="O650">
        <v>32</v>
      </c>
      <c r="P650" t="str">
        <f t="shared" si="308"/>
        <v>0</v>
      </c>
      <c r="Q650" t="s">
        <v>30</v>
      </c>
      <c r="R650" s="2">
        <f t="shared" si="281"/>
        <v>14307.670000000002</v>
      </c>
      <c r="S650" s="2">
        <f t="shared" si="282"/>
        <v>14308</v>
      </c>
      <c r="T650" s="2">
        <f t="shared" si="283"/>
        <v>0.32999999999810825</v>
      </c>
      <c r="U650" s="2">
        <v>0</v>
      </c>
      <c r="V650" s="3">
        <f t="shared" si="284"/>
        <v>0</v>
      </c>
      <c r="W650" s="5">
        <f t="shared" si="285"/>
        <v>0</v>
      </c>
      <c r="X650" s="2">
        <v>0</v>
      </c>
      <c r="Y650" s="3">
        <f t="shared" si="286"/>
        <v>0</v>
      </c>
      <c r="Z650" s="5">
        <f t="shared" si="287"/>
        <v>0</v>
      </c>
      <c r="AA650" s="2">
        <v>0</v>
      </c>
      <c r="AB650" s="3">
        <f t="shared" si="288"/>
        <v>0</v>
      </c>
      <c r="AC650" s="5">
        <f t="shared" si="289"/>
        <v>0</v>
      </c>
      <c r="AD650" s="2">
        <v>4981.96</v>
      </c>
      <c r="AE650" s="3">
        <f t="shared" si="290"/>
        <v>4982</v>
      </c>
      <c r="AF650" s="5">
        <f t="shared" si="291"/>
        <v>3.999999999996362E-2</v>
      </c>
      <c r="AG650" s="2">
        <v>0</v>
      </c>
      <c r="AH650" s="3">
        <f t="shared" si="292"/>
        <v>0</v>
      </c>
      <c r="AI650" s="5">
        <f t="shared" si="293"/>
        <v>0</v>
      </c>
      <c r="AJ650" s="2">
        <v>6324.67</v>
      </c>
      <c r="AK650" s="3">
        <f t="shared" si="294"/>
        <v>6325</v>
      </c>
      <c r="AL650" s="5">
        <f t="shared" si="295"/>
        <v>0.32999999999992724</v>
      </c>
      <c r="AM650" s="2">
        <v>1.04</v>
      </c>
      <c r="AN650" s="3">
        <f t="shared" si="296"/>
        <v>1</v>
      </c>
      <c r="AO650" s="5">
        <f t="shared" si="297"/>
        <v>-4.0000000000000036E-2</v>
      </c>
      <c r="AP650" s="2">
        <v>3000</v>
      </c>
      <c r="AQ650" s="3">
        <f t="shared" si="298"/>
        <v>3000</v>
      </c>
      <c r="AR650" s="5">
        <f t="shared" si="299"/>
        <v>0</v>
      </c>
      <c r="AS650" s="2">
        <v>0</v>
      </c>
      <c r="AT650" s="3">
        <f t="shared" si="300"/>
        <v>0</v>
      </c>
      <c r="AU650" s="5">
        <f t="shared" si="301"/>
        <v>0</v>
      </c>
      <c r="AV650" s="2">
        <v>0</v>
      </c>
      <c r="AW650" s="3">
        <f t="shared" si="302"/>
        <v>0</v>
      </c>
      <c r="AX650" s="5">
        <f t="shared" si="303"/>
        <v>0</v>
      </c>
      <c r="AY650" s="2">
        <v>0</v>
      </c>
      <c r="AZ650" s="3">
        <f t="shared" si="304"/>
        <v>0</v>
      </c>
      <c r="BA650" s="5">
        <f t="shared" si="305"/>
        <v>0</v>
      </c>
      <c r="BB650" s="2">
        <v>0</v>
      </c>
      <c r="BC650" s="3">
        <f t="shared" si="306"/>
        <v>0</v>
      </c>
      <c r="BD650" s="5">
        <f t="shared" si="307"/>
        <v>0</v>
      </c>
    </row>
    <row r="651" spans="1:56" x14ac:dyDescent="0.25">
      <c r="A651">
        <v>2015</v>
      </c>
      <c r="B651">
        <v>12</v>
      </c>
      <c r="C651" t="s">
        <v>28</v>
      </c>
      <c r="D651">
        <v>2</v>
      </c>
      <c r="E651">
        <v>6</v>
      </c>
      <c r="F651">
        <v>8</v>
      </c>
      <c r="G651">
        <v>0</v>
      </c>
      <c r="H651">
        <v>12</v>
      </c>
      <c r="I651" t="s">
        <v>31</v>
      </c>
      <c r="J651">
        <v>40</v>
      </c>
      <c r="K651">
        <v>27201</v>
      </c>
      <c r="L651">
        <v>2000</v>
      </c>
      <c r="M651">
        <v>1</v>
      </c>
      <c r="N651">
        <v>1</v>
      </c>
      <c r="O651">
        <v>2</v>
      </c>
      <c r="P651" t="str">
        <f t="shared" si="308"/>
        <v>0</v>
      </c>
      <c r="Q651" t="s">
        <v>30</v>
      </c>
      <c r="R651" s="2">
        <f t="shared" si="281"/>
        <v>1104</v>
      </c>
      <c r="S651" s="2">
        <f t="shared" si="282"/>
        <v>1104</v>
      </c>
      <c r="T651" s="2">
        <f t="shared" si="283"/>
        <v>0</v>
      </c>
      <c r="U651" s="2">
        <v>0</v>
      </c>
      <c r="V651" s="3">
        <f t="shared" si="284"/>
        <v>0</v>
      </c>
      <c r="W651" s="5">
        <f t="shared" si="285"/>
        <v>0</v>
      </c>
      <c r="X651" s="2">
        <v>354</v>
      </c>
      <c r="Y651" s="3">
        <f t="shared" si="286"/>
        <v>354</v>
      </c>
      <c r="Z651" s="5">
        <f t="shared" si="287"/>
        <v>0</v>
      </c>
      <c r="AA651" s="2">
        <v>0</v>
      </c>
      <c r="AB651" s="3">
        <f t="shared" si="288"/>
        <v>0</v>
      </c>
      <c r="AC651" s="5">
        <f t="shared" si="289"/>
        <v>0</v>
      </c>
      <c r="AD651" s="2">
        <v>0</v>
      </c>
      <c r="AE651" s="3">
        <f t="shared" si="290"/>
        <v>0</v>
      </c>
      <c r="AF651" s="5">
        <f t="shared" si="291"/>
        <v>0</v>
      </c>
      <c r="AG651" s="2">
        <v>0</v>
      </c>
      <c r="AH651" s="3">
        <f t="shared" si="292"/>
        <v>0</v>
      </c>
      <c r="AI651" s="5">
        <f t="shared" si="293"/>
        <v>0</v>
      </c>
      <c r="AJ651" s="2">
        <v>0</v>
      </c>
      <c r="AK651" s="3">
        <f t="shared" si="294"/>
        <v>0</v>
      </c>
      <c r="AL651" s="5">
        <f t="shared" si="295"/>
        <v>0</v>
      </c>
      <c r="AM651" s="2">
        <v>0</v>
      </c>
      <c r="AN651" s="3">
        <f t="shared" si="296"/>
        <v>0</v>
      </c>
      <c r="AO651" s="5">
        <f t="shared" si="297"/>
        <v>0</v>
      </c>
      <c r="AP651" s="2">
        <v>375</v>
      </c>
      <c r="AQ651" s="3">
        <f t="shared" si="298"/>
        <v>375</v>
      </c>
      <c r="AR651" s="5">
        <f t="shared" si="299"/>
        <v>0</v>
      </c>
      <c r="AS651" s="2">
        <v>0</v>
      </c>
      <c r="AT651" s="3">
        <f t="shared" si="300"/>
        <v>0</v>
      </c>
      <c r="AU651" s="5">
        <f t="shared" si="301"/>
        <v>0</v>
      </c>
      <c r="AV651" s="2">
        <v>0</v>
      </c>
      <c r="AW651" s="3">
        <f t="shared" si="302"/>
        <v>0</v>
      </c>
      <c r="AX651" s="5">
        <f t="shared" si="303"/>
        <v>0</v>
      </c>
      <c r="AY651" s="2">
        <v>375</v>
      </c>
      <c r="AZ651" s="3">
        <f t="shared" si="304"/>
        <v>375</v>
      </c>
      <c r="BA651" s="5">
        <f t="shared" si="305"/>
        <v>0</v>
      </c>
      <c r="BB651" s="2">
        <v>0</v>
      </c>
      <c r="BC651" s="3">
        <f t="shared" si="306"/>
        <v>0</v>
      </c>
      <c r="BD651" s="5">
        <f t="shared" si="307"/>
        <v>0</v>
      </c>
    </row>
    <row r="652" spans="1:56" x14ac:dyDescent="0.25">
      <c r="A652">
        <v>2015</v>
      </c>
      <c r="B652">
        <v>12</v>
      </c>
      <c r="C652" t="s">
        <v>28</v>
      </c>
      <c r="D652">
        <v>2</v>
      </c>
      <c r="E652">
        <v>6</v>
      </c>
      <c r="F652">
        <v>8</v>
      </c>
      <c r="G652">
        <v>0</v>
      </c>
      <c r="H652">
        <v>12</v>
      </c>
      <c r="I652" t="s">
        <v>31</v>
      </c>
      <c r="J652">
        <v>40</v>
      </c>
      <c r="K652">
        <v>27201</v>
      </c>
      <c r="L652">
        <v>2000</v>
      </c>
      <c r="M652">
        <v>1</v>
      </c>
      <c r="N652">
        <v>1</v>
      </c>
      <c r="O652">
        <v>4</v>
      </c>
      <c r="P652" t="str">
        <f t="shared" si="308"/>
        <v>0</v>
      </c>
      <c r="Q652" t="s">
        <v>30</v>
      </c>
      <c r="R652" s="2">
        <f t="shared" si="281"/>
        <v>457.41999999999996</v>
      </c>
      <c r="S652" s="2">
        <f t="shared" si="282"/>
        <v>457</v>
      </c>
      <c r="T652" s="2">
        <f t="shared" si="283"/>
        <v>-0.41999999999995907</v>
      </c>
      <c r="U652" s="2">
        <v>0</v>
      </c>
      <c r="V652" s="3">
        <f t="shared" si="284"/>
        <v>0</v>
      </c>
      <c r="W652" s="5">
        <f t="shared" si="285"/>
        <v>0</v>
      </c>
      <c r="X652" s="2">
        <v>0</v>
      </c>
      <c r="Y652" s="3">
        <f t="shared" si="286"/>
        <v>0</v>
      </c>
      <c r="Z652" s="5">
        <f t="shared" si="287"/>
        <v>0</v>
      </c>
      <c r="AA652" s="2">
        <v>0</v>
      </c>
      <c r="AB652" s="3">
        <f t="shared" si="288"/>
        <v>0</v>
      </c>
      <c r="AC652" s="5">
        <f t="shared" si="289"/>
        <v>0</v>
      </c>
      <c r="AD652" s="2">
        <v>0</v>
      </c>
      <c r="AE652" s="3">
        <f t="shared" si="290"/>
        <v>0</v>
      </c>
      <c r="AF652" s="5">
        <f t="shared" si="291"/>
        <v>0</v>
      </c>
      <c r="AG652" s="2">
        <v>228.41</v>
      </c>
      <c r="AH652" s="3">
        <f t="shared" si="292"/>
        <v>228</v>
      </c>
      <c r="AI652" s="5">
        <f t="shared" si="293"/>
        <v>-0.40999999999999659</v>
      </c>
      <c r="AJ652" s="2">
        <v>0.59</v>
      </c>
      <c r="AK652" s="3">
        <f t="shared" si="294"/>
        <v>1</v>
      </c>
      <c r="AL652" s="5">
        <f t="shared" si="295"/>
        <v>0.41000000000000003</v>
      </c>
      <c r="AM652" s="2">
        <v>0</v>
      </c>
      <c r="AN652" s="3">
        <f t="shared" si="296"/>
        <v>0</v>
      </c>
      <c r="AO652" s="5">
        <f t="shared" si="297"/>
        <v>0</v>
      </c>
      <c r="AP652" s="2">
        <v>0</v>
      </c>
      <c r="AQ652" s="3">
        <f t="shared" si="298"/>
        <v>0</v>
      </c>
      <c r="AR652" s="5">
        <f t="shared" si="299"/>
        <v>0</v>
      </c>
      <c r="AS652" s="2">
        <v>228.42</v>
      </c>
      <c r="AT652" s="3">
        <f t="shared" si="300"/>
        <v>228</v>
      </c>
      <c r="AU652" s="5">
        <f t="shared" si="301"/>
        <v>-0.41999999999998749</v>
      </c>
      <c r="AV652" s="2">
        <v>0</v>
      </c>
      <c r="AW652" s="3">
        <f t="shared" si="302"/>
        <v>0</v>
      </c>
      <c r="AX652" s="5">
        <f t="shared" si="303"/>
        <v>0</v>
      </c>
      <c r="AY652" s="2">
        <v>0</v>
      </c>
      <c r="AZ652" s="3">
        <f t="shared" si="304"/>
        <v>0</v>
      </c>
      <c r="BA652" s="5">
        <f t="shared" si="305"/>
        <v>0</v>
      </c>
      <c r="BB652" s="2">
        <v>0</v>
      </c>
      <c r="BC652" s="3">
        <f t="shared" si="306"/>
        <v>0</v>
      </c>
      <c r="BD652" s="5">
        <f t="shared" si="307"/>
        <v>0</v>
      </c>
    </row>
    <row r="653" spans="1:56" x14ac:dyDescent="0.25">
      <c r="A653">
        <v>2015</v>
      </c>
      <c r="B653">
        <v>12</v>
      </c>
      <c r="C653" t="s">
        <v>28</v>
      </c>
      <c r="D653">
        <v>2</v>
      </c>
      <c r="E653">
        <v>6</v>
      </c>
      <c r="F653">
        <v>8</v>
      </c>
      <c r="G653">
        <v>0</v>
      </c>
      <c r="H653">
        <v>12</v>
      </c>
      <c r="I653" t="s">
        <v>31</v>
      </c>
      <c r="J653">
        <v>40</v>
      </c>
      <c r="K653">
        <v>27201</v>
      </c>
      <c r="L653">
        <v>2000</v>
      </c>
      <c r="M653">
        <v>1</v>
      </c>
      <c r="N653">
        <v>1</v>
      </c>
      <c r="O653">
        <v>9</v>
      </c>
      <c r="P653" t="str">
        <f t="shared" si="308"/>
        <v>0</v>
      </c>
      <c r="Q653" t="s">
        <v>30</v>
      </c>
      <c r="R653" s="2">
        <f t="shared" si="281"/>
        <v>0</v>
      </c>
      <c r="S653" s="2">
        <f t="shared" si="282"/>
        <v>0</v>
      </c>
      <c r="T653" s="2">
        <f t="shared" si="283"/>
        <v>0</v>
      </c>
      <c r="U653" s="2">
        <v>0</v>
      </c>
      <c r="V653" s="3">
        <f t="shared" si="284"/>
        <v>0</v>
      </c>
      <c r="W653" s="5">
        <f t="shared" si="285"/>
        <v>0</v>
      </c>
      <c r="X653" s="2">
        <v>0</v>
      </c>
      <c r="Y653" s="3">
        <f t="shared" si="286"/>
        <v>0</v>
      </c>
      <c r="Z653" s="5">
        <f t="shared" si="287"/>
        <v>0</v>
      </c>
      <c r="AA653" s="2">
        <v>0</v>
      </c>
      <c r="AB653" s="3">
        <f t="shared" si="288"/>
        <v>0</v>
      </c>
      <c r="AC653" s="5">
        <f t="shared" si="289"/>
        <v>0</v>
      </c>
      <c r="AD653" s="2">
        <v>0</v>
      </c>
      <c r="AE653" s="3">
        <f t="shared" si="290"/>
        <v>0</v>
      </c>
      <c r="AF653" s="5">
        <f t="shared" si="291"/>
        <v>0</v>
      </c>
      <c r="AG653" s="2">
        <v>0</v>
      </c>
      <c r="AH653" s="3">
        <f t="shared" si="292"/>
        <v>0</v>
      </c>
      <c r="AI653" s="5">
        <f t="shared" si="293"/>
        <v>0</v>
      </c>
      <c r="AJ653" s="2">
        <v>0</v>
      </c>
      <c r="AK653" s="3">
        <f t="shared" si="294"/>
        <v>0</v>
      </c>
      <c r="AL653" s="5">
        <f t="shared" si="295"/>
        <v>0</v>
      </c>
      <c r="AM653" s="2">
        <v>0</v>
      </c>
      <c r="AN653" s="3">
        <f t="shared" si="296"/>
        <v>0</v>
      </c>
      <c r="AO653" s="5">
        <f t="shared" si="297"/>
        <v>0</v>
      </c>
      <c r="AP653" s="2">
        <v>0</v>
      </c>
      <c r="AQ653" s="3">
        <f t="shared" si="298"/>
        <v>0</v>
      </c>
      <c r="AR653" s="5">
        <f t="shared" si="299"/>
        <v>0</v>
      </c>
      <c r="AS653" s="2">
        <v>0</v>
      </c>
      <c r="AT653" s="3">
        <f t="shared" si="300"/>
        <v>0</v>
      </c>
      <c r="AU653" s="5">
        <f t="shared" si="301"/>
        <v>0</v>
      </c>
      <c r="AV653" s="2">
        <v>0</v>
      </c>
      <c r="AW653" s="3">
        <f t="shared" si="302"/>
        <v>0</v>
      </c>
      <c r="AX653" s="5">
        <f t="shared" si="303"/>
        <v>0</v>
      </c>
      <c r="AY653" s="2">
        <v>0</v>
      </c>
      <c r="AZ653" s="3">
        <f t="shared" si="304"/>
        <v>0</v>
      </c>
      <c r="BA653" s="5">
        <f t="shared" si="305"/>
        <v>0</v>
      </c>
      <c r="BB653" s="2">
        <v>0</v>
      </c>
      <c r="BC653" s="3">
        <f t="shared" si="306"/>
        <v>0</v>
      </c>
      <c r="BD653" s="5">
        <f t="shared" si="307"/>
        <v>0</v>
      </c>
    </row>
    <row r="654" spans="1:56" x14ac:dyDescent="0.25">
      <c r="A654">
        <v>2015</v>
      </c>
      <c r="B654">
        <v>12</v>
      </c>
      <c r="C654" t="s">
        <v>28</v>
      </c>
      <c r="D654">
        <v>2</v>
      </c>
      <c r="E654">
        <v>6</v>
      </c>
      <c r="F654">
        <v>8</v>
      </c>
      <c r="G654">
        <v>0</v>
      </c>
      <c r="H654">
        <v>12</v>
      </c>
      <c r="I654" t="s">
        <v>31</v>
      </c>
      <c r="J654">
        <v>40</v>
      </c>
      <c r="K654">
        <v>27201</v>
      </c>
      <c r="L654">
        <v>2000</v>
      </c>
      <c r="M654">
        <v>1</v>
      </c>
      <c r="N654">
        <v>1</v>
      </c>
      <c r="O654">
        <v>11</v>
      </c>
      <c r="P654" t="str">
        <f t="shared" si="308"/>
        <v>0</v>
      </c>
      <c r="Q654" t="s">
        <v>30</v>
      </c>
      <c r="R654" s="2">
        <f t="shared" si="281"/>
        <v>500</v>
      </c>
      <c r="S654" s="2">
        <f t="shared" si="282"/>
        <v>500</v>
      </c>
      <c r="T654" s="2">
        <f t="shared" si="283"/>
        <v>0</v>
      </c>
      <c r="U654" s="2">
        <v>0</v>
      </c>
      <c r="V654" s="3">
        <f t="shared" si="284"/>
        <v>0</v>
      </c>
      <c r="W654" s="5">
        <f t="shared" si="285"/>
        <v>0</v>
      </c>
      <c r="X654" s="2">
        <v>0</v>
      </c>
      <c r="Y654" s="3">
        <f t="shared" si="286"/>
        <v>0</v>
      </c>
      <c r="Z654" s="5">
        <f t="shared" si="287"/>
        <v>0</v>
      </c>
      <c r="AA654" s="2">
        <v>0</v>
      </c>
      <c r="AB654" s="3">
        <f t="shared" si="288"/>
        <v>0</v>
      </c>
      <c r="AC654" s="5">
        <f t="shared" si="289"/>
        <v>0</v>
      </c>
      <c r="AD654" s="2">
        <v>0</v>
      </c>
      <c r="AE654" s="3">
        <f t="shared" si="290"/>
        <v>0</v>
      </c>
      <c r="AF654" s="5">
        <f t="shared" si="291"/>
        <v>0</v>
      </c>
      <c r="AG654" s="2">
        <v>0</v>
      </c>
      <c r="AH654" s="3">
        <f t="shared" si="292"/>
        <v>0</v>
      </c>
      <c r="AI654" s="5">
        <f t="shared" si="293"/>
        <v>0</v>
      </c>
      <c r="AJ654" s="2">
        <v>0</v>
      </c>
      <c r="AK654" s="3">
        <f t="shared" si="294"/>
        <v>0</v>
      </c>
      <c r="AL654" s="5">
        <f t="shared" si="295"/>
        <v>0</v>
      </c>
      <c r="AM654" s="2">
        <v>0</v>
      </c>
      <c r="AN654" s="3">
        <f t="shared" si="296"/>
        <v>0</v>
      </c>
      <c r="AO654" s="5">
        <f t="shared" si="297"/>
        <v>0</v>
      </c>
      <c r="AP654" s="2">
        <v>0</v>
      </c>
      <c r="AQ654" s="3">
        <f t="shared" si="298"/>
        <v>0</v>
      </c>
      <c r="AR654" s="5">
        <f t="shared" si="299"/>
        <v>0</v>
      </c>
      <c r="AS654" s="2">
        <v>500</v>
      </c>
      <c r="AT654" s="3">
        <f t="shared" si="300"/>
        <v>500</v>
      </c>
      <c r="AU654" s="5">
        <f t="shared" si="301"/>
        <v>0</v>
      </c>
      <c r="AV654" s="2">
        <v>0</v>
      </c>
      <c r="AW654" s="3">
        <f t="shared" si="302"/>
        <v>0</v>
      </c>
      <c r="AX654" s="5">
        <f t="shared" si="303"/>
        <v>0</v>
      </c>
      <c r="AY654" s="2">
        <v>0</v>
      </c>
      <c r="AZ654" s="3">
        <f t="shared" si="304"/>
        <v>0</v>
      </c>
      <c r="BA654" s="5">
        <f t="shared" si="305"/>
        <v>0</v>
      </c>
      <c r="BB654" s="2">
        <v>0</v>
      </c>
      <c r="BC654" s="3">
        <f t="shared" si="306"/>
        <v>0</v>
      </c>
      <c r="BD654" s="5">
        <f t="shared" si="307"/>
        <v>0</v>
      </c>
    </row>
    <row r="655" spans="1:56" x14ac:dyDescent="0.25">
      <c r="A655">
        <v>2015</v>
      </c>
      <c r="B655">
        <v>12</v>
      </c>
      <c r="C655" t="s">
        <v>28</v>
      </c>
      <c r="D655">
        <v>2</v>
      </c>
      <c r="E655">
        <v>6</v>
      </c>
      <c r="F655">
        <v>8</v>
      </c>
      <c r="G655">
        <v>0</v>
      </c>
      <c r="H655">
        <v>12</v>
      </c>
      <c r="I655" t="s">
        <v>31</v>
      </c>
      <c r="J655">
        <v>40</v>
      </c>
      <c r="K655">
        <v>27201</v>
      </c>
      <c r="L655">
        <v>2000</v>
      </c>
      <c r="M655">
        <v>1</v>
      </c>
      <c r="N655">
        <v>1</v>
      </c>
      <c r="O655">
        <v>15</v>
      </c>
      <c r="P655" t="str">
        <f t="shared" si="308"/>
        <v>0</v>
      </c>
      <c r="Q655" t="s">
        <v>30</v>
      </c>
      <c r="R655" s="2">
        <f t="shared" si="281"/>
        <v>800</v>
      </c>
      <c r="S655" s="2">
        <f t="shared" si="282"/>
        <v>800</v>
      </c>
      <c r="T655" s="2">
        <f t="shared" si="283"/>
        <v>0</v>
      </c>
      <c r="U655" s="2">
        <v>0</v>
      </c>
      <c r="V655" s="3">
        <f t="shared" si="284"/>
        <v>0</v>
      </c>
      <c r="W655" s="5">
        <f t="shared" si="285"/>
        <v>0</v>
      </c>
      <c r="X655" s="2">
        <v>0</v>
      </c>
      <c r="Y655" s="3">
        <f t="shared" si="286"/>
        <v>0</v>
      </c>
      <c r="Z655" s="5">
        <f t="shared" si="287"/>
        <v>0</v>
      </c>
      <c r="AA655" s="2">
        <v>0</v>
      </c>
      <c r="AB655" s="3">
        <f t="shared" si="288"/>
        <v>0</v>
      </c>
      <c r="AC655" s="5">
        <f t="shared" si="289"/>
        <v>0</v>
      </c>
      <c r="AD655" s="2">
        <v>0</v>
      </c>
      <c r="AE655" s="3">
        <f t="shared" si="290"/>
        <v>0</v>
      </c>
      <c r="AF655" s="5">
        <f t="shared" si="291"/>
        <v>0</v>
      </c>
      <c r="AG655" s="2">
        <v>0</v>
      </c>
      <c r="AH655" s="3">
        <f t="shared" si="292"/>
        <v>0</v>
      </c>
      <c r="AI655" s="5">
        <f t="shared" si="293"/>
        <v>0</v>
      </c>
      <c r="AJ655" s="2">
        <v>0</v>
      </c>
      <c r="AK655" s="3">
        <f t="shared" si="294"/>
        <v>0</v>
      </c>
      <c r="AL655" s="5">
        <f t="shared" si="295"/>
        <v>0</v>
      </c>
      <c r="AM655" s="2">
        <v>800</v>
      </c>
      <c r="AN655" s="3">
        <f t="shared" si="296"/>
        <v>800</v>
      </c>
      <c r="AO655" s="5">
        <f t="shared" si="297"/>
        <v>0</v>
      </c>
      <c r="AP655" s="2">
        <v>0</v>
      </c>
      <c r="AQ655" s="3">
        <f t="shared" si="298"/>
        <v>0</v>
      </c>
      <c r="AR655" s="5">
        <f t="shared" si="299"/>
        <v>0</v>
      </c>
      <c r="AS655" s="2">
        <v>0</v>
      </c>
      <c r="AT655" s="3">
        <f t="shared" si="300"/>
        <v>0</v>
      </c>
      <c r="AU655" s="5">
        <f t="shared" si="301"/>
        <v>0</v>
      </c>
      <c r="AV655" s="2">
        <v>0</v>
      </c>
      <c r="AW655" s="3">
        <f t="shared" si="302"/>
        <v>0</v>
      </c>
      <c r="AX655" s="5">
        <f t="shared" si="303"/>
        <v>0</v>
      </c>
      <c r="AY655" s="2">
        <v>0</v>
      </c>
      <c r="AZ655" s="3">
        <f t="shared" si="304"/>
        <v>0</v>
      </c>
      <c r="BA655" s="5">
        <f t="shared" si="305"/>
        <v>0</v>
      </c>
      <c r="BB655" s="2">
        <v>0</v>
      </c>
      <c r="BC655" s="3">
        <f t="shared" si="306"/>
        <v>0</v>
      </c>
      <c r="BD655" s="5">
        <f t="shared" si="307"/>
        <v>0</v>
      </c>
    </row>
    <row r="656" spans="1:56" x14ac:dyDescent="0.25">
      <c r="A656">
        <v>2015</v>
      </c>
      <c r="B656">
        <v>12</v>
      </c>
      <c r="C656" t="s">
        <v>28</v>
      </c>
      <c r="D656">
        <v>2</v>
      </c>
      <c r="E656">
        <v>6</v>
      </c>
      <c r="F656">
        <v>8</v>
      </c>
      <c r="G656">
        <v>0</v>
      </c>
      <c r="H656">
        <v>12</v>
      </c>
      <c r="I656" t="s">
        <v>31</v>
      </c>
      <c r="J656">
        <v>40</v>
      </c>
      <c r="K656">
        <v>27201</v>
      </c>
      <c r="L656">
        <v>2000</v>
      </c>
      <c r="M656">
        <v>1</v>
      </c>
      <c r="N656">
        <v>1</v>
      </c>
      <c r="O656">
        <v>17</v>
      </c>
      <c r="P656" t="str">
        <f t="shared" si="308"/>
        <v>0</v>
      </c>
      <c r="Q656" t="s">
        <v>30</v>
      </c>
      <c r="R656" s="2">
        <f t="shared" si="281"/>
        <v>8243</v>
      </c>
      <c r="S656" s="2">
        <f t="shared" si="282"/>
        <v>8243</v>
      </c>
      <c r="T656" s="2">
        <f t="shared" si="283"/>
        <v>0</v>
      </c>
      <c r="U656" s="2">
        <v>0</v>
      </c>
      <c r="V656" s="3">
        <f t="shared" si="284"/>
        <v>0</v>
      </c>
      <c r="W656" s="5">
        <f t="shared" si="285"/>
        <v>0</v>
      </c>
      <c r="X656" s="2">
        <v>0</v>
      </c>
      <c r="Y656" s="3">
        <f t="shared" si="286"/>
        <v>0</v>
      </c>
      <c r="Z656" s="5">
        <f t="shared" si="287"/>
        <v>0</v>
      </c>
      <c r="AA656" s="2">
        <v>0</v>
      </c>
      <c r="AB656" s="3">
        <f t="shared" si="288"/>
        <v>0</v>
      </c>
      <c r="AC656" s="5">
        <f t="shared" si="289"/>
        <v>0</v>
      </c>
      <c r="AD656" s="2">
        <v>1677.3</v>
      </c>
      <c r="AE656" s="3">
        <f t="shared" si="290"/>
        <v>1677</v>
      </c>
      <c r="AF656" s="5">
        <f t="shared" si="291"/>
        <v>-0.29999999999995453</v>
      </c>
      <c r="AG656" s="2">
        <v>0</v>
      </c>
      <c r="AH656" s="3">
        <f t="shared" si="292"/>
        <v>0</v>
      </c>
      <c r="AI656" s="5">
        <f t="shared" si="293"/>
        <v>0</v>
      </c>
      <c r="AJ656" s="2">
        <v>2436.98</v>
      </c>
      <c r="AK656" s="3">
        <f t="shared" si="294"/>
        <v>2437</v>
      </c>
      <c r="AL656" s="5">
        <f t="shared" si="295"/>
        <v>1.999999999998181E-2</v>
      </c>
      <c r="AM656" s="2">
        <v>3.72</v>
      </c>
      <c r="AN656" s="3">
        <f t="shared" si="296"/>
        <v>4</v>
      </c>
      <c r="AO656" s="5">
        <f t="shared" si="297"/>
        <v>0.2799999999999998</v>
      </c>
      <c r="AP656" s="2">
        <v>0</v>
      </c>
      <c r="AQ656" s="3">
        <f t="shared" si="298"/>
        <v>0</v>
      </c>
      <c r="AR656" s="5">
        <f t="shared" si="299"/>
        <v>0</v>
      </c>
      <c r="AS656" s="2">
        <v>1000</v>
      </c>
      <c r="AT656" s="3">
        <f t="shared" si="300"/>
        <v>1000</v>
      </c>
      <c r="AU656" s="5">
        <f t="shared" si="301"/>
        <v>0</v>
      </c>
      <c r="AV656" s="2">
        <v>1684</v>
      </c>
      <c r="AW656" s="3">
        <f t="shared" si="302"/>
        <v>1684</v>
      </c>
      <c r="AX656" s="5">
        <f t="shared" si="303"/>
        <v>0</v>
      </c>
      <c r="AY656" s="2">
        <v>1441</v>
      </c>
      <c r="AZ656" s="3">
        <f t="shared" si="304"/>
        <v>1441</v>
      </c>
      <c r="BA656" s="5">
        <f t="shared" si="305"/>
        <v>0</v>
      </c>
      <c r="BB656" s="2">
        <v>0</v>
      </c>
      <c r="BC656" s="3">
        <f t="shared" si="306"/>
        <v>0</v>
      </c>
      <c r="BD656" s="5">
        <f t="shared" si="307"/>
        <v>0</v>
      </c>
    </row>
    <row r="657" spans="1:56" x14ac:dyDescent="0.25">
      <c r="A657">
        <v>2015</v>
      </c>
      <c r="B657">
        <v>12</v>
      </c>
      <c r="C657" t="s">
        <v>28</v>
      </c>
      <c r="D657">
        <v>2</v>
      </c>
      <c r="E657">
        <v>6</v>
      </c>
      <c r="F657">
        <v>8</v>
      </c>
      <c r="G657">
        <v>0</v>
      </c>
      <c r="H657">
        <v>12</v>
      </c>
      <c r="I657" t="s">
        <v>31</v>
      </c>
      <c r="J657">
        <v>40</v>
      </c>
      <c r="K657">
        <v>27201</v>
      </c>
      <c r="L657">
        <v>2000</v>
      </c>
      <c r="M657">
        <v>1</v>
      </c>
      <c r="N657">
        <v>1</v>
      </c>
      <c r="O657">
        <v>24</v>
      </c>
      <c r="P657" t="str">
        <f t="shared" si="308"/>
        <v>0</v>
      </c>
      <c r="Q657" t="s">
        <v>30</v>
      </c>
      <c r="R657" s="2">
        <f t="shared" si="281"/>
        <v>3120</v>
      </c>
      <c r="S657" s="2">
        <f t="shared" si="282"/>
        <v>3120</v>
      </c>
      <c r="T657" s="2">
        <f t="shared" si="283"/>
        <v>0</v>
      </c>
      <c r="U657" s="2">
        <v>0</v>
      </c>
      <c r="V657" s="3">
        <f t="shared" si="284"/>
        <v>0</v>
      </c>
      <c r="W657" s="5">
        <f t="shared" si="285"/>
        <v>0</v>
      </c>
      <c r="X657" s="2">
        <v>0</v>
      </c>
      <c r="Y657" s="3">
        <f t="shared" si="286"/>
        <v>0</v>
      </c>
      <c r="Z657" s="5">
        <f t="shared" si="287"/>
        <v>0</v>
      </c>
      <c r="AA657" s="2">
        <v>0</v>
      </c>
      <c r="AB657" s="3">
        <f t="shared" si="288"/>
        <v>0</v>
      </c>
      <c r="AC657" s="5">
        <f t="shared" si="289"/>
        <v>0</v>
      </c>
      <c r="AD657" s="2">
        <v>2059.9299999999998</v>
      </c>
      <c r="AE657" s="3">
        <f t="shared" si="290"/>
        <v>2060</v>
      </c>
      <c r="AF657" s="5">
        <f t="shared" si="291"/>
        <v>7.0000000000163709E-2</v>
      </c>
      <c r="AG657" s="2">
        <v>0</v>
      </c>
      <c r="AH657" s="3">
        <f t="shared" si="292"/>
        <v>0</v>
      </c>
      <c r="AI657" s="5">
        <f t="shared" si="293"/>
        <v>0</v>
      </c>
      <c r="AJ657" s="2">
        <v>0</v>
      </c>
      <c r="AK657" s="3">
        <f t="shared" si="294"/>
        <v>0</v>
      </c>
      <c r="AL657" s="5">
        <f t="shared" si="295"/>
        <v>0</v>
      </c>
      <c r="AM657" s="2">
        <v>1060</v>
      </c>
      <c r="AN657" s="3">
        <f t="shared" si="296"/>
        <v>1060</v>
      </c>
      <c r="AO657" s="5">
        <f t="shared" si="297"/>
        <v>0</v>
      </c>
      <c r="AP657" s="2">
        <v>0</v>
      </c>
      <c r="AQ657" s="3">
        <f t="shared" si="298"/>
        <v>0</v>
      </c>
      <c r="AR657" s="5">
        <f t="shared" si="299"/>
        <v>0</v>
      </c>
      <c r="AS657" s="2">
        <v>0</v>
      </c>
      <c r="AT657" s="3">
        <f t="shared" si="300"/>
        <v>0</v>
      </c>
      <c r="AU657" s="5">
        <f t="shared" si="301"/>
        <v>0</v>
      </c>
      <c r="AV657" s="2">
        <v>7.0000000000000007E-2</v>
      </c>
      <c r="AW657" s="3">
        <f t="shared" si="302"/>
        <v>0</v>
      </c>
      <c r="AX657" s="5">
        <f t="shared" si="303"/>
        <v>-7.0000000000000007E-2</v>
      </c>
      <c r="AY657" s="2">
        <v>0</v>
      </c>
      <c r="AZ657" s="3">
        <f t="shared" si="304"/>
        <v>0</v>
      </c>
      <c r="BA657" s="5">
        <f t="shared" si="305"/>
        <v>0</v>
      </c>
      <c r="BB657" s="2">
        <v>0</v>
      </c>
      <c r="BC657" s="3">
        <f t="shared" si="306"/>
        <v>0</v>
      </c>
      <c r="BD657" s="5">
        <f t="shared" si="307"/>
        <v>0</v>
      </c>
    </row>
    <row r="658" spans="1:56" x14ac:dyDescent="0.25">
      <c r="A658">
        <v>2015</v>
      </c>
      <c r="B658">
        <v>12</v>
      </c>
      <c r="C658" t="s">
        <v>28</v>
      </c>
      <c r="D658">
        <v>2</v>
      </c>
      <c r="E658">
        <v>6</v>
      </c>
      <c r="F658">
        <v>8</v>
      </c>
      <c r="G658">
        <v>0</v>
      </c>
      <c r="H658">
        <v>12</v>
      </c>
      <c r="I658" t="s">
        <v>31</v>
      </c>
      <c r="J658">
        <v>40</v>
      </c>
      <c r="K658">
        <v>27201</v>
      </c>
      <c r="L658">
        <v>2000</v>
      </c>
      <c r="M658">
        <v>1</v>
      </c>
      <c r="N658">
        <v>1</v>
      </c>
      <c r="O658">
        <v>28</v>
      </c>
      <c r="P658" t="str">
        <f t="shared" si="308"/>
        <v>0</v>
      </c>
      <c r="Q658" t="s">
        <v>30</v>
      </c>
      <c r="R658" s="2">
        <f t="shared" si="281"/>
        <v>5063.99</v>
      </c>
      <c r="S658" s="2">
        <f t="shared" si="282"/>
        <v>5064</v>
      </c>
      <c r="T658" s="2">
        <f t="shared" si="283"/>
        <v>1.0000000000218279E-2</v>
      </c>
      <c r="U658" s="2">
        <v>0</v>
      </c>
      <c r="V658" s="3">
        <f t="shared" si="284"/>
        <v>0</v>
      </c>
      <c r="W658" s="5">
        <f t="shared" si="285"/>
        <v>0</v>
      </c>
      <c r="X658" s="2">
        <v>0</v>
      </c>
      <c r="Y658" s="3">
        <f t="shared" si="286"/>
        <v>0</v>
      </c>
      <c r="Z658" s="5">
        <f t="shared" si="287"/>
        <v>0</v>
      </c>
      <c r="AA658" s="2">
        <v>0</v>
      </c>
      <c r="AB658" s="3">
        <f t="shared" si="288"/>
        <v>0</v>
      </c>
      <c r="AC658" s="5">
        <f t="shared" si="289"/>
        <v>0</v>
      </c>
      <c r="AD658" s="2">
        <v>0</v>
      </c>
      <c r="AE658" s="3">
        <f t="shared" si="290"/>
        <v>0</v>
      </c>
      <c r="AF658" s="5">
        <f t="shared" si="291"/>
        <v>0</v>
      </c>
      <c r="AG658" s="2">
        <v>3263.99</v>
      </c>
      <c r="AH658" s="3">
        <f t="shared" si="292"/>
        <v>3264</v>
      </c>
      <c r="AI658" s="5">
        <f t="shared" si="293"/>
        <v>1.0000000000218279E-2</v>
      </c>
      <c r="AJ658" s="2">
        <v>0</v>
      </c>
      <c r="AK658" s="3">
        <f t="shared" si="294"/>
        <v>0</v>
      </c>
      <c r="AL658" s="5">
        <f t="shared" si="295"/>
        <v>0</v>
      </c>
      <c r="AM658" s="2">
        <v>1800</v>
      </c>
      <c r="AN658" s="3">
        <f t="shared" si="296"/>
        <v>1800</v>
      </c>
      <c r="AO658" s="5">
        <f t="shared" si="297"/>
        <v>0</v>
      </c>
      <c r="AP658" s="2">
        <v>0</v>
      </c>
      <c r="AQ658" s="3">
        <f t="shared" si="298"/>
        <v>0</v>
      </c>
      <c r="AR658" s="5">
        <f t="shared" si="299"/>
        <v>0</v>
      </c>
      <c r="AS658" s="2">
        <v>0</v>
      </c>
      <c r="AT658" s="3">
        <f t="shared" si="300"/>
        <v>0</v>
      </c>
      <c r="AU658" s="5">
        <f t="shared" si="301"/>
        <v>0</v>
      </c>
      <c r="AV658" s="2">
        <v>0</v>
      </c>
      <c r="AW658" s="3">
        <f t="shared" si="302"/>
        <v>0</v>
      </c>
      <c r="AX658" s="5">
        <f t="shared" si="303"/>
        <v>0</v>
      </c>
      <c r="AY658" s="2">
        <v>0</v>
      </c>
      <c r="AZ658" s="3">
        <f t="shared" si="304"/>
        <v>0</v>
      </c>
      <c r="BA658" s="5">
        <f t="shared" si="305"/>
        <v>0</v>
      </c>
      <c r="BB658" s="2">
        <v>0</v>
      </c>
      <c r="BC658" s="3">
        <f t="shared" si="306"/>
        <v>0</v>
      </c>
      <c r="BD658" s="5">
        <f t="shared" si="307"/>
        <v>0</v>
      </c>
    </row>
    <row r="659" spans="1:56" x14ac:dyDescent="0.25">
      <c r="A659">
        <v>2015</v>
      </c>
      <c r="B659">
        <v>12</v>
      </c>
      <c r="C659" t="s">
        <v>28</v>
      </c>
      <c r="D659">
        <v>2</v>
      </c>
      <c r="E659">
        <v>6</v>
      </c>
      <c r="F659">
        <v>8</v>
      </c>
      <c r="G659">
        <v>0</v>
      </c>
      <c r="H659">
        <v>12</v>
      </c>
      <c r="I659" t="s">
        <v>31</v>
      </c>
      <c r="J659">
        <v>40</v>
      </c>
      <c r="K659">
        <v>27201</v>
      </c>
      <c r="L659">
        <v>2000</v>
      </c>
      <c r="M659">
        <v>1</v>
      </c>
      <c r="N659">
        <v>1</v>
      </c>
      <c r="O659">
        <v>30</v>
      </c>
      <c r="P659" t="str">
        <f t="shared" si="308"/>
        <v>0</v>
      </c>
      <c r="Q659" t="s">
        <v>30</v>
      </c>
      <c r="R659" s="2">
        <f t="shared" si="281"/>
        <v>2500</v>
      </c>
      <c r="S659" s="2">
        <f t="shared" si="282"/>
        <v>2500</v>
      </c>
      <c r="T659" s="2">
        <f t="shared" si="283"/>
        <v>0</v>
      </c>
      <c r="U659" s="2">
        <v>0</v>
      </c>
      <c r="V659" s="3">
        <f t="shared" si="284"/>
        <v>0</v>
      </c>
      <c r="W659" s="5">
        <f t="shared" si="285"/>
        <v>0</v>
      </c>
      <c r="X659" s="2">
        <v>0</v>
      </c>
      <c r="Y659" s="3">
        <f t="shared" si="286"/>
        <v>0</v>
      </c>
      <c r="Z659" s="5">
        <f t="shared" si="287"/>
        <v>0</v>
      </c>
      <c r="AA659" s="2">
        <v>0</v>
      </c>
      <c r="AB659" s="3">
        <f t="shared" si="288"/>
        <v>0</v>
      </c>
      <c r="AC659" s="5">
        <f t="shared" si="289"/>
        <v>0</v>
      </c>
      <c r="AD659" s="2">
        <v>0</v>
      </c>
      <c r="AE659" s="3">
        <f t="shared" si="290"/>
        <v>0</v>
      </c>
      <c r="AF659" s="5">
        <f t="shared" si="291"/>
        <v>0</v>
      </c>
      <c r="AG659" s="2">
        <v>499.98</v>
      </c>
      <c r="AH659" s="3">
        <f t="shared" si="292"/>
        <v>500</v>
      </c>
      <c r="AI659" s="5">
        <f t="shared" si="293"/>
        <v>1.999999999998181E-2</v>
      </c>
      <c r="AJ659" s="2">
        <v>500.02</v>
      </c>
      <c r="AK659" s="3">
        <f t="shared" si="294"/>
        <v>500</v>
      </c>
      <c r="AL659" s="5">
        <f t="shared" si="295"/>
        <v>-1.999999999998181E-2</v>
      </c>
      <c r="AM659" s="2">
        <v>0</v>
      </c>
      <c r="AN659" s="3">
        <f t="shared" si="296"/>
        <v>0</v>
      </c>
      <c r="AO659" s="5">
        <f t="shared" si="297"/>
        <v>0</v>
      </c>
      <c r="AP659" s="2">
        <v>0</v>
      </c>
      <c r="AQ659" s="3">
        <f t="shared" si="298"/>
        <v>0</v>
      </c>
      <c r="AR659" s="5">
        <f t="shared" si="299"/>
        <v>0</v>
      </c>
      <c r="AS659" s="2">
        <v>500</v>
      </c>
      <c r="AT659" s="3">
        <f t="shared" si="300"/>
        <v>500</v>
      </c>
      <c r="AU659" s="5">
        <f t="shared" si="301"/>
        <v>0</v>
      </c>
      <c r="AV659" s="2">
        <v>0</v>
      </c>
      <c r="AW659" s="3">
        <f t="shared" si="302"/>
        <v>0</v>
      </c>
      <c r="AX659" s="5">
        <f t="shared" si="303"/>
        <v>0</v>
      </c>
      <c r="AY659" s="2">
        <v>500</v>
      </c>
      <c r="AZ659" s="3">
        <f t="shared" si="304"/>
        <v>500</v>
      </c>
      <c r="BA659" s="5">
        <f t="shared" si="305"/>
        <v>0</v>
      </c>
      <c r="BB659" s="2">
        <v>500</v>
      </c>
      <c r="BC659" s="3">
        <f t="shared" si="306"/>
        <v>500</v>
      </c>
      <c r="BD659" s="5">
        <f t="shared" si="307"/>
        <v>0</v>
      </c>
    </row>
    <row r="660" spans="1:56" x14ac:dyDescent="0.25">
      <c r="A660">
        <v>2015</v>
      </c>
      <c r="B660">
        <v>12</v>
      </c>
      <c r="C660" t="s">
        <v>28</v>
      </c>
      <c r="D660">
        <v>2</v>
      </c>
      <c r="E660">
        <v>6</v>
      </c>
      <c r="F660">
        <v>8</v>
      </c>
      <c r="G660">
        <v>0</v>
      </c>
      <c r="H660">
        <v>12</v>
      </c>
      <c r="I660" t="s">
        <v>31</v>
      </c>
      <c r="J660">
        <v>40</v>
      </c>
      <c r="K660">
        <v>27301</v>
      </c>
      <c r="L660">
        <v>2000</v>
      </c>
      <c r="M660">
        <v>1</v>
      </c>
      <c r="N660">
        <v>1</v>
      </c>
      <c r="O660">
        <v>1</v>
      </c>
      <c r="P660" t="str">
        <f t="shared" si="308"/>
        <v>0</v>
      </c>
      <c r="Q660" t="s">
        <v>30</v>
      </c>
      <c r="R660" s="2">
        <f t="shared" si="281"/>
        <v>6860</v>
      </c>
      <c r="S660" s="2">
        <f t="shared" si="282"/>
        <v>6860</v>
      </c>
      <c r="T660" s="2">
        <f t="shared" si="283"/>
        <v>0</v>
      </c>
      <c r="U660" s="2">
        <v>0</v>
      </c>
      <c r="V660" s="3">
        <f t="shared" si="284"/>
        <v>0</v>
      </c>
      <c r="W660" s="5">
        <f t="shared" si="285"/>
        <v>0</v>
      </c>
      <c r="X660" s="2">
        <v>0</v>
      </c>
      <c r="Y660" s="3">
        <f t="shared" si="286"/>
        <v>0</v>
      </c>
      <c r="Z660" s="5">
        <f t="shared" si="287"/>
        <v>0</v>
      </c>
      <c r="AA660" s="2">
        <v>0</v>
      </c>
      <c r="AB660" s="3">
        <f t="shared" si="288"/>
        <v>0</v>
      </c>
      <c r="AC660" s="5">
        <f t="shared" si="289"/>
        <v>0</v>
      </c>
      <c r="AD660" s="2">
        <v>0</v>
      </c>
      <c r="AE660" s="3">
        <f t="shared" si="290"/>
        <v>0</v>
      </c>
      <c r="AF660" s="5">
        <f t="shared" si="291"/>
        <v>0</v>
      </c>
      <c r="AG660" s="2">
        <v>0</v>
      </c>
      <c r="AH660" s="3">
        <f t="shared" si="292"/>
        <v>0</v>
      </c>
      <c r="AI660" s="5">
        <f t="shared" si="293"/>
        <v>0</v>
      </c>
      <c r="AJ660" s="2">
        <v>0</v>
      </c>
      <c r="AK660" s="3">
        <f t="shared" si="294"/>
        <v>0</v>
      </c>
      <c r="AL660" s="5">
        <f t="shared" si="295"/>
        <v>0</v>
      </c>
      <c r="AM660" s="2">
        <v>1000</v>
      </c>
      <c r="AN660" s="3">
        <f t="shared" si="296"/>
        <v>1000</v>
      </c>
      <c r="AO660" s="5">
        <f t="shared" si="297"/>
        <v>0</v>
      </c>
      <c r="AP660" s="2">
        <v>0</v>
      </c>
      <c r="AQ660" s="3">
        <f t="shared" si="298"/>
        <v>0</v>
      </c>
      <c r="AR660" s="5">
        <f t="shared" si="299"/>
        <v>0</v>
      </c>
      <c r="AS660" s="2">
        <v>0</v>
      </c>
      <c r="AT660" s="3">
        <f t="shared" si="300"/>
        <v>0</v>
      </c>
      <c r="AU660" s="5">
        <f t="shared" si="301"/>
        <v>0</v>
      </c>
      <c r="AV660" s="2">
        <v>1500</v>
      </c>
      <c r="AW660" s="3">
        <f t="shared" si="302"/>
        <v>1500</v>
      </c>
      <c r="AX660" s="5">
        <f t="shared" si="303"/>
        <v>0</v>
      </c>
      <c r="AY660" s="2">
        <v>2000</v>
      </c>
      <c r="AZ660" s="3">
        <f t="shared" si="304"/>
        <v>2000</v>
      </c>
      <c r="BA660" s="5">
        <f t="shared" si="305"/>
        <v>0</v>
      </c>
      <c r="BB660" s="2">
        <v>2360</v>
      </c>
      <c r="BC660" s="3">
        <f t="shared" si="306"/>
        <v>2360</v>
      </c>
      <c r="BD660" s="5">
        <f t="shared" si="307"/>
        <v>0</v>
      </c>
    </row>
    <row r="661" spans="1:56" x14ac:dyDescent="0.25">
      <c r="A661">
        <v>2015</v>
      </c>
      <c r="B661">
        <v>12</v>
      </c>
      <c r="C661" t="s">
        <v>28</v>
      </c>
      <c r="D661">
        <v>2</v>
      </c>
      <c r="E661">
        <v>6</v>
      </c>
      <c r="F661">
        <v>8</v>
      </c>
      <c r="G661">
        <v>0</v>
      </c>
      <c r="H661">
        <v>12</v>
      </c>
      <c r="I661" t="s">
        <v>31</v>
      </c>
      <c r="J661">
        <v>40</v>
      </c>
      <c r="K661">
        <v>27301</v>
      </c>
      <c r="L661">
        <v>2000</v>
      </c>
      <c r="M661">
        <v>1</v>
      </c>
      <c r="N661">
        <v>1</v>
      </c>
      <c r="O661">
        <v>9</v>
      </c>
      <c r="P661" t="str">
        <f t="shared" si="308"/>
        <v>0</v>
      </c>
      <c r="Q661" t="s">
        <v>30</v>
      </c>
      <c r="R661" s="2">
        <f t="shared" si="281"/>
        <v>12273</v>
      </c>
      <c r="S661" s="2">
        <f t="shared" si="282"/>
        <v>12273</v>
      </c>
      <c r="T661" s="2">
        <f t="shared" si="283"/>
        <v>0</v>
      </c>
      <c r="U661" s="2">
        <v>0</v>
      </c>
      <c r="V661" s="3">
        <f t="shared" si="284"/>
        <v>0</v>
      </c>
      <c r="W661" s="5">
        <f t="shared" si="285"/>
        <v>0</v>
      </c>
      <c r="X661" s="2">
        <v>0</v>
      </c>
      <c r="Y661" s="3">
        <f t="shared" si="286"/>
        <v>0</v>
      </c>
      <c r="Z661" s="5">
        <f t="shared" si="287"/>
        <v>0</v>
      </c>
      <c r="AA661" s="2">
        <v>0</v>
      </c>
      <c r="AB661" s="3">
        <f t="shared" si="288"/>
        <v>0</v>
      </c>
      <c r="AC661" s="5">
        <f t="shared" si="289"/>
        <v>0</v>
      </c>
      <c r="AD661" s="2">
        <v>0</v>
      </c>
      <c r="AE661" s="3">
        <f t="shared" si="290"/>
        <v>0</v>
      </c>
      <c r="AF661" s="5">
        <f t="shared" si="291"/>
        <v>0</v>
      </c>
      <c r="AG661" s="2">
        <v>0</v>
      </c>
      <c r="AH661" s="3">
        <f t="shared" si="292"/>
        <v>0</v>
      </c>
      <c r="AI661" s="5">
        <f t="shared" si="293"/>
        <v>0</v>
      </c>
      <c r="AJ661" s="2">
        <v>7420</v>
      </c>
      <c r="AK661" s="3">
        <f t="shared" si="294"/>
        <v>7420</v>
      </c>
      <c r="AL661" s="5">
        <f t="shared" si="295"/>
        <v>0</v>
      </c>
      <c r="AM661" s="2">
        <v>3203</v>
      </c>
      <c r="AN661" s="3">
        <f t="shared" si="296"/>
        <v>3203</v>
      </c>
      <c r="AO661" s="5">
        <f t="shared" si="297"/>
        <v>0</v>
      </c>
      <c r="AP661" s="2">
        <v>0</v>
      </c>
      <c r="AQ661" s="3">
        <f t="shared" si="298"/>
        <v>0</v>
      </c>
      <c r="AR661" s="5">
        <f t="shared" si="299"/>
        <v>0</v>
      </c>
      <c r="AS661" s="2">
        <v>1000</v>
      </c>
      <c r="AT661" s="3">
        <f t="shared" si="300"/>
        <v>1000</v>
      </c>
      <c r="AU661" s="5">
        <f t="shared" si="301"/>
        <v>0</v>
      </c>
      <c r="AV661" s="2">
        <v>0</v>
      </c>
      <c r="AW661" s="3">
        <f t="shared" si="302"/>
        <v>0</v>
      </c>
      <c r="AX661" s="5">
        <f t="shared" si="303"/>
        <v>0</v>
      </c>
      <c r="AY661" s="2">
        <v>0</v>
      </c>
      <c r="AZ661" s="3">
        <f t="shared" si="304"/>
        <v>0</v>
      </c>
      <c r="BA661" s="5">
        <f t="shared" si="305"/>
        <v>0</v>
      </c>
      <c r="BB661" s="2">
        <v>650</v>
      </c>
      <c r="BC661" s="3">
        <f t="shared" si="306"/>
        <v>650</v>
      </c>
      <c r="BD661" s="5">
        <f t="shared" si="307"/>
        <v>0</v>
      </c>
    </row>
    <row r="662" spans="1:56" x14ac:dyDescent="0.25">
      <c r="A662">
        <v>2015</v>
      </c>
      <c r="B662">
        <v>12</v>
      </c>
      <c r="C662" t="s">
        <v>28</v>
      </c>
      <c r="D662">
        <v>2</v>
      </c>
      <c r="E662">
        <v>6</v>
      </c>
      <c r="F662">
        <v>8</v>
      </c>
      <c r="G662">
        <v>0</v>
      </c>
      <c r="H662">
        <v>12</v>
      </c>
      <c r="I662" t="s">
        <v>31</v>
      </c>
      <c r="J662">
        <v>40</v>
      </c>
      <c r="K662">
        <v>27301</v>
      </c>
      <c r="L662">
        <v>2000</v>
      </c>
      <c r="M662">
        <v>1</v>
      </c>
      <c r="N662">
        <v>1</v>
      </c>
      <c r="O662">
        <v>11</v>
      </c>
      <c r="P662" t="str">
        <f t="shared" si="308"/>
        <v>0</v>
      </c>
      <c r="Q662" t="s">
        <v>30</v>
      </c>
      <c r="R662" s="2">
        <f t="shared" si="281"/>
        <v>3000</v>
      </c>
      <c r="S662" s="2">
        <f t="shared" si="282"/>
        <v>3000</v>
      </c>
      <c r="T662" s="2">
        <f t="shared" si="283"/>
        <v>0</v>
      </c>
      <c r="U662" s="2">
        <v>0</v>
      </c>
      <c r="V662" s="3">
        <f t="shared" si="284"/>
        <v>0</v>
      </c>
      <c r="W662" s="5">
        <f t="shared" si="285"/>
        <v>0</v>
      </c>
      <c r="X662" s="2">
        <v>0</v>
      </c>
      <c r="Y662" s="3">
        <f t="shared" si="286"/>
        <v>0</v>
      </c>
      <c r="Z662" s="5">
        <f t="shared" si="287"/>
        <v>0</v>
      </c>
      <c r="AA662" s="2">
        <v>0</v>
      </c>
      <c r="AB662" s="3">
        <f t="shared" si="288"/>
        <v>0</v>
      </c>
      <c r="AC662" s="5">
        <f t="shared" si="289"/>
        <v>0</v>
      </c>
      <c r="AD662" s="2">
        <v>0</v>
      </c>
      <c r="AE662" s="3">
        <f t="shared" si="290"/>
        <v>0</v>
      </c>
      <c r="AF662" s="5">
        <f t="shared" si="291"/>
        <v>0</v>
      </c>
      <c r="AG662" s="2">
        <v>999</v>
      </c>
      <c r="AH662" s="3">
        <f t="shared" si="292"/>
        <v>999</v>
      </c>
      <c r="AI662" s="5">
        <f t="shared" si="293"/>
        <v>0</v>
      </c>
      <c r="AJ662" s="2">
        <v>1</v>
      </c>
      <c r="AK662" s="3">
        <f t="shared" si="294"/>
        <v>1</v>
      </c>
      <c r="AL662" s="5">
        <f t="shared" si="295"/>
        <v>0</v>
      </c>
      <c r="AM662" s="2">
        <v>0</v>
      </c>
      <c r="AN662" s="3">
        <f t="shared" si="296"/>
        <v>0</v>
      </c>
      <c r="AO662" s="5">
        <f t="shared" si="297"/>
        <v>0</v>
      </c>
      <c r="AP662" s="2">
        <v>0</v>
      </c>
      <c r="AQ662" s="3">
        <f t="shared" si="298"/>
        <v>0</v>
      </c>
      <c r="AR662" s="5">
        <f t="shared" si="299"/>
        <v>0</v>
      </c>
      <c r="AS662" s="2">
        <v>2000</v>
      </c>
      <c r="AT662" s="3">
        <f t="shared" si="300"/>
        <v>2000</v>
      </c>
      <c r="AU662" s="5">
        <f t="shared" si="301"/>
        <v>0</v>
      </c>
      <c r="AV662" s="2">
        <v>0</v>
      </c>
      <c r="AW662" s="3">
        <f t="shared" si="302"/>
        <v>0</v>
      </c>
      <c r="AX662" s="5">
        <f t="shared" si="303"/>
        <v>0</v>
      </c>
      <c r="AY662" s="2">
        <v>0</v>
      </c>
      <c r="AZ662" s="3">
        <f t="shared" si="304"/>
        <v>0</v>
      </c>
      <c r="BA662" s="5">
        <f t="shared" si="305"/>
        <v>0</v>
      </c>
      <c r="BB662" s="2">
        <v>0</v>
      </c>
      <c r="BC662" s="3">
        <f t="shared" si="306"/>
        <v>0</v>
      </c>
      <c r="BD662" s="5">
        <f t="shared" si="307"/>
        <v>0</v>
      </c>
    </row>
    <row r="663" spans="1:56" x14ac:dyDescent="0.25">
      <c r="A663">
        <v>2015</v>
      </c>
      <c r="B663">
        <v>12</v>
      </c>
      <c r="C663" t="s">
        <v>28</v>
      </c>
      <c r="D663">
        <v>2</v>
      </c>
      <c r="E663">
        <v>6</v>
      </c>
      <c r="F663">
        <v>8</v>
      </c>
      <c r="G663">
        <v>0</v>
      </c>
      <c r="H663">
        <v>12</v>
      </c>
      <c r="I663" t="s">
        <v>31</v>
      </c>
      <c r="J663">
        <v>40</v>
      </c>
      <c r="K663">
        <v>27301</v>
      </c>
      <c r="L663">
        <v>2000</v>
      </c>
      <c r="M663">
        <v>1</v>
      </c>
      <c r="N663">
        <v>1</v>
      </c>
      <c r="O663">
        <v>12</v>
      </c>
      <c r="P663" t="str">
        <f t="shared" si="308"/>
        <v>0</v>
      </c>
      <c r="Q663" t="s">
        <v>30</v>
      </c>
      <c r="R663" s="2">
        <f t="shared" si="281"/>
        <v>6500</v>
      </c>
      <c r="S663" s="2">
        <f t="shared" si="282"/>
        <v>6500</v>
      </c>
      <c r="T663" s="2">
        <f t="shared" si="283"/>
        <v>0</v>
      </c>
      <c r="U663" s="2">
        <v>0</v>
      </c>
      <c r="V663" s="3">
        <f t="shared" si="284"/>
        <v>0</v>
      </c>
      <c r="W663" s="5">
        <f t="shared" si="285"/>
        <v>0</v>
      </c>
      <c r="X663" s="2">
        <v>0</v>
      </c>
      <c r="Y663" s="3">
        <f t="shared" si="286"/>
        <v>0</v>
      </c>
      <c r="Z663" s="5">
        <f t="shared" si="287"/>
        <v>0</v>
      </c>
      <c r="AA663" s="2">
        <v>0</v>
      </c>
      <c r="AB663" s="3">
        <f t="shared" si="288"/>
        <v>0</v>
      </c>
      <c r="AC663" s="5">
        <f t="shared" si="289"/>
        <v>0</v>
      </c>
      <c r="AD663" s="2">
        <v>0</v>
      </c>
      <c r="AE663" s="3">
        <f t="shared" si="290"/>
        <v>0</v>
      </c>
      <c r="AF663" s="5">
        <f t="shared" si="291"/>
        <v>0</v>
      </c>
      <c r="AG663" s="2">
        <v>0</v>
      </c>
      <c r="AH663" s="3">
        <f t="shared" si="292"/>
        <v>0</v>
      </c>
      <c r="AI663" s="5">
        <f t="shared" si="293"/>
        <v>0</v>
      </c>
      <c r="AJ663" s="2">
        <v>0</v>
      </c>
      <c r="AK663" s="3">
        <f t="shared" si="294"/>
        <v>0</v>
      </c>
      <c r="AL663" s="5">
        <f t="shared" si="295"/>
        <v>0</v>
      </c>
      <c r="AM663" s="2">
        <v>0</v>
      </c>
      <c r="AN663" s="3">
        <f t="shared" si="296"/>
        <v>0</v>
      </c>
      <c r="AO663" s="5">
        <f t="shared" si="297"/>
        <v>0</v>
      </c>
      <c r="AP663" s="2">
        <v>0</v>
      </c>
      <c r="AQ663" s="3">
        <f t="shared" si="298"/>
        <v>0</v>
      </c>
      <c r="AR663" s="5">
        <f t="shared" si="299"/>
        <v>0</v>
      </c>
      <c r="AS663" s="2">
        <v>6500</v>
      </c>
      <c r="AT663" s="3">
        <f t="shared" si="300"/>
        <v>6500</v>
      </c>
      <c r="AU663" s="5">
        <f t="shared" si="301"/>
        <v>0</v>
      </c>
      <c r="AV663" s="2">
        <v>0</v>
      </c>
      <c r="AW663" s="3">
        <f t="shared" si="302"/>
        <v>0</v>
      </c>
      <c r="AX663" s="5">
        <f t="shared" si="303"/>
        <v>0</v>
      </c>
      <c r="AY663" s="2">
        <v>0</v>
      </c>
      <c r="AZ663" s="3">
        <f t="shared" si="304"/>
        <v>0</v>
      </c>
      <c r="BA663" s="5">
        <f t="shared" si="305"/>
        <v>0</v>
      </c>
      <c r="BB663" s="2">
        <v>0</v>
      </c>
      <c r="BC663" s="3">
        <f t="shared" si="306"/>
        <v>0</v>
      </c>
      <c r="BD663" s="5">
        <f t="shared" si="307"/>
        <v>0</v>
      </c>
    </row>
    <row r="664" spans="1:56" x14ac:dyDescent="0.25">
      <c r="A664">
        <v>2015</v>
      </c>
      <c r="B664">
        <v>12</v>
      </c>
      <c r="C664" t="s">
        <v>28</v>
      </c>
      <c r="D664">
        <v>2</v>
      </c>
      <c r="E664">
        <v>6</v>
      </c>
      <c r="F664">
        <v>8</v>
      </c>
      <c r="G664">
        <v>0</v>
      </c>
      <c r="H664">
        <v>12</v>
      </c>
      <c r="I664" t="s">
        <v>31</v>
      </c>
      <c r="J664">
        <v>40</v>
      </c>
      <c r="K664">
        <v>27301</v>
      </c>
      <c r="L664">
        <v>2000</v>
      </c>
      <c r="M664">
        <v>1</v>
      </c>
      <c r="N664">
        <v>1</v>
      </c>
      <c r="O664">
        <v>18</v>
      </c>
      <c r="P664" t="str">
        <f t="shared" si="308"/>
        <v>0</v>
      </c>
      <c r="Q664" t="s">
        <v>30</v>
      </c>
      <c r="R664" s="2">
        <f t="shared" si="281"/>
        <v>2000</v>
      </c>
      <c r="S664" s="2">
        <f t="shared" si="282"/>
        <v>2000</v>
      </c>
      <c r="T664" s="2">
        <f t="shared" si="283"/>
        <v>0</v>
      </c>
      <c r="U664" s="2">
        <v>0</v>
      </c>
      <c r="V664" s="3">
        <f t="shared" si="284"/>
        <v>0</v>
      </c>
      <c r="W664" s="5">
        <f t="shared" si="285"/>
        <v>0</v>
      </c>
      <c r="X664" s="2">
        <v>0</v>
      </c>
      <c r="Y664" s="3">
        <f t="shared" si="286"/>
        <v>0</v>
      </c>
      <c r="Z664" s="5">
        <f t="shared" si="287"/>
        <v>0</v>
      </c>
      <c r="AA664" s="2">
        <v>0</v>
      </c>
      <c r="AB664" s="3">
        <f t="shared" si="288"/>
        <v>0</v>
      </c>
      <c r="AC664" s="5">
        <f t="shared" si="289"/>
        <v>0</v>
      </c>
      <c r="AD664" s="2">
        <v>0</v>
      </c>
      <c r="AE664" s="3">
        <f t="shared" si="290"/>
        <v>0</v>
      </c>
      <c r="AF664" s="5">
        <f t="shared" si="291"/>
        <v>0</v>
      </c>
      <c r="AG664" s="2">
        <v>0</v>
      </c>
      <c r="AH664" s="3">
        <f t="shared" si="292"/>
        <v>0</v>
      </c>
      <c r="AI664" s="5">
        <f t="shared" si="293"/>
        <v>0</v>
      </c>
      <c r="AJ664" s="2">
        <v>0</v>
      </c>
      <c r="AK664" s="3">
        <f t="shared" si="294"/>
        <v>0</v>
      </c>
      <c r="AL664" s="5">
        <f t="shared" si="295"/>
        <v>0</v>
      </c>
      <c r="AM664" s="2">
        <v>0</v>
      </c>
      <c r="AN664" s="3">
        <f t="shared" si="296"/>
        <v>0</v>
      </c>
      <c r="AO664" s="5">
        <f t="shared" si="297"/>
        <v>0</v>
      </c>
      <c r="AP664" s="2">
        <v>0</v>
      </c>
      <c r="AQ664" s="3">
        <f t="shared" si="298"/>
        <v>0</v>
      </c>
      <c r="AR664" s="5">
        <f t="shared" si="299"/>
        <v>0</v>
      </c>
      <c r="AS664" s="2">
        <v>0</v>
      </c>
      <c r="AT664" s="3">
        <f t="shared" si="300"/>
        <v>0</v>
      </c>
      <c r="AU664" s="5">
        <f t="shared" si="301"/>
        <v>0</v>
      </c>
      <c r="AV664" s="2">
        <v>0</v>
      </c>
      <c r="AW664" s="3">
        <f t="shared" si="302"/>
        <v>0</v>
      </c>
      <c r="AX664" s="5">
        <f t="shared" si="303"/>
        <v>0</v>
      </c>
      <c r="AY664" s="2">
        <v>2000</v>
      </c>
      <c r="AZ664" s="3">
        <f t="shared" si="304"/>
        <v>2000</v>
      </c>
      <c r="BA664" s="5">
        <f t="shared" si="305"/>
        <v>0</v>
      </c>
      <c r="BB664" s="2">
        <v>0</v>
      </c>
      <c r="BC664" s="3">
        <f t="shared" si="306"/>
        <v>0</v>
      </c>
      <c r="BD664" s="5">
        <f t="shared" si="307"/>
        <v>0</v>
      </c>
    </row>
    <row r="665" spans="1:56" x14ac:dyDescent="0.25">
      <c r="A665">
        <v>2015</v>
      </c>
      <c r="B665">
        <v>12</v>
      </c>
      <c r="C665" t="s">
        <v>28</v>
      </c>
      <c r="D665">
        <v>2</v>
      </c>
      <c r="E665">
        <v>6</v>
      </c>
      <c r="F665">
        <v>8</v>
      </c>
      <c r="G665">
        <v>0</v>
      </c>
      <c r="H665">
        <v>12</v>
      </c>
      <c r="I665" t="s">
        <v>31</v>
      </c>
      <c r="J665">
        <v>40</v>
      </c>
      <c r="K665">
        <v>27301</v>
      </c>
      <c r="L665">
        <v>2000</v>
      </c>
      <c r="M665">
        <v>1</v>
      </c>
      <c r="N665">
        <v>1</v>
      </c>
      <c r="O665">
        <v>23</v>
      </c>
      <c r="P665" t="str">
        <f t="shared" si="308"/>
        <v>0</v>
      </c>
      <c r="Q665" t="s">
        <v>30</v>
      </c>
      <c r="R665" s="2">
        <f t="shared" si="281"/>
        <v>149</v>
      </c>
      <c r="S665" s="2">
        <f t="shared" si="282"/>
        <v>149</v>
      </c>
      <c r="T665" s="2">
        <f t="shared" si="283"/>
        <v>0</v>
      </c>
      <c r="U665" s="2">
        <v>0</v>
      </c>
      <c r="V665" s="3">
        <f t="shared" si="284"/>
        <v>0</v>
      </c>
      <c r="W665" s="5">
        <f t="shared" si="285"/>
        <v>0</v>
      </c>
      <c r="X665" s="2">
        <v>0</v>
      </c>
      <c r="Y665" s="3">
        <f t="shared" si="286"/>
        <v>0</v>
      </c>
      <c r="Z665" s="5">
        <f t="shared" si="287"/>
        <v>0</v>
      </c>
      <c r="AA665" s="2">
        <v>0</v>
      </c>
      <c r="AB665" s="3">
        <f t="shared" si="288"/>
        <v>0</v>
      </c>
      <c r="AC665" s="5">
        <f t="shared" si="289"/>
        <v>0</v>
      </c>
      <c r="AD665" s="2">
        <v>0</v>
      </c>
      <c r="AE665" s="3">
        <f t="shared" si="290"/>
        <v>0</v>
      </c>
      <c r="AF665" s="5">
        <f t="shared" si="291"/>
        <v>0</v>
      </c>
      <c r="AG665" s="2">
        <v>0</v>
      </c>
      <c r="AH665" s="3">
        <f t="shared" si="292"/>
        <v>0</v>
      </c>
      <c r="AI665" s="5">
        <f t="shared" si="293"/>
        <v>0</v>
      </c>
      <c r="AJ665" s="2">
        <v>149</v>
      </c>
      <c r="AK665" s="3">
        <f t="shared" si="294"/>
        <v>149</v>
      </c>
      <c r="AL665" s="5">
        <f t="shared" si="295"/>
        <v>0</v>
      </c>
      <c r="AM665" s="2">
        <v>0</v>
      </c>
      <c r="AN665" s="3">
        <f t="shared" si="296"/>
        <v>0</v>
      </c>
      <c r="AO665" s="5">
        <f t="shared" si="297"/>
        <v>0</v>
      </c>
      <c r="AP665" s="2">
        <v>0</v>
      </c>
      <c r="AQ665" s="3">
        <f t="shared" si="298"/>
        <v>0</v>
      </c>
      <c r="AR665" s="5">
        <f t="shared" si="299"/>
        <v>0</v>
      </c>
      <c r="AS665" s="2">
        <v>0</v>
      </c>
      <c r="AT665" s="3">
        <f t="shared" si="300"/>
        <v>0</v>
      </c>
      <c r="AU665" s="5">
        <f t="shared" si="301"/>
        <v>0</v>
      </c>
      <c r="AV665" s="2">
        <v>0</v>
      </c>
      <c r="AW665" s="3">
        <f t="shared" si="302"/>
        <v>0</v>
      </c>
      <c r="AX665" s="5">
        <f t="shared" si="303"/>
        <v>0</v>
      </c>
      <c r="AY665" s="2">
        <v>0</v>
      </c>
      <c r="AZ665" s="3">
        <f t="shared" si="304"/>
        <v>0</v>
      </c>
      <c r="BA665" s="5">
        <f t="shared" si="305"/>
        <v>0</v>
      </c>
      <c r="BB665" s="2">
        <v>0</v>
      </c>
      <c r="BC665" s="3">
        <f t="shared" si="306"/>
        <v>0</v>
      </c>
      <c r="BD665" s="5">
        <f t="shared" si="307"/>
        <v>0</v>
      </c>
    </row>
    <row r="666" spans="1:56" x14ac:dyDescent="0.25">
      <c r="A666">
        <v>2015</v>
      </c>
      <c r="B666">
        <v>12</v>
      </c>
      <c r="C666" t="s">
        <v>28</v>
      </c>
      <c r="D666">
        <v>2</v>
      </c>
      <c r="E666">
        <v>6</v>
      </c>
      <c r="F666">
        <v>8</v>
      </c>
      <c r="G666">
        <v>0</v>
      </c>
      <c r="H666">
        <v>12</v>
      </c>
      <c r="I666" t="s">
        <v>31</v>
      </c>
      <c r="J666">
        <v>40</v>
      </c>
      <c r="K666">
        <v>27301</v>
      </c>
      <c r="L666">
        <v>2000</v>
      </c>
      <c r="M666">
        <v>1</v>
      </c>
      <c r="N666">
        <v>1</v>
      </c>
      <c r="O666">
        <v>25</v>
      </c>
      <c r="P666" t="str">
        <f t="shared" si="308"/>
        <v>0</v>
      </c>
      <c r="Q666" t="s">
        <v>30</v>
      </c>
      <c r="R666" s="2">
        <f t="shared" si="281"/>
        <v>2000</v>
      </c>
      <c r="S666" s="2">
        <f t="shared" si="282"/>
        <v>2000</v>
      </c>
      <c r="T666" s="2">
        <f t="shared" si="283"/>
        <v>0</v>
      </c>
      <c r="U666" s="2">
        <v>0</v>
      </c>
      <c r="V666" s="3">
        <f t="shared" si="284"/>
        <v>0</v>
      </c>
      <c r="W666" s="5">
        <f t="shared" si="285"/>
        <v>0</v>
      </c>
      <c r="X666" s="2">
        <v>0</v>
      </c>
      <c r="Y666" s="3">
        <f t="shared" si="286"/>
        <v>0</v>
      </c>
      <c r="Z666" s="5">
        <f t="shared" si="287"/>
        <v>0</v>
      </c>
      <c r="AA666" s="2">
        <v>0</v>
      </c>
      <c r="AB666" s="3">
        <f t="shared" si="288"/>
        <v>0</v>
      </c>
      <c r="AC666" s="5">
        <f t="shared" si="289"/>
        <v>0</v>
      </c>
      <c r="AD666" s="2">
        <v>0</v>
      </c>
      <c r="AE666" s="3">
        <f t="shared" si="290"/>
        <v>0</v>
      </c>
      <c r="AF666" s="5">
        <f t="shared" si="291"/>
        <v>0</v>
      </c>
      <c r="AG666" s="2">
        <v>0</v>
      </c>
      <c r="AH666" s="3">
        <f t="shared" si="292"/>
        <v>0</v>
      </c>
      <c r="AI666" s="5">
        <f t="shared" si="293"/>
        <v>0</v>
      </c>
      <c r="AJ666" s="2">
        <v>0</v>
      </c>
      <c r="AK666" s="3">
        <f t="shared" si="294"/>
        <v>0</v>
      </c>
      <c r="AL666" s="5">
        <f t="shared" si="295"/>
        <v>0</v>
      </c>
      <c r="AM666" s="2">
        <v>0</v>
      </c>
      <c r="AN666" s="3">
        <f t="shared" si="296"/>
        <v>0</v>
      </c>
      <c r="AO666" s="5">
        <f t="shared" si="297"/>
        <v>0</v>
      </c>
      <c r="AP666" s="2">
        <v>0</v>
      </c>
      <c r="AQ666" s="3">
        <f t="shared" si="298"/>
        <v>0</v>
      </c>
      <c r="AR666" s="5">
        <f t="shared" si="299"/>
        <v>0</v>
      </c>
      <c r="AS666" s="2">
        <v>0</v>
      </c>
      <c r="AT666" s="3">
        <f t="shared" si="300"/>
        <v>0</v>
      </c>
      <c r="AU666" s="5">
        <f t="shared" si="301"/>
        <v>0</v>
      </c>
      <c r="AV666" s="2">
        <v>2000</v>
      </c>
      <c r="AW666" s="3">
        <f t="shared" si="302"/>
        <v>2000</v>
      </c>
      <c r="AX666" s="5">
        <f t="shared" si="303"/>
        <v>0</v>
      </c>
      <c r="AY666" s="2">
        <v>0</v>
      </c>
      <c r="AZ666" s="3">
        <f t="shared" si="304"/>
        <v>0</v>
      </c>
      <c r="BA666" s="5">
        <f t="shared" si="305"/>
        <v>0</v>
      </c>
      <c r="BB666" s="2">
        <v>0</v>
      </c>
      <c r="BC666" s="3">
        <f t="shared" si="306"/>
        <v>0</v>
      </c>
      <c r="BD666" s="5">
        <f t="shared" si="307"/>
        <v>0</v>
      </c>
    </row>
    <row r="667" spans="1:56" x14ac:dyDescent="0.25">
      <c r="A667">
        <v>2015</v>
      </c>
      <c r="B667">
        <v>12</v>
      </c>
      <c r="C667" t="s">
        <v>28</v>
      </c>
      <c r="D667">
        <v>2</v>
      </c>
      <c r="E667">
        <v>6</v>
      </c>
      <c r="F667">
        <v>8</v>
      </c>
      <c r="G667">
        <v>0</v>
      </c>
      <c r="H667">
        <v>12</v>
      </c>
      <c r="I667" t="s">
        <v>31</v>
      </c>
      <c r="J667">
        <v>40</v>
      </c>
      <c r="K667">
        <v>27301</v>
      </c>
      <c r="L667">
        <v>2000</v>
      </c>
      <c r="M667">
        <v>1</v>
      </c>
      <c r="N667">
        <v>1</v>
      </c>
      <c r="O667">
        <v>30</v>
      </c>
      <c r="P667" t="str">
        <f t="shared" si="308"/>
        <v>0</v>
      </c>
      <c r="Q667" t="s">
        <v>30</v>
      </c>
      <c r="R667" s="2">
        <f t="shared" si="281"/>
        <v>2492</v>
      </c>
      <c r="S667" s="2">
        <f t="shared" si="282"/>
        <v>2492</v>
      </c>
      <c r="T667" s="2">
        <f t="shared" si="283"/>
        <v>0</v>
      </c>
      <c r="U667" s="2">
        <v>0</v>
      </c>
      <c r="V667" s="3">
        <f t="shared" si="284"/>
        <v>0</v>
      </c>
      <c r="W667" s="5">
        <f t="shared" si="285"/>
        <v>0</v>
      </c>
      <c r="X667" s="2">
        <v>0</v>
      </c>
      <c r="Y667" s="3">
        <f t="shared" si="286"/>
        <v>0</v>
      </c>
      <c r="Z667" s="5">
        <f t="shared" si="287"/>
        <v>0</v>
      </c>
      <c r="AA667" s="2">
        <v>0</v>
      </c>
      <c r="AB667" s="3">
        <f t="shared" si="288"/>
        <v>0</v>
      </c>
      <c r="AC667" s="5">
        <f t="shared" si="289"/>
        <v>0</v>
      </c>
      <c r="AD667" s="2">
        <v>0</v>
      </c>
      <c r="AE667" s="3">
        <f t="shared" si="290"/>
        <v>0</v>
      </c>
      <c r="AF667" s="5">
        <f t="shared" si="291"/>
        <v>0</v>
      </c>
      <c r="AG667" s="2">
        <v>487</v>
      </c>
      <c r="AH667" s="3">
        <f t="shared" si="292"/>
        <v>487</v>
      </c>
      <c r="AI667" s="5">
        <f t="shared" si="293"/>
        <v>0</v>
      </c>
      <c r="AJ667" s="2">
        <v>509</v>
      </c>
      <c r="AK667" s="3">
        <f t="shared" si="294"/>
        <v>509</v>
      </c>
      <c r="AL667" s="5">
        <f t="shared" si="295"/>
        <v>0</v>
      </c>
      <c r="AM667" s="2">
        <v>0</v>
      </c>
      <c r="AN667" s="3">
        <f t="shared" si="296"/>
        <v>0</v>
      </c>
      <c r="AO667" s="5">
        <f t="shared" si="297"/>
        <v>0</v>
      </c>
      <c r="AP667" s="2">
        <v>0</v>
      </c>
      <c r="AQ667" s="3">
        <f t="shared" si="298"/>
        <v>0</v>
      </c>
      <c r="AR667" s="5">
        <f t="shared" si="299"/>
        <v>0</v>
      </c>
      <c r="AS667" s="2">
        <v>496</v>
      </c>
      <c r="AT667" s="3">
        <f t="shared" si="300"/>
        <v>496</v>
      </c>
      <c r="AU667" s="5">
        <f t="shared" si="301"/>
        <v>0</v>
      </c>
      <c r="AV667" s="2">
        <v>0</v>
      </c>
      <c r="AW667" s="3">
        <f t="shared" si="302"/>
        <v>0</v>
      </c>
      <c r="AX667" s="5">
        <f t="shared" si="303"/>
        <v>0</v>
      </c>
      <c r="AY667" s="2">
        <v>500</v>
      </c>
      <c r="AZ667" s="3">
        <f t="shared" si="304"/>
        <v>500</v>
      </c>
      <c r="BA667" s="5">
        <f t="shared" si="305"/>
        <v>0</v>
      </c>
      <c r="BB667" s="2">
        <v>500</v>
      </c>
      <c r="BC667" s="3">
        <f t="shared" si="306"/>
        <v>500</v>
      </c>
      <c r="BD667" s="5">
        <f t="shared" si="307"/>
        <v>0</v>
      </c>
    </row>
    <row r="668" spans="1:56" x14ac:dyDescent="0.25">
      <c r="A668">
        <v>2015</v>
      </c>
      <c r="B668">
        <v>12</v>
      </c>
      <c r="C668" t="s">
        <v>28</v>
      </c>
      <c r="D668">
        <v>2</v>
      </c>
      <c r="E668">
        <v>6</v>
      </c>
      <c r="F668">
        <v>8</v>
      </c>
      <c r="G668">
        <v>0</v>
      </c>
      <c r="H668">
        <v>12</v>
      </c>
      <c r="I668" t="s">
        <v>31</v>
      </c>
      <c r="J668">
        <v>40</v>
      </c>
      <c r="K668">
        <v>27401</v>
      </c>
      <c r="L668">
        <v>2000</v>
      </c>
      <c r="M668">
        <v>1</v>
      </c>
      <c r="N668">
        <v>1</v>
      </c>
      <c r="O668">
        <v>2</v>
      </c>
      <c r="P668" t="str">
        <f t="shared" si="308"/>
        <v>0</v>
      </c>
      <c r="Q668" t="s">
        <v>30</v>
      </c>
      <c r="R668" s="2">
        <f t="shared" si="281"/>
        <v>700</v>
      </c>
      <c r="S668" s="2">
        <f t="shared" si="282"/>
        <v>700</v>
      </c>
      <c r="T668" s="2">
        <f t="shared" si="283"/>
        <v>0</v>
      </c>
      <c r="U668" s="2">
        <v>0</v>
      </c>
      <c r="V668" s="3">
        <f t="shared" si="284"/>
        <v>0</v>
      </c>
      <c r="W668" s="5">
        <f t="shared" si="285"/>
        <v>0</v>
      </c>
      <c r="X668" s="2">
        <v>0</v>
      </c>
      <c r="Y668" s="3">
        <f t="shared" si="286"/>
        <v>0</v>
      </c>
      <c r="Z668" s="5">
        <f t="shared" si="287"/>
        <v>0</v>
      </c>
      <c r="AA668" s="2">
        <v>0</v>
      </c>
      <c r="AB668" s="3">
        <f t="shared" si="288"/>
        <v>0</v>
      </c>
      <c r="AC668" s="5">
        <f t="shared" si="289"/>
        <v>0</v>
      </c>
      <c r="AD668" s="2">
        <v>0</v>
      </c>
      <c r="AE668" s="3">
        <f t="shared" si="290"/>
        <v>0</v>
      </c>
      <c r="AF668" s="5">
        <f t="shared" si="291"/>
        <v>0</v>
      </c>
      <c r="AG668" s="2">
        <v>0</v>
      </c>
      <c r="AH668" s="3">
        <f t="shared" si="292"/>
        <v>0</v>
      </c>
      <c r="AI668" s="5">
        <f t="shared" si="293"/>
        <v>0</v>
      </c>
      <c r="AJ668" s="2">
        <v>0</v>
      </c>
      <c r="AK668" s="3">
        <f t="shared" si="294"/>
        <v>0</v>
      </c>
      <c r="AL668" s="5">
        <f t="shared" si="295"/>
        <v>0</v>
      </c>
      <c r="AM668" s="2">
        <v>0</v>
      </c>
      <c r="AN668" s="3">
        <f t="shared" si="296"/>
        <v>0</v>
      </c>
      <c r="AO668" s="5">
        <f t="shared" si="297"/>
        <v>0</v>
      </c>
      <c r="AP668" s="2">
        <v>0</v>
      </c>
      <c r="AQ668" s="3">
        <f t="shared" si="298"/>
        <v>0</v>
      </c>
      <c r="AR668" s="5">
        <f t="shared" si="299"/>
        <v>0</v>
      </c>
      <c r="AS668" s="2">
        <v>350</v>
      </c>
      <c r="AT668" s="3">
        <f t="shared" si="300"/>
        <v>350</v>
      </c>
      <c r="AU668" s="5">
        <f t="shared" si="301"/>
        <v>0</v>
      </c>
      <c r="AV668" s="2">
        <v>0</v>
      </c>
      <c r="AW668" s="3">
        <f t="shared" si="302"/>
        <v>0</v>
      </c>
      <c r="AX668" s="5">
        <f t="shared" si="303"/>
        <v>0</v>
      </c>
      <c r="AY668" s="2">
        <v>350</v>
      </c>
      <c r="AZ668" s="3">
        <f t="shared" si="304"/>
        <v>350</v>
      </c>
      <c r="BA668" s="5">
        <f t="shared" si="305"/>
        <v>0</v>
      </c>
      <c r="BB668" s="2">
        <v>0</v>
      </c>
      <c r="BC668" s="3">
        <f t="shared" si="306"/>
        <v>0</v>
      </c>
      <c r="BD668" s="5">
        <f t="shared" si="307"/>
        <v>0</v>
      </c>
    </row>
    <row r="669" spans="1:56" x14ac:dyDescent="0.25">
      <c r="A669">
        <v>2015</v>
      </c>
      <c r="B669">
        <v>12</v>
      </c>
      <c r="C669" t="s">
        <v>28</v>
      </c>
      <c r="D669">
        <v>2</v>
      </c>
      <c r="E669">
        <v>6</v>
      </c>
      <c r="F669">
        <v>8</v>
      </c>
      <c r="G669">
        <v>0</v>
      </c>
      <c r="H669">
        <v>12</v>
      </c>
      <c r="I669" t="s">
        <v>31</v>
      </c>
      <c r="J669">
        <v>40</v>
      </c>
      <c r="K669">
        <v>27401</v>
      </c>
      <c r="L669">
        <v>2000</v>
      </c>
      <c r="M669">
        <v>1</v>
      </c>
      <c r="N669">
        <v>1</v>
      </c>
      <c r="O669">
        <v>9</v>
      </c>
      <c r="P669" t="str">
        <f t="shared" si="308"/>
        <v>0</v>
      </c>
      <c r="Q669" t="s">
        <v>30</v>
      </c>
      <c r="R669" s="2">
        <f t="shared" si="281"/>
        <v>13500</v>
      </c>
      <c r="S669" s="2">
        <f t="shared" si="282"/>
        <v>13500</v>
      </c>
      <c r="T669" s="2">
        <f t="shared" si="283"/>
        <v>0</v>
      </c>
      <c r="U669" s="2">
        <v>0</v>
      </c>
      <c r="V669" s="3">
        <f t="shared" si="284"/>
        <v>0</v>
      </c>
      <c r="W669" s="5">
        <f t="shared" si="285"/>
        <v>0</v>
      </c>
      <c r="X669" s="2">
        <v>0</v>
      </c>
      <c r="Y669" s="3">
        <f t="shared" si="286"/>
        <v>0</v>
      </c>
      <c r="Z669" s="5">
        <f t="shared" si="287"/>
        <v>0</v>
      </c>
      <c r="AA669" s="2">
        <v>0</v>
      </c>
      <c r="AB669" s="3">
        <f t="shared" si="288"/>
        <v>0</v>
      </c>
      <c r="AC669" s="5">
        <f t="shared" si="289"/>
        <v>0</v>
      </c>
      <c r="AD669" s="2">
        <v>0</v>
      </c>
      <c r="AE669" s="3">
        <f t="shared" si="290"/>
        <v>0</v>
      </c>
      <c r="AF669" s="5">
        <f t="shared" si="291"/>
        <v>0</v>
      </c>
      <c r="AG669" s="2">
        <v>0</v>
      </c>
      <c r="AH669" s="3">
        <f t="shared" si="292"/>
        <v>0</v>
      </c>
      <c r="AI669" s="5">
        <f t="shared" si="293"/>
        <v>0</v>
      </c>
      <c r="AJ669" s="2">
        <v>4500</v>
      </c>
      <c r="AK669" s="3">
        <f t="shared" si="294"/>
        <v>4500</v>
      </c>
      <c r="AL669" s="5">
        <f t="shared" si="295"/>
        <v>0</v>
      </c>
      <c r="AM669" s="2">
        <v>1500</v>
      </c>
      <c r="AN669" s="3">
        <f t="shared" si="296"/>
        <v>1500</v>
      </c>
      <c r="AO669" s="5">
        <f t="shared" si="297"/>
        <v>0</v>
      </c>
      <c r="AP669" s="2">
        <v>1500</v>
      </c>
      <c r="AQ669" s="3">
        <f t="shared" si="298"/>
        <v>1500</v>
      </c>
      <c r="AR669" s="5">
        <f t="shared" si="299"/>
        <v>0</v>
      </c>
      <c r="AS669" s="2">
        <v>1500</v>
      </c>
      <c r="AT669" s="3">
        <f t="shared" si="300"/>
        <v>1500</v>
      </c>
      <c r="AU669" s="5">
        <f t="shared" si="301"/>
        <v>0</v>
      </c>
      <c r="AV669" s="2">
        <v>1500</v>
      </c>
      <c r="AW669" s="3">
        <f t="shared" si="302"/>
        <v>1500</v>
      </c>
      <c r="AX669" s="5">
        <f t="shared" si="303"/>
        <v>0</v>
      </c>
      <c r="AY669" s="2">
        <v>1500</v>
      </c>
      <c r="AZ669" s="3">
        <f t="shared" si="304"/>
        <v>1500</v>
      </c>
      <c r="BA669" s="5">
        <f t="shared" si="305"/>
        <v>0</v>
      </c>
      <c r="BB669" s="2">
        <v>1500</v>
      </c>
      <c r="BC669" s="3">
        <f t="shared" si="306"/>
        <v>1500</v>
      </c>
      <c r="BD669" s="5">
        <f t="shared" si="307"/>
        <v>0</v>
      </c>
    </row>
    <row r="670" spans="1:56" x14ac:dyDescent="0.25">
      <c r="A670">
        <v>2015</v>
      </c>
      <c r="B670">
        <v>12</v>
      </c>
      <c r="C670" t="s">
        <v>28</v>
      </c>
      <c r="D670">
        <v>2</v>
      </c>
      <c r="E670">
        <v>6</v>
      </c>
      <c r="F670">
        <v>8</v>
      </c>
      <c r="G670">
        <v>0</v>
      </c>
      <c r="H670">
        <v>12</v>
      </c>
      <c r="I670" t="s">
        <v>31</v>
      </c>
      <c r="J670">
        <v>40</v>
      </c>
      <c r="K670">
        <v>27401</v>
      </c>
      <c r="L670">
        <v>2000</v>
      </c>
      <c r="M670">
        <v>1</v>
      </c>
      <c r="N670">
        <v>1</v>
      </c>
      <c r="O670">
        <v>11</v>
      </c>
      <c r="P670" t="str">
        <f t="shared" si="308"/>
        <v>0</v>
      </c>
      <c r="Q670" t="s">
        <v>30</v>
      </c>
      <c r="R670" s="2">
        <f t="shared" si="281"/>
        <v>0</v>
      </c>
      <c r="S670" s="2">
        <f t="shared" si="282"/>
        <v>0</v>
      </c>
      <c r="T670" s="2">
        <f t="shared" si="283"/>
        <v>0</v>
      </c>
      <c r="U670" s="2">
        <v>0</v>
      </c>
      <c r="V670" s="3">
        <f t="shared" si="284"/>
        <v>0</v>
      </c>
      <c r="W670" s="5">
        <f t="shared" si="285"/>
        <v>0</v>
      </c>
      <c r="X670" s="2">
        <v>0</v>
      </c>
      <c r="Y670" s="3">
        <f t="shared" si="286"/>
        <v>0</v>
      </c>
      <c r="Z670" s="5">
        <f t="shared" si="287"/>
        <v>0</v>
      </c>
      <c r="AA670" s="2">
        <v>0</v>
      </c>
      <c r="AB670" s="3">
        <f t="shared" si="288"/>
        <v>0</v>
      </c>
      <c r="AC670" s="5">
        <f t="shared" si="289"/>
        <v>0</v>
      </c>
      <c r="AD670" s="2">
        <v>0</v>
      </c>
      <c r="AE670" s="3">
        <f t="shared" si="290"/>
        <v>0</v>
      </c>
      <c r="AF670" s="5">
        <f t="shared" si="291"/>
        <v>0</v>
      </c>
      <c r="AG670" s="2">
        <v>0</v>
      </c>
      <c r="AH670" s="3">
        <f t="shared" si="292"/>
        <v>0</v>
      </c>
      <c r="AI670" s="5">
        <f t="shared" si="293"/>
        <v>0</v>
      </c>
      <c r="AJ670" s="2">
        <v>0</v>
      </c>
      <c r="AK670" s="3">
        <f t="shared" si="294"/>
        <v>0</v>
      </c>
      <c r="AL670" s="5">
        <f t="shared" si="295"/>
        <v>0</v>
      </c>
      <c r="AM670" s="2">
        <v>0</v>
      </c>
      <c r="AN670" s="3">
        <f t="shared" si="296"/>
        <v>0</v>
      </c>
      <c r="AO670" s="5">
        <f t="shared" si="297"/>
        <v>0</v>
      </c>
      <c r="AP670" s="2">
        <v>0</v>
      </c>
      <c r="AQ670" s="3">
        <f t="shared" si="298"/>
        <v>0</v>
      </c>
      <c r="AR670" s="5">
        <f t="shared" si="299"/>
        <v>0</v>
      </c>
      <c r="AS670" s="2">
        <v>0</v>
      </c>
      <c r="AT670" s="3">
        <f t="shared" si="300"/>
        <v>0</v>
      </c>
      <c r="AU670" s="5">
        <f t="shared" si="301"/>
        <v>0</v>
      </c>
      <c r="AV670" s="2">
        <v>0</v>
      </c>
      <c r="AW670" s="3">
        <f t="shared" si="302"/>
        <v>0</v>
      </c>
      <c r="AX670" s="5">
        <f t="shared" si="303"/>
        <v>0</v>
      </c>
      <c r="AY670" s="2">
        <v>0</v>
      </c>
      <c r="AZ670" s="3">
        <f t="shared" si="304"/>
        <v>0</v>
      </c>
      <c r="BA670" s="5">
        <f t="shared" si="305"/>
        <v>0</v>
      </c>
      <c r="BB670" s="2">
        <v>0</v>
      </c>
      <c r="BC670" s="3">
        <f t="shared" si="306"/>
        <v>0</v>
      </c>
      <c r="BD670" s="5">
        <f t="shared" si="307"/>
        <v>0</v>
      </c>
    </row>
    <row r="671" spans="1:56" x14ac:dyDescent="0.25">
      <c r="A671">
        <v>2015</v>
      </c>
      <c r="B671">
        <v>12</v>
      </c>
      <c r="C671" t="s">
        <v>28</v>
      </c>
      <c r="D671">
        <v>2</v>
      </c>
      <c r="E671">
        <v>6</v>
      </c>
      <c r="F671">
        <v>8</v>
      </c>
      <c r="G671">
        <v>0</v>
      </c>
      <c r="H671">
        <v>12</v>
      </c>
      <c r="I671" t="s">
        <v>31</v>
      </c>
      <c r="J671">
        <v>40</v>
      </c>
      <c r="K671">
        <v>27401</v>
      </c>
      <c r="L671">
        <v>2000</v>
      </c>
      <c r="M671">
        <v>1</v>
      </c>
      <c r="N671">
        <v>1</v>
      </c>
      <c r="O671">
        <v>12</v>
      </c>
      <c r="P671" t="str">
        <f t="shared" si="308"/>
        <v>0</v>
      </c>
      <c r="Q671" t="s">
        <v>30</v>
      </c>
      <c r="R671" s="2">
        <f t="shared" si="281"/>
        <v>0</v>
      </c>
      <c r="S671" s="2">
        <f t="shared" si="282"/>
        <v>0</v>
      </c>
      <c r="T671" s="2">
        <f t="shared" si="283"/>
        <v>0</v>
      </c>
      <c r="U671" s="2">
        <v>0</v>
      </c>
      <c r="V671" s="3">
        <f t="shared" si="284"/>
        <v>0</v>
      </c>
      <c r="W671" s="5">
        <f t="shared" si="285"/>
        <v>0</v>
      </c>
      <c r="X671" s="2">
        <v>0</v>
      </c>
      <c r="Y671" s="3">
        <f t="shared" si="286"/>
        <v>0</v>
      </c>
      <c r="Z671" s="5">
        <f t="shared" si="287"/>
        <v>0</v>
      </c>
      <c r="AA671" s="2">
        <v>0</v>
      </c>
      <c r="AB671" s="3">
        <f t="shared" si="288"/>
        <v>0</v>
      </c>
      <c r="AC671" s="5">
        <f t="shared" si="289"/>
        <v>0</v>
      </c>
      <c r="AD671" s="2">
        <v>0</v>
      </c>
      <c r="AE671" s="3">
        <f t="shared" si="290"/>
        <v>0</v>
      </c>
      <c r="AF671" s="5">
        <f t="shared" si="291"/>
        <v>0</v>
      </c>
      <c r="AG671" s="2">
        <v>0</v>
      </c>
      <c r="AH671" s="3">
        <f t="shared" si="292"/>
        <v>0</v>
      </c>
      <c r="AI671" s="5">
        <f t="shared" si="293"/>
        <v>0</v>
      </c>
      <c r="AJ671" s="2">
        <v>0</v>
      </c>
      <c r="AK671" s="3">
        <f t="shared" si="294"/>
        <v>0</v>
      </c>
      <c r="AL671" s="5">
        <f t="shared" si="295"/>
        <v>0</v>
      </c>
      <c r="AM671" s="2">
        <v>0</v>
      </c>
      <c r="AN671" s="3">
        <f t="shared" si="296"/>
        <v>0</v>
      </c>
      <c r="AO671" s="5">
        <f t="shared" si="297"/>
        <v>0</v>
      </c>
      <c r="AP671" s="2">
        <v>0</v>
      </c>
      <c r="AQ671" s="3">
        <f t="shared" si="298"/>
        <v>0</v>
      </c>
      <c r="AR671" s="5">
        <f t="shared" si="299"/>
        <v>0</v>
      </c>
      <c r="AS671" s="2">
        <v>0</v>
      </c>
      <c r="AT671" s="3">
        <f t="shared" si="300"/>
        <v>0</v>
      </c>
      <c r="AU671" s="5">
        <f t="shared" si="301"/>
        <v>0</v>
      </c>
      <c r="AV671" s="2">
        <v>0</v>
      </c>
      <c r="AW671" s="3">
        <f t="shared" si="302"/>
        <v>0</v>
      </c>
      <c r="AX671" s="5">
        <f t="shared" si="303"/>
        <v>0</v>
      </c>
      <c r="AY671" s="2">
        <v>0</v>
      </c>
      <c r="AZ671" s="3">
        <f t="shared" si="304"/>
        <v>0</v>
      </c>
      <c r="BA671" s="5">
        <f t="shared" si="305"/>
        <v>0</v>
      </c>
      <c r="BB671" s="2">
        <v>0</v>
      </c>
      <c r="BC671" s="3">
        <f t="shared" si="306"/>
        <v>0</v>
      </c>
      <c r="BD671" s="5">
        <f t="shared" si="307"/>
        <v>0</v>
      </c>
    </row>
    <row r="672" spans="1:56" x14ac:dyDescent="0.25">
      <c r="A672">
        <v>2015</v>
      </c>
      <c r="B672">
        <v>12</v>
      </c>
      <c r="C672" t="s">
        <v>28</v>
      </c>
      <c r="D672">
        <v>2</v>
      </c>
      <c r="E672">
        <v>6</v>
      </c>
      <c r="F672">
        <v>8</v>
      </c>
      <c r="G672">
        <v>0</v>
      </c>
      <c r="H672">
        <v>12</v>
      </c>
      <c r="I672" t="s">
        <v>31</v>
      </c>
      <c r="J672">
        <v>40</v>
      </c>
      <c r="K672">
        <v>27401</v>
      </c>
      <c r="L672">
        <v>2000</v>
      </c>
      <c r="M672">
        <v>1</v>
      </c>
      <c r="N672">
        <v>1</v>
      </c>
      <c r="O672">
        <v>17</v>
      </c>
      <c r="P672" t="str">
        <f t="shared" si="308"/>
        <v>0</v>
      </c>
      <c r="Q672" t="s">
        <v>30</v>
      </c>
      <c r="R672" s="2">
        <f t="shared" si="281"/>
        <v>9868</v>
      </c>
      <c r="S672" s="2">
        <f t="shared" si="282"/>
        <v>9868</v>
      </c>
      <c r="T672" s="2">
        <f t="shared" si="283"/>
        <v>0</v>
      </c>
      <c r="U672" s="2">
        <v>0</v>
      </c>
      <c r="V672" s="3">
        <f t="shared" si="284"/>
        <v>0</v>
      </c>
      <c r="W672" s="5">
        <f t="shared" si="285"/>
        <v>0</v>
      </c>
      <c r="X672" s="2">
        <v>0</v>
      </c>
      <c r="Y672" s="3">
        <f t="shared" si="286"/>
        <v>0</v>
      </c>
      <c r="Z672" s="5">
        <f t="shared" si="287"/>
        <v>0</v>
      </c>
      <c r="AA672" s="2">
        <v>0</v>
      </c>
      <c r="AB672" s="3">
        <f t="shared" si="288"/>
        <v>0</v>
      </c>
      <c r="AC672" s="5">
        <f t="shared" si="289"/>
        <v>0</v>
      </c>
      <c r="AD672" s="2">
        <v>1791.19</v>
      </c>
      <c r="AE672" s="3">
        <f t="shared" si="290"/>
        <v>1791</v>
      </c>
      <c r="AF672" s="5">
        <f t="shared" si="291"/>
        <v>-0.19000000000005457</v>
      </c>
      <c r="AG672" s="2">
        <v>895.85</v>
      </c>
      <c r="AH672" s="3">
        <f t="shared" si="292"/>
        <v>896</v>
      </c>
      <c r="AI672" s="5">
        <f t="shared" si="293"/>
        <v>0.14999999999997726</v>
      </c>
      <c r="AJ672" s="2">
        <v>0.15</v>
      </c>
      <c r="AK672" s="3">
        <f t="shared" si="294"/>
        <v>0</v>
      </c>
      <c r="AL672" s="5">
        <f t="shared" si="295"/>
        <v>-0.15</v>
      </c>
      <c r="AM672" s="2">
        <v>1793.81</v>
      </c>
      <c r="AN672" s="3">
        <f t="shared" si="296"/>
        <v>1794</v>
      </c>
      <c r="AO672" s="5">
        <f t="shared" si="297"/>
        <v>0.19000000000005457</v>
      </c>
      <c r="AP672" s="2">
        <v>0</v>
      </c>
      <c r="AQ672" s="3">
        <f t="shared" si="298"/>
        <v>0</v>
      </c>
      <c r="AR672" s="5">
        <f t="shared" si="299"/>
        <v>0</v>
      </c>
      <c r="AS672" s="2">
        <v>2688</v>
      </c>
      <c r="AT672" s="3">
        <f t="shared" si="300"/>
        <v>2688</v>
      </c>
      <c r="AU672" s="5">
        <f t="shared" si="301"/>
        <v>0</v>
      </c>
      <c r="AV672" s="2">
        <v>896</v>
      </c>
      <c r="AW672" s="3">
        <f t="shared" si="302"/>
        <v>896</v>
      </c>
      <c r="AX672" s="5">
        <f t="shared" si="303"/>
        <v>0</v>
      </c>
      <c r="AY672" s="2">
        <v>1803</v>
      </c>
      <c r="AZ672" s="3">
        <f t="shared" si="304"/>
        <v>1803</v>
      </c>
      <c r="BA672" s="5">
        <f t="shared" si="305"/>
        <v>0</v>
      </c>
      <c r="BB672" s="2">
        <v>0</v>
      </c>
      <c r="BC672" s="3">
        <f t="shared" si="306"/>
        <v>0</v>
      </c>
      <c r="BD672" s="5">
        <f t="shared" si="307"/>
        <v>0</v>
      </c>
    </row>
    <row r="673" spans="1:56" x14ac:dyDescent="0.25">
      <c r="A673">
        <v>2015</v>
      </c>
      <c r="B673">
        <v>12</v>
      </c>
      <c r="C673" t="s">
        <v>28</v>
      </c>
      <c r="D673">
        <v>2</v>
      </c>
      <c r="E673">
        <v>6</v>
      </c>
      <c r="F673">
        <v>8</v>
      </c>
      <c r="G673">
        <v>0</v>
      </c>
      <c r="H673">
        <v>12</v>
      </c>
      <c r="I673" t="s">
        <v>31</v>
      </c>
      <c r="J673">
        <v>40</v>
      </c>
      <c r="K673">
        <v>27401</v>
      </c>
      <c r="L673">
        <v>2000</v>
      </c>
      <c r="M673">
        <v>1</v>
      </c>
      <c r="N673">
        <v>1</v>
      </c>
      <c r="O673">
        <v>18</v>
      </c>
      <c r="P673" t="str">
        <f t="shared" si="308"/>
        <v>0</v>
      </c>
      <c r="Q673" t="s">
        <v>30</v>
      </c>
      <c r="R673" s="2">
        <f t="shared" si="281"/>
        <v>9410</v>
      </c>
      <c r="S673" s="2">
        <f t="shared" si="282"/>
        <v>9410</v>
      </c>
      <c r="T673" s="2">
        <f t="shared" si="283"/>
        <v>0</v>
      </c>
      <c r="U673" s="2">
        <v>0</v>
      </c>
      <c r="V673" s="3">
        <f t="shared" si="284"/>
        <v>0</v>
      </c>
      <c r="W673" s="5">
        <f t="shared" si="285"/>
        <v>0</v>
      </c>
      <c r="X673" s="2">
        <v>0</v>
      </c>
      <c r="Y673" s="3">
        <f t="shared" si="286"/>
        <v>0</v>
      </c>
      <c r="Z673" s="5">
        <f t="shared" si="287"/>
        <v>0</v>
      </c>
      <c r="AA673" s="2">
        <v>0</v>
      </c>
      <c r="AB673" s="3">
        <f t="shared" si="288"/>
        <v>0</v>
      </c>
      <c r="AC673" s="5">
        <f t="shared" si="289"/>
        <v>0</v>
      </c>
      <c r="AD673" s="2">
        <v>0</v>
      </c>
      <c r="AE673" s="3">
        <f t="shared" si="290"/>
        <v>0</v>
      </c>
      <c r="AF673" s="5">
        <f t="shared" si="291"/>
        <v>0</v>
      </c>
      <c r="AG673" s="2">
        <v>0</v>
      </c>
      <c r="AH673" s="3">
        <f t="shared" si="292"/>
        <v>0</v>
      </c>
      <c r="AI673" s="5">
        <f t="shared" si="293"/>
        <v>0</v>
      </c>
      <c r="AJ673" s="2">
        <v>0</v>
      </c>
      <c r="AK673" s="3">
        <f t="shared" si="294"/>
        <v>0</v>
      </c>
      <c r="AL673" s="5">
        <f t="shared" si="295"/>
        <v>0</v>
      </c>
      <c r="AM673" s="2">
        <v>0</v>
      </c>
      <c r="AN673" s="3">
        <f t="shared" si="296"/>
        <v>0</v>
      </c>
      <c r="AO673" s="5">
        <f t="shared" si="297"/>
        <v>0</v>
      </c>
      <c r="AP673" s="2">
        <v>0</v>
      </c>
      <c r="AQ673" s="3">
        <f t="shared" si="298"/>
        <v>0</v>
      </c>
      <c r="AR673" s="5">
        <f t="shared" si="299"/>
        <v>0</v>
      </c>
      <c r="AS673" s="2">
        <v>9200</v>
      </c>
      <c r="AT673" s="3">
        <f t="shared" si="300"/>
        <v>9200</v>
      </c>
      <c r="AU673" s="5">
        <f t="shared" si="301"/>
        <v>0</v>
      </c>
      <c r="AV673" s="2">
        <v>210</v>
      </c>
      <c r="AW673" s="3">
        <f t="shared" si="302"/>
        <v>210</v>
      </c>
      <c r="AX673" s="5">
        <f t="shared" si="303"/>
        <v>0</v>
      </c>
      <c r="AY673" s="2">
        <v>0</v>
      </c>
      <c r="AZ673" s="3">
        <f t="shared" si="304"/>
        <v>0</v>
      </c>
      <c r="BA673" s="5">
        <f t="shared" si="305"/>
        <v>0</v>
      </c>
      <c r="BB673" s="2">
        <v>0</v>
      </c>
      <c r="BC673" s="3">
        <f t="shared" si="306"/>
        <v>0</v>
      </c>
      <c r="BD673" s="5">
        <f t="shared" si="307"/>
        <v>0</v>
      </c>
    </row>
    <row r="674" spans="1:56" x14ac:dyDescent="0.25">
      <c r="A674">
        <v>2015</v>
      </c>
      <c r="B674">
        <v>12</v>
      </c>
      <c r="C674" t="s">
        <v>28</v>
      </c>
      <c r="D674">
        <v>2</v>
      </c>
      <c r="E674">
        <v>6</v>
      </c>
      <c r="F674">
        <v>8</v>
      </c>
      <c r="G674">
        <v>0</v>
      </c>
      <c r="H674">
        <v>12</v>
      </c>
      <c r="I674" t="s">
        <v>31</v>
      </c>
      <c r="J674">
        <v>40</v>
      </c>
      <c r="K674">
        <v>27401</v>
      </c>
      <c r="L674">
        <v>2000</v>
      </c>
      <c r="M674">
        <v>1</v>
      </c>
      <c r="N674">
        <v>1</v>
      </c>
      <c r="O674">
        <v>30</v>
      </c>
      <c r="P674" t="str">
        <f t="shared" si="308"/>
        <v>0</v>
      </c>
      <c r="Q674" t="s">
        <v>30</v>
      </c>
      <c r="R674" s="2">
        <f t="shared" si="281"/>
        <v>2000</v>
      </c>
      <c r="S674" s="2">
        <f t="shared" si="282"/>
        <v>2000</v>
      </c>
      <c r="T674" s="2">
        <f t="shared" si="283"/>
        <v>0</v>
      </c>
      <c r="U674" s="2">
        <v>0</v>
      </c>
      <c r="V674" s="3">
        <f t="shared" si="284"/>
        <v>0</v>
      </c>
      <c r="W674" s="5">
        <f t="shared" si="285"/>
        <v>0</v>
      </c>
      <c r="X674" s="2">
        <v>0</v>
      </c>
      <c r="Y674" s="3">
        <f t="shared" si="286"/>
        <v>0</v>
      </c>
      <c r="Z674" s="5">
        <f t="shared" si="287"/>
        <v>0</v>
      </c>
      <c r="AA674" s="2">
        <v>0</v>
      </c>
      <c r="AB674" s="3">
        <f t="shared" si="288"/>
        <v>0</v>
      </c>
      <c r="AC674" s="5">
        <f t="shared" si="289"/>
        <v>0</v>
      </c>
      <c r="AD674" s="2">
        <v>0</v>
      </c>
      <c r="AE674" s="3">
        <f t="shared" si="290"/>
        <v>0</v>
      </c>
      <c r="AF674" s="5">
        <f t="shared" si="291"/>
        <v>0</v>
      </c>
      <c r="AG674" s="2">
        <v>0</v>
      </c>
      <c r="AH674" s="3">
        <f t="shared" si="292"/>
        <v>0</v>
      </c>
      <c r="AI674" s="5">
        <f t="shared" si="293"/>
        <v>0</v>
      </c>
      <c r="AJ674" s="2">
        <v>0</v>
      </c>
      <c r="AK674" s="3">
        <f t="shared" si="294"/>
        <v>0</v>
      </c>
      <c r="AL674" s="5">
        <f t="shared" si="295"/>
        <v>0</v>
      </c>
      <c r="AM674" s="2">
        <v>0</v>
      </c>
      <c r="AN674" s="3">
        <f t="shared" si="296"/>
        <v>0</v>
      </c>
      <c r="AO674" s="5">
        <f t="shared" si="297"/>
        <v>0</v>
      </c>
      <c r="AP674" s="2">
        <v>0</v>
      </c>
      <c r="AQ674" s="3">
        <f t="shared" si="298"/>
        <v>0</v>
      </c>
      <c r="AR674" s="5">
        <f t="shared" si="299"/>
        <v>0</v>
      </c>
      <c r="AS674" s="2">
        <v>0</v>
      </c>
      <c r="AT674" s="3">
        <f t="shared" si="300"/>
        <v>0</v>
      </c>
      <c r="AU674" s="5">
        <f t="shared" si="301"/>
        <v>0</v>
      </c>
      <c r="AV674" s="2">
        <v>2000</v>
      </c>
      <c r="AW674" s="3">
        <f t="shared" si="302"/>
        <v>2000</v>
      </c>
      <c r="AX674" s="5">
        <f t="shared" si="303"/>
        <v>0</v>
      </c>
      <c r="AY674" s="2">
        <v>0</v>
      </c>
      <c r="AZ674" s="3">
        <f t="shared" si="304"/>
        <v>0</v>
      </c>
      <c r="BA674" s="5">
        <f t="shared" si="305"/>
        <v>0</v>
      </c>
      <c r="BB674" s="2">
        <v>0</v>
      </c>
      <c r="BC674" s="3">
        <f t="shared" si="306"/>
        <v>0</v>
      </c>
      <c r="BD674" s="5">
        <f t="shared" si="307"/>
        <v>0</v>
      </c>
    </row>
    <row r="675" spans="1:56" x14ac:dyDescent="0.25">
      <c r="A675">
        <v>2015</v>
      </c>
      <c r="B675">
        <v>12</v>
      </c>
      <c r="C675" t="s">
        <v>28</v>
      </c>
      <c r="D675">
        <v>2</v>
      </c>
      <c r="E675">
        <v>6</v>
      </c>
      <c r="F675">
        <v>8</v>
      </c>
      <c r="G675">
        <v>0</v>
      </c>
      <c r="H675">
        <v>12</v>
      </c>
      <c r="I675" t="s">
        <v>31</v>
      </c>
      <c r="J675">
        <v>40</v>
      </c>
      <c r="K675">
        <v>27501</v>
      </c>
      <c r="L675">
        <v>2000</v>
      </c>
      <c r="M675">
        <v>1</v>
      </c>
      <c r="N675">
        <v>1</v>
      </c>
      <c r="O675">
        <v>1</v>
      </c>
      <c r="P675" t="str">
        <f t="shared" si="308"/>
        <v>0</v>
      </c>
      <c r="Q675" t="s">
        <v>30</v>
      </c>
      <c r="R675" s="2">
        <f t="shared" si="281"/>
        <v>0</v>
      </c>
      <c r="S675" s="2">
        <f t="shared" si="282"/>
        <v>0</v>
      </c>
      <c r="T675" s="2">
        <f t="shared" si="283"/>
        <v>0</v>
      </c>
      <c r="U675" s="2">
        <v>0</v>
      </c>
      <c r="V675" s="3">
        <f t="shared" si="284"/>
        <v>0</v>
      </c>
      <c r="W675" s="5">
        <f t="shared" si="285"/>
        <v>0</v>
      </c>
      <c r="X675" s="2">
        <v>0</v>
      </c>
      <c r="Y675" s="3">
        <f t="shared" si="286"/>
        <v>0</v>
      </c>
      <c r="Z675" s="5">
        <f t="shared" si="287"/>
        <v>0</v>
      </c>
      <c r="AA675" s="2">
        <v>0</v>
      </c>
      <c r="AB675" s="3">
        <f t="shared" si="288"/>
        <v>0</v>
      </c>
      <c r="AC675" s="5">
        <f t="shared" si="289"/>
        <v>0</v>
      </c>
      <c r="AD675" s="2">
        <v>0</v>
      </c>
      <c r="AE675" s="3">
        <f t="shared" si="290"/>
        <v>0</v>
      </c>
      <c r="AF675" s="5">
        <f t="shared" si="291"/>
        <v>0</v>
      </c>
      <c r="AG675" s="2">
        <v>0</v>
      </c>
      <c r="AH675" s="3">
        <f t="shared" si="292"/>
        <v>0</v>
      </c>
      <c r="AI675" s="5">
        <f t="shared" si="293"/>
        <v>0</v>
      </c>
      <c r="AJ675" s="2">
        <v>0</v>
      </c>
      <c r="AK675" s="3">
        <f t="shared" si="294"/>
        <v>0</v>
      </c>
      <c r="AL675" s="5">
        <f t="shared" si="295"/>
        <v>0</v>
      </c>
      <c r="AM675" s="2">
        <v>0</v>
      </c>
      <c r="AN675" s="3">
        <f t="shared" si="296"/>
        <v>0</v>
      </c>
      <c r="AO675" s="5">
        <f t="shared" si="297"/>
        <v>0</v>
      </c>
      <c r="AP675" s="2">
        <v>0</v>
      </c>
      <c r="AQ675" s="3">
        <f t="shared" si="298"/>
        <v>0</v>
      </c>
      <c r="AR675" s="5">
        <f t="shared" si="299"/>
        <v>0</v>
      </c>
      <c r="AS675" s="2">
        <v>0</v>
      </c>
      <c r="AT675" s="3">
        <f t="shared" si="300"/>
        <v>0</v>
      </c>
      <c r="AU675" s="5">
        <f t="shared" si="301"/>
        <v>0</v>
      </c>
      <c r="AV675" s="2">
        <v>0</v>
      </c>
      <c r="AW675" s="3">
        <f t="shared" si="302"/>
        <v>0</v>
      </c>
      <c r="AX675" s="5">
        <f t="shared" si="303"/>
        <v>0</v>
      </c>
      <c r="AY675" s="2">
        <v>0</v>
      </c>
      <c r="AZ675" s="3">
        <f t="shared" si="304"/>
        <v>0</v>
      </c>
      <c r="BA675" s="5">
        <f t="shared" si="305"/>
        <v>0</v>
      </c>
      <c r="BB675" s="2">
        <v>0</v>
      </c>
      <c r="BC675" s="3">
        <f t="shared" si="306"/>
        <v>0</v>
      </c>
      <c r="BD675" s="5">
        <f t="shared" si="307"/>
        <v>0</v>
      </c>
    </row>
    <row r="676" spans="1:56" x14ac:dyDescent="0.25">
      <c r="A676">
        <v>2015</v>
      </c>
      <c r="B676">
        <v>12</v>
      </c>
      <c r="C676" t="s">
        <v>28</v>
      </c>
      <c r="D676">
        <v>2</v>
      </c>
      <c r="E676">
        <v>6</v>
      </c>
      <c r="F676">
        <v>8</v>
      </c>
      <c r="G676">
        <v>0</v>
      </c>
      <c r="H676">
        <v>12</v>
      </c>
      <c r="I676" t="s">
        <v>31</v>
      </c>
      <c r="J676">
        <v>40</v>
      </c>
      <c r="K676">
        <v>27501</v>
      </c>
      <c r="L676">
        <v>2000</v>
      </c>
      <c r="M676">
        <v>1</v>
      </c>
      <c r="N676">
        <v>1</v>
      </c>
      <c r="O676">
        <v>2</v>
      </c>
      <c r="P676" t="str">
        <f t="shared" si="308"/>
        <v>0</v>
      </c>
      <c r="Q676" t="s">
        <v>30</v>
      </c>
      <c r="R676" s="2">
        <f t="shared" si="281"/>
        <v>316</v>
      </c>
      <c r="S676" s="2">
        <f t="shared" si="282"/>
        <v>316</v>
      </c>
      <c r="T676" s="2">
        <f t="shared" si="283"/>
        <v>0</v>
      </c>
      <c r="U676" s="2">
        <v>0</v>
      </c>
      <c r="V676" s="3">
        <f t="shared" si="284"/>
        <v>0</v>
      </c>
      <c r="W676" s="5">
        <f t="shared" si="285"/>
        <v>0</v>
      </c>
      <c r="X676" s="2">
        <v>316</v>
      </c>
      <c r="Y676" s="3">
        <f t="shared" si="286"/>
        <v>316</v>
      </c>
      <c r="Z676" s="5">
        <f t="shared" si="287"/>
        <v>0</v>
      </c>
      <c r="AA676" s="2">
        <v>0</v>
      </c>
      <c r="AB676" s="3">
        <f t="shared" si="288"/>
        <v>0</v>
      </c>
      <c r="AC676" s="5">
        <f t="shared" si="289"/>
        <v>0</v>
      </c>
      <c r="AD676" s="2">
        <v>0</v>
      </c>
      <c r="AE676" s="3">
        <f t="shared" si="290"/>
        <v>0</v>
      </c>
      <c r="AF676" s="5">
        <f t="shared" si="291"/>
        <v>0</v>
      </c>
      <c r="AG676" s="2">
        <v>0</v>
      </c>
      <c r="AH676" s="3">
        <f t="shared" si="292"/>
        <v>0</v>
      </c>
      <c r="AI676" s="5">
        <f t="shared" si="293"/>
        <v>0</v>
      </c>
      <c r="AJ676" s="2">
        <v>0</v>
      </c>
      <c r="AK676" s="3">
        <f t="shared" si="294"/>
        <v>0</v>
      </c>
      <c r="AL676" s="5">
        <f t="shared" si="295"/>
        <v>0</v>
      </c>
      <c r="AM676" s="2">
        <v>0</v>
      </c>
      <c r="AN676" s="3">
        <f t="shared" si="296"/>
        <v>0</v>
      </c>
      <c r="AO676" s="5">
        <f t="shared" si="297"/>
        <v>0</v>
      </c>
      <c r="AP676" s="2">
        <v>0</v>
      </c>
      <c r="AQ676" s="3">
        <f t="shared" si="298"/>
        <v>0</v>
      </c>
      <c r="AR676" s="5">
        <f t="shared" si="299"/>
        <v>0</v>
      </c>
      <c r="AS676" s="2">
        <v>0</v>
      </c>
      <c r="AT676" s="3">
        <f t="shared" si="300"/>
        <v>0</v>
      </c>
      <c r="AU676" s="5">
        <f t="shared" si="301"/>
        <v>0</v>
      </c>
      <c r="AV676" s="2">
        <v>0</v>
      </c>
      <c r="AW676" s="3">
        <f t="shared" si="302"/>
        <v>0</v>
      </c>
      <c r="AX676" s="5">
        <f t="shared" si="303"/>
        <v>0</v>
      </c>
      <c r="AY676" s="2">
        <v>0</v>
      </c>
      <c r="AZ676" s="3">
        <f t="shared" si="304"/>
        <v>0</v>
      </c>
      <c r="BA676" s="5">
        <f t="shared" si="305"/>
        <v>0</v>
      </c>
      <c r="BB676" s="2">
        <v>0</v>
      </c>
      <c r="BC676" s="3">
        <f t="shared" si="306"/>
        <v>0</v>
      </c>
      <c r="BD676" s="5">
        <f t="shared" si="307"/>
        <v>0</v>
      </c>
    </row>
    <row r="677" spans="1:56" x14ac:dyDescent="0.25">
      <c r="A677">
        <v>2015</v>
      </c>
      <c r="B677">
        <v>12</v>
      </c>
      <c r="C677" t="s">
        <v>28</v>
      </c>
      <c r="D677">
        <v>2</v>
      </c>
      <c r="E677">
        <v>6</v>
      </c>
      <c r="F677">
        <v>8</v>
      </c>
      <c r="G677">
        <v>0</v>
      </c>
      <c r="H677">
        <v>12</v>
      </c>
      <c r="I677" t="s">
        <v>31</v>
      </c>
      <c r="J677">
        <v>40</v>
      </c>
      <c r="K677">
        <v>27501</v>
      </c>
      <c r="L677">
        <v>2000</v>
      </c>
      <c r="M677">
        <v>1</v>
      </c>
      <c r="N677">
        <v>1</v>
      </c>
      <c r="O677">
        <v>9</v>
      </c>
      <c r="P677" t="str">
        <f t="shared" si="308"/>
        <v>0</v>
      </c>
      <c r="Q677" t="s">
        <v>30</v>
      </c>
      <c r="R677" s="2">
        <f t="shared" si="281"/>
        <v>594211</v>
      </c>
      <c r="S677" s="2">
        <f t="shared" si="282"/>
        <v>594210</v>
      </c>
      <c r="T677" s="2">
        <f t="shared" si="283"/>
        <v>-1</v>
      </c>
      <c r="U677" s="2">
        <v>0</v>
      </c>
      <c r="V677" s="3">
        <f t="shared" si="284"/>
        <v>0</v>
      </c>
      <c r="W677" s="5">
        <f t="shared" si="285"/>
        <v>0</v>
      </c>
      <c r="X677" s="2">
        <v>0</v>
      </c>
      <c r="Y677" s="3">
        <f t="shared" si="286"/>
        <v>0</v>
      </c>
      <c r="Z677" s="5">
        <f t="shared" si="287"/>
        <v>0</v>
      </c>
      <c r="AA677" s="2">
        <v>4918.3999999999996</v>
      </c>
      <c r="AB677" s="3">
        <f t="shared" si="288"/>
        <v>4918</v>
      </c>
      <c r="AC677" s="5">
        <f t="shared" si="289"/>
        <v>-0.3999999999996362</v>
      </c>
      <c r="AD677" s="2">
        <v>779.94</v>
      </c>
      <c r="AE677" s="3">
        <f t="shared" si="290"/>
        <v>780</v>
      </c>
      <c r="AF677" s="5">
        <f t="shared" si="291"/>
        <v>5.999999999994543E-2</v>
      </c>
      <c r="AG677" s="2">
        <v>4976.3999999999996</v>
      </c>
      <c r="AH677" s="3">
        <f t="shared" si="292"/>
        <v>4976</v>
      </c>
      <c r="AI677" s="5">
        <f t="shared" si="293"/>
        <v>-0.3999999999996362</v>
      </c>
      <c r="AJ677" s="2">
        <v>18580.599999999999</v>
      </c>
      <c r="AK677" s="3">
        <f t="shared" si="294"/>
        <v>18581</v>
      </c>
      <c r="AL677" s="5">
        <f t="shared" si="295"/>
        <v>0.40000000000145519</v>
      </c>
      <c r="AM677" s="2">
        <v>88117.26</v>
      </c>
      <c r="AN677" s="3">
        <f t="shared" si="296"/>
        <v>88117</v>
      </c>
      <c r="AO677" s="5">
        <f t="shared" si="297"/>
        <v>-0.25999999999476131</v>
      </c>
      <c r="AP677" s="2">
        <v>9090</v>
      </c>
      <c r="AQ677" s="3">
        <f t="shared" si="298"/>
        <v>9090</v>
      </c>
      <c r="AR677" s="5">
        <f t="shared" si="299"/>
        <v>0</v>
      </c>
      <c r="AS677" s="2">
        <v>440762</v>
      </c>
      <c r="AT677" s="3">
        <f t="shared" si="300"/>
        <v>440762</v>
      </c>
      <c r="AU677" s="5">
        <f t="shared" si="301"/>
        <v>0</v>
      </c>
      <c r="AV677" s="2">
        <v>10100</v>
      </c>
      <c r="AW677" s="3">
        <f t="shared" si="302"/>
        <v>10100</v>
      </c>
      <c r="AX677" s="5">
        <f t="shared" si="303"/>
        <v>0</v>
      </c>
      <c r="AY677" s="2">
        <v>10100</v>
      </c>
      <c r="AZ677" s="3">
        <f t="shared" si="304"/>
        <v>10100</v>
      </c>
      <c r="BA677" s="5">
        <f t="shared" si="305"/>
        <v>0</v>
      </c>
      <c r="BB677" s="2">
        <v>6786.4</v>
      </c>
      <c r="BC677" s="3">
        <f t="shared" si="306"/>
        <v>6786</v>
      </c>
      <c r="BD677" s="5">
        <f t="shared" si="307"/>
        <v>-0.3999999999996362</v>
      </c>
    </row>
    <row r="678" spans="1:56" x14ac:dyDescent="0.25">
      <c r="A678">
        <v>2015</v>
      </c>
      <c r="B678">
        <v>12</v>
      </c>
      <c r="C678" t="s">
        <v>28</v>
      </c>
      <c r="D678">
        <v>2</v>
      </c>
      <c r="E678">
        <v>6</v>
      </c>
      <c r="F678">
        <v>8</v>
      </c>
      <c r="G678">
        <v>0</v>
      </c>
      <c r="H678">
        <v>12</v>
      </c>
      <c r="I678" t="s">
        <v>31</v>
      </c>
      <c r="J678">
        <v>40</v>
      </c>
      <c r="K678">
        <v>27501</v>
      </c>
      <c r="L678">
        <v>2000</v>
      </c>
      <c r="M678">
        <v>1</v>
      </c>
      <c r="N678">
        <v>1</v>
      </c>
      <c r="O678">
        <v>11</v>
      </c>
      <c r="P678" t="str">
        <f t="shared" si="308"/>
        <v>0</v>
      </c>
      <c r="Q678" t="s">
        <v>30</v>
      </c>
      <c r="R678" s="2">
        <f t="shared" si="281"/>
        <v>0</v>
      </c>
      <c r="S678" s="2">
        <f t="shared" si="282"/>
        <v>0</v>
      </c>
      <c r="T678" s="2">
        <f t="shared" si="283"/>
        <v>0</v>
      </c>
      <c r="U678" s="2">
        <v>0</v>
      </c>
      <c r="V678" s="3">
        <f t="shared" si="284"/>
        <v>0</v>
      </c>
      <c r="W678" s="5">
        <f t="shared" si="285"/>
        <v>0</v>
      </c>
      <c r="X678" s="2">
        <v>0</v>
      </c>
      <c r="Y678" s="3">
        <f t="shared" si="286"/>
        <v>0</v>
      </c>
      <c r="Z678" s="5">
        <f t="shared" si="287"/>
        <v>0</v>
      </c>
      <c r="AA678" s="2">
        <v>0</v>
      </c>
      <c r="AB678" s="3">
        <f t="shared" si="288"/>
        <v>0</v>
      </c>
      <c r="AC678" s="5">
        <f t="shared" si="289"/>
        <v>0</v>
      </c>
      <c r="AD678" s="2">
        <v>0</v>
      </c>
      <c r="AE678" s="3">
        <f t="shared" si="290"/>
        <v>0</v>
      </c>
      <c r="AF678" s="5">
        <f t="shared" si="291"/>
        <v>0</v>
      </c>
      <c r="AG678" s="2">
        <v>0</v>
      </c>
      <c r="AH678" s="3">
        <f t="shared" si="292"/>
        <v>0</v>
      </c>
      <c r="AI678" s="5">
        <f t="shared" si="293"/>
        <v>0</v>
      </c>
      <c r="AJ678" s="2">
        <v>0</v>
      </c>
      <c r="AK678" s="3">
        <f t="shared" si="294"/>
        <v>0</v>
      </c>
      <c r="AL678" s="5">
        <f t="shared" si="295"/>
        <v>0</v>
      </c>
      <c r="AM678" s="2">
        <v>0</v>
      </c>
      <c r="AN678" s="3">
        <f t="shared" si="296"/>
        <v>0</v>
      </c>
      <c r="AO678" s="5">
        <f t="shared" si="297"/>
        <v>0</v>
      </c>
      <c r="AP678" s="2">
        <v>0</v>
      </c>
      <c r="AQ678" s="3">
        <f t="shared" si="298"/>
        <v>0</v>
      </c>
      <c r="AR678" s="5">
        <f t="shared" si="299"/>
        <v>0</v>
      </c>
      <c r="AS678" s="2">
        <v>0</v>
      </c>
      <c r="AT678" s="3">
        <f t="shared" si="300"/>
        <v>0</v>
      </c>
      <c r="AU678" s="5">
        <f t="shared" si="301"/>
        <v>0</v>
      </c>
      <c r="AV678" s="2">
        <v>0</v>
      </c>
      <c r="AW678" s="3">
        <f t="shared" si="302"/>
        <v>0</v>
      </c>
      <c r="AX678" s="5">
        <f t="shared" si="303"/>
        <v>0</v>
      </c>
      <c r="AY678" s="2">
        <v>0</v>
      </c>
      <c r="AZ678" s="3">
        <f t="shared" si="304"/>
        <v>0</v>
      </c>
      <c r="BA678" s="5">
        <f t="shared" si="305"/>
        <v>0</v>
      </c>
      <c r="BB678" s="2">
        <v>0</v>
      </c>
      <c r="BC678" s="3">
        <f t="shared" si="306"/>
        <v>0</v>
      </c>
      <c r="BD678" s="5">
        <f t="shared" si="307"/>
        <v>0</v>
      </c>
    </row>
    <row r="679" spans="1:56" x14ac:dyDescent="0.25">
      <c r="A679">
        <v>2015</v>
      </c>
      <c r="B679">
        <v>12</v>
      </c>
      <c r="C679" t="s">
        <v>28</v>
      </c>
      <c r="D679">
        <v>2</v>
      </c>
      <c r="E679">
        <v>6</v>
      </c>
      <c r="F679">
        <v>8</v>
      </c>
      <c r="G679">
        <v>0</v>
      </c>
      <c r="H679">
        <v>12</v>
      </c>
      <c r="I679" t="s">
        <v>31</v>
      </c>
      <c r="J679">
        <v>40</v>
      </c>
      <c r="K679">
        <v>27501</v>
      </c>
      <c r="L679">
        <v>2000</v>
      </c>
      <c r="M679">
        <v>1</v>
      </c>
      <c r="N679">
        <v>1</v>
      </c>
      <c r="O679">
        <v>12</v>
      </c>
      <c r="P679" t="str">
        <f t="shared" si="308"/>
        <v>0</v>
      </c>
      <c r="Q679" t="s">
        <v>30</v>
      </c>
      <c r="R679" s="2">
        <f t="shared" si="281"/>
        <v>8000</v>
      </c>
      <c r="S679" s="2">
        <f t="shared" si="282"/>
        <v>8000</v>
      </c>
      <c r="T679" s="2">
        <f t="shared" si="283"/>
        <v>0</v>
      </c>
      <c r="U679" s="2">
        <v>0</v>
      </c>
      <c r="V679" s="3">
        <f t="shared" si="284"/>
        <v>0</v>
      </c>
      <c r="W679" s="5">
        <f t="shared" si="285"/>
        <v>0</v>
      </c>
      <c r="X679" s="2">
        <v>0</v>
      </c>
      <c r="Y679" s="3">
        <f t="shared" si="286"/>
        <v>0</v>
      </c>
      <c r="Z679" s="5">
        <f t="shared" si="287"/>
        <v>0</v>
      </c>
      <c r="AA679" s="2">
        <v>2063.56</v>
      </c>
      <c r="AB679" s="3">
        <f t="shared" si="288"/>
        <v>2064</v>
      </c>
      <c r="AC679" s="5">
        <f t="shared" si="289"/>
        <v>0.44000000000005457</v>
      </c>
      <c r="AD679" s="2">
        <v>0</v>
      </c>
      <c r="AE679" s="3">
        <f t="shared" si="290"/>
        <v>0</v>
      </c>
      <c r="AF679" s="5">
        <f t="shared" si="291"/>
        <v>0</v>
      </c>
      <c r="AG679" s="2">
        <v>0</v>
      </c>
      <c r="AH679" s="3">
        <f t="shared" si="292"/>
        <v>0</v>
      </c>
      <c r="AI679" s="5">
        <f t="shared" si="293"/>
        <v>0</v>
      </c>
      <c r="AJ679" s="2">
        <v>0</v>
      </c>
      <c r="AK679" s="3">
        <f t="shared" si="294"/>
        <v>0</v>
      </c>
      <c r="AL679" s="5">
        <f t="shared" si="295"/>
        <v>0</v>
      </c>
      <c r="AM679" s="2">
        <v>0.44</v>
      </c>
      <c r="AN679" s="3">
        <f t="shared" si="296"/>
        <v>0</v>
      </c>
      <c r="AO679" s="5">
        <f t="shared" si="297"/>
        <v>-0.44</v>
      </c>
      <c r="AP679" s="2">
        <v>0</v>
      </c>
      <c r="AQ679" s="3">
        <f t="shared" si="298"/>
        <v>0</v>
      </c>
      <c r="AR679" s="5">
        <f t="shared" si="299"/>
        <v>0</v>
      </c>
      <c r="AS679" s="2">
        <v>0</v>
      </c>
      <c r="AT679" s="3">
        <f t="shared" si="300"/>
        <v>0</v>
      </c>
      <c r="AU679" s="5">
        <f t="shared" si="301"/>
        <v>0</v>
      </c>
      <c r="AV679" s="2">
        <v>1936</v>
      </c>
      <c r="AW679" s="3">
        <f t="shared" si="302"/>
        <v>1936</v>
      </c>
      <c r="AX679" s="5">
        <f t="shared" si="303"/>
        <v>0</v>
      </c>
      <c r="AY679" s="2">
        <v>4000</v>
      </c>
      <c r="AZ679" s="3">
        <f t="shared" si="304"/>
        <v>4000</v>
      </c>
      <c r="BA679" s="5">
        <f t="shared" si="305"/>
        <v>0</v>
      </c>
      <c r="BB679" s="2">
        <v>0</v>
      </c>
      <c r="BC679" s="3">
        <f t="shared" si="306"/>
        <v>0</v>
      </c>
      <c r="BD679" s="5">
        <f t="shared" si="307"/>
        <v>0</v>
      </c>
    </row>
    <row r="680" spans="1:56" x14ac:dyDescent="0.25">
      <c r="A680">
        <v>2015</v>
      </c>
      <c r="B680">
        <v>12</v>
      </c>
      <c r="C680" t="s">
        <v>28</v>
      </c>
      <c r="D680">
        <v>2</v>
      </c>
      <c r="E680">
        <v>6</v>
      </c>
      <c r="F680">
        <v>8</v>
      </c>
      <c r="G680">
        <v>0</v>
      </c>
      <c r="H680">
        <v>12</v>
      </c>
      <c r="I680" t="s">
        <v>31</v>
      </c>
      <c r="J680">
        <v>40</v>
      </c>
      <c r="K680">
        <v>27501</v>
      </c>
      <c r="L680">
        <v>2000</v>
      </c>
      <c r="M680">
        <v>1</v>
      </c>
      <c r="N680">
        <v>1</v>
      </c>
      <c r="O680">
        <v>15</v>
      </c>
      <c r="P680" t="str">
        <f t="shared" si="308"/>
        <v>0</v>
      </c>
      <c r="Q680" t="s">
        <v>30</v>
      </c>
      <c r="R680" s="2">
        <f t="shared" si="281"/>
        <v>3586.8</v>
      </c>
      <c r="S680" s="2">
        <f t="shared" si="282"/>
        <v>3587</v>
      </c>
      <c r="T680" s="2">
        <f t="shared" si="283"/>
        <v>0.1999999999998181</v>
      </c>
      <c r="U680" s="2">
        <v>0</v>
      </c>
      <c r="V680" s="3">
        <f t="shared" si="284"/>
        <v>0</v>
      </c>
      <c r="W680" s="5">
        <f t="shared" si="285"/>
        <v>0</v>
      </c>
      <c r="X680" s="2">
        <v>0</v>
      </c>
      <c r="Y680" s="3">
        <f t="shared" si="286"/>
        <v>0</v>
      </c>
      <c r="Z680" s="5">
        <f t="shared" si="287"/>
        <v>0</v>
      </c>
      <c r="AA680" s="2">
        <v>0</v>
      </c>
      <c r="AB680" s="3">
        <f t="shared" si="288"/>
        <v>0</v>
      </c>
      <c r="AC680" s="5">
        <f t="shared" si="289"/>
        <v>0</v>
      </c>
      <c r="AD680" s="2">
        <v>0</v>
      </c>
      <c r="AE680" s="3">
        <f t="shared" si="290"/>
        <v>0</v>
      </c>
      <c r="AF680" s="5">
        <f t="shared" si="291"/>
        <v>0</v>
      </c>
      <c r="AG680" s="2">
        <v>0</v>
      </c>
      <c r="AH680" s="3">
        <f t="shared" si="292"/>
        <v>0</v>
      </c>
      <c r="AI680" s="5">
        <f t="shared" si="293"/>
        <v>0</v>
      </c>
      <c r="AJ680" s="2">
        <v>1091</v>
      </c>
      <c r="AK680" s="3">
        <f t="shared" si="294"/>
        <v>1091</v>
      </c>
      <c r="AL680" s="5">
        <f t="shared" si="295"/>
        <v>0</v>
      </c>
      <c r="AM680" s="2">
        <v>0</v>
      </c>
      <c r="AN680" s="3">
        <f t="shared" si="296"/>
        <v>0</v>
      </c>
      <c r="AO680" s="5">
        <f t="shared" si="297"/>
        <v>0</v>
      </c>
      <c r="AP680" s="2">
        <v>1100</v>
      </c>
      <c r="AQ680" s="3">
        <f t="shared" si="298"/>
        <v>1100</v>
      </c>
      <c r="AR680" s="5">
        <f t="shared" si="299"/>
        <v>0</v>
      </c>
      <c r="AS680" s="2">
        <v>1395.8</v>
      </c>
      <c r="AT680" s="3">
        <f t="shared" si="300"/>
        <v>1396</v>
      </c>
      <c r="AU680" s="5">
        <f t="shared" si="301"/>
        <v>0.20000000000004547</v>
      </c>
      <c r="AV680" s="2">
        <v>0</v>
      </c>
      <c r="AW680" s="3">
        <f t="shared" si="302"/>
        <v>0</v>
      </c>
      <c r="AX680" s="5">
        <f t="shared" si="303"/>
        <v>0</v>
      </c>
      <c r="AY680" s="2">
        <v>0</v>
      </c>
      <c r="AZ680" s="3">
        <f t="shared" si="304"/>
        <v>0</v>
      </c>
      <c r="BA680" s="5">
        <f t="shared" si="305"/>
        <v>0</v>
      </c>
      <c r="BB680" s="2">
        <v>0</v>
      </c>
      <c r="BC680" s="3">
        <f t="shared" si="306"/>
        <v>0</v>
      </c>
      <c r="BD680" s="5">
        <f t="shared" si="307"/>
        <v>0</v>
      </c>
    </row>
    <row r="681" spans="1:56" x14ac:dyDescent="0.25">
      <c r="A681">
        <v>2015</v>
      </c>
      <c r="B681">
        <v>12</v>
      </c>
      <c r="C681" t="s">
        <v>28</v>
      </c>
      <c r="D681">
        <v>2</v>
      </c>
      <c r="E681">
        <v>6</v>
      </c>
      <c r="F681">
        <v>8</v>
      </c>
      <c r="G681">
        <v>0</v>
      </c>
      <c r="H681">
        <v>12</v>
      </c>
      <c r="I681" t="s">
        <v>31</v>
      </c>
      <c r="J681">
        <v>40</v>
      </c>
      <c r="K681">
        <v>27501</v>
      </c>
      <c r="L681">
        <v>2000</v>
      </c>
      <c r="M681">
        <v>1</v>
      </c>
      <c r="N681">
        <v>1</v>
      </c>
      <c r="O681">
        <v>17</v>
      </c>
      <c r="P681" t="str">
        <f t="shared" si="308"/>
        <v>0</v>
      </c>
      <c r="Q681" t="s">
        <v>30</v>
      </c>
      <c r="R681" s="2">
        <f t="shared" si="281"/>
        <v>17503.5</v>
      </c>
      <c r="S681" s="2">
        <f t="shared" si="282"/>
        <v>17503</v>
      </c>
      <c r="T681" s="2">
        <f t="shared" si="283"/>
        <v>-0.5</v>
      </c>
      <c r="U681" s="2">
        <v>0</v>
      </c>
      <c r="V681" s="3">
        <f t="shared" si="284"/>
        <v>0</v>
      </c>
      <c r="W681" s="5">
        <f t="shared" si="285"/>
        <v>0</v>
      </c>
      <c r="X681" s="2">
        <v>0</v>
      </c>
      <c r="Y681" s="3">
        <f t="shared" si="286"/>
        <v>0</v>
      </c>
      <c r="Z681" s="5">
        <f t="shared" si="287"/>
        <v>0</v>
      </c>
      <c r="AA681" s="2">
        <v>0</v>
      </c>
      <c r="AB681" s="3">
        <f t="shared" si="288"/>
        <v>0</v>
      </c>
      <c r="AC681" s="5">
        <f t="shared" si="289"/>
        <v>0</v>
      </c>
      <c r="AD681" s="2">
        <v>1340</v>
      </c>
      <c r="AE681" s="3">
        <f t="shared" si="290"/>
        <v>1340</v>
      </c>
      <c r="AF681" s="5">
        <f t="shared" si="291"/>
        <v>0</v>
      </c>
      <c r="AG681" s="2">
        <v>6321.27</v>
      </c>
      <c r="AH681" s="3">
        <f t="shared" si="292"/>
        <v>6321</v>
      </c>
      <c r="AI681" s="5">
        <f t="shared" si="293"/>
        <v>-0.27000000000043656</v>
      </c>
      <c r="AJ681" s="2">
        <v>2600.23</v>
      </c>
      <c r="AK681" s="3">
        <f t="shared" si="294"/>
        <v>2600</v>
      </c>
      <c r="AL681" s="5">
        <f t="shared" si="295"/>
        <v>-0.23000000000001819</v>
      </c>
      <c r="AM681" s="2">
        <v>1792</v>
      </c>
      <c r="AN681" s="3">
        <f t="shared" si="296"/>
        <v>1792</v>
      </c>
      <c r="AO681" s="5">
        <f t="shared" si="297"/>
        <v>0</v>
      </c>
      <c r="AP681" s="2">
        <v>0</v>
      </c>
      <c r="AQ681" s="3">
        <f t="shared" si="298"/>
        <v>0</v>
      </c>
      <c r="AR681" s="5">
        <f t="shared" si="299"/>
        <v>0</v>
      </c>
      <c r="AS681" s="2">
        <v>1600</v>
      </c>
      <c r="AT681" s="3">
        <f t="shared" si="300"/>
        <v>1600</v>
      </c>
      <c r="AU681" s="5">
        <f t="shared" si="301"/>
        <v>0</v>
      </c>
      <c r="AV681" s="2">
        <v>3850</v>
      </c>
      <c r="AW681" s="3">
        <f t="shared" si="302"/>
        <v>3850</v>
      </c>
      <c r="AX681" s="5">
        <f t="shared" si="303"/>
        <v>0</v>
      </c>
      <c r="AY681" s="2">
        <v>0</v>
      </c>
      <c r="AZ681" s="3">
        <f t="shared" si="304"/>
        <v>0</v>
      </c>
      <c r="BA681" s="5">
        <f t="shared" si="305"/>
        <v>0</v>
      </c>
      <c r="BB681" s="2">
        <v>0</v>
      </c>
      <c r="BC681" s="3">
        <f t="shared" si="306"/>
        <v>0</v>
      </c>
      <c r="BD681" s="5">
        <f t="shared" si="307"/>
        <v>0</v>
      </c>
    </row>
    <row r="682" spans="1:56" x14ac:dyDescent="0.25">
      <c r="A682">
        <v>2015</v>
      </c>
      <c r="B682">
        <v>12</v>
      </c>
      <c r="C682" t="s">
        <v>28</v>
      </c>
      <c r="D682">
        <v>2</v>
      </c>
      <c r="E682">
        <v>6</v>
      </c>
      <c r="F682">
        <v>8</v>
      </c>
      <c r="G682">
        <v>0</v>
      </c>
      <c r="H682">
        <v>12</v>
      </c>
      <c r="I682" t="s">
        <v>31</v>
      </c>
      <c r="J682">
        <v>40</v>
      </c>
      <c r="K682">
        <v>27501</v>
      </c>
      <c r="L682">
        <v>2000</v>
      </c>
      <c r="M682">
        <v>1</v>
      </c>
      <c r="N682">
        <v>1</v>
      </c>
      <c r="O682">
        <v>18</v>
      </c>
      <c r="P682" t="str">
        <f t="shared" si="308"/>
        <v>0</v>
      </c>
      <c r="Q682" t="s">
        <v>30</v>
      </c>
      <c r="R682" s="2">
        <f t="shared" si="281"/>
        <v>50581.01</v>
      </c>
      <c r="S682" s="2">
        <f t="shared" si="282"/>
        <v>50581</v>
      </c>
      <c r="T682" s="2">
        <f t="shared" si="283"/>
        <v>-1.0000000002037268E-2</v>
      </c>
      <c r="U682" s="2">
        <v>0</v>
      </c>
      <c r="V682" s="3">
        <f t="shared" si="284"/>
        <v>0</v>
      </c>
      <c r="W682" s="5">
        <f t="shared" si="285"/>
        <v>0</v>
      </c>
      <c r="X682" s="2">
        <v>0</v>
      </c>
      <c r="Y682" s="3">
        <f t="shared" si="286"/>
        <v>0</v>
      </c>
      <c r="Z682" s="5">
        <f t="shared" si="287"/>
        <v>0</v>
      </c>
      <c r="AA682" s="2">
        <v>1890.01</v>
      </c>
      <c r="AB682" s="3">
        <f t="shared" si="288"/>
        <v>1890</v>
      </c>
      <c r="AC682" s="5">
        <f t="shared" si="289"/>
        <v>-9.9999999999909051E-3</v>
      </c>
      <c r="AD682" s="2">
        <v>0</v>
      </c>
      <c r="AE682" s="3">
        <f t="shared" si="290"/>
        <v>0</v>
      </c>
      <c r="AF682" s="5">
        <f t="shared" si="291"/>
        <v>0</v>
      </c>
      <c r="AG682" s="2">
        <v>2970.01</v>
      </c>
      <c r="AH682" s="3">
        <f t="shared" si="292"/>
        <v>2970</v>
      </c>
      <c r="AI682" s="5">
        <f t="shared" si="293"/>
        <v>-1.0000000000218279E-2</v>
      </c>
      <c r="AJ682" s="2">
        <v>12000</v>
      </c>
      <c r="AK682" s="3">
        <f t="shared" si="294"/>
        <v>12000</v>
      </c>
      <c r="AL682" s="5">
        <f t="shared" si="295"/>
        <v>0</v>
      </c>
      <c r="AM682" s="2">
        <v>0</v>
      </c>
      <c r="AN682" s="3">
        <f t="shared" si="296"/>
        <v>0</v>
      </c>
      <c r="AO682" s="5">
        <f t="shared" si="297"/>
        <v>0</v>
      </c>
      <c r="AP682" s="2">
        <v>0</v>
      </c>
      <c r="AQ682" s="3">
        <f t="shared" si="298"/>
        <v>0</v>
      </c>
      <c r="AR682" s="5">
        <f t="shared" si="299"/>
        <v>0</v>
      </c>
      <c r="AS682" s="2">
        <v>2970.99</v>
      </c>
      <c r="AT682" s="3">
        <f t="shared" si="300"/>
        <v>2971</v>
      </c>
      <c r="AU682" s="5">
        <f t="shared" si="301"/>
        <v>1.0000000000218279E-2</v>
      </c>
      <c r="AV682" s="2">
        <v>15450</v>
      </c>
      <c r="AW682" s="3">
        <f t="shared" si="302"/>
        <v>15450</v>
      </c>
      <c r="AX682" s="5">
        <f t="shared" si="303"/>
        <v>0</v>
      </c>
      <c r="AY682" s="2">
        <v>10300</v>
      </c>
      <c r="AZ682" s="3">
        <f t="shared" si="304"/>
        <v>10300</v>
      </c>
      <c r="BA682" s="5">
        <f t="shared" si="305"/>
        <v>0</v>
      </c>
      <c r="BB682" s="2">
        <v>5000</v>
      </c>
      <c r="BC682" s="3">
        <f t="shared" si="306"/>
        <v>5000</v>
      </c>
      <c r="BD682" s="5">
        <f t="shared" si="307"/>
        <v>0</v>
      </c>
    </row>
    <row r="683" spans="1:56" x14ac:dyDescent="0.25">
      <c r="A683">
        <v>2015</v>
      </c>
      <c r="B683">
        <v>12</v>
      </c>
      <c r="C683" t="s">
        <v>28</v>
      </c>
      <c r="D683">
        <v>2</v>
      </c>
      <c r="E683">
        <v>6</v>
      </c>
      <c r="F683">
        <v>8</v>
      </c>
      <c r="G683">
        <v>0</v>
      </c>
      <c r="H683">
        <v>12</v>
      </c>
      <c r="I683" t="s">
        <v>31</v>
      </c>
      <c r="J683">
        <v>40</v>
      </c>
      <c r="K683">
        <v>27501</v>
      </c>
      <c r="L683">
        <v>2000</v>
      </c>
      <c r="M683">
        <v>1</v>
      </c>
      <c r="N683">
        <v>1</v>
      </c>
      <c r="O683">
        <v>20</v>
      </c>
      <c r="P683" t="str">
        <f t="shared" si="308"/>
        <v>0</v>
      </c>
      <c r="Q683" t="s">
        <v>30</v>
      </c>
      <c r="R683" s="2">
        <f t="shared" si="281"/>
        <v>4700</v>
      </c>
      <c r="S683" s="2">
        <f t="shared" si="282"/>
        <v>4700</v>
      </c>
      <c r="T683" s="2">
        <f t="shared" si="283"/>
        <v>0</v>
      </c>
      <c r="U683" s="2">
        <v>0</v>
      </c>
      <c r="V683" s="3">
        <f t="shared" si="284"/>
        <v>0</v>
      </c>
      <c r="W683" s="5">
        <f t="shared" si="285"/>
        <v>0</v>
      </c>
      <c r="X683" s="2">
        <v>0</v>
      </c>
      <c r="Y683" s="3">
        <f t="shared" si="286"/>
        <v>0</v>
      </c>
      <c r="Z683" s="5">
        <f t="shared" si="287"/>
        <v>0</v>
      </c>
      <c r="AA683" s="2">
        <v>0</v>
      </c>
      <c r="AB683" s="3">
        <f t="shared" si="288"/>
        <v>0</v>
      </c>
      <c r="AC683" s="5">
        <f t="shared" si="289"/>
        <v>0</v>
      </c>
      <c r="AD683" s="2">
        <v>0</v>
      </c>
      <c r="AE683" s="3">
        <f t="shared" si="290"/>
        <v>0</v>
      </c>
      <c r="AF683" s="5">
        <f t="shared" si="291"/>
        <v>0</v>
      </c>
      <c r="AG683" s="2">
        <v>0</v>
      </c>
      <c r="AH683" s="3">
        <f t="shared" si="292"/>
        <v>0</v>
      </c>
      <c r="AI683" s="5">
        <f t="shared" si="293"/>
        <v>0</v>
      </c>
      <c r="AJ683" s="2">
        <v>0</v>
      </c>
      <c r="AK683" s="3">
        <f t="shared" si="294"/>
        <v>0</v>
      </c>
      <c r="AL683" s="5">
        <f t="shared" si="295"/>
        <v>0</v>
      </c>
      <c r="AM683" s="2">
        <v>2100</v>
      </c>
      <c r="AN683" s="3">
        <f t="shared" si="296"/>
        <v>2100</v>
      </c>
      <c r="AO683" s="5">
        <f t="shared" si="297"/>
        <v>0</v>
      </c>
      <c r="AP683" s="2">
        <v>0</v>
      </c>
      <c r="AQ683" s="3">
        <f t="shared" si="298"/>
        <v>0</v>
      </c>
      <c r="AR683" s="5">
        <f t="shared" si="299"/>
        <v>0</v>
      </c>
      <c r="AS683" s="2">
        <v>2600</v>
      </c>
      <c r="AT683" s="3">
        <f t="shared" si="300"/>
        <v>2600</v>
      </c>
      <c r="AU683" s="5">
        <f t="shared" si="301"/>
        <v>0</v>
      </c>
      <c r="AV683" s="2">
        <v>0</v>
      </c>
      <c r="AW683" s="3">
        <f t="shared" si="302"/>
        <v>0</v>
      </c>
      <c r="AX683" s="5">
        <f t="shared" si="303"/>
        <v>0</v>
      </c>
      <c r="AY683" s="2">
        <v>0</v>
      </c>
      <c r="AZ683" s="3">
        <f t="shared" si="304"/>
        <v>0</v>
      </c>
      <c r="BA683" s="5">
        <f t="shared" si="305"/>
        <v>0</v>
      </c>
      <c r="BB683" s="2">
        <v>0</v>
      </c>
      <c r="BC683" s="3">
        <f t="shared" si="306"/>
        <v>0</v>
      </c>
      <c r="BD683" s="5">
        <f t="shared" si="307"/>
        <v>0</v>
      </c>
    </row>
    <row r="684" spans="1:56" x14ac:dyDescent="0.25">
      <c r="A684">
        <v>2015</v>
      </c>
      <c r="B684">
        <v>12</v>
      </c>
      <c r="C684" t="s">
        <v>28</v>
      </c>
      <c r="D684">
        <v>2</v>
      </c>
      <c r="E684">
        <v>6</v>
      </c>
      <c r="F684">
        <v>8</v>
      </c>
      <c r="G684">
        <v>0</v>
      </c>
      <c r="H684">
        <v>12</v>
      </c>
      <c r="I684" t="s">
        <v>31</v>
      </c>
      <c r="J684">
        <v>40</v>
      </c>
      <c r="K684">
        <v>27501</v>
      </c>
      <c r="L684">
        <v>2000</v>
      </c>
      <c r="M684">
        <v>1</v>
      </c>
      <c r="N684">
        <v>1</v>
      </c>
      <c r="O684">
        <v>21</v>
      </c>
      <c r="P684" t="str">
        <f t="shared" si="308"/>
        <v>0</v>
      </c>
      <c r="Q684" t="s">
        <v>30</v>
      </c>
      <c r="R684" s="2">
        <f t="shared" si="281"/>
        <v>3500</v>
      </c>
      <c r="S684" s="2">
        <f t="shared" si="282"/>
        <v>3500</v>
      </c>
      <c r="T684" s="2">
        <f t="shared" si="283"/>
        <v>0</v>
      </c>
      <c r="U684" s="2">
        <v>0</v>
      </c>
      <c r="V684" s="3">
        <f t="shared" si="284"/>
        <v>0</v>
      </c>
      <c r="W684" s="5">
        <f t="shared" si="285"/>
        <v>0</v>
      </c>
      <c r="X684" s="2">
        <v>0</v>
      </c>
      <c r="Y684" s="3">
        <f t="shared" si="286"/>
        <v>0</v>
      </c>
      <c r="Z684" s="5">
        <f t="shared" si="287"/>
        <v>0</v>
      </c>
      <c r="AA684" s="2">
        <v>1484.8</v>
      </c>
      <c r="AB684" s="3">
        <f t="shared" si="288"/>
        <v>1485</v>
      </c>
      <c r="AC684" s="5">
        <f t="shared" si="289"/>
        <v>0.20000000000004547</v>
      </c>
      <c r="AD684" s="2">
        <v>0</v>
      </c>
      <c r="AE684" s="3">
        <f t="shared" si="290"/>
        <v>0</v>
      </c>
      <c r="AF684" s="5">
        <f t="shared" si="291"/>
        <v>0</v>
      </c>
      <c r="AG684" s="2">
        <v>0</v>
      </c>
      <c r="AH684" s="3">
        <f t="shared" si="292"/>
        <v>0</v>
      </c>
      <c r="AI684" s="5">
        <f t="shared" si="293"/>
        <v>0</v>
      </c>
      <c r="AJ684" s="2">
        <v>2000</v>
      </c>
      <c r="AK684" s="3">
        <f t="shared" si="294"/>
        <v>2000</v>
      </c>
      <c r="AL684" s="5">
        <f t="shared" si="295"/>
        <v>0</v>
      </c>
      <c r="AM684" s="2">
        <v>0</v>
      </c>
      <c r="AN684" s="3">
        <f t="shared" si="296"/>
        <v>0</v>
      </c>
      <c r="AO684" s="5">
        <f t="shared" si="297"/>
        <v>0</v>
      </c>
      <c r="AP684" s="2">
        <v>0</v>
      </c>
      <c r="AQ684" s="3">
        <f t="shared" si="298"/>
        <v>0</v>
      </c>
      <c r="AR684" s="5">
        <f t="shared" si="299"/>
        <v>0</v>
      </c>
      <c r="AS684" s="2">
        <v>15.2</v>
      </c>
      <c r="AT684" s="3">
        <f t="shared" si="300"/>
        <v>15</v>
      </c>
      <c r="AU684" s="5">
        <f t="shared" si="301"/>
        <v>-0.19999999999999929</v>
      </c>
      <c r="AV684" s="2">
        <v>0</v>
      </c>
      <c r="AW684" s="3">
        <f t="shared" si="302"/>
        <v>0</v>
      </c>
      <c r="AX684" s="5">
        <f t="shared" si="303"/>
        <v>0</v>
      </c>
      <c r="AY684" s="2">
        <v>0</v>
      </c>
      <c r="AZ684" s="3">
        <f t="shared" si="304"/>
        <v>0</v>
      </c>
      <c r="BA684" s="5">
        <f t="shared" si="305"/>
        <v>0</v>
      </c>
      <c r="BB684" s="2">
        <v>0</v>
      </c>
      <c r="BC684" s="3">
        <f t="shared" si="306"/>
        <v>0</v>
      </c>
      <c r="BD684" s="5">
        <f t="shared" si="307"/>
        <v>0</v>
      </c>
    </row>
    <row r="685" spans="1:56" x14ac:dyDescent="0.25">
      <c r="A685">
        <v>2015</v>
      </c>
      <c r="B685">
        <v>12</v>
      </c>
      <c r="C685" t="s">
        <v>28</v>
      </c>
      <c r="D685">
        <v>2</v>
      </c>
      <c r="E685">
        <v>6</v>
      </c>
      <c r="F685">
        <v>8</v>
      </c>
      <c r="G685">
        <v>0</v>
      </c>
      <c r="H685">
        <v>12</v>
      </c>
      <c r="I685" t="s">
        <v>31</v>
      </c>
      <c r="J685">
        <v>40</v>
      </c>
      <c r="K685">
        <v>27501</v>
      </c>
      <c r="L685">
        <v>2000</v>
      </c>
      <c r="M685">
        <v>1</v>
      </c>
      <c r="N685">
        <v>1</v>
      </c>
      <c r="O685">
        <v>23</v>
      </c>
      <c r="P685" t="str">
        <f t="shared" si="308"/>
        <v>0</v>
      </c>
      <c r="Q685" t="s">
        <v>30</v>
      </c>
      <c r="R685" s="2">
        <f t="shared" si="281"/>
        <v>19968</v>
      </c>
      <c r="S685" s="2">
        <f t="shared" si="282"/>
        <v>19968</v>
      </c>
      <c r="T685" s="2">
        <f t="shared" si="283"/>
        <v>0</v>
      </c>
      <c r="U685" s="2">
        <v>0</v>
      </c>
      <c r="V685" s="3">
        <f t="shared" si="284"/>
        <v>0</v>
      </c>
      <c r="W685" s="5">
        <f t="shared" si="285"/>
        <v>0</v>
      </c>
      <c r="X685" s="2">
        <v>0.24</v>
      </c>
      <c r="Y685" s="3">
        <f t="shared" si="286"/>
        <v>0</v>
      </c>
      <c r="Z685" s="5">
        <f t="shared" si="287"/>
        <v>-0.24</v>
      </c>
      <c r="AA685" s="2">
        <v>4997.7</v>
      </c>
      <c r="AB685" s="3">
        <f t="shared" si="288"/>
        <v>4998</v>
      </c>
      <c r="AC685" s="5">
        <f t="shared" si="289"/>
        <v>0.3000000000001819</v>
      </c>
      <c r="AD685" s="2">
        <v>0</v>
      </c>
      <c r="AE685" s="3">
        <f t="shared" si="290"/>
        <v>0</v>
      </c>
      <c r="AF685" s="5">
        <f t="shared" si="291"/>
        <v>0</v>
      </c>
      <c r="AG685" s="2">
        <v>4970</v>
      </c>
      <c r="AH685" s="3">
        <f t="shared" si="292"/>
        <v>4970</v>
      </c>
      <c r="AI685" s="5">
        <f t="shared" si="293"/>
        <v>0</v>
      </c>
      <c r="AJ685" s="2">
        <v>0</v>
      </c>
      <c r="AK685" s="3">
        <f t="shared" si="294"/>
        <v>0</v>
      </c>
      <c r="AL685" s="5">
        <f t="shared" si="295"/>
        <v>0</v>
      </c>
      <c r="AM685" s="2">
        <v>0</v>
      </c>
      <c r="AN685" s="3">
        <f t="shared" si="296"/>
        <v>0</v>
      </c>
      <c r="AO685" s="5">
        <f t="shared" si="297"/>
        <v>0</v>
      </c>
      <c r="AP685" s="2">
        <v>0</v>
      </c>
      <c r="AQ685" s="3">
        <f t="shared" si="298"/>
        <v>0</v>
      </c>
      <c r="AR685" s="5">
        <f t="shared" si="299"/>
        <v>0</v>
      </c>
      <c r="AS685" s="2">
        <v>0.06</v>
      </c>
      <c r="AT685" s="3">
        <f t="shared" si="300"/>
        <v>0</v>
      </c>
      <c r="AU685" s="5">
        <f t="shared" si="301"/>
        <v>-0.06</v>
      </c>
      <c r="AV685" s="2">
        <v>0</v>
      </c>
      <c r="AW685" s="3">
        <f t="shared" si="302"/>
        <v>0</v>
      </c>
      <c r="AX685" s="5">
        <f t="shared" si="303"/>
        <v>0</v>
      </c>
      <c r="AY685" s="2">
        <v>5000</v>
      </c>
      <c r="AZ685" s="3">
        <f t="shared" si="304"/>
        <v>5000</v>
      </c>
      <c r="BA685" s="5">
        <f t="shared" si="305"/>
        <v>0</v>
      </c>
      <c r="BB685" s="2">
        <v>5000</v>
      </c>
      <c r="BC685" s="3">
        <f t="shared" si="306"/>
        <v>5000</v>
      </c>
      <c r="BD685" s="5">
        <f t="shared" si="307"/>
        <v>0</v>
      </c>
    </row>
    <row r="686" spans="1:56" x14ac:dyDescent="0.25">
      <c r="A686">
        <v>2015</v>
      </c>
      <c r="B686">
        <v>12</v>
      </c>
      <c r="C686" t="s">
        <v>28</v>
      </c>
      <c r="D686">
        <v>2</v>
      </c>
      <c r="E686">
        <v>6</v>
      </c>
      <c r="F686">
        <v>8</v>
      </c>
      <c r="G686">
        <v>0</v>
      </c>
      <c r="H686">
        <v>12</v>
      </c>
      <c r="I686" t="s">
        <v>31</v>
      </c>
      <c r="J686">
        <v>40</v>
      </c>
      <c r="K686">
        <v>27501</v>
      </c>
      <c r="L686">
        <v>2000</v>
      </c>
      <c r="M686">
        <v>1</v>
      </c>
      <c r="N686">
        <v>1</v>
      </c>
      <c r="O686">
        <v>24</v>
      </c>
      <c r="P686" t="str">
        <f t="shared" si="308"/>
        <v>0</v>
      </c>
      <c r="Q686" t="s">
        <v>30</v>
      </c>
      <c r="R686" s="2">
        <f t="shared" si="281"/>
        <v>3120</v>
      </c>
      <c r="S686" s="2">
        <f t="shared" si="282"/>
        <v>3120</v>
      </c>
      <c r="T686" s="2">
        <f t="shared" si="283"/>
        <v>0</v>
      </c>
      <c r="U686" s="2">
        <v>0</v>
      </c>
      <c r="V686" s="3">
        <f t="shared" si="284"/>
        <v>0</v>
      </c>
      <c r="W686" s="5">
        <f t="shared" si="285"/>
        <v>0</v>
      </c>
      <c r="X686" s="2">
        <v>0</v>
      </c>
      <c r="Y686" s="3">
        <f t="shared" si="286"/>
        <v>0</v>
      </c>
      <c r="Z686" s="5">
        <f t="shared" si="287"/>
        <v>0</v>
      </c>
      <c r="AA686" s="2">
        <v>0</v>
      </c>
      <c r="AB686" s="3">
        <f t="shared" si="288"/>
        <v>0</v>
      </c>
      <c r="AC686" s="5">
        <f t="shared" si="289"/>
        <v>0</v>
      </c>
      <c r="AD686" s="2">
        <v>0</v>
      </c>
      <c r="AE686" s="3">
        <f t="shared" si="290"/>
        <v>0</v>
      </c>
      <c r="AF686" s="5">
        <f t="shared" si="291"/>
        <v>0</v>
      </c>
      <c r="AG686" s="2">
        <v>0</v>
      </c>
      <c r="AH686" s="3">
        <f t="shared" si="292"/>
        <v>0</v>
      </c>
      <c r="AI686" s="5">
        <f t="shared" si="293"/>
        <v>0</v>
      </c>
      <c r="AJ686" s="2">
        <v>0</v>
      </c>
      <c r="AK686" s="3">
        <f t="shared" si="294"/>
        <v>0</v>
      </c>
      <c r="AL686" s="5">
        <f t="shared" si="295"/>
        <v>0</v>
      </c>
      <c r="AM686" s="2">
        <v>3120</v>
      </c>
      <c r="AN686" s="3">
        <f t="shared" si="296"/>
        <v>3120</v>
      </c>
      <c r="AO686" s="5">
        <f t="shared" si="297"/>
        <v>0</v>
      </c>
      <c r="AP686" s="2">
        <v>0</v>
      </c>
      <c r="AQ686" s="3">
        <f t="shared" si="298"/>
        <v>0</v>
      </c>
      <c r="AR686" s="5">
        <f t="shared" si="299"/>
        <v>0</v>
      </c>
      <c r="AS686" s="2">
        <v>0</v>
      </c>
      <c r="AT686" s="3">
        <f t="shared" si="300"/>
        <v>0</v>
      </c>
      <c r="AU686" s="5">
        <f t="shared" si="301"/>
        <v>0</v>
      </c>
      <c r="AV686" s="2">
        <v>0</v>
      </c>
      <c r="AW686" s="3">
        <f t="shared" si="302"/>
        <v>0</v>
      </c>
      <c r="AX686" s="5">
        <f t="shared" si="303"/>
        <v>0</v>
      </c>
      <c r="AY686" s="2">
        <v>0</v>
      </c>
      <c r="AZ686" s="3">
        <f t="shared" si="304"/>
        <v>0</v>
      </c>
      <c r="BA686" s="5">
        <f t="shared" si="305"/>
        <v>0</v>
      </c>
      <c r="BB686" s="2">
        <v>0</v>
      </c>
      <c r="BC686" s="3">
        <f t="shared" si="306"/>
        <v>0</v>
      </c>
      <c r="BD686" s="5">
        <f t="shared" si="307"/>
        <v>0</v>
      </c>
    </row>
    <row r="687" spans="1:56" x14ac:dyDescent="0.25">
      <c r="A687">
        <v>2015</v>
      </c>
      <c r="B687">
        <v>12</v>
      </c>
      <c r="C687" t="s">
        <v>28</v>
      </c>
      <c r="D687">
        <v>2</v>
      </c>
      <c r="E687">
        <v>6</v>
      </c>
      <c r="F687">
        <v>8</v>
      </c>
      <c r="G687">
        <v>0</v>
      </c>
      <c r="H687">
        <v>12</v>
      </c>
      <c r="I687" t="s">
        <v>31</v>
      </c>
      <c r="J687">
        <v>40</v>
      </c>
      <c r="K687">
        <v>27501</v>
      </c>
      <c r="L687">
        <v>2000</v>
      </c>
      <c r="M687">
        <v>1</v>
      </c>
      <c r="N687">
        <v>1</v>
      </c>
      <c r="O687">
        <v>25</v>
      </c>
      <c r="P687" t="str">
        <f t="shared" si="308"/>
        <v>0</v>
      </c>
      <c r="Q687" t="s">
        <v>30</v>
      </c>
      <c r="R687" s="2">
        <f t="shared" si="281"/>
        <v>3100</v>
      </c>
      <c r="S687" s="2">
        <f t="shared" si="282"/>
        <v>3100</v>
      </c>
      <c r="T687" s="2">
        <f t="shared" si="283"/>
        <v>0</v>
      </c>
      <c r="U687" s="2">
        <v>0</v>
      </c>
      <c r="V687" s="3">
        <f t="shared" si="284"/>
        <v>0</v>
      </c>
      <c r="W687" s="5">
        <f t="shared" si="285"/>
        <v>0</v>
      </c>
      <c r="X687" s="2">
        <v>0</v>
      </c>
      <c r="Y687" s="3">
        <f t="shared" si="286"/>
        <v>0</v>
      </c>
      <c r="Z687" s="5">
        <f t="shared" si="287"/>
        <v>0</v>
      </c>
      <c r="AA687" s="2">
        <v>0</v>
      </c>
      <c r="AB687" s="3">
        <f t="shared" si="288"/>
        <v>0</v>
      </c>
      <c r="AC687" s="5">
        <f t="shared" si="289"/>
        <v>0</v>
      </c>
      <c r="AD687" s="2">
        <v>0</v>
      </c>
      <c r="AE687" s="3">
        <f t="shared" si="290"/>
        <v>0</v>
      </c>
      <c r="AF687" s="5">
        <f t="shared" si="291"/>
        <v>0</v>
      </c>
      <c r="AG687" s="2">
        <v>0</v>
      </c>
      <c r="AH687" s="3">
        <f t="shared" si="292"/>
        <v>0</v>
      </c>
      <c r="AI687" s="5">
        <f t="shared" si="293"/>
        <v>0</v>
      </c>
      <c r="AJ687" s="2">
        <v>2100</v>
      </c>
      <c r="AK687" s="3">
        <f t="shared" si="294"/>
        <v>2100</v>
      </c>
      <c r="AL687" s="5">
        <f t="shared" si="295"/>
        <v>0</v>
      </c>
      <c r="AM687" s="2">
        <v>0</v>
      </c>
      <c r="AN687" s="3">
        <f t="shared" si="296"/>
        <v>0</v>
      </c>
      <c r="AO687" s="5">
        <f t="shared" si="297"/>
        <v>0</v>
      </c>
      <c r="AP687" s="2">
        <v>0</v>
      </c>
      <c r="AQ687" s="3">
        <f t="shared" si="298"/>
        <v>0</v>
      </c>
      <c r="AR687" s="5">
        <f t="shared" si="299"/>
        <v>0</v>
      </c>
      <c r="AS687" s="2">
        <v>0</v>
      </c>
      <c r="AT687" s="3">
        <f t="shared" si="300"/>
        <v>0</v>
      </c>
      <c r="AU687" s="5">
        <f t="shared" si="301"/>
        <v>0</v>
      </c>
      <c r="AV687" s="2">
        <v>0</v>
      </c>
      <c r="AW687" s="3">
        <f t="shared" si="302"/>
        <v>0</v>
      </c>
      <c r="AX687" s="5">
        <f t="shared" si="303"/>
        <v>0</v>
      </c>
      <c r="AY687" s="2">
        <v>1000</v>
      </c>
      <c r="AZ687" s="3">
        <f t="shared" si="304"/>
        <v>1000</v>
      </c>
      <c r="BA687" s="5">
        <f t="shared" si="305"/>
        <v>0</v>
      </c>
      <c r="BB687" s="2">
        <v>0</v>
      </c>
      <c r="BC687" s="3">
        <f t="shared" si="306"/>
        <v>0</v>
      </c>
      <c r="BD687" s="5">
        <f t="shared" si="307"/>
        <v>0</v>
      </c>
    </row>
    <row r="688" spans="1:56" x14ac:dyDescent="0.25">
      <c r="A688">
        <v>2015</v>
      </c>
      <c r="B688">
        <v>12</v>
      </c>
      <c r="C688" t="s">
        <v>28</v>
      </c>
      <c r="D688">
        <v>2</v>
      </c>
      <c r="E688">
        <v>6</v>
      </c>
      <c r="F688">
        <v>8</v>
      </c>
      <c r="G688">
        <v>0</v>
      </c>
      <c r="H688">
        <v>12</v>
      </c>
      <c r="I688" t="s">
        <v>31</v>
      </c>
      <c r="J688">
        <v>40</v>
      </c>
      <c r="K688">
        <v>27501</v>
      </c>
      <c r="L688">
        <v>2000</v>
      </c>
      <c r="M688">
        <v>1</v>
      </c>
      <c r="N688">
        <v>1</v>
      </c>
      <c r="O688">
        <v>30</v>
      </c>
      <c r="P688" t="str">
        <f t="shared" si="308"/>
        <v>0</v>
      </c>
      <c r="Q688" t="s">
        <v>30</v>
      </c>
      <c r="R688" s="2">
        <f t="shared" si="281"/>
        <v>2000</v>
      </c>
      <c r="S688" s="2">
        <f t="shared" si="282"/>
        <v>2000</v>
      </c>
      <c r="T688" s="2">
        <f t="shared" si="283"/>
        <v>0</v>
      </c>
      <c r="U688" s="2">
        <v>0</v>
      </c>
      <c r="V688" s="3">
        <f t="shared" si="284"/>
        <v>0</v>
      </c>
      <c r="W688" s="5">
        <f t="shared" si="285"/>
        <v>0</v>
      </c>
      <c r="X688" s="2">
        <v>0</v>
      </c>
      <c r="Y688" s="3">
        <f t="shared" si="286"/>
        <v>0</v>
      </c>
      <c r="Z688" s="5">
        <f t="shared" si="287"/>
        <v>0</v>
      </c>
      <c r="AA688" s="2">
        <v>0</v>
      </c>
      <c r="AB688" s="3">
        <f t="shared" si="288"/>
        <v>0</v>
      </c>
      <c r="AC688" s="5">
        <f t="shared" si="289"/>
        <v>0</v>
      </c>
      <c r="AD688" s="2">
        <v>0</v>
      </c>
      <c r="AE688" s="3">
        <f t="shared" si="290"/>
        <v>0</v>
      </c>
      <c r="AF688" s="5">
        <f t="shared" si="291"/>
        <v>0</v>
      </c>
      <c r="AG688" s="2">
        <v>0</v>
      </c>
      <c r="AH688" s="3">
        <f t="shared" si="292"/>
        <v>0</v>
      </c>
      <c r="AI688" s="5">
        <f t="shared" si="293"/>
        <v>0</v>
      </c>
      <c r="AJ688" s="2">
        <v>0</v>
      </c>
      <c r="AK688" s="3">
        <f t="shared" si="294"/>
        <v>0</v>
      </c>
      <c r="AL688" s="5">
        <f t="shared" si="295"/>
        <v>0</v>
      </c>
      <c r="AM688" s="2">
        <v>0</v>
      </c>
      <c r="AN688" s="3">
        <f t="shared" si="296"/>
        <v>0</v>
      </c>
      <c r="AO688" s="5">
        <f t="shared" si="297"/>
        <v>0</v>
      </c>
      <c r="AP688" s="2">
        <v>0</v>
      </c>
      <c r="AQ688" s="3">
        <f t="shared" si="298"/>
        <v>0</v>
      </c>
      <c r="AR688" s="5">
        <f t="shared" si="299"/>
        <v>0</v>
      </c>
      <c r="AS688" s="2">
        <v>0</v>
      </c>
      <c r="AT688" s="3">
        <f t="shared" si="300"/>
        <v>0</v>
      </c>
      <c r="AU688" s="5">
        <f t="shared" si="301"/>
        <v>0</v>
      </c>
      <c r="AV688" s="2">
        <v>2000</v>
      </c>
      <c r="AW688" s="3">
        <f t="shared" si="302"/>
        <v>2000</v>
      </c>
      <c r="AX688" s="5">
        <f t="shared" si="303"/>
        <v>0</v>
      </c>
      <c r="AY688" s="2">
        <v>0</v>
      </c>
      <c r="AZ688" s="3">
        <f t="shared" si="304"/>
        <v>0</v>
      </c>
      <c r="BA688" s="5">
        <f t="shared" si="305"/>
        <v>0</v>
      </c>
      <c r="BB688" s="2">
        <v>0</v>
      </c>
      <c r="BC688" s="3">
        <f t="shared" si="306"/>
        <v>0</v>
      </c>
      <c r="BD688" s="5">
        <f t="shared" si="307"/>
        <v>0</v>
      </c>
    </row>
    <row r="689" spans="1:56" x14ac:dyDescent="0.25">
      <c r="A689">
        <v>2015</v>
      </c>
      <c r="B689">
        <v>12</v>
      </c>
      <c r="C689" t="s">
        <v>28</v>
      </c>
      <c r="D689">
        <v>2</v>
      </c>
      <c r="E689">
        <v>6</v>
      </c>
      <c r="F689">
        <v>8</v>
      </c>
      <c r="G689">
        <v>0</v>
      </c>
      <c r="H689">
        <v>12</v>
      </c>
      <c r="I689" t="s">
        <v>31</v>
      </c>
      <c r="J689">
        <v>40</v>
      </c>
      <c r="K689">
        <v>27501</v>
      </c>
      <c r="L689">
        <v>2000</v>
      </c>
      <c r="M689">
        <v>1</v>
      </c>
      <c r="N689">
        <v>1</v>
      </c>
      <c r="O689">
        <v>31</v>
      </c>
      <c r="P689" t="str">
        <f t="shared" si="308"/>
        <v>0</v>
      </c>
      <c r="Q689" t="s">
        <v>30</v>
      </c>
      <c r="R689" s="2">
        <f t="shared" si="281"/>
        <v>11260</v>
      </c>
      <c r="S689" s="2">
        <f t="shared" si="282"/>
        <v>11260</v>
      </c>
      <c r="T689" s="2">
        <f t="shared" si="283"/>
        <v>0</v>
      </c>
      <c r="U689" s="2">
        <v>0</v>
      </c>
      <c r="V689" s="3">
        <f t="shared" si="284"/>
        <v>0</v>
      </c>
      <c r="W689" s="5">
        <f t="shared" si="285"/>
        <v>0</v>
      </c>
      <c r="X689" s="2">
        <v>0</v>
      </c>
      <c r="Y689" s="3">
        <f t="shared" si="286"/>
        <v>0</v>
      </c>
      <c r="Z689" s="5">
        <f t="shared" si="287"/>
        <v>0</v>
      </c>
      <c r="AA689" s="2">
        <v>0</v>
      </c>
      <c r="AB689" s="3">
        <f t="shared" si="288"/>
        <v>0</v>
      </c>
      <c r="AC689" s="5">
        <f t="shared" si="289"/>
        <v>0</v>
      </c>
      <c r="AD689" s="2">
        <v>3062.05</v>
      </c>
      <c r="AE689" s="3">
        <f t="shared" si="290"/>
        <v>3062</v>
      </c>
      <c r="AF689" s="5">
        <f t="shared" si="291"/>
        <v>-5.0000000000181899E-2</v>
      </c>
      <c r="AG689" s="2">
        <v>3031.89</v>
      </c>
      <c r="AH689" s="3">
        <f t="shared" si="292"/>
        <v>3032</v>
      </c>
      <c r="AI689" s="5">
        <f t="shared" si="293"/>
        <v>0.11000000000012733</v>
      </c>
      <c r="AJ689" s="2">
        <v>2101.06</v>
      </c>
      <c r="AK689" s="3">
        <f t="shared" si="294"/>
        <v>2101</v>
      </c>
      <c r="AL689" s="5">
        <f t="shared" si="295"/>
        <v>-5.999999999994543E-2</v>
      </c>
      <c r="AM689" s="2">
        <v>0</v>
      </c>
      <c r="AN689" s="3">
        <f t="shared" si="296"/>
        <v>0</v>
      </c>
      <c r="AO689" s="5">
        <f t="shared" si="297"/>
        <v>0</v>
      </c>
      <c r="AP689" s="2">
        <v>0</v>
      </c>
      <c r="AQ689" s="3">
        <f t="shared" si="298"/>
        <v>0</v>
      </c>
      <c r="AR689" s="5">
        <f t="shared" si="299"/>
        <v>0</v>
      </c>
      <c r="AS689" s="2">
        <v>3065</v>
      </c>
      <c r="AT689" s="3">
        <f t="shared" si="300"/>
        <v>3065</v>
      </c>
      <c r="AU689" s="5">
        <f t="shared" si="301"/>
        <v>0</v>
      </c>
      <c r="AV689" s="2">
        <v>0</v>
      </c>
      <c r="AW689" s="3">
        <f t="shared" si="302"/>
        <v>0</v>
      </c>
      <c r="AX689" s="5">
        <f t="shared" si="303"/>
        <v>0</v>
      </c>
      <c r="AY689" s="2">
        <v>0</v>
      </c>
      <c r="AZ689" s="3">
        <f t="shared" si="304"/>
        <v>0</v>
      </c>
      <c r="BA689" s="5">
        <f t="shared" si="305"/>
        <v>0</v>
      </c>
      <c r="BB689" s="2">
        <v>0</v>
      </c>
      <c r="BC689" s="3">
        <f t="shared" si="306"/>
        <v>0</v>
      </c>
      <c r="BD689" s="5">
        <f t="shared" si="307"/>
        <v>0</v>
      </c>
    </row>
    <row r="690" spans="1:56" x14ac:dyDescent="0.25">
      <c r="A690">
        <v>2015</v>
      </c>
      <c r="B690">
        <v>12</v>
      </c>
      <c r="C690" t="s">
        <v>28</v>
      </c>
      <c r="D690">
        <v>2</v>
      </c>
      <c r="E690">
        <v>6</v>
      </c>
      <c r="F690">
        <v>8</v>
      </c>
      <c r="G690">
        <v>0</v>
      </c>
      <c r="H690">
        <v>12</v>
      </c>
      <c r="I690" t="s">
        <v>31</v>
      </c>
      <c r="J690">
        <v>40</v>
      </c>
      <c r="K690">
        <v>27501</v>
      </c>
      <c r="L690">
        <v>2000</v>
      </c>
      <c r="M690">
        <v>1</v>
      </c>
      <c r="N690">
        <v>1</v>
      </c>
      <c r="O690">
        <v>32</v>
      </c>
      <c r="P690" t="str">
        <f t="shared" si="308"/>
        <v>0</v>
      </c>
      <c r="Q690" t="s">
        <v>30</v>
      </c>
      <c r="R690" s="2">
        <f t="shared" si="281"/>
        <v>3572.8</v>
      </c>
      <c r="S690" s="2">
        <f t="shared" si="282"/>
        <v>3573</v>
      </c>
      <c r="T690" s="2">
        <f t="shared" si="283"/>
        <v>0.1999999999998181</v>
      </c>
      <c r="U690" s="2">
        <v>0</v>
      </c>
      <c r="V690" s="3">
        <f t="shared" si="284"/>
        <v>0</v>
      </c>
      <c r="W690" s="5">
        <f t="shared" si="285"/>
        <v>0</v>
      </c>
      <c r="X690" s="2">
        <v>0</v>
      </c>
      <c r="Y690" s="3">
        <f t="shared" si="286"/>
        <v>0</v>
      </c>
      <c r="Z690" s="5">
        <f t="shared" si="287"/>
        <v>0</v>
      </c>
      <c r="AA690" s="2">
        <v>0</v>
      </c>
      <c r="AB690" s="3">
        <f t="shared" si="288"/>
        <v>0</v>
      </c>
      <c r="AC690" s="5">
        <f t="shared" si="289"/>
        <v>0</v>
      </c>
      <c r="AD690" s="2">
        <v>0</v>
      </c>
      <c r="AE690" s="3">
        <f t="shared" si="290"/>
        <v>0</v>
      </c>
      <c r="AF690" s="5">
        <f t="shared" si="291"/>
        <v>0</v>
      </c>
      <c r="AG690" s="2">
        <v>0</v>
      </c>
      <c r="AH690" s="3">
        <f t="shared" si="292"/>
        <v>0</v>
      </c>
      <c r="AI690" s="5">
        <f t="shared" si="293"/>
        <v>0</v>
      </c>
      <c r="AJ690" s="2">
        <v>3572.8</v>
      </c>
      <c r="AK690" s="3">
        <f t="shared" si="294"/>
        <v>3573</v>
      </c>
      <c r="AL690" s="5">
        <f t="shared" si="295"/>
        <v>0.1999999999998181</v>
      </c>
      <c r="AM690" s="2">
        <v>0</v>
      </c>
      <c r="AN690" s="3">
        <f t="shared" si="296"/>
        <v>0</v>
      </c>
      <c r="AO690" s="5">
        <f t="shared" si="297"/>
        <v>0</v>
      </c>
      <c r="AP690" s="2">
        <v>0</v>
      </c>
      <c r="AQ690" s="3">
        <f t="shared" si="298"/>
        <v>0</v>
      </c>
      <c r="AR690" s="5">
        <f t="shared" si="299"/>
        <v>0</v>
      </c>
      <c r="AS690" s="2">
        <v>0</v>
      </c>
      <c r="AT690" s="3">
        <f t="shared" si="300"/>
        <v>0</v>
      </c>
      <c r="AU690" s="5">
        <f t="shared" si="301"/>
        <v>0</v>
      </c>
      <c r="AV690" s="2">
        <v>0</v>
      </c>
      <c r="AW690" s="3">
        <f t="shared" si="302"/>
        <v>0</v>
      </c>
      <c r="AX690" s="5">
        <f t="shared" si="303"/>
        <v>0</v>
      </c>
      <c r="AY690" s="2">
        <v>0</v>
      </c>
      <c r="AZ690" s="3">
        <f t="shared" si="304"/>
        <v>0</v>
      </c>
      <c r="BA690" s="5">
        <f t="shared" si="305"/>
        <v>0</v>
      </c>
      <c r="BB690" s="2">
        <v>0</v>
      </c>
      <c r="BC690" s="3">
        <f t="shared" si="306"/>
        <v>0</v>
      </c>
      <c r="BD690" s="5">
        <f t="shared" si="307"/>
        <v>0</v>
      </c>
    </row>
    <row r="691" spans="1:56" x14ac:dyDescent="0.25">
      <c r="A691">
        <v>2015</v>
      </c>
      <c r="B691">
        <v>12</v>
      </c>
      <c r="C691" t="s">
        <v>28</v>
      </c>
      <c r="D691">
        <v>2</v>
      </c>
      <c r="E691">
        <v>6</v>
      </c>
      <c r="F691">
        <v>8</v>
      </c>
      <c r="G691">
        <v>0</v>
      </c>
      <c r="H691">
        <v>12</v>
      </c>
      <c r="I691" t="s">
        <v>31</v>
      </c>
      <c r="J691">
        <v>40</v>
      </c>
      <c r="K691">
        <v>29101</v>
      </c>
      <c r="L691">
        <v>2000</v>
      </c>
      <c r="M691">
        <v>1</v>
      </c>
      <c r="N691">
        <v>1</v>
      </c>
      <c r="O691">
        <v>1</v>
      </c>
      <c r="P691" t="str">
        <f t="shared" si="308"/>
        <v>0</v>
      </c>
      <c r="Q691" t="s">
        <v>30</v>
      </c>
      <c r="R691" s="2">
        <f t="shared" si="281"/>
        <v>8000</v>
      </c>
      <c r="S691" s="2">
        <f t="shared" si="282"/>
        <v>8000</v>
      </c>
      <c r="T691" s="2">
        <f t="shared" si="283"/>
        <v>0</v>
      </c>
      <c r="U691" s="2">
        <v>0</v>
      </c>
      <c r="V691" s="3">
        <f t="shared" si="284"/>
        <v>0</v>
      </c>
      <c r="W691" s="5">
        <f t="shared" si="285"/>
        <v>0</v>
      </c>
      <c r="X691" s="2">
        <v>0</v>
      </c>
      <c r="Y691" s="3">
        <f t="shared" si="286"/>
        <v>0</v>
      </c>
      <c r="Z691" s="5">
        <f t="shared" si="287"/>
        <v>0</v>
      </c>
      <c r="AA691" s="2">
        <v>0</v>
      </c>
      <c r="AB691" s="3">
        <f t="shared" si="288"/>
        <v>0</v>
      </c>
      <c r="AC691" s="5">
        <f t="shared" si="289"/>
        <v>0</v>
      </c>
      <c r="AD691" s="2">
        <v>0</v>
      </c>
      <c r="AE691" s="3">
        <f t="shared" si="290"/>
        <v>0</v>
      </c>
      <c r="AF691" s="5">
        <f t="shared" si="291"/>
        <v>0</v>
      </c>
      <c r="AG691" s="2">
        <v>0</v>
      </c>
      <c r="AH691" s="3">
        <f t="shared" si="292"/>
        <v>0</v>
      </c>
      <c r="AI691" s="5">
        <f t="shared" si="293"/>
        <v>0</v>
      </c>
      <c r="AJ691" s="2">
        <v>0</v>
      </c>
      <c r="AK691" s="3">
        <f t="shared" si="294"/>
        <v>0</v>
      </c>
      <c r="AL691" s="5">
        <f t="shared" si="295"/>
        <v>0</v>
      </c>
      <c r="AM691" s="2">
        <v>0</v>
      </c>
      <c r="AN691" s="3">
        <f t="shared" si="296"/>
        <v>0</v>
      </c>
      <c r="AO691" s="5">
        <f t="shared" si="297"/>
        <v>0</v>
      </c>
      <c r="AP691" s="2">
        <v>0</v>
      </c>
      <c r="AQ691" s="3">
        <f t="shared" si="298"/>
        <v>0</v>
      </c>
      <c r="AR691" s="5">
        <f t="shared" si="299"/>
        <v>0</v>
      </c>
      <c r="AS691" s="2">
        <v>0</v>
      </c>
      <c r="AT691" s="3">
        <f t="shared" si="300"/>
        <v>0</v>
      </c>
      <c r="AU691" s="5">
        <f t="shared" si="301"/>
        <v>0</v>
      </c>
      <c r="AV691" s="2">
        <v>0</v>
      </c>
      <c r="AW691" s="3">
        <f t="shared" si="302"/>
        <v>0</v>
      </c>
      <c r="AX691" s="5">
        <f t="shared" si="303"/>
        <v>0</v>
      </c>
      <c r="AY691" s="2">
        <v>4000</v>
      </c>
      <c r="AZ691" s="3">
        <f t="shared" si="304"/>
        <v>4000</v>
      </c>
      <c r="BA691" s="5">
        <f t="shared" si="305"/>
        <v>0</v>
      </c>
      <c r="BB691" s="2">
        <v>4000</v>
      </c>
      <c r="BC691" s="3">
        <f t="shared" si="306"/>
        <v>4000</v>
      </c>
      <c r="BD691" s="5">
        <f t="shared" si="307"/>
        <v>0</v>
      </c>
    </row>
    <row r="692" spans="1:56" x14ac:dyDescent="0.25">
      <c r="A692">
        <v>2015</v>
      </c>
      <c r="B692">
        <v>12</v>
      </c>
      <c r="C692" t="s">
        <v>28</v>
      </c>
      <c r="D692">
        <v>2</v>
      </c>
      <c r="E692">
        <v>6</v>
      </c>
      <c r="F692">
        <v>8</v>
      </c>
      <c r="G692">
        <v>0</v>
      </c>
      <c r="H692">
        <v>12</v>
      </c>
      <c r="I692" t="s">
        <v>31</v>
      </c>
      <c r="J692">
        <v>40</v>
      </c>
      <c r="K692">
        <v>29101</v>
      </c>
      <c r="L692">
        <v>2000</v>
      </c>
      <c r="M692">
        <v>1</v>
      </c>
      <c r="N692">
        <v>1</v>
      </c>
      <c r="O692">
        <v>2</v>
      </c>
      <c r="P692" t="str">
        <f t="shared" si="308"/>
        <v>0</v>
      </c>
      <c r="Q692" t="s">
        <v>30</v>
      </c>
      <c r="R692" s="2">
        <f t="shared" si="281"/>
        <v>850</v>
      </c>
      <c r="S692" s="2">
        <f t="shared" si="282"/>
        <v>850</v>
      </c>
      <c r="T692" s="2">
        <f t="shared" si="283"/>
        <v>0</v>
      </c>
      <c r="U692" s="2">
        <v>0</v>
      </c>
      <c r="V692" s="3">
        <f t="shared" si="284"/>
        <v>0</v>
      </c>
      <c r="W692" s="5">
        <f t="shared" si="285"/>
        <v>0</v>
      </c>
      <c r="X692" s="2">
        <v>0</v>
      </c>
      <c r="Y692" s="3">
        <f t="shared" si="286"/>
        <v>0</v>
      </c>
      <c r="Z692" s="5">
        <f t="shared" si="287"/>
        <v>0</v>
      </c>
      <c r="AA692" s="2">
        <v>0</v>
      </c>
      <c r="AB692" s="3">
        <f t="shared" si="288"/>
        <v>0</v>
      </c>
      <c r="AC692" s="5">
        <f t="shared" si="289"/>
        <v>0</v>
      </c>
      <c r="AD692" s="2">
        <v>0</v>
      </c>
      <c r="AE692" s="3">
        <f t="shared" si="290"/>
        <v>0</v>
      </c>
      <c r="AF692" s="5">
        <f t="shared" si="291"/>
        <v>0</v>
      </c>
      <c r="AG692" s="2">
        <v>0</v>
      </c>
      <c r="AH692" s="3">
        <f t="shared" si="292"/>
        <v>0</v>
      </c>
      <c r="AI692" s="5">
        <f t="shared" si="293"/>
        <v>0</v>
      </c>
      <c r="AJ692" s="2">
        <v>0</v>
      </c>
      <c r="AK692" s="3">
        <f t="shared" si="294"/>
        <v>0</v>
      </c>
      <c r="AL692" s="5">
        <f t="shared" si="295"/>
        <v>0</v>
      </c>
      <c r="AM692" s="2">
        <v>350</v>
      </c>
      <c r="AN692" s="3">
        <f t="shared" si="296"/>
        <v>350</v>
      </c>
      <c r="AO692" s="5">
        <f t="shared" si="297"/>
        <v>0</v>
      </c>
      <c r="AP692" s="2">
        <v>0</v>
      </c>
      <c r="AQ692" s="3">
        <f t="shared" si="298"/>
        <v>0</v>
      </c>
      <c r="AR692" s="5">
        <f t="shared" si="299"/>
        <v>0</v>
      </c>
      <c r="AS692" s="2">
        <v>0</v>
      </c>
      <c r="AT692" s="3">
        <f t="shared" si="300"/>
        <v>0</v>
      </c>
      <c r="AU692" s="5">
        <f t="shared" si="301"/>
        <v>0</v>
      </c>
      <c r="AV692" s="2">
        <v>0</v>
      </c>
      <c r="AW692" s="3">
        <f t="shared" si="302"/>
        <v>0</v>
      </c>
      <c r="AX692" s="5">
        <f t="shared" si="303"/>
        <v>0</v>
      </c>
      <c r="AY692" s="2">
        <v>500</v>
      </c>
      <c r="AZ692" s="3">
        <f t="shared" si="304"/>
        <v>500</v>
      </c>
      <c r="BA692" s="5">
        <f t="shared" si="305"/>
        <v>0</v>
      </c>
      <c r="BB692" s="2">
        <v>0</v>
      </c>
      <c r="BC692" s="3">
        <f t="shared" si="306"/>
        <v>0</v>
      </c>
      <c r="BD692" s="5">
        <f t="shared" si="307"/>
        <v>0</v>
      </c>
    </row>
    <row r="693" spans="1:56" x14ac:dyDescent="0.25">
      <c r="A693">
        <v>2015</v>
      </c>
      <c r="B693">
        <v>12</v>
      </c>
      <c r="C693" t="s">
        <v>28</v>
      </c>
      <c r="D693">
        <v>2</v>
      </c>
      <c r="E693">
        <v>6</v>
      </c>
      <c r="F693">
        <v>8</v>
      </c>
      <c r="G693">
        <v>0</v>
      </c>
      <c r="H693">
        <v>12</v>
      </c>
      <c r="I693" t="s">
        <v>31</v>
      </c>
      <c r="J693">
        <v>40</v>
      </c>
      <c r="K693">
        <v>29101</v>
      </c>
      <c r="L693">
        <v>2000</v>
      </c>
      <c r="M693">
        <v>1</v>
      </c>
      <c r="N693">
        <v>1</v>
      </c>
      <c r="O693">
        <v>4</v>
      </c>
      <c r="P693" t="str">
        <f t="shared" si="308"/>
        <v>0</v>
      </c>
      <c r="Q693" t="s">
        <v>30</v>
      </c>
      <c r="R693" s="2">
        <f t="shared" si="281"/>
        <v>6102.67</v>
      </c>
      <c r="S693" s="2">
        <f t="shared" si="282"/>
        <v>6103</v>
      </c>
      <c r="T693" s="2">
        <f t="shared" si="283"/>
        <v>0.32999999999992724</v>
      </c>
      <c r="U693" s="2">
        <v>0</v>
      </c>
      <c r="V693" s="3">
        <f t="shared" si="284"/>
        <v>0</v>
      </c>
      <c r="W693" s="5">
        <f t="shared" si="285"/>
        <v>0</v>
      </c>
      <c r="X693" s="2">
        <v>0</v>
      </c>
      <c r="Y693" s="3">
        <f t="shared" si="286"/>
        <v>0</v>
      </c>
      <c r="Z693" s="5">
        <f t="shared" si="287"/>
        <v>0</v>
      </c>
      <c r="AA693" s="2">
        <v>1443.67</v>
      </c>
      <c r="AB693" s="3">
        <f t="shared" si="288"/>
        <v>1444</v>
      </c>
      <c r="AC693" s="5">
        <f t="shared" si="289"/>
        <v>0.32999999999992724</v>
      </c>
      <c r="AD693" s="2">
        <v>0</v>
      </c>
      <c r="AE693" s="3">
        <f t="shared" si="290"/>
        <v>0</v>
      </c>
      <c r="AF693" s="5">
        <f t="shared" si="291"/>
        <v>0</v>
      </c>
      <c r="AG693" s="2">
        <v>0</v>
      </c>
      <c r="AH693" s="3">
        <f t="shared" si="292"/>
        <v>0</v>
      </c>
      <c r="AI693" s="5">
        <f t="shared" si="293"/>
        <v>0</v>
      </c>
      <c r="AJ693" s="2">
        <v>0</v>
      </c>
      <c r="AK693" s="3">
        <f t="shared" si="294"/>
        <v>0</v>
      </c>
      <c r="AL693" s="5">
        <f t="shared" si="295"/>
        <v>0</v>
      </c>
      <c r="AM693" s="2">
        <v>0</v>
      </c>
      <c r="AN693" s="3">
        <f t="shared" si="296"/>
        <v>0</v>
      </c>
      <c r="AO693" s="5">
        <f t="shared" si="297"/>
        <v>0</v>
      </c>
      <c r="AP693" s="2">
        <v>958</v>
      </c>
      <c r="AQ693" s="3">
        <f t="shared" si="298"/>
        <v>958</v>
      </c>
      <c r="AR693" s="5">
        <f t="shared" si="299"/>
        <v>0</v>
      </c>
      <c r="AS693" s="2">
        <v>0</v>
      </c>
      <c r="AT693" s="3">
        <f t="shared" si="300"/>
        <v>0</v>
      </c>
      <c r="AU693" s="5">
        <f t="shared" si="301"/>
        <v>0</v>
      </c>
      <c r="AV693" s="2">
        <v>960</v>
      </c>
      <c r="AW693" s="3">
        <f t="shared" si="302"/>
        <v>960</v>
      </c>
      <c r="AX693" s="5">
        <f t="shared" si="303"/>
        <v>0</v>
      </c>
      <c r="AY693" s="2">
        <v>1368</v>
      </c>
      <c r="AZ693" s="3">
        <f t="shared" si="304"/>
        <v>1368</v>
      </c>
      <c r="BA693" s="5">
        <f t="shared" si="305"/>
        <v>0</v>
      </c>
      <c r="BB693" s="2">
        <v>1373</v>
      </c>
      <c r="BC693" s="3">
        <f t="shared" si="306"/>
        <v>1373</v>
      </c>
      <c r="BD693" s="5">
        <f t="shared" si="307"/>
        <v>0</v>
      </c>
    </row>
    <row r="694" spans="1:56" x14ac:dyDescent="0.25">
      <c r="A694">
        <v>2015</v>
      </c>
      <c r="B694">
        <v>12</v>
      </c>
      <c r="C694" t="s">
        <v>28</v>
      </c>
      <c r="D694">
        <v>2</v>
      </c>
      <c r="E694">
        <v>6</v>
      </c>
      <c r="F694">
        <v>8</v>
      </c>
      <c r="G694">
        <v>0</v>
      </c>
      <c r="H694">
        <v>12</v>
      </c>
      <c r="I694" t="s">
        <v>31</v>
      </c>
      <c r="J694">
        <v>40</v>
      </c>
      <c r="K694">
        <v>29101</v>
      </c>
      <c r="L694">
        <v>2000</v>
      </c>
      <c r="M694">
        <v>1</v>
      </c>
      <c r="N694">
        <v>1</v>
      </c>
      <c r="O694">
        <v>8</v>
      </c>
      <c r="P694" t="str">
        <f t="shared" si="308"/>
        <v>0</v>
      </c>
      <c r="Q694" t="s">
        <v>30</v>
      </c>
      <c r="R694" s="2">
        <f t="shared" si="281"/>
        <v>4452</v>
      </c>
      <c r="S694" s="2">
        <f t="shared" si="282"/>
        <v>4452</v>
      </c>
      <c r="T694" s="2">
        <f t="shared" si="283"/>
        <v>0</v>
      </c>
      <c r="U694" s="2">
        <v>0</v>
      </c>
      <c r="V694" s="3">
        <f t="shared" si="284"/>
        <v>0</v>
      </c>
      <c r="W694" s="5">
        <f t="shared" si="285"/>
        <v>0</v>
      </c>
      <c r="X694" s="2">
        <v>0</v>
      </c>
      <c r="Y694" s="3">
        <f t="shared" si="286"/>
        <v>0</v>
      </c>
      <c r="Z694" s="5">
        <f t="shared" si="287"/>
        <v>0</v>
      </c>
      <c r="AA694" s="2">
        <v>0</v>
      </c>
      <c r="AB694" s="3">
        <f t="shared" si="288"/>
        <v>0</v>
      </c>
      <c r="AC694" s="5">
        <f t="shared" si="289"/>
        <v>0</v>
      </c>
      <c r="AD694" s="2">
        <v>724.97</v>
      </c>
      <c r="AE694" s="3">
        <f t="shared" si="290"/>
        <v>725</v>
      </c>
      <c r="AF694" s="5">
        <f t="shared" si="291"/>
        <v>2.9999999999972715E-2</v>
      </c>
      <c r="AG694" s="2">
        <v>732.35</v>
      </c>
      <c r="AH694" s="3">
        <f t="shared" si="292"/>
        <v>732</v>
      </c>
      <c r="AI694" s="5">
        <f t="shared" si="293"/>
        <v>-0.35000000000002274</v>
      </c>
      <c r="AJ694" s="2">
        <v>751.65</v>
      </c>
      <c r="AK694" s="3">
        <f t="shared" si="294"/>
        <v>752</v>
      </c>
      <c r="AL694" s="5">
        <f t="shared" si="295"/>
        <v>0.35000000000002274</v>
      </c>
      <c r="AM694" s="2">
        <v>1484</v>
      </c>
      <c r="AN694" s="3">
        <f t="shared" si="296"/>
        <v>1484</v>
      </c>
      <c r="AO694" s="5">
        <f t="shared" si="297"/>
        <v>0</v>
      </c>
      <c r="AP694" s="2">
        <v>742</v>
      </c>
      <c r="AQ694" s="3">
        <f t="shared" si="298"/>
        <v>742</v>
      </c>
      <c r="AR694" s="5">
        <f t="shared" si="299"/>
        <v>0</v>
      </c>
      <c r="AS694" s="2">
        <v>0</v>
      </c>
      <c r="AT694" s="3">
        <f t="shared" si="300"/>
        <v>0</v>
      </c>
      <c r="AU694" s="5">
        <f t="shared" si="301"/>
        <v>0</v>
      </c>
      <c r="AV694" s="2">
        <v>17.03</v>
      </c>
      <c r="AW694" s="3">
        <f t="shared" si="302"/>
        <v>17</v>
      </c>
      <c r="AX694" s="5">
        <f t="shared" si="303"/>
        <v>-3.0000000000001137E-2</v>
      </c>
      <c r="AY694" s="2">
        <v>0</v>
      </c>
      <c r="AZ694" s="3">
        <f t="shared" si="304"/>
        <v>0</v>
      </c>
      <c r="BA694" s="5">
        <f t="shared" si="305"/>
        <v>0</v>
      </c>
      <c r="BB694" s="2">
        <v>0</v>
      </c>
      <c r="BC694" s="3">
        <f t="shared" si="306"/>
        <v>0</v>
      </c>
      <c r="BD694" s="5">
        <f t="shared" si="307"/>
        <v>0</v>
      </c>
    </row>
    <row r="695" spans="1:56" x14ac:dyDescent="0.25">
      <c r="A695">
        <v>2015</v>
      </c>
      <c r="B695">
        <v>12</v>
      </c>
      <c r="C695" t="s">
        <v>28</v>
      </c>
      <c r="D695">
        <v>2</v>
      </c>
      <c r="E695">
        <v>6</v>
      </c>
      <c r="F695">
        <v>8</v>
      </c>
      <c r="G695">
        <v>0</v>
      </c>
      <c r="H695">
        <v>12</v>
      </c>
      <c r="I695" t="s">
        <v>31</v>
      </c>
      <c r="J695">
        <v>40</v>
      </c>
      <c r="K695">
        <v>29101</v>
      </c>
      <c r="L695">
        <v>2000</v>
      </c>
      <c r="M695">
        <v>1</v>
      </c>
      <c r="N695">
        <v>1</v>
      </c>
      <c r="O695">
        <v>9</v>
      </c>
      <c r="P695" t="str">
        <f t="shared" si="308"/>
        <v>0</v>
      </c>
      <c r="Q695" t="s">
        <v>30</v>
      </c>
      <c r="R695" s="2">
        <f t="shared" si="281"/>
        <v>63144.28</v>
      </c>
      <c r="S695" s="2">
        <f t="shared" si="282"/>
        <v>63144</v>
      </c>
      <c r="T695" s="2">
        <f t="shared" si="283"/>
        <v>-0.27999999999883585</v>
      </c>
      <c r="U695" s="2">
        <v>0</v>
      </c>
      <c r="V695" s="3">
        <f t="shared" si="284"/>
        <v>0</v>
      </c>
      <c r="W695" s="5">
        <f t="shared" si="285"/>
        <v>0</v>
      </c>
      <c r="X695" s="2">
        <v>999.25</v>
      </c>
      <c r="Y695" s="3">
        <f t="shared" si="286"/>
        <v>999</v>
      </c>
      <c r="Z695" s="5">
        <f t="shared" si="287"/>
        <v>-0.25</v>
      </c>
      <c r="AA695" s="2">
        <v>1986.8</v>
      </c>
      <c r="AB695" s="3">
        <f t="shared" si="288"/>
        <v>1987</v>
      </c>
      <c r="AC695" s="5">
        <f t="shared" si="289"/>
        <v>0.20000000000004547</v>
      </c>
      <c r="AD695" s="2">
        <v>0</v>
      </c>
      <c r="AE695" s="3">
        <f t="shared" si="290"/>
        <v>0</v>
      </c>
      <c r="AF695" s="5">
        <f t="shared" si="291"/>
        <v>0</v>
      </c>
      <c r="AG695" s="2">
        <v>2299.9699999999998</v>
      </c>
      <c r="AH695" s="3">
        <f t="shared" si="292"/>
        <v>2300</v>
      </c>
      <c r="AI695" s="5">
        <f t="shared" si="293"/>
        <v>3.0000000000200089E-2</v>
      </c>
      <c r="AJ695" s="2">
        <v>15726.1</v>
      </c>
      <c r="AK695" s="3">
        <f t="shared" si="294"/>
        <v>15726</v>
      </c>
      <c r="AL695" s="5">
        <f t="shared" si="295"/>
        <v>-0.1000000000003638</v>
      </c>
      <c r="AM695" s="2">
        <v>6227.41</v>
      </c>
      <c r="AN695" s="3">
        <f t="shared" si="296"/>
        <v>6227</v>
      </c>
      <c r="AO695" s="5">
        <f t="shared" si="297"/>
        <v>-0.40999999999985448</v>
      </c>
      <c r="AP695" s="2">
        <v>750</v>
      </c>
      <c r="AQ695" s="3">
        <f t="shared" si="298"/>
        <v>750</v>
      </c>
      <c r="AR695" s="5">
        <f t="shared" si="299"/>
        <v>0</v>
      </c>
      <c r="AS695" s="2">
        <v>22150</v>
      </c>
      <c r="AT695" s="3">
        <f t="shared" si="300"/>
        <v>22150</v>
      </c>
      <c r="AU695" s="5">
        <f t="shared" si="301"/>
        <v>0</v>
      </c>
      <c r="AV695" s="2">
        <v>5005</v>
      </c>
      <c r="AW695" s="3">
        <f t="shared" si="302"/>
        <v>5005</v>
      </c>
      <c r="AX695" s="5">
        <f t="shared" si="303"/>
        <v>0</v>
      </c>
      <c r="AY695" s="2">
        <v>3992</v>
      </c>
      <c r="AZ695" s="3">
        <f t="shared" si="304"/>
        <v>3992</v>
      </c>
      <c r="BA695" s="5">
        <f t="shared" si="305"/>
        <v>0</v>
      </c>
      <c r="BB695" s="2">
        <v>4007.75</v>
      </c>
      <c r="BC695" s="3">
        <f t="shared" si="306"/>
        <v>4008</v>
      </c>
      <c r="BD695" s="5">
        <f t="shared" si="307"/>
        <v>0.25</v>
      </c>
    </row>
    <row r="696" spans="1:56" x14ac:dyDescent="0.25">
      <c r="A696">
        <v>2015</v>
      </c>
      <c r="B696">
        <v>12</v>
      </c>
      <c r="C696" t="s">
        <v>28</v>
      </c>
      <c r="D696">
        <v>2</v>
      </c>
      <c r="E696">
        <v>6</v>
      </c>
      <c r="F696">
        <v>8</v>
      </c>
      <c r="G696">
        <v>0</v>
      </c>
      <c r="H696">
        <v>12</v>
      </c>
      <c r="I696" t="s">
        <v>31</v>
      </c>
      <c r="J696">
        <v>40</v>
      </c>
      <c r="K696">
        <v>29101</v>
      </c>
      <c r="L696">
        <v>2000</v>
      </c>
      <c r="M696">
        <v>1</v>
      </c>
      <c r="N696">
        <v>1</v>
      </c>
      <c r="O696">
        <v>11</v>
      </c>
      <c r="P696" t="str">
        <f t="shared" si="308"/>
        <v>0</v>
      </c>
      <c r="Q696" t="s">
        <v>30</v>
      </c>
      <c r="R696" s="2">
        <f t="shared" si="281"/>
        <v>4000.0000000000005</v>
      </c>
      <c r="S696" s="2">
        <f t="shared" si="282"/>
        <v>4000</v>
      </c>
      <c r="T696" s="2">
        <f t="shared" si="283"/>
        <v>0</v>
      </c>
      <c r="U696" s="2">
        <v>0</v>
      </c>
      <c r="V696" s="3">
        <f t="shared" si="284"/>
        <v>0</v>
      </c>
      <c r="W696" s="5">
        <f t="shared" si="285"/>
        <v>0</v>
      </c>
      <c r="X696" s="2">
        <v>1999.97</v>
      </c>
      <c r="Y696" s="3">
        <f t="shared" si="286"/>
        <v>2000</v>
      </c>
      <c r="Z696" s="5">
        <f t="shared" si="287"/>
        <v>2.9999999999972715E-2</v>
      </c>
      <c r="AA696" s="2">
        <v>0</v>
      </c>
      <c r="AB696" s="3">
        <f t="shared" si="288"/>
        <v>0</v>
      </c>
      <c r="AC696" s="5">
        <f t="shared" si="289"/>
        <v>0</v>
      </c>
      <c r="AD696" s="2">
        <v>0</v>
      </c>
      <c r="AE696" s="3">
        <f t="shared" si="290"/>
        <v>0</v>
      </c>
      <c r="AF696" s="5">
        <f t="shared" si="291"/>
        <v>0</v>
      </c>
      <c r="AG696" s="2">
        <v>0</v>
      </c>
      <c r="AH696" s="3">
        <f t="shared" si="292"/>
        <v>0</v>
      </c>
      <c r="AI696" s="5">
        <f t="shared" si="293"/>
        <v>0</v>
      </c>
      <c r="AJ696" s="2">
        <v>0</v>
      </c>
      <c r="AK696" s="3">
        <f t="shared" si="294"/>
        <v>0</v>
      </c>
      <c r="AL696" s="5">
        <f t="shared" si="295"/>
        <v>0</v>
      </c>
      <c r="AM696" s="2">
        <v>2000</v>
      </c>
      <c r="AN696" s="3">
        <f t="shared" si="296"/>
        <v>2000</v>
      </c>
      <c r="AO696" s="5">
        <f t="shared" si="297"/>
        <v>0</v>
      </c>
      <c r="AP696" s="2">
        <v>0</v>
      </c>
      <c r="AQ696" s="3">
        <f t="shared" si="298"/>
        <v>0</v>
      </c>
      <c r="AR696" s="5">
        <f t="shared" si="299"/>
        <v>0</v>
      </c>
      <c r="AS696" s="2">
        <v>0</v>
      </c>
      <c r="AT696" s="3">
        <f t="shared" si="300"/>
        <v>0</v>
      </c>
      <c r="AU696" s="5">
        <f t="shared" si="301"/>
        <v>0</v>
      </c>
      <c r="AV696" s="2">
        <v>0</v>
      </c>
      <c r="AW696" s="3">
        <f t="shared" si="302"/>
        <v>0</v>
      </c>
      <c r="AX696" s="5">
        <f t="shared" si="303"/>
        <v>0</v>
      </c>
      <c r="AY696" s="2">
        <v>0</v>
      </c>
      <c r="AZ696" s="3">
        <f t="shared" si="304"/>
        <v>0</v>
      </c>
      <c r="BA696" s="5">
        <f t="shared" si="305"/>
        <v>0</v>
      </c>
      <c r="BB696" s="2">
        <v>0.03</v>
      </c>
      <c r="BC696" s="3">
        <f t="shared" si="306"/>
        <v>0</v>
      </c>
      <c r="BD696" s="5">
        <f t="shared" si="307"/>
        <v>-0.03</v>
      </c>
    </row>
    <row r="697" spans="1:56" x14ac:dyDescent="0.25">
      <c r="A697">
        <v>2015</v>
      </c>
      <c r="B697">
        <v>12</v>
      </c>
      <c r="C697" t="s">
        <v>28</v>
      </c>
      <c r="D697">
        <v>2</v>
      </c>
      <c r="E697">
        <v>6</v>
      </c>
      <c r="F697">
        <v>8</v>
      </c>
      <c r="G697">
        <v>0</v>
      </c>
      <c r="H697">
        <v>12</v>
      </c>
      <c r="I697" t="s">
        <v>31</v>
      </c>
      <c r="J697">
        <v>40</v>
      </c>
      <c r="K697">
        <v>29101</v>
      </c>
      <c r="L697">
        <v>2000</v>
      </c>
      <c r="M697">
        <v>1</v>
      </c>
      <c r="N697">
        <v>1</v>
      </c>
      <c r="O697">
        <v>12</v>
      </c>
      <c r="P697" t="str">
        <f t="shared" si="308"/>
        <v>0</v>
      </c>
      <c r="Q697" t="s">
        <v>30</v>
      </c>
      <c r="R697" s="2">
        <f t="shared" si="281"/>
        <v>60</v>
      </c>
      <c r="S697" s="2">
        <f t="shared" si="282"/>
        <v>60</v>
      </c>
      <c r="T697" s="2">
        <f t="shared" si="283"/>
        <v>0</v>
      </c>
      <c r="U697" s="2">
        <v>0</v>
      </c>
      <c r="V697" s="3">
        <f t="shared" si="284"/>
        <v>0</v>
      </c>
      <c r="W697" s="5">
        <f t="shared" si="285"/>
        <v>0</v>
      </c>
      <c r="X697" s="2">
        <v>0</v>
      </c>
      <c r="Y697" s="3">
        <f t="shared" si="286"/>
        <v>0</v>
      </c>
      <c r="Z697" s="5">
        <f t="shared" si="287"/>
        <v>0</v>
      </c>
      <c r="AA697" s="2">
        <v>0</v>
      </c>
      <c r="AB697" s="3">
        <f t="shared" si="288"/>
        <v>0</v>
      </c>
      <c r="AC697" s="5">
        <f t="shared" si="289"/>
        <v>0</v>
      </c>
      <c r="AD697" s="2">
        <v>60</v>
      </c>
      <c r="AE697" s="3">
        <f t="shared" si="290"/>
        <v>60</v>
      </c>
      <c r="AF697" s="5">
        <f t="shared" si="291"/>
        <v>0</v>
      </c>
      <c r="AG697" s="2">
        <v>0</v>
      </c>
      <c r="AH697" s="3">
        <f t="shared" si="292"/>
        <v>0</v>
      </c>
      <c r="AI697" s="5">
        <f t="shared" si="293"/>
        <v>0</v>
      </c>
      <c r="AJ697" s="2">
        <v>0</v>
      </c>
      <c r="AK697" s="3">
        <f t="shared" si="294"/>
        <v>0</v>
      </c>
      <c r="AL697" s="5">
        <f t="shared" si="295"/>
        <v>0</v>
      </c>
      <c r="AM697" s="2">
        <v>0</v>
      </c>
      <c r="AN697" s="3">
        <f t="shared" si="296"/>
        <v>0</v>
      </c>
      <c r="AO697" s="5">
        <f t="shared" si="297"/>
        <v>0</v>
      </c>
      <c r="AP697" s="2">
        <v>0</v>
      </c>
      <c r="AQ697" s="3">
        <f t="shared" si="298"/>
        <v>0</v>
      </c>
      <c r="AR697" s="5">
        <f t="shared" si="299"/>
        <v>0</v>
      </c>
      <c r="AS697" s="2">
        <v>0</v>
      </c>
      <c r="AT697" s="3">
        <f t="shared" si="300"/>
        <v>0</v>
      </c>
      <c r="AU697" s="5">
        <f t="shared" si="301"/>
        <v>0</v>
      </c>
      <c r="AV697" s="2">
        <v>0</v>
      </c>
      <c r="AW697" s="3">
        <f t="shared" si="302"/>
        <v>0</v>
      </c>
      <c r="AX697" s="5">
        <f t="shared" si="303"/>
        <v>0</v>
      </c>
      <c r="AY697" s="2">
        <v>0</v>
      </c>
      <c r="AZ697" s="3">
        <f t="shared" si="304"/>
        <v>0</v>
      </c>
      <c r="BA697" s="5">
        <f t="shared" si="305"/>
        <v>0</v>
      </c>
      <c r="BB697" s="2">
        <v>0</v>
      </c>
      <c r="BC697" s="3">
        <f t="shared" si="306"/>
        <v>0</v>
      </c>
      <c r="BD697" s="5">
        <f t="shared" si="307"/>
        <v>0</v>
      </c>
    </row>
    <row r="698" spans="1:56" x14ac:dyDescent="0.25">
      <c r="A698">
        <v>2015</v>
      </c>
      <c r="B698">
        <v>12</v>
      </c>
      <c r="C698" t="s">
        <v>28</v>
      </c>
      <c r="D698">
        <v>2</v>
      </c>
      <c r="E698">
        <v>6</v>
      </c>
      <c r="F698">
        <v>8</v>
      </c>
      <c r="G698">
        <v>0</v>
      </c>
      <c r="H698">
        <v>12</v>
      </c>
      <c r="I698" t="s">
        <v>31</v>
      </c>
      <c r="J698">
        <v>40</v>
      </c>
      <c r="K698">
        <v>29101</v>
      </c>
      <c r="L698">
        <v>2000</v>
      </c>
      <c r="M698">
        <v>1</v>
      </c>
      <c r="N698">
        <v>1</v>
      </c>
      <c r="O698">
        <v>14</v>
      </c>
      <c r="P698" t="str">
        <f t="shared" si="308"/>
        <v>0</v>
      </c>
      <c r="Q698" t="s">
        <v>30</v>
      </c>
      <c r="R698" s="2">
        <f t="shared" si="281"/>
        <v>515</v>
      </c>
      <c r="S698" s="2">
        <f t="shared" si="282"/>
        <v>515</v>
      </c>
      <c r="T698" s="2">
        <f t="shared" si="283"/>
        <v>0</v>
      </c>
      <c r="U698" s="2">
        <v>0</v>
      </c>
      <c r="V698" s="3">
        <f t="shared" si="284"/>
        <v>0</v>
      </c>
      <c r="W698" s="5">
        <f t="shared" si="285"/>
        <v>0</v>
      </c>
      <c r="X698" s="2">
        <v>0</v>
      </c>
      <c r="Y698" s="3">
        <f t="shared" si="286"/>
        <v>0</v>
      </c>
      <c r="Z698" s="5">
        <f t="shared" si="287"/>
        <v>0</v>
      </c>
      <c r="AA698" s="2">
        <v>0</v>
      </c>
      <c r="AB698" s="3">
        <f t="shared" si="288"/>
        <v>0</v>
      </c>
      <c r="AC698" s="5">
        <f t="shared" si="289"/>
        <v>0</v>
      </c>
      <c r="AD698" s="2">
        <v>0</v>
      </c>
      <c r="AE698" s="3">
        <f t="shared" si="290"/>
        <v>0</v>
      </c>
      <c r="AF698" s="5">
        <f t="shared" si="291"/>
        <v>0</v>
      </c>
      <c r="AG698" s="2">
        <v>0</v>
      </c>
      <c r="AH698" s="3">
        <f t="shared" si="292"/>
        <v>0</v>
      </c>
      <c r="AI698" s="5">
        <f t="shared" si="293"/>
        <v>0</v>
      </c>
      <c r="AJ698" s="2">
        <v>515</v>
      </c>
      <c r="AK698" s="3">
        <f t="shared" si="294"/>
        <v>515</v>
      </c>
      <c r="AL698" s="5">
        <f t="shared" si="295"/>
        <v>0</v>
      </c>
      <c r="AM698" s="2">
        <v>0</v>
      </c>
      <c r="AN698" s="3">
        <f t="shared" si="296"/>
        <v>0</v>
      </c>
      <c r="AO698" s="5">
        <f t="shared" si="297"/>
        <v>0</v>
      </c>
      <c r="AP698" s="2">
        <v>0</v>
      </c>
      <c r="AQ698" s="3">
        <f t="shared" si="298"/>
        <v>0</v>
      </c>
      <c r="AR698" s="5">
        <f t="shared" si="299"/>
        <v>0</v>
      </c>
      <c r="AS698" s="2">
        <v>0</v>
      </c>
      <c r="AT698" s="3">
        <f t="shared" si="300"/>
        <v>0</v>
      </c>
      <c r="AU698" s="5">
        <f t="shared" si="301"/>
        <v>0</v>
      </c>
      <c r="AV698" s="2">
        <v>0</v>
      </c>
      <c r="AW698" s="3">
        <f t="shared" si="302"/>
        <v>0</v>
      </c>
      <c r="AX698" s="5">
        <f t="shared" si="303"/>
        <v>0</v>
      </c>
      <c r="AY698" s="2">
        <v>0</v>
      </c>
      <c r="AZ698" s="3">
        <f t="shared" si="304"/>
        <v>0</v>
      </c>
      <c r="BA698" s="5">
        <f t="shared" si="305"/>
        <v>0</v>
      </c>
      <c r="BB698" s="2">
        <v>0</v>
      </c>
      <c r="BC698" s="3">
        <f t="shared" si="306"/>
        <v>0</v>
      </c>
      <c r="BD698" s="5">
        <f t="shared" si="307"/>
        <v>0</v>
      </c>
    </row>
    <row r="699" spans="1:56" x14ac:dyDescent="0.25">
      <c r="A699">
        <v>2015</v>
      </c>
      <c r="B699">
        <v>12</v>
      </c>
      <c r="C699" t="s">
        <v>28</v>
      </c>
      <c r="D699">
        <v>2</v>
      </c>
      <c r="E699">
        <v>6</v>
      </c>
      <c r="F699">
        <v>8</v>
      </c>
      <c r="G699">
        <v>0</v>
      </c>
      <c r="H699">
        <v>12</v>
      </c>
      <c r="I699" t="s">
        <v>31</v>
      </c>
      <c r="J699">
        <v>40</v>
      </c>
      <c r="K699">
        <v>29101</v>
      </c>
      <c r="L699">
        <v>2000</v>
      </c>
      <c r="M699">
        <v>1</v>
      </c>
      <c r="N699">
        <v>1</v>
      </c>
      <c r="O699">
        <v>17</v>
      </c>
      <c r="P699" t="str">
        <f t="shared" si="308"/>
        <v>0</v>
      </c>
      <c r="Q699" t="s">
        <v>30</v>
      </c>
      <c r="R699" s="2">
        <f t="shared" si="281"/>
        <v>26606.5</v>
      </c>
      <c r="S699" s="2">
        <f t="shared" si="282"/>
        <v>26607</v>
      </c>
      <c r="T699" s="2">
        <f t="shared" si="283"/>
        <v>0.5</v>
      </c>
      <c r="U699" s="2">
        <v>0</v>
      </c>
      <c r="V699" s="3">
        <f t="shared" si="284"/>
        <v>0</v>
      </c>
      <c r="W699" s="5">
        <f t="shared" si="285"/>
        <v>0</v>
      </c>
      <c r="X699" s="2">
        <v>0</v>
      </c>
      <c r="Y699" s="3">
        <f t="shared" si="286"/>
        <v>0</v>
      </c>
      <c r="Z699" s="5">
        <f t="shared" si="287"/>
        <v>0</v>
      </c>
      <c r="AA699" s="2">
        <v>0</v>
      </c>
      <c r="AB699" s="3">
        <f t="shared" si="288"/>
        <v>0</v>
      </c>
      <c r="AC699" s="5">
        <f t="shared" si="289"/>
        <v>0</v>
      </c>
      <c r="AD699" s="2">
        <v>4485.7299999999996</v>
      </c>
      <c r="AE699" s="3">
        <f t="shared" si="290"/>
        <v>4486</v>
      </c>
      <c r="AF699" s="5">
        <f t="shared" si="291"/>
        <v>0.27000000000043656</v>
      </c>
      <c r="AG699" s="2">
        <v>1455.5</v>
      </c>
      <c r="AH699" s="3">
        <f t="shared" si="292"/>
        <v>1456</v>
      </c>
      <c r="AI699" s="5">
        <f t="shared" si="293"/>
        <v>0.5</v>
      </c>
      <c r="AJ699" s="2">
        <v>5484</v>
      </c>
      <c r="AK699" s="3">
        <f t="shared" si="294"/>
        <v>5484</v>
      </c>
      <c r="AL699" s="5">
        <f t="shared" si="295"/>
        <v>0</v>
      </c>
      <c r="AM699" s="2">
        <v>4487.2700000000004</v>
      </c>
      <c r="AN699" s="3">
        <f t="shared" si="296"/>
        <v>4487</v>
      </c>
      <c r="AO699" s="5">
        <f t="shared" si="297"/>
        <v>-0.27000000000043656</v>
      </c>
      <c r="AP699" s="2">
        <v>0</v>
      </c>
      <c r="AQ699" s="3">
        <f t="shared" si="298"/>
        <v>0</v>
      </c>
      <c r="AR699" s="5">
        <f t="shared" si="299"/>
        <v>0</v>
      </c>
      <c r="AS699" s="2">
        <v>5484</v>
      </c>
      <c r="AT699" s="3">
        <f t="shared" si="300"/>
        <v>5484</v>
      </c>
      <c r="AU699" s="5">
        <f t="shared" si="301"/>
        <v>0</v>
      </c>
      <c r="AV699" s="2">
        <v>0</v>
      </c>
      <c r="AW699" s="3">
        <f t="shared" si="302"/>
        <v>0</v>
      </c>
      <c r="AX699" s="5">
        <f t="shared" si="303"/>
        <v>0</v>
      </c>
      <c r="AY699" s="2">
        <v>5210</v>
      </c>
      <c r="AZ699" s="3">
        <f t="shared" si="304"/>
        <v>5210</v>
      </c>
      <c r="BA699" s="5">
        <f t="shared" si="305"/>
        <v>0</v>
      </c>
      <c r="BB699" s="2">
        <v>0</v>
      </c>
      <c r="BC699" s="3">
        <f t="shared" si="306"/>
        <v>0</v>
      </c>
      <c r="BD699" s="5">
        <f t="shared" si="307"/>
        <v>0</v>
      </c>
    </row>
    <row r="700" spans="1:56" x14ac:dyDescent="0.25">
      <c r="A700">
        <v>2015</v>
      </c>
      <c r="B700">
        <v>12</v>
      </c>
      <c r="C700" t="s">
        <v>28</v>
      </c>
      <c r="D700">
        <v>2</v>
      </c>
      <c r="E700">
        <v>6</v>
      </c>
      <c r="F700">
        <v>8</v>
      </c>
      <c r="G700">
        <v>0</v>
      </c>
      <c r="H700">
        <v>12</v>
      </c>
      <c r="I700" t="s">
        <v>31</v>
      </c>
      <c r="J700">
        <v>40</v>
      </c>
      <c r="K700">
        <v>29101</v>
      </c>
      <c r="L700">
        <v>2000</v>
      </c>
      <c r="M700">
        <v>1</v>
      </c>
      <c r="N700">
        <v>1</v>
      </c>
      <c r="O700">
        <v>18</v>
      </c>
      <c r="P700" t="str">
        <f t="shared" si="308"/>
        <v>0</v>
      </c>
      <c r="Q700" t="s">
        <v>30</v>
      </c>
      <c r="R700" s="2">
        <f t="shared" si="281"/>
        <v>16370</v>
      </c>
      <c r="S700" s="2">
        <f t="shared" si="282"/>
        <v>16370</v>
      </c>
      <c r="T700" s="2">
        <f t="shared" si="283"/>
        <v>0</v>
      </c>
      <c r="U700" s="2">
        <v>0</v>
      </c>
      <c r="V700" s="3">
        <f t="shared" si="284"/>
        <v>0</v>
      </c>
      <c r="W700" s="5">
        <f t="shared" si="285"/>
        <v>0</v>
      </c>
      <c r="X700" s="2">
        <v>0</v>
      </c>
      <c r="Y700" s="3">
        <f t="shared" si="286"/>
        <v>0</v>
      </c>
      <c r="Z700" s="5">
        <f t="shared" si="287"/>
        <v>0</v>
      </c>
      <c r="AA700" s="2">
        <v>3333</v>
      </c>
      <c r="AB700" s="3">
        <f t="shared" si="288"/>
        <v>3333</v>
      </c>
      <c r="AC700" s="5">
        <f t="shared" si="289"/>
        <v>0</v>
      </c>
      <c r="AD700" s="2">
        <v>0</v>
      </c>
      <c r="AE700" s="3">
        <f t="shared" si="290"/>
        <v>0</v>
      </c>
      <c r="AF700" s="5">
        <f t="shared" si="291"/>
        <v>0</v>
      </c>
      <c r="AG700" s="2">
        <v>166.46</v>
      </c>
      <c r="AH700" s="3">
        <f t="shared" si="292"/>
        <v>166</v>
      </c>
      <c r="AI700" s="5">
        <f t="shared" si="293"/>
        <v>-0.46000000000000796</v>
      </c>
      <c r="AJ700" s="2">
        <v>3266.54</v>
      </c>
      <c r="AK700" s="3">
        <f t="shared" si="294"/>
        <v>3267</v>
      </c>
      <c r="AL700" s="5">
        <f t="shared" si="295"/>
        <v>0.46000000000003638</v>
      </c>
      <c r="AM700" s="2">
        <v>1800</v>
      </c>
      <c r="AN700" s="3">
        <f t="shared" si="296"/>
        <v>1800</v>
      </c>
      <c r="AO700" s="5">
        <f t="shared" si="297"/>
        <v>0</v>
      </c>
      <c r="AP700" s="2">
        <v>0</v>
      </c>
      <c r="AQ700" s="3">
        <f t="shared" si="298"/>
        <v>0</v>
      </c>
      <c r="AR700" s="5">
        <f t="shared" si="299"/>
        <v>0</v>
      </c>
      <c r="AS700" s="2">
        <v>1967</v>
      </c>
      <c r="AT700" s="3">
        <f t="shared" si="300"/>
        <v>1967</v>
      </c>
      <c r="AU700" s="5">
        <f t="shared" si="301"/>
        <v>0</v>
      </c>
      <c r="AV700" s="2">
        <v>1800</v>
      </c>
      <c r="AW700" s="3">
        <f t="shared" si="302"/>
        <v>1800</v>
      </c>
      <c r="AX700" s="5">
        <f t="shared" si="303"/>
        <v>0</v>
      </c>
      <c r="AY700" s="2">
        <v>537</v>
      </c>
      <c r="AZ700" s="3">
        <f t="shared" si="304"/>
        <v>537</v>
      </c>
      <c r="BA700" s="5">
        <f t="shared" si="305"/>
        <v>0</v>
      </c>
      <c r="BB700" s="2">
        <v>3500</v>
      </c>
      <c r="BC700" s="3">
        <f t="shared" si="306"/>
        <v>3500</v>
      </c>
      <c r="BD700" s="5">
        <f t="shared" si="307"/>
        <v>0</v>
      </c>
    </row>
    <row r="701" spans="1:56" x14ac:dyDescent="0.25">
      <c r="A701">
        <v>2015</v>
      </c>
      <c r="B701">
        <v>12</v>
      </c>
      <c r="C701" t="s">
        <v>28</v>
      </c>
      <c r="D701">
        <v>2</v>
      </c>
      <c r="E701">
        <v>6</v>
      </c>
      <c r="F701">
        <v>8</v>
      </c>
      <c r="G701">
        <v>0</v>
      </c>
      <c r="H701">
        <v>12</v>
      </c>
      <c r="I701" t="s">
        <v>31</v>
      </c>
      <c r="J701">
        <v>40</v>
      </c>
      <c r="K701">
        <v>29101</v>
      </c>
      <c r="L701">
        <v>2000</v>
      </c>
      <c r="M701">
        <v>1</v>
      </c>
      <c r="N701">
        <v>1</v>
      </c>
      <c r="O701">
        <v>20</v>
      </c>
      <c r="P701" t="str">
        <f t="shared" si="308"/>
        <v>0</v>
      </c>
      <c r="Q701" t="s">
        <v>30</v>
      </c>
      <c r="R701" s="2">
        <f t="shared" si="281"/>
        <v>9545</v>
      </c>
      <c r="S701" s="2">
        <f t="shared" si="282"/>
        <v>9545</v>
      </c>
      <c r="T701" s="2">
        <f t="shared" si="283"/>
        <v>0</v>
      </c>
      <c r="U701" s="2">
        <v>0</v>
      </c>
      <c r="V701" s="3">
        <f t="shared" si="284"/>
        <v>0</v>
      </c>
      <c r="W701" s="5">
        <f t="shared" si="285"/>
        <v>0</v>
      </c>
      <c r="X701" s="2">
        <v>0</v>
      </c>
      <c r="Y701" s="3">
        <f t="shared" si="286"/>
        <v>0</v>
      </c>
      <c r="Z701" s="5">
        <f t="shared" si="287"/>
        <v>0</v>
      </c>
      <c r="AA701" s="2">
        <v>0</v>
      </c>
      <c r="AB701" s="3">
        <f t="shared" si="288"/>
        <v>0</v>
      </c>
      <c r="AC701" s="5">
        <f t="shared" si="289"/>
        <v>0</v>
      </c>
      <c r="AD701" s="2">
        <v>0</v>
      </c>
      <c r="AE701" s="3">
        <f t="shared" si="290"/>
        <v>0</v>
      </c>
      <c r="AF701" s="5">
        <f t="shared" si="291"/>
        <v>0</v>
      </c>
      <c r="AG701" s="2">
        <v>2999</v>
      </c>
      <c r="AH701" s="3">
        <f t="shared" si="292"/>
        <v>2999</v>
      </c>
      <c r="AI701" s="5">
        <f t="shared" si="293"/>
        <v>0</v>
      </c>
      <c r="AJ701" s="2">
        <v>2001</v>
      </c>
      <c r="AK701" s="3">
        <f t="shared" si="294"/>
        <v>2001</v>
      </c>
      <c r="AL701" s="5">
        <f t="shared" si="295"/>
        <v>0</v>
      </c>
      <c r="AM701" s="2">
        <v>0</v>
      </c>
      <c r="AN701" s="3">
        <f t="shared" si="296"/>
        <v>0</v>
      </c>
      <c r="AO701" s="5">
        <f t="shared" si="297"/>
        <v>0</v>
      </c>
      <c r="AP701" s="2">
        <v>0</v>
      </c>
      <c r="AQ701" s="3">
        <f t="shared" si="298"/>
        <v>0</v>
      </c>
      <c r="AR701" s="5">
        <f t="shared" si="299"/>
        <v>0</v>
      </c>
      <c r="AS701" s="2">
        <v>3000</v>
      </c>
      <c r="AT701" s="3">
        <f t="shared" si="300"/>
        <v>3000</v>
      </c>
      <c r="AU701" s="5">
        <f t="shared" si="301"/>
        <v>0</v>
      </c>
      <c r="AV701" s="2">
        <v>0</v>
      </c>
      <c r="AW701" s="3">
        <f t="shared" si="302"/>
        <v>0</v>
      </c>
      <c r="AX701" s="5">
        <f t="shared" si="303"/>
        <v>0</v>
      </c>
      <c r="AY701" s="2">
        <v>0</v>
      </c>
      <c r="AZ701" s="3">
        <f t="shared" si="304"/>
        <v>0</v>
      </c>
      <c r="BA701" s="5">
        <f t="shared" si="305"/>
        <v>0</v>
      </c>
      <c r="BB701" s="2">
        <v>1545</v>
      </c>
      <c r="BC701" s="3">
        <f t="shared" si="306"/>
        <v>1545</v>
      </c>
      <c r="BD701" s="5">
        <f t="shared" si="307"/>
        <v>0</v>
      </c>
    </row>
    <row r="702" spans="1:56" x14ac:dyDescent="0.25">
      <c r="A702">
        <v>2015</v>
      </c>
      <c r="B702">
        <v>12</v>
      </c>
      <c r="C702" t="s">
        <v>28</v>
      </c>
      <c r="D702">
        <v>2</v>
      </c>
      <c r="E702">
        <v>6</v>
      </c>
      <c r="F702">
        <v>8</v>
      </c>
      <c r="G702">
        <v>0</v>
      </c>
      <c r="H702">
        <v>12</v>
      </c>
      <c r="I702" t="s">
        <v>31</v>
      </c>
      <c r="J702">
        <v>40</v>
      </c>
      <c r="K702">
        <v>29101</v>
      </c>
      <c r="L702">
        <v>2000</v>
      </c>
      <c r="M702">
        <v>1</v>
      </c>
      <c r="N702">
        <v>1</v>
      </c>
      <c r="O702">
        <v>21</v>
      </c>
      <c r="P702" t="str">
        <f t="shared" si="308"/>
        <v>0</v>
      </c>
      <c r="Q702" t="s">
        <v>30</v>
      </c>
      <c r="R702" s="2">
        <f t="shared" si="281"/>
        <v>6178</v>
      </c>
      <c r="S702" s="2">
        <f t="shared" si="282"/>
        <v>6178</v>
      </c>
      <c r="T702" s="2">
        <f t="shared" si="283"/>
        <v>0</v>
      </c>
      <c r="U702" s="2">
        <v>0</v>
      </c>
      <c r="V702" s="3">
        <f t="shared" si="284"/>
        <v>0</v>
      </c>
      <c r="W702" s="5">
        <f t="shared" si="285"/>
        <v>0</v>
      </c>
      <c r="X702" s="2">
        <v>0</v>
      </c>
      <c r="Y702" s="3">
        <f t="shared" si="286"/>
        <v>0</v>
      </c>
      <c r="Z702" s="5">
        <f t="shared" si="287"/>
        <v>0</v>
      </c>
      <c r="AA702" s="2">
        <v>0</v>
      </c>
      <c r="AB702" s="3">
        <f t="shared" si="288"/>
        <v>0</v>
      </c>
      <c r="AC702" s="5">
        <f t="shared" si="289"/>
        <v>0</v>
      </c>
      <c r="AD702" s="2">
        <v>0</v>
      </c>
      <c r="AE702" s="3">
        <f t="shared" si="290"/>
        <v>0</v>
      </c>
      <c r="AF702" s="5">
        <f t="shared" si="291"/>
        <v>0</v>
      </c>
      <c r="AG702" s="2">
        <v>1354.2</v>
      </c>
      <c r="AH702" s="3">
        <f t="shared" si="292"/>
        <v>1354</v>
      </c>
      <c r="AI702" s="5">
        <f t="shared" si="293"/>
        <v>-0.20000000000004547</v>
      </c>
      <c r="AJ702" s="2">
        <v>323.8</v>
      </c>
      <c r="AK702" s="3">
        <f t="shared" si="294"/>
        <v>324</v>
      </c>
      <c r="AL702" s="5">
        <f t="shared" si="295"/>
        <v>0.19999999999998863</v>
      </c>
      <c r="AM702" s="2">
        <v>0</v>
      </c>
      <c r="AN702" s="3">
        <f t="shared" si="296"/>
        <v>0</v>
      </c>
      <c r="AO702" s="5">
        <f t="shared" si="297"/>
        <v>0</v>
      </c>
      <c r="AP702" s="2">
        <v>1500</v>
      </c>
      <c r="AQ702" s="3">
        <f t="shared" si="298"/>
        <v>1500</v>
      </c>
      <c r="AR702" s="5">
        <f t="shared" si="299"/>
        <v>0</v>
      </c>
      <c r="AS702" s="2">
        <v>1500</v>
      </c>
      <c r="AT702" s="3">
        <f t="shared" si="300"/>
        <v>1500</v>
      </c>
      <c r="AU702" s="5">
        <f t="shared" si="301"/>
        <v>0</v>
      </c>
      <c r="AV702" s="2">
        <v>0</v>
      </c>
      <c r="AW702" s="3">
        <f t="shared" si="302"/>
        <v>0</v>
      </c>
      <c r="AX702" s="5">
        <f t="shared" si="303"/>
        <v>0</v>
      </c>
      <c r="AY702" s="2">
        <v>1500</v>
      </c>
      <c r="AZ702" s="3">
        <f t="shared" si="304"/>
        <v>1500</v>
      </c>
      <c r="BA702" s="5">
        <f t="shared" si="305"/>
        <v>0</v>
      </c>
      <c r="BB702" s="2">
        <v>0</v>
      </c>
      <c r="BC702" s="3">
        <f t="shared" si="306"/>
        <v>0</v>
      </c>
      <c r="BD702" s="5">
        <f t="shared" si="307"/>
        <v>0</v>
      </c>
    </row>
    <row r="703" spans="1:56" x14ac:dyDescent="0.25">
      <c r="A703">
        <v>2015</v>
      </c>
      <c r="B703">
        <v>12</v>
      </c>
      <c r="C703" t="s">
        <v>28</v>
      </c>
      <c r="D703">
        <v>2</v>
      </c>
      <c r="E703">
        <v>6</v>
      </c>
      <c r="F703">
        <v>8</v>
      </c>
      <c r="G703">
        <v>0</v>
      </c>
      <c r="H703">
        <v>12</v>
      </c>
      <c r="I703" t="s">
        <v>31</v>
      </c>
      <c r="J703">
        <v>40</v>
      </c>
      <c r="K703">
        <v>29101</v>
      </c>
      <c r="L703">
        <v>2000</v>
      </c>
      <c r="M703">
        <v>1</v>
      </c>
      <c r="N703">
        <v>1</v>
      </c>
      <c r="O703">
        <v>23</v>
      </c>
      <c r="P703" t="str">
        <f t="shared" si="308"/>
        <v>0</v>
      </c>
      <c r="Q703" t="s">
        <v>30</v>
      </c>
      <c r="R703" s="2">
        <f t="shared" si="281"/>
        <v>12642.06</v>
      </c>
      <c r="S703" s="2">
        <f t="shared" si="282"/>
        <v>12642</v>
      </c>
      <c r="T703" s="2">
        <f t="shared" si="283"/>
        <v>-5.9999999999490683E-2</v>
      </c>
      <c r="U703" s="2">
        <v>0</v>
      </c>
      <c r="V703" s="3">
        <f t="shared" si="284"/>
        <v>0</v>
      </c>
      <c r="W703" s="5">
        <f t="shared" si="285"/>
        <v>0</v>
      </c>
      <c r="X703" s="2">
        <v>1373</v>
      </c>
      <c r="Y703" s="3">
        <f t="shared" si="286"/>
        <v>1373</v>
      </c>
      <c r="Z703" s="5">
        <f t="shared" si="287"/>
        <v>0</v>
      </c>
      <c r="AA703" s="2">
        <v>0</v>
      </c>
      <c r="AB703" s="3">
        <f t="shared" si="288"/>
        <v>0</v>
      </c>
      <c r="AC703" s="5">
        <f t="shared" si="289"/>
        <v>0</v>
      </c>
      <c r="AD703" s="2">
        <v>2532.06</v>
      </c>
      <c r="AE703" s="3">
        <f t="shared" si="290"/>
        <v>2532</v>
      </c>
      <c r="AF703" s="5">
        <f t="shared" si="291"/>
        <v>-5.999999999994543E-2</v>
      </c>
      <c r="AG703" s="2">
        <v>1373</v>
      </c>
      <c r="AH703" s="3">
        <f t="shared" si="292"/>
        <v>1373</v>
      </c>
      <c r="AI703" s="5">
        <f t="shared" si="293"/>
        <v>0</v>
      </c>
      <c r="AJ703" s="2">
        <v>1872</v>
      </c>
      <c r="AK703" s="3">
        <f t="shared" si="294"/>
        <v>1872</v>
      </c>
      <c r="AL703" s="5">
        <f t="shared" si="295"/>
        <v>0</v>
      </c>
      <c r="AM703" s="2">
        <v>1373</v>
      </c>
      <c r="AN703" s="3">
        <f t="shared" si="296"/>
        <v>1373</v>
      </c>
      <c r="AO703" s="5">
        <f t="shared" si="297"/>
        <v>0</v>
      </c>
      <c r="AP703" s="2">
        <v>1373</v>
      </c>
      <c r="AQ703" s="3">
        <f t="shared" si="298"/>
        <v>1373</v>
      </c>
      <c r="AR703" s="5">
        <f t="shared" si="299"/>
        <v>0</v>
      </c>
      <c r="AS703" s="2">
        <v>1373</v>
      </c>
      <c r="AT703" s="3">
        <f t="shared" si="300"/>
        <v>1373</v>
      </c>
      <c r="AU703" s="5">
        <f t="shared" si="301"/>
        <v>0</v>
      </c>
      <c r="AV703" s="2">
        <v>1373</v>
      </c>
      <c r="AW703" s="3">
        <f t="shared" si="302"/>
        <v>1373</v>
      </c>
      <c r="AX703" s="5">
        <f t="shared" si="303"/>
        <v>0</v>
      </c>
      <c r="AY703" s="2">
        <v>0</v>
      </c>
      <c r="AZ703" s="3">
        <f t="shared" si="304"/>
        <v>0</v>
      </c>
      <c r="BA703" s="5">
        <f t="shared" si="305"/>
        <v>0</v>
      </c>
      <c r="BB703" s="2">
        <v>0</v>
      </c>
      <c r="BC703" s="3">
        <f t="shared" si="306"/>
        <v>0</v>
      </c>
      <c r="BD703" s="5">
        <f t="shared" si="307"/>
        <v>0</v>
      </c>
    </row>
    <row r="704" spans="1:56" x14ac:dyDescent="0.25">
      <c r="A704">
        <v>2015</v>
      </c>
      <c r="B704">
        <v>12</v>
      </c>
      <c r="C704" t="s">
        <v>28</v>
      </c>
      <c r="D704">
        <v>2</v>
      </c>
      <c r="E704">
        <v>6</v>
      </c>
      <c r="F704">
        <v>8</v>
      </c>
      <c r="G704">
        <v>0</v>
      </c>
      <c r="H704">
        <v>12</v>
      </c>
      <c r="I704" t="s">
        <v>31</v>
      </c>
      <c r="J704">
        <v>40</v>
      </c>
      <c r="K704">
        <v>29101</v>
      </c>
      <c r="L704">
        <v>2000</v>
      </c>
      <c r="M704">
        <v>1</v>
      </c>
      <c r="N704">
        <v>1</v>
      </c>
      <c r="O704">
        <v>24</v>
      </c>
      <c r="P704" t="str">
        <f t="shared" si="308"/>
        <v>0</v>
      </c>
      <c r="Q704" t="s">
        <v>30</v>
      </c>
      <c r="R704" s="2">
        <f t="shared" si="281"/>
        <v>6678.34</v>
      </c>
      <c r="S704" s="2">
        <f t="shared" si="282"/>
        <v>6678</v>
      </c>
      <c r="T704" s="2">
        <f t="shared" si="283"/>
        <v>-0.34000000000014552</v>
      </c>
      <c r="U704" s="2">
        <v>0</v>
      </c>
      <c r="V704" s="3">
        <f t="shared" si="284"/>
        <v>0</v>
      </c>
      <c r="W704" s="5">
        <f t="shared" si="285"/>
        <v>0</v>
      </c>
      <c r="X704" s="2">
        <v>259.26</v>
      </c>
      <c r="Y704" s="3">
        <f t="shared" si="286"/>
        <v>259</v>
      </c>
      <c r="Z704" s="5">
        <f t="shared" si="287"/>
        <v>-0.25999999999999091</v>
      </c>
      <c r="AA704" s="2">
        <v>119.7</v>
      </c>
      <c r="AB704" s="3">
        <f t="shared" si="288"/>
        <v>120</v>
      </c>
      <c r="AC704" s="5">
        <f t="shared" si="289"/>
        <v>0.29999999999999716</v>
      </c>
      <c r="AD704" s="2">
        <v>1023.6</v>
      </c>
      <c r="AE704" s="3">
        <f t="shared" si="290"/>
        <v>1024</v>
      </c>
      <c r="AF704" s="5">
        <f t="shared" si="291"/>
        <v>0.39999999999997726</v>
      </c>
      <c r="AG704" s="2">
        <v>1848.42</v>
      </c>
      <c r="AH704" s="3">
        <f t="shared" si="292"/>
        <v>1848</v>
      </c>
      <c r="AI704" s="5">
        <f t="shared" si="293"/>
        <v>-0.42000000000007276</v>
      </c>
      <c r="AJ704" s="2">
        <v>1036.82</v>
      </c>
      <c r="AK704" s="3">
        <f t="shared" si="294"/>
        <v>1037</v>
      </c>
      <c r="AL704" s="5">
        <f t="shared" si="295"/>
        <v>0.18000000000006366</v>
      </c>
      <c r="AM704" s="2">
        <v>1030</v>
      </c>
      <c r="AN704" s="3">
        <f t="shared" si="296"/>
        <v>1030</v>
      </c>
      <c r="AO704" s="5">
        <f t="shared" si="297"/>
        <v>0</v>
      </c>
      <c r="AP704" s="2">
        <v>0</v>
      </c>
      <c r="AQ704" s="3">
        <f t="shared" si="298"/>
        <v>0</v>
      </c>
      <c r="AR704" s="5">
        <f t="shared" si="299"/>
        <v>0</v>
      </c>
      <c r="AS704" s="2">
        <v>0</v>
      </c>
      <c r="AT704" s="3">
        <f t="shared" si="300"/>
        <v>0</v>
      </c>
      <c r="AU704" s="5">
        <f t="shared" si="301"/>
        <v>0</v>
      </c>
      <c r="AV704" s="2">
        <v>487.28</v>
      </c>
      <c r="AW704" s="3">
        <f t="shared" si="302"/>
        <v>487</v>
      </c>
      <c r="AX704" s="5">
        <f t="shared" si="303"/>
        <v>-0.27999999999997272</v>
      </c>
      <c r="AY704" s="2">
        <v>0</v>
      </c>
      <c r="AZ704" s="3">
        <f t="shared" si="304"/>
        <v>0</v>
      </c>
      <c r="BA704" s="5">
        <f t="shared" si="305"/>
        <v>0</v>
      </c>
      <c r="BB704" s="2">
        <v>873.26</v>
      </c>
      <c r="BC704" s="3">
        <f t="shared" si="306"/>
        <v>873</v>
      </c>
      <c r="BD704" s="5">
        <f t="shared" si="307"/>
        <v>-0.25999999999999091</v>
      </c>
    </row>
    <row r="705" spans="1:56" x14ac:dyDescent="0.25">
      <c r="A705">
        <v>2015</v>
      </c>
      <c r="B705">
        <v>12</v>
      </c>
      <c r="C705" t="s">
        <v>28</v>
      </c>
      <c r="D705">
        <v>2</v>
      </c>
      <c r="E705">
        <v>6</v>
      </c>
      <c r="F705">
        <v>8</v>
      </c>
      <c r="G705">
        <v>0</v>
      </c>
      <c r="H705">
        <v>12</v>
      </c>
      <c r="I705" t="s">
        <v>31</v>
      </c>
      <c r="J705">
        <v>40</v>
      </c>
      <c r="K705">
        <v>29101</v>
      </c>
      <c r="L705">
        <v>2000</v>
      </c>
      <c r="M705">
        <v>1</v>
      </c>
      <c r="N705">
        <v>1</v>
      </c>
      <c r="O705">
        <v>25</v>
      </c>
      <c r="P705" t="str">
        <f t="shared" si="308"/>
        <v>0</v>
      </c>
      <c r="Q705" t="s">
        <v>30</v>
      </c>
      <c r="R705" s="2">
        <f t="shared" si="281"/>
        <v>5744</v>
      </c>
      <c r="S705" s="2">
        <f t="shared" si="282"/>
        <v>5744</v>
      </c>
      <c r="T705" s="2">
        <f t="shared" si="283"/>
        <v>0</v>
      </c>
      <c r="U705" s="2">
        <v>0</v>
      </c>
      <c r="V705" s="3">
        <f t="shared" si="284"/>
        <v>0</v>
      </c>
      <c r="W705" s="5">
        <f t="shared" si="285"/>
        <v>0</v>
      </c>
      <c r="X705" s="2">
        <v>0</v>
      </c>
      <c r="Y705" s="3">
        <f t="shared" si="286"/>
        <v>0</v>
      </c>
      <c r="Z705" s="5">
        <f t="shared" si="287"/>
        <v>0</v>
      </c>
      <c r="AA705" s="2">
        <v>0</v>
      </c>
      <c r="AB705" s="3">
        <f t="shared" si="288"/>
        <v>0</v>
      </c>
      <c r="AC705" s="5">
        <f t="shared" si="289"/>
        <v>0</v>
      </c>
      <c r="AD705" s="2">
        <v>0</v>
      </c>
      <c r="AE705" s="3">
        <f t="shared" si="290"/>
        <v>0</v>
      </c>
      <c r="AF705" s="5">
        <f t="shared" si="291"/>
        <v>0</v>
      </c>
      <c r="AG705" s="2">
        <v>306.64</v>
      </c>
      <c r="AH705" s="3">
        <f t="shared" si="292"/>
        <v>307</v>
      </c>
      <c r="AI705" s="5">
        <f t="shared" si="293"/>
        <v>0.36000000000001364</v>
      </c>
      <c r="AJ705" s="2">
        <v>0.36</v>
      </c>
      <c r="AK705" s="3">
        <f t="shared" si="294"/>
        <v>0</v>
      </c>
      <c r="AL705" s="5">
        <f t="shared" si="295"/>
        <v>-0.36</v>
      </c>
      <c r="AM705" s="2">
        <v>2100</v>
      </c>
      <c r="AN705" s="3">
        <f t="shared" si="296"/>
        <v>2100</v>
      </c>
      <c r="AO705" s="5">
        <f t="shared" si="297"/>
        <v>0</v>
      </c>
      <c r="AP705" s="2">
        <v>0</v>
      </c>
      <c r="AQ705" s="3">
        <f t="shared" si="298"/>
        <v>0</v>
      </c>
      <c r="AR705" s="5">
        <f t="shared" si="299"/>
        <v>0</v>
      </c>
      <c r="AS705" s="2">
        <v>1337</v>
      </c>
      <c r="AT705" s="3">
        <f t="shared" si="300"/>
        <v>1337</v>
      </c>
      <c r="AU705" s="5">
        <f t="shared" si="301"/>
        <v>0</v>
      </c>
      <c r="AV705" s="2">
        <v>0</v>
      </c>
      <c r="AW705" s="3">
        <f t="shared" si="302"/>
        <v>0</v>
      </c>
      <c r="AX705" s="5">
        <f t="shared" si="303"/>
        <v>0</v>
      </c>
      <c r="AY705" s="2">
        <v>2000</v>
      </c>
      <c r="AZ705" s="3">
        <f t="shared" si="304"/>
        <v>2000</v>
      </c>
      <c r="BA705" s="5">
        <f t="shared" si="305"/>
        <v>0</v>
      </c>
      <c r="BB705" s="2">
        <v>0</v>
      </c>
      <c r="BC705" s="3">
        <f t="shared" si="306"/>
        <v>0</v>
      </c>
      <c r="BD705" s="5">
        <f t="shared" si="307"/>
        <v>0</v>
      </c>
    </row>
    <row r="706" spans="1:56" x14ac:dyDescent="0.25">
      <c r="A706">
        <v>2015</v>
      </c>
      <c r="B706">
        <v>12</v>
      </c>
      <c r="C706" t="s">
        <v>28</v>
      </c>
      <c r="D706">
        <v>2</v>
      </c>
      <c r="E706">
        <v>6</v>
      </c>
      <c r="F706">
        <v>8</v>
      </c>
      <c r="G706">
        <v>0</v>
      </c>
      <c r="H706">
        <v>12</v>
      </c>
      <c r="I706" t="s">
        <v>31</v>
      </c>
      <c r="J706">
        <v>40</v>
      </c>
      <c r="K706">
        <v>29101</v>
      </c>
      <c r="L706">
        <v>2000</v>
      </c>
      <c r="M706">
        <v>1</v>
      </c>
      <c r="N706">
        <v>1</v>
      </c>
      <c r="O706">
        <v>28</v>
      </c>
      <c r="P706" t="str">
        <f t="shared" si="308"/>
        <v>0</v>
      </c>
      <c r="Q706" t="s">
        <v>30</v>
      </c>
      <c r="R706" s="2">
        <f t="shared" si="281"/>
        <v>2971.13</v>
      </c>
      <c r="S706" s="2">
        <f t="shared" si="282"/>
        <v>2971</v>
      </c>
      <c r="T706" s="2">
        <f t="shared" si="283"/>
        <v>-0.13000000000010914</v>
      </c>
      <c r="U706" s="2">
        <v>0</v>
      </c>
      <c r="V706" s="3">
        <f t="shared" si="284"/>
        <v>0</v>
      </c>
      <c r="W706" s="5">
        <f t="shared" si="285"/>
        <v>0</v>
      </c>
      <c r="X706" s="2">
        <v>0</v>
      </c>
      <c r="Y706" s="3">
        <f t="shared" si="286"/>
        <v>0</v>
      </c>
      <c r="Z706" s="5">
        <f t="shared" si="287"/>
        <v>0</v>
      </c>
      <c r="AA706" s="2">
        <v>0</v>
      </c>
      <c r="AB706" s="3">
        <f t="shared" si="288"/>
        <v>0</v>
      </c>
      <c r="AC706" s="5">
        <f t="shared" si="289"/>
        <v>0</v>
      </c>
      <c r="AD706" s="2">
        <v>2970.13</v>
      </c>
      <c r="AE706" s="3">
        <f t="shared" si="290"/>
        <v>2970</v>
      </c>
      <c r="AF706" s="5">
        <f t="shared" si="291"/>
        <v>-0.13000000000010914</v>
      </c>
      <c r="AG706" s="2">
        <v>0</v>
      </c>
      <c r="AH706" s="3">
        <f t="shared" si="292"/>
        <v>0</v>
      </c>
      <c r="AI706" s="5">
        <f t="shared" si="293"/>
        <v>0</v>
      </c>
      <c r="AJ706" s="2">
        <v>0</v>
      </c>
      <c r="AK706" s="3">
        <f t="shared" si="294"/>
        <v>0</v>
      </c>
      <c r="AL706" s="5">
        <f t="shared" si="295"/>
        <v>0</v>
      </c>
      <c r="AM706" s="2">
        <v>1</v>
      </c>
      <c r="AN706" s="3">
        <f t="shared" si="296"/>
        <v>1</v>
      </c>
      <c r="AO706" s="5">
        <f t="shared" si="297"/>
        <v>0</v>
      </c>
      <c r="AP706" s="2">
        <v>0</v>
      </c>
      <c r="AQ706" s="3">
        <f t="shared" si="298"/>
        <v>0</v>
      </c>
      <c r="AR706" s="5">
        <f t="shared" si="299"/>
        <v>0</v>
      </c>
      <c r="AS706" s="2">
        <v>0</v>
      </c>
      <c r="AT706" s="3">
        <f t="shared" si="300"/>
        <v>0</v>
      </c>
      <c r="AU706" s="5">
        <f t="shared" si="301"/>
        <v>0</v>
      </c>
      <c r="AV706" s="2">
        <v>0</v>
      </c>
      <c r="AW706" s="3">
        <f t="shared" si="302"/>
        <v>0</v>
      </c>
      <c r="AX706" s="5">
        <f t="shared" si="303"/>
        <v>0</v>
      </c>
      <c r="AY706" s="2">
        <v>0</v>
      </c>
      <c r="AZ706" s="3">
        <f t="shared" si="304"/>
        <v>0</v>
      </c>
      <c r="BA706" s="5">
        <f t="shared" si="305"/>
        <v>0</v>
      </c>
      <c r="BB706" s="2">
        <v>0</v>
      </c>
      <c r="BC706" s="3">
        <f t="shared" si="306"/>
        <v>0</v>
      </c>
      <c r="BD706" s="5">
        <f t="shared" si="307"/>
        <v>0</v>
      </c>
    </row>
    <row r="707" spans="1:56" x14ac:dyDescent="0.25">
      <c r="A707">
        <v>2015</v>
      </c>
      <c r="B707">
        <v>12</v>
      </c>
      <c r="C707" t="s">
        <v>28</v>
      </c>
      <c r="D707">
        <v>2</v>
      </c>
      <c r="E707">
        <v>6</v>
      </c>
      <c r="F707">
        <v>8</v>
      </c>
      <c r="G707">
        <v>0</v>
      </c>
      <c r="H707">
        <v>12</v>
      </c>
      <c r="I707" t="s">
        <v>31</v>
      </c>
      <c r="J707">
        <v>40</v>
      </c>
      <c r="K707">
        <v>29101</v>
      </c>
      <c r="L707">
        <v>2000</v>
      </c>
      <c r="M707">
        <v>1</v>
      </c>
      <c r="N707">
        <v>1</v>
      </c>
      <c r="O707">
        <v>30</v>
      </c>
      <c r="P707" t="str">
        <f t="shared" si="308"/>
        <v>0</v>
      </c>
      <c r="Q707" t="s">
        <v>30</v>
      </c>
      <c r="R707" s="2">
        <f t="shared" si="281"/>
        <v>2500</v>
      </c>
      <c r="S707" s="2">
        <f t="shared" si="282"/>
        <v>2500</v>
      </c>
      <c r="T707" s="2">
        <f t="shared" si="283"/>
        <v>0</v>
      </c>
      <c r="U707" s="2">
        <v>0</v>
      </c>
      <c r="V707" s="3">
        <f t="shared" si="284"/>
        <v>0</v>
      </c>
      <c r="W707" s="5">
        <f t="shared" si="285"/>
        <v>0</v>
      </c>
      <c r="X707" s="2">
        <v>0</v>
      </c>
      <c r="Y707" s="3">
        <f t="shared" si="286"/>
        <v>0</v>
      </c>
      <c r="Z707" s="5">
        <f t="shared" si="287"/>
        <v>0</v>
      </c>
      <c r="AA707" s="2">
        <v>0</v>
      </c>
      <c r="AB707" s="3">
        <f t="shared" si="288"/>
        <v>0</v>
      </c>
      <c r="AC707" s="5">
        <f t="shared" si="289"/>
        <v>0</v>
      </c>
      <c r="AD707" s="2">
        <v>0</v>
      </c>
      <c r="AE707" s="3">
        <f t="shared" si="290"/>
        <v>0</v>
      </c>
      <c r="AF707" s="5">
        <f t="shared" si="291"/>
        <v>0</v>
      </c>
      <c r="AG707" s="2">
        <v>0</v>
      </c>
      <c r="AH707" s="3">
        <f t="shared" si="292"/>
        <v>0</v>
      </c>
      <c r="AI707" s="5">
        <f t="shared" si="293"/>
        <v>0</v>
      </c>
      <c r="AJ707" s="2">
        <v>0</v>
      </c>
      <c r="AK707" s="3">
        <f t="shared" si="294"/>
        <v>0</v>
      </c>
      <c r="AL707" s="5">
        <f t="shared" si="295"/>
        <v>0</v>
      </c>
      <c r="AM707" s="2">
        <v>500</v>
      </c>
      <c r="AN707" s="3">
        <f t="shared" si="296"/>
        <v>500</v>
      </c>
      <c r="AO707" s="5">
        <f t="shared" si="297"/>
        <v>0</v>
      </c>
      <c r="AP707" s="2">
        <v>0</v>
      </c>
      <c r="AQ707" s="3">
        <f t="shared" si="298"/>
        <v>0</v>
      </c>
      <c r="AR707" s="5">
        <f t="shared" si="299"/>
        <v>0</v>
      </c>
      <c r="AS707" s="2">
        <v>500</v>
      </c>
      <c r="AT707" s="3">
        <f t="shared" si="300"/>
        <v>500</v>
      </c>
      <c r="AU707" s="5">
        <f t="shared" si="301"/>
        <v>0</v>
      </c>
      <c r="AV707" s="2">
        <v>1000</v>
      </c>
      <c r="AW707" s="3">
        <f t="shared" si="302"/>
        <v>1000</v>
      </c>
      <c r="AX707" s="5">
        <f t="shared" si="303"/>
        <v>0</v>
      </c>
      <c r="AY707" s="2">
        <v>500</v>
      </c>
      <c r="AZ707" s="3">
        <f t="shared" si="304"/>
        <v>500</v>
      </c>
      <c r="BA707" s="5">
        <f t="shared" si="305"/>
        <v>0</v>
      </c>
      <c r="BB707" s="2">
        <v>0</v>
      </c>
      <c r="BC707" s="3">
        <f t="shared" si="306"/>
        <v>0</v>
      </c>
      <c r="BD707" s="5">
        <f t="shared" si="307"/>
        <v>0</v>
      </c>
    </row>
    <row r="708" spans="1:56" x14ac:dyDescent="0.25">
      <c r="A708">
        <v>2015</v>
      </c>
      <c r="B708">
        <v>12</v>
      </c>
      <c r="C708" t="s">
        <v>28</v>
      </c>
      <c r="D708">
        <v>2</v>
      </c>
      <c r="E708">
        <v>6</v>
      </c>
      <c r="F708">
        <v>8</v>
      </c>
      <c r="G708">
        <v>0</v>
      </c>
      <c r="H708">
        <v>12</v>
      </c>
      <c r="I708" t="s">
        <v>31</v>
      </c>
      <c r="J708">
        <v>40</v>
      </c>
      <c r="K708">
        <v>29101</v>
      </c>
      <c r="L708">
        <v>2000</v>
      </c>
      <c r="M708">
        <v>1</v>
      </c>
      <c r="N708">
        <v>1</v>
      </c>
      <c r="O708">
        <v>31</v>
      </c>
      <c r="P708" t="str">
        <f t="shared" si="308"/>
        <v>0</v>
      </c>
      <c r="Q708" t="s">
        <v>30</v>
      </c>
      <c r="R708" s="2">
        <f t="shared" ref="R708:R771" si="309">+U708+X708+AA708+AD708+AG708+AJ708+AM708+AP708+AS708+AV708+AY708+BB708</f>
        <v>3877</v>
      </c>
      <c r="S708" s="2">
        <f t="shared" ref="S708:S771" si="310">+V708+Y708+AB708+AE708+AH708+AK708+AN708+AQ708+AT708+AW708+AZ708+BC708</f>
        <v>3876</v>
      </c>
      <c r="T708" s="2">
        <f t="shared" si="283"/>
        <v>-1</v>
      </c>
      <c r="U708" s="2">
        <v>0</v>
      </c>
      <c r="V708" s="3">
        <f t="shared" si="284"/>
        <v>0</v>
      </c>
      <c r="W708" s="5">
        <f t="shared" si="285"/>
        <v>0</v>
      </c>
      <c r="X708" s="2">
        <v>0</v>
      </c>
      <c r="Y708" s="3">
        <f t="shared" si="286"/>
        <v>0</v>
      </c>
      <c r="Z708" s="5">
        <f t="shared" si="287"/>
        <v>0</v>
      </c>
      <c r="AA708" s="2">
        <v>0</v>
      </c>
      <c r="AB708" s="3">
        <f t="shared" si="288"/>
        <v>0</v>
      </c>
      <c r="AC708" s="5">
        <f t="shared" si="289"/>
        <v>0</v>
      </c>
      <c r="AD708" s="2">
        <v>263.2</v>
      </c>
      <c r="AE708" s="3">
        <f t="shared" si="290"/>
        <v>263</v>
      </c>
      <c r="AF708" s="5">
        <f t="shared" si="291"/>
        <v>-0.19999999999998863</v>
      </c>
      <c r="AG708" s="2">
        <v>351.48</v>
      </c>
      <c r="AH708" s="3">
        <f t="shared" si="292"/>
        <v>351</v>
      </c>
      <c r="AI708" s="5">
        <f t="shared" si="293"/>
        <v>-0.48000000000001819</v>
      </c>
      <c r="AJ708" s="2">
        <v>441.32</v>
      </c>
      <c r="AK708" s="3">
        <f t="shared" si="294"/>
        <v>441</v>
      </c>
      <c r="AL708" s="5">
        <f t="shared" si="295"/>
        <v>-0.31999999999999318</v>
      </c>
      <c r="AM708" s="2">
        <v>530</v>
      </c>
      <c r="AN708" s="3">
        <f t="shared" si="296"/>
        <v>530</v>
      </c>
      <c r="AO708" s="5">
        <f t="shared" si="297"/>
        <v>0</v>
      </c>
      <c r="AP708" s="2">
        <v>529</v>
      </c>
      <c r="AQ708" s="3">
        <f t="shared" si="298"/>
        <v>529</v>
      </c>
      <c r="AR708" s="5">
        <f t="shared" si="299"/>
        <v>0</v>
      </c>
      <c r="AS708" s="2">
        <v>352</v>
      </c>
      <c r="AT708" s="3">
        <f t="shared" si="300"/>
        <v>352</v>
      </c>
      <c r="AU708" s="5">
        <f t="shared" si="301"/>
        <v>0</v>
      </c>
      <c r="AV708" s="2">
        <v>529</v>
      </c>
      <c r="AW708" s="3">
        <f t="shared" si="302"/>
        <v>529</v>
      </c>
      <c r="AX708" s="5">
        <f t="shared" si="303"/>
        <v>0</v>
      </c>
      <c r="AY708" s="2">
        <v>529</v>
      </c>
      <c r="AZ708" s="3">
        <f t="shared" si="304"/>
        <v>529</v>
      </c>
      <c r="BA708" s="5">
        <f t="shared" si="305"/>
        <v>0</v>
      </c>
      <c r="BB708" s="2">
        <v>352</v>
      </c>
      <c r="BC708" s="3">
        <f t="shared" si="306"/>
        <v>352</v>
      </c>
      <c r="BD708" s="5">
        <f t="shared" si="307"/>
        <v>0</v>
      </c>
    </row>
    <row r="709" spans="1:56" x14ac:dyDescent="0.25">
      <c r="A709">
        <v>2015</v>
      </c>
      <c r="B709">
        <v>12</v>
      </c>
      <c r="C709" t="s">
        <v>28</v>
      </c>
      <c r="D709">
        <v>2</v>
      </c>
      <c r="E709">
        <v>6</v>
      </c>
      <c r="F709">
        <v>8</v>
      </c>
      <c r="G709">
        <v>0</v>
      </c>
      <c r="H709">
        <v>12</v>
      </c>
      <c r="I709" t="s">
        <v>31</v>
      </c>
      <c r="J709">
        <v>40</v>
      </c>
      <c r="K709">
        <v>29101</v>
      </c>
      <c r="L709">
        <v>2000</v>
      </c>
      <c r="M709">
        <v>1</v>
      </c>
      <c r="N709">
        <v>1</v>
      </c>
      <c r="O709">
        <v>32</v>
      </c>
      <c r="P709" t="str">
        <f t="shared" si="308"/>
        <v>0</v>
      </c>
      <c r="Q709" t="s">
        <v>30</v>
      </c>
      <c r="R709" s="2">
        <f t="shared" si="309"/>
        <v>246</v>
      </c>
      <c r="S709" s="2">
        <f t="shared" si="310"/>
        <v>246</v>
      </c>
      <c r="T709" s="2">
        <f t="shared" ref="T709:T772" si="311">+S709-R709</f>
        <v>0</v>
      </c>
      <c r="U709" s="2">
        <v>0</v>
      </c>
      <c r="V709" s="3">
        <f t="shared" ref="V709:V772" si="312">MROUND(U709,1)</f>
        <v>0</v>
      </c>
      <c r="W709" s="5">
        <f t="shared" ref="W709:W772" si="313">+V709-U709</f>
        <v>0</v>
      </c>
      <c r="X709" s="2">
        <v>0</v>
      </c>
      <c r="Y709" s="3">
        <f t="shared" ref="Y709:Y772" si="314">MROUND(X709,1)</f>
        <v>0</v>
      </c>
      <c r="Z709" s="5">
        <f t="shared" ref="Z709:Z772" si="315">+Y709-X709</f>
        <v>0</v>
      </c>
      <c r="AA709" s="2">
        <v>0</v>
      </c>
      <c r="AB709" s="3">
        <f t="shared" ref="AB709:AB772" si="316">MROUND(AA709,1)</f>
        <v>0</v>
      </c>
      <c r="AC709" s="5">
        <f t="shared" ref="AC709:AC772" si="317">+AB709-AA709</f>
        <v>0</v>
      </c>
      <c r="AD709" s="2">
        <v>0</v>
      </c>
      <c r="AE709" s="3">
        <f t="shared" ref="AE709:AE772" si="318">MROUND(AD709,1)</f>
        <v>0</v>
      </c>
      <c r="AF709" s="5">
        <f t="shared" ref="AF709:AF772" si="319">+AE709-AD709</f>
        <v>0</v>
      </c>
      <c r="AG709" s="2">
        <v>0</v>
      </c>
      <c r="AH709" s="3">
        <f t="shared" ref="AH709:AH772" si="320">MROUND(AG709,1)</f>
        <v>0</v>
      </c>
      <c r="AI709" s="5">
        <f t="shared" ref="AI709:AI772" si="321">+AH709-AG709</f>
        <v>0</v>
      </c>
      <c r="AJ709" s="2">
        <v>246</v>
      </c>
      <c r="AK709" s="3">
        <f t="shared" ref="AK709:AK772" si="322">MROUND(AJ709,1)</f>
        <v>246</v>
      </c>
      <c r="AL709" s="5">
        <f t="shared" ref="AL709:AL772" si="323">+AK709-AJ709</f>
        <v>0</v>
      </c>
      <c r="AM709" s="2">
        <v>0</v>
      </c>
      <c r="AN709" s="3">
        <f t="shared" ref="AN709:AN772" si="324">MROUND(AM709,1)</f>
        <v>0</v>
      </c>
      <c r="AO709" s="5">
        <f t="shared" ref="AO709:AO772" si="325">+AN709-AM709</f>
        <v>0</v>
      </c>
      <c r="AP709" s="2">
        <v>0</v>
      </c>
      <c r="AQ709" s="3">
        <f t="shared" ref="AQ709:AQ772" si="326">MROUND(AP709,1)</f>
        <v>0</v>
      </c>
      <c r="AR709" s="5">
        <f t="shared" ref="AR709:AR772" si="327">+AQ709-AP709</f>
        <v>0</v>
      </c>
      <c r="AS709" s="2">
        <v>0</v>
      </c>
      <c r="AT709" s="3">
        <f t="shared" ref="AT709:AT772" si="328">MROUND(AS709,1)</f>
        <v>0</v>
      </c>
      <c r="AU709" s="5">
        <f t="shared" ref="AU709:AU772" si="329">+AT709-AS709</f>
        <v>0</v>
      </c>
      <c r="AV709" s="2">
        <v>0</v>
      </c>
      <c r="AW709" s="3">
        <f t="shared" ref="AW709:AW772" si="330">MROUND(AV709,1)</f>
        <v>0</v>
      </c>
      <c r="AX709" s="5">
        <f t="shared" ref="AX709:AX772" si="331">+AW709-AV709</f>
        <v>0</v>
      </c>
      <c r="AY709" s="2">
        <v>0</v>
      </c>
      <c r="AZ709" s="3">
        <f t="shared" ref="AZ709:AZ772" si="332">MROUND(AY709,1)</f>
        <v>0</v>
      </c>
      <c r="BA709" s="5">
        <f t="shared" ref="BA709:BA772" si="333">+AZ709-AY709</f>
        <v>0</v>
      </c>
      <c r="BB709" s="2">
        <v>0</v>
      </c>
      <c r="BC709" s="3">
        <f t="shared" ref="BC709:BC772" si="334">MROUND(BB709,1)</f>
        <v>0</v>
      </c>
      <c r="BD709" s="5">
        <f t="shared" ref="BD709:BD772" si="335">+BC709-BB709</f>
        <v>0</v>
      </c>
    </row>
    <row r="710" spans="1:56" x14ac:dyDescent="0.25">
      <c r="A710">
        <v>2015</v>
      </c>
      <c r="B710">
        <v>12</v>
      </c>
      <c r="C710" t="s">
        <v>28</v>
      </c>
      <c r="D710">
        <v>2</v>
      </c>
      <c r="E710">
        <v>6</v>
      </c>
      <c r="F710">
        <v>8</v>
      </c>
      <c r="G710">
        <v>0</v>
      </c>
      <c r="H710">
        <v>12</v>
      </c>
      <c r="I710" t="s">
        <v>31</v>
      </c>
      <c r="J710">
        <v>40</v>
      </c>
      <c r="K710">
        <v>29201</v>
      </c>
      <c r="L710">
        <v>2000</v>
      </c>
      <c r="M710">
        <v>1</v>
      </c>
      <c r="N710">
        <v>1</v>
      </c>
      <c r="O710">
        <v>1</v>
      </c>
      <c r="P710" t="str">
        <f t="shared" ref="P710:P773" si="336">"0"</f>
        <v>0</v>
      </c>
      <c r="Q710" t="s">
        <v>30</v>
      </c>
      <c r="R710" s="2">
        <f t="shared" si="309"/>
        <v>2020</v>
      </c>
      <c r="S710" s="2">
        <f t="shared" si="310"/>
        <v>2020</v>
      </c>
      <c r="T710" s="2">
        <f t="shared" si="311"/>
        <v>0</v>
      </c>
      <c r="U710" s="2">
        <v>0</v>
      </c>
      <c r="V710" s="3">
        <f t="shared" si="312"/>
        <v>0</v>
      </c>
      <c r="W710" s="5">
        <f t="shared" si="313"/>
        <v>0</v>
      </c>
      <c r="X710" s="2">
        <v>0</v>
      </c>
      <c r="Y710" s="3">
        <f t="shared" si="314"/>
        <v>0</v>
      </c>
      <c r="Z710" s="5">
        <f t="shared" si="315"/>
        <v>0</v>
      </c>
      <c r="AA710" s="2">
        <v>0</v>
      </c>
      <c r="AB710" s="3">
        <f t="shared" si="316"/>
        <v>0</v>
      </c>
      <c r="AC710" s="5">
        <f t="shared" si="317"/>
        <v>0</v>
      </c>
      <c r="AD710" s="2">
        <v>0</v>
      </c>
      <c r="AE710" s="3">
        <f t="shared" si="318"/>
        <v>0</v>
      </c>
      <c r="AF710" s="5">
        <f t="shared" si="319"/>
        <v>0</v>
      </c>
      <c r="AG710" s="2">
        <v>0</v>
      </c>
      <c r="AH710" s="3">
        <f t="shared" si="320"/>
        <v>0</v>
      </c>
      <c r="AI710" s="5">
        <f t="shared" si="321"/>
        <v>0</v>
      </c>
      <c r="AJ710" s="2">
        <v>0</v>
      </c>
      <c r="AK710" s="3">
        <f t="shared" si="322"/>
        <v>0</v>
      </c>
      <c r="AL710" s="5">
        <f t="shared" si="323"/>
        <v>0</v>
      </c>
      <c r="AM710" s="2">
        <v>0</v>
      </c>
      <c r="AN710" s="3">
        <f t="shared" si="324"/>
        <v>0</v>
      </c>
      <c r="AO710" s="5">
        <f t="shared" si="325"/>
        <v>0</v>
      </c>
      <c r="AP710" s="2">
        <v>0</v>
      </c>
      <c r="AQ710" s="3">
        <f t="shared" si="326"/>
        <v>0</v>
      </c>
      <c r="AR710" s="5">
        <f t="shared" si="327"/>
        <v>0</v>
      </c>
      <c r="AS710" s="2">
        <v>0</v>
      </c>
      <c r="AT710" s="3">
        <f t="shared" si="328"/>
        <v>0</v>
      </c>
      <c r="AU710" s="5">
        <f t="shared" si="329"/>
        <v>0</v>
      </c>
      <c r="AV710" s="2">
        <v>700</v>
      </c>
      <c r="AW710" s="3">
        <f t="shared" si="330"/>
        <v>700</v>
      </c>
      <c r="AX710" s="5">
        <f t="shared" si="331"/>
        <v>0</v>
      </c>
      <c r="AY710" s="2">
        <v>720</v>
      </c>
      <c r="AZ710" s="3">
        <f t="shared" si="332"/>
        <v>720</v>
      </c>
      <c r="BA710" s="5">
        <f t="shared" si="333"/>
        <v>0</v>
      </c>
      <c r="BB710" s="2">
        <v>600</v>
      </c>
      <c r="BC710" s="3">
        <f t="shared" si="334"/>
        <v>600</v>
      </c>
      <c r="BD710" s="5">
        <f t="shared" si="335"/>
        <v>0</v>
      </c>
    </row>
    <row r="711" spans="1:56" x14ac:dyDescent="0.25">
      <c r="A711">
        <v>2015</v>
      </c>
      <c r="B711">
        <v>12</v>
      </c>
      <c r="C711" t="s">
        <v>28</v>
      </c>
      <c r="D711">
        <v>2</v>
      </c>
      <c r="E711">
        <v>6</v>
      </c>
      <c r="F711">
        <v>8</v>
      </c>
      <c r="G711">
        <v>0</v>
      </c>
      <c r="H711">
        <v>12</v>
      </c>
      <c r="I711" t="s">
        <v>31</v>
      </c>
      <c r="J711">
        <v>40</v>
      </c>
      <c r="K711">
        <v>29201</v>
      </c>
      <c r="L711">
        <v>2000</v>
      </c>
      <c r="M711">
        <v>1</v>
      </c>
      <c r="N711">
        <v>1</v>
      </c>
      <c r="O711">
        <v>2</v>
      </c>
      <c r="P711" t="str">
        <f t="shared" si="336"/>
        <v>0</v>
      </c>
      <c r="Q711" t="s">
        <v>30</v>
      </c>
      <c r="R711" s="2">
        <f t="shared" si="309"/>
        <v>1000</v>
      </c>
      <c r="S711" s="2">
        <f t="shared" si="310"/>
        <v>1000</v>
      </c>
      <c r="T711" s="2">
        <f t="shared" si="311"/>
        <v>0</v>
      </c>
      <c r="U711" s="2">
        <v>0</v>
      </c>
      <c r="V711" s="3">
        <f t="shared" si="312"/>
        <v>0</v>
      </c>
      <c r="W711" s="5">
        <f t="shared" si="313"/>
        <v>0</v>
      </c>
      <c r="X711" s="2">
        <v>0</v>
      </c>
      <c r="Y711" s="3">
        <f t="shared" si="314"/>
        <v>0</v>
      </c>
      <c r="Z711" s="5">
        <f t="shared" si="315"/>
        <v>0</v>
      </c>
      <c r="AA711" s="2">
        <v>0</v>
      </c>
      <c r="AB711" s="3">
        <f t="shared" si="316"/>
        <v>0</v>
      </c>
      <c r="AC711" s="5">
        <f t="shared" si="317"/>
        <v>0</v>
      </c>
      <c r="AD711" s="2">
        <v>0</v>
      </c>
      <c r="AE711" s="3">
        <f t="shared" si="318"/>
        <v>0</v>
      </c>
      <c r="AF711" s="5">
        <f t="shared" si="319"/>
        <v>0</v>
      </c>
      <c r="AG711" s="2">
        <v>300</v>
      </c>
      <c r="AH711" s="3">
        <f t="shared" si="320"/>
        <v>300</v>
      </c>
      <c r="AI711" s="5">
        <f t="shared" si="321"/>
        <v>0</v>
      </c>
      <c r="AJ711" s="2">
        <v>300</v>
      </c>
      <c r="AK711" s="3">
        <f t="shared" si="322"/>
        <v>300</v>
      </c>
      <c r="AL711" s="5">
        <f t="shared" si="323"/>
        <v>0</v>
      </c>
      <c r="AM711" s="2">
        <v>400</v>
      </c>
      <c r="AN711" s="3">
        <f t="shared" si="324"/>
        <v>400</v>
      </c>
      <c r="AO711" s="5">
        <f t="shared" si="325"/>
        <v>0</v>
      </c>
      <c r="AP711" s="2">
        <v>0</v>
      </c>
      <c r="AQ711" s="3">
        <f t="shared" si="326"/>
        <v>0</v>
      </c>
      <c r="AR711" s="5">
        <f t="shared" si="327"/>
        <v>0</v>
      </c>
      <c r="AS711" s="2">
        <v>0</v>
      </c>
      <c r="AT711" s="3">
        <f t="shared" si="328"/>
        <v>0</v>
      </c>
      <c r="AU711" s="5">
        <f t="shared" si="329"/>
        <v>0</v>
      </c>
      <c r="AV711" s="2">
        <v>0</v>
      </c>
      <c r="AW711" s="3">
        <f t="shared" si="330"/>
        <v>0</v>
      </c>
      <c r="AX711" s="5">
        <f t="shared" si="331"/>
        <v>0</v>
      </c>
      <c r="AY711" s="2">
        <v>0</v>
      </c>
      <c r="AZ711" s="3">
        <f t="shared" si="332"/>
        <v>0</v>
      </c>
      <c r="BA711" s="5">
        <f t="shared" si="333"/>
        <v>0</v>
      </c>
      <c r="BB711" s="2">
        <v>0</v>
      </c>
      <c r="BC711" s="3">
        <f t="shared" si="334"/>
        <v>0</v>
      </c>
      <c r="BD711" s="5">
        <f t="shared" si="335"/>
        <v>0</v>
      </c>
    </row>
    <row r="712" spans="1:56" x14ac:dyDescent="0.25">
      <c r="A712">
        <v>2015</v>
      </c>
      <c r="B712">
        <v>12</v>
      </c>
      <c r="C712" t="s">
        <v>28</v>
      </c>
      <c r="D712">
        <v>2</v>
      </c>
      <c r="E712">
        <v>6</v>
      </c>
      <c r="F712">
        <v>8</v>
      </c>
      <c r="G712">
        <v>0</v>
      </c>
      <c r="H712">
        <v>12</v>
      </c>
      <c r="I712" t="s">
        <v>31</v>
      </c>
      <c r="J712">
        <v>40</v>
      </c>
      <c r="K712">
        <v>29201</v>
      </c>
      <c r="L712">
        <v>2000</v>
      </c>
      <c r="M712">
        <v>1</v>
      </c>
      <c r="N712">
        <v>1</v>
      </c>
      <c r="O712">
        <v>4</v>
      </c>
      <c r="P712" t="str">
        <f t="shared" si="336"/>
        <v>0</v>
      </c>
      <c r="Q712" t="s">
        <v>30</v>
      </c>
      <c r="R712" s="2">
        <f t="shared" si="309"/>
        <v>3292.01</v>
      </c>
      <c r="S712" s="2">
        <f t="shared" si="310"/>
        <v>3292</v>
      </c>
      <c r="T712" s="2">
        <f t="shared" si="311"/>
        <v>-1.0000000000218279E-2</v>
      </c>
      <c r="U712" s="2">
        <v>0</v>
      </c>
      <c r="V712" s="3">
        <f t="shared" si="312"/>
        <v>0</v>
      </c>
      <c r="W712" s="5">
        <f t="shared" si="313"/>
        <v>0</v>
      </c>
      <c r="X712" s="2">
        <v>0</v>
      </c>
      <c r="Y712" s="3">
        <f t="shared" si="314"/>
        <v>0</v>
      </c>
      <c r="Z712" s="5">
        <f t="shared" si="315"/>
        <v>0</v>
      </c>
      <c r="AA712" s="2">
        <v>0</v>
      </c>
      <c r="AB712" s="3">
        <f t="shared" si="316"/>
        <v>0</v>
      </c>
      <c r="AC712" s="5">
        <f t="shared" si="317"/>
        <v>0</v>
      </c>
      <c r="AD712" s="2">
        <v>205.32</v>
      </c>
      <c r="AE712" s="3">
        <f t="shared" si="318"/>
        <v>205</v>
      </c>
      <c r="AF712" s="5">
        <f t="shared" si="319"/>
        <v>-0.31999999999999318</v>
      </c>
      <c r="AG712" s="2">
        <v>43.01</v>
      </c>
      <c r="AH712" s="3">
        <f t="shared" si="320"/>
        <v>43</v>
      </c>
      <c r="AI712" s="5">
        <f t="shared" si="321"/>
        <v>-9.9999999999980105E-3</v>
      </c>
      <c r="AJ712" s="2">
        <v>0.67</v>
      </c>
      <c r="AK712" s="3">
        <f t="shared" si="322"/>
        <v>1</v>
      </c>
      <c r="AL712" s="5">
        <f t="shared" si="323"/>
        <v>0.32999999999999996</v>
      </c>
      <c r="AM712" s="2">
        <v>2000</v>
      </c>
      <c r="AN712" s="3">
        <f t="shared" si="324"/>
        <v>2000</v>
      </c>
      <c r="AO712" s="5">
        <f t="shared" si="325"/>
        <v>0</v>
      </c>
      <c r="AP712" s="2">
        <v>1000</v>
      </c>
      <c r="AQ712" s="3">
        <f t="shared" si="326"/>
        <v>1000</v>
      </c>
      <c r="AR712" s="5">
        <f t="shared" si="327"/>
        <v>0</v>
      </c>
      <c r="AS712" s="2">
        <v>43.01</v>
      </c>
      <c r="AT712" s="3">
        <f t="shared" si="328"/>
        <v>43</v>
      </c>
      <c r="AU712" s="5">
        <f t="shared" si="329"/>
        <v>-9.9999999999980105E-3</v>
      </c>
      <c r="AV712" s="2">
        <v>0</v>
      </c>
      <c r="AW712" s="3">
        <f t="shared" si="330"/>
        <v>0</v>
      </c>
      <c r="AX712" s="5">
        <f t="shared" si="331"/>
        <v>0</v>
      </c>
      <c r="AY712" s="2">
        <v>0</v>
      </c>
      <c r="AZ712" s="3">
        <f t="shared" si="332"/>
        <v>0</v>
      </c>
      <c r="BA712" s="5">
        <f t="shared" si="333"/>
        <v>0</v>
      </c>
      <c r="BB712" s="2">
        <v>0</v>
      </c>
      <c r="BC712" s="3">
        <f t="shared" si="334"/>
        <v>0</v>
      </c>
      <c r="BD712" s="5">
        <f t="shared" si="335"/>
        <v>0</v>
      </c>
    </row>
    <row r="713" spans="1:56" x14ac:dyDescent="0.25">
      <c r="A713">
        <v>2015</v>
      </c>
      <c r="B713">
        <v>12</v>
      </c>
      <c r="C713" t="s">
        <v>28</v>
      </c>
      <c r="D713">
        <v>2</v>
      </c>
      <c r="E713">
        <v>6</v>
      </c>
      <c r="F713">
        <v>8</v>
      </c>
      <c r="G713">
        <v>0</v>
      </c>
      <c r="H713">
        <v>12</v>
      </c>
      <c r="I713" t="s">
        <v>31</v>
      </c>
      <c r="J713">
        <v>40</v>
      </c>
      <c r="K713">
        <v>29201</v>
      </c>
      <c r="L713">
        <v>2000</v>
      </c>
      <c r="M713">
        <v>1</v>
      </c>
      <c r="N713">
        <v>1</v>
      </c>
      <c r="O713">
        <v>9</v>
      </c>
      <c r="P713" t="str">
        <f t="shared" si="336"/>
        <v>0</v>
      </c>
      <c r="Q713" t="s">
        <v>30</v>
      </c>
      <c r="R713" s="2">
        <f t="shared" si="309"/>
        <v>35881.719999999994</v>
      </c>
      <c r="S713" s="2">
        <f t="shared" si="310"/>
        <v>35881</v>
      </c>
      <c r="T713" s="2">
        <f t="shared" si="311"/>
        <v>-0.7199999999938882</v>
      </c>
      <c r="U713" s="2">
        <v>0</v>
      </c>
      <c r="V713" s="3">
        <f t="shared" si="312"/>
        <v>0</v>
      </c>
      <c r="W713" s="5">
        <f t="shared" si="313"/>
        <v>0</v>
      </c>
      <c r="X713" s="2">
        <v>0</v>
      </c>
      <c r="Y713" s="3">
        <f t="shared" si="314"/>
        <v>0</v>
      </c>
      <c r="Z713" s="5">
        <f t="shared" si="315"/>
        <v>0</v>
      </c>
      <c r="AA713" s="2">
        <v>1347.51</v>
      </c>
      <c r="AB713" s="3">
        <f t="shared" si="316"/>
        <v>1348</v>
      </c>
      <c r="AC713" s="5">
        <f t="shared" si="317"/>
        <v>0.49000000000000909</v>
      </c>
      <c r="AD713" s="2">
        <v>2584.77</v>
      </c>
      <c r="AE713" s="3">
        <f t="shared" si="318"/>
        <v>2585</v>
      </c>
      <c r="AF713" s="5">
        <f t="shared" si="319"/>
        <v>0.23000000000001819</v>
      </c>
      <c r="AG713" s="2">
        <v>871.61</v>
      </c>
      <c r="AH713" s="3">
        <f t="shared" si="320"/>
        <v>872</v>
      </c>
      <c r="AI713" s="5">
        <f t="shared" si="321"/>
        <v>0.38999999999998636</v>
      </c>
      <c r="AJ713" s="2">
        <v>7779.46</v>
      </c>
      <c r="AK713" s="3">
        <f t="shared" si="322"/>
        <v>7779</v>
      </c>
      <c r="AL713" s="5">
        <f t="shared" si="323"/>
        <v>-0.46000000000003638</v>
      </c>
      <c r="AM713" s="2">
        <v>1678.39</v>
      </c>
      <c r="AN713" s="3">
        <f t="shared" si="324"/>
        <v>1678</v>
      </c>
      <c r="AO713" s="5">
        <f t="shared" si="325"/>
        <v>-0.39000000000010004</v>
      </c>
      <c r="AP713" s="2">
        <v>0</v>
      </c>
      <c r="AQ713" s="3">
        <f t="shared" si="326"/>
        <v>0</v>
      </c>
      <c r="AR713" s="5">
        <f t="shared" si="327"/>
        <v>0</v>
      </c>
      <c r="AS713" s="2">
        <v>15227.49</v>
      </c>
      <c r="AT713" s="3">
        <f t="shared" si="328"/>
        <v>15227</v>
      </c>
      <c r="AU713" s="5">
        <f t="shared" si="329"/>
        <v>-0.48999999999978172</v>
      </c>
      <c r="AV713" s="2">
        <v>1804.03</v>
      </c>
      <c r="AW713" s="3">
        <f t="shared" si="330"/>
        <v>1804</v>
      </c>
      <c r="AX713" s="5">
        <f t="shared" si="331"/>
        <v>-2.9999999999972715E-2</v>
      </c>
      <c r="AY713" s="2">
        <v>2730</v>
      </c>
      <c r="AZ713" s="3">
        <f t="shared" si="332"/>
        <v>2730</v>
      </c>
      <c r="BA713" s="5">
        <f t="shared" si="333"/>
        <v>0</v>
      </c>
      <c r="BB713" s="2">
        <v>1858.46</v>
      </c>
      <c r="BC713" s="3">
        <f t="shared" si="334"/>
        <v>1858</v>
      </c>
      <c r="BD713" s="5">
        <f t="shared" si="335"/>
        <v>-0.46000000000003638</v>
      </c>
    </row>
    <row r="714" spans="1:56" x14ac:dyDescent="0.25">
      <c r="A714">
        <v>2015</v>
      </c>
      <c r="B714">
        <v>12</v>
      </c>
      <c r="C714" t="s">
        <v>28</v>
      </c>
      <c r="D714">
        <v>2</v>
      </c>
      <c r="E714">
        <v>6</v>
      </c>
      <c r="F714">
        <v>8</v>
      </c>
      <c r="G714">
        <v>0</v>
      </c>
      <c r="H714">
        <v>12</v>
      </c>
      <c r="I714" t="s">
        <v>31</v>
      </c>
      <c r="J714">
        <v>40</v>
      </c>
      <c r="K714">
        <v>29201</v>
      </c>
      <c r="L714">
        <v>2000</v>
      </c>
      <c r="M714">
        <v>1</v>
      </c>
      <c r="N714">
        <v>1</v>
      </c>
      <c r="O714">
        <v>11</v>
      </c>
      <c r="P714" t="str">
        <f t="shared" si="336"/>
        <v>0</v>
      </c>
      <c r="Q714" t="s">
        <v>30</v>
      </c>
      <c r="R714" s="2">
        <f t="shared" si="309"/>
        <v>1000</v>
      </c>
      <c r="S714" s="2">
        <f t="shared" si="310"/>
        <v>1000</v>
      </c>
      <c r="T714" s="2">
        <f t="shared" si="311"/>
        <v>0</v>
      </c>
      <c r="U714" s="2">
        <v>0</v>
      </c>
      <c r="V714" s="3">
        <f t="shared" si="312"/>
        <v>0</v>
      </c>
      <c r="W714" s="5">
        <f t="shared" si="313"/>
        <v>0</v>
      </c>
      <c r="X714" s="2">
        <v>0</v>
      </c>
      <c r="Y714" s="3">
        <f t="shared" si="314"/>
        <v>0</v>
      </c>
      <c r="Z714" s="5">
        <f t="shared" si="315"/>
        <v>0</v>
      </c>
      <c r="AA714" s="2">
        <v>0</v>
      </c>
      <c r="AB714" s="3">
        <f t="shared" si="316"/>
        <v>0</v>
      </c>
      <c r="AC714" s="5">
        <f t="shared" si="317"/>
        <v>0</v>
      </c>
      <c r="AD714" s="2">
        <v>0</v>
      </c>
      <c r="AE714" s="3">
        <f t="shared" si="318"/>
        <v>0</v>
      </c>
      <c r="AF714" s="5">
        <f t="shared" si="319"/>
        <v>0</v>
      </c>
      <c r="AG714" s="2">
        <v>0</v>
      </c>
      <c r="AH714" s="3">
        <f t="shared" si="320"/>
        <v>0</v>
      </c>
      <c r="AI714" s="5">
        <f t="shared" si="321"/>
        <v>0</v>
      </c>
      <c r="AJ714" s="2">
        <v>0</v>
      </c>
      <c r="AK714" s="3">
        <f t="shared" si="322"/>
        <v>0</v>
      </c>
      <c r="AL714" s="5">
        <f t="shared" si="323"/>
        <v>0</v>
      </c>
      <c r="AM714" s="2">
        <v>1000</v>
      </c>
      <c r="AN714" s="3">
        <f t="shared" si="324"/>
        <v>1000</v>
      </c>
      <c r="AO714" s="5">
        <f t="shared" si="325"/>
        <v>0</v>
      </c>
      <c r="AP714" s="2">
        <v>0</v>
      </c>
      <c r="AQ714" s="3">
        <f t="shared" si="326"/>
        <v>0</v>
      </c>
      <c r="AR714" s="5">
        <f t="shared" si="327"/>
        <v>0</v>
      </c>
      <c r="AS714" s="2">
        <v>0</v>
      </c>
      <c r="AT714" s="3">
        <f t="shared" si="328"/>
        <v>0</v>
      </c>
      <c r="AU714" s="5">
        <f t="shared" si="329"/>
        <v>0</v>
      </c>
      <c r="AV714" s="2">
        <v>0</v>
      </c>
      <c r="AW714" s="3">
        <f t="shared" si="330"/>
        <v>0</v>
      </c>
      <c r="AX714" s="5">
        <f t="shared" si="331"/>
        <v>0</v>
      </c>
      <c r="AY714" s="2">
        <v>0</v>
      </c>
      <c r="AZ714" s="3">
        <f t="shared" si="332"/>
        <v>0</v>
      </c>
      <c r="BA714" s="5">
        <f t="shared" si="333"/>
        <v>0</v>
      </c>
      <c r="BB714" s="2">
        <v>0</v>
      </c>
      <c r="BC714" s="3">
        <f t="shared" si="334"/>
        <v>0</v>
      </c>
      <c r="BD714" s="5">
        <f t="shared" si="335"/>
        <v>0</v>
      </c>
    </row>
    <row r="715" spans="1:56" x14ac:dyDescent="0.25">
      <c r="A715">
        <v>2015</v>
      </c>
      <c r="B715">
        <v>12</v>
      </c>
      <c r="C715" t="s">
        <v>28</v>
      </c>
      <c r="D715">
        <v>2</v>
      </c>
      <c r="E715">
        <v>6</v>
      </c>
      <c r="F715">
        <v>8</v>
      </c>
      <c r="G715">
        <v>0</v>
      </c>
      <c r="H715">
        <v>12</v>
      </c>
      <c r="I715" t="s">
        <v>31</v>
      </c>
      <c r="J715">
        <v>40</v>
      </c>
      <c r="K715">
        <v>29201</v>
      </c>
      <c r="L715">
        <v>2000</v>
      </c>
      <c r="M715">
        <v>1</v>
      </c>
      <c r="N715">
        <v>1</v>
      </c>
      <c r="O715">
        <v>12</v>
      </c>
      <c r="P715" t="str">
        <f t="shared" si="336"/>
        <v>0</v>
      </c>
      <c r="Q715" t="s">
        <v>30</v>
      </c>
      <c r="R715" s="2">
        <f t="shared" si="309"/>
        <v>8344.27</v>
      </c>
      <c r="S715" s="2">
        <f t="shared" si="310"/>
        <v>8344</v>
      </c>
      <c r="T715" s="2">
        <f t="shared" si="311"/>
        <v>-0.27000000000043656</v>
      </c>
      <c r="U715" s="2">
        <v>0</v>
      </c>
      <c r="V715" s="3">
        <f t="shared" si="312"/>
        <v>0</v>
      </c>
      <c r="W715" s="5">
        <f t="shared" si="313"/>
        <v>0</v>
      </c>
      <c r="X715" s="2">
        <v>0</v>
      </c>
      <c r="Y715" s="3">
        <f t="shared" si="314"/>
        <v>0</v>
      </c>
      <c r="Z715" s="5">
        <f t="shared" si="315"/>
        <v>0</v>
      </c>
      <c r="AA715" s="2">
        <v>0</v>
      </c>
      <c r="AB715" s="3">
        <f t="shared" si="316"/>
        <v>0</v>
      </c>
      <c r="AC715" s="5">
        <f t="shared" si="317"/>
        <v>0</v>
      </c>
      <c r="AD715" s="2">
        <v>0</v>
      </c>
      <c r="AE715" s="3">
        <f t="shared" si="318"/>
        <v>0</v>
      </c>
      <c r="AF715" s="5">
        <f t="shared" si="319"/>
        <v>0</v>
      </c>
      <c r="AG715" s="2">
        <v>1715</v>
      </c>
      <c r="AH715" s="3">
        <f t="shared" si="320"/>
        <v>1715</v>
      </c>
      <c r="AI715" s="5">
        <f t="shared" si="321"/>
        <v>0</v>
      </c>
      <c r="AJ715" s="2">
        <v>1529.27</v>
      </c>
      <c r="AK715" s="3">
        <f t="shared" si="322"/>
        <v>1529</v>
      </c>
      <c r="AL715" s="5">
        <f t="shared" si="323"/>
        <v>-0.26999999999998181</v>
      </c>
      <c r="AM715" s="2">
        <v>1000</v>
      </c>
      <c r="AN715" s="3">
        <f t="shared" si="324"/>
        <v>1000</v>
      </c>
      <c r="AO715" s="5">
        <f t="shared" si="325"/>
        <v>0</v>
      </c>
      <c r="AP715" s="2">
        <v>0</v>
      </c>
      <c r="AQ715" s="3">
        <f t="shared" si="326"/>
        <v>0</v>
      </c>
      <c r="AR715" s="5">
        <f t="shared" si="327"/>
        <v>0</v>
      </c>
      <c r="AS715" s="2">
        <v>2800</v>
      </c>
      <c r="AT715" s="3">
        <f t="shared" si="328"/>
        <v>2800</v>
      </c>
      <c r="AU715" s="5">
        <f t="shared" si="329"/>
        <v>0</v>
      </c>
      <c r="AV715" s="2">
        <v>0</v>
      </c>
      <c r="AW715" s="3">
        <f t="shared" si="330"/>
        <v>0</v>
      </c>
      <c r="AX715" s="5">
        <f t="shared" si="331"/>
        <v>0</v>
      </c>
      <c r="AY715" s="2">
        <v>1300</v>
      </c>
      <c r="AZ715" s="3">
        <f t="shared" si="332"/>
        <v>1300</v>
      </c>
      <c r="BA715" s="5">
        <f t="shared" si="333"/>
        <v>0</v>
      </c>
      <c r="BB715" s="2">
        <v>0</v>
      </c>
      <c r="BC715" s="3">
        <f t="shared" si="334"/>
        <v>0</v>
      </c>
      <c r="BD715" s="5">
        <f t="shared" si="335"/>
        <v>0</v>
      </c>
    </row>
    <row r="716" spans="1:56" x14ac:dyDescent="0.25">
      <c r="A716">
        <v>2015</v>
      </c>
      <c r="B716">
        <v>12</v>
      </c>
      <c r="C716" t="s">
        <v>28</v>
      </c>
      <c r="D716">
        <v>2</v>
      </c>
      <c r="E716">
        <v>6</v>
      </c>
      <c r="F716">
        <v>8</v>
      </c>
      <c r="G716">
        <v>0</v>
      </c>
      <c r="H716">
        <v>12</v>
      </c>
      <c r="I716" t="s">
        <v>31</v>
      </c>
      <c r="J716">
        <v>40</v>
      </c>
      <c r="K716">
        <v>29201</v>
      </c>
      <c r="L716">
        <v>2000</v>
      </c>
      <c r="M716">
        <v>1</v>
      </c>
      <c r="N716">
        <v>1</v>
      </c>
      <c r="O716">
        <v>14</v>
      </c>
      <c r="P716" t="str">
        <f t="shared" si="336"/>
        <v>0</v>
      </c>
      <c r="Q716" t="s">
        <v>30</v>
      </c>
      <c r="R716" s="2">
        <f t="shared" si="309"/>
        <v>891</v>
      </c>
      <c r="S716" s="2">
        <f t="shared" si="310"/>
        <v>891</v>
      </c>
      <c r="T716" s="2">
        <f t="shared" si="311"/>
        <v>0</v>
      </c>
      <c r="U716" s="2">
        <v>0</v>
      </c>
      <c r="V716" s="3">
        <f t="shared" si="312"/>
        <v>0</v>
      </c>
      <c r="W716" s="5">
        <f t="shared" si="313"/>
        <v>0</v>
      </c>
      <c r="X716" s="2">
        <v>0</v>
      </c>
      <c r="Y716" s="3">
        <f t="shared" si="314"/>
        <v>0</v>
      </c>
      <c r="Z716" s="5">
        <f t="shared" si="315"/>
        <v>0</v>
      </c>
      <c r="AA716" s="2">
        <v>0</v>
      </c>
      <c r="AB716" s="3">
        <f t="shared" si="316"/>
        <v>0</v>
      </c>
      <c r="AC716" s="5">
        <f t="shared" si="317"/>
        <v>0</v>
      </c>
      <c r="AD716" s="2">
        <v>0</v>
      </c>
      <c r="AE716" s="3">
        <f t="shared" si="318"/>
        <v>0</v>
      </c>
      <c r="AF716" s="5">
        <f t="shared" si="319"/>
        <v>0</v>
      </c>
      <c r="AG716" s="2">
        <v>0</v>
      </c>
      <c r="AH716" s="3">
        <f t="shared" si="320"/>
        <v>0</v>
      </c>
      <c r="AI716" s="5">
        <f t="shared" si="321"/>
        <v>0</v>
      </c>
      <c r="AJ716" s="2">
        <v>730</v>
      </c>
      <c r="AK716" s="3">
        <f t="shared" si="322"/>
        <v>730</v>
      </c>
      <c r="AL716" s="5">
        <f t="shared" si="323"/>
        <v>0</v>
      </c>
      <c r="AM716" s="2">
        <v>161</v>
      </c>
      <c r="AN716" s="3">
        <f t="shared" si="324"/>
        <v>161</v>
      </c>
      <c r="AO716" s="5">
        <f t="shared" si="325"/>
        <v>0</v>
      </c>
      <c r="AP716" s="2">
        <v>0</v>
      </c>
      <c r="AQ716" s="3">
        <f t="shared" si="326"/>
        <v>0</v>
      </c>
      <c r="AR716" s="5">
        <f t="shared" si="327"/>
        <v>0</v>
      </c>
      <c r="AS716" s="2">
        <v>0</v>
      </c>
      <c r="AT716" s="3">
        <f t="shared" si="328"/>
        <v>0</v>
      </c>
      <c r="AU716" s="5">
        <f t="shared" si="329"/>
        <v>0</v>
      </c>
      <c r="AV716" s="2">
        <v>0</v>
      </c>
      <c r="AW716" s="3">
        <f t="shared" si="330"/>
        <v>0</v>
      </c>
      <c r="AX716" s="5">
        <f t="shared" si="331"/>
        <v>0</v>
      </c>
      <c r="AY716" s="2">
        <v>0</v>
      </c>
      <c r="AZ716" s="3">
        <f t="shared" si="332"/>
        <v>0</v>
      </c>
      <c r="BA716" s="5">
        <f t="shared" si="333"/>
        <v>0</v>
      </c>
      <c r="BB716" s="2">
        <v>0</v>
      </c>
      <c r="BC716" s="3">
        <f t="shared" si="334"/>
        <v>0</v>
      </c>
      <c r="BD716" s="5">
        <f t="shared" si="335"/>
        <v>0</v>
      </c>
    </row>
    <row r="717" spans="1:56" x14ac:dyDescent="0.25">
      <c r="A717">
        <v>2015</v>
      </c>
      <c r="B717">
        <v>12</v>
      </c>
      <c r="C717" t="s">
        <v>28</v>
      </c>
      <c r="D717">
        <v>2</v>
      </c>
      <c r="E717">
        <v>6</v>
      </c>
      <c r="F717">
        <v>8</v>
      </c>
      <c r="G717">
        <v>0</v>
      </c>
      <c r="H717">
        <v>12</v>
      </c>
      <c r="I717" t="s">
        <v>31</v>
      </c>
      <c r="J717">
        <v>40</v>
      </c>
      <c r="K717">
        <v>29201</v>
      </c>
      <c r="L717">
        <v>2000</v>
      </c>
      <c r="M717">
        <v>1</v>
      </c>
      <c r="N717">
        <v>1</v>
      </c>
      <c r="O717">
        <v>15</v>
      </c>
      <c r="P717" t="str">
        <f t="shared" si="336"/>
        <v>0</v>
      </c>
      <c r="Q717" t="s">
        <v>30</v>
      </c>
      <c r="R717" s="2">
        <f t="shared" si="309"/>
        <v>3458.8</v>
      </c>
      <c r="S717" s="2">
        <f t="shared" si="310"/>
        <v>3459</v>
      </c>
      <c r="T717" s="2">
        <f t="shared" si="311"/>
        <v>0.1999999999998181</v>
      </c>
      <c r="U717" s="2">
        <v>0</v>
      </c>
      <c r="V717" s="3">
        <f t="shared" si="312"/>
        <v>0</v>
      </c>
      <c r="W717" s="5">
        <f t="shared" si="313"/>
        <v>0</v>
      </c>
      <c r="X717" s="2">
        <v>0</v>
      </c>
      <c r="Y717" s="3">
        <f t="shared" si="314"/>
        <v>0</v>
      </c>
      <c r="Z717" s="5">
        <f t="shared" si="315"/>
        <v>0</v>
      </c>
      <c r="AA717" s="2">
        <v>0</v>
      </c>
      <c r="AB717" s="3">
        <f t="shared" si="316"/>
        <v>0</v>
      </c>
      <c r="AC717" s="5">
        <f t="shared" si="317"/>
        <v>0</v>
      </c>
      <c r="AD717" s="2">
        <v>0</v>
      </c>
      <c r="AE717" s="3">
        <f t="shared" si="318"/>
        <v>0</v>
      </c>
      <c r="AF717" s="5">
        <f t="shared" si="319"/>
        <v>0</v>
      </c>
      <c r="AG717" s="2">
        <v>0</v>
      </c>
      <c r="AH717" s="3">
        <f t="shared" si="320"/>
        <v>0</v>
      </c>
      <c r="AI717" s="5">
        <f t="shared" si="321"/>
        <v>0</v>
      </c>
      <c r="AJ717" s="2">
        <v>1658.8</v>
      </c>
      <c r="AK717" s="3">
        <f t="shared" si="322"/>
        <v>1659</v>
      </c>
      <c r="AL717" s="5">
        <f t="shared" si="323"/>
        <v>0.20000000000004547</v>
      </c>
      <c r="AM717" s="2">
        <v>0</v>
      </c>
      <c r="AN717" s="3">
        <f t="shared" si="324"/>
        <v>0</v>
      </c>
      <c r="AO717" s="5">
        <f t="shared" si="325"/>
        <v>0</v>
      </c>
      <c r="AP717" s="2">
        <v>0</v>
      </c>
      <c r="AQ717" s="3">
        <f t="shared" si="326"/>
        <v>0</v>
      </c>
      <c r="AR717" s="5">
        <f t="shared" si="327"/>
        <v>0</v>
      </c>
      <c r="AS717" s="2">
        <v>1800</v>
      </c>
      <c r="AT717" s="3">
        <f t="shared" si="328"/>
        <v>1800</v>
      </c>
      <c r="AU717" s="5">
        <f t="shared" si="329"/>
        <v>0</v>
      </c>
      <c r="AV717" s="2">
        <v>0</v>
      </c>
      <c r="AW717" s="3">
        <f t="shared" si="330"/>
        <v>0</v>
      </c>
      <c r="AX717" s="5">
        <f t="shared" si="331"/>
        <v>0</v>
      </c>
      <c r="AY717" s="2">
        <v>0</v>
      </c>
      <c r="AZ717" s="3">
        <f t="shared" si="332"/>
        <v>0</v>
      </c>
      <c r="BA717" s="5">
        <f t="shared" si="333"/>
        <v>0</v>
      </c>
      <c r="BB717" s="2">
        <v>0</v>
      </c>
      <c r="BC717" s="3">
        <f t="shared" si="334"/>
        <v>0</v>
      </c>
      <c r="BD717" s="5">
        <f t="shared" si="335"/>
        <v>0</v>
      </c>
    </row>
    <row r="718" spans="1:56" x14ac:dyDescent="0.25">
      <c r="A718">
        <v>2015</v>
      </c>
      <c r="B718">
        <v>12</v>
      </c>
      <c r="C718" t="s">
        <v>28</v>
      </c>
      <c r="D718">
        <v>2</v>
      </c>
      <c r="E718">
        <v>6</v>
      </c>
      <c r="F718">
        <v>8</v>
      </c>
      <c r="G718">
        <v>0</v>
      </c>
      <c r="H718">
        <v>12</v>
      </c>
      <c r="I718" t="s">
        <v>31</v>
      </c>
      <c r="J718">
        <v>40</v>
      </c>
      <c r="K718">
        <v>29201</v>
      </c>
      <c r="L718">
        <v>2000</v>
      </c>
      <c r="M718">
        <v>1</v>
      </c>
      <c r="N718">
        <v>1</v>
      </c>
      <c r="O718">
        <v>17</v>
      </c>
      <c r="P718" t="str">
        <f t="shared" si="336"/>
        <v>0</v>
      </c>
      <c r="Q718" t="s">
        <v>30</v>
      </c>
      <c r="R718" s="2">
        <f t="shared" si="309"/>
        <v>13292</v>
      </c>
      <c r="S718" s="2">
        <f t="shared" si="310"/>
        <v>13292</v>
      </c>
      <c r="T718" s="2">
        <f t="shared" si="311"/>
        <v>0</v>
      </c>
      <c r="U718" s="2">
        <v>0</v>
      </c>
      <c r="V718" s="3">
        <f t="shared" si="312"/>
        <v>0</v>
      </c>
      <c r="W718" s="5">
        <f t="shared" si="313"/>
        <v>0</v>
      </c>
      <c r="X718" s="2">
        <v>0</v>
      </c>
      <c r="Y718" s="3">
        <f t="shared" si="314"/>
        <v>0</v>
      </c>
      <c r="Z718" s="5">
        <f t="shared" si="315"/>
        <v>0</v>
      </c>
      <c r="AA718" s="2">
        <v>0</v>
      </c>
      <c r="AB718" s="3">
        <f t="shared" si="316"/>
        <v>0</v>
      </c>
      <c r="AC718" s="5">
        <f t="shared" si="317"/>
        <v>0</v>
      </c>
      <c r="AD718" s="2">
        <v>3279.23</v>
      </c>
      <c r="AE718" s="3">
        <f t="shared" si="318"/>
        <v>3279</v>
      </c>
      <c r="AF718" s="5">
        <f t="shared" si="319"/>
        <v>-0.23000000000001819</v>
      </c>
      <c r="AG718" s="2">
        <v>812</v>
      </c>
      <c r="AH718" s="3">
        <f t="shared" si="320"/>
        <v>812</v>
      </c>
      <c r="AI718" s="5">
        <f t="shared" si="321"/>
        <v>0</v>
      </c>
      <c r="AJ718" s="2">
        <v>2691.01</v>
      </c>
      <c r="AK718" s="3">
        <f t="shared" si="322"/>
        <v>2691</v>
      </c>
      <c r="AL718" s="5">
        <f t="shared" si="323"/>
        <v>-1.0000000000218279E-2</v>
      </c>
      <c r="AM718" s="2">
        <v>525.76</v>
      </c>
      <c r="AN718" s="3">
        <f t="shared" si="324"/>
        <v>526</v>
      </c>
      <c r="AO718" s="5">
        <f t="shared" si="325"/>
        <v>0.24000000000000909</v>
      </c>
      <c r="AP718" s="2">
        <v>0</v>
      </c>
      <c r="AQ718" s="3">
        <f t="shared" si="326"/>
        <v>0</v>
      </c>
      <c r="AR718" s="5">
        <f t="shared" si="327"/>
        <v>0</v>
      </c>
      <c r="AS718" s="2">
        <v>0</v>
      </c>
      <c r="AT718" s="3">
        <f t="shared" si="328"/>
        <v>0</v>
      </c>
      <c r="AU718" s="5">
        <f t="shared" si="329"/>
        <v>0</v>
      </c>
      <c r="AV718" s="2">
        <v>3290</v>
      </c>
      <c r="AW718" s="3">
        <f t="shared" si="330"/>
        <v>3290</v>
      </c>
      <c r="AX718" s="5">
        <f t="shared" si="331"/>
        <v>0</v>
      </c>
      <c r="AY718" s="2">
        <v>2694</v>
      </c>
      <c r="AZ718" s="3">
        <f t="shared" si="332"/>
        <v>2694</v>
      </c>
      <c r="BA718" s="5">
        <f t="shared" si="333"/>
        <v>0</v>
      </c>
      <c r="BB718" s="2">
        <v>0</v>
      </c>
      <c r="BC718" s="3">
        <f t="shared" si="334"/>
        <v>0</v>
      </c>
      <c r="BD718" s="5">
        <f t="shared" si="335"/>
        <v>0</v>
      </c>
    </row>
    <row r="719" spans="1:56" x14ac:dyDescent="0.25">
      <c r="A719">
        <v>2015</v>
      </c>
      <c r="B719">
        <v>12</v>
      </c>
      <c r="C719" t="s">
        <v>28</v>
      </c>
      <c r="D719">
        <v>2</v>
      </c>
      <c r="E719">
        <v>6</v>
      </c>
      <c r="F719">
        <v>8</v>
      </c>
      <c r="G719">
        <v>0</v>
      </c>
      <c r="H719">
        <v>12</v>
      </c>
      <c r="I719" t="s">
        <v>31</v>
      </c>
      <c r="J719">
        <v>40</v>
      </c>
      <c r="K719">
        <v>29201</v>
      </c>
      <c r="L719">
        <v>2000</v>
      </c>
      <c r="M719">
        <v>1</v>
      </c>
      <c r="N719">
        <v>1</v>
      </c>
      <c r="O719">
        <v>18</v>
      </c>
      <c r="P719" t="str">
        <f t="shared" si="336"/>
        <v>0</v>
      </c>
      <c r="Q719" t="s">
        <v>30</v>
      </c>
      <c r="R719" s="2">
        <f t="shared" si="309"/>
        <v>18171</v>
      </c>
      <c r="S719" s="2">
        <f t="shared" si="310"/>
        <v>18171</v>
      </c>
      <c r="T719" s="2">
        <f t="shared" si="311"/>
        <v>0</v>
      </c>
      <c r="U719" s="2">
        <v>0</v>
      </c>
      <c r="V719" s="3">
        <f t="shared" si="312"/>
        <v>0</v>
      </c>
      <c r="W719" s="5">
        <f t="shared" si="313"/>
        <v>0</v>
      </c>
      <c r="X719" s="2">
        <v>0</v>
      </c>
      <c r="Y719" s="3">
        <f t="shared" si="314"/>
        <v>0</v>
      </c>
      <c r="Z719" s="5">
        <f t="shared" si="315"/>
        <v>0</v>
      </c>
      <c r="AA719" s="2">
        <v>265.75</v>
      </c>
      <c r="AB719" s="3">
        <f t="shared" si="316"/>
        <v>266</v>
      </c>
      <c r="AC719" s="5">
        <f t="shared" si="317"/>
        <v>0.25</v>
      </c>
      <c r="AD719" s="2">
        <v>0</v>
      </c>
      <c r="AE719" s="3">
        <f t="shared" si="318"/>
        <v>0</v>
      </c>
      <c r="AF719" s="5">
        <f t="shared" si="319"/>
        <v>0</v>
      </c>
      <c r="AG719" s="2">
        <v>3334</v>
      </c>
      <c r="AH719" s="3">
        <f t="shared" si="320"/>
        <v>3334</v>
      </c>
      <c r="AI719" s="5">
        <f t="shared" si="321"/>
        <v>0</v>
      </c>
      <c r="AJ719" s="2">
        <v>1800</v>
      </c>
      <c r="AK719" s="3">
        <f t="shared" si="322"/>
        <v>1800</v>
      </c>
      <c r="AL719" s="5">
        <f t="shared" si="323"/>
        <v>0</v>
      </c>
      <c r="AM719" s="2">
        <v>1800</v>
      </c>
      <c r="AN719" s="3">
        <f t="shared" si="324"/>
        <v>1800</v>
      </c>
      <c r="AO719" s="5">
        <f t="shared" si="325"/>
        <v>0</v>
      </c>
      <c r="AP719" s="2">
        <v>0</v>
      </c>
      <c r="AQ719" s="3">
        <f t="shared" si="326"/>
        <v>0</v>
      </c>
      <c r="AR719" s="5">
        <f t="shared" si="327"/>
        <v>0</v>
      </c>
      <c r="AS719" s="2">
        <v>5134.25</v>
      </c>
      <c r="AT719" s="3">
        <f t="shared" si="328"/>
        <v>5134</v>
      </c>
      <c r="AU719" s="5">
        <f t="shared" si="329"/>
        <v>-0.25</v>
      </c>
      <c r="AV719" s="2">
        <v>1800</v>
      </c>
      <c r="AW719" s="3">
        <f t="shared" si="330"/>
        <v>1800</v>
      </c>
      <c r="AX719" s="5">
        <f t="shared" si="331"/>
        <v>0</v>
      </c>
      <c r="AY719" s="2">
        <v>437</v>
      </c>
      <c r="AZ719" s="3">
        <f t="shared" si="332"/>
        <v>437</v>
      </c>
      <c r="BA719" s="5">
        <f t="shared" si="333"/>
        <v>0</v>
      </c>
      <c r="BB719" s="2">
        <v>3600</v>
      </c>
      <c r="BC719" s="3">
        <f t="shared" si="334"/>
        <v>3600</v>
      </c>
      <c r="BD719" s="5">
        <f t="shared" si="335"/>
        <v>0</v>
      </c>
    </row>
    <row r="720" spans="1:56" x14ac:dyDescent="0.25">
      <c r="A720">
        <v>2015</v>
      </c>
      <c r="B720">
        <v>12</v>
      </c>
      <c r="C720" t="s">
        <v>28</v>
      </c>
      <c r="D720">
        <v>2</v>
      </c>
      <c r="E720">
        <v>6</v>
      </c>
      <c r="F720">
        <v>8</v>
      </c>
      <c r="G720">
        <v>0</v>
      </c>
      <c r="H720">
        <v>12</v>
      </c>
      <c r="I720" t="s">
        <v>31</v>
      </c>
      <c r="J720">
        <v>40</v>
      </c>
      <c r="K720">
        <v>29201</v>
      </c>
      <c r="L720">
        <v>2000</v>
      </c>
      <c r="M720">
        <v>1</v>
      </c>
      <c r="N720">
        <v>1</v>
      </c>
      <c r="O720">
        <v>20</v>
      </c>
      <c r="P720" t="str">
        <f t="shared" si="336"/>
        <v>0</v>
      </c>
      <c r="Q720" t="s">
        <v>30</v>
      </c>
      <c r="R720" s="2">
        <f t="shared" si="309"/>
        <v>9659</v>
      </c>
      <c r="S720" s="2">
        <f t="shared" si="310"/>
        <v>9659</v>
      </c>
      <c r="T720" s="2">
        <f t="shared" si="311"/>
        <v>0</v>
      </c>
      <c r="U720" s="2">
        <v>0</v>
      </c>
      <c r="V720" s="3">
        <f t="shared" si="312"/>
        <v>0</v>
      </c>
      <c r="W720" s="5">
        <f t="shared" si="313"/>
        <v>0</v>
      </c>
      <c r="X720" s="2">
        <v>0</v>
      </c>
      <c r="Y720" s="3">
        <f t="shared" si="314"/>
        <v>0</v>
      </c>
      <c r="Z720" s="5">
        <f t="shared" si="315"/>
        <v>0</v>
      </c>
      <c r="AA720" s="2">
        <v>0</v>
      </c>
      <c r="AB720" s="3">
        <f t="shared" si="316"/>
        <v>0</v>
      </c>
      <c r="AC720" s="5">
        <f t="shared" si="317"/>
        <v>0</v>
      </c>
      <c r="AD720" s="2">
        <v>0</v>
      </c>
      <c r="AE720" s="3">
        <f t="shared" si="318"/>
        <v>0</v>
      </c>
      <c r="AF720" s="5">
        <f t="shared" si="319"/>
        <v>0</v>
      </c>
      <c r="AG720" s="2">
        <v>892.04</v>
      </c>
      <c r="AH720" s="3">
        <f t="shared" si="320"/>
        <v>892</v>
      </c>
      <c r="AI720" s="5">
        <f t="shared" si="321"/>
        <v>-3.999999999996362E-2</v>
      </c>
      <c r="AJ720" s="2">
        <v>6500.96</v>
      </c>
      <c r="AK720" s="3">
        <f t="shared" si="322"/>
        <v>6501</v>
      </c>
      <c r="AL720" s="5">
        <f t="shared" si="323"/>
        <v>3.999999999996362E-2</v>
      </c>
      <c r="AM720" s="2">
        <v>515</v>
      </c>
      <c r="AN720" s="3">
        <f t="shared" si="324"/>
        <v>515</v>
      </c>
      <c r="AO720" s="5">
        <f t="shared" si="325"/>
        <v>0</v>
      </c>
      <c r="AP720" s="2">
        <v>0</v>
      </c>
      <c r="AQ720" s="3">
        <f t="shared" si="326"/>
        <v>0</v>
      </c>
      <c r="AR720" s="5">
        <f t="shared" si="327"/>
        <v>0</v>
      </c>
      <c r="AS720" s="2">
        <v>0</v>
      </c>
      <c r="AT720" s="3">
        <f t="shared" si="328"/>
        <v>0</v>
      </c>
      <c r="AU720" s="5">
        <f t="shared" si="329"/>
        <v>0</v>
      </c>
      <c r="AV720" s="2">
        <v>515</v>
      </c>
      <c r="AW720" s="3">
        <f t="shared" si="330"/>
        <v>515</v>
      </c>
      <c r="AX720" s="5">
        <f t="shared" si="331"/>
        <v>0</v>
      </c>
      <c r="AY720" s="2">
        <v>0</v>
      </c>
      <c r="AZ720" s="3">
        <f t="shared" si="332"/>
        <v>0</v>
      </c>
      <c r="BA720" s="5">
        <f t="shared" si="333"/>
        <v>0</v>
      </c>
      <c r="BB720" s="2">
        <v>1236</v>
      </c>
      <c r="BC720" s="3">
        <f t="shared" si="334"/>
        <v>1236</v>
      </c>
      <c r="BD720" s="5">
        <f t="shared" si="335"/>
        <v>0</v>
      </c>
    </row>
    <row r="721" spans="1:56" x14ac:dyDescent="0.25">
      <c r="A721">
        <v>2015</v>
      </c>
      <c r="B721">
        <v>12</v>
      </c>
      <c r="C721" t="s">
        <v>28</v>
      </c>
      <c r="D721">
        <v>2</v>
      </c>
      <c r="E721">
        <v>6</v>
      </c>
      <c r="F721">
        <v>8</v>
      </c>
      <c r="G721">
        <v>0</v>
      </c>
      <c r="H721">
        <v>12</v>
      </c>
      <c r="I721" t="s">
        <v>31</v>
      </c>
      <c r="J721">
        <v>40</v>
      </c>
      <c r="K721">
        <v>29201</v>
      </c>
      <c r="L721">
        <v>2000</v>
      </c>
      <c r="M721">
        <v>1</v>
      </c>
      <c r="N721">
        <v>1</v>
      </c>
      <c r="O721">
        <v>21</v>
      </c>
      <c r="P721" t="str">
        <f t="shared" si="336"/>
        <v>0</v>
      </c>
      <c r="Q721" t="s">
        <v>30</v>
      </c>
      <c r="R721" s="2">
        <f t="shared" si="309"/>
        <v>4348</v>
      </c>
      <c r="S721" s="2">
        <f t="shared" si="310"/>
        <v>4348</v>
      </c>
      <c r="T721" s="2">
        <f t="shared" si="311"/>
        <v>0</v>
      </c>
      <c r="U721" s="2">
        <v>0</v>
      </c>
      <c r="V721" s="3">
        <f t="shared" si="312"/>
        <v>0</v>
      </c>
      <c r="W721" s="5">
        <f t="shared" si="313"/>
        <v>0</v>
      </c>
      <c r="X721" s="2">
        <v>0</v>
      </c>
      <c r="Y721" s="3">
        <f t="shared" si="314"/>
        <v>0</v>
      </c>
      <c r="Z721" s="5">
        <f t="shared" si="315"/>
        <v>0</v>
      </c>
      <c r="AA721" s="2">
        <v>0</v>
      </c>
      <c r="AB721" s="3">
        <f t="shared" si="316"/>
        <v>0</v>
      </c>
      <c r="AC721" s="5">
        <f t="shared" si="317"/>
        <v>0</v>
      </c>
      <c r="AD721" s="2">
        <v>0</v>
      </c>
      <c r="AE721" s="3">
        <f t="shared" si="318"/>
        <v>0</v>
      </c>
      <c r="AF721" s="5">
        <f t="shared" si="319"/>
        <v>0</v>
      </c>
      <c r="AG721" s="2">
        <v>348</v>
      </c>
      <c r="AH721" s="3">
        <f t="shared" si="320"/>
        <v>348</v>
      </c>
      <c r="AI721" s="5">
        <f t="shared" si="321"/>
        <v>0</v>
      </c>
      <c r="AJ721" s="2">
        <v>0</v>
      </c>
      <c r="AK721" s="3">
        <f t="shared" si="322"/>
        <v>0</v>
      </c>
      <c r="AL721" s="5">
        <f t="shared" si="323"/>
        <v>0</v>
      </c>
      <c r="AM721" s="2">
        <v>0</v>
      </c>
      <c r="AN721" s="3">
        <f t="shared" si="324"/>
        <v>0</v>
      </c>
      <c r="AO721" s="5">
        <f t="shared" si="325"/>
        <v>0</v>
      </c>
      <c r="AP721" s="2">
        <v>0</v>
      </c>
      <c r="AQ721" s="3">
        <f t="shared" si="326"/>
        <v>0</v>
      </c>
      <c r="AR721" s="5">
        <f t="shared" si="327"/>
        <v>0</v>
      </c>
      <c r="AS721" s="2">
        <v>2000</v>
      </c>
      <c r="AT721" s="3">
        <f t="shared" si="328"/>
        <v>2000</v>
      </c>
      <c r="AU721" s="5">
        <f t="shared" si="329"/>
        <v>0</v>
      </c>
      <c r="AV721" s="2">
        <v>2000</v>
      </c>
      <c r="AW721" s="3">
        <f t="shared" si="330"/>
        <v>2000</v>
      </c>
      <c r="AX721" s="5">
        <f t="shared" si="331"/>
        <v>0</v>
      </c>
      <c r="AY721" s="2">
        <v>0</v>
      </c>
      <c r="AZ721" s="3">
        <f t="shared" si="332"/>
        <v>0</v>
      </c>
      <c r="BA721" s="5">
        <f t="shared" si="333"/>
        <v>0</v>
      </c>
      <c r="BB721" s="2">
        <v>0</v>
      </c>
      <c r="BC721" s="3">
        <f t="shared" si="334"/>
        <v>0</v>
      </c>
      <c r="BD721" s="5">
        <f t="shared" si="335"/>
        <v>0</v>
      </c>
    </row>
    <row r="722" spans="1:56" x14ac:dyDescent="0.25">
      <c r="A722">
        <v>2015</v>
      </c>
      <c r="B722">
        <v>12</v>
      </c>
      <c r="C722" t="s">
        <v>28</v>
      </c>
      <c r="D722">
        <v>2</v>
      </c>
      <c r="E722">
        <v>6</v>
      </c>
      <c r="F722">
        <v>8</v>
      </c>
      <c r="G722">
        <v>0</v>
      </c>
      <c r="H722">
        <v>12</v>
      </c>
      <c r="I722" t="s">
        <v>31</v>
      </c>
      <c r="J722">
        <v>40</v>
      </c>
      <c r="K722">
        <v>29201</v>
      </c>
      <c r="L722">
        <v>2000</v>
      </c>
      <c r="M722">
        <v>1</v>
      </c>
      <c r="N722">
        <v>1</v>
      </c>
      <c r="O722">
        <v>24</v>
      </c>
      <c r="P722" t="str">
        <f t="shared" si="336"/>
        <v>0</v>
      </c>
      <c r="Q722" t="s">
        <v>30</v>
      </c>
      <c r="R722" s="2">
        <f t="shared" si="309"/>
        <v>3995.0499999999997</v>
      </c>
      <c r="S722" s="2">
        <f t="shared" si="310"/>
        <v>3995</v>
      </c>
      <c r="T722" s="2">
        <f t="shared" si="311"/>
        <v>-4.9999999999727152E-2</v>
      </c>
      <c r="U722" s="2">
        <v>0</v>
      </c>
      <c r="V722" s="3">
        <f t="shared" si="312"/>
        <v>0</v>
      </c>
      <c r="W722" s="5">
        <f t="shared" si="313"/>
        <v>0</v>
      </c>
      <c r="X722" s="2">
        <v>0</v>
      </c>
      <c r="Y722" s="3">
        <f t="shared" si="314"/>
        <v>0</v>
      </c>
      <c r="Z722" s="5">
        <f t="shared" si="315"/>
        <v>0</v>
      </c>
      <c r="AA722" s="2">
        <v>0</v>
      </c>
      <c r="AB722" s="3">
        <f t="shared" si="316"/>
        <v>0</v>
      </c>
      <c r="AC722" s="5">
        <f t="shared" si="317"/>
        <v>0</v>
      </c>
      <c r="AD722" s="2">
        <v>983.04</v>
      </c>
      <c r="AE722" s="3">
        <f t="shared" si="318"/>
        <v>983</v>
      </c>
      <c r="AF722" s="5">
        <f t="shared" si="319"/>
        <v>-3.999999999996362E-2</v>
      </c>
      <c r="AG722" s="2">
        <v>1995</v>
      </c>
      <c r="AH722" s="3">
        <f t="shared" si="320"/>
        <v>1995</v>
      </c>
      <c r="AI722" s="5">
        <f t="shared" si="321"/>
        <v>0</v>
      </c>
      <c r="AJ722" s="2">
        <v>1016.91</v>
      </c>
      <c r="AK722" s="3">
        <f t="shared" si="322"/>
        <v>1017</v>
      </c>
      <c r="AL722" s="5">
        <f t="shared" si="323"/>
        <v>9.0000000000031832E-2</v>
      </c>
      <c r="AM722" s="2">
        <v>0</v>
      </c>
      <c r="AN722" s="3">
        <f t="shared" si="324"/>
        <v>0</v>
      </c>
      <c r="AO722" s="5">
        <f t="shared" si="325"/>
        <v>0</v>
      </c>
      <c r="AP722" s="2">
        <v>0</v>
      </c>
      <c r="AQ722" s="3">
        <f t="shared" si="326"/>
        <v>0</v>
      </c>
      <c r="AR722" s="5">
        <f t="shared" si="327"/>
        <v>0</v>
      </c>
      <c r="AS722" s="2">
        <v>0</v>
      </c>
      <c r="AT722" s="3">
        <f t="shared" si="328"/>
        <v>0</v>
      </c>
      <c r="AU722" s="5">
        <f t="shared" si="329"/>
        <v>0</v>
      </c>
      <c r="AV722" s="2">
        <v>0.1</v>
      </c>
      <c r="AW722" s="3">
        <f t="shared" si="330"/>
        <v>0</v>
      </c>
      <c r="AX722" s="5">
        <f t="shared" si="331"/>
        <v>-0.1</v>
      </c>
      <c r="AY722" s="2">
        <v>0</v>
      </c>
      <c r="AZ722" s="3">
        <f t="shared" si="332"/>
        <v>0</v>
      </c>
      <c r="BA722" s="5">
        <f t="shared" si="333"/>
        <v>0</v>
      </c>
      <c r="BB722" s="2">
        <v>0</v>
      </c>
      <c r="BC722" s="3">
        <f t="shared" si="334"/>
        <v>0</v>
      </c>
      <c r="BD722" s="5">
        <f t="shared" si="335"/>
        <v>0</v>
      </c>
    </row>
    <row r="723" spans="1:56" x14ac:dyDescent="0.25">
      <c r="A723">
        <v>2015</v>
      </c>
      <c r="B723">
        <v>12</v>
      </c>
      <c r="C723" t="s">
        <v>28</v>
      </c>
      <c r="D723">
        <v>2</v>
      </c>
      <c r="E723">
        <v>6</v>
      </c>
      <c r="F723">
        <v>8</v>
      </c>
      <c r="G723">
        <v>0</v>
      </c>
      <c r="H723">
        <v>12</v>
      </c>
      <c r="I723" t="s">
        <v>31</v>
      </c>
      <c r="J723">
        <v>40</v>
      </c>
      <c r="K723">
        <v>29201</v>
      </c>
      <c r="L723">
        <v>2000</v>
      </c>
      <c r="M723">
        <v>1</v>
      </c>
      <c r="N723">
        <v>1</v>
      </c>
      <c r="O723">
        <v>25</v>
      </c>
      <c r="P723" t="str">
        <f t="shared" si="336"/>
        <v>0</v>
      </c>
      <c r="Q723" t="s">
        <v>30</v>
      </c>
      <c r="R723" s="2">
        <f t="shared" si="309"/>
        <v>11498</v>
      </c>
      <c r="S723" s="2">
        <f t="shared" si="310"/>
        <v>11498</v>
      </c>
      <c r="T723" s="2">
        <f t="shared" si="311"/>
        <v>0</v>
      </c>
      <c r="U723" s="2">
        <v>0</v>
      </c>
      <c r="V723" s="3">
        <f t="shared" si="312"/>
        <v>0</v>
      </c>
      <c r="W723" s="5">
        <f t="shared" si="313"/>
        <v>0</v>
      </c>
      <c r="X723" s="2">
        <v>0</v>
      </c>
      <c r="Y723" s="3">
        <f t="shared" si="314"/>
        <v>0</v>
      </c>
      <c r="Z723" s="5">
        <f t="shared" si="315"/>
        <v>0</v>
      </c>
      <c r="AA723" s="2">
        <v>0</v>
      </c>
      <c r="AB723" s="3">
        <f t="shared" si="316"/>
        <v>0</v>
      </c>
      <c r="AC723" s="5">
        <f t="shared" si="317"/>
        <v>0</v>
      </c>
      <c r="AD723" s="2">
        <v>1999.99</v>
      </c>
      <c r="AE723" s="3">
        <f t="shared" si="318"/>
        <v>2000</v>
      </c>
      <c r="AF723" s="5">
        <f t="shared" si="319"/>
        <v>9.9999999999909051E-3</v>
      </c>
      <c r="AG723" s="2">
        <v>1919</v>
      </c>
      <c r="AH723" s="3">
        <f t="shared" si="320"/>
        <v>1919</v>
      </c>
      <c r="AI723" s="5">
        <f t="shared" si="321"/>
        <v>0</v>
      </c>
      <c r="AJ723" s="2">
        <v>960</v>
      </c>
      <c r="AK723" s="3">
        <f t="shared" si="322"/>
        <v>960</v>
      </c>
      <c r="AL723" s="5">
        <f t="shared" si="323"/>
        <v>0</v>
      </c>
      <c r="AM723" s="2">
        <v>2000.01</v>
      </c>
      <c r="AN723" s="3">
        <f t="shared" si="324"/>
        <v>2000</v>
      </c>
      <c r="AO723" s="5">
        <f t="shared" si="325"/>
        <v>-9.9999999999909051E-3</v>
      </c>
      <c r="AP723" s="2">
        <v>0</v>
      </c>
      <c r="AQ723" s="3">
        <f t="shared" si="326"/>
        <v>0</v>
      </c>
      <c r="AR723" s="5">
        <f t="shared" si="327"/>
        <v>0</v>
      </c>
      <c r="AS723" s="2">
        <v>4119</v>
      </c>
      <c r="AT723" s="3">
        <f t="shared" si="328"/>
        <v>4119</v>
      </c>
      <c r="AU723" s="5">
        <f t="shared" si="329"/>
        <v>0</v>
      </c>
      <c r="AV723" s="2">
        <v>500</v>
      </c>
      <c r="AW723" s="3">
        <f t="shared" si="330"/>
        <v>500</v>
      </c>
      <c r="AX723" s="5">
        <f t="shared" si="331"/>
        <v>0</v>
      </c>
      <c r="AY723" s="2">
        <v>0</v>
      </c>
      <c r="AZ723" s="3">
        <f t="shared" si="332"/>
        <v>0</v>
      </c>
      <c r="BA723" s="5">
        <f t="shared" si="333"/>
        <v>0</v>
      </c>
      <c r="BB723" s="2">
        <v>0</v>
      </c>
      <c r="BC723" s="3">
        <f t="shared" si="334"/>
        <v>0</v>
      </c>
      <c r="BD723" s="5">
        <f t="shared" si="335"/>
        <v>0</v>
      </c>
    </row>
    <row r="724" spans="1:56" x14ac:dyDescent="0.25">
      <c r="A724">
        <v>2015</v>
      </c>
      <c r="B724">
        <v>12</v>
      </c>
      <c r="C724" t="s">
        <v>28</v>
      </c>
      <c r="D724">
        <v>2</v>
      </c>
      <c r="E724">
        <v>6</v>
      </c>
      <c r="F724">
        <v>8</v>
      </c>
      <c r="G724">
        <v>0</v>
      </c>
      <c r="H724">
        <v>12</v>
      </c>
      <c r="I724" t="s">
        <v>31</v>
      </c>
      <c r="J724">
        <v>40</v>
      </c>
      <c r="K724">
        <v>29201</v>
      </c>
      <c r="L724">
        <v>2000</v>
      </c>
      <c r="M724">
        <v>1</v>
      </c>
      <c r="N724">
        <v>1</v>
      </c>
      <c r="O724">
        <v>28</v>
      </c>
      <c r="P724" t="str">
        <f t="shared" si="336"/>
        <v>0</v>
      </c>
      <c r="Q724" t="s">
        <v>30</v>
      </c>
      <c r="R724" s="2">
        <f t="shared" si="309"/>
        <v>6720.6100000000006</v>
      </c>
      <c r="S724" s="2">
        <f t="shared" si="310"/>
        <v>6721</v>
      </c>
      <c r="T724" s="2">
        <f t="shared" si="311"/>
        <v>0.38999999999941792</v>
      </c>
      <c r="U724" s="2">
        <v>0</v>
      </c>
      <c r="V724" s="3">
        <f t="shared" si="312"/>
        <v>0</v>
      </c>
      <c r="W724" s="5">
        <f t="shared" si="313"/>
        <v>0</v>
      </c>
      <c r="X724" s="2">
        <v>0</v>
      </c>
      <c r="Y724" s="3">
        <f t="shared" si="314"/>
        <v>0</v>
      </c>
      <c r="Z724" s="5">
        <f t="shared" si="315"/>
        <v>0</v>
      </c>
      <c r="AA724" s="2">
        <v>0</v>
      </c>
      <c r="AB724" s="3">
        <f t="shared" si="316"/>
        <v>0</v>
      </c>
      <c r="AC724" s="5">
        <f t="shared" si="317"/>
        <v>0</v>
      </c>
      <c r="AD724" s="2">
        <v>3095.61</v>
      </c>
      <c r="AE724" s="3">
        <f t="shared" si="318"/>
        <v>3096</v>
      </c>
      <c r="AF724" s="5">
        <f t="shared" si="319"/>
        <v>0.38999999999987267</v>
      </c>
      <c r="AG724" s="2">
        <v>0</v>
      </c>
      <c r="AH724" s="3">
        <f t="shared" si="320"/>
        <v>0</v>
      </c>
      <c r="AI724" s="5">
        <f t="shared" si="321"/>
        <v>0</v>
      </c>
      <c r="AJ724" s="2">
        <v>0</v>
      </c>
      <c r="AK724" s="3">
        <f t="shared" si="322"/>
        <v>0</v>
      </c>
      <c r="AL724" s="5">
        <f t="shared" si="323"/>
        <v>0</v>
      </c>
      <c r="AM724" s="2">
        <v>1</v>
      </c>
      <c r="AN724" s="3">
        <f t="shared" si="324"/>
        <v>1</v>
      </c>
      <c r="AO724" s="5">
        <f t="shared" si="325"/>
        <v>0</v>
      </c>
      <c r="AP724" s="2">
        <v>3624</v>
      </c>
      <c r="AQ724" s="3">
        <f t="shared" si="326"/>
        <v>3624</v>
      </c>
      <c r="AR724" s="5">
        <f t="shared" si="327"/>
        <v>0</v>
      </c>
      <c r="AS724" s="2">
        <v>0</v>
      </c>
      <c r="AT724" s="3">
        <f t="shared" si="328"/>
        <v>0</v>
      </c>
      <c r="AU724" s="5">
        <f t="shared" si="329"/>
        <v>0</v>
      </c>
      <c r="AV724" s="2">
        <v>0</v>
      </c>
      <c r="AW724" s="3">
        <f t="shared" si="330"/>
        <v>0</v>
      </c>
      <c r="AX724" s="5">
        <f t="shared" si="331"/>
        <v>0</v>
      </c>
      <c r="AY724" s="2">
        <v>0</v>
      </c>
      <c r="AZ724" s="3">
        <f t="shared" si="332"/>
        <v>0</v>
      </c>
      <c r="BA724" s="5">
        <f t="shared" si="333"/>
        <v>0</v>
      </c>
      <c r="BB724" s="2">
        <v>0</v>
      </c>
      <c r="BC724" s="3">
        <f t="shared" si="334"/>
        <v>0</v>
      </c>
      <c r="BD724" s="5">
        <f t="shared" si="335"/>
        <v>0</v>
      </c>
    </row>
    <row r="725" spans="1:56" x14ac:dyDescent="0.25">
      <c r="A725">
        <v>2015</v>
      </c>
      <c r="B725">
        <v>12</v>
      </c>
      <c r="C725" t="s">
        <v>28</v>
      </c>
      <c r="D725">
        <v>2</v>
      </c>
      <c r="E725">
        <v>6</v>
      </c>
      <c r="F725">
        <v>8</v>
      </c>
      <c r="G725">
        <v>0</v>
      </c>
      <c r="H725">
        <v>12</v>
      </c>
      <c r="I725" t="s">
        <v>31</v>
      </c>
      <c r="J725">
        <v>40</v>
      </c>
      <c r="K725">
        <v>29201</v>
      </c>
      <c r="L725">
        <v>2000</v>
      </c>
      <c r="M725">
        <v>1</v>
      </c>
      <c r="N725">
        <v>1</v>
      </c>
      <c r="O725">
        <v>30</v>
      </c>
      <c r="P725" t="str">
        <f t="shared" si="336"/>
        <v>0</v>
      </c>
      <c r="Q725" t="s">
        <v>30</v>
      </c>
      <c r="R725" s="2">
        <f t="shared" si="309"/>
        <v>7500</v>
      </c>
      <c r="S725" s="2">
        <f t="shared" si="310"/>
        <v>7500</v>
      </c>
      <c r="T725" s="2">
        <f t="shared" si="311"/>
        <v>0</v>
      </c>
      <c r="U725" s="2">
        <v>0</v>
      </c>
      <c r="V725" s="3">
        <f t="shared" si="312"/>
        <v>0</v>
      </c>
      <c r="W725" s="5">
        <f t="shared" si="313"/>
        <v>0</v>
      </c>
      <c r="X725" s="2">
        <v>0</v>
      </c>
      <c r="Y725" s="3">
        <f t="shared" si="314"/>
        <v>0</v>
      </c>
      <c r="Z725" s="5">
        <f t="shared" si="315"/>
        <v>0</v>
      </c>
      <c r="AA725" s="2">
        <v>0</v>
      </c>
      <c r="AB725" s="3">
        <f t="shared" si="316"/>
        <v>0</v>
      </c>
      <c r="AC725" s="5">
        <f t="shared" si="317"/>
        <v>0</v>
      </c>
      <c r="AD725" s="2">
        <v>0</v>
      </c>
      <c r="AE725" s="3">
        <f t="shared" si="318"/>
        <v>0</v>
      </c>
      <c r="AF725" s="5">
        <f t="shared" si="319"/>
        <v>0</v>
      </c>
      <c r="AG725" s="2">
        <v>2299.84</v>
      </c>
      <c r="AH725" s="3">
        <f t="shared" si="320"/>
        <v>2300</v>
      </c>
      <c r="AI725" s="5">
        <f t="shared" si="321"/>
        <v>0.15999999999985448</v>
      </c>
      <c r="AJ725" s="2">
        <v>1200.1600000000001</v>
      </c>
      <c r="AK725" s="3">
        <f t="shared" si="322"/>
        <v>1200</v>
      </c>
      <c r="AL725" s="5">
        <f t="shared" si="323"/>
        <v>-0.16000000000008185</v>
      </c>
      <c r="AM725" s="2">
        <v>500</v>
      </c>
      <c r="AN725" s="3">
        <f t="shared" si="324"/>
        <v>500</v>
      </c>
      <c r="AO725" s="5">
        <f t="shared" si="325"/>
        <v>0</v>
      </c>
      <c r="AP725" s="2">
        <v>0</v>
      </c>
      <c r="AQ725" s="3">
        <f t="shared" si="326"/>
        <v>0</v>
      </c>
      <c r="AR725" s="5">
        <f t="shared" si="327"/>
        <v>0</v>
      </c>
      <c r="AS725" s="2">
        <v>2000</v>
      </c>
      <c r="AT725" s="3">
        <f t="shared" si="328"/>
        <v>2000</v>
      </c>
      <c r="AU725" s="5">
        <f t="shared" si="329"/>
        <v>0</v>
      </c>
      <c r="AV725" s="2">
        <v>1000</v>
      </c>
      <c r="AW725" s="3">
        <f t="shared" si="330"/>
        <v>1000</v>
      </c>
      <c r="AX725" s="5">
        <f t="shared" si="331"/>
        <v>0</v>
      </c>
      <c r="AY725" s="2">
        <v>500</v>
      </c>
      <c r="AZ725" s="3">
        <f t="shared" si="332"/>
        <v>500</v>
      </c>
      <c r="BA725" s="5">
        <f t="shared" si="333"/>
        <v>0</v>
      </c>
      <c r="BB725" s="2">
        <v>0</v>
      </c>
      <c r="BC725" s="3">
        <f t="shared" si="334"/>
        <v>0</v>
      </c>
      <c r="BD725" s="5">
        <f t="shared" si="335"/>
        <v>0</v>
      </c>
    </row>
    <row r="726" spans="1:56" x14ac:dyDescent="0.25">
      <c r="A726">
        <v>2015</v>
      </c>
      <c r="B726">
        <v>12</v>
      </c>
      <c r="C726" t="s">
        <v>28</v>
      </c>
      <c r="D726">
        <v>2</v>
      </c>
      <c r="E726">
        <v>6</v>
      </c>
      <c r="F726">
        <v>8</v>
      </c>
      <c r="G726">
        <v>0</v>
      </c>
      <c r="H726">
        <v>12</v>
      </c>
      <c r="I726" t="s">
        <v>31</v>
      </c>
      <c r="J726">
        <v>40</v>
      </c>
      <c r="K726">
        <v>29201</v>
      </c>
      <c r="L726">
        <v>2000</v>
      </c>
      <c r="M726">
        <v>1</v>
      </c>
      <c r="N726">
        <v>1</v>
      </c>
      <c r="O726">
        <v>31</v>
      </c>
      <c r="P726" t="str">
        <f t="shared" si="336"/>
        <v>0</v>
      </c>
      <c r="Q726" t="s">
        <v>30</v>
      </c>
      <c r="R726" s="2">
        <f t="shared" si="309"/>
        <v>12237</v>
      </c>
      <c r="S726" s="2">
        <f t="shared" si="310"/>
        <v>12237</v>
      </c>
      <c r="T726" s="2">
        <f t="shared" si="311"/>
        <v>0</v>
      </c>
      <c r="U726" s="2">
        <v>0</v>
      </c>
      <c r="V726" s="3">
        <f t="shared" si="312"/>
        <v>0</v>
      </c>
      <c r="W726" s="5">
        <f t="shared" si="313"/>
        <v>0</v>
      </c>
      <c r="X726" s="2">
        <v>0</v>
      </c>
      <c r="Y726" s="3">
        <f t="shared" si="314"/>
        <v>0</v>
      </c>
      <c r="Z726" s="5">
        <f t="shared" si="315"/>
        <v>0</v>
      </c>
      <c r="AA726" s="2">
        <v>0</v>
      </c>
      <c r="AB726" s="3">
        <f t="shared" si="316"/>
        <v>0</v>
      </c>
      <c r="AC726" s="5">
        <f t="shared" si="317"/>
        <v>0</v>
      </c>
      <c r="AD726" s="2">
        <v>1474.82</v>
      </c>
      <c r="AE726" s="3">
        <f t="shared" si="318"/>
        <v>1475</v>
      </c>
      <c r="AF726" s="5">
        <f t="shared" si="319"/>
        <v>0.18000000000006366</v>
      </c>
      <c r="AG726" s="2">
        <v>1473.2</v>
      </c>
      <c r="AH726" s="3">
        <f t="shared" si="320"/>
        <v>1473</v>
      </c>
      <c r="AI726" s="5">
        <f t="shared" si="321"/>
        <v>-0.20000000000004547</v>
      </c>
      <c r="AJ726" s="2">
        <v>1479.98</v>
      </c>
      <c r="AK726" s="3">
        <f t="shared" si="322"/>
        <v>1480</v>
      </c>
      <c r="AL726" s="5">
        <f t="shared" si="323"/>
        <v>1.999999999998181E-2</v>
      </c>
      <c r="AM726" s="2">
        <v>215</v>
      </c>
      <c r="AN726" s="3">
        <f t="shared" si="324"/>
        <v>215</v>
      </c>
      <c r="AO726" s="5">
        <f t="shared" si="325"/>
        <v>0</v>
      </c>
      <c r="AP726" s="2">
        <v>214</v>
      </c>
      <c r="AQ726" s="3">
        <f t="shared" si="326"/>
        <v>214</v>
      </c>
      <c r="AR726" s="5">
        <f t="shared" si="327"/>
        <v>0</v>
      </c>
      <c r="AS726" s="2">
        <v>1476</v>
      </c>
      <c r="AT726" s="3">
        <f t="shared" si="328"/>
        <v>1476</v>
      </c>
      <c r="AU726" s="5">
        <f t="shared" si="329"/>
        <v>0</v>
      </c>
      <c r="AV726" s="2">
        <v>2214</v>
      </c>
      <c r="AW726" s="3">
        <f t="shared" si="330"/>
        <v>2214</v>
      </c>
      <c r="AX726" s="5">
        <f t="shared" si="331"/>
        <v>0</v>
      </c>
      <c r="AY726" s="2">
        <v>2214</v>
      </c>
      <c r="AZ726" s="3">
        <f t="shared" si="332"/>
        <v>2214</v>
      </c>
      <c r="BA726" s="5">
        <f t="shared" si="333"/>
        <v>0</v>
      </c>
      <c r="BB726" s="2">
        <v>1476</v>
      </c>
      <c r="BC726" s="3">
        <f t="shared" si="334"/>
        <v>1476</v>
      </c>
      <c r="BD726" s="5">
        <f t="shared" si="335"/>
        <v>0</v>
      </c>
    </row>
    <row r="727" spans="1:56" x14ac:dyDescent="0.25">
      <c r="A727">
        <v>2015</v>
      </c>
      <c r="B727">
        <v>12</v>
      </c>
      <c r="C727" t="s">
        <v>28</v>
      </c>
      <c r="D727">
        <v>2</v>
      </c>
      <c r="E727">
        <v>6</v>
      </c>
      <c r="F727">
        <v>8</v>
      </c>
      <c r="G727">
        <v>0</v>
      </c>
      <c r="H727">
        <v>12</v>
      </c>
      <c r="I727" t="s">
        <v>31</v>
      </c>
      <c r="J727">
        <v>40</v>
      </c>
      <c r="K727">
        <v>29201</v>
      </c>
      <c r="L727">
        <v>2000</v>
      </c>
      <c r="M727">
        <v>1</v>
      </c>
      <c r="N727">
        <v>1</v>
      </c>
      <c r="O727">
        <v>32</v>
      </c>
      <c r="P727" t="str">
        <f t="shared" si="336"/>
        <v>0</v>
      </c>
      <c r="Q727" t="s">
        <v>30</v>
      </c>
      <c r="R727" s="2">
        <f t="shared" si="309"/>
        <v>1210.7</v>
      </c>
      <c r="S727" s="2">
        <f t="shared" si="310"/>
        <v>1211</v>
      </c>
      <c r="T727" s="2">
        <f t="shared" si="311"/>
        <v>0.29999999999995453</v>
      </c>
      <c r="U727" s="2">
        <v>0</v>
      </c>
      <c r="V727" s="3">
        <f t="shared" si="312"/>
        <v>0</v>
      </c>
      <c r="W727" s="5">
        <f t="shared" si="313"/>
        <v>0</v>
      </c>
      <c r="X727" s="2">
        <v>0</v>
      </c>
      <c r="Y727" s="3">
        <f t="shared" si="314"/>
        <v>0</v>
      </c>
      <c r="Z727" s="5">
        <f t="shared" si="315"/>
        <v>0</v>
      </c>
      <c r="AA727" s="2">
        <v>0</v>
      </c>
      <c r="AB727" s="3">
        <f t="shared" si="316"/>
        <v>0</v>
      </c>
      <c r="AC727" s="5">
        <f t="shared" si="317"/>
        <v>0</v>
      </c>
      <c r="AD727" s="2">
        <v>201</v>
      </c>
      <c r="AE727" s="3">
        <f t="shared" si="318"/>
        <v>201</v>
      </c>
      <c r="AF727" s="5">
        <f t="shared" si="319"/>
        <v>0</v>
      </c>
      <c r="AG727" s="2">
        <v>149.72999999999999</v>
      </c>
      <c r="AH727" s="3">
        <f t="shared" si="320"/>
        <v>150</v>
      </c>
      <c r="AI727" s="5">
        <f t="shared" si="321"/>
        <v>0.27000000000001023</v>
      </c>
      <c r="AJ727" s="2">
        <v>859.47</v>
      </c>
      <c r="AK727" s="3">
        <f t="shared" si="322"/>
        <v>859</v>
      </c>
      <c r="AL727" s="5">
        <f t="shared" si="323"/>
        <v>-0.47000000000002728</v>
      </c>
      <c r="AM727" s="2">
        <v>0.5</v>
      </c>
      <c r="AN727" s="3">
        <f t="shared" si="324"/>
        <v>1</v>
      </c>
      <c r="AO727" s="5">
        <f t="shared" si="325"/>
        <v>0.5</v>
      </c>
      <c r="AP727" s="2">
        <v>0</v>
      </c>
      <c r="AQ727" s="3">
        <f t="shared" si="326"/>
        <v>0</v>
      </c>
      <c r="AR727" s="5">
        <f t="shared" si="327"/>
        <v>0</v>
      </c>
      <c r="AS727" s="2">
        <v>0</v>
      </c>
      <c r="AT727" s="3">
        <f t="shared" si="328"/>
        <v>0</v>
      </c>
      <c r="AU727" s="5">
        <f t="shared" si="329"/>
        <v>0</v>
      </c>
      <c r="AV727" s="2">
        <v>0</v>
      </c>
      <c r="AW727" s="3">
        <f t="shared" si="330"/>
        <v>0</v>
      </c>
      <c r="AX727" s="5">
        <f t="shared" si="331"/>
        <v>0</v>
      </c>
      <c r="AY727" s="2">
        <v>0</v>
      </c>
      <c r="AZ727" s="3">
        <f t="shared" si="332"/>
        <v>0</v>
      </c>
      <c r="BA727" s="5">
        <f t="shared" si="333"/>
        <v>0</v>
      </c>
      <c r="BB727" s="2">
        <v>0</v>
      </c>
      <c r="BC727" s="3">
        <f t="shared" si="334"/>
        <v>0</v>
      </c>
      <c r="BD727" s="5">
        <f t="shared" si="335"/>
        <v>0</v>
      </c>
    </row>
    <row r="728" spans="1:56" x14ac:dyDescent="0.25">
      <c r="A728">
        <v>2015</v>
      </c>
      <c r="B728">
        <v>12</v>
      </c>
      <c r="C728" t="s">
        <v>28</v>
      </c>
      <c r="D728">
        <v>2</v>
      </c>
      <c r="E728">
        <v>6</v>
      </c>
      <c r="F728">
        <v>8</v>
      </c>
      <c r="G728">
        <v>0</v>
      </c>
      <c r="H728">
        <v>12</v>
      </c>
      <c r="I728" t="s">
        <v>31</v>
      </c>
      <c r="J728">
        <v>40</v>
      </c>
      <c r="K728">
        <v>29301</v>
      </c>
      <c r="L728">
        <v>2000</v>
      </c>
      <c r="M728">
        <v>1</v>
      </c>
      <c r="N728">
        <v>1</v>
      </c>
      <c r="O728">
        <v>4</v>
      </c>
      <c r="P728" t="str">
        <f t="shared" si="336"/>
        <v>0</v>
      </c>
      <c r="Q728" t="s">
        <v>30</v>
      </c>
      <c r="R728" s="2">
        <f t="shared" si="309"/>
        <v>138.52000000000001</v>
      </c>
      <c r="S728" s="2">
        <f t="shared" si="310"/>
        <v>139</v>
      </c>
      <c r="T728" s="2">
        <f t="shared" si="311"/>
        <v>0.47999999999998977</v>
      </c>
      <c r="U728" s="2">
        <v>0</v>
      </c>
      <c r="V728" s="3">
        <f t="shared" si="312"/>
        <v>0</v>
      </c>
      <c r="W728" s="5">
        <f t="shared" si="313"/>
        <v>0</v>
      </c>
      <c r="X728" s="2">
        <v>0</v>
      </c>
      <c r="Y728" s="3">
        <f t="shared" si="314"/>
        <v>0</v>
      </c>
      <c r="Z728" s="5">
        <f t="shared" si="315"/>
        <v>0</v>
      </c>
      <c r="AA728" s="2">
        <v>0</v>
      </c>
      <c r="AB728" s="3">
        <f t="shared" si="316"/>
        <v>0</v>
      </c>
      <c r="AC728" s="5">
        <f t="shared" si="317"/>
        <v>0</v>
      </c>
      <c r="AD728" s="2">
        <v>138.52000000000001</v>
      </c>
      <c r="AE728" s="3">
        <f t="shared" si="318"/>
        <v>139</v>
      </c>
      <c r="AF728" s="5">
        <f t="shared" si="319"/>
        <v>0.47999999999998977</v>
      </c>
      <c r="AG728" s="2">
        <v>0</v>
      </c>
      <c r="AH728" s="3">
        <f t="shared" si="320"/>
        <v>0</v>
      </c>
      <c r="AI728" s="5">
        <f t="shared" si="321"/>
        <v>0</v>
      </c>
      <c r="AJ728" s="2">
        <v>0</v>
      </c>
      <c r="AK728" s="3">
        <f t="shared" si="322"/>
        <v>0</v>
      </c>
      <c r="AL728" s="5">
        <f t="shared" si="323"/>
        <v>0</v>
      </c>
      <c r="AM728" s="2">
        <v>0</v>
      </c>
      <c r="AN728" s="3">
        <f t="shared" si="324"/>
        <v>0</v>
      </c>
      <c r="AO728" s="5">
        <f t="shared" si="325"/>
        <v>0</v>
      </c>
      <c r="AP728" s="2">
        <v>0</v>
      </c>
      <c r="AQ728" s="3">
        <f t="shared" si="326"/>
        <v>0</v>
      </c>
      <c r="AR728" s="5">
        <f t="shared" si="327"/>
        <v>0</v>
      </c>
      <c r="AS728" s="2">
        <v>0</v>
      </c>
      <c r="AT728" s="3">
        <f t="shared" si="328"/>
        <v>0</v>
      </c>
      <c r="AU728" s="5">
        <f t="shared" si="329"/>
        <v>0</v>
      </c>
      <c r="AV728" s="2">
        <v>0</v>
      </c>
      <c r="AW728" s="3">
        <f t="shared" si="330"/>
        <v>0</v>
      </c>
      <c r="AX728" s="5">
        <f t="shared" si="331"/>
        <v>0</v>
      </c>
      <c r="AY728" s="2">
        <v>0</v>
      </c>
      <c r="AZ728" s="3">
        <f t="shared" si="332"/>
        <v>0</v>
      </c>
      <c r="BA728" s="5">
        <f t="shared" si="333"/>
        <v>0</v>
      </c>
      <c r="BB728" s="2">
        <v>0</v>
      </c>
      <c r="BC728" s="3">
        <f t="shared" si="334"/>
        <v>0</v>
      </c>
      <c r="BD728" s="5">
        <f t="shared" si="335"/>
        <v>0</v>
      </c>
    </row>
    <row r="729" spans="1:56" x14ac:dyDescent="0.25">
      <c r="A729">
        <v>2015</v>
      </c>
      <c r="B729">
        <v>12</v>
      </c>
      <c r="C729" t="s">
        <v>28</v>
      </c>
      <c r="D729">
        <v>2</v>
      </c>
      <c r="E729">
        <v>6</v>
      </c>
      <c r="F729">
        <v>8</v>
      </c>
      <c r="G729">
        <v>0</v>
      </c>
      <c r="H729">
        <v>12</v>
      </c>
      <c r="I729" t="s">
        <v>31</v>
      </c>
      <c r="J729">
        <v>40</v>
      </c>
      <c r="K729">
        <v>29301</v>
      </c>
      <c r="L729">
        <v>2000</v>
      </c>
      <c r="M729">
        <v>1</v>
      </c>
      <c r="N729">
        <v>1</v>
      </c>
      <c r="O729">
        <v>9</v>
      </c>
      <c r="P729" t="str">
        <f t="shared" si="336"/>
        <v>0</v>
      </c>
      <c r="Q729" t="s">
        <v>30</v>
      </c>
      <c r="R729" s="2">
        <f t="shared" si="309"/>
        <v>13353</v>
      </c>
      <c r="S729" s="2">
        <f t="shared" si="310"/>
        <v>13353</v>
      </c>
      <c r="T729" s="2">
        <f t="shared" si="311"/>
        <v>0</v>
      </c>
      <c r="U729" s="2">
        <v>0</v>
      </c>
      <c r="V729" s="3">
        <f t="shared" si="312"/>
        <v>0</v>
      </c>
      <c r="W729" s="5">
        <f t="shared" si="313"/>
        <v>0</v>
      </c>
      <c r="X729" s="2">
        <v>0</v>
      </c>
      <c r="Y729" s="3">
        <f t="shared" si="314"/>
        <v>0</v>
      </c>
      <c r="Z729" s="5">
        <f t="shared" si="315"/>
        <v>0</v>
      </c>
      <c r="AA729" s="2">
        <v>243.6</v>
      </c>
      <c r="AB729" s="3">
        <f t="shared" si="316"/>
        <v>244</v>
      </c>
      <c r="AC729" s="5">
        <f t="shared" si="317"/>
        <v>0.40000000000000568</v>
      </c>
      <c r="AD729" s="2">
        <v>3079.32</v>
      </c>
      <c r="AE729" s="3">
        <f t="shared" si="318"/>
        <v>3079</v>
      </c>
      <c r="AF729" s="5">
        <f t="shared" si="319"/>
        <v>-0.32000000000016371</v>
      </c>
      <c r="AG729" s="2">
        <v>1094.3900000000001</v>
      </c>
      <c r="AH729" s="3">
        <f t="shared" si="320"/>
        <v>1094</v>
      </c>
      <c r="AI729" s="5">
        <f t="shared" si="321"/>
        <v>-0.39000000000010004</v>
      </c>
      <c r="AJ729" s="2">
        <v>2043</v>
      </c>
      <c r="AK729" s="3">
        <f t="shared" si="322"/>
        <v>2043</v>
      </c>
      <c r="AL729" s="5">
        <f t="shared" si="323"/>
        <v>0</v>
      </c>
      <c r="AM729" s="2">
        <v>3029.69</v>
      </c>
      <c r="AN729" s="3">
        <f t="shared" si="324"/>
        <v>3030</v>
      </c>
      <c r="AO729" s="5">
        <f t="shared" si="325"/>
        <v>0.30999999999994543</v>
      </c>
      <c r="AP729" s="2">
        <v>0</v>
      </c>
      <c r="AQ729" s="3">
        <f t="shared" si="326"/>
        <v>0</v>
      </c>
      <c r="AR729" s="5">
        <f t="shared" si="327"/>
        <v>0</v>
      </c>
      <c r="AS729" s="2">
        <v>2365</v>
      </c>
      <c r="AT729" s="3">
        <f t="shared" si="328"/>
        <v>2365</v>
      </c>
      <c r="AU729" s="5">
        <f t="shared" si="329"/>
        <v>0</v>
      </c>
      <c r="AV729" s="2">
        <v>276</v>
      </c>
      <c r="AW729" s="3">
        <f t="shared" si="330"/>
        <v>276</v>
      </c>
      <c r="AX729" s="5">
        <f t="shared" si="331"/>
        <v>0</v>
      </c>
      <c r="AY729" s="2">
        <v>515</v>
      </c>
      <c r="AZ729" s="3">
        <f t="shared" si="332"/>
        <v>515</v>
      </c>
      <c r="BA729" s="5">
        <f t="shared" si="333"/>
        <v>0</v>
      </c>
      <c r="BB729" s="2">
        <v>707</v>
      </c>
      <c r="BC729" s="3">
        <f t="shared" si="334"/>
        <v>707</v>
      </c>
      <c r="BD729" s="5">
        <f t="shared" si="335"/>
        <v>0</v>
      </c>
    </row>
    <row r="730" spans="1:56" x14ac:dyDescent="0.25">
      <c r="A730">
        <v>2015</v>
      </c>
      <c r="B730">
        <v>12</v>
      </c>
      <c r="C730" t="s">
        <v>28</v>
      </c>
      <c r="D730">
        <v>2</v>
      </c>
      <c r="E730">
        <v>6</v>
      </c>
      <c r="F730">
        <v>8</v>
      </c>
      <c r="G730">
        <v>0</v>
      </c>
      <c r="H730">
        <v>12</v>
      </c>
      <c r="I730" t="s">
        <v>31</v>
      </c>
      <c r="J730">
        <v>40</v>
      </c>
      <c r="K730">
        <v>29301</v>
      </c>
      <c r="L730">
        <v>2000</v>
      </c>
      <c r="M730">
        <v>1</v>
      </c>
      <c r="N730">
        <v>1</v>
      </c>
      <c r="O730">
        <v>11</v>
      </c>
      <c r="P730" t="str">
        <f t="shared" si="336"/>
        <v>0</v>
      </c>
      <c r="Q730" t="s">
        <v>30</v>
      </c>
      <c r="R730" s="2">
        <f t="shared" si="309"/>
        <v>1000</v>
      </c>
      <c r="S730" s="2">
        <f t="shared" si="310"/>
        <v>1000</v>
      </c>
      <c r="T730" s="2">
        <f t="shared" si="311"/>
        <v>0</v>
      </c>
      <c r="U730" s="2">
        <v>0</v>
      </c>
      <c r="V730" s="3">
        <f t="shared" si="312"/>
        <v>0</v>
      </c>
      <c r="W730" s="5">
        <f t="shared" si="313"/>
        <v>0</v>
      </c>
      <c r="X730" s="2">
        <v>0</v>
      </c>
      <c r="Y730" s="3">
        <f t="shared" si="314"/>
        <v>0</v>
      </c>
      <c r="Z730" s="5">
        <f t="shared" si="315"/>
        <v>0</v>
      </c>
      <c r="AA730" s="2">
        <v>0</v>
      </c>
      <c r="AB730" s="3">
        <f t="shared" si="316"/>
        <v>0</v>
      </c>
      <c r="AC730" s="5">
        <f t="shared" si="317"/>
        <v>0</v>
      </c>
      <c r="AD730" s="2">
        <v>0</v>
      </c>
      <c r="AE730" s="3">
        <f t="shared" si="318"/>
        <v>0</v>
      </c>
      <c r="AF730" s="5">
        <f t="shared" si="319"/>
        <v>0</v>
      </c>
      <c r="AG730" s="2">
        <v>0</v>
      </c>
      <c r="AH730" s="3">
        <f t="shared" si="320"/>
        <v>0</v>
      </c>
      <c r="AI730" s="5">
        <f t="shared" si="321"/>
        <v>0</v>
      </c>
      <c r="AJ730" s="2">
        <v>0</v>
      </c>
      <c r="AK730" s="3">
        <f t="shared" si="322"/>
        <v>0</v>
      </c>
      <c r="AL730" s="5">
        <f t="shared" si="323"/>
        <v>0</v>
      </c>
      <c r="AM730" s="2">
        <v>1000</v>
      </c>
      <c r="AN730" s="3">
        <f t="shared" si="324"/>
        <v>1000</v>
      </c>
      <c r="AO730" s="5">
        <f t="shared" si="325"/>
        <v>0</v>
      </c>
      <c r="AP730" s="2">
        <v>0</v>
      </c>
      <c r="AQ730" s="3">
        <f t="shared" si="326"/>
        <v>0</v>
      </c>
      <c r="AR730" s="5">
        <f t="shared" si="327"/>
        <v>0</v>
      </c>
      <c r="AS730" s="2">
        <v>0</v>
      </c>
      <c r="AT730" s="3">
        <f t="shared" si="328"/>
        <v>0</v>
      </c>
      <c r="AU730" s="5">
        <f t="shared" si="329"/>
        <v>0</v>
      </c>
      <c r="AV730" s="2">
        <v>0</v>
      </c>
      <c r="AW730" s="3">
        <f t="shared" si="330"/>
        <v>0</v>
      </c>
      <c r="AX730" s="5">
        <f t="shared" si="331"/>
        <v>0</v>
      </c>
      <c r="AY730" s="2">
        <v>0</v>
      </c>
      <c r="AZ730" s="3">
        <f t="shared" si="332"/>
        <v>0</v>
      </c>
      <c r="BA730" s="5">
        <f t="shared" si="333"/>
        <v>0</v>
      </c>
      <c r="BB730" s="2">
        <v>0</v>
      </c>
      <c r="BC730" s="3">
        <f t="shared" si="334"/>
        <v>0</v>
      </c>
      <c r="BD730" s="5">
        <f t="shared" si="335"/>
        <v>0</v>
      </c>
    </row>
    <row r="731" spans="1:56" x14ac:dyDescent="0.25">
      <c r="A731">
        <v>2015</v>
      </c>
      <c r="B731">
        <v>12</v>
      </c>
      <c r="C731" t="s">
        <v>28</v>
      </c>
      <c r="D731">
        <v>2</v>
      </c>
      <c r="E731">
        <v>6</v>
      </c>
      <c r="F731">
        <v>8</v>
      </c>
      <c r="G731">
        <v>0</v>
      </c>
      <c r="H731">
        <v>12</v>
      </c>
      <c r="I731" t="s">
        <v>31</v>
      </c>
      <c r="J731">
        <v>40</v>
      </c>
      <c r="K731">
        <v>29301</v>
      </c>
      <c r="L731">
        <v>2000</v>
      </c>
      <c r="M731">
        <v>1</v>
      </c>
      <c r="N731">
        <v>1</v>
      </c>
      <c r="O731">
        <v>12</v>
      </c>
      <c r="P731" t="str">
        <f t="shared" si="336"/>
        <v>0</v>
      </c>
      <c r="Q731" t="s">
        <v>30</v>
      </c>
      <c r="R731" s="2">
        <f t="shared" si="309"/>
        <v>5125</v>
      </c>
      <c r="S731" s="2">
        <f t="shared" si="310"/>
        <v>5125</v>
      </c>
      <c r="T731" s="2">
        <f t="shared" si="311"/>
        <v>0</v>
      </c>
      <c r="U731" s="2">
        <v>0</v>
      </c>
      <c r="V731" s="3">
        <f t="shared" si="312"/>
        <v>0</v>
      </c>
      <c r="W731" s="5">
        <f t="shared" si="313"/>
        <v>0</v>
      </c>
      <c r="X731" s="2">
        <v>0</v>
      </c>
      <c r="Y731" s="3">
        <f t="shared" si="314"/>
        <v>0</v>
      </c>
      <c r="Z731" s="5">
        <f t="shared" si="315"/>
        <v>0</v>
      </c>
      <c r="AA731" s="2">
        <v>0</v>
      </c>
      <c r="AB731" s="3">
        <f t="shared" si="316"/>
        <v>0</v>
      </c>
      <c r="AC731" s="5">
        <f t="shared" si="317"/>
        <v>0</v>
      </c>
      <c r="AD731" s="2">
        <v>1198.42</v>
      </c>
      <c r="AE731" s="3">
        <f t="shared" si="318"/>
        <v>1198</v>
      </c>
      <c r="AF731" s="5">
        <f t="shared" si="319"/>
        <v>-0.42000000000007276</v>
      </c>
      <c r="AG731" s="2">
        <v>1525</v>
      </c>
      <c r="AH731" s="3">
        <f t="shared" si="320"/>
        <v>1525</v>
      </c>
      <c r="AI731" s="5">
        <f t="shared" si="321"/>
        <v>0</v>
      </c>
      <c r="AJ731" s="2">
        <v>0</v>
      </c>
      <c r="AK731" s="3">
        <f t="shared" si="322"/>
        <v>0</v>
      </c>
      <c r="AL731" s="5">
        <f t="shared" si="323"/>
        <v>0</v>
      </c>
      <c r="AM731" s="2">
        <v>1.58</v>
      </c>
      <c r="AN731" s="3">
        <f t="shared" si="324"/>
        <v>2</v>
      </c>
      <c r="AO731" s="5">
        <f t="shared" si="325"/>
        <v>0.41999999999999993</v>
      </c>
      <c r="AP731" s="2">
        <v>0</v>
      </c>
      <c r="AQ731" s="3">
        <f t="shared" si="326"/>
        <v>0</v>
      </c>
      <c r="AR731" s="5">
        <f t="shared" si="327"/>
        <v>0</v>
      </c>
      <c r="AS731" s="2">
        <v>0</v>
      </c>
      <c r="AT731" s="3">
        <f t="shared" si="328"/>
        <v>0</v>
      </c>
      <c r="AU731" s="5">
        <f t="shared" si="329"/>
        <v>0</v>
      </c>
      <c r="AV731" s="2">
        <v>1200</v>
      </c>
      <c r="AW731" s="3">
        <f t="shared" si="330"/>
        <v>1200</v>
      </c>
      <c r="AX731" s="5">
        <f t="shared" si="331"/>
        <v>0</v>
      </c>
      <c r="AY731" s="2">
        <v>1200</v>
      </c>
      <c r="AZ731" s="3">
        <f t="shared" si="332"/>
        <v>1200</v>
      </c>
      <c r="BA731" s="5">
        <f t="shared" si="333"/>
        <v>0</v>
      </c>
      <c r="BB731" s="2">
        <v>0</v>
      </c>
      <c r="BC731" s="3">
        <f t="shared" si="334"/>
        <v>0</v>
      </c>
      <c r="BD731" s="5">
        <f t="shared" si="335"/>
        <v>0</v>
      </c>
    </row>
    <row r="732" spans="1:56" x14ac:dyDescent="0.25">
      <c r="A732">
        <v>2015</v>
      </c>
      <c r="B732">
        <v>12</v>
      </c>
      <c r="C732" t="s">
        <v>28</v>
      </c>
      <c r="D732">
        <v>2</v>
      </c>
      <c r="E732">
        <v>6</v>
      </c>
      <c r="F732">
        <v>8</v>
      </c>
      <c r="G732">
        <v>0</v>
      </c>
      <c r="H732">
        <v>12</v>
      </c>
      <c r="I732" t="s">
        <v>31</v>
      </c>
      <c r="J732">
        <v>40</v>
      </c>
      <c r="K732">
        <v>29301</v>
      </c>
      <c r="L732">
        <v>2000</v>
      </c>
      <c r="M732">
        <v>1</v>
      </c>
      <c r="N732">
        <v>1</v>
      </c>
      <c r="O732">
        <v>14</v>
      </c>
      <c r="P732" t="str">
        <f t="shared" si="336"/>
        <v>0</v>
      </c>
      <c r="Q732" t="s">
        <v>30</v>
      </c>
      <c r="R732" s="2">
        <f t="shared" si="309"/>
        <v>1545</v>
      </c>
      <c r="S732" s="2">
        <f t="shared" si="310"/>
        <v>1545</v>
      </c>
      <c r="T732" s="2">
        <f t="shared" si="311"/>
        <v>0</v>
      </c>
      <c r="U732" s="2">
        <v>0</v>
      </c>
      <c r="V732" s="3">
        <f t="shared" si="312"/>
        <v>0</v>
      </c>
      <c r="W732" s="5">
        <f t="shared" si="313"/>
        <v>0</v>
      </c>
      <c r="X732" s="2">
        <v>0</v>
      </c>
      <c r="Y732" s="3">
        <f t="shared" si="314"/>
        <v>0</v>
      </c>
      <c r="Z732" s="5">
        <f t="shared" si="315"/>
        <v>0</v>
      </c>
      <c r="AA732" s="2">
        <v>0</v>
      </c>
      <c r="AB732" s="3">
        <f t="shared" si="316"/>
        <v>0</v>
      </c>
      <c r="AC732" s="5">
        <f t="shared" si="317"/>
        <v>0</v>
      </c>
      <c r="AD732" s="2">
        <v>0</v>
      </c>
      <c r="AE732" s="3">
        <f t="shared" si="318"/>
        <v>0</v>
      </c>
      <c r="AF732" s="5">
        <f t="shared" si="319"/>
        <v>0</v>
      </c>
      <c r="AG732" s="2">
        <v>0</v>
      </c>
      <c r="AH732" s="3">
        <f t="shared" si="320"/>
        <v>0</v>
      </c>
      <c r="AI732" s="5">
        <f t="shared" si="321"/>
        <v>0</v>
      </c>
      <c r="AJ732" s="2">
        <v>515</v>
      </c>
      <c r="AK732" s="3">
        <f t="shared" si="322"/>
        <v>515</v>
      </c>
      <c r="AL732" s="5">
        <f t="shared" si="323"/>
        <v>0</v>
      </c>
      <c r="AM732" s="2">
        <v>0</v>
      </c>
      <c r="AN732" s="3">
        <f t="shared" si="324"/>
        <v>0</v>
      </c>
      <c r="AO732" s="5">
        <f t="shared" si="325"/>
        <v>0</v>
      </c>
      <c r="AP732" s="2">
        <v>1030</v>
      </c>
      <c r="AQ732" s="3">
        <f t="shared" si="326"/>
        <v>1030</v>
      </c>
      <c r="AR732" s="5">
        <f t="shared" si="327"/>
        <v>0</v>
      </c>
      <c r="AS732" s="2">
        <v>0</v>
      </c>
      <c r="AT732" s="3">
        <f t="shared" si="328"/>
        <v>0</v>
      </c>
      <c r="AU732" s="5">
        <f t="shared" si="329"/>
        <v>0</v>
      </c>
      <c r="AV732" s="2">
        <v>0</v>
      </c>
      <c r="AW732" s="3">
        <f t="shared" si="330"/>
        <v>0</v>
      </c>
      <c r="AX732" s="5">
        <f t="shared" si="331"/>
        <v>0</v>
      </c>
      <c r="AY732" s="2">
        <v>0</v>
      </c>
      <c r="AZ732" s="3">
        <f t="shared" si="332"/>
        <v>0</v>
      </c>
      <c r="BA732" s="5">
        <f t="shared" si="333"/>
        <v>0</v>
      </c>
      <c r="BB732" s="2">
        <v>0</v>
      </c>
      <c r="BC732" s="3">
        <f t="shared" si="334"/>
        <v>0</v>
      </c>
      <c r="BD732" s="5">
        <f t="shared" si="335"/>
        <v>0</v>
      </c>
    </row>
    <row r="733" spans="1:56" x14ac:dyDescent="0.25">
      <c r="A733">
        <v>2015</v>
      </c>
      <c r="B733">
        <v>12</v>
      </c>
      <c r="C733" t="s">
        <v>28</v>
      </c>
      <c r="D733">
        <v>2</v>
      </c>
      <c r="E733">
        <v>6</v>
      </c>
      <c r="F733">
        <v>8</v>
      </c>
      <c r="G733">
        <v>0</v>
      </c>
      <c r="H733">
        <v>12</v>
      </c>
      <c r="I733" t="s">
        <v>31</v>
      </c>
      <c r="J733">
        <v>40</v>
      </c>
      <c r="K733">
        <v>29301</v>
      </c>
      <c r="L733">
        <v>2000</v>
      </c>
      <c r="M733">
        <v>1</v>
      </c>
      <c r="N733">
        <v>1</v>
      </c>
      <c r="O733">
        <v>17</v>
      </c>
      <c r="P733" t="str">
        <f t="shared" si="336"/>
        <v>0</v>
      </c>
      <c r="Q733" t="s">
        <v>30</v>
      </c>
      <c r="R733" s="2">
        <f t="shared" si="309"/>
        <v>8584</v>
      </c>
      <c r="S733" s="2">
        <f t="shared" si="310"/>
        <v>8584</v>
      </c>
      <c r="T733" s="2">
        <f t="shared" si="311"/>
        <v>0</v>
      </c>
      <c r="U733" s="2">
        <v>0</v>
      </c>
      <c r="V733" s="3">
        <f t="shared" si="312"/>
        <v>0</v>
      </c>
      <c r="W733" s="5">
        <f t="shared" si="313"/>
        <v>0</v>
      </c>
      <c r="X733" s="2">
        <v>0</v>
      </c>
      <c r="Y733" s="3">
        <f t="shared" si="314"/>
        <v>0</v>
      </c>
      <c r="Z733" s="5">
        <f t="shared" si="315"/>
        <v>0</v>
      </c>
      <c r="AA733" s="2">
        <v>0</v>
      </c>
      <c r="AB733" s="3">
        <f t="shared" si="316"/>
        <v>0</v>
      </c>
      <c r="AC733" s="5">
        <f t="shared" si="317"/>
        <v>0</v>
      </c>
      <c r="AD733" s="2">
        <v>1893.98</v>
      </c>
      <c r="AE733" s="3">
        <f t="shared" si="318"/>
        <v>1894</v>
      </c>
      <c r="AF733" s="5">
        <f t="shared" si="319"/>
        <v>1.999999999998181E-2</v>
      </c>
      <c r="AG733" s="2">
        <v>0</v>
      </c>
      <c r="AH733" s="3">
        <f t="shared" si="320"/>
        <v>0</v>
      </c>
      <c r="AI733" s="5">
        <f t="shared" si="321"/>
        <v>0</v>
      </c>
      <c r="AJ733" s="2">
        <v>1896</v>
      </c>
      <c r="AK733" s="3">
        <f t="shared" si="322"/>
        <v>1896</v>
      </c>
      <c r="AL733" s="5">
        <f t="shared" si="323"/>
        <v>0</v>
      </c>
      <c r="AM733" s="2">
        <v>2</v>
      </c>
      <c r="AN733" s="3">
        <f t="shared" si="324"/>
        <v>2</v>
      </c>
      <c r="AO733" s="5">
        <f t="shared" si="325"/>
        <v>0</v>
      </c>
      <c r="AP733" s="2">
        <v>1000</v>
      </c>
      <c r="AQ733" s="3">
        <f t="shared" si="326"/>
        <v>1000</v>
      </c>
      <c r="AR733" s="5">
        <f t="shared" si="327"/>
        <v>0</v>
      </c>
      <c r="AS733" s="2">
        <v>0</v>
      </c>
      <c r="AT733" s="3">
        <f t="shared" si="328"/>
        <v>0</v>
      </c>
      <c r="AU733" s="5">
        <f t="shared" si="329"/>
        <v>0</v>
      </c>
      <c r="AV733" s="2">
        <v>1896.02</v>
      </c>
      <c r="AW733" s="3">
        <f t="shared" si="330"/>
        <v>1896</v>
      </c>
      <c r="AX733" s="5">
        <f t="shared" si="331"/>
        <v>-1.999999999998181E-2</v>
      </c>
      <c r="AY733" s="2">
        <v>896</v>
      </c>
      <c r="AZ733" s="3">
        <f t="shared" si="332"/>
        <v>896</v>
      </c>
      <c r="BA733" s="5">
        <f t="shared" si="333"/>
        <v>0</v>
      </c>
      <c r="BB733" s="2">
        <v>1000</v>
      </c>
      <c r="BC733" s="3">
        <f t="shared" si="334"/>
        <v>1000</v>
      </c>
      <c r="BD733" s="5">
        <f t="shared" si="335"/>
        <v>0</v>
      </c>
    </row>
    <row r="734" spans="1:56" x14ac:dyDescent="0.25">
      <c r="A734">
        <v>2015</v>
      </c>
      <c r="B734">
        <v>12</v>
      </c>
      <c r="C734" t="s">
        <v>28</v>
      </c>
      <c r="D734">
        <v>2</v>
      </c>
      <c r="E734">
        <v>6</v>
      </c>
      <c r="F734">
        <v>8</v>
      </c>
      <c r="G734">
        <v>0</v>
      </c>
      <c r="H734">
        <v>12</v>
      </c>
      <c r="I734" t="s">
        <v>31</v>
      </c>
      <c r="J734">
        <v>40</v>
      </c>
      <c r="K734">
        <v>29301</v>
      </c>
      <c r="L734">
        <v>2000</v>
      </c>
      <c r="M734">
        <v>1</v>
      </c>
      <c r="N734">
        <v>1</v>
      </c>
      <c r="O734">
        <v>20</v>
      </c>
      <c r="P734" t="str">
        <f t="shared" si="336"/>
        <v>0</v>
      </c>
      <c r="Q734" t="s">
        <v>30</v>
      </c>
      <c r="R734" s="2">
        <f t="shared" si="309"/>
        <v>1300</v>
      </c>
      <c r="S734" s="2">
        <f t="shared" si="310"/>
        <v>1300</v>
      </c>
      <c r="T734" s="2">
        <f t="shared" si="311"/>
        <v>0</v>
      </c>
      <c r="U734" s="2">
        <v>0</v>
      </c>
      <c r="V734" s="3">
        <f t="shared" si="312"/>
        <v>0</v>
      </c>
      <c r="W734" s="5">
        <f t="shared" si="313"/>
        <v>0</v>
      </c>
      <c r="X734" s="2">
        <v>0</v>
      </c>
      <c r="Y734" s="3">
        <f t="shared" si="314"/>
        <v>0</v>
      </c>
      <c r="Z734" s="5">
        <f t="shared" si="315"/>
        <v>0</v>
      </c>
      <c r="AA734" s="2">
        <v>0</v>
      </c>
      <c r="AB734" s="3">
        <f t="shared" si="316"/>
        <v>0</v>
      </c>
      <c r="AC734" s="5">
        <f t="shared" si="317"/>
        <v>0</v>
      </c>
      <c r="AD734" s="2">
        <v>0</v>
      </c>
      <c r="AE734" s="3">
        <f t="shared" si="318"/>
        <v>0</v>
      </c>
      <c r="AF734" s="5">
        <f t="shared" si="319"/>
        <v>0</v>
      </c>
      <c r="AG734" s="2">
        <v>0</v>
      </c>
      <c r="AH734" s="3">
        <f t="shared" si="320"/>
        <v>0</v>
      </c>
      <c r="AI734" s="5">
        <f t="shared" si="321"/>
        <v>0</v>
      </c>
      <c r="AJ734" s="2">
        <v>0</v>
      </c>
      <c r="AK734" s="3">
        <f t="shared" si="322"/>
        <v>0</v>
      </c>
      <c r="AL734" s="5">
        <f t="shared" si="323"/>
        <v>0</v>
      </c>
      <c r="AM734" s="2">
        <v>0</v>
      </c>
      <c r="AN734" s="3">
        <f t="shared" si="324"/>
        <v>0</v>
      </c>
      <c r="AO734" s="5">
        <f t="shared" si="325"/>
        <v>0</v>
      </c>
      <c r="AP734" s="2">
        <v>0</v>
      </c>
      <c r="AQ734" s="3">
        <f t="shared" si="326"/>
        <v>0</v>
      </c>
      <c r="AR734" s="5">
        <f t="shared" si="327"/>
        <v>0</v>
      </c>
      <c r="AS734" s="2">
        <v>1300</v>
      </c>
      <c r="AT734" s="3">
        <f t="shared" si="328"/>
        <v>1300</v>
      </c>
      <c r="AU734" s="5">
        <f t="shared" si="329"/>
        <v>0</v>
      </c>
      <c r="AV734" s="2">
        <v>0</v>
      </c>
      <c r="AW734" s="3">
        <f t="shared" si="330"/>
        <v>0</v>
      </c>
      <c r="AX734" s="5">
        <f t="shared" si="331"/>
        <v>0</v>
      </c>
      <c r="AY734" s="2">
        <v>0</v>
      </c>
      <c r="AZ734" s="3">
        <f t="shared" si="332"/>
        <v>0</v>
      </c>
      <c r="BA734" s="5">
        <f t="shared" si="333"/>
        <v>0</v>
      </c>
      <c r="BB734" s="2">
        <v>0</v>
      </c>
      <c r="BC734" s="3">
        <f t="shared" si="334"/>
        <v>0</v>
      </c>
      <c r="BD734" s="5">
        <f t="shared" si="335"/>
        <v>0</v>
      </c>
    </row>
    <row r="735" spans="1:56" x14ac:dyDescent="0.25">
      <c r="A735">
        <v>2015</v>
      </c>
      <c r="B735">
        <v>12</v>
      </c>
      <c r="C735" t="s">
        <v>28</v>
      </c>
      <c r="D735">
        <v>2</v>
      </c>
      <c r="E735">
        <v>6</v>
      </c>
      <c r="F735">
        <v>8</v>
      </c>
      <c r="G735">
        <v>0</v>
      </c>
      <c r="H735">
        <v>12</v>
      </c>
      <c r="I735" t="s">
        <v>31</v>
      </c>
      <c r="J735">
        <v>40</v>
      </c>
      <c r="K735">
        <v>29301</v>
      </c>
      <c r="L735">
        <v>2000</v>
      </c>
      <c r="M735">
        <v>1</v>
      </c>
      <c r="N735">
        <v>1</v>
      </c>
      <c r="O735">
        <v>23</v>
      </c>
      <c r="P735" t="str">
        <f t="shared" si="336"/>
        <v>0</v>
      </c>
      <c r="Q735" t="s">
        <v>30</v>
      </c>
      <c r="R735" s="2">
        <f t="shared" si="309"/>
        <v>259.92</v>
      </c>
      <c r="S735" s="2">
        <f t="shared" si="310"/>
        <v>260</v>
      </c>
      <c r="T735" s="2">
        <f t="shared" si="311"/>
        <v>7.9999999999984084E-2</v>
      </c>
      <c r="U735" s="2">
        <v>0</v>
      </c>
      <c r="V735" s="3">
        <f t="shared" si="312"/>
        <v>0</v>
      </c>
      <c r="W735" s="5">
        <f t="shared" si="313"/>
        <v>0</v>
      </c>
      <c r="X735" s="2">
        <v>0</v>
      </c>
      <c r="Y735" s="3">
        <f t="shared" si="314"/>
        <v>0</v>
      </c>
      <c r="Z735" s="5">
        <f t="shared" si="315"/>
        <v>0</v>
      </c>
      <c r="AA735" s="2">
        <v>0</v>
      </c>
      <c r="AB735" s="3">
        <f t="shared" si="316"/>
        <v>0</v>
      </c>
      <c r="AC735" s="5">
        <f t="shared" si="317"/>
        <v>0</v>
      </c>
      <c r="AD735" s="2">
        <v>114.92</v>
      </c>
      <c r="AE735" s="3">
        <f t="shared" si="318"/>
        <v>115</v>
      </c>
      <c r="AF735" s="5">
        <f t="shared" si="319"/>
        <v>7.9999999999998295E-2</v>
      </c>
      <c r="AG735" s="2">
        <v>0</v>
      </c>
      <c r="AH735" s="3">
        <f t="shared" si="320"/>
        <v>0</v>
      </c>
      <c r="AI735" s="5">
        <f t="shared" si="321"/>
        <v>0</v>
      </c>
      <c r="AJ735" s="2">
        <v>145</v>
      </c>
      <c r="AK735" s="3">
        <f t="shared" si="322"/>
        <v>145</v>
      </c>
      <c r="AL735" s="5">
        <f t="shared" si="323"/>
        <v>0</v>
      </c>
      <c r="AM735" s="2">
        <v>0</v>
      </c>
      <c r="AN735" s="3">
        <f t="shared" si="324"/>
        <v>0</v>
      </c>
      <c r="AO735" s="5">
        <f t="shared" si="325"/>
        <v>0</v>
      </c>
      <c r="AP735" s="2">
        <v>0</v>
      </c>
      <c r="AQ735" s="3">
        <f t="shared" si="326"/>
        <v>0</v>
      </c>
      <c r="AR735" s="5">
        <f t="shared" si="327"/>
        <v>0</v>
      </c>
      <c r="AS735" s="2">
        <v>0</v>
      </c>
      <c r="AT735" s="3">
        <f t="shared" si="328"/>
        <v>0</v>
      </c>
      <c r="AU735" s="5">
        <f t="shared" si="329"/>
        <v>0</v>
      </c>
      <c r="AV735" s="2">
        <v>0</v>
      </c>
      <c r="AW735" s="3">
        <f t="shared" si="330"/>
        <v>0</v>
      </c>
      <c r="AX735" s="5">
        <f t="shared" si="331"/>
        <v>0</v>
      </c>
      <c r="AY735" s="2">
        <v>0</v>
      </c>
      <c r="AZ735" s="3">
        <f t="shared" si="332"/>
        <v>0</v>
      </c>
      <c r="BA735" s="5">
        <f t="shared" si="333"/>
        <v>0</v>
      </c>
      <c r="BB735" s="2">
        <v>0</v>
      </c>
      <c r="BC735" s="3">
        <f t="shared" si="334"/>
        <v>0</v>
      </c>
      <c r="BD735" s="5">
        <f t="shared" si="335"/>
        <v>0</v>
      </c>
    </row>
    <row r="736" spans="1:56" x14ac:dyDescent="0.25">
      <c r="A736">
        <v>2015</v>
      </c>
      <c r="B736">
        <v>12</v>
      </c>
      <c r="C736" t="s">
        <v>28</v>
      </c>
      <c r="D736">
        <v>2</v>
      </c>
      <c r="E736">
        <v>6</v>
      </c>
      <c r="F736">
        <v>8</v>
      </c>
      <c r="G736">
        <v>0</v>
      </c>
      <c r="H736">
        <v>12</v>
      </c>
      <c r="I736" t="s">
        <v>31</v>
      </c>
      <c r="J736">
        <v>40</v>
      </c>
      <c r="K736">
        <v>29301</v>
      </c>
      <c r="L736">
        <v>2000</v>
      </c>
      <c r="M736">
        <v>1</v>
      </c>
      <c r="N736">
        <v>1</v>
      </c>
      <c r="O736">
        <v>24</v>
      </c>
      <c r="P736" t="str">
        <f t="shared" si="336"/>
        <v>0</v>
      </c>
      <c r="Q736" t="s">
        <v>30</v>
      </c>
      <c r="R736" s="2">
        <f t="shared" si="309"/>
        <v>4849.08</v>
      </c>
      <c r="S736" s="2">
        <f t="shared" si="310"/>
        <v>4849</v>
      </c>
      <c r="T736" s="2">
        <f t="shared" si="311"/>
        <v>-7.999999999992724E-2</v>
      </c>
      <c r="U736" s="2">
        <v>0</v>
      </c>
      <c r="V736" s="3">
        <f t="shared" si="312"/>
        <v>0</v>
      </c>
      <c r="W736" s="5">
        <f t="shared" si="313"/>
        <v>0</v>
      </c>
      <c r="X736" s="2">
        <v>1300</v>
      </c>
      <c r="Y736" s="3">
        <f t="shared" si="314"/>
        <v>1300</v>
      </c>
      <c r="Z736" s="5">
        <f t="shared" si="315"/>
        <v>0</v>
      </c>
      <c r="AA736" s="2">
        <v>2099.08</v>
      </c>
      <c r="AB736" s="3">
        <f t="shared" si="316"/>
        <v>2099</v>
      </c>
      <c r="AC736" s="5">
        <f t="shared" si="317"/>
        <v>-7.999999999992724E-2</v>
      </c>
      <c r="AD736" s="2">
        <v>0</v>
      </c>
      <c r="AE736" s="3">
        <f t="shared" si="318"/>
        <v>0</v>
      </c>
      <c r="AF736" s="5">
        <f t="shared" si="319"/>
        <v>0</v>
      </c>
      <c r="AG736" s="2">
        <v>0</v>
      </c>
      <c r="AH736" s="3">
        <f t="shared" si="320"/>
        <v>0</v>
      </c>
      <c r="AI736" s="5">
        <f t="shared" si="321"/>
        <v>0</v>
      </c>
      <c r="AJ736" s="2">
        <v>1450</v>
      </c>
      <c r="AK736" s="3">
        <f t="shared" si="322"/>
        <v>1450</v>
      </c>
      <c r="AL736" s="5">
        <f t="shared" si="323"/>
        <v>0</v>
      </c>
      <c r="AM736" s="2">
        <v>0</v>
      </c>
      <c r="AN736" s="3">
        <f t="shared" si="324"/>
        <v>0</v>
      </c>
      <c r="AO736" s="5">
        <f t="shared" si="325"/>
        <v>0</v>
      </c>
      <c r="AP736" s="2">
        <v>0</v>
      </c>
      <c r="AQ736" s="3">
        <f t="shared" si="326"/>
        <v>0</v>
      </c>
      <c r="AR736" s="5">
        <f t="shared" si="327"/>
        <v>0</v>
      </c>
      <c r="AS736" s="2">
        <v>0</v>
      </c>
      <c r="AT736" s="3">
        <f t="shared" si="328"/>
        <v>0</v>
      </c>
      <c r="AU736" s="5">
        <f t="shared" si="329"/>
        <v>0</v>
      </c>
      <c r="AV736" s="2">
        <v>0</v>
      </c>
      <c r="AW736" s="3">
        <f t="shared" si="330"/>
        <v>0</v>
      </c>
      <c r="AX736" s="5">
        <f t="shared" si="331"/>
        <v>0</v>
      </c>
      <c r="AY736" s="2">
        <v>0</v>
      </c>
      <c r="AZ736" s="3">
        <f t="shared" si="332"/>
        <v>0</v>
      </c>
      <c r="BA736" s="5">
        <f t="shared" si="333"/>
        <v>0</v>
      </c>
      <c r="BB736" s="2">
        <v>0</v>
      </c>
      <c r="BC736" s="3">
        <f t="shared" si="334"/>
        <v>0</v>
      </c>
      <c r="BD736" s="5">
        <f t="shared" si="335"/>
        <v>0</v>
      </c>
    </row>
    <row r="737" spans="1:56" x14ac:dyDescent="0.25">
      <c r="A737">
        <v>2015</v>
      </c>
      <c r="B737">
        <v>12</v>
      </c>
      <c r="C737" t="s">
        <v>28</v>
      </c>
      <c r="D737">
        <v>2</v>
      </c>
      <c r="E737">
        <v>6</v>
      </c>
      <c r="F737">
        <v>8</v>
      </c>
      <c r="G737">
        <v>0</v>
      </c>
      <c r="H737">
        <v>12</v>
      </c>
      <c r="I737" t="s">
        <v>31</v>
      </c>
      <c r="J737">
        <v>40</v>
      </c>
      <c r="K737">
        <v>29301</v>
      </c>
      <c r="L737">
        <v>2000</v>
      </c>
      <c r="M737">
        <v>1</v>
      </c>
      <c r="N737">
        <v>1</v>
      </c>
      <c r="O737">
        <v>25</v>
      </c>
      <c r="P737" t="str">
        <f t="shared" si="336"/>
        <v>0</v>
      </c>
      <c r="Q737" t="s">
        <v>30</v>
      </c>
      <c r="R737" s="2">
        <f t="shared" si="309"/>
        <v>660</v>
      </c>
      <c r="S737" s="2">
        <f t="shared" si="310"/>
        <v>660</v>
      </c>
      <c r="T737" s="2">
        <f t="shared" si="311"/>
        <v>0</v>
      </c>
      <c r="U737" s="2">
        <v>0</v>
      </c>
      <c r="V737" s="3">
        <f t="shared" si="312"/>
        <v>0</v>
      </c>
      <c r="W737" s="5">
        <f t="shared" si="313"/>
        <v>0</v>
      </c>
      <c r="X737" s="2">
        <v>0</v>
      </c>
      <c r="Y737" s="3">
        <f t="shared" si="314"/>
        <v>0</v>
      </c>
      <c r="Z737" s="5">
        <f t="shared" si="315"/>
        <v>0</v>
      </c>
      <c r="AA737" s="2">
        <v>0</v>
      </c>
      <c r="AB737" s="3">
        <f t="shared" si="316"/>
        <v>0</v>
      </c>
      <c r="AC737" s="5">
        <f t="shared" si="317"/>
        <v>0</v>
      </c>
      <c r="AD737" s="2">
        <v>582.48</v>
      </c>
      <c r="AE737" s="3">
        <f t="shared" si="318"/>
        <v>582</v>
      </c>
      <c r="AF737" s="5">
        <f t="shared" si="319"/>
        <v>-0.48000000000001819</v>
      </c>
      <c r="AG737" s="2">
        <v>0</v>
      </c>
      <c r="AH737" s="3">
        <f t="shared" si="320"/>
        <v>0</v>
      </c>
      <c r="AI737" s="5">
        <f t="shared" si="321"/>
        <v>0</v>
      </c>
      <c r="AJ737" s="2">
        <v>77.52</v>
      </c>
      <c r="AK737" s="3">
        <f t="shared" si="322"/>
        <v>78</v>
      </c>
      <c r="AL737" s="5">
        <f t="shared" si="323"/>
        <v>0.48000000000000398</v>
      </c>
      <c r="AM737" s="2">
        <v>0</v>
      </c>
      <c r="AN737" s="3">
        <f t="shared" si="324"/>
        <v>0</v>
      </c>
      <c r="AO737" s="5">
        <f t="shared" si="325"/>
        <v>0</v>
      </c>
      <c r="AP737" s="2">
        <v>0</v>
      </c>
      <c r="AQ737" s="3">
        <f t="shared" si="326"/>
        <v>0</v>
      </c>
      <c r="AR737" s="5">
        <f t="shared" si="327"/>
        <v>0</v>
      </c>
      <c r="AS737" s="2">
        <v>0</v>
      </c>
      <c r="AT737" s="3">
        <f t="shared" si="328"/>
        <v>0</v>
      </c>
      <c r="AU737" s="5">
        <f t="shared" si="329"/>
        <v>0</v>
      </c>
      <c r="AV737" s="2">
        <v>0</v>
      </c>
      <c r="AW737" s="3">
        <f t="shared" si="330"/>
        <v>0</v>
      </c>
      <c r="AX737" s="5">
        <f t="shared" si="331"/>
        <v>0</v>
      </c>
      <c r="AY737" s="2">
        <v>0</v>
      </c>
      <c r="AZ737" s="3">
        <f t="shared" si="332"/>
        <v>0</v>
      </c>
      <c r="BA737" s="5">
        <f t="shared" si="333"/>
        <v>0</v>
      </c>
      <c r="BB737" s="2">
        <v>0</v>
      </c>
      <c r="BC737" s="3">
        <f t="shared" si="334"/>
        <v>0</v>
      </c>
      <c r="BD737" s="5">
        <f t="shared" si="335"/>
        <v>0</v>
      </c>
    </row>
    <row r="738" spans="1:56" x14ac:dyDescent="0.25">
      <c r="A738">
        <v>2015</v>
      </c>
      <c r="B738">
        <v>12</v>
      </c>
      <c r="C738" t="s">
        <v>28</v>
      </c>
      <c r="D738">
        <v>2</v>
      </c>
      <c r="E738">
        <v>6</v>
      </c>
      <c r="F738">
        <v>8</v>
      </c>
      <c r="G738">
        <v>0</v>
      </c>
      <c r="H738">
        <v>12</v>
      </c>
      <c r="I738" t="s">
        <v>31</v>
      </c>
      <c r="J738">
        <v>40</v>
      </c>
      <c r="K738">
        <v>29301</v>
      </c>
      <c r="L738">
        <v>2000</v>
      </c>
      <c r="M738">
        <v>1</v>
      </c>
      <c r="N738">
        <v>1</v>
      </c>
      <c r="O738">
        <v>30</v>
      </c>
      <c r="P738" t="str">
        <f t="shared" si="336"/>
        <v>0</v>
      </c>
      <c r="Q738" t="s">
        <v>30</v>
      </c>
      <c r="R738" s="2">
        <f t="shared" si="309"/>
        <v>1800</v>
      </c>
      <c r="S738" s="2">
        <f t="shared" si="310"/>
        <v>1800</v>
      </c>
      <c r="T738" s="2">
        <f t="shared" si="311"/>
        <v>0</v>
      </c>
      <c r="U738" s="2">
        <v>0</v>
      </c>
      <c r="V738" s="3">
        <f t="shared" si="312"/>
        <v>0</v>
      </c>
      <c r="W738" s="5">
        <f t="shared" si="313"/>
        <v>0</v>
      </c>
      <c r="X738" s="2">
        <v>0</v>
      </c>
      <c r="Y738" s="3">
        <f t="shared" si="314"/>
        <v>0</v>
      </c>
      <c r="Z738" s="5">
        <f t="shared" si="315"/>
        <v>0</v>
      </c>
      <c r="AA738" s="2">
        <v>0</v>
      </c>
      <c r="AB738" s="3">
        <f t="shared" si="316"/>
        <v>0</v>
      </c>
      <c r="AC738" s="5">
        <f t="shared" si="317"/>
        <v>0</v>
      </c>
      <c r="AD738" s="2">
        <v>0</v>
      </c>
      <c r="AE738" s="3">
        <f t="shared" si="318"/>
        <v>0</v>
      </c>
      <c r="AF738" s="5">
        <f t="shared" si="319"/>
        <v>0</v>
      </c>
      <c r="AG738" s="2">
        <v>0</v>
      </c>
      <c r="AH738" s="3">
        <f t="shared" si="320"/>
        <v>0</v>
      </c>
      <c r="AI738" s="5">
        <f t="shared" si="321"/>
        <v>0</v>
      </c>
      <c r="AJ738" s="2">
        <v>600</v>
      </c>
      <c r="AK738" s="3">
        <f t="shared" si="322"/>
        <v>600</v>
      </c>
      <c r="AL738" s="5">
        <f t="shared" si="323"/>
        <v>0</v>
      </c>
      <c r="AM738" s="2">
        <v>0</v>
      </c>
      <c r="AN738" s="3">
        <f t="shared" si="324"/>
        <v>0</v>
      </c>
      <c r="AO738" s="5">
        <f t="shared" si="325"/>
        <v>0</v>
      </c>
      <c r="AP738" s="2">
        <v>0</v>
      </c>
      <c r="AQ738" s="3">
        <f t="shared" si="326"/>
        <v>0</v>
      </c>
      <c r="AR738" s="5">
        <f t="shared" si="327"/>
        <v>0</v>
      </c>
      <c r="AS738" s="2">
        <v>600</v>
      </c>
      <c r="AT738" s="3">
        <f t="shared" si="328"/>
        <v>600</v>
      </c>
      <c r="AU738" s="5">
        <f t="shared" si="329"/>
        <v>0</v>
      </c>
      <c r="AV738" s="2">
        <v>600</v>
      </c>
      <c r="AW738" s="3">
        <f t="shared" si="330"/>
        <v>600</v>
      </c>
      <c r="AX738" s="5">
        <f t="shared" si="331"/>
        <v>0</v>
      </c>
      <c r="AY738" s="2">
        <v>0</v>
      </c>
      <c r="AZ738" s="3">
        <f t="shared" si="332"/>
        <v>0</v>
      </c>
      <c r="BA738" s="5">
        <f t="shared" si="333"/>
        <v>0</v>
      </c>
      <c r="BB738" s="2">
        <v>0</v>
      </c>
      <c r="BC738" s="3">
        <f t="shared" si="334"/>
        <v>0</v>
      </c>
      <c r="BD738" s="5">
        <f t="shared" si="335"/>
        <v>0</v>
      </c>
    </row>
    <row r="739" spans="1:56" x14ac:dyDescent="0.25">
      <c r="A739">
        <v>2015</v>
      </c>
      <c r="B739">
        <v>12</v>
      </c>
      <c r="C739" t="s">
        <v>28</v>
      </c>
      <c r="D739">
        <v>2</v>
      </c>
      <c r="E739">
        <v>6</v>
      </c>
      <c r="F739">
        <v>8</v>
      </c>
      <c r="G739">
        <v>0</v>
      </c>
      <c r="H739">
        <v>12</v>
      </c>
      <c r="I739" t="s">
        <v>31</v>
      </c>
      <c r="J739">
        <v>40</v>
      </c>
      <c r="K739">
        <v>29401</v>
      </c>
      <c r="L739">
        <v>2000</v>
      </c>
      <c r="M739">
        <v>1</v>
      </c>
      <c r="N739">
        <v>1</v>
      </c>
      <c r="O739">
        <v>1</v>
      </c>
      <c r="P739" t="str">
        <f t="shared" si="336"/>
        <v>0</v>
      </c>
      <c r="Q739" t="s">
        <v>30</v>
      </c>
      <c r="R739" s="2">
        <f t="shared" si="309"/>
        <v>4120</v>
      </c>
      <c r="S739" s="2">
        <f t="shared" si="310"/>
        <v>4120</v>
      </c>
      <c r="T739" s="2">
        <f t="shared" si="311"/>
        <v>0</v>
      </c>
      <c r="U739" s="2">
        <v>0</v>
      </c>
      <c r="V739" s="3">
        <f t="shared" si="312"/>
        <v>0</v>
      </c>
      <c r="W739" s="5">
        <f t="shared" si="313"/>
        <v>0</v>
      </c>
      <c r="X739" s="2">
        <v>0</v>
      </c>
      <c r="Y739" s="3">
        <f t="shared" si="314"/>
        <v>0</v>
      </c>
      <c r="Z739" s="5">
        <f t="shared" si="315"/>
        <v>0</v>
      </c>
      <c r="AA739" s="2">
        <v>0</v>
      </c>
      <c r="AB739" s="3">
        <f t="shared" si="316"/>
        <v>0</v>
      </c>
      <c r="AC739" s="5">
        <f t="shared" si="317"/>
        <v>0</v>
      </c>
      <c r="AD739" s="2">
        <v>0</v>
      </c>
      <c r="AE739" s="3">
        <f t="shared" si="318"/>
        <v>0</v>
      </c>
      <c r="AF739" s="5">
        <f t="shared" si="319"/>
        <v>0</v>
      </c>
      <c r="AG739" s="2">
        <v>0</v>
      </c>
      <c r="AH739" s="3">
        <f t="shared" si="320"/>
        <v>0</v>
      </c>
      <c r="AI739" s="5">
        <f t="shared" si="321"/>
        <v>0</v>
      </c>
      <c r="AJ739" s="2">
        <v>0</v>
      </c>
      <c r="AK739" s="3">
        <f t="shared" si="322"/>
        <v>0</v>
      </c>
      <c r="AL739" s="5">
        <f t="shared" si="323"/>
        <v>0</v>
      </c>
      <c r="AM739" s="2">
        <v>0</v>
      </c>
      <c r="AN739" s="3">
        <f t="shared" si="324"/>
        <v>0</v>
      </c>
      <c r="AO739" s="5">
        <f t="shared" si="325"/>
        <v>0</v>
      </c>
      <c r="AP739" s="2">
        <v>0</v>
      </c>
      <c r="AQ739" s="3">
        <f t="shared" si="326"/>
        <v>0</v>
      </c>
      <c r="AR739" s="5">
        <f t="shared" si="327"/>
        <v>0</v>
      </c>
      <c r="AS739" s="2">
        <v>2120</v>
      </c>
      <c r="AT739" s="3">
        <f t="shared" si="328"/>
        <v>2120</v>
      </c>
      <c r="AU739" s="5">
        <f t="shared" si="329"/>
        <v>0</v>
      </c>
      <c r="AV739" s="2">
        <v>0</v>
      </c>
      <c r="AW739" s="3">
        <f t="shared" si="330"/>
        <v>0</v>
      </c>
      <c r="AX739" s="5">
        <f t="shared" si="331"/>
        <v>0</v>
      </c>
      <c r="AY739" s="2">
        <v>0</v>
      </c>
      <c r="AZ739" s="3">
        <f t="shared" si="332"/>
        <v>0</v>
      </c>
      <c r="BA739" s="5">
        <f t="shared" si="333"/>
        <v>0</v>
      </c>
      <c r="BB739" s="2">
        <v>2000</v>
      </c>
      <c r="BC739" s="3">
        <f t="shared" si="334"/>
        <v>2000</v>
      </c>
      <c r="BD739" s="5">
        <f t="shared" si="335"/>
        <v>0</v>
      </c>
    </row>
    <row r="740" spans="1:56" x14ac:dyDescent="0.25">
      <c r="A740">
        <v>2015</v>
      </c>
      <c r="B740">
        <v>12</v>
      </c>
      <c r="C740" t="s">
        <v>28</v>
      </c>
      <c r="D740">
        <v>2</v>
      </c>
      <c r="E740">
        <v>6</v>
      </c>
      <c r="F740">
        <v>8</v>
      </c>
      <c r="G740">
        <v>0</v>
      </c>
      <c r="H740">
        <v>12</v>
      </c>
      <c r="I740" t="s">
        <v>31</v>
      </c>
      <c r="J740">
        <v>40</v>
      </c>
      <c r="K740">
        <v>29401</v>
      </c>
      <c r="L740">
        <v>2000</v>
      </c>
      <c r="M740">
        <v>1</v>
      </c>
      <c r="N740">
        <v>1</v>
      </c>
      <c r="O740">
        <v>2</v>
      </c>
      <c r="P740" t="str">
        <f t="shared" si="336"/>
        <v>0</v>
      </c>
      <c r="Q740" t="s">
        <v>30</v>
      </c>
      <c r="R740" s="2">
        <f t="shared" si="309"/>
        <v>2450</v>
      </c>
      <c r="S740" s="2">
        <f t="shared" si="310"/>
        <v>2450</v>
      </c>
      <c r="T740" s="2">
        <f t="shared" si="311"/>
        <v>0</v>
      </c>
      <c r="U740" s="2">
        <v>0</v>
      </c>
      <c r="V740" s="3">
        <f t="shared" si="312"/>
        <v>0</v>
      </c>
      <c r="W740" s="5">
        <f t="shared" si="313"/>
        <v>0</v>
      </c>
      <c r="X740" s="2">
        <v>0</v>
      </c>
      <c r="Y740" s="3">
        <f t="shared" si="314"/>
        <v>0</v>
      </c>
      <c r="Z740" s="5">
        <f t="shared" si="315"/>
        <v>0</v>
      </c>
      <c r="AA740" s="2">
        <v>0</v>
      </c>
      <c r="AB740" s="3">
        <f t="shared" si="316"/>
        <v>0</v>
      </c>
      <c r="AC740" s="5">
        <f t="shared" si="317"/>
        <v>0</v>
      </c>
      <c r="AD740" s="2">
        <v>0</v>
      </c>
      <c r="AE740" s="3">
        <f t="shared" si="318"/>
        <v>0</v>
      </c>
      <c r="AF740" s="5">
        <f t="shared" si="319"/>
        <v>0</v>
      </c>
      <c r="AG740" s="2">
        <v>0</v>
      </c>
      <c r="AH740" s="3">
        <f t="shared" si="320"/>
        <v>0</v>
      </c>
      <c r="AI740" s="5">
        <f t="shared" si="321"/>
        <v>0</v>
      </c>
      <c r="AJ740" s="2">
        <v>0</v>
      </c>
      <c r="AK740" s="3">
        <f t="shared" si="322"/>
        <v>0</v>
      </c>
      <c r="AL740" s="5">
        <f t="shared" si="323"/>
        <v>0</v>
      </c>
      <c r="AM740" s="2">
        <v>0</v>
      </c>
      <c r="AN740" s="3">
        <f t="shared" si="324"/>
        <v>0</v>
      </c>
      <c r="AO740" s="5">
        <f t="shared" si="325"/>
        <v>0</v>
      </c>
      <c r="AP740" s="2">
        <v>0</v>
      </c>
      <c r="AQ740" s="3">
        <f t="shared" si="326"/>
        <v>0</v>
      </c>
      <c r="AR740" s="5">
        <f t="shared" si="327"/>
        <v>0</v>
      </c>
      <c r="AS740" s="2">
        <v>250</v>
      </c>
      <c r="AT740" s="3">
        <f t="shared" si="328"/>
        <v>250</v>
      </c>
      <c r="AU740" s="5">
        <f t="shared" si="329"/>
        <v>0</v>
      </c>
      <c r="AV740" s="2">
        <v>750</v>
      </c>
      <c r="AW740" s="3">
        <f t="shared" si="330"/>
        <v>750</v>
      </c>
      <c r="AX740" s="5">
        <f t="shared" si="331"/>
        <v>0</v>
      </c>
      <c r="AY740" s="2">
        <v>0</v>
      </c>
      <c r="AZ740" s="3">
        <f t="shared" si="332"/>
        <v>0</v>
      </c>
      <c r="BA740" s="5">
        <f t="shared" si="333"/>
        <v>0</v>
      </c>
      <c r="BB740" s="2">
        <v>1450</v>
      </c>
      <c r="BC740" s="3">
        <f t="shared" si="334"/>
        <v>1450</v>
      </c>
      <c r="BD740" s="5">
        <f t="shared" si="335"/>
        <v>0</v>
      </c>
    </row>
    <row r="741" spans="1:56" x14ac:dyDescent="0.25">
      <c r="A741">
        <v>2015</v>
      </c>
      <c r="B741">
        <v>12</v>
      </c>
      <c r="C741" t="s">
        <v>28</v>
      </c>
      <c r="D741">
        <v>2</v>
      </c>
      <c r="E741">
        <v>6</v>
      </c>
      <c r="F741">
        <v>8</v>
      </c>
      <c r="G741">
        <v>0</v>
      </c>
      <c r="H741">
        <v>12</v>
      </c>
      <c r="I741" t="s">
        <v>31</v>
      </c>
      <c r="J741">
        <v>40</v>
      </c>
      <c r="K741">
        <v>29401</v>
      </c>
      <c r="L741">
        <v>2000</v>
      </c>
      <c r="M741">
        <v>1</v>
      </c>
      <c r="N741">
        <v>1</v>
      </c>
      <c r="O741">
        <v>4</v>
      </c>
      <c r="P741" t="str">
        <f t="shared" si="336"/>
        <v>0</v>
      </c>
      <c r="Q741" t="s">
        <v>30</v>
      </c>
      <c r="R741" s="2">
        <f t="shared" si="309"/>
        <v>2132</v>
      </c>
      <c r="S741" s="2">
        <f t="shared" si="310"/>
        <v>2132</v>
      </c>
      <c r="T741" s="2">
        <f t="shared" si="311"/>
        <v>0</v>
      </c>
      <c r="U741" s="2">
        <v>0</v>
      </c>
      <c r="V741" s="3">
        <f t="shared" si="312"/>
        <v>0</v>
      </c>
      <c r="W741" s="5">
        <f t="shared" si="313"/>
        <v>0</v>
      </c>
      <c r="X741" s="2">
        <v>0</v>
      </c>
      <c r="Y741" s="3">
        <f t="shared" si="314"/>
        <v>0</v>
      </c>
      <c r="Z741" s="5">
        <f t="shared" si="315"/>
        <v>0</v>
      </c>
      <c r="AA741" s="2">
        <v>0</v>
      </c>
      <c r="AB741" s="3">
        <f t="shared" si="316"/>
        <v>0</v>
      </c>
      <c r="AC741" s="5">
        <f t="shared" si="317"/>
        <v>0</v>
      </c>
      <c r="AD741" s="2">
        <v>0</v>
      </c>
      <c r="AE741" s="3">
        <f t="shared" si="318"/>
        <v>0</v>
      </c>
      <c r="AF741" s="5">
        <f t="shared" si="319"/>
        <v>0</v>
      </c>
      <c r="AG741" s="2">
        <v>0</v>
      </c>
      <c r="AH741" s="3">
        <f t="shared" si="320"/>
        <v>0</v>
      </c>
      <c r="AI741" s="5">
        <f t="shared" si="321"/>
        <v>0</v>
      </c>
      <c r="AJ741" s="2">
        <v>132</v>
      </c>
      <c r="AK741" s="3">
        <f t="shared" si="322"/>
        <v>132</v>
      </c>
      <c r="AL741" s="5">
        <f t="shared" si="323"/>
        <v>0</v>
      </c>
      <c r="AM741" s="2">
        <v>2000</v>
      </c>
      <c r="AN741" s="3">
        <f t="shared" si="324"/>
        <v>2000</v>
      </c>
      <c r="AO741" s="5">
        <f t="shared" si="325"/>
        <v>0</v>
      </c>
      <c r="AP741" s="2">
        <v>0</v>
      </c>
      <c r="AQ741" s="3">
        <f t="shared" si="326"/>
        <v>0</v>
      </c>
      <c r="AR741" s="5">
        <f t="shared" si="327"/>
        <v>0</v>
      </c>
      <c r="AS741" s="2">
        <v>0</v>
      </c>
      <c r="AT741" s="3">
        <f t="shared" si="328"/>
        <v>0</v>
      </c>
      <c r="AU741" s="5">
        <f t="shared" si="329"/>
        <v>0</v>
      </c>
      <c r="AV741" s="2">
        <v>0</v>
      </c>
      <c r="AW741" s="3">
        <f t="shared" si="330"/>
        <v>0</v>
      </c>
      <c r="AX741" s="5">
        <f t="shared" si="331"/>
        <v>0</v>
      </c>
      <c r="AY741" s="2">
        <v>0</v>
      </c>
      <c r="AZ741" s="3">
        <f t="shared" si="332"/>
        <v>0</v>
      </c>
      <c r="BA741" s="5">
        <f t="shared" si="333"/>
        <v>0</v>
      </c>
      <c r="BB741" s="2">
        <v>0</v>
      </c>
      <c r="BC741" s="3">
        <f t="shared" si="334"/>
        <v>0</v>
      </c>
      <c r="BD741" s="5">
        <f t="shared" si="335"/>
        <v>0</v>
      </c>
    </row>
    <row r="742" spans="1:56" x14ac:dyDescent="0.25">
      <c r="A742">
        <v>2015</v>
      </c>
      <c r="B742">
        <v>12</v>
      </c>
      <c r="C742" t="s">
        <v>28</v>
      </c>
      <c r="D742">
        <v>2</v>
      </c>
      <c r="E742">
        <v>6</v>
      </c>
      <c r="F742">
        <v>8</v>
      </c>
      <c r="G742">
        <v>0</v>
      </c>
      <c r="H742">
        <v>12</v>
      </c>
      <c r="I742" t="s">
        <v>31</v>
      </c>
      <c r="J742">
        <v>40</v>
      </c>
      <c r="K742">
        <v>29401</v>
      </c>
      <c r="L742">
        <v>2000</v>
      </c>
      <c r="M742">
        <v>1</v>
      </c>
      <c r="N742">
        <v>1</v>
      </c>
      <c r="O742">
        <v>9</v>
      </c>
      <c r="P742" t="str">
        <f t="shared" si="336"/>
        <v>0</v>
      </c>
      <c r="Q742" t="s">
        <v>30</v>
      </c>
      <c r="R742" s="2">
        <f t="shared" si="309"/>
        <v>1500</v>
      </c>
      <c r="S742" s="2">
        <f t="shared" si="310"/>
        <v>1500</v>
      </c>
      <c r="T742" s="2">
        <f t="shared" si="311"/>
        <v>0</v>
      </c>
      <c r="U742" s="2">
        <v>0</v>
      </c>
      <c r="V742" s="3">
        <f t="shared" si="312"/>
        <v>0</v>
      </c>
      <c r="W742" s="5">
        <f t="shared" si="313"/>
        <v>0</v>
      </c>
      <c r="X742" s="2">
        <v>0</v>
      </c>
      <c r="Y742" s="3">
        <f t="shared" si="314"/>
        <v>0</v>
      </c>
      <c r="Z742" s="5">
        <f t="shared" si="315"/>
        <v>0</v>
      </c>
      <c r="AA742" s="2">
        <v>0</v>
      </c>
      <c r="AB742" s="3">
        <f t="shared" si="316"/>
        <v>0</v>
      </c>
      <c r="AC742" s="5">
        <f t="shared" si="317"/>
        <v>0</v>
      </c>
      <c r="AD742" s="2">
        <v>0</v>
      </c>
      <c r="AE742" s="3">
        <f t="shared" si="318"/>
        <v>0</v>
      </c>
      <c r="AF742" s="5">
        <f t="shared" si="319"/>
        <v>0</v>
      </c>
      <c r="AG742" s="2">
        <v>0</v>
      </c>
      <c r="AH742" s="3">
        <f t="shared" si="320"/>
        <v>0</v>
      </c>
      <c r="AI742" s="5">
        <f t="shared" si="321"/>
        <v>0</v>
      </c>
      <c r="AJ742" s="2">
        <v>0</v>
      </c>
      <c r="AK742" s="3">
        <f t="shared" si="322"/>
        <v>0</v>
      </c>
      <c r="AL742" s="5">
        <f t="shared" si="323"/>
        <v>0</v>
      </c>
      <c r="AM742" s="2">
        <v>0</v>
      </c>
      <c r="AN742" s="3">
        <f t="shared" si="324"/>
        <v>0</v>
      </c>
      <c r="AO742" s="5">
        <f t="shared" si="325"/>
        <v>0</v>
      </c>
      <c r="AP742" s="2">
        <v>0</v>
      </c>
      <c r="AQ742" s="3">
        <f t="shared" si="326"/>
        <v>0</v>
      </c>
      <c r="AR742" s="5">
        <f t="shared" si="327"/>
        <v>0</v>
      </c>
      <c r="AS742" s="2">
        <v>0</v>
      </c>
      <c r="AT742" s="3">
        <f t="shared" si="328"/>
        <v>0</v>
      </c>
      <c r="AU742" s="5">
        <f t="shared" si="329"/>
        <v>0</v>
      </c>
      <c r="AV742" s="2">
        <v>0</v>
      </c>
      <c r="AW742" s="3">
        <f t="shared" si="330"/>
        <v>0</v>
      </c>
      <c r="AX742" s="5">
        <f t="shared" si="331"/>
        <v>0</v>
      </c>
      <c r="AY742" s="2">
        <v>0</v>
      </c>
      <c r="AZ742" s="3">
        <f t="shared" si="332"/>
        <v>0</v>
      </c>
      <c r="BA742" s="5">
        <f t="shared" si="333"/>
        <v>0</v>
      </c>
      <c r="BB742" s="2">
        <v>1500</v>
      </c>
      <c r="BC742" s="3">
        <f t="shared" si="334"/>
        <v>1500</v>
      </c>
      <c r="BD742" s="5">
        <f t="shared" si="335"/>
        <v>0</v>
      </c>
    </row>
    <row r="743" spans="1:56" x14ac:dyDescent="0.25">
      <c r="A743">
        <v>2015</v>
      </c>
      <c r="B743">
        <v>12</v>
      </c>
      <c r="C743" t="s">
        <v>28</v>
      </c>
      <c r="D743">
        <v>2</v>
      </c>
      <c r="E743">
        <v>6</v>
      </c>
      <c r="F743">
        <v>8</v>
      </c>
      <c r="G743">
        <v>0</v>
      </c>
      <c r="H743">
        <v>12</v>
      </c>
      <c r="I743" t="s">
        <v>31</v>
      </c>
      <c r="J743">
        <v>40</v>
      </c>
      <c r="K743">
        <v>29401</v>
      </c>
      <c r="L743">
        <v>2000</v>
      </c>
      <c r="M743">
        <v>1</v>
      </c>
      <c r="N743">
        <v>1</v>
      </c>
      <c r="O743">
        <v>11</v>
      </c>
      <c r="P743" t="str">
        <f t="shared" si="336"/>
        <v>0</v>
      </c>
      <c r="Q743" t="s">
        <v>30</v>
      </c>
      <c r="R743" s="2">
        <f t="shared" si="309"/>
        <v>1500</v>
      </c>
      <c r="S743" s="2">
        <f t="shared" si="310"/>
        <v>1500</v>
      </c>
      <c r="T743" s="2">
        <f t="shared" si="311"/>
        <v>0</v>
      </c>
      <c r="U743" s="2">
        <v>0</v>
      </c>
      <c r="V743" s="3">
        <f t="shared" si="312"/>
        <v>0</v>
      </c>
      <c r="W743" s="5">
        <f t="shared" si="313"/>
        <v>0</v>
      </c>
      <c r="X743" s="2">
        <v>0</v>
      </c>
      <c r="Y743" s="3">
        <f t="shared" si="314"/>
        <v>0</v>
      </c>
      <c r="Z743" s="5">
        <f t="shared" si="315"/>
        <v>0</v>
      </c>
      <c r="AA743" s="2">
        <v>0</v>
      </c>
      <c r="AB743" s="3">
        <f t="shared" si="316"/>
        <v>0</v>
      </c>
      <c r="AC743" s="5">
        <f t="shared" si="317"/>
        <v>0</v>
      </c>
      <c r="AD743" s="2">
        <v>0</v>
      </c>
      <c r="AE743" s="3">
        <f t="shared" si="318"/>
        <v>0</v>
      </c>
      <c r="AF743" s="5">
        <f t="shared" si="319"/>
        <v>0</v>
      </c>
      <c r="AG743" s="2">
        <v>0</v>
      </c>
      <c r="AH743" s="3">
        <f t="shared" si="320"/>
        <v>0</v>
      </c>
      <c r="AI743" s="5">
        <f t="shared" si="321"/>
        <v>0</v>
      </c>
      <c r="AJ743" s="2">
        <v>0</v>
      </c>
      <c r="AK743" s="3">
        <f t="shared" si="322"/>
        <v>0</v>
      </c>
      <c r="AL743" s="5">
        <f t="shared" si="323"/>
        <v>0</v>
      </c>
      <c r="AM743" s="2">
        <v>1500</v>
      </c>
      <c r="AN743" s="3">
        <f t="shared" si="324"/>
        <v>1500</v>
      </c>
      <c r="AO743" s="5">
        <f t="shared" si="325"/>
        <v>0</v>
      </c>
      <c r="AP743" s="2">
        <v>0</v>
      </c>
      <c r="AQ743" s="3">
        <f t="shared" si="326"/>
        <v>0</v>
      </c>
      <c r="AR743" s="5">
        <f t="shared" si="327"/>
        <v>0</v>
      </c>
      <c r="AS743" s="2">
        <v>0</v>
      </c>
      <c r="AT743" s="3">
        <f t="shared" si="328"/>
        <v>0</v>
      </c>
      <c r="AU743" s="5">
        <f t="shared" si="329"/>
        <v>0</v>
      </c>
      <c r="AV743" s="2">
        <v>0</v>
      </c>
      <c r="AW743" s="3">
        <f t="shared" si="330"/>
        <v>0</v>
      </c>
      <c r="AX743" s="5">
        <f t="shared" si="331"/>
        <v>0</v>
      </c>
      <c r="AY743" s="2">
        <v>0</v>
      </c>
      <c r="AZ743" s="3">
        <f t="shared" si="332"/>
        <v>0</v>
      </c>
      <c r="BA743" s="5">
        <f t="shared" si="333"/>
        <v>0</v>
      </c>
      <c r="BB743" s="2">
        <v>0</v>
      </c>
      <c r="BC743" s="3">
        <f t="shared" si="334"/>
        <v>0</v>
      </c>
      <c r="BD743" s="5">
        <f t="shared" si="335"/>
        <v>0</v>
      </c>
    </row>
    <row r="744" spans="1:56" x14ac:dyDescent="0.25">
      <c r="A744">
        <v>2015</v>
      </c>
      <c r="B744">
        <v>12</v>
      </c>
      <c r="C744" t="s">
        <v>28</v>
      </c>
      <c r="D744">
        <v>2</v>
      </c>
      <c r="E744">
        <v>6</v>
      </c>
      <c r="F744">
        <v>8</v>
      </c>
      <c r="G744">
        <v>0</v>
      </c>
      <c r="H744">
        <v>12</v>
      </c>
      <c r="I744" t="s">
        <v>31</v>
      </c>
      <c r="J744">
        <v>40</v>
      </c>
      <c r="K744">
        <v>29401</v>
      </c>
      <c r="L744">
        <v>2000</v>
      </c>
      <c r="M744">
        <v>1</v>
      </c>
      <c r="N744">
        <v>1</v>
      </c>
      <c r="O744">
        <v>12</v>
      </c>
      <c r="P744" t="str">
        <f t="shared" si="336"/>
        <v>0</v>
      </c>
      <c r="Q744" t="s">
        <v>30</v>
      </c>
      <c r="R744" s="2">
        <f t="shared" si="309"/>
        <v>8700</v>
      </c>
      <c r="S744" s="2">
        <f t="shared" si="310"/>
        <v>8700</v>
      </c>
      <c r="T744" s="2">
        <f t="shared" si="311"/>
        <v>0</v>
      </c>
      <c r="U744" s="2">
        <v>0</v>
      </c>
      <c r="V744" s="3">
        <f t="shared" si="312"/>
        <v>0</v>
      </c>
      <c r="W744" s="5">
        <f t="shared" si="313"/>
        <v>0</v>
      </c>
      <c r="X744" s="2">
        <v>0</v>
      </c>
      <c r="Y744" s="3">
        <f t="shared" si="314"/>
        <v>0</v>
      </c>
      <c r="Z744" s="5">
        <f t="shared" si="315"/>
        <v>0</v>
      </c>
      <c r="AA744" s="2">
        <v>0</v>
      </c>
      <c r="AB744" s="3">
        <f t="shared" si="316"/>
        <v>0</v>
      </c>
      <c r="AC744" s="5">
        <f t="shared" si="317"/>
        <v>0</v>
      </c>
      <c r="AD744" s="2">
        <v>0</v>
      </c>
      <c r="AE744" s="3">
        <f t="shared" si="318"/>
        <v>0</v>
      </c>
      <c r="AF744" s="5">
        <f t="shared" si="319"/>
        <v>0</v>
      </c>
      <c r="AG744" s="2">
        <v>0</v>
      </c>
      <c r="AH744" s="3">
        <f t="shared" si="320"/>
        <v>0</v>
      </c>
      <c r="AI744" s="5">
        <f t="shared" si="321"/>
        <v>0</v>
      </c>
      <c r="AJ744" s="2">
        <v>1200</v>
      </c>
      <c r="AK744" s="3">
        <f t="shared" si="322"/>
        <v>1200</v>
      </c>
      <c r="AL744" s="5">
        <f t="shared" si="323"/>
        <v>0</v>
      </c>
      <c r="AM744" s="2">
        <v>1500</v>
      </c>
      <c r="AN744" s="3">
        <f t="shared" si="324"/>
        <v>1500</v>
      </c>
      <c r="AO744" s="5">
        <f t="shared" si="325"/>
        <v>0</v>
      </c>
      <c r="AP744" s="2">
        <v>0</v>
      </c>
      <c r="AQ744" s="3">
        <f t="shared" si="326"/>
        <v>0</v>
      </c>
      <c r="AR744" s="5">
        <f t="shared" si="327"/>
        <v>0</v>
      </c>
      <c r="AS744" s="2">
        <v>4500</v>
      </c>
      <c r="AT744" s="3">
        <f t="shared" si="328"/>
        <v>4500</v>
      </c>
      <c r="AU744" s="5">
        <f t="shared" si="329"/>
        <v>0</v>
      </c>
      <c r="AV744" s="2">
        <v>1500</v>
      </c>
      <c r="AW744" s="3">
        <f t="shared" si="330"/>
        <v>1500</v>
      </c>
      <c r="AX744" s="5">
        <f t="shared" si="331"/>
        <v>0</v>
      </c>
      <c r="AY744" s="2">
        <v>0</v>
      </c>
      <c r="AZ744" s="3">
        <f t="shared" si="332"/>
        <v>0</v>
      </c>
      <c r="BA744" s="5">
        <f t="shared" si="333"/>
        <v>0</v>
      </c>
      <c r="BB744" s="2">
        <v>0</v>
      </c>
      <c r="BC744" s="3">
        <f t="shared" si="334"/>
        <v>0</v>
      </c>
      <c r="BD744" s="5">
        <f t="shared" si="335"/>
        <v>0</v>
      </c>
    </row>
    <row r="745" spans="1:56" x14ac:dyDescent="0.25">
      <c r="A745">
        <v>2015</v>
      </c>
      <c r="B745">
        <v>12</v>
      </c>
      <c r="C745" t="s">
        <v>28</v>
      </c>
      <c r="D745">
        <v>2</v>
      </c>
      <c r="E745">
        <v>6</v>
      </c>
      <c r="F745">
        <v>8</v>
      </c>
      <c r="G745">
        <v>0</v>
      </c>
      <c r="H745">
        <v>12</v>
      </c>
      <c r="I745" t="s">
        <v>31</v>
      </c>
      <c r="J745">
        <v>40</v>
      </c>
      <c r="K745">
        <v>29401</v>
      </c>
      <c r="L745">
        <v>2000</v>
      </c>
      <c r="M745">
        <v>1</v>
      </c>
      <c r="N745">
        <v>1</v>
      </c>
      <c r="O745">
        <v>14</v>
      </c>
      <c r="P745" t="str">
        <f t="shared" si="336"/>
        <v>0</v>
      </c>
      <c r="Q745" t="s">
        <v>30</v>
      </c>
      <c r="R745" s="2">
        <f t="shared" si="309"/>
        <v>2000</v>
      </c>
      <c r="S745" s="2">
        <f t="shared" si="310"/>
        <v>2000</v>
      </c>
      <c r="T745" s="2">
        <f t="shared" si="311"/>
        <v>0</v>
      </c>
      <c r="U745" s="2">
        <v>0</v>
      </c>
      <c r="V745" s="3">
        <f t="shared" si="312"/>
        <v>0</v>
      </c>
      <c r="W745" s="5">
        <f t="shared" si="313"/>
        <v>0</v>
      </c>
      <c r="X745" s="2">
        <v>0</v>
      </c>
      <c r="Y745" s="3">
        <f t="shared" si="314"/>
        <v>0</v>
      </c>
      <c r="Z745" s="5">
        <f t="shared" si="315"/>
        <v>0</v>
      </c>
      <c r="AA745" s="2">
        <v>0</v>
      </c>
      <c r="AB745" s="3">
        <f t="shared" si="316"/>
        <v>0</v>
      </c>
      <c r="AC745" s="5">
        <f t="shared" si="317"/>
        <v>0</v>
      </c>
      <c r="AD745" s="2">
        <v>0</v>
      </c>
      <c r="AE745" s="3">
        <f t="shared" si="318"/>
        <v>0</v>
      </c>
      <c r="AF745" s="5">
        <f t="shared" si="319"/>
        <v>0</v>
      </c>
      <c r="AG745" s="2">
        <v>0</v>
      </c>
      <c r="AH745" s="3">
        <f t="shared" si="320"/>
        <v>0</v>
      </c>
      <c r="AI745" s="5">
        <f t="shared" si="321"/>
        <v>0</v>
      </c>
      <c r="AJ745" s="2">
        <v>500</v>
      </c>
      <c r="AK745" s="3">
        <f t="shared" si="322"/>
        <v>500</v>
      </c>
      <c r="AL745" s="5">
        <f t="shared" si="323"/>
        <v>0</v>
      </c>
      <c r="AM745" s="2">
        <v>0</v>
      </c>
      <c r="AN745" s="3">
        <f t="shared" si="324"/>
        <v>0</v>
      </c>
      <c r="AO745" s="5">
        <f t="shared" si="325"/>
        <v>0</v>
      </c>
      <c r="AP745" s="2">
        <v>1500</v>
      </c>
      <c r="AQ745" s="3">
        <f t="shared" si="326"/>
        <v>1500</v>
      </c>
      <c r="AR745" s="5">
        <f t="shared" si="327"/>
        <v>0</v>
      </c>
      <c r="AS745" s="2">
        <v>0</v>
      </c>
      <c r="AT745" s="3">
        <f t="shared" si="328"/>
        <v>0</v>
      </c>
      <c r="AU745" s="5">
        <f t="shared" si="329"/>
        <v>0</v>
      </c>
      <c r="AV745" s="2">
        <v>0</v>
      </c>
      <c r="AW745" s="3">
        <f t="shared" si="330"/>
        <v>0</v>
      </c>
      <c r="AX745" s="5">
        <f t="shared" si="331"/>
        <v>0</v>
      </c>
      <c r="AY745" s="2">
        <v>0</v>
      </c>
      <c r="AZ745" s="3">
        <f t="shared" si="332"/>
        <v>0</v>
      </c>
      <c r="BA745" s="5">
        <f t="shared" si="333"/>
        <v>0</v>
      </c>
      <c r="BB745" s="2">
        <v>0</v>
      </c>
      <c r="BC745" s="3">
        <f t="shared" si="334"/>
        <v>0</v>
      </c>
      <c r="BD745" s="5">
        <f t="shared" si="335"/>
        <v>0</v>
      </c>
    </row>
    <row r="746" spans="1:56" x14ac:dyDescent="0.25">
      <c r="A746">
        <v>2015</v>
      </c>
      <c r="B746">
        <v>12</v>
      </c>
      <c r="C746" t="s">
        <v>28</v>
      </c>
      <c r="D746">
        <v>2</v>
      </c>
      <c r="E746">
        <v>6</v>
      </c>
      <c r="F746">
        <v>8</v>
      </c>
      <c r="G746">
        <v>0</v>
      </c>
      <c r="H746">
        <v>12</v>
      </c>
      <c r="I746" t="s">
        <v>31</v>
      </c>
      <c r="J746">
        <v>40</v>
      </c>
      <c r="K746">
        <v>29401</v>
      </c>
      <c r="L746">
        <v>2000</v>
      </c>
      <c r="M746">
        <v>1</v>
      </c>
      <c r="N746">
        <v>1</v>
      </c>
      <c r="O746">
        <v>15</v>
      </c>
      <c r="P746" t="str">
        <f t="shared" si="336"/>
        <v>0</v>
      </c>
      <c r="Q746" t="s">
        <v>30</v>
      </c>
      <c r="R746" s="2">
        <f t="shared" si="309"/>
        <v>1300</v>
      </c>
      <c r="S746" s="2">
        <f t="shared" si="310"/>
        <v>1300</v>
      </c>
      <c r="T746" s="2">
        <f t="shared" si="311"/>
        <v>0</v>
      </c>
      <c r="U746" s="2">
        <v>0</v>
      </c>
      <c r="V746" s="3">
        <f t="shared" si="312"/>
        <v>0</v>
      </c>
      <c r="W746" s="5">
        <f t="shared" si="313"/>
        <v>0</v>
      </c>
      <c r="X746" s="2">
        <v>0</v>
      </c>
      <c r="Y746" s="3">
        <f t="shared" si="314"/>
        <v>0</v>
      </c>
      <c r="Z746" s="5">
        <f t="shared" si="315"/>
        <v>0</v>
      </c>
      <c r="AA746" s="2">
        <v>0</v>
      </c>
      <c r="AB746" s="3">
        <f t="shared" si="316"/>
        <v>0</v>
      </c>
      <c r="AC746" s="5">
        <f t="shared" si="317"/>
        <v>0</v>
      </c>
      <c r="AD746" s="2">
        <v>0</v>
      </c>
      <c r="AE746" s="3">
        <f t="shared" si="318"/>
        <v>0</v>
      </c>
      <c r="AF746" s="5">
        <f t="shared" si="319"/>
        <v>0</v>
      </c>
      <c r="AG746" s="2">
        <v>0</v>
      </c>
      <c r="AH746" s="3">
        <f t="shared" si="320"/>
        <v>0</v>
      </c>
      <c r="AI746" s="5">
        <f t="shared" si="321"/>
        <v>0</v>
      </c>
      <c r="AJ746" s="2">
        <v>0</v>
      </c>
      <c r="AK746" s="3">
        <f t="shared" si="322"/>
        <v>0</v>
      </c>
      <c r="AL746" s="5">
        <f t="shared" si="323"/>
        <v>0</v>
      </c>
      <c r="AM746" s="2">
        <v>0</v>
      </c>
      <c r="AN746" s="3">
        <f t="shared" si="324"/>
        <v>0</v>
      </c>
      <c r="AO746" s="5">
        <f t="shared" si="325"/>
        <v>0</v>
      </c>
      <c r="AP746" s="2">
        <v>0</v>
      </c>
      <c r="AQ746" s="3">
        <f t="shared" si="326"/>
        <v>0</v>
      </c>
      <c r="AR746" s="5">
        <f t="shared" si="327"/>
        <v>0</v>
      </c>
      <c r="AS746" s="2">
        <v>0</v>
      </c>
      <c r="AT746" s="3">
        <f t="shared" si="328"/>
        <v>0</v>
      </c>
      <c r="AU746" s="5">
        <f t="shared" si="329"/>
        <v>0</v>
      </c>
      <c r="AV746" s="2">
        <v>1300</v>
      </c>
      <c r="AW746" s="3">
        <f t="shared" si="330"/>
        <v>1300</v>
      </c>
      <c r="AX746" s="5">
        <f t="shared" si="331"/>
        <v>0</v>
      </c>
      <c r="AY746" s="2">
        <v>0</v>
      </c>
      <c r="AZ746" s="3">
        <f t="shared" si="332"/>
        <v>0</v>
      </c>
      <c r="BA746" s="5">
        <f t="shared" si="333"/>
        <v>0</v>
      </c>
      <c r="BB746" s="2">
        <v>0</v>
      </c>
      <c r="BC746" s="3">
        <f t="shared" si="334"/>
        <v>0</v>
      </c>
      <c r="BD746" s="5">
        <f t="shared" si="335"/>
        <v>0</v>
      </c>
    </row>
    <row r="747" spans="1:56" x14ac:dyDescent="0.25">
      <c r="A747">
        <v>2015</v>
      </c>
      <c r="B747">
        <v>12</v>
      </c>
      <c r="C747" t="s">
        <v>28</v>
      </c>
      <c r="D747">
        <v>2</v>
      </c>
      <c r="E747">
        <v>6</v>
      </c>
      <c r="F747">
        <v>8</v>
      </c>
      <c r="G747">
        <v>0</v>
      </c>
      <c r="H747">
        <v>12</v>
      </c>
      <c r="I747" t="s">
        <v>31</v>
      </c>
      <c r="J747">
        <v>40</v>
      </c>
      <c r="K747">
        <v>29401</v>
      </c>
      <c r="L747">
        <v>2000</v>
      </c>
      <c r="M747">
        <v>1</v>
      </c>
      <c r="N747">
        <v>1</v>
      </c>
      <c r="O747">
        <v>17</v>
      </c>
      <c r="P747" t="str">
        <f t="shared" si="336"/>
        <v>0</v>
      </c>
      <c r="Q747" t="s">
        <v>30</v>
      </c>
      <c r="R747" s="2">
        <f t="shared" si="309"/>
        <v>12600</v>
      </c>
      <c r="S747" s="2">
        <f t="shared" si="310"/>
        <v>12600</v>
      </c>
      <c r="T747" s="2">
        <f t="shared" si="311"/>
        <v>0</v>
      </c>
      <c r="U747" s="2">
        <v>0</v>
      </c>
      <c r="V747" s="3">
        <f t="shared" si="312"/>
        <v>0</v>
      </c>
      <c r="W747" s="5">
        <f t="shared" si="313"/>
        <v>0</v>
      </c>
      <c r="X747" s="2">
        <v>0</v>
      </c>
      <c r="Y747" s="3">
        <f t="shared" si="314"/>
        <v>0</v>
      </c>
      <c r="Z747" s="5">
        <f t="shared" si="315"/>
        <v>0</v>
      </c>
      <c r="AA747" s="2">
        <v>0</v>
      </c>
      <c r="AB747" s="3">
        <f t="shared" si="316"/>
        <v>0</v>
      </c>
      <c r="AC747" s="5">
        <f t="shared" si="317"/>
        <v>0</v>
      </c>
      <c r="AD747" s="2">
        <v>998.76</v>
      </c>
      <c r="AE747" s="3">
        <f t="shared" si="318"/>
        <v>999</v>
      </c>
      <c r="AF747" s="5">
        <f t="shared" si="319"/>
        <v>0.24000000000000909</v>
      </c>
      <c r="AG747" s="2">
        <v>2581.9899999999998</v>
      </c>
      <c r="AH747" s="3">
        <f t="shared" si="320"/>
        <v>2582</v>
      </c>
      <c r="AI747" s="5">
        <f t="shared" si="321"/>
        <v>1.0000000000218279E-2</v>
      </c>
      <c r="AJ747" s="2">
        <v>818.01</v>
      </c>
      <c r="AK747" s="3">
        <f t="shared" si="322"/>
        <v>818</v>
      </c>
      <c r="AL747" s="5">
        <f t="shared" si="323"/>
        <v>-9.9999999999909051E-3</v>
      </c>
      <c r="AM747" s="2">
        <v>800</v>
      </c>
      <c r="AN747" s="3">
        <f t="shared" si="324"/>
        <v>800</v>
      </c>
      <c r="AO747" s="5">
        <f t="shared" si="325"/>
        <v>0</v>
      </c>
      <c r="AP747" s="2">
        <v>1600</v>
      </c>
      <c r="AQ747" s="3">
        <f t="shared" si="326"/>
        <v>1600</v>
      </c>
      <c r="AR747" s="5">
        <f t="shared" si="327"/>
        <v>0</v>
      </c>
      <c r="AS747" s="2">
        <v>1600</v>
      </c>
      <c r="AT747" s="3">
        <f t="shared" si="328"/>
        <v>1600</v>
      </c>
      <c r="AU747" s="5">
        <f t="shared" si="329"/>
        <v>0</v>
      </c>
      <c r="AV747" s="2">
        <v>1601.24</v>
      </c>
      <c r="AW747" s="3">
        <f t="shared" si="330"/>
        <v>1601</v>
      </c>
      <c r="AX747" s="5">
        <f t="shared" si="331"/>
        <v>-0.24000000000000909</v>
      </c>
      <c r="AY747" s="2">
        <v>1800</v>
      </c>
      <c r="AZ747" s="3">
        <f t="shared" si="332"/>
        <v>1800</v>
      </c>
      <c r="BA747" s="5">
        <f t="shared" si="333"/>
        <v>0</v>
      </c>
      <c r="BB747" s="2">
        <v>800</v>
      </c>
      <c r="BC747" s="3">
        <f t="shared" si="334"/>
        <v>800</v>
      </c>
      <c r="BD747" s="5">
        <f t="shared" si="335"/>
        <v>0</v>
      </c>
    </row>
    <row r="748" spans="1:56" x14ac:dyDescent="0.25">
      <c r="A748">
        <v>2015</v>
      </c>
      <c r="B748">
        <v>12</v>
      </c>
      <c r="C748" t="s">
        <v>28</v>
      </c>
      <c r="D748">
        <v>2</v>
      </c>
      <c r="E748">
        <v>6</v>
      </c>
      <c r="F748">
        <v>8</v>
      </c>
      <c r="G748">
        <v>0</v>
      </c>
      <c r="H748">
        <v>12</v>
      </c>
      <c r="I748" t="s">
        <v>31</v>
      </c>
      <c r="J748">
        <v>40</v>
      </c>
      <c r="K748">
        <v>29401</v>
      </c>
      <c r="L748">
        <v>2000</v>
      </c>
      <c r="M748">
        <v>1</v>
      </c>
      <c r="N748">
        <v>1</v>
      </c>
      <c r="O748">
        <v>18</v>
      </c>
      <c r="P748" t="str">
        <f t="shared" si="336"/>
        <v>0</v>
      </c>
      <c r="Q748" t="s">
        <v>30</v>
      </c>
      <c r="R748" s="2">
        <f t="shared" si="309"/>
        <v>15595</v>
      </c>
      <c r="S748" s="2">
        <f t="shared" si="310"/>
        <v>15595</v>
      </c>
      <c r="T748" s="2">
        <f t="shared" si="311"/>
        <v>0</v>
      </c>
      <c r="U748" s="2">
        <v>0</v>
      </c>
      <c r="V748" s="3">
        <f t="shared" si="312"/>
        <v>0</v>
      </c>
      <c r="W748" s="5">
        <f t="shared" si="313"/>
        <v>0</v>
      </c>
      <c r="X748" s="2">
        <v>0</v>
      </c>
      <c r="Y748" s="3">
        <f t="shared" si="314"/>
        <v>0</v>
      </c>
      <c r="Z748" s="5">
        <f t="shared" si="315"/>
        <v>0</v>
      </c>
      <c r="AA748" s="2">
        <v>4994.96</v>
      </c>
      <c r="AB748" s="3">
        <f t="shared" si="316"/>
        <v>4995</v>
      </c>
      <c r="AC748" s="5">
        <f t="shared" si="317"/>
        <v>3.999999999996362E-2</v>
      </c>
      <c r="AD748" s="2">
        <v>0</v>
      </c>
      <c r="AE748" s="3">
        <f t="shared" si="318"/>
        <v>0</v>
      </c>
      <c r="AF748" s="5">
        <f t="shared" si="319"/>
        <v>0</v>
      </c>
      <c r="AG748" s="2">
        <v>0</v>
      </c>
      <c r="AH748" s="3">
        <f t="shared" si="320"/>
        <v>0</v>
      </c>
      <c r="AI748" s="5">
        <f t="shared" si="321"/>
        <v>0</v>
      </c>
      <c r="AJ748" s="2">
        <v>0</v>
      </c>
      <c r="AK748" s="3">
        <f t="shared" si="322"/>
        <v>0</v>
      </c>
      <c r="AL748" s="5">
        <f t="shared" si="323"/>
        <v>0</v>
      </c>
      <c r="AM748" s="2">
        <v>0</v>
      </c>
      <c r="AN748" s="3">
        <f t="shared" si="324"/>
        <v>0</v>
      </c>
      <c r="AO748" s="5">
        <f t="shared" si="325"/>
        <v>0</v>
      </c>
      <c r="AP748" s="2">
        <v>0</v>
      </c>
      <c r="AQ748" s="3">
        <f t="shared" si="326"/>
        <v>0</v>
      </c>
      <c r="AR748" s="5">
        <f t="shared" si="327"/>
        <v>0</v>
      </c>
      <c r="AS748" s="2">
        <v>0.04</v>
      </c>
      <c r="AT748" s="3">
        <f t="shared" si="328"/>
        <v>0</v>
      </c>
      <c r="AU748" s="5">
        <f t="shared" si="329"/>
        <v>-0.04</v>
      </c>
      <c r="AV748" s="2">
        <v>0</v>
      </c>
      <c r="AW748" s="3">
        <f t="shared" si="330"/>
        <v>0</v>
      </c>
      <c r="AX748" s="5">
        <f t="shared" si="331"/>
        <v>0</v>
      </c>
      <c r="AY748" s="2">
        <v>5600</v>
      </c>
      <c r="AZ748" s="3">
        <f t="shared" si="332"/>
        <v>5600</v>
      </c>
      <c r="BA748" s="5">
        <f t="shared" si="333"/>
        <v>0</v>
      </c>
      <c r="BB748" s="2">
        <v>5000</v>
      </c>
      <c r="BC748" s="3">
        <f t="shared" si="334"/>
        <v>5000</v>
      </c>
      <c r="BD748" s="5">
        <f t="shared" si="335"/>
        <v>0</v>
      </c>
    </row>
    <row r="749" spans="1:56" x14ac:dyDescent="0.25">
      <c r="A749">
        <v>2015</v>
      </c>
      <c r="B749">
        <v>12</v>
      </c>
      <c r="C749" t="s">
        <v>28</v>
      </c>
      <c r="D749">
        <v>2</v>
      </c>
      <c r="E749">
        <v>6</v>
      </c>
      <c r="F749">
        <v>8</v>
      </c>
      <c r="G749">
        <v>0</v>
      </c>
      <c r="H749">
        <v>12</v>
      </c>
      <c r="I749" t="s">
        <v>31</v>
      </c>
      <c r="J749">
        <v>40</v>
      </c>
      <c r="K749">
        <v>29401</v>
      </c>
      <c r="L749">
        <v>2000</v>
      </c>
      <c r="M749">
        <v>1</v>
      </c>
      <c r="N749">
        <v>1</v>
      </c>
      <c r="O749">
        <v>20</v>
      </c>
      <c r="P749" t="str">
        <f t="shared" si="336"/>
        <v>0</v>
      </c>
      <c r="Q749" t="s">
        <v>30</v>
      </c>
      <c r="R749" s="2">
        <f t="shared" si="309"/>
        <v>8213</v>
      </c>
      <c r="S749" s="2">
        <f t="shared" si="310"/>
        <v>8213</v>
      </c>
      <c r="T749" s="2">
        <f t="shared" si="311"/>
        <v>0</v>
      </c>
      <c r="U749" s="2">
        <v>0</v>
      </c>
      <c r="V749" s="3">
        <f t="shared" si="312"/>
        <v>0</v>
      </c>
      <c r="W749" s="5">
        <f t="shared" si="313"/>
        <v>0</v>
      </c>
      <c r="X749" s="2">
        <v>0</v>
      </c>
      <c r="Y749" s="3">
        <f t="shared" si="314"/>
        <v>0</v>
      </c>
      <c r="Z749" s="5">
        <f t="shared" si="315"/>
        <v>0</v>
      </c>
      <c r="AA749" s="2">
        <v>0</v>
      </c>
      <c r="AB749" s="3">
        <f t="shared" si="316"/>
        <v>0</v>
      </c>
      <c r="AC749" s="5">
        <f t="shared" si="317"/>
        <v>0</v>
      </c>
      <c r="AD749" s="2">
        <v>0</v>
      </c>
      <c r="AE749" s="3">
        <f t="shared" si="318"/>
        <v>0</v>
      </c>
      <c r="AF749" s="5">
        <f t="shared" si="319"/>
        <v>0</v>
      </c>
      <c r="AG749" s="2">
        <v>0</v>
      </c>
      <c r="AH749" s="3">
        <f t="shared" si="320"/>
        <v>0</v>
      </c>
      <c r="AI749" s="5">
        <f t="shared" si="321"/>
        <v>0</v>
      </c>
      <c r="AJ749" s="2">
        <v>2500</v>
      </c>
      <c r="AK749" s="3">
        <f t="shared" si="322"/>
        <v>2500</v>
      </c>
      <c r="AL749" s="5">
        <f t="shared" si="323"/>
        <v>0</v>
      </c>
      <c r="AM749" s="2">
        <v>713</v>
      </c>
      <c r="AN749" s="3">
        <f t="shared" si="324"/>
        <v>713</v>
      </c>
      <c r="AO749" s="5">
        <f t="shared" si="325"/>
        <v>0</v>
      </c>
      <c r="AP749" s="2">
        <v>2000</v>
      </c>
      <c r="AQ749" s="3">
        <f t="shared" si="326"/>
        <v>2000</v>
      </c>
      <c r="AR749" s="5">
        <f t="shared" si="327"/>
        <v>0</v>
      </c>
      <c r="AS749" s="2">
        <v>1100</v>
      </c>
      <c r="AT749" s="3">
        <f t="shared" si="328"/>
        <v>1100</v>
      </c>
      <c r="AU749" s="5">
        <f t="shared" si="329"/>
        <v>0</v>
      </c>
      <c r="AV749" s="2">
        <v>0</v>
      </c>
      <c r="AW749" s="3">
        <f t="shared" si="330"/>
        <v>0</v>
      </c>
      <c r="AX749" s="5">
        <f t="shared" si="331"/>
        <v>0</v>
      </c>
      <c r="AY749" s="2">
        <v>0</v>
      </c>
      <c r="AZ749" s="3">
        <f t="shared" si="332"/>
        <v>0</v>
      </c>
      <c r="BA749" s="5">
        <f t="shared" si="333"/>
        <v>0</v>
      </c>
      <c r="BB749" s="2">
        <v>1900</v>
      </c>
      <c r="BC749" s="3">
        <f t="shared" si="334"/>
        <v>1900</v>
      </c>
      <c r="BD749" s="5">
        <f t="shared" si="335"/>
        <v>0</v>
      </c>
    </row>
    <row r="750" spans="1:56" x14ac:dyDescent="0.25">
      <c r="A750">
        <v>2015</v>
      </c>
      <c r="B750">
        <v>12</v>
      </c>
      <c r="C750" t="s">
        <v>28</v>
      </c>
      <c r="D750">
        <v>2</v>
      </c>
      <c r="E750">
        <v>6</v>
      </c>
      <c r="F750">
        <v>8</v>
      </c>
      <c r="G750">
        <v>0</v>
      </c>
      <c r="H750">
        <v>12</v>
      </c>
      <c r="I750" t="s">
        <v>31</v>
      </c>
      <c r="J750">
        <v>40</v>
      </c>
      <c r="K750">
        <v>29401</v>
      </c>
      <c r="L750">
        <v>2000</v>
      </c>
      <c r="M750">
        <v>1</v>
      </c>
      <c r="N750">
        <v>1</v>
      </c>
      <c r="O750">
        <v>21</v>
      </c>
      <c r="P750" t="str">
        <f t="shared" si="336"/>
        <v>0</v>
      </c>
      <c r="Q750" t="s">
        <v>30</v>
      </c>
      <c r="R750" s="2">
        <f t="shared" si="309"/>
        <v>5500</v>
      </c>
      <c r="S750" s="2">
        <f t="shared" si="310"/>
        <v>5500</v>
      </c>
      <c r="T750" s="2">
        <f t="shared" si="311"/>
        <v>0</v>
      </c>
      <c r="U750" s="2">
        <v>0</v>
      </c>
      <c r="V750" s="3">
        <f t="shared" si="312"/>
        <v>0</v>
      </c>
      <c r="W750" s="5">
        <f t="shared" si="313"/>
        <v>0</v>
      </c>
      <c r="X750" s="2">
        <v>0</v>
      </c>
      <c r="Y750" s="3">
        <f t="shared" si="314"/>
        <v>0</v>
      </c>
      <c r="Z750" s="5">
        <f t="shared" si="315"/>
        <v>0</v>
      </c>
      <c r="AA750" s="2">
        <v>0</v>
      </c>
      <c r="AB750" s="3">
        <f t="shared" si="316"/>
        <v>0</v>
      </c>
      <c r="AC750" s="5">
        <f t="shared" si="317"/>
        <v>0</v>
      </c>
      <c r="AD750" s="2">
        <v>960</v>
      </c>
      <c r="AE750" s="3">
        <f t="shared" si="318"/>
        <v>960</v>
      </c>
      <c r="AF750" s="5">
        <f t="shared" si="319"/>
        <v>0</v>
      </c>
      <c r="AG750" s="2">
        <v>0</v>
      </c>
      <c r="AH750" s="3">
        <f t="shared" si="320"/>
        <v>0</v>
      </c>
      <c r="AI750" s="5">
        <f t="shared" si="321"/>
        <v>0</v>
      </c>
      <c r="AJ750" s="2">
        <v>1000</v>
      </c>
      <c r="AK750" s="3">
        <f t="shared" si="322"/>
        <v>1000</v>
      </c>
      <c r="AL750" s="5">
        <f t="shared" si="323"/>
        <v>0</v>
      </c>
      <c r="AM750" s="2">
        <v>40</v>
      </c>
      <c r="AN750" s="3">
        <f t="shared" si="324"/>
        <v>40</v>
      </c>
      <c r="AO750" s="5">
        <f t="shared" si="325"/>
        <v>0</v>
      </c>
      <c r="AP750" s="2">
        <v>1000</v>
      </c>
      <c r="AQ750" s="3">
        <f t="shared" si="326"/>
        <v>1000</v>
      </c>
      <c r="AR750" s="5">
        <f t="shared" si="327"/>
        <v>0</v>
      </c>
      <c r="AS750" s="2">
        <v>1000</v>
      </c>
      <c r="AT750" s="3">
        <f t="shared" si="328"/>
        <v>1000</v>
      </c>
      <c r="AU750" s="5">
        <f t="shared" si="329"/>
        <v>0</v>
      </c>
      <c r="AV750" s="2">
        <v>1500</v>
      </c>
      <c r="AW750" s="3">
        <f t="shared" si="330"/>
        <v>1500</v>
      </c>
      <c r="AX750" s="5">
        <f t="shared" si="331"/>
        <v>0</v>
      </c>
      <c r="AY750" s="2">
        <v>0</v>
      </c>
      <c r="AZ750" s="3">
        <f t="shared" si="332"/>
        <v>0</v>
      </c>
      <c r="BA750" s="5">
        <f t="shared" si="333"/>
        <v>0</v>
      </c>
      <c r="BB750" s="2">
        <v>0</v>
      </c>
      <c r="BC750" s="3">
        <f t="shared" si="334"/>
        <v>0</v>
      </c>
      <c r="BD750" s="5">
        <f t="shared" si="335"/>
        <v>0</v>
      </c>
    </row>
    <row r="751" spans="1:56" x14ac:dyDescent="0.25">
      <c r="A751">
        <v>2015</v>
      </c>
      <c r="B751">
        <v>12</v>
      </c>
      <c r="C751" t="s">
        <v>28</v>
      </c>
      <c r="D751">
        <v>2</v>
      </c>
      <c r="E751">
        <v>6</v>
      </c>
      <c r="F751">
        <v>8</v>
      </c>
      <c r="G751">
        <v>0</v>
      </c>
      <c r="H751">
        <v>12</v>
      </c>
      <c r="I751" t="s">
        <v>31</v>
      </c>
      <c r="J751">
        <v>40</v>
      </c>
      <c r="K751">
        <v>29401</v>
      </c>
      <c r="L751">
        <v>2000</v>
      </c>
      <c r="M751">
        <v>1</v>
      </c>
      <c r="N751">
        <v>1</v>
      </c>
      <c r="O751">
        <v>24</v>
      </c>
      <c r="P751" t="str">
        <f t="shared" si="336"/>
        <v>0</v>
      </c>
      <c r="Q751" t="s">
        <v>30</v>
      </c>
      <c r="R751" s="2">
        <f t="shared" si="309"/>
        <v>0</v>
      </c>
      <c r="S751" s="2">
        <f t="shared" si="310"/>
        <v>0</v>
      </c>
      <c r="T751" s="2">
        <f t="shared" si="311"/>
        <v>0</v>
      </c>
      <c r="U751" s="2">
        <v>0</v>
      </c>
      <c r="V751" s="3">
        <f t="shared" si="312"/>
        <v>0</v>
      </c>
      <c r="W751" s="5">
        <f t="shared" si="313"/>
        <v>0</v>
      </c>
      <c r="X751" s="2">
        <v>0</v>
      </c>
      <c r="Y751" s="3">
        <f t="shared" si="314"/>
        <v>0</v>
      </c>
      <c r="Z751" s="5">
        <f t="shared" si="315"/>
        <v>0</v>
      </c>
      <c r="AA751" s="2">
        <v>0</v>
      </c>
      <c r="AB751" s="3">
        <f t="shared" si="316"/>
        <v>0</v>
      </c>
      <c r="AC751" s="5">
        <f t="shared" si="317"/>
        <v>0</v>
      </c>
      <c r="AD751" s="2">
        <v>0</v>
      </c>
      <c r="AE751" s="3">
        <f t="shared" si="318"/>
        <v>0</v>
      </c>
      <c r="AF751" s="5">
        <f t="shared" si="319"/>
        <v>0</v>
      </c>
      <c r="AG751" s="2">
        <v>0</v>
      </c>
      <c r="AH751" s="3">
        <f t="shared" si="320"/>
        <v>0</v>
      </c>
      <c r="AI751" s="5">
        <f t="shared" si="321"/>
        <v>0</v>
      </c>
      <c r="AJ751" s="2">
        <v>0</v>
      </c>
      <c r="AK751" s="3">
        <f t="shared" si="322"/>
        <v>0</v>
      </c>
      <c r="AL751" s="5">
        <f t="shared" si="323"/>
        <v>0</v>
      </c>
      <c r="AM751" s="2">
        <v>0</v>
      </c>
      <c r="AN751" s="3">
        <f t="shared" si="324"/>
        <v>0</v>
      </c>
      <c r="AO751" s="5">
        <f t="shared" si="325"/>
        <v>0</v>
      </c>
      <c r="AP751" s="2">
        <v>0</v>
      </c>
      <c r="AQ751" s="3">
        <f t="shared" si="326"/>
        <v>0</v>
      </c>
      <c r="AR751" s="5">
        <f t="shared" si="327"/>
        <v>0</v>
      </c>
      <c r="AS751" s="2">
        <v>0</v>
      </c>
      <c r="AT751" s="3">
        <f t="shared" si="328"/>
        <v>0</v>
      </c>
      <c r="AU751" s="5">
        <f t="shared" si="329"/>
        <v>0</v>
      </c>
      <c r="AV751" s="2">
        <v>0</v>
      </c>
      <c r="AW751" s="3">
        <f t="shared" si="330"/>
        <v>0</v>
      </c>
      <c r="AX751" s="5">
        <f t="shared" si="331"/>
        <v>0</v>
      </c>
      <c r="AY751" s="2">
        <v>0</v>
      </c>
      <c r="AZ751" s="3">
        <f t="shared" si="332"/>
        <v>0</v>
      </c>
      <c r="BA751" s="5">
        <f t="shared" si="333"/>
        <v>0</v>
      </c>
      <c r="BB751" s="2">
        <v>0</v>
      </c>
      <c r="BC751" s="3">
        <f t="shared" si="334"/>
        <v>0</v>
      </c>
      <c r="BD751" s="5">
        <f t="shared" si="335"/>
        <v>0</v>
      </c>
    </row>
    <row r="752" spans="1:56" x14ac:dyDescent="0.25">
      <c r="A752">
        <v>2015</v>
      </c>
      <c r="B752">
        <v>12</v>
      </c>
      <c r="C752" t="s">
        <v>28</v>
      </c>
      <c r="D752">
        <v>2</v>
      </c>
      <c r="E752">
        <v>6</v>
      </c>
      <c r="F752">
        <v>8</v>
      </c>
      <c r="G752">
        <v>0</v>
      </c>
      <c r="H752">
        <v>12</v>
      </c>
      <c r="I752" t="s">
        <v>31</v>
      </c>
      <c r="J752">
        <v>40</v>
      </c>
      <c r="K752">
        <v>29401</v>
      </c>
      <c r="L752">
        <v>2000</v>
      </c>
      <c r="M752">
        <v>1</v>
      </c>
      <c r="N752">
        <v>1</v>
      </c>
      <c r="O752">
        <v>30</v>
      </c>
      <c r="P752" t="str">
        <f t="shared" si="336"/>
        <v>0</v>
      </c>
      <c r="Q752" t="s">
        <v>30</v>
      </c>
      <c r="R752" s="2">
        <f t="shared" si="309"/>
        <v>11699</v>
      </c>
      <c r="S752" s="2">
        <f t="shared" si="310"/>
        <v>11699</v>
      </c>
      <c r="T752" s="2">
        <f t="shared" si="311"/>
        <v>0</v>
      </c>
      <c r="U752" s="2">
        <v>0</v>
      </c>
      <c r="V752" s="3">
        <f t="shared" si="312"/>
        <v>0</v>
      </c>
      <c r="W752" s="5">
        <f t="shared" si="313"/>
        <v>0</v>
      </c>
      <c r="X752" s="2">
        <v>0</v>
      </c>
      <c r="Y752" s="3">
        <f t="shared" si="314"/>
        <v>0</v>
      </c>
      <c r="Z752" s="5">
        <f t="shared" si="315"/>
        <v>0</v>
      </c>
      <c r="AA752" s="2">
        <v>0</v>
      </c>
      <c r="AB752" s="3">
        <f t="shared" si="316"/>
        <v>0</v>
      </c>
      <c r="AC752" s="5">
        <f t="shared" si="317"/>
        <v>0</v>
      </c>
      <c r="AD752" s="2">
        <v>1121</v>
      </c>
      <c r="AE752" s="3">
        <f t="shared" si="318"/>
        <v>1121</v>
      </c>
      <c r="AF752" s="5">
        <f t="shared" si="319"/>
        <v>0</v>
      </c>
      <c r="AG752" s="2">
        <v>1113.5999999999999</v>
      </c>
      <c r="AH752" s="3">
        <f t="shared" si="320"/>
        <v>1114</v>
      </c>
      <c r="AI752" s="5">
        <f t="shared" si="321"/>
        <v>0.40000000000009095</v>
      </c>
      <c r="AJ752" s="2">
        <v>1860.4</v>
      </c>
      <c r="AK752" s="3">
        <f t="shared" si="322"/>
        <v>1860</v>
      </c>
      <c r="AL752" s="5">
        <f t="shared" si="323"/>
        <v>-0.40000000000009095</v>
      </c>
      <c r="AM752" s="2">
        <v>660</v>
      </c>
      <c r="AN752" s="3">
        <f t="shared" si="324"/>
        <v>660</v>
      </c>
      <c r="AO752" s="5">
        <f t="shared" si="325"/>
        <v>0</v>
      </c>
      <c r="AP752" s="2">
        <v>1781</v>
      </c>
      <c r="AQ752" s="3">
        <f t="shared" si="326"/>
        <v>1781</v>
      </c>
      <c r="AR752" s="5">
        <f t="shared" si="327"/>
        <v>0</v>
      </c>
      <c r="AS752" s="2">
        <v>1121</v>
      </c>
      <c r="AT752" s="3">
        <f t="shared" si="328"/>
        <v>1121</v>
      </c>
      <c r="AU752" s="5">
        <f t="shared" si="329"/>
        <v>0</v>
      </c>
      <c r="AV752" s="2">
        <v>300</v>
      </c>
      <c r="AW752" s="3">
        <f t="shared" si="330"/>
        <v>300</v>
      </c>
      <c r="AX752" s="5">
        <f t="shared" si="331"/>
        <v>0</v>
      </c>
      <c r="AY752" s="2">
        <v>0</v>
      </c>
      <c r="AZ752" s="3">
        <f t="shared" si="332"/>
        <v>0</v>
      </c>
      <c r="BA752" s="5">
        <f t="shared" si="333"/>
        <v>0</v>
      </c>
      <c r="BB752" s="2">
        <v>3742</v>
      </c>
      <c r="BC752" s="3">
        <f t="shared" si="334"/>
        <v>3742</v>
      </c>
      <c r="BD752" s="5">
        <f t="shared" si="335"/>
        <v>0</v>
      </c>
    </row>
    <row r="753" spans="1:56" x14ac:dyDescent="0.25">
      <c r="A753">
        <v>2015</v>
      </c>
      <c r="B753">
        <v>12</v>
      </c>
      <c r="C753" t="s">
        <v>28</v>
      </c>
      <c r="D753">
        <v>2</v>
      </c>
      <c r="E753">
        <v>6</v>
      </c>
      <c r="F753">
        <v>8</v>
      </c>
      <c r="G753">
        <v>0</v>
      </c>
      <c r="H753">
        <v>12</v>
      </c>
      <c r="I753" t="s">
        <v>31</v>
      </c>
      <c r="J753">
        <v>40</v>
      </c>
      <c r="K753">
        <v>29401</v>
      </c>
      <c r="L753">
        <v>2000</v>
      </c>
      <c r="M753">
        <v>1</v>
      </c>
      <c r="N753">
        <v>1</v>
      </c>
      <c r="O753">
        <v>31</v>
      </c>
      <c r="P753" t="str">
        <f t="shared" si="336"/>
        <v>0</v>
      </c>
      <c r="Q753" t="s">
        <v>30</v>
      </c>
      <c r="R753" s="2">
        <f t="shared" si="309"/>
        <v>4284</v>
      </c>
      <c r="S753" s="2">
        <f t="shared" si="310"/>
        <v>4284</v>
      </c>
      <c r="T753" s="2">
        <f t="shared" si="311"/>
        <v>0</v>
      </c>
      <c r="U753" s="2">
        <v>0</v>
      </c>
      <c r="V753" s="3">
        <f t="shared" si="312"/>
        <v>0</v>
      </c>
      <c r="W753" s="5">
        <f t="shared" si="313"/>
        <v>0</v>
      </c>
      <c r="X753" s="2">
        <v>0</v>
      </c>
      <c r="Y753" s="3">
        <f t="shared" si="314"/>
        <v>0</v>
      </c>
      <c r="Z753" s="5">
        <f t="shared" si="315"/>
        <v>0</v>
      </c>
      <c r="AA753" s="2">
        <v>0</v>
      </c>
      <c r="AB753" s="3">
        <f t="shared" si="316"/>
        <v>0</v>
      </c>
      <c r="AC753" s="5">
        <f t="shared" si="317"/>
        <v>0</v>
      </c>
      <c r="AD753" s="2">
        <v>0</v>
      </c>
      <c r="AE753" s="3">
        <f t="shared" si="318"/>
        <v>0</v>
      </c>
      <c r="AF753" s="5">
        <f t="shared" si="319"/>
        <v>0</v>
      </c>
      <c r="AG753" s="2">
        <v>926.36</v>
      </c>
      <c r="AH753" s="3">
        <f t="shared" si="320"/>
        <v>926</v>
      </c>
      <c r="AI753" s="5">
        <f t="shared" si="321"/>
        <v>-0.36000000000001364</v>
      </c>
      <c r="AJ753" s="2">
        <v>1911.64</v>
      </c>
      <c r="AK753" s="3">
        <f t="shared" si="322"/>
        <v>1912</v>
      </c>
      <c r="AL753" s="5">
        <f t="shared" si="323"/>
        <v>0.35999999999989996</v>
      </c>
      <c r="AM753" s="2">
        <v>0</v>
      </c>
      <c r="AN753" s="3">
        <f t="shared" si="324"/>
        <v>0</v>
      </c>
      <c r="AO753" s="5">
        <f t="shared" si="325"/>
        <v>0</v>
      </c>
      <c r="AP753" s="2">
        <v>0</v>
      </c>
      <c r="AQ753" s="3">
        <f t="shared" si="326"/>
        <v>0</v>
      </c>
      <c r="AR753" s="5">
        <f t="shared" si="327"/>
        <v>0</v>
      </c>
      <c r="AS753" s="2">
        <v>1446</v>
      </c>
      <c r="AT753" s="3">
        <f t="shared" si="328"/>
        <v>1446</v>
      </c>
      <c r="AU753" s="5">
        <f t="shared" si="329"/>
        <v>0</v>
      </c>
      <c r="AV753" s="2">
        <v>0</v>
      </c>
      <c r="AW753" s="3">
        <f t="shared" si="330"/>
        <v>0</v>
      </c>
      <c r="AX753" s="5">
        <f t="shared" si="331"/>
        <v>0</v>
      </c>
      <c r="AY753" s="2">
        <v>0</v>
      </c>
      <c r="AZ753" s="3">
        <f t="shared" si="332"/>
        <v>0</v>
      </c>
      <c r="BA753" s="5">
        <f t="shared" si="333"/>
        <v>0</v>
      </c>
      <c r="BB753" s="2">
        <v>0</v>
      </c>
      <c r="BC753" s="3">
        <f t="shared" si="334"/>
        <v>0</v>
      </c>
      <c r="BD753" s="5">
        <f t="shared" si="335"/>
        <v>0</v>
      </c>
    </row>
    <row r="754" spans="1:56" x14ac:dyDescent="0.25">
      <c r="A754">
        <v>2015</v>
      </c>
      <c r="B754">
        <v>12</v>
      </c>
      <c r="C754" t="s">
        <v>28</v>
      </c>
      <c r="D754">
        <v>2</v>
      </c>
      <c r="E754">
        <v>6</v>
      </c>
      <c r="F754">
        <v>8</v>
      </c>
      <c r="G754">
        <v>0</v>
      </c>
      <c r="H754">
        <v>12</v>
      </c>
      <c r="I754" t="s">
        <v>31</v>
      </c>
      <c r="J754">
        <v>40</v>
      </c>
      <c r="K754">
        <v>29401</v>
      </c>
      <c r="L754">
        <v>2000</v>
      </c>
      <c r="M754">
        <v>1</v>
      </c>
      <c r="N754">
        <v>1</v>
      </c>
      <c r="O754">
        <v>32</v>
      </c>
      <c r="P754" t="str">
        <f t="shared" si="336"/>
        <v>0</v>
      </c>
      <c r="Q754" t="s">
        <v>30</v>
      </c>
      <c r="R754" s="2">
        <f t="shared" si="309"/>
        <v>300</v>
      </c>
      <c r="S754" s="2">
        <f t="shared" si="310"/>
        <v>300</v>
      </c>
      <c r="T754" s="2">
        <f t="shared" si="311"/>
        <v>0</v>
      </c>
      <c r="U754" s="2">
        <v>0</v>
      </c>
      <c r="V754" s="3">
        <f t="shared" si="312"/>
        <v>0</v>
      </c>
      <c r="W754" s="5">
        <f t="shared" si="313"/>
        <v>0</v>
      </c>
      <c r="X754" s="2">
        <v>0</v>
      </c>
      <c r="Y754" s="3">
        <f t="shared" si="314"/>
        <v>0</v>
      </c>
      <c r="Z754" s="5">
        <f t="shared" si="315"/>
        <v>0</v>
      </c>
      <c r="AA754" s="2">
        <v>0</v>
      </c>
      <c r="AB754" s="3">
        <f t="shared" si="316"/>
        <v>0</v>
      </c>
      <c r="AC754" s="5">
        <f t="shared" si="317"/>
        <v>0</v>
      </c>
      <c r="AD754" s="2">
        <v>0</v>
      </c>
      <c r="AE754" s="3">
        <f t="shared" si="318"/>
        <v>0</v>
      </c>
      <c r="AF754" s="5">
        <f t="shared" si="319"/>
        <v>0</v>
      </c>
      <c r="AG754" s="2">
        <v>0</v>
      </c>
      <c r="AH754" s="3">
        <f t="shared" si="320"/>
        <v>0</v>
      </c>
      <c r="AI754" s="5">
        <f t="shared" si="321"/>
        <v>0</v>
      </c>
      <c r="AJ754" s="2">
        <v>300</v>
      </c>
      <c r="AK754" s="3">
        <f t="shared" si="322"/>
        <v>300</v>
      </c>
      <c r="AL754" s="5">
        <f t="shared" si="323"/>
        <v>0</v>
      </c>
      <c r="AM754" s="2">
        <v>0</v>
      </c>
      <c r="AN754" s="3">
        <f t="shared" si="324"/>
        <v>0</v>
      </c>
      <c r="AO754" s="5">
        <f t="shared" si="325"/>
        <v>0</v>
      </c>
      <c r="AP754" s="2">
        <v>0</v>
      </c>
      <c r="AQ754" s="3">
        <f t="shared" si="326"/>
        <v>0</v>
      </c>
      <c r="AR754" s="5">
        <f t="shared" si="327"/>
        <v>0</v>
      </c>
      <c r="AS754" s="2">
        <v>0</v>
      </c>
      <c r="AT754" s="3">
        <f t="shared" si="328"/>
        <v>0</v>
      </c>
      <c r="AU754" s="5">
        <f t="shared" si="329"/>
        <v>0</v>
      </c>
      <c r="AV754" s="2">
        <v>0</v>
      </c>
      <c r="AW754" s="3">
        <f t="shared" si="330"/>
        <v>0</v>
      </c>
      <c r="AX754" s="5">
        <f t="shared" si="331"/>
        <v>0</v>
      </c>
      <c r="AY754" s="2">
        <v>0</v>
      </c>
      <c r="AZ754" s="3">
        <f t="shared" si="332"/>
        <v>0</v>
      </c>
      <c r="BA754" s="5">
        <f t="shared" si="333"/>
        <v>0</v>
      </c>
      <c r="BB754" s="2">
        <v>0</v>
      </c>
      <c r="BC754" s="3">
        <f t="shared" si="334"/>
        <v>0</v>
      </c>
      <c r="BD754" s="5">
        <f t="shared" si="335"/>
        <v>0</v>
      </c>
    </row>
    <row r="755" spans="1:56" x14ac:dyDescent="0.25">
      <c r="A755">
        <v>2015</v>
      </c>
      <c r="B755">
        <v>12</v>
      </c>
      <c r="C755" t="s">
        <v>28</v>
      </c>
      <c r="D755">
        <v>2</v>
      </c>
      <c r="E755">
        <v>6</v>
      </c>
      <c r="F755">
        <v>8</v>
      </c>
      <c r="G755">
        <v>0</v>
      </c>
      <c r="H755">
        <v>12</v>
      </c>
      <c r="I755" t="s">
        <v>31</v>
      </c>
      <c r="J755">
        <v>40</v>
      </c>
      <c r="K755">
        <v>29501</v>
      </c>
      <c r="L755">
        <v>2000</v>
      </c>
      <c r="M755">
        <v>1</v>
      </c>
      <c r="N755">
        <v>1</v>
      </c>
      <c r="O755">
        <v>9</v>
      </c>
      <c r="P755" t="str">
        <f t="shared" si="336"/>
        <v>0</v>
      </c>
      <c r="Q755" t="s">
        <v>30</v>
      </c>
      <c r="R755" s="2">
        <f t="shared" si="309"/>
        <v>7000</v>
      </c>
      <c r="S755" s="2">
        <f t="shared" si="310"/>
        <v>7000</v>
      </c>
      <c r="T755" s="2">
        <f t="shared" si="311"/>
        <v>0</v>
      </c>
      <c r="U755" s="2">
        <v>0</v>
      </c>
      <c r="V755" s="3">
        <f t="shared" si="312"/>
        <v>0</v>
      </c>
      <c r="W755" s="5">
        <f t="shared" si="313"/>
        <v>0</v>
      </c>
      <c r="X755" s="2">
        <v>0</v>
      </c>
      <c r="Y755" s="3">
        <f t="shared" si="314"/>
        <v>0</v>
      </c>
      <c r="Z755" s="5">
        <f t="shared" si="315"/>
        <v>0</v>
      </c>
      <c r="AA755" s="2">
        <v>0</v>
      </c>
      <c r="AB755" s="3">
        <f t="shared" si="316"/>
        <v>0</v>
      </c>
      <c r="AC755" s="5">
        <f t="shared" si="317"/>
        <v>0</v>
      </c>
      <c r="AD755" s="2">
        <v>0</v>
      </c>
      <c r="AE755" s="3">
        <f t="shared" si="318"/>
        <v>0</v>
      </c>
      <c r="AF755" s="5">
        <f t="shared" si="319"/>
        <v>0</v>
      </c>
      <c r="AG755" s="2">
        <v>0</v>
      </c>
      <c r="AH755" s="3">
        <f t="shared" si="320"/>
        <v>0</v>
      </c>
      <c r="AI755" s="5">
        <f t="shared" si="321"/>
        <v>0</v>
      </c>
      <c r="AJ755" s="2">
        <v>0</v>
      </c>
      <c r="AK755" s="3">
        <f t="shared" si="322"/>
        <v>0</v>
      </c>
      <c r="AL755" s="5">
        <f t="shared" si="323"/>
        <v>0</v>
      </c>
      <c r="AM755" s="2">
        <v>4000</v>
      </c>
      <c r="AN755" s="3">
        <f t="shared" si="324"/>
        <v>4000</v>
      </c>
      <c r="AO755" s="5">
        <f t="shared" si="325"/>
        <v>0</v>
      </c>
      <c r="AP755" s="2">
        <v>0</v>
      </c>
      <c r="AQ755" s="3">
        <f t="shared" si="326"/>
        <v>0</v>
      </c>
      <c r="AR755" s="5">
        <f t="shared" si="327"/>
        <v>0</v>
      </c>
      <c r="AS755" s="2">
        <v>0</v>
      </c>
      <c r="AT755" s="3">
        <f t="shared" si="328"/>
        <v>0</v>
      </c>
      <c r="AU755" s="5">
        <f t="shared" si="329"/>
        <v>0</v>
      </c>
      <c r="AV755" s="2">
        <v>2000</v>
      </c>
      <c r="AW755" s="3">
        <f t="shared" si="330"/>
        <v>2000</v>
      </c>
      <c r="AX755" s="5">
        <f t="shared" si="331"/>
        <v>0</v>
      </c>
      <c r="AY755" s="2">
        <v>1000</v>
      </c>
      <c r="AZ755" s="3">
        <f t="shared" si="332"/>
        <v>1000</v>
      </c>
      <c r="BA755" s="5">
        <f t="shared" si="333"/>
        <v>0</v>
      </c>
      <c r="BB755" s="2">
        <v>0</v>
      </c>
      <c r="BC755" s="3">
        <f t="shared" si="334"/>
        <v>0</v>
      </c>
      <c r="BD755" s="5">
        <f t="shared" si="335"/>
        <v>0</v>
      </c>
    </row>
    <row r="756" spans="1:56" x14ac:dyDescent="0.25">
      <c r="A756">
        <v>2015</v>
      </c>
      <c r="B756">
        <v>12</v>
      </c>
      <c r="C756" t="s">
        <v>28</v>
      </c>
      <c r="D756">
        <v>2</v>
      </c>
      <c r="E756">
        <v>6</v>
      </c>
      <c r="F756">
        <v>8</v>
      </c>
      <c r="G756">
        <v>0</v>
      </c>
      <c r="H756">
        <v>12</v>
      </c>
      <c r="I756" t="s">
        <v>31</v>
      </c>
      <c r="J756">
        <v>40</v>
      </c>
      <c r="K756">
        <v>29501</v>
      </c>
      <c r="L756">
        <v>2000</v>
      </c>
      <c r="M756">
        <v>1</v>
      </c>
      <c r="N756">
        <v>1</v>
      </c>
      <c r="O756">
        <v>14</v>
      </c>
      <c r="P756" t="str">
        <f t="shared" si="336"/>
        <v>0</v>
      </c>
      <c r="Q756" t="s">
        <v>30</v>
      </c>
      <c r="R756" s="2">
        <f t="shared" si="309"/>
        <v>11320</v>
      </c>
      <c r="S756" s="2">
        <f t="shared" si="310"/>
        <v>11320</v>
      </c>
      <c r="T756" s="2">
        <f t="shared" si="311"/>
        <v>0</v>
      </c>
      <c r="U756" s="2">
        <v>0</v>
      </c>
      <c r="V756" s="3">
        <f t="shared" si="312"/>
        <v>0</v>
      </c>
      <c r="W756" s="5">
        <f t="shared" si="313"/>
        <v>0</v>
      </c>
      <c r="X756" s="2">
        <v>0</v>
      </c>
      <c r="Y756" s="3">
        <f t="shared" si="314"/>
        <v>0</v>
      </c>
      <c r="Z756" s="5">
        <f t="shared" si="315"/>
        <v>0</v>
      </c>
      <c r="AA756" s="2">
        <v>0</v>
      </c>
      <c r="AB756" s="3">
        <f t="shared" si="316"/>
        <v>0</v>
      </c>
      <c r="AC756" s="5">
        <f t="shared" si="317"/>
        <v>0</v>
      </c>
      <c r="AD756" s="2">
        <v>0</v>
      </c>
      <c r="AE756" s="3">
        <f t="shared" si="318"/>
        <v>0</v>
      </c>
      <c r="AF756" s="5">
        <f t="shared" si="319"/>
        <v>0</v>
      </c>
      <c r="AG756" s="2">
        <v>0</v>
      </c>
      <c r="AH756" s="3">
        <f t="shared" si="320"/>
        <v>0</v>
      </c>
      <c r="AI756" s="5">
        <f t="shared" si="321"/>
        <v>0</v>
      </c>
      <c r="AJ756" s="2">
        <v>4150</v>
      </c>
      <c r="AK756" s="3">
        <f t="shared" si="322"/>
        <v>4150</v>
      </c>
      <c r="AL756" s="5">
        <f t="shared" si="323"/>
        <v>0</v>
      </c>
      <c r="AM756" s="2">
        <v>644</v>
      </c>
      <c r="AN756" s="3">
        <f t="shared" si="324"/>
        <v>644</v>
      </c>
      <c r="AO756" s="5">
        <f t="shared" si="325"/>
        <v>0</v>
      </c>
      <c r="AP756" s="2">
        <v>1763</v>
      </c>
      <c r="AQ756" s="3">
        <f t="shared" si="326"/>
        <v>1763</v>
      </c>
      <c r="AR756" s="5">
        <f t="shared" si="327"/>
        <v>0</v>
      </c>
      <c r="AS756" s="2">
        <v>1674</v>
      </c>
      <c r="AT756" s="3">
        <f t="shared" si="328"/>
        <v>1674</v>
      </c>
      <c r="AU756" s="5">
        <f t="shared" si="329"/>
        <v>0</v>
      </c>
      <c r="AV756" s="2">
        <v>3089</v>
      </c>
      <c r="AW756" s="3">
        <f t="shared" si="330"/>
        <v>3089</v>
      </c>
      <c r="AX756" s="5">
        <f t="shared" si="331"/>
        <v>0</v>
      </c>
      <c r="AY756" s="2">
        <v>0</v>
      </c>
      <c r="AZ756" s="3">
        <f t="shared" si="332"/>
        <v>0</v>
      </c>
      <c r="BA756" s="5">
        <f t="shared" si="333"/>
        <v>0</v>
      </c>
      <c r="BB756" s="2">
        <v>0</v>
      </c>
      <c r="BC756" s="3">
        <f t="shared" si="334"/>
        <v>0</v>
      </c>
      <c r="BD756" s="5">
        <f t="shared" si="335"/>
        <v>0</v>
      </c>
    </row>
    <row r="757" spans="1:56" x14ac:dyDescent="0.25">
      <c r="A757">
        <v>2015</v>
      </c>
      <c r="B757">
        <v>12</v>
      </c>
      <c r="C757" t="s">
        <v>28</v>
      </c>
      <c r="D757">
        <v>2</v>
      </c>
      <c r="E757">
        <v>6</v>
      </c>
      <c r="F757">
        <v>8</v>
      </c>
      <c r="G757">
        <v>0</v>
      </c>
      <c r="H757">
        <v>12</v>
      </c>
      <c r="I757" t="s">
        <v>31</v>
      </c>
      <c r="J757">
        <v>40</v>
      </c>
      <c r="K757">
        <v>29501</v>
      </c>
      <c r="L757">
        <v>2000</v>
      </c>
      <c r="M757">
        <v>1</v>
      </c>
      <c r="N757">
        <v>1</v>
      </c>
      <c r="O757">
        <v>17</v>
      </c>
      <c r="P757" t="str">
        <f t="shared" si="336"/>
        <v>0</v>
      </c>
      <c r="Q757" t="s">
        <v>30</v>
      </c>
      <c r="R757" s="2">
        <f t="shared" si="309"/>
        <v>2700</v>
      </c>
      <c r="S757" s="2">
        <f t="shared" si="310"/>
        <v>2700</v>
      </c>
      <c r="T757" s="2">
        <f t="shared" si="311"/>
        <v>0</v>
      </c>
      <c r="U757" s="2">
        <v>0</v>
      </c>
      <c r="V757" s="3">
        <f t="shared" si="312"/>
        <v>0</v>
      </c>
      <c r="W757" s="5">
        <f t="shared" si="313"/>
        <v>0</v>
      </c>
      <c r="X757" s="2">
        <v>0</v>
      </c>
      <c r="Y757" s="3">
        <f t="shared" si="314"/>
        <v>0</v>
      </c>
      <c r="Z757" s="5">
        <f t="shared" si="315"/>
        <v>0</v>
      </c>
      <c r="AA757" s="2">
        <v>0</v>
      </c>
      <c r="AB757" s="3">
        <f t="shared" si="316"/>
        <v>0</v>
      </c>
      <c r="AC757" s="5">
        <f t="shared" si="317"/>
        <v>0</v>
      </c>
      <c r="AD757" s="2">
        <v>440.8</v>
      </c>
      <c r="AE757" s="3">
        <f t="shared" si="318"/>
        <v>441</v>
      </c>
      <c r="AF757" s="5">
        <f t="shared" si="319"/>
        <v>0.19999999999998863</v>
      </c>
      <c r="AG757" s="2">
        <v>900</v>
      </c>
      <c r="AH757" s="3">
        <f t="shared" si="320"/>
        <v>900</v>
      </c>
      <c r="AI757" s="5">
        <f t="shared" si="321"/>
        <v>0</v>
      </c>
      <c r="AJ757" s="2">
        <v>0</v>
      </c>
      <c r="AK757" s="3">
        <f t="shared" si="322"/>
        <v>0</v>
      </c>
      <c r="AL757" s="5">
        <f t="shared" si="323"/>
        <v>0</v>
      </c>
      <c r="AM757" s="2">
        <v>459.2</v>
      </c>
      <c r="AN757" s="3">
        <f t="shared" si="324"/>
        <v>459</v>
      </c>
      <c r="AO757" s="5">
        <f t="shared" si="325"/>
        <v>-0.19999999999998863</v>
      </c>
      <c r="AP757" s="2">
        <v>0</v>
      </c>
      <c r="AQ757" s="3">
        <f t="shared" si="326"/>
        <v>0</v>
      </c>
      <c r="AR757" s="5">
        <f t="shared" si="327"/>
        <v>0</v>
      </c>
      <c r="AS757" s="2">
        <v>0</v>
      </c>
      <c r="AT757" s="3">
        <f t="shared" si="328"/>
        <v>0</v>
      </c>
      <c r="AU757" s="5">
        <f t="shared" si="329"/>
        <v>0</v>
      </c>
      <c r="AV757" s="2">
        <v>0</v>
      </c>
      <c r="AW757" s="3">
        <f t="shared" si="330"/>
        <v>0</v>
      </c>
      <c r="AX757" s="5">
        <f t="shared" si="331"/>
        <v>0</v>
      </c>
      <c r="AY757" s="2">
        <v>900</v>
      </c>
      <c r="AZ757" s="3">
        <f t="shared" si="332"/>
        <v>900</v>
      </c>
      <c r="BA757" s="5">
        <f t="shared" si="333"/>
        <v>0</v>
      </c>
      <c r="BB757" s="2">
        <v>0</v>
      </c>
      <c r="BC757" s="3">
        <f t="shared" si="334"/>
        <v>0</v>
      </c>
      <c r="BD757" s="5">
        <f t="shared" si="335"/>
        <v>0</v>
      </c>
    </row>
    <row r="758" spans="1:56" x14ac:dyDescent="0.25">
      <c r="A758">
        <v>2015</v>
      </c>
      <c r="B758">
        <v>12</v>
      </c>
      <c r="C758" t="s">
        <v>28</v>
      </c>
      <c r="D758">
        <v>2</v>
      </c>
      <c r="E758">
        <v>6</v>
      </c>
      <c r="F758">
        <v>8</v>
      </c>
      <c r="G758">
        <v>0</v>
      </c>
      <c r="H758">
        <v>12</v>
      </c>
      <c r="I758" t="s">
        <v>31</v>
      </c>
      <c r="J758">
        <v>40</v>
      </c>
      <c r="K758">
        <v>29501</v>
      </c>
      <c r="L758">
        <v>2000</v>
      </c>
      <c r="M758">
        <v>1</v>
      </c>
      <c r="N758">
        <v>1</v>
      </c>
      <c r="O758">
        <v>24</v>
      </c>
      <c r="P758" t="str">
        <f t="shared" si="336"/>
        <v>0</v>
      </c>
      <c r="Q758" t="s">
        <v>30</v>
      </c>
      <c r="R758" s="2">
        <f t="shared" si="309"/>
        <v>3150</v>
      </c>
      <c r="S758" s="2">
        <f t="shared" si="310"/>
        <v>3150</v>
      </c>
      <c r="T758" s="2">
        <f t="shared" si="311"/>
        <v>0</v>
      </c>
      <c r="U758" s="2">
        <v>0</v>
      </c>
      <c r="V758" s="3">
        <f t="shared" si="312"/>
        <v>0</v>
      </c>
      <c r="W758" s="5">
        <f t="shared" si="313"/>
        <v>0</v>
      </c>
      <c r="X758" s="2">
        <v>0</v>
      </c>
      <c r="Y758" s="3">
        <f t="shared" si="314"/>
        <v>0</v>
      </c>
      <c r="Z758" s="5">
        <f t="shared" si="315"/>
        <v>0</v>
      </c>
      <c r="AA758" s="2">
        <v>0</v>
      </c>
      <c r="AB758" s="3">
        <f t="shared" si="316"/>
        <v>0</v>
      </c>
      <c r="AC758" s="5">
        <f t="shared" si="317"/>
        <v>0</v>
      </c>
      <c r="AD758" s="2">
        <v>3149.98</v>
      </c>
      <c r="AE758" s="3">
        <f t="shared" si="318"/>
        <v>3150</v>
      </c>
      <c r="AF758" s="5">
        <f t="shared" si="319"/>
        <v>1.999999999998181E-2</v>
      </c>
      <c r="AG758" s="2">
        <v>0</v>
      </c>
      <c r="AH758" s="3">
        <f t="shared" si="320"/>
        <v>0</v>
      </c>
      <c r="AI758" s="5">
        <f t="shared" si="321"/>
        <v>0</v>
      </c>
      <c r="AJ758" s="2">
        <v>0</v>
      </c>
      <c r="AK758" s="3">
        <f t="shared" si="322"/>
        <v>0</v>
      </c>
      <c r="AL758" s="5">
        <f t="shared" si="323"/>
        <v>0</v>
      </c>
      <c r="AM758" s="2">
        <v>0</v>
      </c>
      <c r="AN758" s="3">
        <f t="shared" si="324"/>
        <v>0</v>
      </c>
      <c r="AO758" s="5">
        <f t="shared" si="325"/>
        <v>0</v>
      </c>
      <c r="AP758" s="2">
        <v>0</v>
      </c>
      <c r="AQ758" s="3">
        <f t="shared" si="326"/>
        <v>0</v>
      </c>
      <c r="AR758" s="5">
        <f t="shared" si="327"/>
        <v>0</v>
      </c>
      <c r="AS758" s="2">
        <v>0</v>
      </c>
      <c r="AT758" s="3">
        <f t="shared" si="328"/>
        <v>0</v>
      </c>
      <c r="AU758" s="5">
        <f t="shared" si="329"/>
        <v>0</v>
      </c>
      <c r="AV758" s="2">
        <v>0.02</v>
      </c>
      <c r="AW758" s="3">
        <f t="shared" si="330"/>
        <v>0</v>
      </c>
      <c r="AX758" s="5">
        <f t="shared" si="331"/>
        <v>-0.02</v>
      </c>
      <c r="AY758" s="2">
        <v>0</v>
      </c>
      <c r="AZ758" s="3">
        <f t="shared" si="332"/>
        <v>0</v>
      </c>
      <c r="BA758" s="5">
        <f t="shared" si="333"/>
        <v>0</v>
      </c>
      <c r="BB758" s="2">
        <v>0</v>
      </c>
      <c r="BC758" s="3">
        <f t="shared" si="334"/>
        <v>0</v>
      </c>
      <c r="BD758" s="5">
        <f t="shared" si="335"/>
        <v>0</v>
      </c>
    </row>
    <row r="759" spans="1:56" x14ac:dyDescent="0.25">
      <c r="A759">
        <v>2015</v>
      </c>
      <c r="B759">
        <v>12</v>
      </c>
      <c r="C759" t="s">
        <v>28</v>
      </c>
      <c r="D759">
        <v>2</v>
      </c>
      <c r="E759">
        <v>6</v>
      </c>
      <c r="F759">
        <v>8</v>
      </c>
      <c r="G759">
        <v>0</v>
      </c>
      <c r="H759">
        <v>12</v>
      </c>
      <c r="I759" t="s">
        <v>31</v>
      </c>
      <c r="J759">
        <v>40</v>
      </c>
      <c r="K759">
        <v>29501</v>
      </c>
      <c r="L759">
        <v>2000</v>
      </c>
      <c r="M759">
        <v>1</v>
      </c>
      <c r="N759">
        <v>1</v>
      </c>
      <c r="O759">
        <v>31</v>
      </c>
      <c r="P759" t="str">
        <f t="shared" si="336"/>
        <v>0</v>
      </c>
      <c r="Q759" t="s">
        <v>30</v>
      </c>
      <c r="R759" s="2">
        <f t="shared" si="309"/>
        <v>4724</v>
      </c>
      <c r="S759" s="2">
        <f t="shared" si="310"/>
        <v>4724</v>
      </c>
      <c r="T759" s="2">
        <f t="shared" si="311"/>
        <v>0</v>
      </c>
      <c r="U759" s="2">
        <v>0</v>
      </c>
      <c r="V759" s="3">
        <f t="shared" si="312"/>
        <v>0</v>
      </c>
      <c r="W759" s="5">
        <f t="shared" si="313"/>
        <v>0</v>
      </c>
      <c r="X759" s="2">
        <v>0</v>
      </c>
      <c r="Y759" s="3">
        <f t="shared" si="314"/>
        <v>0</v>
      </c>
      <c r="Z759" s="5">
        <f t="shared" si="315"/>
        <v>0</v>
      </c>
      <c r="AA759" s="2">
        <v>0</v>
      </c>
      <c r="AB759" s="3">
        <f t="shared" si="316"/>
        <v>0</v>
      </c>
      <c r="AC759" s="5">
        <f t="shared" si="317"/>
        <v>0</v>
      </c>
      <c r="AD759" s="2">
        <v>1151.58</v>
      </c>
      <c r="AE759" s="3">
        <f t="shared" si="318"/>
        <v>1152</v>
      </c>
      <c r="AF759" s="5">
        <f t="shared" si="319"/>
        <v>0.42000000000007276</v>
      </c>
      <c r="AG759" s="2">
        <v>1106.1099999999999</v>
      </c>
      <c r="AH759" s="3">
        <f t="shared" si="320"/>
        <v>1106</v>
      </c>
      <c r="AI759" s="5">
        <f t="shared" si="321"/>
        <v>-0.10999999999989996</v>
      </c>
      <c r="AJ759" s="2">
        <v>1285.31</v>
      </c>
      <c r="AK759" s="3">
        <f t="shared" si="322"/>
        <v>1285</v>
      </c>
      <c r="AL759" s="5">
        <f t="shared" si="323"/>
        <v>-0.30999999999994543</v>
      </c>
      <c r="AM759" s="2">
        <v>0</v>
      </c>
      <c r="AN759" s="3">
        <f t="shared" si="324"/>
        <v>0</v>
      </c>
      <c r="AO759" s="5">
        <f t="shared" si="325"/>
        <v>0</v>
      </c>
      <c r="AP759" s="2">
        <v>0</v>
      </c>
      <c r="AQ759" s="3">
        <f t="shared" si="326"/>
        <v>0</v>
      </c>
      <c r="AR759" s="5">
        <f t="shared" si="327"/>
        <v>0</v>
      </c>
      <c r="AS759" s="2">
        <v>1181</v>
      </c>
      <c r="AT759" s="3">
        <f t="shared" si="328"/>
        <v>1181</v>
      </c>
      <c r="AU759" s="5">
        <f t="shared" si="329"/>
        <v>0</v>
      </c>
      <c r="AV759" s="2">
        <v>0</v>
      </c>
      <c r="AW759" s="3">
        <f t="shared" si="330"/>
        <v>0</v>
      </c>
      <c r="AX759" s="5">
        <f t="shared" si="331"/>
        <v>0</v>
      </c>
      <c r="AY759" s="2">
        <v>0</v>
      </c>
      <c r="AZ759" s="3">
        <f t="shared" si="332"/>
        <v>0</v>
      </c>
      <c r="BA759" s="5">
        <f t="shared" si="333"/>
        <v>0</v>
      </c>
      <c r="BB759" s="2">
        <v>0</v>
      </c>
      <c r="BC759" s="3">
        <f t="shared" si="334"/>
        <v>0</v>
      </c>
      <c r="BD759" s="5">
        <f t="shared" si="335"/>
        <v>0</v>
      </c>
    </row>
    <row r="760" spans="1:56" x14ac:dyDescent="0.25">
      <c r="A760">
        <v>2015</v>
      </c>
      <c r="B760">
        <v>12</v>
      </c>
      <c r="C760" t="s">
        <v>28</v>
      </c>
      <c r="D760">
        <v>2</v>
      </c>
      <c r="E760">
        <v>6</v>
      </c>
      <c r="F760">
        <v>8</v>
      </c>
      <c r="G760">
        <v>0</v>
      </c>
      <c r="H760">
        <v>12</v>
      </c>
      <c r="I760" t="s">
        <v>31</v>
      </c>
      <c r="J760">
        <v>40</v>
      </c>
      <c r="K760">
        <v>29601</v>
      </c>
      <c r="L760">
        <v>2000</v>
      </c>
      <c r="M760">
        <v>1</v>
      </c>
      <c r="N760">
        <v>1</v>
      </c>
      <c r="O760">
        <v>4</v>
      </c>
      <c r="P760" t="str">
        <f t="shared" si="336"/>
        <v>0</v>
      </c>
      <c r="Q760" t="s">
        <v>30</v>
      </c>
      <c r="R760" s="2">
        <f t="shared" si="309"/>
        <v>3325</v>
      </c>
      <c r="S760" s="2">
        <f t="shared" si="310"/>
        <v>3325</v>
      </c>
      <c r="T760" s="2">
        <f t="shared" si="311"/>
        <v>0</v>
      </c>
      <c r="U760" s="2">
        <v>0</v>
      </c>
      <c r="V760" s="3">
        <f t="shared" si="312"/>
        <v>0</v>
      </c>
      <c r="W760" s="5">
        <f t="shared" si="313"/>
        <v>0</v>
      </c>
      <c r="X760" s="2">
        <v>0</v>
      </c>
      <c r="Y760" s="3">
        <f t="shared" si="314"/>
        <v>0</v>
      </c>
      <c r="Z760" s="5">
        <f t="shared" si="315"/>
        <v>0</v>
      </c>
      <c r="AA760" s="2">
        <v>0</v>
      </c>
      <c r="AB760" s="3">
        <f t="shared" si="316"/>
        <v>0</v>
      </c>
      <c r="AC760" s="5">
        <f t="shared" si="317"/>
        <v>0</v>
      </c>
      <c r="AD760" s="2">
        <v>0</v>
      </c>
      <c r="AE760" s="3">
        <f t="shared" si="318"/>
        <v>0</v>
      </c>
      <c r="AF760" s="5">
        <f t="shared" si="319"/>
        <v>0</v>
      </c>
      <c r="AG760" s="2">
        <v>0</v>
      </c>
      <c r="AH760" s="3">
        <f t="shared" si="320"/>
        <v>0</v>
      </c>
      <c r="AI760" s="5">
        <f t="shared" si="321"/>
        <v>0</v>
      </c>
      <c r="AJ760" s="2">
        <v>0</v>
      </c>
      <c r="AK760" s="3">
        <f t="shared" si="322"/>
        <v>0</v>
      </c>
      <c r="AL760" s="5">
        <f t="shared" si="323"/>
        <v>0</v>
      </c>
      <c r="AM760" s="2">
        <v>0</v>
      </c>
      <c r="AN760" s="3">
        <f t="shared" si="324"/>
        <v>0</v>
      </c>
      <c r="AO760" s="5">
        <f t="shared" si="325"/>
        <v>0</v>
      </c>
      <c r="AP760" s="2">
        <v>0</v>
      </c>
      <c r="AQ760" s="3">
        <f t="shared" si="326"/>
        <v>0</v>
      </c>
      <c r="AR760" s="5">
        <f t="shared" si="327"/>
        <v>0</v>
      </c>
      <c r="AS760" s="2">
        <v>0</v>
      </c>
      <c r="AT760" s="3">
        <f t="shared" si="328"/>
        <v>0</v>
      </c>
      <c r="AU760" s="5">
        <f t="shared" si="329"/>
        <v>0</v>
      </c>
      <c r="AV760" s="2">
        <v>0</v>
      </c>
      <c r="AW760" s="3">
        <f t="shared" si="330"/>
        <v>0</v>
      </c>
      <c r="AX760" s="5">
        <f t="shared" si="331"/>
        <v>0</v>
      </c>
      <c r="AY760" s="2">
        <v>1661</v>
      </c>
      <c r="AZ760" s="3">
        <f t="shared" si="332"/>
        <v>1661</v>
      </c>
      <c r="BA760" s="5">
        <f t="shared" si="333"/>
        <v>0</v>
      </c>
      <c r="BB760" s="2">
        <v>1664</v>
      </c>
      <c r="BC760" s="3">
        <f t="shared" si="334"/>
        <v>1664</v>
      </c>
      <c r="BD760" s="5">
        <f t="shared" si="335"/>
        <v>0</v>
      </c>
    </row>
    <row r="761" spans="1:56" x14ac:dyDescent="0.25">
      <c r="A761">
        <v>2015</v>
      </c>
      <c r="B761">
        <v>12</v>
      </c>
      <c r="C761" t="s">
        <v>28</v>
      </c>
      <c r="D761">
        <v>2</v>
      </c>
      <c r="E761">
        <v>6</v>
      </c>
      <c r="F761">
        <v>8</v>
      </c>
      <c r="G761">
        <v>0</v>
      </c>
      <c r="H761">
        <v>12</v>
      </c>
      <c r="I761" t="s">
        <v>31</v>
      </c>
      <c r="J761">
        <v>40</v>
      </c>
      <c r="K761">
        <v>29601</v>
      </c>
      <c r="L761">
        <v>2000</v>
      </c>
      <c r="M761">
        <v>1</v>
      </c>
      <c r="N761">
        <v>1</v>
      </c>
      <c r="O761">
        <v>9</v>
      </c>
      <c r="P761" t="str">
        <f t="shared" si="336"/>
        <v>0</v>
      </c>
      <c r="Q761" t="s">
        <v>30</v>
      </c>
      <c r="R761" s="2">
        <f t="shared" si="309"/>
        <v>11301</v>
      </c>
      <c r="S761" s="2">
        <f t="shared" si="310"/>
        <v>11301</v>
      </c>
      <c r="T761" s="2">
        <f t="shared" si="311"/>
        <v>0</v>
      </c>
      <c r="U761" s="2">
        <v>0</v>
      </c>
      <c r="V761" s="3">
        <f t="shared" si="312"/>
        <v>0</v>
      </c>
      <c r="W761" s="5">
        <f t="shared" si="313"/>
        <v>0</v>
      </c>
      <c r="X761" s="2">
        <v>0</v>
      </c>
      <c r="Y761" s="3">
        <f t="shared" si="314"/>
        <v>0</v>
      </c>
      <c r="Z761" s="5">
        <f t="shared" si="315"/>
        <v>0</v>
      </c>
      <c r="AA761" s="2">
        <v>362.06</v>
      </c>
      <c r="AB761" s="3">
        <f t="shared" si="316"/>
        <v>362</v>
      </c>
      <c r="AC761" s="5">
        <f t="shared" si="317"/>
        <v>-6.0000000000002274E-2</v>
      </c>
      <c r="AD761" s="2">
        <v>0</v>
      </c>
      <c r="AE761" s="3">
        <f t="shared" si="318"/>
        <v>0</v>
      </c>
      <c r="AF761" s="5">
        <f t="shared" si="319"/>
        <v>0</v>
      </c>
      <c r="AG761" s="2">
        <v>0</v>
      </c>
      <c r="AH761" s="3">
        <f t="shared" si="320"/>
        <v>0</v>
      </c>
      <c r="AI761" s="5">
        <f t="shared" si="321"/>
        <v>0</v>
      </c>
      <c r="AJ761" s="2">
        <v>700</v>
      </c>
      <c r="AK761" s="3">
        <f t="shared" si="322"/>
        <v>700</v>
      </c>
      <c r="AL761" s="5">
        <f t="shared" si="323"/>
        <v>0</v>
      </c>
      <c r="AM761" s="2">
        <v>730</v>
      </c>
      <c r="AN761" s="3">
        <f t="shared" si="324"/>
        <v>730</v>
      </c>
      <c r="AO761" s="5">
        <f t="shared" si="325"/>
        <v>0</v>
      </c>
      <c r="AP761" s="2">
        <v>1337</v>
      </c>
      <c r="AQ761" s="3">
        <f t="shared" si="326"/>
        <v>1337</v>
      </c>
      <c r="AR761" s="5">
        <f t="shared" si="327"/>
        <v>0</v>
      </c>
      <c r="AS761" s="2">
        <v>1933.88</v>
      </c>
      <c r="AT761" s="3">
        <f t="shared" si="328"/>
        <v>1934</v>
      </c>
      <c r="AU761" s="5">
        <f t="shared" si="329"/>
        <v>0.11999999999989086</v>
      </c>
      <c r="AV761" s="2">
        <v>2767</v>
      </c>
      <c r="AW761" s="3">
        <f t="shared" si="330"/>
        <v>2767</v>
      </c>
      <c r="AX761" s="5">
        <f t="shared" si="331"/>
        <v>0</v>
      </c>
      <c r="AY761" s="2">
        <v>607</v>
      </c>
      <c r="AZ761" s="3">
        <f t="shared" si="332"/>
        <v>607</v>
      </c>
      <c r="BA761" s="5">
        <f t="shared" si="333"/>
        <v>0</v>
      </c>
      <c r="BB761" s="2">
        <v>2864.06</v>
      </c>
      <c r="BC761" s="3">
        <f t="shared" si="334"/>
        <v>2864</v>
      </c>
      <c r="BD761" s="5">
        <f t="shared" si="335"/>
        <v>-5.999999999994543E-2</v>
      </c>
    </row>
    <row r="762" spans="1:56" x14ac:dyDescent="0.25">
      <c r="A762">
        <v>2015</v>
      </c>
      <c r="B762">
        <v>12</v>
      </c>
      <c r="C762" t="s">
        <v>28</v>
      </c>
      <c r="D762">
        <v>2</v>
      </c>
      <c r="E762">
        <v>6</v>
      </c>
      <c r="F762">
        <v>8</v>
      </c>
      <c r="G762">
        <v>0</v>
      </c>
      <c r="H762">
        <v>12</v>
      </c>
      <c r="I762" t="s">
        <v>31</v>
      </c>
      <c r="J762">
        <v>40</v>
      </c>
      <c r="K762">
        <v>29601</v>
      </c>
      <c r="L762">
        <v>2000</v>
      </c>
      <c r="M762">
        <v>1</v>
      </c>
      <c r="N762">
        <v>1</v>
      </c>
      <c r="O762">
        <v>12</v>
      </c>
      <c r="P762" t="str">
        <f t="shared" si="336"/>
        <v>0</v>
      </c>
      <c r="Q762" t="s">
        <v>30</v>
      </c>
      <c r="R762" s="2">
        <f t="shared" si="309"/>
        <v>5500</v>
      </c>
      <c r="S762" s="2">
        <f t="shared" si="310"/>
        <v>5500</v>
      </c>
      <c r="T762" s="2">
        <f t="shared" si="311"/>
        <v>0</v>
      </c>
      <c r="U762" s="2">
        <v>0</v>
      </c>
      <c r="V762" s="3">
        <f t="shared" si="312"/>
        <v>0</v>
      </c>
      <c r="W762" s="5">
        <f t="shared" si="313"/>
        <v>0</v>
      </c>
      <c r="X762" s="2">
        <v>0</v>
      </c>
      <c r="Y762" s="3">
        <f t="shared" si="314"/>
        <v>0</v>
      </c>
      <c r="Z762" s="5">
        <f t="shared" si="315"/>
        <v>0</v>
      </c>
      <c r="AA762" s="2">
        <v>0</v>
      </c>
      <c r="AB762" s="3">
        <f t="shared" si="316"/>
        <v>0</v>
      </c>
      <c r="AC762" s="5">
        <f t="shared" si="317"/>
        <v>0</v>
      </c>
      <c r="AD762" s="2">
        <v>0</v>
      </c>
      <c r="AE762" s="3">
        <f t="shared" si="318"/>
        <v>0</v>
      </c>
      <c r="AF762" s="5">
        <f t="shared" si="319"/>
        <v>0</v>
      </c>
      <c r="AG762" s="2">
        <v>0</v>
      </c>
      <c r="AH762" s="3">
        <f t="shared" si="320"/>
        <v>0</v>
      </c>
      <c r="AI762" s="5">
        <f t="shared" si="321"/>
        <v>0</v>
      </c>
      <c r="AJ762" s="2">
        <v>0</v>
      </c>
      <c r="AK762" s="3">
        <f t="shared" si="322"/>
        <v>0</v>
      </c>
      <c r="AL762" s="5">
        <f t="shared" si="323"/>
        <v>0</v>
      </c>
      <c r="AM762" s="2">
        <v>2500</v>
      </c>
      <c r="AN762" s="3">
        <f t="shared" si="324"/>
        <v>2500</v>
      </c>
      <c r="AO762" s="5">
        <f t="shared" si="325"/>
        <v>0</v>
      </c>
      <c r="AP762" s="2">
        <v>0</v>
      </c>
      <c r="AQ762" s="3">
        <f t="shared" si="326"/>
        <v>0</v>
      </c>
      <c r="AR762" s="5">
        <f t="shared" si="327"/>
        <v>0</v>
      </c>
      <c r="AS762" s="2">
        <v>3000</v>
      </c>
      <c r="AT762" s="3">
        <f t="shared" si="328"/>
        <v>3000</v>
      </c>
      <c r="AU762" s="5">
        <f t="shared" si="329"/>
        <v>0</v>
      </c>
      <c r="AV762" s="2">
        <v>0</v>
      </c>
      <c r="AW762" s="3">
        <f t="shared" si="330"/>
        <v>0</v>
      </c>
      <c r="AX762" s="5">
        <f t="shared" si="331"/>
        <v>0</v>
      </c>
      <c r="AY762" s="2">
        <v>0</v>
      </c>
      <c r="AZ762" s="3">
        <f t="shared" si="332"/>
        <v>0</v>
      </c>
      <c r="BA762" s="5">
        <f t="shared" si="333"/>
        <v>0</v>
      </c>
      <c r="BB762" s="2">
        <v>0</v>
      </c>
      <c r="BC762" s="3">
        <f t="shared" si="334"/>
        <v>0</v>
      </c>
      <c r="BD762" s="5">
        <f t="shared" si="335"/>
        <v>0</v>
      </c>
    </row>
    <row r="763" spans="1:56" x14ac:dyDescent="0.25">
      <c r="A763">
        <v>2015</v>
      </c>
      <c r="B763">
        <v>12</v>
      </c>
      <c r="C763" t="s">
        <v>28</v>
      </c>
      <c r="D763">
        <v>2</v>
      </c>
      <c r="E763">
        <v>6</v>
      </c>
      <c r="F763">
        <v>8</v>
      </c>
      <c r="G763">
        <v>0</v>
      </c>
      <c r="H763">
        <v>12</v>
      </c>
      <c r="I763" t="s">
        <v>31</v>
      </c>
      <c r="J763">
        <v>40</v>
      </c>
      <c r="K763">
        <v>29601</v>
      </c>
      <c r="L763">
        <v>2000</v>
      </c>
      <c r="M763">
        <v>1</v>
      </c>
      <c r="N763">
        <v>1</v>
      </c>
      <c r="O763">
        <v>17</v>
      </c>
      <c r="P763" t="str">
        <f t="shared" si="336"/>
        <v>0</v>
      </c>
      <c r="Q763" t="s">
        <v>30</v>
      </c>
      <c r="R763" s="2">
        <f t="shared" si="309"/>
        <v>10294</v>
      </c>
      <c r="S763" s="2">
        <f t="shared" si="310"/>
        <v>10294</v>
      </c>
      <c r="T763" s="2">
        <f t="shared" si="311"/>
        <v>0</v>
      </c>
      <c r="U763" s="2">
        <v>0</v>
      </c>
      <c r="V763" s="3">
        <f t="shared" si="312"/>
        <v>0</v>
      </c>
      <c r="W763" s="5">
        <f t="shared" si="313"/>
        <v>0</v>
      </c>
      <c r="X763" s="2">
        <v>0</v>
      </c>
      <c r="Y763" s="3">
        <f t="shared" si="314"/>
        <v>0</v>
      </c>
      <c r="Z763" s="5">
        <f t="shared" si="315"/>
        <v>0</v>
      </c>
      <c r="AA763" s="2">
        <v>0</v>
      </c>
      <c r="AB763" s="3">
        <f t="shared" si="316"/>
        <v>0</v>
      </c>
      <c r="AC763" s="5">
        <f t="shared" si="317"/>
        <v>0</v>
      </c>
      <c r="AD763" s="2">
        <v>945.7</v>
      </c>
      <c r="AE763" s="3">
        <f t="shared" si="318"/>
        <v>946</v>
      </c>
      <c r="AF763" s="5">
        <f t="shared" si="319"/>
        <v>0.29999999999995453</v>
      </c>
      <c r="AG763" s="2">
        <v>997.6</v>
      </c>
      <c r="AH763" s="3">
        <f t="shared" si="320"/>
        <v>998</v>
      </c>
      <c r="AI763" s="5">
        <f t="shared" si="321"/>
        <v>0.39999999999997726</v>
      </c>
      <c r="AJ763" s="2">
        <v>2202.4</v>
      </c>
      <c r="AK763" s="3">
        <f t="shared" si="322"/>
        <v>2202</v>
      </c>
      <c r="AL763" s="5">
        <f t="shared" si="323"/>
        <v>-0.40000000000009095</v>
      </c>
      <c r="AM763" s="2">
        <v>0</v>
      </c>
      <c r="AN763" s="3">
        <f t="shared" si="324"/>
        <v>0</v>
      </c>
      <c r="AO763" s="5">
        <f t="shared" si="325"/>
        <v>0</v>
      </c>
      <c r="AP763" s="2">
        <v>1000</v>
      </c>
      <c r="AQ763" s="3">
        <f t="shared" si="326"/>
        <v>1000</v>
      </c>
      <c r="AR763" s="5">
        <f t="shared" si="327"/>
        <v>0</v>
      </c>
      <c r="AS763" s="2">
        <v>0</v>
      </c>
      <c r="AT763" s="3">
        <f t="shared" si="328"/>
        <v>0</v>
      </c>
      <c r="AU763" s="5">
        <f t="shared" si="329"/>
        <v>0</v>
      </c>
      <c r="AV763" s="2">
        <v>2054.3000000000002</v>
      </c>
      <c r="AW763" s="3">
        <f t="shared" si="330"/>
        <v>2054</v>
      </c>
      <c r="AX763" s="5">
        <f t="shared" si="331"/>
        <v>-0.3000000000001819</v>
      </c>
      <c r="AY763" s="2">
        <v>2000</v>
      </c>
      <c r="AZ763" s="3">
        <f t="shared" si="332"/>
        <v>2000</v>
      </c>
      <c r="BA763" s="5">
        <f t="shared" si="333"/>
        <v>0</v>
      </c>
      <c r="BB763" s="2">
        <v>1094</v>
      </c>
      <c r="BC763" s="3">
        <f t="shared" si="334"/>
        <v>1094</v>
      </c>
      <c r="BD763" s="5">
        <f t="shared" si="335"/>
        <v>0</v>
      </c>
    </row>
    <row r="764" spans="1:56" x14ac:dyDescent="0.25">
      <c r="A764">
        <v>2015</v>
      </c>
      <c r="B764">
        <v>12</v>
      </c>
      <c r="C764" t="s">
        <v>28</v>
      </c>
      <c r="D764">
        <v>2</v>
      </c>
      <c r="E764">
        <v>6</v>
      </c>
      <c r="F764">
        <v>8</v>
      </c>
      <c r="G764">
        <v>0</v>
      </c>
      <c r="H764">
        <v>12</v>
      </c>
      <c r="I764" t="s">
        <v>31</v>
      </c>
      <c r="J764">
        <v>40</v>
      </c>
      <c r="K764">
        <v>29601</v>
      </c>
      <c r="L764">
        <v>2000</v>
      </c>
      <c r="M764">
        <v>1</v>
      </c>
      <c r="N764">
        <v>1</v>
      </c>
      <c r="O764">
        <v>18</v>
      </c>
      <c r="P764" t="str">
        <f t="shared" si="336"/>
        <v>0</v>
      </c>
      <c r="Q764" t="s">
        <v>30</v>
      </c>
      <c r="R764" s="2">
        <f t="shared" si="309"/>
        <v>7470</v>
      </c>
      <c r="S764" s="2">
        <f t="shared" si="310"/>
        <v>7470</v>
      </c>
      <c r="T764" s="2">
        <f t="shared" si="311"/>
        <v>0</v>
      </c>
      <c r="U764" s="2">
        <v>0</v>
      </c>
      <c r="V764" s="3">
        <f t="shared" si="312"/>
        <v>0</v>
      </c>
      <c r="W764" s="5">
        <f t="shared" si="313"/>
        <v>0</v>
      </c>
      <c r="X764" s="2">
        <v>0</v>
      </c>
      <c r="Y764" s="3">
        <f t="shared" si="314"/>
        <v>0</v>
      </c>
      <c r="Z764" s="5">
        <f t="shared" si="315"/>
        <v>0</v>
      </c>
      <c r="AA764" s="2">
        <v>2165</v>
      </c>
      <c r="AB764" s="3">
        <f t="shared" si="316"/>
        <v>2165</v>
      </c>
      <c r="AC764" s="5">
        <f t="shared" si="317"/>
        <v>0</v>
      </c>
      <c r="AD764" s="2">
        <v>0</v>
      </c>
      <c r="AE764" s="3">
        <f t="shared" si="318"/>
        <v>0</v>
      </c>
      <c r="AF764" s="5">
        <f t="shared" si="319"/>
        <v>0</v>
      </c>
      <c r="AG764" s="2">
        <v>0</v>
      </c>
      <c r="AH764" s="3">
        <f t="shared" si="320"/>
        <v>0</v>
      </c>
      <c r="AI764" s="5">
        <f t="shared" si="321"/>
        <v>0</v>
      </c>
      <c r="AJ764" s="2">
        <v>0</v>
      </c>
      <c r="AK764" s="3">
        <f t="shared" si="322"/>
        <v>0</v>
      </c>
      <c r="AL764" s="5">
        <f t="shared" si="323"/>
        <v>0</v>
      </c>
      <c r="AM764" s="2">
        <v>1500</v>
      </c>
      <c r="AN764" s="3">
        <f t="shared" si="324"/>
        <v>1500</v>
      </c>
      <c r="AO764" s="5">
        <f t="shared" si="325"/>
        <v>0</v>
      </c>
      <c r="AP764" s="2">
        <v>0</v>
      </c>
      <c r="AQ764" s="3">
        <f t="shared" si="326"/>
        <v>0</v>
      </c>
      <c r="AR764" s="5">
        <f t="shared" si="327"/>
        <v>0</v>
      </c>
      <c r="AS764" s="2">
        <v>0</v>
      </c>
      <c r="AT764" s="3">
        <f t="shared" si="328"/>
        <v>0</v>
      </c>
      <c r="AU764" s="5">
        <f t="shared" si="329"/>
        <v>0</v>
      </c>
      <c r="AV764" s="2">
        <v>0</v>
      </c>
      <c r="AW764" s="3">
        <f t="shared" si="330"/>
        <v>0</v>
      </c>
      <c r="AX764" s="5">
        <f t="shared" si="331"/>
        <v>0</v>
      </c>
      <c r="AY764" s="2">
        <v>1635</v>
      </c>
      <c r="AZ764" s="3">
        <f t="shared" si="332"/>
        <v>1635</v>
      </c>
      <c r="BA764" s="5">
        <f t="shared" si="333"/>
        <v>0</v>
      </c>
      <c r="BB764" s="2">
        <v>2170</v>
      </c>
      <c r="BC764" s="3">
        <f t="shared" si="334"/>
        <v>2170</v>
      </c>
      <c r="BD764" s="5">
        <f t="shared" si="335"/>
        <v>0</v>
      </c>
    </row>
    <row r="765" spans="1:56" x14ac:dyDescent="0.25">
      <c r="A765">
        <v>2015</v>
      </c>
      <c r="B765">
        <v>12</v>
      </c>
      <c r="C765" t="s">
        <v>28</v>
      </c>
      <c r="D765">
        <v>2</v>
      </c>
      <c r="E765">
        <v>6</v>
      </c>
      <c r="F765">
        <v>8</v>
      </c>
      <c r="G765">
        <v>0</v>
      </c>
      <c r="H765">
        <v>12</v>
      </c>
      <c r="I765" t="s">
        <v>31</v>
      </c>
      <c r="J765">
        <v>40</v>
      </c>
      <c r="K765">
        <v>29601</v>
      </c>
      <c r="L765">
        <v>2000</v>
      </c>
      <c r="M765">
        <v>1</v>
      </c>
      <c r="N765">
        <v>1</v>
      </c>
      <c r="O765">
        <v>20</v>
      </c>
      <c r="P765" t="str">
        <f t="shared" si="336"/>
        <v>0</v>
      </c>
      <c r="Q765" t="s">
        <v>30</v>
      </c>
      <c r="R765" s="2">
        <f t="shared" si="309"/>
        <v>1700</v>
      </c>
      <c r="S765" s="2">
        <f t="shared" si="310"/>
        <v>1700</v>
      </c>
      <c r="T765" s="2">
        <f t="shared" si="311"/>
        <v>0</v>
      </c>
      <c r="U765" s="2">
        <v>0</v>
      </c>
      <c r="V765" s="3">
        <f t="shared" si="312"/>
        <v>0</v>
      </c>
      <c r="W765" s="5">
        <f t="shared" si="313"/>
        <v>0</v>
      </c>
      <c r="X765" s="2">
        <v>0</v>
      </c>
      <c r="Y765" s="3">
        <f t="shared" si="314"/>
        <v>0</v>
      </c>
      <c r="Z765" s="5">
        <f t="shared" si="315"/>
        <v>0</v>
      </c>
      <c r="AA765" s="2">
        <v>0</v>
      </c>
      <c r="AB765" s="3">
        <f t="shared" si="316"/>
        <v>0</v>
      </c>
      <c r="AC765" s="5">
        <f t="shared" si="317"/>
        <v>0</v>
      </c>
      <c r="AD765" s="2">
        <v>0</v>
      </c>
      <c r="AE765" s="3">
        <f t="shared" si="318"/>
        <v>0</v>
      </c>
      <c r="AF765" s="5">
        <f t="shared" si="319"/>
        <v>0</v>
      </c>
      <c r="AG765" s="2">
        <v>0</v>
      </c>
      <c r="AH765" s="3">
        <f t="shared" si="320"/>
        <v>0</v>
      </c>
      <c r="AI765" s="5">
        <f t="shared" si="321"/>
        <v>0</v>
      </c>
      <c r="AJ765" s="2">
        <v>0</v>
      </c>
      <c r="AK765" s="3">
        <f t="shared" si="322"/>
        <v>0</v>
      </c>
      <c r="AL765" s="5">
        <f t="shared" si="323"/>
        <v>0</v>
      </c>
      <c r="AM765" s="2">
        <v>0</v>
      </c>
      <c r="AN765" s="3">
        <f t="shared" si="324"/>
        <v>0</v>
      </c>
      <c r="AO765" s="5">
        <f t="shared" si="325"/>
        <v>0</v>
      </c>
      <c r="AP765" s="2">
        <v>0</v>
      </c>
      <c r="AQ765" s="3">
        <f t="shared" si="326"/>
        <v>0</v>
      </c>
      <c r="AR765" s="5">
        <f t="shared" si="327"/>
        <v>0</v>
      </c>
      <c r="AS765" s="2">
        <v>0</v>
      </c>
      <c r="AT765" s="3">
        <f t="shared" si="328"/>
        <v>0</v>
      </c>
      <c r="AU765" s="5">
        <f t="shared" si="329"/>
        <v>0</v>
      </c>
      <c r="AV765" s="2">
        <v>1200</v>
      </c>
      <c r="AW765" s="3">
        <f t="shared" si="330"/>
        <v>1200</v>
      </c>
      <c r="AX765" s="5">
        <f t="shared" si="331"/>
        <v>0</v>
      </c>
      <c r="AY765" s="2">
        <v>0</v>
      </c>
      <c r="AZ765" s="3">
        <f t="shared" si="332"/>
        <v>0</v>
      </c>
      <c r="BA765" s="5">
        <f t="shared" si="333"/>
        <v>0</v>
      </c>
      <c r="BB765" s="2">
        <v>500</v>
      </c>
      <c r="BC765" s="3">
        <f t="shared" si="334"/>
        <v>500</v>
      </c>
      <c r="BD765" s="5">
        <f t="shared" si="335"/>
        <v>0</v>
      </c>
    </row>
    <row r="766" spans="1:56" x14ac:dyDescent="0.25">
      <c r="A766">
        <v>2015</v>
      </c>
      <c r="B766">
        <v>12</v>
      </c>
      <c r="C766" t="s">
        <v>28</v>
      </c>
      <c r="D766">
        <v>2</v>
      </c>
      <c r="E766">
        <v>6</v>
      </c>
      <c r="F766">
        <v>8</v>
      </c>
      <c r="G766">
        <v>0</v>
      </c>
      <c r="H766">
        <v>12</v>
      </c>
      <c r="I766" t="s">
        <v>31</v>
      </c>
      <c r="J766">
        <v>40</v>
      </c>
      <c r="K766">
        <v>29601</v>
      </c>
      <c r="L766">
        <v>2000</v>
      </c>
      <c r="M766">
        <v>1</v>
      </c>
      <c r="N766">
        <v>1</v>
      </c>
      <c r="O766">
        <v>23</v>
      </c>
      <c r="P766" t="str">
        <f t="shared" si="336"/>
        <v>0</v>
      </c>
      <c r="Q766" t="s">
        <v>30</v>
      </c>
      <c r="R766" s="2">
        <f t="shared" si="309"/>
        <v>13312</v>
      </c>
      <c r="S766" s="2">
        <f t="shared" si="310"/>
        <v>13312</v>
      </c>
      <c r="T766" s="2">
        <f t="shared" si="311"/>
        <v>0</v>
      </c>
      <c r="U766" s="2">
        <v>0</v>
      </c>
      <c r="V766" s="3">
        <f t="shared" si="312"/>
        <v>0</v>
      </c>
      <c r="W766" s="5">
        <f t="shared" si="313"/>
        <v>0</v>
      </c>
      <c r="X766" s="2">
        <v>1664</v>
      </c>
      <c r="Y766" s="3">
        <f t="shared" si="314"/>
        <v>1664</v>
      </c>
      <c r="Z766" s="5">
        <f t="shared" si="315"/>
        <v>0</v>
      </c>
      <c r="AA766" s="2">
        <v>0</v>
      </c>
      <c r="AB766" s="3">
        <f t="shared" si="316"/>
        <v>0</v>
      </c>
      <c r="AC766" s="5">
        <f t="shared" si="317"/>
        <v>0</v>
      </c>
      <c r="AD766" s="2">
        <v>1664</v>
      </c>
      <c r="AE766" s="3">
        <f t="shared" si="318"/>
        <v>1664</v>
      </c>
      <c r="AF766" s="5">
        <f t="shared" si="319"/>
        <v>0</v>
      </c>
      <c r="AG766" s="2">
        <v>1664</v>
      </c>
      <c r="AH766" s="3">
        <f t="shared" si="320"/>
        <v>1664</v>
      </c>
      <c r="AI766" s="5">
        <f t="shared" si="321"/>
        <v>0</v>
      </c>
      <c r="AJ766" s="2">
        <v>1664</v>
      </c>
      <c r="AK766" s="3">
        <f t="shared" si="322"/>
        <v>1664</v>
      </c>
      <c r="AL766" s="5">
        <f t="shared" si="323"/>
        <v>0</v>
      </c>
      <c r="AM766" s="2">
        <v>1664</v>
      </c>
      <c r="AN766" s="3">
        <f t="shared" si="324"/>
        <v>1664</v>
      </c>
      <c r="AO766" s="5">
        <f t="shared" si="325"/>
        <v>0</v>
      </c>
      <c r="AP766" s="2">
        <v>1664</v>
      </c>
      <c r="AQ766" s="3">
        <f t="shared" si="326"/>
        <v>1664</v>
      </c>
      <c r="AR766" s="5">
        <f t="shared" si="327"/>
        <v>0</v>
      </c>
      <c r="AS766" s="2">
        <v>1664</v>
      </c>
      <c r="AT766" s="3">
        <f t="shared" si="328"/>
        <v>1664</v>
      </c>
      <c r="AU766" s="5">
        <f t="shared" si="329"/>
        <v>0</v>
      </c>
      <c r="AV766" s="2">
        <v>1664</v>
      </c>
      <c r="AW766" s="3">
        <f t="shared" si="330"/>
        <v>1664</v>
      </c>
      <c r="AX766" s="5">
        <f t="shared" si="331"/>
        <v>0</v>
      </c>
      <c r="AY766" s="2">
        <v>0</v>
      </c>
      <c r="AZ766" s="3">
        <f t="shared" si="332"/>
        <v>0</v>
      </c>
      <c r="BA766" s="5">
        <f t="shared" si="333"/>
        <v>0</v>
      </c>
      <c r="BB766" s="2">
        <v>0</v>
      </c>
      <c r="BC766" s="3">
        <f t="shared" si="334"/>
        <v>0</v>
      </c>
      <c r="BD766" s="5">
        <f t="shared" si="335"/>
        <v>0</v>
      </c>
    </row>
    <row r="767" spans="1:56" x14ac:dyDescent="0.25">
      <c r="A767">
        <v>2015</v>
      </c>
      <c r="B767">
        <v>12</v>
      </c>
      <c r="C767" t="s">
        <v>28</v>
      </c>
      <c r="D767">
        <v>2</v>
      </c>
      <c r="E767">
        <v>6</v>
      </c>
      <c r="F767">
        <v>8</v>
      </c>
      <c r="G767">
        <v>0</v>
      </c>
      <c r="H767">
        <v>12</v>
      </c>
      <c r="I767" t="s">
        <v>31</v>
      </c>
      <c r="J767">
        <v>40</v>
      </c>
      <c r="K767">
        <v>29601</v>
      </c>
      <c r="L767">
        <v>2000</v>
      </c>
      <c r="M767">
        <v>1</v>
      </c>
      <c r="N767">
        <v>1</v>
      </c>
      <c r="O767">
        <v>24</v>
      </c>
      <c r="P767" t="str">
        <f t="shared" si="336"/>
        <v>0</v>
      </c>
      <c r="Q767" t="s">
        <v>30</v>
      </c>
      <c r="R767" s="2">
        <f t="shared" si="309"/>
        <v>115</v>
      </c>
      <c r="S767" s="2">
        <f t="shared" si="310"/>
        <v>115</v>
      </c>
      <c r="T767" s="2">
        <f t="shared" si="311"/>
        <v>0</v>
      </c>
      <c r="U767" s="2">
        <v>0</v>
      </c>
      <c r="V767" s="3">
        <f t="shared" si="312"/>
        <v>0</v>
      </c>
      <c r="W767" s="5">
        <f t="shared" si="313"/>
        <v>0</v>
      </c>
      <c r="X767" s="2">
        <v>0</v>
      </c>
      <c r="Y767" s="3">
        <f t="shared" si="314"/>
        <v>0</v>
      </c>
      <c r="Z767" s="5">
        <f t="shared" si="315"/>
        <v>0</v>
      </c>
      <c r="AA767" s="2">
        <v>0</v>
      </c>
      <c r="AB767" s="3">
        <f t="shared" si="316"/>
        <v>0</v>
      </c>
      <c r="AC767" s="5">
        <f t="shared" si="317"/>
        <v>0</v>
      </c>
      <c r="AD767" s="2">
        <v>0</v>
      </c>
      <c r="AE767" s="3">
        <f t="shared" si="318"/>
        <v>0</v>
      </c>
      <c r="AF767" s="5">
        <f t="shared" si="319"/>
        <v>0</v>
      </c>
      <c r="AG767" s="2">
        <v>0</v>
      </c>
      <c r="AH767" s="3">
        <f t="shared" si="320"/>
        <v>0</v>
      </c>
      <c r="AI767" s="5">
        <f t="shared" si="321"/>
        <v>0</v>
      </c>
      <c r="AJ767" s="2">
        <v>115</v>
      </c>
      <c r="AK767" s="3">
        <f t="shared" si="322"/>
        <v>115</v>
      </c>
      <c r="AL767" s="5">
        <f t="shared" si="323"/>
        <v>0</v>
      </c>
      <c r="AM767" s="2">
        <v>0</v>
      </c>
      <c r="AN767" s="3">
        <f t="shared" si="324"/>
        <v>0</v>
      </c>
      <c r="AO767" s="5">
        <f t="shared" si="325"/>
        <v>0</v>
      </c>
      <c r="AP767" s="2">
        <v>0</v>
      </c>
      <c r="AQ767" s="3">
        <f t="shared" si="326"/>
        <v>0</v>
      </c>
      <c r="AR767" s="5">
        <f t="shared" si="327"/>
        <v>0</v>
      </c>
      <c r="AS767" s="2">
        <v>0</v>
      </c>
      <c r="AT767" s="3">
        <f t="shared" si="328"/>
        <v>0</v>
      </c>
      <c r="AU767" s="5">
        <f t="shared" si="329"/>
        <v>0</v>
      </c>
      <c r="AV767" s="2">
        <v>0</v>
      </c>
      <c r="AW767" s="3">
        <f t="shared" si="330"/>
        <v>0</v>
      </c>
      <c r="AX767" s="5">
        <f t="shared" si="331"/>
        <v>0</v>
      </c>
      <c r="AY767" s="2">
        <v>0</v>
      </c>
      <c r="AZ767" s="3">
        <f t="shared" si="332"/>
        <v>0</v>
      </c>
      <c r="BA767" s="5">
        <f t="shared" si="333"/>
        <v>0</v>
      </c>
      <c r="BB767" s="2">
        <v>0</v>
      </c>
      <c r="BC767" s="3">
        <f t="shared" si="334"/>
        <v>0</v>
      </c>
      <c r="BD767" s="5">
        <f t="shared" si="335"/>
        <v>0</v>
      </c>
    </row>
    <row r="768" spans="1:56" x14ac:dyDescent="0.25">
      <c r="A768">
        <v>2015</v>
      </c>
      <c r="B768">
        <v>12</v>
      </c>
      <c r="C768" t="s">
        <v>28</v>
      </c>
      <c r="D768">
        <v>2</v>
      </c>
      <c r="E768">
        <v>6</v>
      </c>
      <c r="F768">
        <v>8</v>
      </c>
      <c r="G768">
        <v>0</v>
      </c>
      <c r="H768">
        <v>12</v>
      </c>
      <c r="I768" t="s">
        <v>31</v>
      </c>
      <c r="J768">
        <v>40</v>
      </c>
      <c r="K768">
        <v>29601</v>
      </c>
      <c r="L768">
        <v>2000</v>
      </c>
      <c r="M768">
        <v>1</v>
      </c>
      <c r="N768">
        <v>1</v>
      </c>
      <c r="O768">
        <v>30</v>
      </c>
      <c r="P768" t="str">
        <f t="shared" si="336"/>
        <v>0</v>
      </c>
      <c r="Q768" t="s">
        <v>30</v>
      </c>
      <c r="R768" s="2">
        <f t="shared" si="309"/>
        <v>11070</v>
      </c>
      <c r="S768" s="2">
        <f t="shared" si="310"/>
        <v>11070</v>
      </c>
      <c r="T768" s="2">
        <f t="shared" si="311"/>
        <v>0</v>
      </c>
      <c r="U768" s="2">
        <v>0</v>
      </c>
      <c r="V768" s="3">
        <f t="shared" si="312"/>
        <v>0</v>
      </c>
      <c r="W768" s="5">
        <f t="shared" si="313"/>
        <v>0</v>
      </c>
      <c r="X768" s="2">
        <v>0</v>
      </c>
      <c r="Y768" s="3">
        <f t="shared" si="314"/>
        <v>0</v>
      </c>
      <c r="Z768" s="5">
        <f t="shared" si="315"/>
        <v>0</v>
      </c>
      <c r="AA768" s="2">
        <v>0</v>
      </c>
      <c r="AB768" s="3">
        <f t="shared" si="316"/>
        <v>0</v>
      </c>
      <c r="AC768" s="5">
        <f t="shared" si="317"/>
        <v>0</v>
      </c>
      <c r="AD768" s="2">
        <v>1972.71</v>
      </c>
      <c r="AE768" s="3">
        <f t="shared" si="318"/>
        <v>1973</v>
      </c>
      <c r="AF768" s="5">
        <f t="shared" si="319"/>
        <v>0.28999999999996362</v>
      </c>
      <c r="AG768" s="2">
        <v>0</v>
      </c>
      <c r="AH768" s="3">
        <f t="shared" si="320"/>
        <v>0</v>
      </c>
      <c r="AI768" s="5">
        <f t="shared" si="321"/>
        <v>0</v>
      </c>
      <c r="AJ768" s="2">
        <v>1429</v>
      </c>
      <c r="AK768" s="3">
        <f t="shared" si="322"/>
        <v>1429</v>
      </c>
      <c r="AL768" s="5">
        <f t="shared" si="323"/>
        <v>0</v>
      </c>
      <c r="AM768" s="2">
        <v>846.29</v>
      </c>
      <c r="AN768" s="3">
        <f t="shared" si="324"/>
        <v>846</v>
      </c>
      <c r="AO768" s="5">
        <f t="shared" si="325"/>
        <v>-0.28999999999996362</v>
      </c>
      <c r="AP768" s="2">
        <v>2673</v>
      </c>
      <c r="AQ768" s="3">
        <f t="shared" si="326"/>
        <v>2673</v>
      </c>
      <c r="AR768" s="5">
        <f t="shared" si="327"/>
        <v>0</v>
      </c>
      <c r="AS768" s="2">
        <v>0</v>
      </c>
      <c r="AT768" s="3">
        <f t="shared" si="328"/>
        <v>0</v>
      </c>
      <c r="AU768" s="5">
        <f t="shared" si="329"/>
        <v>0</v>
      </c>
      <c r="AV768" s="2">
        <v>2117</v>
      </c>
      <c r="AW768" s="3">
        <f t="shared" si="330"/>
        <v>2117</v>
      </c>
      <c r="AX768" s="5">
        <f t="shared" si="331"/>
        <v>0</v>
      </c>
      <c r="AY768" s="2">
        <v>0</v>
      </c>
      <c r="AZ768" s="3">
        <f t="shared" si="332"/>
        <v>0</v>
      </c>
      <c r="BA768" s="5">
        <f t="shared" si="333"/>
        <v>0</v>
      </c>
      <c r="BB768" s="2">
        <v>2032</v>
      </c>
      <c r="BC768" s="3">
        <f t="shared" si="334"/>
        <v>2032</v>
      </c>
      <c r="BD768" s="5">
        <f t="shared" si="335"/>
        <v>0</v>
      </c>
    </row>
    <row r="769" spans="1:56" x14ac:dyDescent="0.25">
      <c r="A769">
        <v>2015</v>
      </c>
      <c r="B769">
        <v>12</v>
      </c>
      <c r="C769" t="s">
        <v>28</v>
      </c>
      <c r="D769">
        <v>2</v>
      </c>
      <c r="E769">
        <v>6</v>
      </c>
      <c r="F769">
        <v>8</v>
      </c>
      <c r="G769">
        <v>0</v>
      </c>
      <c r="H769">
        <v>12</v>
      </c>
      <c r="I769" t="s">
        <v>31</v>
      </c>
      <c r="J769">
        <v>40</v>
      </c>
      <c r="K769">
        <v>29801</v>
      </c>
      <c r="L769">
        <v>2000</v>
      </c>
      <c r="M769">
        <v>1</v>
      </c>
      <c r="N769">
        <v>1</v>
      </c>
      <c r="O769">
        <v>1</v>
      </c>
      <c r="P769" t="str">
        <f t="shared" si="336"/>
        <v>0</v>
      </c>
      <c r="Q769" t="s">
        <v>30</v>
      </c>
      <c r="R769" s="2">
        <f t="shared" si="309"/>
        <v>3000</v>
      </c>
      <c r="S769" s="2">
        <f t="shared" si="310"/>
        <v>3000</v>
      </c>
      <c r="T769" s="2">
        <f t="shared" si="311"/>
        <v>0</v>
      </c>
      <c r="U769" s="2">
        <v>0</v>
      </c>
      <c r="V769" s="3">
        <f t="shared" si="312"/>
        <v>0</v>
      </c>
      <c r="W769" s="5">
        <f t="shared" si="313"/>
        <v>0</v>
      </c>
      <c r="X769" s="2">
        <v>0</v>
      </c>
      <c r="Y769" s="3">
        <f t="shared" si="314"/>
        <v>0</v>
      </c>
      <c r="Z769" s="5">
        <f t="shared" si="315"/>
        <v>0</v>
      </c>
      <c r="AA769" s="2">
        <v>0</v>
      </c>
      <c r="AB769" s="3">
        <f t="shared" si="316"/>
        <v>0</v>
      </c>
      <c r="AC769" s="5">
        <f t="shared" si="317"/>
        <v>0</v>
      </c>
      <c r="AD769" s="2">
        <v>0</v>
      </c>
      <c r="AE769" s="3">
        <f t="shared" si="318"/>
        <v>0</v>
      </c>
      <c r="AF769" s="5">
        <f t="shared" si="319"/>
        <v>0</v>
      </c>
      <c r="AG769" s="2">
        <v>0</v>
      </c>
      <c r="AH769" s="3">
        <f t="shared" si="320"/>
        <v>0</v>
      </c>
      <c r="AI769" s="5">
        <f t="shared" si="321"/>
        <v>0</v>
      </c>
      <c r="AJ769" s="2">
        <v>0</v>
      </c>
      <c r="AK769" s="3">
        <f t="shared" si="322"/>
        <v>0</v>
      </c>
      <c r="AL769" s="5">
        <f t="shared" si="323"/>
        <v>0</v>
      </c>
      <c r="AM769" s="2">
        <v>0</v>
      </c>
      <c r="AN769" s="3">
        <f t="shared" si="324"/>
        <v>0</v>
      </c>
      <c r="AO769" s="5">
        <f t="shared" si="325"/>
        <v>0</v>
      </c>
      <c r="AP769" s="2">
        <v>0</v>
      </c>
      <c r="AQ769" s="3">
        <f t="shared" si="326"/>
        <v>0</v>
      </c>
      <c r="AR769" s="5">
        <f t="shared" si="327"/>
        <v>0</v>
      </c>
      <c r="AS769" s="2">
        <v>0</v>
      </c>
      <c r="AT769" s="3">
        <f t="shared" si="328"/>
        <v>0</v>
      </c>
      <c r="AU769" s="5">
        <f t="shared" si="329"/>
        <v>0</v>
      </c>
      <c r="AV769" s="2">
        <v>1000</v>
      </c>
      <c r="AW769" s="3">
        <f t="shared" si="330"/>
        <v>1000</v>
      </c>
      <c r="AX769" s="5">
        <f t="shared" si="331"/>
        <v>0</v>
      </c>
      <c r="AY769" s="2">
        <v>0</v>
      </c>
      <c r="AZ769" s="3">
        <f t="shared" si="332"/>
        <v>0</v>
      </c>
      <c r="BA769" s="5">
        <f t="shared" si="333"/>
        <v>0</v>
      </c>
      <c r="BB769" s="2">
        <v>2000</v>
      </c>
      <c r="BC769" s="3">
        <f t="shared" si="334"/>
        <v>2000</v>
      </c>
      <c r="BD769" s="5">
        <f t="shared" si="335"/>
        <v>0</v>
      </c>
    </row>
    <row r="770" spans="1:56" x14ac:dyDescent="0.25">
      <c r="A770">
        <v>2015</v>
      </c>
      <c r="B770">
        <v>12</v>
      </c>
      <c r="C770" t="s">
        <v>28</v>
      </c>
      <c r="D770">
        <v>2</v>
      </c>
      <c r="E770">
        <v>6</v>
      </c>
      <c r="F770">
        <v>8</v>
      </c>
      <c r="G770">
        <v>0</v>
      </c>
      <c r="H770">
        <v>12</v>
      </c>
      <c r="I770" t="s">
        <v>31</v>
      </c>
      <c r="J770">
        <v>40</v>
      </c>
      <c r="K770">
        <v>29801</v>
      </c>
      <c r="L770">
        <v>2000</v>
      </c>
      <c r="M770">
        <v>1</v>
      </c>
      <c r="N770">
        <v>1</v>
      </c>
      <c r="O770">
        <v>4</v>
      </c>
      <c r="P770" t="str">
        <f t="shared" si="336"/>
        <v>0</v>
      </c>
      <c r="Q770" t="s">
        <v>30</v>
      </c>
      <c r="R770" s="2">
        <f t="shared" si="309"/>
        <v>231.8</v>
      </c>
      <c r="S770" s="2">
        <f t="shared" si="310"/>
        <v>232</v>
      </c>
      <c r="T770" s="2">
        <f t="shared" si="311"/>
        <v>0.19999999999998863</v>
      </c>
      <c r="U770" s="2">
        <v>0</v>
      </c>
      <c r="V770" s="3">
        <f t="shared" si="312"/>
        <v>0</v>
      </c>
      <c r="W770" s="5">
        <f t="shared" si="313"/>
        <v>0</v>
      </c>
      <c r="X770" s="2">
        <v>0</v>
      </c>
      <c r="Y770" s="3">
        <f t="shared" si="314"/>
        <v>0</v>
      </c>
      <c r="Z770" s="5">
        <f t="shared" si="315"/>
        <v>0</v>
      </c>
      <c r="AA770" s="2">
        <v>0</v>
      </c>
      <c r="AB770" s="3">
        <f t="shared" si="316"/>
        <v>0</v>
      </c>
      <c r="AC770" s="5">
        <f t="shared" si="317"/>
        <v>0</v>
      </c>
      <c r="AD770" s="2">
        <v>152.97</v>
      </c>
      <c r="AE770" s="3">
        <f t="shared" si="318"/>
        <v>153</v>
      </c>
      <c r="AF770" s="5">
        <f t="shared" si="319"/>
        <v>3.0000000000001137E-2</v>
      </c>
      <c r="AG770" s="2">
        <v>69.959999999999994</v>
      </c>
      <c r="AH770" s="3">
        <f t="shared" si="320"/>
        <v>70</v>
      </c>
      <c r="AI770" s="5">
        <f t="shared" si="321"/>
        <v>4.0000000000006253E-2</v>
      </c>
      <c r="AJ770" s="2">
        <v>7.0000000000000007E-2</v>
      </c>
      <c r="AK770" s="3">
        <f t="shared" si="322"/>
        <v>0</v>
      </c>
      <c r="AL770" s="5">
        <f t="shared" si="323"/>
        <v>-7.0000000000000007E-2</v>
      </c>
      <c r="AM770" s="2">
        <v>0</v>
      </c>
      <c r="AN770" s="3">
        <f t="shared" si="324"/>
        <v>0</v>
      </c>
      <c r="AO770" s="5">
        <f t="shared" si="325"/>
        <v>0</v>
      </c>
      <c r="AP770" s="2">
        <v>8.8000000000000007</v>
      </c>
      <c r="AQ770" s="3">
        <f t="shared" si="326"/>
        <v>9</v>
      </c>
      <c r="AR770" s="5">
        <f t="shared" si="327"/>
        <v>0.19999999999999929</v>
      </c>
      <c r="AS770" s="2">
        <v>0</v>
      </c>
      <c r="AT770" s="3">
        <f t="shared" si="328"/>
        <v>0</v>
      </c>
      <c r="AU770" s="5">
        <f t="shared" si="329"/>
        <v>0</v>
      </c>
      <c r="AV770" s="2">
        <v>0</v>
      </c>
      <c r="AW770" s="3">
        <f t="shared" si="330"/>
        <v>0</v>
      </c>
      <c r="AX770" s="5">
        <f t="shared" si="331"/>
        <v>0</v>
      </c>
      <c r="AY770" s="2">
        <v>0</v>
      </c>
      <c r="AZ770" s="3">
        <f t="shared" si="332"/>
        <v>0</v>
      </c>
      <c r="BA770" s="5">
        <f t="shared" si="333"/>
        <v>0</v>
      </c>
      <c r="BB770" s="2">
        <v>0</v>
      </c>
      <c r="BC770" s="3">
        <f t="shared" si="334"/>
        <v>0</v>
      </c>
      <c r="BD770" s="5">
        <f t="shared" si="335"/>
        <v>0</v>
      </c>
    </row>
    <row r="771" spans="1:56" x14ac:dyDescent="0.25">
      <c r="A771">
        <v>2015</v>
      </c>
      <c r="B771">
        <v>12</v>
      </c>
      <c r="C771" t="s">
        <v>28</v>
      </c>
      <c r="D771">
        <v>2</v>
      </c>
      <c r="E771">
        <v>6</v>
      </c>
      <c r="F771">
        <v>8</v>
      </c>
      <c r="G771">
        <v>0</v>
      </c>
      <c r="H771">
        <v>12</v>
      </c>
      <c r="I771" t="s">
        <v>31</v>
      </c>
      <c r="J771">
        <v>40</v>
      </c>
      <c r="K771">
        <v>29801</v>
      </c>
      <c r="L771">
        <v>2000</v>
      </c>
      <c r="M771">
        <v>1</v>
      </c>
      <c r="N771">
        <v>1</v>
      </c>
      <c r="O771">
        <v>8</v>
      </c>
      <c r="P771" t="str">
        <f t="shared" si="336"/>
        <v>0</v>
      </c>
      <c r="Q771" t="s">
        <v>30</v>
      </c>
      <c r="R771" s="2">
        <f t="shared" si="309"/>
        <v>6632</v>
      </c>
      <c r="S771" s="2">
        <f t="shared" si="310"/>
        <v>6632</v>
      </c>
      <c r="T771" s="2">
        <f t="shared" si="311"/>
        <v>0</v>
      </c>
      <c r="U771" s="2">
        <v>0</v>
      </c>
      <c r="V771" s="3">
        <f t="shared" si="312"/>
        <v>0</v>
      </c>
      <c r="W771" s="5">
        <f t="shared" si="313"/>
        <v>0</v>
      </c>
      <c r="X771" s="2">
        <v>0</v>
      </c>
      <c r="Y771" s="3">
        <f t="shared" si="314"/>
        <v>0</v>
      </c>
      <c r="Z771" s="5">
        <f t="shared" si="315"/>
        <v>0</v>
      </c>
      <c r="AA771" s="2">
        <v>0</v>
      </c>
      <c r="AB771" s="3">
        <f t="shared" si="316"/>
        <v>0</v>
      </c>
      <c r="AC771" s="5">
        <f t="shared" si="317"/>
        <v>0</v>
      </c>
      <c r="AD771" s="2">
        <v>424.05</v>
      </c>
      <c r="AE771" s="3">
        <f t="shared" si="318"/>
        <v>424</v>
      </c>
      <c r="AF771" s="5">
        <f t="shared" si="319"/>
        <v>-5.0000000000011369E-2</v>
      </c>
      <c r="AG771" s="2">
        <v>0</v>
      </c>
      <c r="AH771" s="3">
        <f t="shared" si="320"/>
        <v>0</v>
      </c>
      <c r="AI771" s="5">
        <f t="shared" si="321"/>
        <v>0</v>
      </c>
      <c r="AJ771" s="2">
        <v>3391.95</v>
      </c>
      <c r="AK771" s="3">
        <f t="shared" si="322"/>
        <v>3392</v>
      </c>
      <c r="AL771" s="5">
        <f t="shared" si="323"/>
        <v>5.0000000000181899E-2</v>
      </c>
      <c r="AM771" s="2">
        <v>1696.05</v>
      </c>
      <c r="AN771" s="3">
        <f t="shared" si="324"/>
        <v>1696</v>
      </c>
      <c r="AO771" s="5">
        <f t="shared" si="325"/>
        <v>-4.9999999999954525E-2</v>
      </c>
      <c r="AP771" s="2">
        <v>272</v>
      </c>
      <c r="AQ771" s="3">
        <f t="shared" si="326"/>
        <v>272</v>
      </c>
      <c r="AR771" s="5">
        <f t="shared" si="327"/>
        <v>0</v>
      </c>
      <c r="AS771" s="2">
        <v>847.95</v>
      </c>
      <c r="AT771" s="3">
        <f t="shared" si="328"/>
        <v>848</v>
      </c>
      <c r="AU771" s="5">
        <f t="shared" si="329"/>
        <v>4.9999999999954525E-2</v>
      </c>
      <c r="AV771" s="2">
        <v>0</v>
      </c>
      <c r="AW771" s="3">
        <f t="shared" si="330"/>
        <v>0</v>
      </c>
      <c r="AX771" s="5">
        <f t="shared" si="331"/>
        <v>0</v>
      </c>
      <c r="AY771" s="2">
        <v>0</v>
      </c>
      <c r="AZ771" s="3">
        <f t="shared" si="332"/>
        <v>0</v>
      </c>
      <c r="BA771" s="5">
        <f t="shared" si="333"/>
        <v>0</v>
      </c>
      <c r="BB771" s="2">
        <v>0</v>
      </c>
      <c r="BC771" s="3">
        <f t="shared" si="334"/>
        <v>0</v>
      </c>
      <c r="BD771" s="5">
        <f t="shared" si="335"/>
        <v>0</v>
      </c>
    </row>
    <row r="772" spans="1:56" x14ac:dyDescent="0.25">
      <c r="A772">
        <v>2015</v>
      </c>
      <c r="B772">
        <v>12</v>
      </c>
      <c r="C772" t="s">
        <v>28</v>
      </c>
      <c r="D772">
        <v>2</v>
      </c>
      <c r="E772">
        <v>6</v>
      </c>
      <c r="F772">
        <v>8</v>
      </c>
      <c r="G772">
        <v>0</v>
      </c>
      <c r="H772">
        <v>12</v>
      </c>
      <c r="I772" t="s">
        <v>31</v>
      </c>
      <c r="J772">
        <v>40</v>
      </c>
      <c r="K772">
        <v>29801</v>
      </c>
      <c r="L772">
        <v>2000</v>
      </c>
      <c r="M772">
        <v>1</v>
      </c>
      <c r="N772">
        <v>1</v>
      </c>
      <c r="O772">
        <v>9</v>
      </c>
      <c r="P772" t="str">
        <f t="shared" si="336"/>
        <v>0</v>
      </c>
      <c r="Q772" t="s">
        <v>30</v>
      </c>
      <c r="R772" s="2">
        <f t="shared" ref="R772:R835" si="337">+U772+X772+AA772+AD772+AG772+AJ772+AM772+AP772+AS772+AV772+AY772+BB772</f>
        <v>3816</v>
      </c>
      <c r="S772" s="2">
        <f t="shared" ref="S772:S835" si="338">+V772+Y772+AB772+AE772+AH772+AK772+AN772+AQ772+AT772+AW772+AZ772+BC772</f>
        <v>3816</v>
      </c>
      <c r="T772" s="2">
        <f t="shared" si="311"/>
        <v>0</v>
      </c>
      <c r="U772" s="2">
        <v>0</v>
      </c>
      <c r="V772" s="3">
        <f t="shared" si="312"/>
        <v>0</v>
      </c>
      <c r="W772" s="5">
        <f t="shared" si="313"/>
        <v>0</v>
      </c>
      <c r="X772" s="2">
        <v>0</v>
      </c>
      <c r="Y772" s="3">
        <f t="shared" si="314"/>
        <v>0</v>
      </c>
      <c r="Z772" s="5">
        <f t="shared" si="315"/>
        <v>0</v>
      </c>
      <c r="AA772" s="2">
        <v>0</v>
      </c>
      <c r="AB772" s="3">
        <f t="shared" si="316"/>
        <v>0</v>
      </c>
      <c r="AC772" s="5">
        <f t="shared" si="317"/>
        <v>0</v>
      </c>
      <c r="AD772" s="2">
        <v>0</v>
      </c>
      <c r="AE772" s="3">
        <f t="shared" si="318"/>
        <v>0</v>
      </c>
      <c r="AF772" s="5">
        <f t="shared" si="319"/>
        <v>0</v>
      </c>
      <c r="AG772" s="2">
        <v>0</v>
      </c>
      <c r="AH772" s="3">
        <f t="shared" si="320"/>
        <v>0</v>
      </c>
      <c r="AI772" s="5">
        <f t="shared" si="321"/>
        <v>0</v>
      </c>
      <c r="AJ772" s="2">
        <v>0</v>
      </c>
      <c r="AK772" s="3">
        <f t="shared" si="322"/>
        <v>0</v>
      </c>
      <c r="AL772" s="5">
        <f t="shared" si="323"/>
        <v>0</v>
      </c>
      <c r="AM772" s="2">
        <v>0</v>
      </c>
      <c r="AN772" s="3">
        <f t="shared" si="324"/>
        <v>0</v>
      </c>
      <c r="AO772" s="5">
        <f t="shared" si="325"/>
        <v>0</v>
      </c>
      <c r="AP772" s="2">
        <v>0</v>
      </c>
      <c r="AQ772" s="3">
        <f t="shared" si="326"/>
        <v>0</v>
      </c>
      <c r="AR772" s="5">
        <f t="shared" si="327"/>
        <v>0</v>
      </c>
      <c r="AS772" s="2">
        <v>0</v>
      </c>
      <c r="AT772" s="3">
        <f t="shared" si="328"/>
        <v>0</v>
      </c>
      <c r="AU772" s="5">
        <f t="shared" si="329"/>
        <v>0</v>
      </c>
      <c r="AV772" s="2">
        <v>1272</v>
      </c>
      <c r="AW772" s="3">
        <f t="shared" si="330"/>
        <v>1272</v>
      </c>
      <c r="AX772" s="5">
        <f t="shared" si="331"/>
        <v>0</v>
      </c>
      <c r="AY772" s="2">
        <v>1272</v>
      </c>
      <c r="AZ772" s="3">
        <f t="shared" si="332"/>
        <v>1272</v>
      </c>
      <c r="BA772" s="5">
        <f t="shared" si="333"/>
        <v>0</v>
      </c>
      <c r="BB772" s="2">
        <v>1272</v>
      </c>
      <c r="BC772" s="3">
        <f t="shared" si="334"/>
        <v>1272</v>
      </c>
      <c r="BD772" s="5">
        <f t="shared" si="335"/>
        <v>0</v>
      </c>
    </row>
    <row r="773" spans="1:56" x14ac:dyDescent="0.25">
      <c r="A773">
        <v>2015</v>
      </c>
      <c r="B773">
        <v>12</v>
      </c>
      <c r="C773" t="s">
        <v>28</v>
      </c>
      <c r="D773">
        <v>2</v>
      </c>
      <c r="E773">
        <v>6</v>
      </c>
      <c r="F773">
        <v>8</v>
      </c>
      <c r="G773">
        <v>0</v>
      </c>
      <c r="H773">
        <v>12</v>
      </c>
      <c r="I773" t="s">
        <v>31</v>
      </c>
      <c r="J773">
        <v>40</v>
      </c>
      <c r="K773">
        <v>29801</v>
      </c>
      <c r="L773">
        <v>2000</v>
      </c>
      <c r="M773">
        <v>1</v>
      </c>
      <c r="N773">
        <v>1</v>
      </c>
      <c r="O773">
        <v>12</v>
      </c>
      <c r="P773" t="str">
        <f t="shared" si="336"/>
        <v>0</v>
      </c>
      <c r="Q773" t="s">
        <v>30</v>
      </c>
      <c r="R773" s="2">
        <f t="shared" si="337"/>
        <v>4713.8599999999997</v>
      </c>
      <c r="S773" s="2">
        <f t="shared" si="338"/>
        <v>4714</v>
      </c>
      <c r="T773" s="2">
        <f t="shared" ref="T773:T836" si="339">+S773-R773</f>
        <v>0.14000000000032742</v>
      </c>
      <c r="U773" s="2">
        <v>0</v>
      </c>
      <c r="V773" s="3">
        <f t="shared" ref="V773:V836" si="340">MROUND(U773,1)</f>
        <v>0</v>
      </c>
      <c r="W773" s="5">
        <f t="shared" ref="W773:W836" si="341">+V773-U773</f>
        <v>0</v>
      </c>
      <c r="X773" s="2">
        <v>0</v>
      </c>
      <c r="Y773" s="3">
        <f t="shared" ref="Y773:Y836" si="342">MROUND(X773,1)</f>
        <v>0</v>
      </c>
      <c r="Z773" s="5">
        <f t="shared" ref="Z773:Z836" si="343">+Y773-X773</f>
        <v>0</v>
      </c>
      <c r="AA773" s="2">
        <v>0</v>
      </c>
      <c r="AB773" s="3">
        <f t="shared" ref="AB773:AB836" si="344">MROUND(AA773,1)</f>
        <v>0</v>
      </c>
      <c r="AC773" s="5">
        <f t="shared" ref="AC773:AC836" si="345">+AB773-AA773</f>
        <v>0</v>
      </c>
      <c r="AD773" s="2">
        <v>528.99</v>
      </c>
      <c r="AE773" s="3">
        <f t="shared" ref="AE773:AE836" si="346">MROUND(AD773,1)</f>
        <v>529</v>
      </c>
      <c r="AF773" s="5">
        <f t="shared" ref="AF773:AF836" si="347">+AE773-AD773</f>
        <v>9.9999999999909051E-3</v>
      </c>
      <c r="AG773" s="2">
        <v>116</v>
      </c>
      <c r="AH773" s="3">
        <f t="shared" ref="AH773:AH836" si="348">MROUND(AG773,1)</f>
        <v>116</v>
      </c>
      <c r="AI773" s="5">
        <f t="shared" ref="AI773:AI836" si="349">+AH773-AG773</f>
        <v>0</v>
      </c>
      <c r="AJ773" s="2">
        <v>1597.86</v>
      </c>
      <c r="AK773" s="3">
        <f t="shared" ref="AK773:AK836" si="350">MROUND(AJ773,1)</f>
        <v>1598</v>
      </c>
      <c r="AL773" s="5">
        <f t="shared" ref="AL773:AL836" si="351">+AK773-AJ773</f>
        <v>0.14000000000010004</v>
      </c>
      <c r="AM773" s="2">
        <v>1471.01</v>
      </c>
      <c r="AN773" s="3">
        <f t="shared" ref="AN773:AN836" si="352">MROUND(AM773,1)</f>
        <v>1471</v>
      </c>
      <c r="AO773" s="5">
        <f t="shared" ref="AO773:AO836" si="353">+AN773-AM773</f>
        <v>-9.9999999999909051E-3</v>
      </c>
      <c r="AP773" s="2">
        <v>0</v>
      </c>
      <c r="AQ773" s="3">
        <f t="shared" ref="AQ773:AQ836" si="354">MROUND(AP773,1)</f>
        <v>0</v>
      </c>
      <c r="AR773" s="5">
        <f t="shared" ref="AR773:AR836" si="355">+AQ773-AP773</f>
        <v>0</v>
      </c>
      <c r="AS773" s="2">
        <v>0</v>
      </c>
      <c r="AT773" s="3">
        <f t="shared" ref="AT773:AT836" si="356">MROUND(AS773,1)</f>
        <v>0</v>
      </c>
      <c r="AU773" s="5">
        <f t="shared" ref="AU773:AU836" si="357">+AT773-AS773</f>
        <v>0</v>
      </c>
      <c r="AV773" s="2">
        <v>0</v>
      </c>
      <c r="AW773" s="3">
        <f t="shared" ref="AW773:AW836" si="358">MROUND(AV773,1)</f>
        <v>0</v>
      </c>
      <c r="AX773" s="5">
        <f t="shared" ref="AX773:AX836" si="359">+AW773-AV773</f>
        <v>0</v>
      </c>
      <c r="AY773" s="2">
        <v>1000</v>
      </c>
      <c r="AZ773" s="3">
        <f t="shared" ref="AZ773:AZ836" si="360">MROUND(AY773,1)</f>
        <v>1000</v>
      </c>
      <c r="BA773" s="5">
        <f t="shared" ref="BA773:BA836" si="361">+AZ773-AY773</f>
        <v>0</v>
      </c>
      <c r="BB773" s="2">
        <v>0</v>
      </c>
      <c r="BC773" s="3">
        <f t="shared" ref="BC773:BC836" si="362">MROUND(BB773,1)</f>
        <v>0</v>
      </c>
      <c r="BD773" s="5">
        <f t="shared" ref="BD773:BD836" si="363">+BC773-BB773</f>
        <v>0</v>
      </c>
    </row>
    <row r="774" spans="1:56" x14ac:dyDescent="0.25">
      <c r="A774">
        <v>2015</v>
      </c>
      <c r="B774">
        <v>12</v>
      </c>
      <c r="C774" t="s">
        <v>28</v>
      </c>
      <c r="D774">
        <v>2</v>
      </c>
      <c r="E774">
        <v>6</v>
      </c>
      <c r="F774">
        <v>8</v>
      </c>
      <c r="G774">
        <v>0</v>
      </c>
      <c r="H774">
        <v>12</v>
      </c>
      <c r="I774" t="s">
        <v>31</v>
      </c>
      <c r="J774">
        <v>40</v>
      </c>
      <c r="K774">
        <v>29801</v>
      </c>
      <c r="L774">
        <v>2000</v>
      </c>
      <c r="M774">
        <v>1</v>
      </c>
      <c r="N774">
        <v>1</v>
      </c>
      <c r="O774">
        <v>17</v>
      </c>
      <c r="P774" t="str">
        <f t="shared" ref="P774:P837" si="364">"0"</f>
        <v>0</v>
      </c>
      <c r="Q774" t="s">
        <v>30</v>
      </c>
      <c r="R774" s="2">
        <f t="shared" si="337"/>
        <v>8971</v>
      </c>
      <c r="S774" s="2">
        <f t="shared" si="338"/>
        <v>8972</v>
      </c>
      <c r="T774" s="2">
        <f t="shared" si="339"/>
        <v>1</v>
      </c>
      <c r="U774" s="2">
        <v>0</v>
      </c>
      <c r="V774" s="3">
        <f t="shared" si="340"/>
        <v>0</v>
      </c>
      <c r="W774" s="5">
        <f t="shared" si="341"/>
        <v>0</v>
      </c>
      <c r="X774" s="2">
        <v>0</v>
      </c>
      <c r="Y774" s="3">
        <f t="shared" si="342"/>
        <v>0</v>
      </c>
      <c r="Z774" s="5">
        <f t="shared" si="343"/>
        <v>0</v>
      </c>
      <c r="AA774" s="2">
        <v>0</v>
      </c>
      <c r="AB774" s="3">
        <f t="shared" si="344"/>
        <v>0</v>
      </c>
      <c r="AC774" s="5">
        <f t="shared" si="345"/>
        <v>0</v>
      </c>
      <c r="AD774" s="2">
        <v>1792.5</v>
      </c>
      <c r="AE774" s="3">
        <f t="shared" si="346"/>
        <v>1793</v>
      </c>
      <c r="AF774" s="5">
        <f t="shared" si="347"/>
        <v>0.5</v>
      </c>
      <c r="AG774" s="2">
        <v>0</v>
      </c>
      <c r="AH774" s="3">
        <f t="shared" si="348"/>
        <v>0</v>
      </c>
      <c r="AI774" s="5">
        <f t="shared" si="349"/>
        <v>0</v>
      </c>
      <c r="AJ774" s="2">
        <v>3586</v>
      </c>
      <c r="AK774" s="3">
        <f t="shared" si="350"/>
        <v>3586</v>
      </c>
      <c r="AL774" s="5">
        <f t="shared" si="351"/>
        <v>0</v>
      </c>
      <c r="AM774" s="2">
        <v>0.5</v>
      </c>
      <c r="AN774" s="3">
        <f t="shared" si="352"/>
        <v>1</v>
      </c>
      <c r="AO774" s="5">
        <f t="shared" si="353"/>
        <v>0.5</v>
      </c>
      <c r="AP774" s="2">
        <v>0</v>
      </c>
      <c r="AQ774" s="3">
        <f t="shared" si="354"/>
        <v>0</v>
      </c>
      <c r="AR774" s="5">
        <f t="shared" si="355"/>
        <v>0</v>
      </c>
      <c r="AS774" s="2">
        <v>0</v>
      </c>
      <c r="AT774" s="3">
        <f t="shared" si="356"/>
        <v>0</v>
      </c>
      <c r="AU774" s="5">
        <f t="shared" si="357"/>
        <v>0</v>
      </c>
      <c r="AV774" s="2">
        <v>2694</v>
      </c>
      <c r="AW774" s="3">
        <f t="shared" si="358"/>
        <v>2694</v>
      </c>
      <c r="AX774" s="5">
        <f t="shared" si="359"/>
        <v>0</v>
      </c>
      <c r="AY774" s="2">
        <v>898</v>
      </c>
      <c r="AZ774" s="3">
        <f t="shared" si="360"/>
        <v>898</v>
      </c>
      <c r="BA774" s="5">
        <f t="shared" si="361"/>
        <v>0</v>
      </c>
      <c r="BB774" s="2">
        <v>0</v>
      </c>
      <c r="BC774" s="3">
        <f t="shared" si="362"/>
        <v>0</v>
      </c>
      <c r="BD774" s="5">
        <f t="shared" si="363"/>
        <v>0</v>
      </c>
    </row>
    <row r="775" spans="1:56" x14ac:dyDescent="0.25">
      <c r="A775">
        <v>2015</v>
      </c>
      <c r="B775">
        <v>12</v>
      </c>
      <c r="C775" t="s">
        <v>28</v>
      </c>
      <c r="D775">
        <v>2</v>
      </c>
      <c r="E775">
        <v>6</v>
      </c>
      <c r="F775">
        <v>8</v>
      </c>
      <c r="G775">
        <v>0</v>
      </c>
      <c r="H775">
        <v>12</v>
      </c>
      <c r="I775" t="s">
        <v>31</v>
      </c>
      <c r="J775">
        <v>40</v>
      </c>
      <c r="K775">
        <v>29801</v>
      </c>
      <c r="L775">
        <v>2000</v>
      </c>
      <c r="M775">
        <v>1</v>
      </c>
      <c r="N775">
        <v>1</v>
      </c>
      <c r="O775">
        <v>20</v>
      </c>
      <c r="P775" t="str">
        <f t="shared" si="364"/>
        <v>0</v>
      </c>
      <c r="Q775" t="s">
        <v>30</v>
      </c>
      <c r="R775" s="2">
        <f t="shared" si="337"/>
        <v>5886</v>
      </c>
      <c r="S775" s="2">
        <f t="shared" si="338"/>
        <v>5886</v>
      </c>
      <c r="T775" s="2">
        <f t="shared" si="339"/>
        <v>0</v>
      </c>
      <c r="U775" s="2">
        <v>0</v>
      </c>
      <c r="V775" s="3">
        <f t="shared" si="340"/>
        <v>0</v>
      </c>
      <c r="W775" s="5">
        <f t="shared" si="341"/>
        <v>0</v>
      </c>
      <c r="X775" s="2">
        <v>0</v>
      </c>
      <c r="Y775" s="3">
        <f t="shared" si="342"/>
        <v>0</v>
      </c>
      <c r="Z775" s="5">
        <f t="shared" si="343"/>
        <v>0</v>
      </c>
      <c r="AA775" s="2">
        <v>0</v>
      </c>
      <c r="AB775" s="3">
        <f t="shared" si="344"/>
        <v>0</v>
      </c>
      <c r="AC775" s="5">
        <f t="shared" si="345"/>
        <v>0</v>
      </c>
      <c r="AD775" s="2">
        <v>0</v>
      </c>
      <c r="AE775" s="3">
        <f t="shared" si="346"/>
        <v>0</v>
      </c>
      <c r="AF775" s="5">
        <f t="shared" si="347"/>
        <v>0</v>
      </c>
      <c r="AG775" s="2">
        <v>1247.72</v>
      </c>
      <c r="AH775" s="3">
        <f t="shared" si="348"/>
        <v>1248</v>
      </c>
      <c r="AI775" s="5">
        <f t="shared" si="349"/>
        <v>0.27999999999997272</v>
      </c>
      <c r="AJ775" s="2">
        <v>0.28000000000000003</v>
      </c>
      <c r="AK775" s="3">
        <f t="shared" si="350"/>
        <v>0</v>
      </c>
      <c r="AL775" s="5">
        <f t="shared" si="351"/>
        <v>-0.28000000000000003</v>
      </c>
      <c r="AM775" s="2">
        <v>2338</v>
      </c>
      <c r="AN775" s="3">
        <f t="shared" si="352"/>
        <v>2338</v>
      </c>
      <c r="AO775" s="5">
        <f t="shared" si="353"/>
        <v>0</v>
      </c>
      <c r="AP775" s="2">
        <v>0</v>
      </c>
      <c r="AQ775" s="3">
        <f t="shared" si="354"/>
        <v>0</v>
      </c>
      <c r="AR775" s="5">
        <f t="shared" si="355"/>
        <v>0</v>
      </c>
      <c r="AS775" s="2">
        <v>1500</v>
      </c>
      <c r="AT775" s="3">
        <f t="shared" si="356"/>
        <v>1500</v>
      </c>
      <c r="AU775" s="5">
        <f t="shared" si="357"/>
        <v>0</v>
      </c>
      <c r="AV775" s="2">
        <v>0</v>
      </c>
      <c r="AW775" s="3">
        <f t="shared" si="358"/>
        <v>0</v>
      </c>
      <c r="AX775" s="5">
        <f t="shared" si="359"/>
        <v>0</v>
      </c>
      <c r="AY775" s="2">
        <v>0</v>
      </c>
      <c r="AZ775" s="3">
        <f t="shared" si="360"/>
        <v>0</v>
      </c>
      <c r="BA775" s="5">
        <f t="shared" si="361"/>
        <v>0</v>
      </c>
      <c r="BB775" s="2">
        <v>800</v>
      </c>
      <c r="BC775" s="3">
        <f t="shared" si="362"/>
        <v>800</v>
      </c>
      <c r="BD775" s="5">
        <f t="shared" si="363"/>
        <v>0</v>
      </c>
    </row>
    <row r="776" spans="1:56" x14ac:dyDescent="0.25">
      <c r="A776">
        <v>2015</v>
      </c>
      <c r="B776">
        <v>12</v>
      </c>
      <c r="C776" t="s">
        <v>28</v>
      </c>
      <c r="D776">
        <v>2</v>
      </c>
      <c r="E776">
        <v>6</v>
      </c>
      <c r="F776">
        <v>8</v>
      </c>
      <c r="G776">
        <v>0</v>
      </c>
      <c r="H776">
        <v>12</v>
      </c>
      <c r="I776" t="s">
        <v>31</v>
      </c>
      <c r="J776">
        <v>40</v>
      </c>
      <c r="K776">
        <v>29801</v>
      </c>
      <c r="L776">
        <v>2000</v>
      </c>
      <c r="M776">
        <v>1</v>
      </c>
      <c r="N776">
        <v>1</v>
      </c>
      <c r="O776">
        <v>23</v>
      </c>
      <c r="P776" t="str">
        <f t="shared" si="364"/>
        <v>0</v>
      </c>
      <c r="Q776" t="s">
        <v>30</v>
      </c>
      <c r="R776" s="2">
        <f t="shared" si="337"/>
        <v>104</v>
      </c>
      <c r="S776" s="2">
        <f t="shared" si="338"/>
        <v>104</v>
      </c>
      <c r="T776" s="2">
        <f t="shared" si="339"/>
        <v>0</v>
      </c>
      <c r="U776" s="2">
        <v>0</v>
      </c>
      <c r="V776" s="3">
        <f t="shared" si="340"/>
        <v>0</v>
      </c>
      <c r="W776" s="5">
        <f t="shared" si="341"/>
        <v>0</v>
      </c>
      <c r="X776" s="2">
        <v>0</v>
      </c>
      <c r="Y776" s="3">
        <f t="shared" si="342"/>
        <v>0</v>
      </c>
      <c r="Z776" s="5">
        <f t="shared" si="343"/>
        <v>0</v>
      </c>
      <c r="AA776" s="2">
        <v>0</v>
      </c>
      <c r="AB776" s="3">
        <f t="shared" si="344"/>
        <v>0</v>
      </c>
      <c r="AC776" s="5">
        <f t="shared" si="345"/>
        <v>0</v>
      </c>
      <c r="AD776" s="2">
        <v>0</v>
      </c>
      <c r="AE776" s="3">
        <f t="shared" si="346"/>
        <v>0</v>
      </c>
      <c r="AF776" s="5">
        <f t="shared" si="347"/>
        <v>0</v>
      </c>
      <c r="AG776" s="2">
        <v>0</v>
      </c>
      <c r="AH776" s="3">
        <f t="shared" si="348"/>
        <v>0</v>
      </c>
      <c r="AI776" s="5">
        <f t="shared" si="349"/>
        <v>0</v>
      </c>
      <c r="AJ776" s="2">
        <v>104</v>
      </c>
      <c r="AK776" s="3">
        <f t="shared" si="350"/>
        <v>104</v>
      </c>
      <c r="AL776" s="5">
        <f t="shared" si="351"/>
        <v>0</v>
      </c>
      <c r="AM776" s="2">
        <v>0</v>
      </c>
      <c r="AN776" s="3">
        <f t="shared" si="352"/>
        <v>0</v>
      </c>
      <c r="AO776" s="5">
        <f t="shared" si="353"/>
        <v>0</v>
      </c>
      <c r="AP776" s="2">
        <v>0</v>
      </c>
      <c r="AQ776" s="3">
        <f t="shared" si="354"/>
        <v>0</v>
      </c>
      <c r="AR776" s="5">
        <f t="shared" si="355"/>
        <v>0</v>
      </c>
      <c r="AS776" s="2">
        <v>0</v>
      </c>
      <c r="AT776" s="3">
        <f t="shared" si="356"/>
        <v>0</v>
      </c>
      <c r="AU776" s="5">
        <f t="shared" si="357"/>
        <v>0</v>
      </c>
      <c r="AV776" s="2">
        <v>0</v>
      </c>
      <c r="AW776" s="3">
        <f t="shared" si="358"/>
        <v>0</v>
      </c>
      <c r="AX776" s="5">
        <f t="shared" si="359"/>
        <v>0</v>
      </c>
      <c r="AY776" s="2">
        <v>0</v>
      </c>
      <c r="AZ776" s="3">
        <f t="shared" si="360"/>
        <v>0</v>
      </c>
      <c r="BA776" s="5">
        <f t="shared" si="361"/>
        <v>0</v>
      </c>
      <c r="BB776" s="2">
        <v>0</v>
      </c>
      <c r="BC776" s="3">
        <f t="shared" si="362"/>
        <v>0</v>
      </c>
      <c r="BD776" s="5">
        <f t="shared" si="363"/>
        <v>0</v>
      </c>
    </row>
    <row r="777" spans="1:56" x14ac:dyDescent="0.25">
      <c r="A777">
        <v>2015</v>
      </c>
      <c r="B777">
        <v>12</v>
      </c>
      <c r="C777" t="s">
        <v>28</v>
      </c>
      <c r="D777">
        <v>2</v>
      </c>
      <c r="E777">
        <v>6</v>
      </c>
      <c r="F777">
        <v>8</v>
      </c>
      <c r="G777">
        <v>0</v>
      </c>
      <c r="H777">
        <v>12</v>
      </c>
      <c r="I777" t="s">
        <v>31</v>
      </c>
      <c r="J777">
        <v>40</v>
      </c>
      <c r="K777">
        <v>29801</v>
      </c>
      <c r="L777">
        <v>2000</v>
      </c>
      <c r="M777">
        <v>1</v>
      </c>
      <c r="N777">
        <v>1</v>
      </c>
      <c r="O777">
        <v>24</v>
      </c>
      <c r="P777" t="str">
        <f t="shared" si="364"/>
        <v>0</v>
      </c>
      <c r="Q777" t="s">
        <v>30</v>
      </c>
      <c r="R777" s="2">
        <f t="shared" si="337"/>
        <v>1781.49</v>
      </c>
      <c r="S777" s="2">
        <f t="shared" si="338"/>
        <v>1782</v>
      </c>
      <c r="T777" s="2">
        <f t="shared" si="339"/>
        <v>0.50999999999999091</v>
      </c>
      <c r="U777" s="2">
        <v>0</v>
      </c>
      <c r="V777" s="3">
        <f t="shared" si="340"/>
        <v>0</v>
      </c>
      <c r="W777" s="5">
        <f t="shared" si="341"/>
        <v>0</v>
      </c>
      <c r="X777" s="2">
        <v>0</v>
      </c>
      <c r="Y777" s="3">
        <f t="shared" si="342"/>
        <v>0</v>
      </c>
      <c r="Z777" s="5">
        <f t="shared" si="343"/>
        <v>0</v>
      </c>
      <c r="AA777" s="2">
        <v>1740.89</v>
      </c>
      <c r="AB777" s="3">
        <f t="shared" si="344"/>
        <v>1741</v>
      </c>
      <c r="AC777" s="5">
        <f t="shared" si="345"/>
        <v>0.10999999999989996</v>
      </c>
      <c r="AD777" s="2">
        <v>0</v>
      </c>
      <c r="AE777" s="3">
        <f t="shared" si="346"/>
        <v>0</v>
      </c>
      <c r="AF777" s="5">
        <f t="shared" si="347"/>
        <v>0</v>
      </c>
      <c r="AG777" s="2">
        <v>0</v>
      </c>
      <c r="AH777" s="3">
        <f t="shared" si="348"/>
        <v>0</v>
      </c>
      <c r="AI777" s="5">
        <f t="shared" si="349"/>
        <v>0</v>
      </c>
      <c r="AJ777" s="2">
        <v>40.6</v>
      </c>
      <c r="AK777" s="3">
        <f t="shared" si="350"/>
        <v>41</v>
      </c>
      <c r="AL777" s="5">
        <f t="shared" si="351"/>
        <v>0.39999999999999858</v>
      </c>
      <c r="AM777" s="2">
        <v>0</v>
      </c>
      <c r="AN777" s="3">
        <f t="shared" si="352"/>
        <v>0</v>
      </c>
      <c r="AO777" s="5">
        <f t="shared" si="353"/>
        <v>0</v>
      </c>
      <c r="AP777" s="2">
        <v>0</v>
      </c>
      <c r="AQ777" s="3">
        <f t="shared" si="354"/>
        <v>0</v>
      </c>
      <c r="AR777" s="5">
        <f t="shared" si="355"/>
        <v>0</v>
      </c>
      <c r="AS777" s="2">
        <v>0</v>
      </c>
      <c r="AT777" s="3">
        <f t="shared" si="356"/>
        <v>0</v>
      </c>
      <c r="AU777" s="5">
        <f t="shared" si="357"/>
        <v>0</v>
      </c>
      <c r="AV777" s="2">
        <v>0</v>
      </c>
      <c r="AW777" s="3">
        <f t="shared" si="358"/>
        <v>0</v>
      </c>
      <c r="AX777" s="5">
        <f t="shared" si="359"/>
        <v>0</v>
      </c>
      <c r="AY777" s="2">
        <v>0</v>
      </c>
      <c r="AZ777" s="3">
        <f t="shared" si="360"/>
        <v>0</v>
      </c>
      <c r="BA777" s="5">
        <f t="shared" si="361"/>
        <v>0</v>
      </c>
      <c r="BB777" s="2">
        <v>0</v>
      </c>
      <c r="BC777" s="3">
        <f t="shared" si="362"/>
        <v>0</v>
      </c>
      <c r="BD777" s="5">
        <f t="shared" si="363"/>
        <v>0</v>
      </c>
    </row>
    <row r="778" spans="1:56" x14ac:dyDescent="0.25">
      <c r="A778">
        <v>2015</v>
      </c>
      <c r="B778">
        <v>12</v>
      </c>
      <c r="C778" t="s">
        <v>28</v>
      </c>
      <c r="D778">
        <v>2</v>
      </c>
      <c r="E778">
        <v>6</v>
      </c>
      <c r="F778">
        <v>8</v>
      </c>
      <c r="G778">
        <v>0</v>
      </c>
      <c r="H778">
        <v>12</v>
      </c>
      <c r="I778" t="s">
        <v>31</v>
      </c>
      <c r="J778">
        <v>40</v>
      </c>
      <c r="K778">
        <v>29801</v>
      </c>
      <c r="L778">
        <v>2000</v>
      </c>
      <c r="M778">
        <v>1</v>
      </c>
      <c r="N778">
        <v>1</v>
      </c>
      <c r="O778">
        <v>30</v>
      </c>
      <c r="P778" t="str">
        <f t="shared" si="364"/>
        <v>0</v>
      </c>
      <c r="Q778" t="s">
        <v>30</v>
      </c>
      <c r="R778" s="2">
        <f t="shared" si="337"/>
        <v>2103</v>
      </c>
      <c r="S778" s="2">
        <f t="shared" si="338"/>
        <v>2103</v>
      </c>
      <c r="T778" s="2">
        <f t="shared" si="339"/>
        <v>0</v>
      </c>
      <c r="U778" s="2">
        <v>0</v>
      </c>
      <c r="V778" s="3">
        <f t="shared" si="340"/>
        <v>0</v>
      </c>
      <c r="W778" s="5">
        <f t="shared" si="341"/>
        <v>0</v>
      </c>
      <c r="X778" s="2">
        <v>0</v>
      </c>
      <c r="Y778" s="3">
        <f t="shared" si="342"/>
        <v>0</v>
      </c>
      <c r="Z778" s="5">
        <f t="shared" si="343"/>
        <v>0</v>
      </c>
      <c r="AA778" s="2">
        <v>0</v>
      </c>
      <c r="AB778" s="3">
        <f t="shared" si="344"/>
        <v>0</v>
      </c>
      <c r="AC778" s="5">
        <f t="shared" si="345"/>
        <v>0</v>
      </c>
      <c r="AD778" s="2">
        <v>0</v>
      </c>
      <c r="AE778" s="3">
        <f t="shared" si="346"/>
        <v>0</v>
      </c>
      <c r="AF778" s="5">
        <f t="shared" si="347"/>
        <v>0</v>
      </c>
      <c r="AG778" s="2">
        <v>499.99</v>
      </c>
      <c r="AH778" s="3">
        <f t="shared" si="348"/>
        <v>500</v>
      </c>
      <c r="AI778" s="5">
        <f t="shared" si="349"/>
        <v>9.9999999999909051E-3</v>
      </c>
      <c r="AJ778" s="2">
        <v>603.01</v>
      </c>
      <c r="AK778" s="3">
        <f t="shared" si="350"/>
        <v>603</v>
      </c>
      <c r="AL778" s="5">
        <f t="shared" si="351"/>
        <v>-9.9999999999909051E-3</v>
      </c>
      <c r="AM778" s="2">
        <v>0</v>
      </c>
      <c r="AN778" s="3">
        <f t="shared" si="352"/>
        <v>0</v>
      </c>
      <c r="AO778" s="5">
        <f t="shared" si="353"/>
        <v>0</v>
      </c>
      <c r="AP778" s="2">
        <v>0</v>
      </c>
      <c r="AQ778" s="3">
        <f t="shared" si="354"/>
        <v>0</v>
      </c>
      <c r="AR778" s="5">
        <f t="shared" si="355"/>
        <v>0</v>
      </c>
      <c r="AS778" s="2">
        <v>500</v>
      </c>
      <c r="AT778" s="3">
        <f t="shared" si="356"/>
        <v>500</v>
      </c>
      <c r="AU778" s="5">
        <f t="shared" si="357"/>
        <v>0</v>
      </c>
      <c r="AV778" s="2">
        <v>500</v>
      </c>
      <c r="AW778" s="3">
        <f t="shared" si="358"/>
        <v>500</v>
      </c>
      <c r="AX778" s="5">
        <f t="shared" si="359"/>
        <v>0</v>
      </c>
      <c r="AY778" s="2">
        <v>0</v>
      </c>
      <c r="AZ778" s="3">
        <f t="shared" si="360"/>
        <v>0</v>
      </c>
      <c r="BA778" s="5">
        <f t="shared" si="361"/>
        <v>0</v>
      </c>
      <c r="BB778" s="2">
        <v>0</v>
      </c>
      <c r="BC778" s="3">
        <f t="shared" si="362"/>
        <v>0</v>
      </c>
      <c r="BD778" s="5">
        <f t="shared" si="363"/>
        <v>0</v>
      </c>
    </row>
    <row r="779" spans="1:56" x14ac:dyDescent="0.25">
      <c r="A779">
        <v>2015</v>
      </c>
      <c r="B779">
        <v>12</v>
      </c>
      <c r="C779" t="s">
        <v>28</v>
      </c>
      <c r="D779">
        <v>2</v>
      </c>
      <c r="E779">
        <v>6</v>
      </c>
      <c r="F779">
        <v>8</v>
      </c>
      <c r="G779">
        <v>0</v>
      </c>
      <c r="H779">
        <v>12</v>
      </c>
      <c r="I779" t="s">
        <v>31</v>
      </c>
      <c r="J779">
        <v>40</v>
      </c>
      <c r="K779">
        <v>29901</v>
      </c>
      <c r="L779">
        <v>2000</v>
      </c>
      <c r="M779">
        <v>1</v>
      </c>
      <c r="N779">
        <v>1</v>
      </c>
      <c r="O779">
        <v>2</v>
      </c>
      <c r="P779" t="str">
        <f t="shared" si="364"/>
        <v>0</v>
      </c>
      <c r="Q779" t="s">
        <v>30</v>
      </c>
      <c r="R779" s="2">
        <f t="shared" si="337"/>
        <v>700</v>
      </c>
      <c r="S779" s="2">
        <f t="shared" si="338"/>
        <v>700</v>
      </c>
      <c r="T779" s="2">
        <f t="shared" si="339"/>
        <v>0</v>
      </c>
      <c r="U779" s="2">
        <v>0</v>
      </c>
      <c r="V779" s="3">
        <f t="shared" si="340"/>
        <v>0</v>
      </c>
      <c r="W779" s="5">
        <f t="shared" si="341"/>
        <v>0</v>
      </c>
      <c r="X779" s="2">
        <v>0</v>
      </c>
      <c r="Y779" s="3">
        <f t="shared" si="342"/>
        <v>0</v>
      </c>
      <c r="Z779" s="5">
        <f t="shared" si="343"/>
        <v>0</v>
      </c>
      <c r="AA779" s="2">
        <v>0</v>
      </c>
      <c r="AB779" s="3">
        <f t="shared" si="344"/>
        <v>0</v>
      </c>
      <c r="AC779" s="5">
        <f t="shared" si="345"/>
        <v>0</v>
      </c>
      <c r="AD779" s="2">
        <v>0</v>
      </c>
      <c r="AE779" s="3">
        <f t="shared" si="346"/>
        <v>0</v>
      </c>
      <c r="AF779" s="5">
        <f t="shared" si="347"/>
        <v>0</v>
      </c>
      <c r="AG779" s="2">
        <v>0</v>
      </c>
      <c r="AH779" s="3">
        <f t="shared" si="348"/>
        <v>0</v>
      </c>
      <c r="AI779" s="5">
        <f t="shared" si="349"/>
        <v>0</v>
      </c>
      <c r="AJ779" s="2">
        <v>0</v>
      </c>
      <c r="AK779" s="3">
        <f t="shared" si="350"/>
        <v>0</v>
      </c>
      <c r="AL779" s="5">
        <f t="shared" si="351"/>
        <v>0</v>
      </c>
      <c r="AM779" s="2">
        <v>350</v>
      </c>
      <c r="AN779" s="3">
        <f t="shared" si="352"/>
        <v>350</v>
      </c>
      <c r="AO779" s="5">
        <f t="shared" si="353"/>
        <v>0</v>
      </c>
      <c r="AP779" s="2">
        <v>0</v>
      </c>
      <c r="AQ779" s="3">
        <f t="shared" si="354"/>
        <v>0</v>
      </c>
      <c r="AR779" s="5">
        <f t="shared" si="355"/>
        <v>0</v>
      </c>
      <c r="AS779" s="2">
        <v>0</v>
      </c>
      <c r="AT779" s="3">
        <f t="shared" si="356"/>
        <v>0</v>
      </c>
      <c r="AU779" s="5">
        <f t="shared" si="357"/>
        <v>0</v>
      </c>
      <c r="AV779" s="2">
        <v>0</v>
      </c>
      <c r="AW779" s="3">
        <f t="shared" si="358"/>
        <v>0</v>
      </c>
      <c r="AX779" s="5">
        <f t="shared" si="359"/>
        <v>0</v>
      </c>
      <c r="AY779" s="2">
        <v>350</v>
      </c>
      <c r="AZ779" s="3">
        <f t="shared" si="360"/>
        <v>350</v>
      </c>
      <c r="BA779" s="5">
        <f t="shared" si="361"/>
        <v>0</v>
      </c>
      <c r="BB779" s="2">
        <v>0</v>
      </c>
      <c r="BC779" s="3">
        <f t="shared" si="362"/>
        <v>0</v>
      </c>
      <c r="BD779" s="5">
        <f t="shared" si="363"/>
        <v>0</v>
      </c>
    </row>
    <row r="780" spans="1:56" x14ac:dyDescent="0.25">
      <c r="A780">
        <v>2015</v>
      </c>
      <c r="B780">
        <v>12</v>
      </c>
      <c r="C780" t="s">
        <v>28</v>
      </c>
      <c r="D780">
        <v>2</v>
      </c>
      <c r="E780">
        <v>6</v>
      </c>
      <c r="F780">
        <v>8</v>
      </c>
      <c r="G780">
        <v>0</v>
      </c>
      <c r="H780">
        <v>12</v>
      </c>
      <c r="I780" t="s">
        <v>31</v>
      </c>
      <c r="J780">
        <v>40</v>
      </c>
      <c r="K780">
        <v>29901</v>
      </c>
      <c r="L780">
        <v>2000</v>
      </c>
      <c r="M780">
        <v>1</v>
      </c>
      <c r="N780">
        <v>1</v>
      </c>
      <c r="O780">
        <v>9</v>
      </c>
      <c r="P780" t="str">
        <f t="shared" si="364"/>
        <v>0</v>
      </c>
      <c r="Q780" t="s">
        <v>30</v>
      </c>
      <c r="R780" s="2">
        <f t="shared" si="337"/>
        <v>750</v>
      </c>
      <c r="S780" s="2">
        <f t="shared" si="338"/>
        <v>750</v>
      </c>
      <c r="T780" s="2">
        <f t="shared" si="339"/>
        <v>0</v>
      </c>
      <c r="U780" s="2">
        <v>0</v>
      </c>
      <c r="V780" s="3">
        <f t="shared" si="340"/>
        <v>0</v>
      </c>
      <c r="W780" s="5">
        <f t="shared" si="341"/>
        <v>0</v>
      </c>
      <c r="X780" s="2">
        <v>0</v>
      </c>
      <c r="Y780" s="3">
        <f t="shared" si="342"/>
        <v>0</v>
      </c>
      <c r="Z780" s="5">
        <f t="shared" si="343"/>
        <v>0</v>
      </c>
      <c r="AA780" s="2">
        <v>0</v>
      </c>
      <c r="AB780" s="3">
        <f t="shared" si="344"/>
        <v>0</v>
      </c>
      <c r="AC780" s="5">
        <f t="shared" si="345"/>
        <v>0</v>
      </c>
      <c r="AD780" s="2">
        <v>0</v>
      </c>
      <c r="AE780" s="3">
        <f t="shared" si="346"/>
        <v>0</v>
      </c>
      <c r="AF780" s="5">
        <f t="shared" si="347"/>
        <v>0</v>
      </c>
      <c r="AG780" s="2">
        <v>0</v>
      </c>
      <c r="AH780" s="3">
        <f t="shared" si="348"/>
        <v>0</v>
      </c>
      <c r="AI780" s="5">
        <f t="shared" si="349"/>
        <v>0</v>
      </c>
      <c r="AJ780" s="2">
        <v>0</v>
      </c>
      <c r="AK780" s="3">
        <f t="shared" si="350"/>
        <v>0</v>
      </c>
      <c r="AL780" s="5">
        <f t="shared" si="351"/>
        <v>0</v>
      </c>
      <c r="AM780" s="2">
        <v>250</v>
      </c>
      <c r="AN780" s="3">
        <f t="shared" si="352"/>
        <v>250</v>
      </c>
      <c r="AO780" s="5">
        <f t="shared" si="353"/>
        <v>0</v>
      </c>
      <c r="AP780" s="2">
        <v>0</v>
      </c>
      <c r="AQ780" s="3">
        <f t="shared" si="354"/>
        <v>0</v>
      </c>
      <c r="AR780" s="5">
        <f t="shared" si="355"/>
        <v>0</v>
      </c>
      <c r="AS780" s="2">
        <v>500</v>
      </c>
      <c r="AT780" s="3">
        <f t="shared" si="356"/>
        <v>500</v>
      </c>
      <c r="AU780" s="5">
        <f t="shared" si="357"/>
        <v>0</v>
      </c>
      <c r="AV780" s="2">
        <v>0</v>
      </c>
      <c r="AW780" s="3">
        <f t="shared" si="358"/>
        <v>0</v>
      </c>
      <c r="AX780" s="5">
        <f t="shared" si="359"/>
        <v>0</v>
      </c>
      <c r="AY780" s="2">
        <v>0</v>
      </c>
      <c r="AZ780" s="3">
        <f t="shared" si="360"/>
        <v>0</v>
      </c>
      <c r="BA780" s="5">
        <f t="shared" si="361"/>
        <v>0</v>
      </c>
      <c r="BB780" s="2">
        <v>0</v>
      </c>
      <c r="BC780" s="3">
        <f t="shared" si="362"/>
        <v>0</v>
      </c>
      <c r="BD780" s="5">
        <f t="shared" si="363"/>
        <v>0</v>
      </c>
    </row>
    <row r="781" spans="1:56" x14ac:dyDescent="0.25">
      <c r="A781">
        <v>2015</v>
      </c>
      <c r="B781">
        <v>12</v>
      </c>
      <c r="C781" t="s">
        <v>28</v>
      </c>
      <c r="D781">
        <v>2</v>
      </c>
      <c r="E781">
        <v>6</v>
      </c>
      <c r="F781">
        <v>8</v>
      </c>
      <c r="G781">
        <v>0</v>
      </c>
      <c r="H781">
        <v>12</v>
      </c>
      <c r="I781" t="s">
        <v>31</v>
      </c>
      <c r="J781">
        <v>40</v>
      </c>
      <c r="K781">
        <v>29901</v>
      </c>
      <c r="L781">
        <v>2000</v>
      </c>
      <c r="M781">
        <v>1</v>
      </c>
      <c r="N781">
        <v>1</v>
      </c>
      <c r="O781">
        <v>11</v>
      </c>
      <c r="P781" t="str">
        <f t="shared" si="364"/>
        <v>0</v>
      </c>
      <c r="Q781" t="s">
        <v>30</v>
      </c>
      <c r="R781" s="2">
        <f t="shared" si="337"/>
        <v>2000</v>
      </c>
      <c r="S781" s="2">
        <f t="shared" si="338"/>
        <v>2000</v>
      </c>
      <c r="T781" s="2">
        <f t="shared" si="339"/>
        <v>0</v>
      </c>
      <c r="U781" s="2">
        <v>0</v>
      </c>
      <c r="V781" s="3">
        <f t="shared" si="340"/>
        <v>0</v>
      </c>
      <c r="W781" s="5">
        <f t="shared" si="341"/>
        <v>0</v>
      </c>
      <c r="X781" s="2">
        <v>0</v>
      </c>
      <c r="Y781" s="3">
        <f t="shared" si="342"/>
        <v>0</v>
      </c>
      <c r="Z781" s="5">
        <f t="shared" si="343"/>
        <v>0</v>
      </c>
      <c r="AA781" s="2">
        <v>0</v>
      </c>
      <c r="AB781" s="3">
        <f t="shared" si="344"/>
        <v>0</v>
      </c>
      <c r="AC781" s="5">
        <f t="shared" si="345"/>
        <v>0</v>
      </c>
      <c r="AD781" s="2">
        <v>0</v>
      </c>
      <c r="AE781" s="3">
        <f t="shared" si="346"/>
        <v>0</v>
      </c>
      <c r="AF781" s="5">
        <f t="shared" si="347"/>
        <v>0</v>
      </c>
      <c r="AG781" s="2">
        <v>0</v>
      </c>
      <c r="AH781" s="3">
        <f t="shared" si="348"/>
        <v>0</v>
      </c>
      <c r="AI781" s="5">
        <f t="shared" si="349"/>
        <v>0</v>
      </c>
      <c r="AJ781" s="2">
        <v>0</v>
      </c>
      <c r="AK781" s="3">
        <f t="shared" si="350"/>
        <v>0</v>
      </c>
      <c r="AL781" s="5">
        <f t="shared" si="351"/>
        <v>0</v>
      </c>
      <c r="AM781" s="2">
        <v>0</v>
      </c>
      <c r="AN781" s="3">
        <f t="shared" si="352"/>
        <v>0</v>
      </c>
      <c r="AO781" s="5">
        <f t="shared" si="353"/>
        <v>0</v>
      </c>
      <c r="AP781" s="2">
        <v>0</v>
      </c>
      <c r="AQ781" s="3">
        <f t="shared" si="354"/>
        <v>0</v>
      </c>
      <c r="AR781" s="5">
        <f t="shared" si="355"/>
        <v>0</v>
      </c>
      <c r="AS781" s="2">
        <v>1000</v>
      </c>
      <c r="AT781" s="3">
        <f t="shared" si="356"/>
        <v>1000</v>
      </c>
      <c r="AU781" s="5">
        <f t="shared" si="357"/>
        <v>0</v>
      </c>
      <c r="AV781" s="2">
        <v>1000</v>
      </c>
      <c r="AW781" s="3">
        <f t="shared" si="358"/>
        <v>1000</v>
      </c>
      <c r="AX781" s="5">
        <f t="shared" si="359"/>
        <v>0</v>
      </c>
      <c r="AY781" s="2">
        <v>0</v>
      </c>
      <c r="AZ781" s="3">
        <f t="shared" si="360"/>
        <v>0</v>
      </c>
      <c r="BA781" s="5">
        <f t="shared" si="361"/>
        <v>0</v>
      </c>
      <c r="BB781" s="2">
        <v>0</v>
      </c>
      <c r="BC781" s="3">
        <f t="shared" si="362"/>
        <v>0</v>
      </c>
      <c r="BD781" s="5">
        <f t="shared" si="363"/>
        <v>0</v>
      </c>
    </row>
    <row r="782" spans="1:56" x14ac:dyDescent="0.25">
      <c r="A782">
        <v>2015</v>
      </c>
      <c r="B782">
        <v>12</v>
      </c>
      <c r="C782" t="s">
        <v>28</v>
      </c>
      <c r="D782">
        <v>2</v>
      </c>
      <c r="E782">
        <v>6</v>
      </c>
      <c r="F782">
        <v>8</v>
      </c>
      <c r="G782">
        <v>0</v>
      </c>
      <c r="H782">
        <v>12</v>
      </c>
      <c r="I782" t="s">
        <v>31</v>
      </c>
      <c r="J782">
        <v>40</v>
      </c>
      <c r="K782">
        <v>29901</v>
      </c>
      <c r="L782">
        <v>2000</v>
      </c>
      <c r="M782">
        <v>1</v>
      </c>
      <c r="N782">
        <v>1</v>
      </c>
      <c r="O782">
        <v>12</v>
      </c>
      <c r="P782" t="str">
        <f t="shared" si="364"/>
        <v>0</v>
      </c>
      <c r="Q782" t="s">
        <v>30</v>
      </c>
      <c r="R782" s="2">
        <f t="shared" si="337"/>
        <v>10500</v>
      </c>
      <c r="S782" s="2">
        <f t="shared" si="338"/>
        <v>10500</v>
      </c>
      <c r="T782" s="2">
        <f t="shared" si="339"/>
        <v>0</v>
      </c>
      <c r="U782" s="2">
        <v>0</v>
      </c>
      <c r="V782" s="3">
        <f t="shared" si="340"/>
        <v>0</v>
      </c>
      <c r="W782" s="5">
        <f t="shared" si="341"/>
        <v>0</v>
      </c>
      <c r="X782" s="2">
        <v>0</v>
      </c>
      <c r="Y782" s="3">
        <f t="shared" si="342"/>
        <v>0</v>
      </c>
      <c r="Z782" s="5">
        <f t="shared" si="343"/>
        <v>0</v>
      </c>
      <c r="AA782" s="2">
        <v>1490.77</v>
      </c>
      <c r="AB782" s="3">
        <f t="shared" si="344"/>
        <v>1491</v>
      </c>
      <c r="AC782" s="5">
        <f t="shared" si="345"/>
        <v>0.23000000000001819</v>
      </c>
      <c r="AD782" s="2">
        <v>1000</v>
      </c>
      <c r="AE782" s="3">
        <f t="shared" si="346"/>
        <v>1000</v>
      </c>
      <c r="AF782" s="5">
        <f t="shared" si="347"/>
        <v>0</v>
      </c>
      <c r="AG782" s="2">
        <v>0</v>
      </c>
      <c r="AH782" s="3">
        <f t="shared" si="348"/>
        <v>0</v>
      </c>
      <c r="AI782" s="5">
        <f t="shared" si="349"/>
        <v>0</v>
      </c>
      <c r="AJ782" s="2">
        <v>0</v>
      </c>
      <c r="AK782" s="3">
        <f t="shared" si="350"/>
        <v>0</v>
      </c>
      <c r="AL782" s="5">
        <f t="shared" si="351"/>
        <v>0</v>
      </c>
      <c r="AM782" s="2">
        <v>0.23</v>
      </c>
      <c r="AN782" s="3">
        <f t="shared" si="352"/>
        <v>0</v>
      </c>
      <c r="AO782" s="5">
        <f t="shared" si="353"/>
        <v>-0.23</v>
      </c>
      <c r="AP782" s="2">
        <v>0</v>
      </c>
      <c r="AQ782" s="3">
        <f t="shared" si="354"/>
        <v>0</v>
      </c>
      <c r="AR782" s="5">
        <f t="shared" si="355"/>
        <v>0</v>
      </c>
      <c r="AS782" s="2">
        <v>3009</v>
      </c>
      <c r="AT782" s="3">
        <f t="shared" si="356"/>
        <v>3009</v>
      </c>
      <c r="AU782" s="5">
        <f t="shared" si="357"/>
        <v>0</v>
      </c>
      <c r="AV782" s="2">
        <v>2000</v>
      </c>
      <c r="AW782" s="3">
        <f t="shared" si="358"/>
        <v>2000</v>
      </c>
      <c r="AX782" s="5">
        <f t="shared" si="359"/>
        <v>0</v>
      </c>
      <c r="AY782" s="2">
        <v>1500</v>
      </c>
      <c r="AZ782" s="3">
        <f t="shared" si="360"/>
        <v>1500</v>
      </c>
      <c r="BA782" s="5">
        <f t="shared" si="361"/>
        <v>0</v>
      </c>
      <c r="BB782" s="2">
        <v>1500</v>
      </c>
      <c r="BC782" s="3">
        <f t="shared" si="362"/>
        <v>1500</v>
      </c>
      <c r="BD782" s="5">
        <f t="shared" si="363"/>
        <v>0</v>
      </c>
    </row>
    <row r="783" spans="1:56" x14ac:dyDescent="0.25">
      <c r="A783">
        <v>2015</v>
      </c>
      <c r="B783">
        <v>12</v>
      </c>
      <c r="C783" t="s">
        <v>28</v>
      </c>
      <c r="D783">
        <v>2</v>
      </c>
      <c r="E783">
        <v>6</v>
      </c>
      <c r="F783">
        <v>8</v>
      </c>
      <c r="G783">
        <v>0</v>
      </c>
      <c r="H783">
        <v>12</v>
      </c>
      <c r="I783" t="s">
        <v>31</v>
      </c>
      <c r="J783">
        <v>40</v>
      </c>
      <c r="K783">
        <v>29901</v>
      </c>
      <c r="L783">
        <v>2000</v>
      </c>
      <c r="M783">
        <v>1</v>
      </c>
      <c r="N783">
        <v>1</v>
      </c>
      <c r="O783">
        <v>17</v>
      </c>
      <c r="P783" t="str">
        <f t="shared" si="364"/>
        <v>0</v>
      </c>
      <c r="Q783" t="s">
        <v>30</v>
      </c>
      <c r="R783" s="2">
        <f t="shared" si="337"/>
        <v>4486</v>
      </c>
      <c r="S783" s="2">
        <f t="shared" si="338"/>
        <v>4486</v>
      </c>
      <c r="T783" s="2">
        <f t="shared" si="339"/>
        <v>0</v>
      </c>
      <c r="U783" s="2">
        <v>0</v>
      </c>
      <c r="V783" s="3">
        <f t="shared" si="340"/>
        <v>0</v>
      </c>
      <c r="W783" s="5">
        <f t="shared" si="341"/>
        <v>0</v>
      </c>
      <c r="X783" s="2">
        <v>0</v>
      </c>
      <c r="Y783" s="3">
        <f t="shared" si="342"/>
        <v>0</v>
      </c>
      <c r="Z783" s="5">
        <f t="shared" si="343"/>
        <v>0</v>
      </c>
      <c r="AA783" s="2">
        <v>448</v>
      </c>
      <c r="AB783" s="3">
        <f t="shared" si="344"/>
        <v>448</v>
      </c>
      <c r="AC783" s="5">
        <f t="shared" si="345"/>
        <v>0</v>
      </c>
      <c r="AD783" s="2">
        <v>895</v>
      </c>
      <c r="AE783" s="3">
        <f t="shared" si="346"/>
        <v>895</v>
      </c>
      <c r="AF783" s="5">
        <f t="shared" si="347"/>
        <v>0</v>
      </c>
      <c r="AG783" s="2">
        <v>446.99</v>
      </c>
      <c r="AH783" s="3">
        <f t="shared" si="348"/>
        <v>447</v>
      </c>
      <c r="AI783" s="5">
        <f t="shared" si="349"/>
        <v>9.9999999999909051E-3</v>
      </c>
      <c r="AJ783" s="2">
        <v>449.01</v>
      </c>
      <c r="AK783" s="3">
        <f t="shared" si="350"/>
        <v>449</v>
      </c>
      <c r="AL783" s="5">
        <f t="shared" si="351"/>
        <v>-9.9999999999909051E-3</v>
      </c>
      <c r="AM783" s="2">
        <v>448</v>
      </c>
      <c r="AN783" s="3">
        <f t="shared" si="352"/>
        <v>448</v>
      </c>
      <c r="AO783" s="5">
        <f t="shared" si="353"/>
        <v>0</v>
      </c>
      <c r="AP783" s="2">
        <v>0</v>
      </c>
      <c r="AQ783" s="3">
        <f t="shared" si="354"/>
        <v>0</v>
      </c>
      <c r="AR783" s="5">
        <f t="shared" si="355"/>
        <v>0</v>
      </c>
      <c r="AS783" s="2">
        <v>448</v>
      </c>
      <c r="AT783" s="3">
        <f t="shared" si="356"/>
        <v>448</v>
      </c>
      <c r="AU783" s="5">
        <f t="shared" si="357"/>
        <v>0</v>
      </c>
      <c r="AV783" s="2">
        <v>448</v>
      </c>
      <c r="AW783" s="3">
        <f t="shared" si="358"/>
        <v>448</v>
      </c>
      <c r="AX783" s="5">
        <f t="shared" si="359"/>
        <v>0</v>
      </c>
      <c r="AY783" s="2">
        <v>903</v>
      </c>
      <c r="AZ783" s="3">
        <f t="shared" si="360"/>
        <v>903</v>
      </c>
      <c r="BA783" s="5">
        <f t="shared" si="361"/>
        <v>0</v>
      </c>
      <c r="BB783" s="2">
        <v>0</v>
      </c>
      <c r="BC783" s="3">
        <f t="shared" si="362"/>
        <v>0</v>
      </c>
      <c r="BD783" s="5">
        <f t="shared" si="363"/>
        <v>0</v>
      </c>
    </row>
    <row r="784" spans="1:56" x14ac:dyDescent="0.25">
      <c r="A784">
        <v>2015</v>
      </c>
      <c r="B784">
        <v>12</v>
      </c>
      <c r="C784" t="s">
        <v>28</v>
      </c>
      <c r="D784">
        <v>2</v>
      </c>
      <c r="E784">
        <v>6</v>
      </c>
      <c r="F784">
        <v>8</v>
      </c>
      <c r="G784">
        <v>0</v>
      </c>
      <c r="H784">
        <v>12</v>
      </c>
      <c r="I784" t="s">
        <v>31</v>
      </c>
      <c r="J784">
        <v>40</v>
      </c>
      <c r="K784">
        <v>29901</v>
      </c>
      <c r="L784">
        <v>2000</v>
      </c>
      <c r="M784">
        <v>1</v>
      </c>
      <c r="N784">
        <v>1</v>
      </c>
      <c r="O784">
        <v>25</v>
      </c>
      <c r="P784" t="str">
        <f t="shared" si="364"/>
        <v>0</v>
      </c>
      <c r="Q784" t="s">
        <v>30</v>
      </c>
      <c r="R784" s="2">
        <f t="shared" si="337"/>
        <v>4920</v>
      </c>
      <c r="S784" s="2">
        <f t="shared" si="338"/>
        <v>4920</v>
      </c>
      <c r="T784" s="2">
        <f t="shared" si="339"/>
        <v>0</v>
      </c>
      <c r="U784" s="2">
        <v>0</v>
      </c>
      <c r="V784" s="3">
        <f t="shared" si="340"/>
        <v>0</v>
      </c>
      <c r="W784" s="5">
        <f t="shared" si="341"/>
        <v>0</v>
      </c>
      <c r="X784" s="2">
        <v>0</v>
      </c>
      <c r="Y784" s="3">
        <f t="shared" si="342"/>
        <v>0</v>
      </c>
      <c r="Z784" s="5">
        <f t="shared" si="343"/>
        <v>0</v>
      </c>
      <c r="AA784" s="2">
        <v>0</v>
      </c>
      <c r="AB784" s="3">
        <f t="shared" si="344"/>
        <v>0</v>
      </c>
      <c r="AC784" s="5">
        <f t="shared" si="345"/>
        <v>0</v>
      </c>
      <c r="AD784" s="2">
        <v>80.010000000000005</v>
      </c>
      <c r="AE784" s="3">
        <f t="shared" si="346"/>
        <v>80</v>
      </c>
      <c r="AF784" s="5">
        <f t="shared" si="347"/>
        <v>-1.0000000000005116E-2</v>
      </c>
      <c r="AG784" s="2">
        <v>0</v>
      </c>
      <c r="AH784" s="3">
        <f t="shared" si="348"/>
        <v>0</v>
      </c>
      <c r="AI784" s="5">
        <f t="shared" si="349"/>
        <v>0</v>
      </c>
      <c r="AJ784" s="2">
        <v>420</v>
      </c>
      <c r="AK784" s="3">
        <f t="shared" si="350"/>
        <v>420</v>
      </c>
      <c r="AL784" s="5">
        <f t="shared" si="351"/>
        <v>0</v>
      </c>
      <c r="AM784" s="2">
        <v>1500.99</v>
      </c>
      <c r="AN784" s="3">
        <f t="shared" si="352"/>
        <v>1501</v>
      </c>
      <c r="AO784" s="5">
        <f t="shared" si="353"/>
        <v>9.9999999999909051E-3</v>
      </c>
      <c r="AP784" s="2">
        <v>0</v>
      </c>
      <c r="AQ784" s="3">
        <f t="shared" si="354"/>
        <v>0</v>
      </c>
      <c r="AR784" s="5">
        <f t="shared" si="355"/>
        <v>0</v>
      </c>
      <c r="AS784" s="2">
        <v>1500</v>
      </c>
      <c r="AT784" s="3">
        <f t="shared" si="356"/>
        <v>1500</v>
      </c>
      <c r="AU784" s="5">
        <f t="shared" si="357"/>
        <v>0</v>
      </c>
      <c r="AV784" s="2">
        <v>0</v>
      </c>
      <c r="AW784" s="3">
        <f t="shared" si="358"/>
        <v>0</v>
      </c>
      <c r="AX784" s="5">
        <f t="shared" si="359"/>
        <v>0</v>
      </c>
      <c r="AY784" s="2">
        <v>0</v>
      </c>
      <c r="AZ784" s="3">
        <f t="shared" si="360"/>
        <v>0</v>
      </c>
      <c r="BA784" s="5">
        <f t="shared" si="361"/>
        <v>0</v>
      </c>
      <c r="BB784" s="2">
        <v>1419</v>
      </c>
      <c r="BC784" s="3">
        <f t="shared" si="362"/>
        <v>1419</v>
      </c>
      <c r="BD784" s="5">
        <f t="shared" si="363"/>
        <v>0</v>
      </c>
    </row>
    <row r="785" spans="1:56" x14ac:dyDescent="0.25">
      <c r="A785">
        <v>2015</v>
      </c>
      <c r="B785">
        <v>12</v>
      </c>
      <c r="C785" t="s">
        <v>28</v>
      </c>
      <c r="D785">
        <v>2</v>
      </c>
      <c r="E785">
        <v>6</v>
      </c>
      <c r="F785">
        <v>8</v>
      </c>
      <c r="G785">
        <v>0</v>
      </c>
      <c r="H785">
        <v>12</v>
      </c>
      <c r="I785" t="s">
        <v>31</v>
      </c>
      <c r="J785">
        <v>40</v>
      </c>
      <c r="K785">
        <v>29901</v>
      </c>
      <c r="L785">
        <v>2000</v>
      </c>
      <c r="M785">
        <v>1</v>
      </c>
      <c r="N785">
        <v>1</v>
      </c>
      <c r="O785">
        <v>30</v>
      </c>
      <c r="P785" t="str">
        <f t="shared" si="364"/>
        <v>0</v>
      </c>
      <c r="Q785" t="s">
        <v>30</v>
      </c>
      <c r="R785" s="2">
        <f t="shared" si="337"/>
        <v>1200</v>
      </c>
      <c r="S785" s="2">
        <f t="shared" si="338"/>
        <v>1200</v>
      </c>
      <c r="T785" s="2">
        <f t="shared" si="339"/>
        <v>0</v>
      </c>
      <c r="U785" s="2">
        <v>0</v>
      </c>
      <c r="V785" s="3">
        <f t="shared" si="340"/>
        <v>0</v>
      </c>
      <c r="W785" s="5">
        <f t="shared" si="341"/>
        <v>0</v>
      </c>
      <c r="X785" s="2">
        <v>0</v>
      </c>
      <c r="Y785" s="3">
        <f t="shared" si="342"/>
        <v>0</v>
      </c>
      <c r="Z785" s="5">
        <f t="shared" si="343"/>
        <v>0</v>
      </c>
      <c r="AA785" s="2">
        <v>0</v>
      </c>
      <c r="AB785" s="3">
        <f t="shared" si="344"/>
        <v>0</v>
      </c>
      <c r="AC785" s="5">
        <f t="shared" si="345"/>
        <v>0</v>
      </c>
      <c r="AD785" s="2">
        <v>0</v>
      </c>
      <c r="AE785" s="3">
        <f t="shared" si="346"/>
        <v>0</v>
      </c>
      <c r="AF785" s="5">
        <f t="shared" si="347"/>
        <v>0</v>
      </c>
      <c r="AG785" s="2">
        <v>0</v>
      </c>
      <c r="AH785" s="3">
        <f t="shared" si="348"/>
        <v>0</v>
      </c>
      <c r="AI785" s="5">
        <f t="shared" si="349"/>
        <v>0</v>
      </c>
      <c r="AJ785" s="2">
        <v>0</v>
      </c>
      <c r="AK785" s="3">
        <f t="shared" si="350"/>
        <v>0</v>
      </c>
      <c r="AL785" s="5">
        <f t="shared" si="351"/>
        <v>0</v>
      </c>
      <c r="AM785" s="2">
        <v>300</v>
      </c>
      <c r="AN785" s="3">
        <f t="shared" si="352"/>
        <v>300</v>
      </c>
      <c r="AO785" s="5">
        <f t="shared" si="353"/>
        <v>0</v>
      </c>
      <c r="AP785" s="2">
        <v>0</v>
      </c>
      <c r="AQ785" s="3">
        <f t="shared" si="354"/>
        <v>0</v>
      </c>
      <c r="AR785" s="5">
        <f t="shared" si="355"/>
        <v>0</v>
      </c>
      <c r="AS785" s="2">
        <v>300</v>
      </c>
      <c r="AT785" s="3">
        <f t="shared" si="356"/>
        <v>300</v>
      </c>
      <c r="AU785" s="5">
        <f t="shared" si="357"/>
        <v>0</v>
      </c>
      <c r="AV785" s="2">
        <v>300</v>
      </c>
      <c r="AW785" s="3">
        <f t="shared" si="358"/>
        <v>300</v>
      </c>
      <c r="AX785" s="5">
        <f t="shared" si="359"/>
        <v>0</v>
      </c>
      <c r="AY785" s="2">
        <v>300</v>
      </c>
      <c r="AZ785" s="3">
        <f t="shared" si="360"/>
        <v>300</v>
      </c>
      <c r="BA785" s="5">
        <f t="shared" si="361"/>
        <v>0</v>
      </c>
      <c r="BB785" s="2">
        <v>0</v>
      </c>
      <c r="BC785" s="3">
        <f t="shared" si="362"/>
        <v>0</v>
      </c>
      <c r="BD785" s="5">
        <f t="shared" si="363"/>
        <v>0</v>
      </c>
    </row>
    <row r="786" spans="1:56" x14ac:dyDescent="0.25">
      <c r="A786">
        <v>2015</v>
      </c>
      <c r="B786">
        <v>12</v>
      </c>
      <c r="C786" t="s">
        <v>28</v>
      </c>
      <c r="D786">
        <v>2</v>
      </c>
      <c r="E786">
        <v>6</v>
      </c>
      <c r="F786">
        <v>8</v>
      </c>
      <c r="G786">
        <v>0</v>
      </c>
      <c r="H786">
        <v>12</v>
      </c>
      <c r="I786" t="s">
        <v>31</v>
      </c>
      <c r="J786">
        <v>40</v>
      </c>
      <c r="K786">
        <v>31101</v>
      </c>
      <c r="L786">
        <v>3000</v>
      </c>
      <c r="M786">
        <v>1</v>
      </c>
      <c r="N786">
        <v>1</v>
      </c>
      <c r="O786">
        <v>1</v>
      </c>
      <c r="P786" t="str">
        <f t="shared" si="364"/>
        <v>0</v>
      </c>
      <c r="Q786" t="s">
        <v>30</v>
      </c>
      <c r="R786" s="2">
        <f t="shared" si="337"/>
        <v>94301</v>
      </c>
      <c r="S786" s="2">
        <f t="shared" si="338"/>
        <v>94301</v>
      </c>
      <c r="T786" s="2">
        <f t="shared" si="339"/>
        <v>0</v>
      </c>
      <c r="U786" s="2">
        <v>0</v>
      </c>
      <c r="V786" s="3">
        <f t="shared" si="340"/>
        <v>0</v>
      </c>
      <c r="W786" s="5">
        <f t="shared" si="341"/>
        <v>0</v>
      </c>
      <c r="X786" s="2">
        <v>6845</v>
      </c>
      <c r="Y786" s="3">
        <f t="shared" si="342"/>
        <v>6845</v>
      </c>
      <c r="Z786" s="5">
        <f t="shared" si="343"/>
        <v>0</v>
      </c>
      <c r="AA786" s="2">
        <v>6591</v>
      </c>
      <c r="AB786" s="3">
        <f t="shared" si="344"/>
        <v>6591</v>
      </c>
      <c r="AC786" s="5">
        <f t="shared" si="345"/>
        <v>0</v>
      </c>
      <c r="AD786" s="2">
        <v>0</v>
      </c>
      <c r="AE786" s="3">
        <f t="shared" si="346"/>
        <v>0</v>
      </c>
      <c r="AF786" s="5">
        <f t="shared" si="347"/>
        <v>0</v>
      </c>
      <c r="AG786" s="2">
        <v>6527</v>
      </c>
      <c r="AH786" s="3">
        <f t="shared" si="348"/>
        <v>6527</v>
      </c>
      <c r="AI786" s="5">
        <f t="shared" si="349"/>
        <v>0</v>
      </c>
      <c r="AJ786" s="2">
        <v>24220</v>
      </c>
      <c r="AK786" s="3">
        <f t="shared" si="350"/>
        <v>24220</v>
      </c>
      <c r="AL786" s="5">
        <f t="shared" si="351"/>
        <v>0</v>
      </c>
      <c r="AM786" s="2">
        <v>7588</v>
      </c>
      <c r="AN786" s="3">
        <f t="shared" si="352"/>
        <v>7588</v>
      </c>
      <c r="AO786" s="5">
        <f t="shared" si="353"/>
        <v>0</v>
      </c>
      <c r="AP786" s="2">
        <v>7588</v>
      </c>
      <c r="AQ786" s="3">
        <f t="shared" si="354"/>
        <v>7588</v>
      </c>
      <c r="AR786" s="5">
        <f t="shared" si="355"/>
        <v>0</v>
      </c>
      <c r="AS786" s="2">
        <v>7635</v>
      </c>
      <c r="AT786" s="3">
        <f t="shared" si="356"/>
        <v>7635</v>
      </c>
      <c r="AU786" s="5">
        <f t="shared" si="357"/>
        <v>0</v>
      </c>
      <c r="AV786" s="2">
        <v>7588</v>
      </c>
      <c r="AW786" s="3">
        <f t="shared" si="358"/>
        <v>7588</v>
      </c>
      <c r="AX786" s="5">
        <f t="shared" si="359"/>
        <v>0</v>
      </c>
      <c r="AY786" s="2">
        <v>743</v>
      </c>
      <c r="AZ786" s="3">
        <f t="shared" si="360"/>
        <v>743</v>
      </c>
      <c r="BA786" s="5">
        <f t="shared" si="361"/>
        <v>0</v>
      </c>
      <c r="BB786" s="2">
        <v>18976</v>
      </c>
      <c r="BC786" s="3">
        <f t="shared" si="362"/>
        <v>18976</v>
      </c>
      <c r="BD786" s="5">
        <f t="shared" si="363"/>
        <v>0</v>
      </c>
    </row>
    <row r="787" spans="1:56" x14ac:dyDescent="0.25">
      <c r="A787">
        <v>2015</v>
      </c>
      <c r="B787">
        <v>12</v>
      </c>
      <c r="C787" t="s">
        <v>28</v>
      </c>
      <c r="D787">
        <v>2</v>
      </c>
      <c r="E787">
        <v>6</v>
      </c>
      <c r="F787">
        <v>8</v>
      </c>
      <c r="G787">
        <v>0</v>
      </c>
      <c r="H787">
        <v>12</v>
      </c>
      <c r="I787" t="s">
        <v>31</v>
      </c>
      <c r="J787">
        <v>40</v>
      </c>
      <c r="K787">
        <v>31101</v>
      </c>
      <c r="L787">
        <v>3000</v>
      </c>
      <c r="M787">
        <v>1</v>
      </c>
      <c r="N787">
        <v>1</v>
      </c>
      <c r="O787">
        <v>2</v>
      </c>
      <c r="P787" t="str">
        <f t="shared" si="364"/>
        <v>0</v>
      </c>
      <c r="Q787" t="s">
        <v>30</v>
      </c>
      <c r="R787" s="2">
        <f t="shared" si="337"/>
        <v>60409</v>
      </c>
      <c r="S787" s="2">
        <f t="shared" si="338"/>
        <v>60409</v>
      </c>
      <c r="T787" s="2">
        <f t="shared" si="339"/>
        <v>0</v>
      </c>
      <c r="U787" s="2">
        <v>0</v>
      </c>
      <c r="V787" s="3">
        <f t="shared" si="340"/>
        <v>0</v>
      </c>
      <c r="W787" s="5">
        <f t="shared" si="341"/>
        <v>0</v>
      </c>
      <c r="X787" s="2">
        <v>0</v>
      </c>
      <c r="Y787" s="3">
        <f t="shared" si="342"/>
        <v>0</v>
      </c>
      <c r="Z787" s="5">
        <f t="shared" si="343"/>
        <v>0</v>
      </c>
      <c r="AA787" s="2">
        <v>0</v>
      </c>
      <c r="AB787" s="3">
        <f t="shared" si="344"/>
        <v>0</v>
      </c>
      <c r="AC787" s="5">
        <f t="shared" si="345"/>
        <v>0</v>
      </c>
      <c r="AD787" s="2">
        <v>10054</v>
      </c>
      <c r="AE787" s="3">
        <f t="shared" si="346"/>
        <v>10054</v>
      </c>
      <c r="AF787" s="5">
        <f t="shared" si="347"/>
        <v>0</v>
      </c>
      <c r="AG787" s="2">
        <v>0</v>
      </c>
      <c r="AH787" s="3">
        <f t="shared" si="348"/>
        <v>0</v>
      </c>
      <c r="AI787" s="5">
        <f t="shared" si="349"/>
        <v>0</v>
      </c>
      <c r="AJ787" s="2">
        <v>16885</v>
      </c>
      <c r="AK787" s="3">
        <f t="shared" si="350"/>
        <v>16885</v>
      </c>
      <c r="AL787" s="5">
        <f t="shared" si="351"/>
        <v>0</v>
      </c>
      <c r="AM787" s="2">
        <v>0</v>
      </c>
      <c r="AN787" s="3">
        <f t="shared" si="352"/>
        <v>0</v>
      </c>
      <c r="AO787" s="5">
        <f t="shared" si="353"/>
        <v>0</v>
      </c>
      <c r="AP787" s="2">
        <v>12500</v>
      </c>
      <c r="AQ787" s="3">
        <f t="shared" si="354"/>
        <v>12500</v>
      </c>
      <c r="AR787" s="5">
        <f t="shared" si="355"/>
        <v>0</v>
      </c>
      <c r="AS787" s="2">
        <v>0</v>
      </c>
      <c r="AT787" s="3">
        <f t="shared" si="356"/>
        <v>0</v>
      </c>
      <c r="AU787" s="5">
        <f t="shared" si="357"/>
        <v>0</v>
      </c>
      <c r="AV787" s="2">
        <v>2600</v>
      </c>
      <c r="AW787" s="3">
        <f t="shared" si="358"/>
        <v>2600</v>
      </c>
      <c r="AX787" s="5">
        <f t="shared" si="359"/>
        <v>0</v>
      </c>
      <c r="AY787" s="2">
        <v>14397</v>
      </c>
      <c r="AZ787" s="3">
        <f t="shared" si="360"/>
        <v>14397</v>
      </c>
      <c r="BA787" s="5">
        <f t="shared" si="361"/>
        <v>0</v>
      </c>
      <c r="BB787" s="2">
        <v>3973</v>
      </c>
      <c r="BC787" s="3">
        <f t="shared" si="362"/>
        <v>3973</v>
      </c>
      <c r="BD787" s="5">
        <f t="shared" si="363"/>
        <v>0</v>
      </c>
    </row>
    <row r="788" spans="1:56" x14ac:dyDescent="0.25">
      <c r="A788">
        <v>2015</v>
      </c>
      <c r="B788">
        <v>12</v>
      </c>
      <c r="C788" t="s">
        <v>28</v>
      </c>
      <c r="D788">
        <v>2</v>
      </c>
      <c r="E788">
        <v>6</v>
      </c>
      <c r="F788">
        <v>8</v>
      </c>
      <c r="G788">
        <v>0</v>
      </c>
      <c r="H788">
        <v>12</v>
      </c>
      <c r="I788" t="s">
        <v>31</v>
      </c>
      <c r="J788">
        <v>40</v>
      </c>
      <c r="K788">
        <v>31101</v>
      </c>
      <c r="L788">
        <v>3000</v>
      </c>
      <c r="M788">
        <v>1</v>
      </c>
      <c r="N788">
        <v>1</v>
      </c>
      <c r="O788">
        <v>3</v>
      </c>
      <c r="P788" t="str">
        <f t="shared" si="364"/>
        <v>0</v>
      </c>
      <c r="Q788" t="s">
        <v>30</v>
      </c>
      <c r="R788" s="2">
        <f t="shared" si="337"/>
        <v>36570</v>
      </c>
      <c r="S788" s="2">
        <f t="shared" si="338"/>
        <v>36570</v>
      </c>
      <c r="T788" s="2">
        <f t="shared" si="339"/>
        <v>0</v>
      </c>
      <c r="U788" s="2">
        <v>0</v>
      </c>
      <c r="V788" s="3">
        <f t="shared" si="340"/>
        <v>0</v>
      </c>
      <c r="W788" s="5">
        <f t="shared" si="341"/>
        <v>0</v>
      </c>
      <c r="X788" s="2">
        <v>0</v>
      </c>
      <c r="Y788" s="3">
        <f t="shared" si="342"/>
        <v>0</v>
      </c>
      <c r="Z788" s="5">
        <f t="shared" si="343"/>
        <v>0</v>
      </c>
      <c r="AA788" s="2">
        <v>0</v>
      </c>
      <c r="AB788" s="3">
        <f t="shared" si="344"/>
        <v>0</v>
      </c>
      <c r="AC788" s="5">
        <f t="shared" si="345"/>
        <v>0</v>
      </c>
      <c r="AD788" s="2">
        <v>0</v>
      </c>
      <c r="AE788" s="3">
        <f t="shared" si="346"/>
        <v>0</v>
      </c>
      <c r="AF788" s="5">
        <f t="shared" si="347"/>
        <v>0</v>
      </c>
      <c r="AG788" s="2">
        <v>0</v>
      </c>
      <c r="AH788" s="3">
        <f t="shared" si="348"/>
        <v>0</v>
      </c>
      <c r="AI788" s="5">
        <f t="shared" si="349"/>
        <v>0</v>
      </c>
      <c r="AJ788" s="2">
        <v>0</v>
      </c>
      <c r="AK788" s="3">
        <f t="shared" si="350"/>
        <v>0</v>
      </c>
      <c r="AL788" s="5">
        <f t="shared" si="351"/>
        <v>0</v>
      </c>
      <c r="AM788" s="2">
        <v>0</v>
      </c>
      <c r="AN788" s="3">
        <f t="shared" si="352"/>
        <v>0</v>
      </c>
      <c r="AO788" s="5">
        <f t="shared" si="353"/>
        <v>0</v>
      </c>
      <c r="AP788" s="2">
        <v>0</v>
      </c>
      <c r="AQ788" s="3">
        <f t="shared" si="354"/>
        <v>0</v>
      </c>
      <c r="AR788" s="5">
        <f t="shared" si="355"/>
        <v>0</v>
      </c>
      <c r="AS788" s="2">
        <v>0</v>
      </c>
      <c r="AT788" s="3">
        <f t="shared" si="356"/>
        <v>0</v>
      </c>
      <c r="AU788" s="5">
        <f t="shared" si="357"/>
        <v>0</v>
      </c>
      <c r="AV788" s="2">
        <v>36570</v>
      </c>
      <c r="AW788" s="3">
        <f t="shared" si="358"/>
        <v>36570</v>
      </c>
      <c r="AX788" s="5">
        <f t="shared" si="359"/>
        <v>0</v>
      </c>
      <c r="AY788" s="2">
        <v>0</v>
      </c>
      <c r="AZ788" s="3">
        <f t="shared" si="360"/>
        <v>0</v>
      </c>
      <c r="BA788" s="5">
        <f t="shared" si="361"/>
        <v>0</v>
      </c>
      <c r="BB788" s="2">
        <v>0</v>
      </c>
      <c r="BC788" s="3">
        <f t="shared" si="362"/>
        <v>0</v>
      </c>
      <c r="BD788" s="5">
        <f t="shared" si="363"/>
        <v>0</v>
      </c>
    </row>
    <row r="789" spans="1:56" x14ac:dyDescent="0.25">
      <c r="A789">
        <v>2015</v>
      </c>
      <c r="B789">
        <v>12</v>
      </c>
      <c r="C789" t="s">
        <v>28</v>
      </c>
      <c r="D789">
        <v>2</v>
      </c>
      <c r="E789">
        <v>6</v>
      </c>
      <c r="F789">
        <v>8</v>
      </c>
      <c r="G789">
        <v>0</v>
      </c>
      <c r="H789">
        <v>12</v>
      </c>
      <c r="I789" t="s">
        <v>31</v>
      </c>
      <c r="J789">
        <v>40</v>
      </c>
      <c r="K789">
        <v>31101</v>
      </c>
      <c r="L789">
        <v>3000</v>
      </c>
      <c r="M789">
        <v>1</v>
      </c>
      <c r="N789">
        <v>1</v>
      </c>
      <c r="O789">
        <v>9</v>
      </c>
      <c r="P789" t="str">
        <f t="shared" si="364"/>
        <v>0</v>
      </c>
      <c r="Q789" t="s">
        <v>30</v>
      </c>
      <c r="R789" s="2">
        <f t="shared" si="337"/>
        <v>1761006.74</v>
      </c>
      <c r="S789" s="2">
        <f t="shared" si="338"/>
        <v>1761007</v>
      </c>
      <c r="T789" s="2">
        <f t="shared" si="339"/>
        <v>0.26000000000931323</v>
      </c>
      <c r="U789" s="2">
        <v>207468.41</v>
      </c>
      <c r="V789" s="3">
        <f t="shared" si="340"/>
        <v>207468</v>
      </c>
      <c r="W789" s="5">
        <f t="shared" si="341"/>
        <v>-0.41000000000349246</v>
      </c>
      <c r="X789" s="2">
        <v>0</v>
      </c>
      <c r="Y789" s="3">
        <f t="shared" si="342"/>
        <v>0</v>
      </c>
      <c r="Z789" s="5">
        <f t="shared" si="343"/>
        <v>0</v>
      </c>
      <c r="AA789" s="2">
        <v>443057.86</v>
      </c>
      <c r="AB789" s="3">
        <f t="shared" si="344"/>
        <v>443058</v>
      </c>
      <c r="AC789" s="5">
        <f t="shared" si="345"/>
        <v>0.14000000001396984</v>
      </c>
      <c r="AD789" s="2">
        <v>213136.83</v>
      </c>
      <c r="AE789" s="3">
        <f t="shared" si="346"/>
        <v>213137</v>
      </c>
      <c r="AF789" s="5">
        <f t="shared" si="347"/>
        <v>0.17000000001280569</v>
      </c>
      <c r="AG789" s="2">
        <v>383706.9</v>
      </c>
      <c r="AH789" s="3">
        <f t="shared" si="348"/>
        <v>383707</v>
      </c>
      <c r="AI789" s="5">
        <f t="shared" si="349"/>
        <v>9.9999999976716936E-2</v>
      </c>
      <c r="AJ789" s="2">
        <v>212917.74</v>
      </c>
      <c r="AK789" s="3">
        <f t="shared" si="350"/>
        <v>212918</v>
      </c>
      <c r="AL789" s="5">
        <f t="shared" si="351"/>
        <v>0.26000000000931323</v>
      </c>
      <c r="AM789" s="2">
        <v>130000</v>
      </c>
      <c r="AN789" s="3">
        <f t="shared" si="352"/>
        <v>130000</v>
      </c>
      <c r="AO789" s="5">
        <f t="shared" si="353"/>
        <v>0</v>
      </c>
      <c r="AP789" s="2">
        <v>110000</v>
      </c>
      <c r="AQ789" s="3">
        <f t="shared" si="354"/>
        <v>110000</v>
      </c>
      <c r="AR789" s="5">
        <f t="shared" si="355"/>
        <v>0</v>
      </c>
      <c r="AS789" s="2">
        <v>0</v>
      </c>
      <c r="AT789" s="3">
        <f t="shared" si="356"/>
        <v>0</v>
      </c>
      <c r="AU789" s="5">
        <f t="shared" si="357"/>
        <v>0</v>
      </c>
      <c r="AV789" s="2">
        <v>0</v>
      </c>
      <c r="AW789" s="3">
        <f t="shared" si="358"/>
        <v>0</v>
      </c>
      <c r="AX789" s="5">
        <f t="shared" si="359"/>
        <v>0</v>
      </c>
      <c r="AY789" s="2">
        <v>59768</v>
      </c>
      <c r="AZ789" s="3">
        <f t="shared" si="360"/>
        <v>59768</v>
      </c>
      <c r="BA789" s="5">
        <f t="shared" si="361"/>
        <v>0</v>
      </c>
      <c r="BB789" s="2">
        <v>951</v>
      </c>
      <c r="BC789" s="3">
        <f t="shared" si="362"/>
        <v>951</v>
      </c>
      <c r="BD789" s="5">
        <f t="shared" si="363"/>
        <v>0</v>
      </c>
    </row>
    <row r="790" spans="1:56" x14ac:dyDescent="0.25">
      <c r="A790">
        <v>2015</v>
      </c>
      <c r="B790">
        <v>12</v>
      </c>
      <c r="C790" t="s">
        <v>28</v>
      </c>
      <c r="D790">
        <v>2</v>
      </c>
      <c r="E790">
        <v>6</v>
      </c>
      <c r="F790">
        <v>8</v>
      </c>
      <c r="G790">
        <v>0</v>
      </c>
      <c r="H790">
        <v>12</v>
      </c>
      <c r="I790" t="s">
        <v>31</v>
      </c>
      <c r="J790">
        <v>40</v>
      </c>
      <c r="K790">
        <v>31101</v>
      </c>
      <c r="L790">
        <v>3000</v>
      </c>
      <c r="M790">
        <v>1</v>
      </c>
      <c r="N790">
        <v>1</v>
      </c>
      <c r="O790">
        <v>11</v>
      </c>
      <c r="P790" t="str">
        <f t="shared" si="364"/>
        <v>0</v>
      </c>
      <c r="Q790" t="s">
        <v>30</v>
      </c>
      <c r="R790" s="2">
        <f t="shared" si="337"/>
        <v>85003</v>
      </c>
      <c r="S790" s="2">
        <f t="shared" si="338"/>
        <v>85003</v>
      </c>
      <c r="T790" s="2">
        <f t="shared" si="339"/>
        <v>0</v>
      </c>
      <c r="U790" s="2">
        <v>0</v>
      </c>
      <c r="V790" s="3">
        <f t="shared" si="340"/>
        <v>0</v>
      </c>
      <c r="W790" s="5">
        <f t="shared" si="341"/>
        <v>0</v>
      </c>
      <c r="X790" s="2">
        <v>8772</v>
      </c>
      <c r="Y790" s="3">
        <f t="shared" si="342"/>
        <v>8772</v>
      </c>
      <c r="Z790" s="5">
        <f t="shared" si="343"/>
        <v>0</v>
      </c>
      <c r="AA790" s="2">
        <v>0</v>
      </c>
      <c r="AB790" s="3">
        <f t="shared" si="344"/>
        <v>0</v>
      </c>
      <c r="AC790" s="5">
        <f t="shared" si="345"/>
        <v>0</v>
      </c>
      <c r="AD790" s="2">
        <v>0</v>
      </c>
      <c r="AE790" s="3">
        <f t="shared" si="346"/>
        <v>0</v>
      </c>
      <c r="AF790" s="5">
        <f t="shared" si="347"/>
        <v>0</v>
      </c>
      <c r="AG790" s="2">
        <v>8130</v>
      </c>
      <c r="AH790" s="3">
        <f t="shared" si="348"/>
        <v>8130</v>
      </c>
      <c r="AI790" s="5">
        <f t="shared" si="349"/>
        <v>0</v>
      </c>
      <c r="AJ790" s="2">
        <v>19166</v>
      </c>
      <c r="AK790" s="3">
        <f t="shared" si="350"/>
        <v>19166</v>
      </c>
      <c r="AL790" s="5">
        <f t="shared" si="351"/>
        <v>0</v>
      </c>
      <c r="AM790" s="2">
        <v>9000</v>
      </c>
      <c r="AN790" s="3">
        <f t="shared" si="352"/>
        <v>9000</v>
      </c>
      <c r="AO790" s="5">
        <f t="shared" si="353"/>
        <v>0</v>
      </c>
      <c r="AP790" s="2">
        <v>9000</v>
      </c>
      <c r="AQ790" s="3">
        <f t="shared" si="354"/>
        <v>9000</v>
      </c>
      <c r="AR790" s="5">
        <f t="shared" si="355"/>
        <v>0</v>
      </c>
      <c r="AS790" s="2">
        <v>17235</v>
      </c>
      <c r="AT790" s="3">
        <f t="shared" si="356"/>
        <v>17235</v>
      </c>
      <c r="AU790" s="5">
        <f t="shared" si="357"/>
        <v>0</v>
      </c>
      <c r="AV790" s="2">
        <v>9000</v>
      </c>
      <c r="AW790" s="3">
        <f t="shared" si="358"/>
        <v>9000</v>
      </c>
      <c r="AX790" s="5">
        <f t="shared" si="359"/>
        <v>0</v>
      </c>
      <c r="AY790" s="2">
        <v>0</v>
      </c>
      <c r="AZ790" s="3">
        <f t="shared" si="360"/>
        <v>0</v>
      </c>
      <c r="BA790" s="5">
        <f t="shared" si="361"/>
        <v>0</v>
      </c>
      <c r="BB790" s="2">
        <v>4700</v>
      </c>
      <c r="BC790" s="3">
        <f t="shared" si="362"/>
        <v>4700</v>
      </c>
      <c r="BD790" s="5">
        <f t="shared" si="363"/>
        <v>0</v>
      </c>
    </row>
    <row r="791" spans="1:56" x14ac:dyDescent="0.25">
      <c r="A791">
        <v>2015</v>
      </c>
      <c r="B791">
        <v>12</v>
      </c>
      <c r="C791" t="s">
        <v>28</v>
      </c>
      <c r="D791">
        <v>2</v>
      </c>
      <c r="E791">
        <v>6</v>
      </c>
      <c r="F791">
        <v>8</v>
      </c>
      <c r="G791">
        <v>0</v>
      </c>
      <c r="H791">
        <v>12</v>
      </c>
      <c r="I791" t="s">
        <v>31</v>
      </c>
      <c r="J791">
        <v>40</v>
      </c>
      <c r="K791">
        <v>31101</v>
      </c>
      <c r="L791">
        <v>3000</v>
      </c>
      <c r="M791">
        <v>1</v>
      </c>
      <c r="N791">
        <v>1</v>
      </c>
      <c r="O791">
        <v>12</v>
      </c>
      <c r="P791" t="str">
        <f t="shared" si="364"/>
        <v>0</v>
      </c>
      <c r="Q791" t="s">
        <v>30</v>
      </c>
      <c r="R791" s="2">
        <f t="shared" si="337"/>
        <v>375570</v>
      </c>
      <c r="S791" s="2">
        <f t="shared" si="338"/>
        <v>375570</v>
      </c>
      <c r="T791" s="2">
        <f t="shared" si="339"/>
        <v>0</v>
      </c>
      <c r="U791" s="2">
        <v>0</v>
      </c>
      <c r="V791" s="3">
        <f t="shared" si="340"/>
        <v>0</v>
      </c>
      <c r="W791" s="5">
        <f t="shared" si="341"/>
        <v>0</v>
      </c>
      <c r="X791" s="2">
        <v>16210</v>
      </c>
      <c r="Y791" s="3">
        <f t="shared" si="342"/>
        <v>16210</v>
      </c>
      <c r="Z791" s="5">
        <f t="shared" si="343"/>
        <v>0</v>
      </c>
      <c r="AA791" s="2">
        <v>26439</v>
      </c>
      <c r="AB791" s="3">
        <f t="shared" si="344"/>
        <v>26439</v>
      </c>
      <c r="AC791" s="5">
        <f t="shared" si="345"/>
        <v>0</v>
      </c>
      <c r="AD791" s="2">
        <v>25280</v>
      </c>
      <c r="AE791" s="3">
        <f t="shared" si="346"/>
        <v>25280</v>
      </c>
      <c r="AF791" s="5">
        <f t="shared" si="347"/>
        <v>0</v>
      </c>
      <c r="AG791" s="2">
        <v>25063</v>
      </c>
      <c r="AH791" s="3">
        <f t="shared" si="348"/>
        <v>25063</v>
      </c>
      <c r="AI791" s="5">
        <f t="shared" si="349"/>
        <v>0</v>
      </c>
      <c r="AJ791" s="2">
        <v>59068</v>
      </c>
      <c r="AK791" s="3">
        <f t="shared" si="350"/>
        <v>59068</v>
      </c>
      <c r="AL791" s="5">
        <f t="shared" si="351"/>
        <v>0</v>
      </c>
      <c r="AM791" s="2">
        <v>37000</v>
      </c>
      <c r="AN791" s="3">
        <f t="shared" si="352"/>
        <v>37000</v>
      </c>
      <c r="AO791" s="5">
        <f t="shared" si="353"/>
        <v>0</v>
      </c>
      <c r="AP791" s="2">
        <v>36000</v>
      </c>
      <c r="AQ791" s="3">
        <f t="shared" si="354"/>
        <v>36000</v>
      </c>
      <c r="AR791" s="5">
        <f t="shared" si="355"/>
        <v>0</v>
      </c>
      <c r="AS791" s="2">
        <v>35000</v>
      </c>
      <c r="AT791" s="3">
        <f t="shared" si="356"/>
        <v>35000</v>
      </c>
      <c r="AU791" s="5">
        <f t="shared" si="357"/>
        <v>0</v>
      </c>
      <c r="AV791" s="2">
        <v>67000</v>
      </c>
      <c r="AW791" s="3">
        <f t="shared" si="358"/>
        <v>67000</v>
      </c>
      <c r="AX791" s="5">
        <f t="shared" si="359"/>
        <v>0</v>
      </c>
      <c r="AY791" s="2">
        <v>22790</v>
      </c>
      <c r="AZ791" s="3">
        <f t="shared" si="360"/>
        <v>22790</v>
      </c>
      <c r="BA791" s="5">
        <f t="shared" si="361"/>
        <v>0</v>
      </c>
      <c r="BB791" s="2">
        <v>25720</v>
      </c>
      <c r="BC791" s="3">
        <f t="shared" si="362"/>
        <v>25720</v>
      </c>
      <c r="BD791" s="5">
        <f t="shared" si="363"/>
        <v>0</v>
      </c>
    </row>
    <row r="792" spans="1:56" x14ac:dyDescent="0.25">
      <c r="A792">
        <v>2015</v>
      </c>
      <c r="B792">
        <v>12</v>
      </c>
      <c r="C792" t="s">
        <v>28</v>
      </c>
      <c r="D792">
        <v>2</v>
      </c>
      <c r="E792">
        <v>6</v>
      </c>
      <c r="F792">
        <v>8</v>
      </c>
      <c r="G792">
        <v>0</v>
      </c>
      <c r="H792">
        <v>12</v>
      </c>
      <c r="I792" t="s">
        <v>31</v>
      </c>
      <c r="J792">
        <v>40</v>
      </c>
      <c r="K792">
        <v>31101</v>
      </c>
      <c r="L792">
        <v>3000</v>
      </c>
      <c r="M792">
        <v>1</v>
      </c>
      <c r="N792">
        <v>1</v>
      </c>
      <c r="O792">
        <v>15</v>
      </c>
      <c r="P792" t="str">
        <f t="shared" si="364"/>
        <v>0</v>
      </c>
      <c r="Q792" t="s">
        <v>30</v>
      </c>
      <c r="R792" s="2">
        <f t="shared" si="337"/>
        <v>49489</v>
      </c>
      <c r="S792" s="2">
        <f t="shared" si="338"/>
        <v>49489</v>
      </c>
      <c r="T792" s="2">
        <f t="shared" si="339"/>
        <v>0</v>
      </c>
      <c r="U792" s="2">
        <v>0</v>
      </c>
      <c r="V792" s="3">
        <f t="shared" si="340"/>
        <v>0</v>
      </c>
      <c r="W792" s="5">
        <f t="shared" si="341"/>
        <v>0</v>
      </c>
      <c r="X792" s="2">
        <v>0</v>
      </c>
      <c r="Y792" s="3">
        <f t="shared" si="342"/>
        <v>0</v>
      </c>
      <c r="Z792" s="5">
        <f t="shared" si="343"/>
        <v>0</v>
      </c>
      <c r="AA792" s="2">
        <v>0</v>
      </c>
      <c r="AB792" s="3">
        <f t="shared" si="344"/>
        <v>0</v>
      </c>
      <c r="AC792" s="5">
        <f t="shared" si="345"/>
        <v>0</v>
      </c>
      <c r="AD792" s="2">
        <v>0</v>
      </c>
      <c r="AE792" s="3">
        <f t="shared" si="346"/>
        <v>0</v>
      </c>
      <c r="AF792" s="5">
        <f t="shared" si="347"/>
        <v>0</v>
      </c>
      <c r="AG792" s="2">
        <v>0</v>
      </c>
      <c r="AH792" s="3">
        <f t="shared" si="348"/>
        <v>0</v>
      </c>
      <c r="AI792" s="5">
        <f t="shared" si="349"/>
        <v>0</v>
      </c>
      <c r="AJ792" s="2">
        <v>0</v>
      </c>
      <c r="AK792" s="3">
        <f t="shared" si="350"/>
        <v>0</v>
      </c>
      <c r="AL792" s="5">
        <f t="shared" si="351"/>
        <v>0</v>
      </c>
      <c r="AM792" s="2">
        <v>0</v>
      </c>
      <c r="AN792" s="3">
        <f t="shared" si="352"/>
        <v>0</v>
      </c>
      <c r="AO792" s="5">
        <f t="shared" si="353"/>
        <v>0</v>
      </c>
      <c r="AP792" s="2">
        <v>0</v>
      </c>
      <c r="AQ792" s="3">
        <f t="shared" si="354"/>
        <v>0</v>
      </c>
      <c r="AR792" s="5">
        <f t="shared" si="355"/>
        <v>0</v>
      </c>
      <c r="AS792" s="2">
        <v>0</v>
      </c>
      <c r="AT792" s="3">
        <f t="shared" si="356"/>
        <v>0</v>
      </c>
      <c r="AU792" s="5">
        <f t="shared" si="357"/>
        <v>0</v>
      </c>
      <c r="AV792" s="2">
        <v>19257</v>
      </c>
      <c r="AW792" s="3">
        <f t="shared" si="358"/>
        <v>19257</v>
      </c>
      <c r="AX792" s="5">
        <f t="shared" si="359"/>
        <v>0</v>
      </c>
      <c r="AY792" s="2">
        <v>30232</v>
      </c>
      <c r="AZ792" s="3">
        <f t="shared" si="360"/>
        <v>30232</v>
      </c>
      <c r="BA792" s="5">
        <f t="shared" si="361"/>
        <v>0</v>
      </c>
      <c r="BB792" s="2">
        <v>0</v>
      </c>
      <c r="BC792" s="3">
        <f t="shared" si="362"/>
        <v>0</v>
      </c>
      <c r="BD792" s="5">
        <f t="shared" si="363"/>
        <v>0</v>
      </c>
    </row>
    <row r="793" spans="1:56" x14ac:dyDescent="0.25">
      <c r="A793">
        <v>2015</v>
      </c>
      <c r="B793">
        <v>12</v>
      </c>
      <c r="C793" t="s">
        <v>28</v>
      </c>
      <c r="D793">
        <v>2</v>
      </c>
      <c r="E793">
        <v>6</v>
      </c>
      <c r="F793">
        <v>8</v>
      </c>
      <c r="G793">
        <v>0</v>
      </c>
      <c r="H793">
        <v>12</v>
      </c>
      <c r="I793" t="s">
        <v>31</v>
      </c>
      <c r="J793">
        <v>40</v>
      </c>
      <c r="K793">
        <v>31101</v>
      </c>
      <c r="L793">
        <v>3000</v>
      </c>
      <c r="M793">
        <v>1</v>
      </c>
      <c r="N793">
        <v>1</v>
      </c>
      <c r="O793">
        <v>17</v>
      </c>
      <c r="P793" t="str">
        <f t="shared" si="364"/>
        <v>0</v>
      </c>
      <c r="Q793" t="s">
        <v>30</v>
      </c>
      <c r="R793" s="2">
        <f t="shared" si="337"/>
        <v>78000</v>
      </c>
      <c r="S793" s="2">
        <f t="shared" si="338"/>
        <v>78000</v>
      </c>
      <c r="T793" s="2">
        <f t="shared" si="339"/>
        <v>0</v>
      </c>
      <c r="U793" s="2">
        <v>0</v>
      </c>
      <c r="V793" s="3">
        <f t="shared" si="340"/>
        <v>0</v>
      </c>
      <c r="W793" s="5">
        <f t="shared" si="341"/>
        <v>0</v>
      </c>
      <c r="X793" s="2">
        <v>0</v>
      </c>
      <c r="Y793" s="3">
        <f t="shared" si="342"/>
        <v>0</v>
      </c>
      <c r="Z793" s="5">
        <f t="shared" si="343"/>
        <v>0</v>
      </c>
      <c r="AA793" s="2">
        <v>0</v>
      </c>
      <c r="AB793" s="3">
        <f t="shared" si="344"/>
        <v>0</v>
      </c>
      <c r="AC793" s="5">
        <f t="shared" si="345"/>
        <v>0</v>
      </c>
      <c r="AD793" s="2">
        <v>0</v>
      </c>
      <c r="AE793" s="3">
        <f t="shared" si="346"/>
        <v>0</v>
      </c>
      <c r="AF793" s="5">
        <f t="shared" si="347"/>
        <v>0</v>
      </c>
      <c r="AG793" s="2">
        <v>10000</v>
      </c>
      <c r="AH793" s="3">
        <f t="shared" si="348"/>
        <v>10000</v>
      </c>
      <c r="AI793" s="5">
        <f t="shared" si="349"/>
        <v>0</v>
      </c>
      <c r="AJ793" s="2">
        <v>11500</v>
      </c>
      <c r="AK793" s="3">
        <f t="shared" si="350"/>
        <v>11500</v>
      </c>
      <c r="AL793" s="5">
        <f t="shared" si="351"/>
        <v>0</v>
      </c>
      <c r="AM793" s="2">
        <v>15500</v>
      </c>
      <c r="AN793" s="3">
        <f t="shared" si="352"/>
        <v>15500</v>
      </c>
      <c r="AO793" s="5">
        <f t="shared" si="353"/>
        <v>0</v>
      </c>
      <c r="AP793" s="2">
        <v>0</v>
      </c>
      <c r="AQ793" s="3">
        <f t="shared" si="354"/>
        <v>0</v>
      </c>
      <c r="AR793" s="5">
        <f t="shared" si="355"/>
        <v>0</v>
      </c>
      <c r="AS793" s="2">
        <v>20000</v>
      </c>
      <c r="AT793" s="3">
        <f t="shared" si="356"/>
        <v>20000</v>
      </c>
      <c r="AU793" s="5">
        <f t="shared" si="357"/>
        <v>0</v>
      </c>
      <c r="AV793" s="2">
        <v>0</v>
      </c>
      <c r="AW793" s="3">
        <f t="shared" si="358"/>
        <v>0</v>
      </c>
      <c r="AX793" s="5">
        <f t="shared" si="359"/>
        <v>0</v>
      </c>
      <c r="AY793" s="2">
        <v>21000</v>
      </c>
      <c r="AZ793" s="3">
        <f t="shared" si="360"/>
        <v>21000</v>
      </c>
      <c r="BA793" s="5">
        <f t="shared" si="361"/>
        <v>0</v>
      </c>
      <c r="BB793" s="2">
        <v>0</v>
      </c>
      <c r="BC793" s="3">
        <f t="shared" si="362"/>
        <v>0</v>
      </c>
      <c r="BD793" s="5">
        <f t="shared" si="363"/>
        <v>0</v>
      </c>
    </row>
    <row r="794" spans="1:56" x14ac:dyDescent="0.25">
      <c r="A794">
        <v>2015</v>
      </c>
      <c r="B794">
        <v>12</v>
      </c>
      <c r="C794" t="s">
        <v>28</v>
      </c>
      <c r="D794">
        <v>2</v>
      </c>
      <c r="E794">
        <v>6</v>
      </c>
      <c r="F794">
        <v>8</v>
      </c>
      <c r="G794">
        <v>0</v>
      </c>
      <c r="H794">
        <v>12</v>
      </c>
      <c r="I794" t="s">
        <v>31</v>
      </c>
      <c r="J794">
        <v>40</v>
      </c>
      <c r="K794">
        <v>31101</v>
      </c>
      <c r="L794">
        <v>3000</v>
      </c>
      <c r="M794">
        <v>1</v>
      </c>
      <c r="N794">
        <v>1</v>
      </c>
      <c r="O794">
        <v>18</v>
      </c>
      <c r="P794" t="str">
        <f t="shared" si="364"/>
        <v>0</v>
      </c>
      <c r="Q794" t="s">
        <v>30</v>
      </c>
      <c r="R794" s="2">
        <f t="shared" si="337"/>
        <v>161734</v>
      </c>
      <c r="S794" s="2">
        <f t="shared" si="338"/>
        <v>161734</v>
      </c>
      <c r="T794" s="2">
        <f t="shared" si="339"/>
        <v>0</v>
      </c>
      <c r="U794" s="2">
        <v>0</v>
      </c>
      <c r="V794" s="3">
        <f t="shared" si="340"/>
        <v>0</v>
      </c>
      <c r="W794" s="5">
        <f t="shared" si="341"/>
        <v>0</v>
      </c>
      <c r="X794" s="2">
        <v>0</v>
      </c>
      <c r="Y794" s="3">
        <f t="shared" si="342"/>
        <v>0</v>
      </c>
      <c r="Z794" s="5">
        <f t="shared" si="343"/>
        <v>0</v>
      </c>
      <c r="AA794" s="2">
        <v>13715</v>
      </c>
      <c r="AB794" s="3">
        <f t="shared" si="344"/>
        <v>13715</v>
      </c>
      <c r="AC794" s="5">
        <f t="shared" si="345"/>
        <v>0</v>
      </c>
      <c r="AD794" s="2">
        <v>28228</v>
      </c>
      <c r="AE794" s="3">
        <f t="shared" si="346"/>
        <v>28228</v>
      </c>
      <c r="AF794" s="5">
        <f t="shared" si="347"/>
        <v>0</v>
      </c>
      <c r="AG794" s="2">
        <v>9162</v>
      </c>
      <c r="AH794" s="3">
        <f t="shared" si="348"/>
        <v>9162</v>
      </c>
      <c r="AI794" s="5">
        <f t="shared" si="349"/>
        <v>0</v>
      </c>
      <c r="AJ794" s="2">
        <v>24122</v>
      </c>
      <c r="AK794" s="3">
        <f t="shared" si="350"/>
        <v>24122</v>
      </c>
      <c r="AL794" s="5">
        <f t="shared" si="351"/>
        <v>0</v>
      </c>
      <c r="AM794" s="2">
        <v>15867</v>
      </c>
      <c r="AN794" s="3">
        <f t="shared" si="352"/>
        <v>15867</v>
      </c>
      <c r="AO794" s="5">
        <f t="shared" si="353"/>
        <v>0</v>
      </c>
      <c r="AP794" s="2">
        <v>13390</v>
      </c>
      <c r="AQ794" s="3">
        <f t="shared" si="354"/>
        <v>13390</v>
      </c>
      <c r="AR794" s="5">
        <f t="shared" si="355"/>
        <v>0</v>
      </c>
      <c r="AS794" s="2">
        <v>38490</v>
      </c>
      <c r="AT794" s="3">
        <f t="shared" si="356"/>
        <v>38490</v>
      </c>
      <c r="AU794" s="5">
        <f t="shared" si="357"/>
        <v>0</v>
      </c>
      <c r="AV794" s="2">
        <v>12360</v>
      </c>
      <c r="AW794" s="3">
        <f t="shared" si="358"/>
        <v>12360</v>
      </c>
      <c r="AX794" s="5">
        <f t="shared" si="359"/>
        <v>0</v>
      </c>
      <c r="AY794" s="2">
        <v>0</v>
      </c>
      <c r="AZ794" s="3">
        <f t="shared" si="360"/>
        <v>0</v>
      </c>
      <c r="BA794" s="5">
        <f t="shared" si="361"/>
        <v>0</v>
      </c>
      <c r="BB794" s="2">
        <v>6400</v>
      </c>
      <c r="BC794" s="3">
        <f t="shared" si="362"/>
        <v>6400</v>
      </c>
      <c r="BD794" s="5">
        <f t="shared" si="363"/>
        <v>0</v>
      </c>
    </row>
    <row r="795" spans="1:56" x14ac:dyDescent="0.25">
      <c r="A795">
        <v>2015</v>
      </c>
      <c r="B795">
        <v>12</v>
      </c>
      <c r="C795" t="s">
        <v>28</v>
      </c>
      <c r="D795">
        <v>2</v>
      </c>
      <c r="E795">
        <v>6</v>
      </c>
      <c r="F795">
        <v>8</v>
      </c>
      <c r="G795">
        <v>0</v>
      </c>
      <c r="H795">
        <v>12</v>
      </c>
      <c r="I795" t="s">
        <v>31</v>
      </c>
      <c r="J795">
        <v>40</v>
      </c>
      <c r="K795">
        <v>31101</v>
      </c>
      <c r="L795">
        <v>3000</v>
      </c>
      <c r="M795">
        <v>1</v>
      </c>
      <c r="N795">
        <v>1</v>
      </c>
      <c r="O795">
        <v>20</v>
      </c>
      <c r="P795" t="str">
        <f t="shared" si="364"/>
        <v>0</v>
      </c>
      <c r="Q795" t="s">
        <v>30</v>
      </c>
      <c r="R795" s="2">
        <f t="shared" si="337"/>
        <v>125485</v>
      </c>
      <c r="S795" s="2">
        <f t="shared" si="338"/>
        <v>125485</v>
      </c>
      <c r="T795" s="2">
        <f t="shared" si="339"/>
        <v>0</v>
      </c>
      <c r="U795" s="2">
        <v>0</v>
      </c>
      <c r="V795" s="3">
        <f t="shared" si="340"/>
        <v>0</v>
      </c>
      <c r="W795" s="5">
        <f t="shared" si="341"/>
        <v>0</v>
      </c>
      <c r="X795" s="2">
        <v>0</v>
      </c>
      <c r="Y795" s="3">
        <f t="shared" si="342"/>
        <v>0</v>
      </c>
      <c r="Z795" s="5">
        <f t="shared" si="343"/>
        <v>0</v>
      </c>
      <c r="AA795" s="2">
        <v>10988</v>
      </c>
      <c r="AB795" s="3">
        <f t="shared" si="344"/>
        <v>10988</v>
      </c>
      <c r="AC795" s="5">
        <f t="shared" si="345"/>
        <v>0</v>
      </c>
      <c r="AD795" s="2">
        <v>29728</v>
      </c>
      <c r="AE795" s="3">
        <f t="shared" si="346"/>
        <v>29728</v>
      </c>
      <c r="AF795" s="5">
        <f t="shared" si="347"/>
        <v>0</v>
      </c>
      <c r="AG795" s="2">
        <v>9279</v>
      </c>
      <c r="AH795" s="3">
        <f t="shared" si="348"/>
        <v>9279</v>
      </c>
      <c r="AI795" s="5">
        <f t="shared" si="349"/>
        <v>0</v>
      </c>
      <c r="AJ795" s="2">
        <v>21268.98</v>
      </c>
      <c r="AK795" s="3">
        <f t="shared" si="350"/>
        <v>21269</v>
      </c>
      <c r="AL795" s="5">
        <f t="shared" si="351"/>
        <v>2.0000000000436557E-2</v>
      </c>
      <c r="AM795" s="2">
        <v>10000.02</v>
      </c>
      <c r="AN795" s="3">
        <f t="shared" si="352"/>
        <v>10000</v>
      </c>
      <c r="AO795" s="5">
        <f t="shared" si="353"/>
        <v>-2.0000000000436557E-2</v>
      </c>
      <c r="AP795" s="2">
        <v>11250</v>
      </c>
      <c r="AQ795" s="3">
        <f t="shared" si="354"/>
        <v>11250</v>
      </c>
      <c r="AR795" s="5">
        <f t="shared" si="355"/>
        <v>0</v>
      </c>
      <c r="AS795" s="2">
        <v>10512</v>
      </c>
      <c r="AT795" s="3">
        <f t="shared" si="356"/>
        <v>10512</v>
      </c>
      <c r="AU795" s="5">
        <f t="shared" si="357"/>
        <v>0</v>
      </c>
      <c r="AV795" s="2">
        <v>10000</v>
      </c>
      <c r="AW795" s="3">
        <f t="shared" si="358"/>
        <v>10000</v>
      </c>
      <c r="AX795" s="5">
        <f t="shared" si="359"/>
        <v>0</v>
      </c>
      <c r="AY795" s="2">
        <v>6047</v>
      </c>
      <c r="AZ795" s="3">
        <f t="shared" si="360"/>
        <v>6047</v>
      </c>
      <c r="BA795" s="5">
        <f t="shared" si="361"/>
        <v>0</v>
      </c>
      <c r="BB795" s="2">
        <v>6412</v>
      </c>
      <c r="BC795" s="3">
        <f t="shared" si="362"/>
        <v>6412</v>
      </c>
      <c r="BD795" s="5">
        <f t="shared" si="363"/>
        <v>0</v>
      </c>
    </row>
    <row r="796" spans="1:56" x14ac:dyDescent="0.25">
      <c r="A796">
        <v>2015</v>
      </c>
      <c r="B796">
        <v>12</v>
      </c>
      <c r="C796" t="s">
        <v>28</v>
      </c>
      <c r="D796">
        <v>2</v>
      </c>
      <c r="E796">
        <v>6</v>
      </c>
      <c r="F796">
        <v>8</v>
      </c>
      <c r="G796">
        <v>0</v>
      </c>
      <c r="H796">
        <v>12</v>
      </c>
      <c r="I796" t="s">
        <v>31</v>
      </c>
      <c r="J796">
        <v>40</v>
      </c>
      <c r="K796">
        <v>31101</v>
      </c>
      <c r="L796">
        <v>3000</v>
      </c>
      <c r="M796">
        <v>1</v>
      </c>
      <c r="N796">
        <v>1</v>
      </c>
      <c r="O796">
        <v>23</v>
      </c>
      <c r="P796" t="str">
        <f t="shared" si="364"/>
        <v>0</v>
      </c>
      <c r="Q796" t="s">
        <v>30</v>
      </c>
      <c r="R796" s="2">
        <f t="shared" si="337"/>
        <v>154165</v>
      </c>
      <c r="S796" s="2">
        <f t="shared" si="338"/>
        <v>154165</v>
      </c>
      <c r="T796" s="2">
        <f t="shared" si="339"/>
        <v>0</v>
      </c>
      <c r="U796" s="2">
        <v>3426</v>
      </c>
      <c r="V796" s="3">
        <f t="shared" si="340"/>
        <v>3426</v>
      </c>
      <c r="W796" s="5">
        <f t="shared" si="341"/>
        <v>0</v>
      </c>
      <c r="X796" s="2">
        <v>15000</v>
      </c>
      <c r="Y796" s="3">
        <f t="shared" si="342"/>
        <v>15000</v>
      </c>
      <c r="Z796" s="5">
        <f t="shared" si="343"/>
        <v>0</v>
      </c>
      <c r="AA796" s="2">
        <v>8701</v>
      </c>
      <c r="AB796" s="3">
        <f t="shared" si="344"/>
        <v>8701</v>
      </c>
      <c r="AC796" s="5">
        <f t="shared" si="345"/>
        <v>0</v>
      </c>
      <c r="AD796" s="2">
        <v>0</v>
      </c>
      <c r="AE796" s="3">
        <f t="shared" si="346"/>
        <v>0</v>
      </c>
      <c r="AF796" s="5">
        <f t="shared" si="347"/>
        <v>0</v>
      </c>
      <c r="AG796" s="2">
        <v>10445</v>
      </c>
      <c r="AH796" s="3">
        <f t="shared" si="348"/>
        <v>10445</v>
      </c>
      <c r="AI796" s="5">
        <f t="shared" si="349"/>
        <v>0</v>
      </c>
      <c r="AJ796" s="2">
        <v>30000</v>
      </c>
      <c r="AK796" s="3">
        <f t="shared" si="350"/>
        <v>30000</v>
      </c>
      <c r="AL796" s="5">
        <f t="shared" si="351"/>
        <v>0</v>
      </c>
      <c r="AM796" s="2">
        <v>15000</v>
      </c>
      <c r="AN796" s="3">
        <f t="shared" si="352"/>
        <v>15000</v>
      </c>
      <c r="AO796" s="5">
        <f t="shared" si="353"/>
        <v>0</v>
      </c>
      <c r="AP796" s="2">
        <v>15000</v>
      </c>
      <c r="AQ796" s="3">
        <f t="shared" si="354"/>
        <v>15000</v>
      </c>
      <c r="AR796" s="5">
        <f t="shared" si="355"/>
        <v>0</v>
      </c>
      <c r="AS796" s="2">
        <v>15002</v>
      </c>
      <c r="AT796" s="3">
        <f t="shared" si="356"/>
        <v>15002</v>
      </c>
      <c r="AU796" s="5">
        <f t="shared" si="357"/>
        <v>0</v>
      </c>
      <c r="AV796" s="2">
        <v>15000</v>
      </c>
      <c r="AW796" s="3">
        <f t="shared" si="358"/>
        <v>15000</v>
      </c>
      <c r="AX796" s="5">
        <f t="shared" si="359"/>
        <v>0</v>
      </c>
      <c r="AY796" s="2">
        <v>4091</v>
      </c>
      <c r="AZ796" s="3">
        <f t="shared" si="360"/>
        <v>4091</v>
      </c>
      <c r="BA796" s="5">
        <f t="shared" si="361"/>
        <v>0</v>
      </c>
      <c r="BB796" s="2">
        <v>22500</v>
      </c>
      <c r="BC796" s="3">
        <f t="shared" si="362"/>
        <v>22500</v>
      </c>
      <c r="BD796" s="5">
        <f t="shared" si="363"/>
        <v>0</v>
      </c>
    </row>
    <row r="797" spans="1:56" x14ac:dyDescent="0.25">
      <c r="A797">
        <v>2015</v>
      </c>
      <c r="B797">
        <v>12</v>
      </c>
      <c r="C797" t="s">
        <v>28</v>
      </c>
      <c r="D797">
        <v>2</v>
      </c>
      <c r="E797">
        <v>6</v>
      </c>
      <c r="F797">
        <v>8</v>
      </c>
      <c r="G797">
        <v>0</v>
      </c>
      <c r="H797">
        <v>12</v>
      </c>
      <c r="I797" t="s">
        <v>31</v>
      </c>
      <c r="J797">
        <v>40</v>
      </c>
      <c r="K797">
        <v>31101</v>
      </c>
      <c r="L797">
        <v>3000</v>
      </c>
      <c r="M797">
        <v>1</v>
      </c>
      <c r="N797">
        <v>1</v>
      </c>
      <c r="O797">
        <v>24</v>
      </c>
      <c r="P797" t="str">
        <f t="shared" si="364"/>
        <v>0</v>
      </c>
      <c r="Q797" t="s">
        <v>30</v>
      </c>
      <c r="R797" s="2">
        <f t="shared" si="337"/>
        <v>399154</v>
      </c>
      <c r="S797" s="2">
        <f t="shared" si="338"/>
        <v>399154</v>
      </c>
      <c r="T797" s="2">
        <f t="shared" si="339"/>
        <v>0</v>
      </c>
      <c r="U797" s="2">
        <v>26670</v>
      </c>
      <c r="V797" s="3">
        <f t="shared" si="340"/>
        <v>26670</v>
      </c>
      <c r="W797" s="5">
        <f t="shared" si="341"/>
        <v>0</v>
      </c>
      <c r="X797" s="2">
        <v>32000</v>
      </c>
      <c r="Y797" s="3">
        <f t="shared" si="342"/>
        <v>32000</v>
      </c>
      <c r="Z797" s="5">
        <f t="shared" si="343"/>
        <v>0</v>
      </c>
      <c r="AA797" s="2">
        <v>28484</v>
      </c>
      <c r="AB797" s="3">
        <f t="shared" si="344"/>
        <v>28484</v>
      </c>
      <c r="AC797" s="5">
        <f t="shared" si="345"/>
        <v>0</v>
      </c>
      <c r="AD797" s="2">
        <v>28574</v>
      </c>
      <c r="AE797" s="3">
        <f t="shared" si="346"/>
        <v>28574</v>
      </c>
      <c r="AF797" s="5">
        <f t="shared" si="347"/>
        <v>0</v>
      </c>
      <c r="AG797" s="2">
        <v>0</v>
      </c>
      <c r="AH797" s="3">
        <f t="shared" si="348"/>
        <v>0</v>
      </c>
      <c r="AI797" s="5">
        <f t="shared" si="349"/>
        <v>0</v>
      </c>
      <c r="AJ797" s="2">
        <v>99305</v>
      </c>
      <c r="AK797" s="3">
        <f t="shared" si="350"/>
        <v>99305</v>
      </c>
      <c r="AL797" s="5">
        <f t="shared" si="351"/>
        <v>0</v>
      </c>
      <c r="AM797" s="2">
        <v>30120.95</v>
      </c>
      <c r="AN797" s="3">
        <f t="shared" si="352"/>
        <v>30121</v>
      </c>
      <c r="AO797" s="5">
        <f t="shared" si="353"/>
        <v>4.9999999999272404E-2</v>
      </c>
      <c r="AP797" s="2">
        <v>40000</v>
      </c>
      <c r="AQ797" s="3">
        <f t="shared" si="354"/>
        <v>40000</v>
      </c>
      <c r="AR797" s="5">
        <f t="shared" si="355"/>
        <v>0</v>
      </c>
      <c r="AS797" s="2">
        <v>36000</v>
      </c>
      <c r="AT797" s="3">
        <f t="shared" si="356"/>
        <v>36000</v>
      </c>
      <c r="AU797" s="5">
        <f t="shared" si="357"/>
        <v>0</v>
      </c>
      <c r="AV797" s="2">
        <v>36000.050000000003</v>
      </c>
      <c r="AW797" s="3">
        <f t="shared" si="358"/>
        <v>36000</v>
      </c>
      <c r="AX797" s="5">
        <f t="shared" si="359"/>
        <v>-5.0000000002910383E-2</v>
      </c>
      <c r="AY797" s="2">
        <v>36000</v>
      </c>
      <c r="AZ797" s="3">
        <f t="shared" si="360"/>
        <v>36000</v>
      </c>
      <c r="BA797" s="5">
        <f t="shared" si="361"/>
        <v>0</v>
      </c>
      <c r="BB797" s="2">
        <v>6000</v>
      </c>
      <c r="BC797" s="3">
        <f t="shared" si="362"/>
        <v>6000</v>
      </c>
      <c r="BD797" s="5">
        <f t="shared" si="363"/>
        <v>0</v>
      </c>
    </row>
    <row r="798" spans="1:56" x14ac:dyDescent="0.25">
      <c r="A798">
        <v>2015</v>
      </c>
      <c r="B798">
        <v>12</v>
      </c>
      <c r="C798" t="s">
        <v>28</v>
      </c>
      <c r="D798">
        <v>2</v>
      </c>
      <c r="E798">
        <v>6</v>
      </c>
      <c r="F798">
        <v>8</v>
      </c>
      <c r="G798">
        <v>0</v>
      </c>
      <c r="H798">
        <v>12</v>
      </c>
      <c r="I798" t="s">
        <v>31</v>
      </c>
      <c r="J798">
        <v>40</v>
      </c>
      <c r="K798">
        <v>31101</v>
      </c>
      <c r="L798">
        <v>3000</v>
      </c>
      <c r="M798">
        <v>1</v>
      </c>
      <c r="N798">
        <v>1</v>
      </c>
      <c r="O798">
        <v>25</v>
      </c>
      <c r="P798" t="str">
        <f t="shared" si="364"/>
        <v>0</v>
      </c>
      <c r="Q798" t="s">
        <v>30</v>
      </c>
      <c r="R798" s="2">
        <f t="shared" si="337"/>
        <v>309687</v>
      </c>
      <c r="S798" s="2">
        <f t="shared" si="338"/>
        <v>309687</v>
      </c>
      <c r="T798" s="2">
        <f t="shared" si="339"/>
        <v>0</v>
      </c>
      <c r="U798" s="2">
        <v>0</v>
      </c>
      <c r="V798" s="3">
        <f t="shared" si="340"/>
        <v>0</v>
      </c>
      <c r="W798" s="5">
        <f t="shared" si="341"/>
        <v>0</v>
      </c>
      <c r="X798" s="2">
        <v>0</v>
      </c>
      <c r="Y798" s="3">
        <f t="shared" si="342"/>
        <v>0</v>
      </c>
      <c r="Z798" s="5">
        <f t="shared" si="343"/>
        <v>0</v>
      </c>
      <c r="AA798" s="2">
        <v>33498</v>
      </c>
      <c r="AB798" s="3">
        <f t="shared" si="344"/>
        <v>33498</v>
      </c>
      <c r="AC798" s="5">
        <f t="shared" si="345"/>
        <v>0</v>
      </c>
      <c r="AD798" s="2">
        <v>11242</v>
      </c>
      <c r="AE798" s="3">
        <f t="shared" si="346"/>
        <v>11242</v>
      </c>
      <c r="AF798" s="5">
        <f t="shared" si="347"/>
        <v>0</v>
      </c>
      <c r="AG798" s="2">
        <v>24813</v>
      </c>
      <c r="AH798" s="3">
        <f t="shared" si="348"/>
        <v>24813</v>
      </c>
      <c r="AI798" s="5">
        <f t="shared" si="349"/>
        <v>0</v>
      </c>
      <c r="AJ798" s="2">
        <v>30560</v>
      </c>
      <c r="AK798" s="3">
        <f t="shared" si="350"/>
        <v>30560</v>
      </c>
      <c r="AL798" s="5">
        <f t="shared" si="351"/>
        <v>0</v>
      </c>
      <c r="AM798" s="2">
        <v>37500</v>
      </c>
      <c r="AN798" s="3">
        <f t="shared" si="352"/>
        <v>37500</v>
      </c>
      <c r="AO798" s="5">
        <f t="shared" si="353"/>
        <v>0</v>
      </c>
      <c r="AP798" s="2">
        <v>37000</v>
      </c>
      <c r="AQ798" s="3">
        <f t="shared" si="354"/>
        <v>37000</v>
      </c>
      <c r="AR798" s="5">
        <f t="shared" si="355"/>
        <v>0</v>
      </c>
      <c r="AS798" s="2">
        <v>37000</v>
      </c>
      <c r="AT798" s="3">
        <f t="shared" si="356"/>
        <v>37000</v>
      </c>
      <c r="AU798" s="5">
        <f t="shared" si="357"/>
        <v>0</v>
      </c>
      <c r="AV798" s="2">
        <v>64016</v>
      </c>
      <c r="AW798" s="3">
        <f t="shared" si="358"/>
        <v>64016</v>
      </c>
      <c r="AX798" s="5">
        <f t="shared" si="359"/>
        <v>0</v>
      </c>
      <c r="AY798" s="2">
        <v>20758</v>
      </c>
      <c r="AZ798" s="3">
        <f t="shared" si="360"/>
        <v>20758</v>
      </c>
      <c r="BA798" s="5">
        <f t="shared" si="361"/>
        <v>0</v>
      </c>
      <c r="BB798" s="2">
        <v>13300</v>
      </c>
      <c r="BC798" s="3">
        <f t="shared" si="362"/>
        <v>13300</v>
      </c>
      <c r="BD798" s="5">
        <f t="shared" si="363"/>
        <v>0</v>
      </c>
    </row>
    <row r="799" spans="1:56" x14ac:dyDescent="0.25">
      <c r="A799">
        <v>2015</v>
      </c>
      <c r="B799">
        <v>12</v>
      </c>
      <c r="C799" t="s">
        <v>28</v>
      </c>
      <c r="D799">
        <v>2</v>
      </c>
      <c r="E799">
        <v>6</v>
      </c>
      <c r="F799">
        <v>8</v>
      </c>
      <c r="G799">
        <v>0</v>
      </c>
      <c r="H799">
        <v>12</v>
      </c>
      <c r="I799" t="s">
        <v>31</v>
      </c>
      <c r="J799">
        <v>40</v>
      </c>
      <c r="K799">
        <v>31101</v>
      </c>
      <c r="L799">
        <v>3000</v>
      </c>
      <c r="M799">
        <v>1</v>
      </c>
      <c r="N799">
        <v>1</v>
      </c>
      <c r="O799">
        <v>28</v>
      </c>
      <c r="P799" t="str">
        <f t="shared" si="364"/>
        <v>0</v>
      </c>
      <c r="Q799" t="s">
        <v>30</v>
      </c>
      <c r="R799" s="2">
        <f t="shared" si="337"/>
        <v>453665.62</v>
      </c>
      <c r="S799" s="2">
        <f t="shared" si="338"/>
        <v>453666</v>
      </c>
      <c r="T799" s="2">
        <f t="shared" si="339"/>
        <v>0.38000000000465661</v>
      </c>
      <c r="U799" s="2">
        <v>0</v>
      </c>
      <c r="V799" s="3">
        <f t="shared" si="340"/>
        <v>0</v>
      </c>
      <c r="W799" s="5">
        <f t="shared" si="341"/>
        <v>0</v>
      </c>
      <c r="X799" s="2">
        <v>80765</v>
      </c>
      <c r="Y799" s="3">
        <f t="shared" si="342"/>
        <v>80765</v>
      </c>
      <c r="Z799" s="5">
        <f t="shared" si="343"/>
        <v>0</v>
      </c>
      <c r="AA799" s="2">
        <v>0</v>
      </c>
      <c r="AB799" s="3">
        <f t="shared" si="344"/>
        <v>0</v>
      </c>
      <c r="AC799" s="5">
        <f t="shared" si="345"/>
        <v>0</v>
      </c>
      <c r="AD799" s="2">
        <v>50372</v>
      </c>
      <c r="AE799" s="3">
        <f t="shared" si="346"/>
        <v>50372</v>
      </c>
      <c r="AF799" s="5">
        <f t="shared" si="347"/>
        <v>0</v>
      </c>
      <c r="AG799" s="2">
        <v>0</v>
      </c>
      <c r="AH799" s="3">
        <f t="shared" si="348"/>
        <v>0</v>
      </c>
      <c r="AI799" s="5">
        <f t="shared" si="349"/>
        <v>0</v>
      </c>
      <c r="AJ799" s="2">
        <v>236244.62</v>
      </c>
      <c r="AK799" s="3">
        <f t="shared" si="350"/>
        <v>236245</v>
      </c>
      <c r="AL799" s="5">
        <f t="shared" si="351"/>
        <v>0.38000000000465661</v>
      </c>
      <c r="AM799" s="2">
        <v>95</v>
      </c>
      <c r="AN799" s="3">
        <f t="shared" si="352"/>
        <v>95</v>
      </c>
      <c r="AO799" s="5">
        <f t="shared" si="353"/>
        <v>0</v>
      </c>
      <c r="AP799" s="2">
        <v>0</v>
      </c>
      <c r="AQ799" s="3">
        <f t="shared" si="354"/>
        <v>0</v>
      </c>
      <c r="AR799" s="5">
        <f t="shared" si="355"/>
        <v>0</v>
      </c>
      <c r="AS799" s="2">
        <v>86189</v>
      </c>
      <c r="AT799" s="3">
        <f t="shared" si="356"/>
        <v>86189</v>
      </c>
      <c r="AU799" s="5">
        <f t="shared" si="357"/>
        <v>0</v>
      </c>
      <c r="AV799" s="2">
        <v>0</v>
      </c>
      <c r="AW799" s="3">
        <f t="shared" si="358"/>
        <v>0</v>
      </c>
      <c r="AX799" s="5">
        <f t="shared" si="359"/>
        <v>0</v>
      </c>
      <c r="AY799" s="2">
        <v>0</v>
      </c>
      <c r="AZ799" s="3">
        <f t="shared" si="360"/>
        <v>0</v>
      </c>
      <c r="BA799" s="5">
        <f t="shared" si="361"/>
        <v>0</v>
      </c>
      <c r="BB799" s="2">
        <v>0</v>
      </c>
      <c r="BC799" s="3">
        <f t="shared" si="362"/>
        <v>0</v>
      </c>
      <c r="BD799" s="5">
        <f t="shared" si="363"/>
        <v>0</v>
      </c>
    </row>
    <row r="800" spans="1:56" x14ac:dyDescent="0.25">
      <c r="A800">
        <v>2015</v>
      </c>
      <c r="B800">
        <v>12</v>
      </c>
      <c r="C800" t="s">
        <v>28</v>
      </c>
      <c r="D800">
        <v>2</v>
      </c>
      <c r="E800">
        <v>6</v>
      </c>
      <c r="F800">
        <v>8</v>
      </c>
      <c r="G800">
        <v>0</v>
      </c>
      <c r="H800">
        <v>12</v>
      </c>
      <c r="I800" t="s">
        <v>31</v>
      </c>
      <c r="J800">
        <v>40</v>
      </c>
      <c r="K800">
        <v>31101</v>
      </c>
      <c r="L800">
        <v>3000</v>
      </c>
      <c r="M800">
        <v>1</v>
      </c>
      <c r="N800">
        <v>1</v>
      </c>
      <c r="O800">
        <v>30</v>
      </c>
      <c r="P800" t="str">
        <f t="shared" si="364"/>
        <v>0</v>
      </c>
      <c r="Q800" t="s">
        <v>30</v>
      </c>
      <c r="R800" s="2">
        <f t="shared" si="337"/>
        <v>188548</v>
      </c>
      <c r="S800" s="2">
        <f t="shared" si="338"/>
        <v>188548</v>
      </c>
      <c r="T800" s="2">
        <f t="shared" si="339"/>
        <v>0</v>
      </c>
      <c r="U800" s="2">
        <v>0</v>
      </c>
      <c r="V800" s="3">
        <f t="shared" si="340"/>
        <v>0</v>
      </c>
      <c r="W800" s="5">
        <f t="shared" si="341"/>
        <v>0</v>
      </c>
      <c r="X800" s="2">
        <v>0</v>
      </c>
      <c r="Y800" s="3">
        <f t="shared" si="342"/>
        <v>0</v>
      </c>
      <c r="Z800" s="5">
        <f t="shared" si="343"/>
        <v>0</v>
      </c>
      <c r="AA800" s="2">
        <v>6418</v>
      </c>
      <c r="AB800" s="3">
        <f t="shared" si="344"/>
        <v>6418</v>
      </c>
      <c r="AC800" s="5">
        <f t="shared" si="345"/>
        <v>0</v>
      </c>
      <c r="AD800" s="2">
        <v>7964</v>
      </c>
      <c r="AE800" s="3">
        <f t="shared" si="346"/>
        <v>7964</v>
      </c>
      <c r="AF800" s="5">
        <f t="shared" si="347"/>
        <v>0</v>
      </c>
      <c r="AG800" s="2">
        <v>13586</v>
      </c>
      <c r="AH800" s="3">
        <f t="shared" si="348"/>
        <v>13586</v>
      </c>
      <c r="AI800" s="5">
        <f t="shared" si="349"/>
        <v>0</v>
      </c>
      <c r="AJ800" s="2">
        <v>30200</v>
      </c>
      <c r="AK800" s="3">
        <f t="shared" si="350"/>
        <v>30200</v>
      </c>
      <c r="AL800" s="5">
        <f t="shared" si="351"/>
        <v>0</v>
      </c>
      <c r="AM800" s="2">
        <v>17000</v>
      </c>
      <c r="AN800" s="3">
        <f t="shared" si="352"/>
        <v>17000</v>
      </c>
      <c r="AO800" s="5">
        <f t="shared" si="353"/>
        <v>0</v>
      </c>
      <c r="AP800" s="2">
        <v>17000</v>
      </c>
      <c r="AQ800" s="3">
        <f t="shared" si="354"/>
        <v>17000</v>
      </c>
      <c r="AR800" s="5">
        <f t="shared" si="355"/>
        <v>0</v>
      </c>
      <c r="AS800" s="2">
        <v>27953</v>
      </c>
      <c r="AT800" s="3">
        <f t="shared" si="356"/>
        <v>27953</v>
      </c>
      <c r="AU800" s="5">
        <f t="shared" si="357"/>
        <v>0</v>
      </c>
      <c r="AV800" s="2">
        <v>47173</v>
      </c>
      <c r="AW800" s="3">
        <f t="shared" si="358"/>
        <v>47173</v>
      </c>
      <c r="AX800" s="5">
        <f t="shared" si="359"/>
        <v>0</v>
      </c>
      <c r="AY800" s="2">
        <v>13454</v>
      </c>
      <c r="AZ800" s="3">
        <f t="shared" si="360"/>
        <v>13454</v>
      </c>
      <c r="BA800" s="5">
        <f t="shared" si="361"/>
        <v>0</v>
      </c>
      <c r="BB800" s="2">
        <v>7800</v>
      </c>
      <c r="BC800" s="3">
        <f t="shared" si="362"/>
        <v>7800</v>
      </c>
      <c r="BD800" s="5">
        <f t="shared" si="363"/>
        <v>0</v>
      </c>
    </row>
    <row r="801" spans="1:56" x14ac:dyDescent="0.25">
      <c r="A801">
        <v>2015</v>
      </c>
      <c r="B801">
        <v>12</v>
      </c>
      <c r="C801" t="s">
        <v>28</v>
      </c>
      <c r="D801">
        <v>2</v>
      </c>
      <c r="E801">
        <v>6</v>
      </c>
      <c r="F801">
        <v>8</v>
      </c>
      <c r="G801">
        <v>0</v>
      </c>
      <c r="H801">
        <v>12</v>
      </c>
      <c r="I801" t="s">
        <v>31</v>
      </c>
      <c r="J801">
        <v>40</v>
      </c>
      <c r="K801">
        <v>31201</v>
      </c>
      <c r="L801">
        <v>3000</v>
      </c>
      <c r="M801">
        <v>1</v>
      </c>
      <c r="N801">
        <v>1</v>
      </c>
      <c r="O801">
        <v>1</v>
      </c>
      <c r="P801" t="str">
        <f t="shared" si="364"/>
        <v>0</v>
      </c>
      <c r="Q801" t="s">
        <v>30</v>
      </c>
      <c r="R801" s="2">
        <f t="shared" si="337"/>
        <v>45000</v>
      </c>
      <c r="S801" s="2">
        <f t="shared" si="338"/>
        <v>45000</v>
      </c>
      <c r="T801" s="2">
        <f t="shared" si="339"/>
        <v>0</v>
      </c>
      <c r="U801" s="2">
        <v>0</v>
      </c>
      <c r="V801" s="3">
        <f t="shared" si="340"/>
        <v>0</v>
      </c>
      <c r="W801" s="5">
        <f t="shared" si="341"/>
        <v>0</v>
      </c>
      <c r="X801" s="2">
        <v>0</v>
      </c>
      <c r="Y801" s="3">
        <f t="shared" si="342"/>
        <v>0</v>
      </c>
      <c r="Z801" s="5">
        <f t="shared" si="343"/>
        <v>0</v>
      </c>
      <c r="AA801" s="2">
        <v>4992</v>
      </c>
      <c r="AB801" s="3">
        <f t="shared" si="344"/>
        <v>4992</v>
      </c>
      <c r="AC801" s="5">
        <f t="shared" si="345"/>
        <v>0</v>
      </c>
      <c r="AD801" s="2">
        <v>0</v>
      </c>
      <c r="AE801" s="3">
        <f t="shared" si="346"/>
        <v>0</v>
      </c>
      <c r="AF801" s="5">
        <f t="shared" si="347"/>
        <v>0</v>
      </c>
      <c r="AG801" s="2">
        <v>4999.8</v>
      </c>
      <c r="AH801" s="3">
        <f t="shared" si="348"/>
        <v>5000</v>
      </c>
      <c r="AI801" s="5">
        <f t="shared" si="349"/>
        <v>0.1999999999998181</v>
      </c>
      <c r="AJ801" s="2">
        <v>5000.2</v>
      </c>
      <c r="AK801" s="3">
        <f t="shared" si="350"/>
        <v>5000</v>
      </c>
      <c r="AL801" s="5">
        <f t="shared" si="351"/>
        <v>-0.1999999999998181</v>
      </c>
      <c r="AM801" s="2">
        <v>5000</v>
      </c>
      <c r="AN801" s="3">
        <f t="shared" si="352"/>
        <v>5000</v>
      </c>
      <c r="AO801" s="5">
        <f t="shared" si="353"/>
        <v>0</v>
      </c>
      <c r="AP801" s="2">
        <v>0</v>
      </c>
      <c r="AQ801" s="3">
        <f t="shared" si="354"/>
        <v>0</v>
      </c>
      <c r="AR801" s="5">
        <f t="shared" si="355"/>
        <v>0</v>
      </c>
      <c r="AS801" s="2">
        <v>5008</v>
      </c>
      <c r="AT801" s="3">
        <f t="shared" si="356"/>
        <v>5008</v>
      </c>
      <c r="AU801" s="5">
        <f t="shared" si="357"/>
        <v>0</v>
      </c>
      <c r="AV801" s="2">
        <v>5000</v>
      </c>
      <c r="AW801" s="3">
        <f t="shared" si="358"/>
        <v>5000</v>
      </c>
      <c r="AX801" s="5">
        <f t="shared" si="359"/>
        <v>0</v>
      </c>
      <c r="AY801" s="2">
        <v>5000</v>
      </c>
      <c r="AZ801" s="3">
        <f t="shared" si="360"/>
        <v>5000</v>
      </c>
      <c r="BA801" s="5">
        <f t="shared" si="361"/>
        <v>0</v>
      </c>
      <c r="BB801" s="2">
        <v>10000</v>
      </c>
      <c r="BC801" s="3">
        <f t="shared" si="362"/>
        <v>10000</v>
      </c>
      <c r="BD801" s="5">
        <f t="shared" si="363"/>
        <v>0</v>
      </c>
    </row>
    <row r="802" spans="1:56" x14ac:dyDescent="0.25">
      <c r="A802">
        <v>2015</v>
      </c>
      <c r="B802">
        <v>12</v>
      </c>
      <c r="C802" t="s">
        <v>28</v>
      </c>
      <c r="D802">
        <v>2</v>
      </c>
      <c r="E802">
        <v>6</v>
      </c>
      <c r="F802">
        <v>8</v>
      </c>
      <c r="G802">
        <v>0</v>
      </c>
      <c r="H802">
        <v>12</v>
      </c>
      <c r="I802" t="s">
        <v>31</v>
      </c>
      <c r="J802">
        <v>40</v>
      </c>
      <c r="K802">
        <v>31201</v>
      </c>
      <c r="L802">
        <v>3000</v>
      </c>
      <c r="M802">
        <v>1</v>
      </c>
      <c r="N802">
        <v>1</v>
      </c>
      <c r="O802">
        <v>4</v>
      </c>
      <c r="P802" t="str">
        <f t="shared" si="364"/>
        <v>0</v>
      </c>
      <c r="Q802" t="s">
        <v>30</v>
      </c>
      <c r="R802" s="2">
        <f t="shared" si="337"/>
        <v>44526.399999999994</v>
      </c>
      <c r="S802" s="2">
        <f t="shared" si="338"/>
        <v>44527</v>
      </c>
      <c r="T802" s="2">
        <f t="shared" si="339"/>
        <v>0.60000000000582077</v>
      </c>
      <c r="U802" s="2">
        <v>0</v>
      </c>
      <c r="V802" s="3">
        <f t="shared" si="340"/>
        <v>0</v>
      </c>
      <c r="W802" s="5">
        <f t="shared" si="341"/>
        <v>0</v>
      </c>
      <c r="X802" s="2">
        <v>2147.6999999999998</v>
      </c>
      <c r="Y802" s="3">
        <f t="shared" si="342"/>
        <v>2148</v>
      </c>
      <c r="Z802" s="5">
        <f t="shared" si="343"/>
        <v>0.3000000000001819</v>
      </c>
      <c r="AA802" s="2">
        <v>6195.96</v>
      </c>
      <c r="AB802" s="3">
        <f t="shared" si="344"/>
        <v>6196</v>
      </c>
      <c r="AC802" s="5">
        <f t="shared" si="345"/>
        <v>3.999999999996362E-2</v>
      </c>
      <c r="AD802" s="2">
        <v>5780</v>
      </c>
      <c r="AE802" s="3">
        <f t="shared" si="346"/>
        <v>5780</v>
      </c>
      <c r="AF802" s="5">
        <f t="shared" si="347"/>
        <v>0</v>
      </c>
      <c r="AG802" s="2">
        <v>10291.200000000001</v>
      </c>
      <c r="AH802" s="3">
        <f t="shared" si="348"/>
        <v>10291</v>
      </c>
      <c r="AI802" s="5">
        <f t="shared" si="349"/>
        <v>-0.2000000000007276</v>
      </c>
      <c r="AJ802" s="2">
        <v>4030.6</v>
      </c>
      <c r="AK802" s="3">
        <f t="shared" si="350"/>
        <v>4031</v>
      </c>
      <c r="AL802" s="5">
        <f t="shared" si="351"/>
        <v>0.40000000000009095</v>
      </c>
      <c r="AM802" s="2">
        <v>176.1</v>
      </c>
      <c r="AN802" s="3">
        <f t="shared" si="352"/>
        <v>176</v>
      </c>
      <c r="AO802" s="5">
        <f t="shared" si="353"/>
        <v>-9.9999999999994316E-2</v>
      </c>
      <c r="AP802" s="2">
        <v>2300</v>
      </c>
      <c r="AQ802" s="3">
        <f t="shared" si="354"/>
        <v>2300</v>
      </c>
      <c r="AR802" s="5">
        <f t="shared" si="355"/>
        <v>0</v>
      </c>
      <c r="AS802" s="2">
        <v>6992.24</v>
      </c>
      <c r="AT802" s="3">
        <f t="shared" si="356"/>
        <v>6992</v>
      </c>
      <c r="AU802" s="5">
        <f t="shared" si="357"/>
        <v>-0.23999999999978172</v>
      </c>
      <c r="AV802" s="2">
        <v>4600</v>
      </c>
      <c r="AW802" s="3">
        <f t="shared" si="358"/>
        <v>4600</v>
      </c>
      <c r="AX802" s="5">
        <f t="shared" si="359"/>
        <v>0</v>
      </c>
      <c r="AY802" s="2">
        <v>2012.6</v>
      </c>
      <c r="AZ802" s="3">
        <f t="shared" si="360"/>
        <v>2013</v>
      </c>
      <c r="BA802" s="5">
        <f t="shared" si="361"/>
        <v>0.40000000000009095</v>
      </c>
      <c r="BB802" s="2">
        <v>0</v>
      </c>
      <c r="BC802" s="3">
        <f t="shared" si="362"/>
        <v>0</v>
      </c>
      <c r="BD802" s="5">
        <f t="shared" si="363"/>
        <v>0</v>
      </c>
    </row>
    <row r="803" spans="1:56" x14ac:dyDescent="0.25">
      <c r="A803">
        <v>2015</v>
      </c>
      <c r="B803">
        <v>12</v>
      </c>
      <c r="C803" t="s">
        <v>28</v>
      </c>
      <c r="D803">
        <v>2</v>
      </c>
      <c r="E803">
        <v>6</v>
      </c>
      <c r="F803">
        <v>8</v>
      </c>
      <c r="G803">
        <v>0</v>
      </c>
      <c r="H803">
        <v>12</v>
      </c>
      <c r="I803" t="s">
        <v>31</v>
      </c>
      <c r="J803">
        <v>40</v>
      </c>
      <c r="K803">
        <v>31201</v>
      </c>
      <c r="L803">
        <v>3000</v>
      </c>
      <c r="M803">
        <v>1</v>
      </c>
      <c r="N803">
        <v>1</v>
      </c>
      <c r="O803">
        <v>8</v>
      </c>
      <c r="P803" t="str">
        <f t="shared" si="364"/>
        <v>0</v>
      </c>
      <c r="Q803" t="s">
        <v>30</v>
      </c>
      <c r="R803" s="2">
        <f t="shared" si="337"/>
        <v>20160</v>
      </c>
      <c r="S803" s="2">
        <f t="shared" si="338"/>
        <v>20160</v>
      </c>
      <c r="T803" s="2">
        <f t="shared" si="339"/>
        <v>0</v>
      </c>
      <c r="U803" s="2">
        <v>0</v>
      </c>
      <c r="V803" s="3">
        <f t="shared" si="340"/>
        <v>0</v>
      </c>
      <c r="W803" s="5">
        <f t="shared" si="341"/>
        <v>0</v>
      </c>
      <c r="X803" s="2">
        <v>0</v>
      </c>
      <c r="Y803" s="3">
        <f t="shared" si="342"/>
        <v>0</v>
      </c>
      <c r="Z803" s="5">
        <f t="shared" si="343"/>
        <v>0</v>
      </c>
      <c r="AA803" s="2">
        <v>0</v>
      </c>
      <c r="AB803" s="3">
        <f t="shared" si="344"/>
        <v>0</v>
      </c>
      <c r="AC803" s="5">
        <f t="shared" si="345"/>
        <v>0</v>
      </c>
      <c r="AD803" s="2">
        <v>0</v>
      </c>
      <c r="AE803" s="3">
        <f t="shared" si="346"/>
        <v>0</v>
      </c>
      <c r="AF803" s="5">
        <f t="shared" si="347"/>
        <v>0</v>
      </c>
      <c r="AG803" s="2">
        <v>0</v>
      </c>
      <c r="AH803" s="3">
        <f t="shared" si="348"/>
        <v>0</v>
      </c>
      <c r="AI803" s="5">
        <f t="shared" si="349"/>
        <v>0</v>
      </c>
      <c r="AJ803" s="2">
        <v>0</v>
      </c>
      <c r="AK803" s="3">
        <f t="shared" si="350"/>
        <v>0</v>
      </c>
      <c r="AL803" s="5">
        <f t="shared" si="351"/>
        <v>0</v>
      </c>
      <c r="AM803" s="2">
        <v>0</v>
      </c>
      <c r="AN803" s="3">
        <f t="shared" si="352"/>
        <v>0</v>
      </c>
      <c r="AO803" s="5">
        <f t="shared" si="353"/>
        <v>0</v>
      </c>
      <c r="AP803" s="2">
        <v>0</v>
      </c>
      <c r="AQ803" s="3">
        <f t="shared" si="354"/>
        <v>0</v>
      </c>
      <c r="AR803" s="5">
        <f t="shared" si="355"/>
        <v>0</v>
      </c>
      <c r="AS803" s="2">
        <v>20160</v>
      </c>
      <c r="AT803" s="3">
        <f t="shared" si="356"/>
        <v>20160</v>
      </c>
      <c r="AU803" s="5">
        <f t="shared" si="357"/>
        <v>0</v>
      </c>
      <c r="AV803" s="2">
        <v>0</v>
      </c>
      <c r="AW803" s="3">
        <f t="shared" si="358"/>
        <v>0</v>
      </c>
      <c r="AX803" s="5">
        <f t="shared" si="359"/>
        <v>0</v>
      </c>
      <c r="AY803" s="2">
        <v>0</v>
      </c>
      <c r="AZ803" s="3">
        <f t="shared" si="360"/>
        <v>0</v>
      </c>
      <c r="BA803" s="5">
        <f t="shared" si="361"/>
        <v>0</v>
      </c>
      <c r="BB803" s="2">
        <v>0</v>
      </c>
      <c r="BC803" s="3">
        <f t="shared" si="362"/>
        <v>0</v>
      </c>
      <c r="BD803" s="5">
        <f t="shared" si="363"/>
        <v>0</v>
      </c>
    </row>
    <row r="804" spans="1:56" x14ac:dyDescent="0.25">
      <c r="A804">
        <v>2015</v>
      </c>
      <c r="B804">
        <v>12</v>
      </c>
      <c r="C804" t="s">
        <v>28</v>
      </c>
      <c r="D804">
        <v>2</v>
      </c>
      <c r="E804">
        <v>6</v>
      </c>
      <c r="F804">
        <v>8</v>
      </c>
      <c r="G804">
        <v>0</v>
      </c>
      <c r="H804">
        <v>12</v>
      </c>
      <c r="I804" t="s">
        <v>31</v>
      </c>
      <c r="J804">
        <v>40</v>
      </c>
      <c r="K804">
        <v>31201</v>
      </c>
      <c r="L804">
        <v>3000</v>
      </c>
      <c r="M804">
        <v>1</v>
      </c>
      <c r="N804">
        <v>1</v>
      </c>
      <c r="O804">
        <v>9</v>
      </c>
      <c r="P804" t="str">
        <f t="shared" si="364"/>
        <v>0</v>
      </c>
      <c r="Q804" t="s">
        <v>30</v>
      </c>
      <c r="R804" s="2">
        <f t="shared" si="337"/>
        <v>3470900</v>
      </c>
      <c r="S804" s="2">
        <f t="shared" si="338"/>
        <v>3470900</v>
      </c>
      <c r="T804" s="2">
        <f t="shared" si="339"/>
        <v>0</v>
      </c>
      <c r="U804" s="2">
        <v>774614.74</v>
      </c>
      <c r="V804" s="3">
        <f t="shared" si="340"/>
        <v>774615</v>
      </c>
      <c r="W804" s="5">
        <f t="shared" si="341"/>
        <v>0.26000000000931323</v>
      </c>
      <c r="X804" s="2">
        <v>661175.44999999995</v>
      </c>
      <c r="Y804" s="3">
        <f t="shared" si="342"/>
        <v>661175</v>
      </c>
      <c r="Z804" s="5">
        <f t="shared" si="343"/>
        <v>-0.44999999995343387</v>
      </c>
      <c r="AA804" s="2">
        <v>0</v>
      </c>
      <c r="AB804" s="3">
        <f t="shared" si="344"/>
        <v>0</v>
      </c>
      <c r="AC804" s="5">
        <f t="shared" si="345"/>
        <v>0</v>
      </c>
      <c r="AD804" s="2">
        <v>0</v>
      </c>
      <c r="AE804" s="3">
        <f t="shared" si="346"/>
        <v>0</v>
      </c>
      <c r="AF804" s="5">
        <f t="shared" si="347"/>
        <v>0</v>
      </c>
      <c r="AG804" s="2">
        <v>88352</v>
      </c>
      <c r="AH804" s="3">
        <f t="shared" si="348"/>
        <v>88352</v>
      </c>
      <c r="AI804" s="5">
        <f t="shared" si="349"/>
        <v>0</v>
      </c>
      <c r="AJ804" s="2">
        <v>0</v>
      </c>
      <c r="AK804" s="3">
        <f t="shared" si="350"/>
        <v>0</v>
      </c>
      <c r="AL804" s="5">
        <f t="shared" si="351"/>
        <v>0</v>
      </c>
      <c r="AM804" s="2">
        <v>107143</v>
      </c>
      <c r="AN804" s="3">
        <f t="shared" si="352"/>
        <v>107143</v>
      </c>
      <c r="AO804" s="5">
        <f t="shared" si="353"/>
        <v>0</v>
      </c>
      <c r="AP804" s="2">
        <v>100000</v>
      </c>
      <c r="AQ804" s="3">
        <f t="shared" si="354"/>
        <v>100000</v>
      </c>
      <c r="AR804" s="5">
        <f t="shared" si="355"/>
        <v>0</v>
      </c>
      <c r="AS804" s="2">
        <v>195809</v>
      </c>
      <c r="AT804" s="3">
        <f t="shared" si="356"/>
        <v>195809</v>
      </c>
      <c r="AU804" s="5">
        <f t="shared" si="357"/>
        <v>0</v>
      </c>
      <c r="AV804" s="2">
        <v>118214</v>
      </c>
      <c r="AW804" s="3">
        <f t="shared" si="358"/>
        <v>118214</v>
      </c>
      <c r="AX804" s="5">
        <f t="shared" si="359"/>
        <v>0</v>
      </c>
      <c r="AY804" s="2">
        <v>324699.84000000003</v>
      </c>
      <c r="AZ804" s="3">
        <f t="shared" si="360"/>
        <v>324700</v>
      </c>
      <c r="BA804" s="5">
        <f t="shared" si="361"/>
        <v>0.15999999997438863</v>
      </c>
      <c r="BB804" s="2">
        <v>1100891.97</v>
      </c>
      <c r="BC804" s="3">
        <f t="shared" si="362"/>
        <v>1100892</v>
      </c>
      <c r="BD804" s="5">
        <f t="shared" si="363"/>
        <v>3.0000000027939677E-2</v>
      </c>
    </row>
    <row r="805" spans="1:56" x14ac:dyDescent="0.25">
      <c r="A805">
        <v>2015</v>
      </c>
      <c r="B805">
        <v>12</v>
      </c>
      <c r="C805" t="s">
        <v>28</v>
      </c>
      <c r="D805">
        <v>2</v>
      </c>
      <c r="E805">
        <v>6</v>
      </c>
      <c r="F805">
        <v>8</v>
      </c>
      <c r="G805">
        <v>0</v>
      </c>
      <c r="H805">
        <v>12</v>
      </c>
      <c r="I805" t="s">
        <v>31</v>
      </c>
      <c r="J805">
        <v>40</v>
      </c>
      <c r="K805">
        <v>31201</v>
      </c>
      <c r="L805">
        <v>3000</v>
      </c>
      <c r="M805">
        <v>1</v>
      </c>
      <c r="N805">
        <v>1</v>
      </c>
      <c r="O805">
        <v>11</v>
      </c>
      <c r="P805" t="str">
        <f t="shared" si="364"/>
        <v>0</v>
      </c>
      <c r="Q805" t="s">
        <v>30</v>
      </c>
      <c r="R805" s="2">
        <f t="shared" si="337"/>
        <v>80000</v>
      </c>
      <c r="S805" s="2">
        <f t="shared" si="338"/>
        <v>80000</v>
      </c>
      <c r="T805" s="2">
        <f t="shared" si="339"/>
        <v>0</v>
      </c>
      <c r="U805" s="2">
        <v>0</v>
      </c>
      <c r="V805" s="3">
        <f t="shared" si="340"/>
        <v>0</v>
      </c>
      <c r="W805" s="5">
        <f t="shared" si="341"/>
        <v>0</v>
      </c>
      <c r="X805" s="2">
        <v>16467.95</v>
      </c>
      <c r="Y805" s="3">
        <f t="shared" si="342"/>
        <v>16468</v>
      </c>
      <c r="Z805" s="5">
        <f t="shared" si="343"/>
        <v>4.9999999999272404E-2</v>
      </c>
      <c r="AA805" s="2">
        <v>0</v>
      </c>
      <c r="AB805" s="3">
        <f t="shared" si="344"/>
        <v>0</v>
      </c>
      <c r="AC805" s="5">
        <f t="shared" si="345"/>
        <v>0</v>
      </c>
      <c r="AD805" s="2">
        <v>0</v>
      </c>
      <c r="AE805" s="3">
        <f t="shared" si="346"/>
        <v>0</v>
      </c>
      <c r="AF805" s="5">
        <f t="shared" si="347"/>
        <v>0</v>
      </c>
      <c r="AG805" s="2">
        <v>3614.41</v>
      </c>
      <c r="AH805" s="3">
        <f t="shared" si="348"/>
        <v>3614</v>
      </c>
      <c r="AI805" s="5">
        <f t="shared" si="349"/>
        <v>-0.40999999999985448</v>
      </c>
      <c r="AJ805" s="2">
        <v>8385.59</v>
      </c>
      <c r="AK805" s="3">
        <f t="shared" si="350"/>
        <v>8386</v>
      </c>
      <c r="AL805" s="5">
        <f t="shared" si="351"/>
        <v>0.40999999999985448</v>
      </c>
      <c r="AM805" s="2">
        <v>12000</v>
      </c>
      <c r="AN805" s="3">
        <f t="shared" si="352"/>
        <v>12000</v>
      </c>
      <c r="AO805" s="5">
        <f t="shared" si="353"/>
        <v>0</v>
      </c>
      <c r="AP805" s="2">
        <v>0</v>
      </c>
      <c r="AQ805" s="3">
        <f t="shared" si="354"/>
        <v>0</v>
      </c>
      <c r="AR805" s="5">
        <f t="shared" si="355"/>
        <v>0</v>
      </c>
      <c r="AS805" s="2">
        <v>27500</v>
      </c>
      <c r="AT805" s="3">
        <f t="shared" si="356"/>
        <v>27500</v>
      </c>
      <c r="AU805" s="5">
        <f t="shared" si="357"/>
        <v>0</v>
      </c>
      <c r="AV805" s="2">
        <v>12000</v>
      </c>
      <c r="AW805" s="3">
        <f t="shared" si="358"/>
        <v>12000</v>
      </c>
      <c r="AX805" s="5">
        <f t="shared" si="359"/>
        <v>0</v>
      </c>
      <c r="AY805" s="2">
        <v>0</v>
      </c>
      <c r="AZ805" s="3">
        <f t="shared" si="360"/>
        <v>0</v>
      </c>
      <c r="BA805" s="5">
        <f t="shared" si="361"/>
        <v>0</v>
      </c>
      <c r="BB805" s="2">
        <v>32.049999999999997</v>
      </c>
      <c r="BC805" s="3">
        <f t="shared" si="362"/>
        <v>32</v>
      </c>
      <c r="BD805" s="5">
        <f t="shared" si="363"/>
        <v>-4.9999999999997158E-2</v>
      </c>
    </row>
    <row r="806" spans="1:56" x14ac:dyDescent="0.25">
      <c r="A806">
        <v>2015</v>
      </c>
      <c r="B806">
        <v>12</v>
      </c>
      <c r="C806" t="s">
        <v>28</v>
      </c>
      <c r="D806">
        <v>2</v>
      </c>
      <c r="E806">
        <v>6</v>
      </c>
      <c r="F806">
        <v>8</v>
      </c>
      <c r="G806">
        <v>0</v>
      </c>
      <c r="H806">
        <v>12</v>
      </c>
      <c r="I806" t="s">
        <v>31</v>
      </c>
      <c r="J806">
        <v>40</v>
      </c>
      <c r="K806">
        <v>31201</v>
      </c>
      <c r="L806">
        <v>3000</v>
      </c>
      <c r="M806">
        <v>1</v>
      </c>
      <c r="N806">
        <v>1</v>
      </c>
      <c r="O806">
        <v>12</v>
      </c>
      <c r="P806" t="str">
        <f t="shared" si="364"/>
        <v>0</v>
      </c>
      <c r="Q806" t="s">
        <v>30</v>
      </c>
      <c r="R806" s="2">
        <f t="shared" si="337"/>
        <v>58358.299999999996</v>
      </c>
      <c r="S806" s="2">
        <f t="shared" si="338"/>
        <v>58358</v>
      </c>
      <c r="T806" s="2">
        <f t="shared" si="339"/>
        <v>-0.29999999999563443</v>
      </c>
      <c r="U806" s="2">
        <v>0</v>
      </c>
      <c r="V806" s="3">
        <f t="shared" si="340"/>
        <v>0</v>
      </c>
      <c r="W806" s="5">
        <f t="shared" si="341"/>
        <v>0</v>
      </c>
      <c r="X806" s="2">
        <v>5473.15</v>
      </c>
      <c r="Y806" s="3">
        <f t="shared" si="342"/>
        <v>5473</v>
      </c>
      <c r="Z806" s="5">
        <f t="shared" si="343"/>
        <v>-0.1499999999996362</v>
      </c>
      <c r="AA806" s="2">
        <v>5551</v>
      </c>
      <c r="AB806" s="3">
        <f t="shared" si="344"/>
        <v>5551</v>
      </c>
      <c r="AC806" s="5">
        <f t="shared" si="345"/>
        <v>0</v>
      </c>
      <c r="AD806" s="2">
        <v>0</v>
      </c>
      <c r="AE806" s="3">
        <f t="shared" si="346"/>
        <v>0</v>
      </c>
      <c r="AF806" s="5">
        <f t="shared" si="347"/>
        <v>0</v>
      </c>
      <c r="AG806" s="2">
        <v>6112.35</v>
      </c>
      <c r="AH806" s="3">
        <f t="shared" si="348"/>
        <v>6112</v>
      </c>
      <c r="AI806" s="5">
        <f t="shared" si="349"/>
        <v>-0.3500000000003638</v>
      </c>
      <c r="AJ806" s="2">
        <v>11745.95</v>
      </c>
      <c r="AK806" s="3">
        <f t="shared" si="350"/>
        <v>11746</v>
      </c>
      <c r="AL806" s="5">
        <f t="shared" si="351"/>
        <v>4.9999999999272404E-2</v>
      </c>
      <c r="AM806" s="2">
        <v>12052</v>
      </c>
      <c r="AN806" s="3">
        <f t="shared" si="352"/>
        <v>12052</v>
      </c>
      <c r="AO806" s="5">
        <f t="shared" si="353"/>
        <v>0</v>
      </c>
      <c r="AP806" s="2">
        <v>0</v>
      </c>
      <c r="AQ806" s="3">
        <f t="shared" si="354"/>
        <v>0</v>
      </c>
      <c r="AR806" s="5">
        <f t="shared" si="355"/>
        <v>0</v>
      </c>
      <c r="AS806" s="2">
        <v>7949</v>
      </c>
      <c r="AT806" s="3">
        <f t="shared" si="356"/>
        <v>7949</v>
      </c>
      <c r="AU806" s="5">
        <f t="shared" si="357"/>
        <v>0</v>
      </c>
      <c r="AV806" s="2">
        <v>7000</v>
      </c>
      <c r="AW806" s="3">
        <f t="shared" si="358"/>
        <v>7000</v>
      </c>
      <c r="AX806" s="5">
        <f t="shared" si="359"/>
        <v>0</v>
      </c>
      <c r="AY806" s="2">
        <v>2474</v>
      </c>
      <c r="AZ806" s="3">
        <f t="shared" si="360"/>
        <v>2474</v>
      </c>
      <c r="BA806" s="5">
        <f t="shared" si="361"/>
        <v>0</v>
      </c>
      <c r="BB806" s="2">
        <v>0.85</v>
      </c>
      <c r="BC806" s="3">
        <f t="shared" si="362"/>
        <v>1</v>
      </c>
      <c r="BD806" s="5">
        <f t="shared" si="363"/>
        <v>0.15000000000000002</v>
      </c>
    </row>
    <row r="807" spans="1:56" x14ac:dyDescent="0.25">
      <c r="A807">
        <v>2015</v>
      </c>
      <c r="B807">
        <v>12</v>
      </c>
      <c r="C807" t="s">
        <v>28</v>
      </c>
      <c r="D807">
        <v>2</v>
      </c>
      <c r="E807">
        <v>6</v>
      </c>
      <c r="F807">
        <v>8</v>
      </c>
      <c r="G807">
        <v>0</v>
      </c>
      <c r="H807">
        <v>12</v>
      </c>
      <c r="I807" t="s">
        <v>31</v>
      </c>
      <c r="J807">
        <v>40</v>
      </c>
      <c r="K807">
        <v>31201</v>
      </c>
      <c r="L807">
        <v>3000</v>
      </c>
      <c r="M807">
        <v>1</v>
      </c>
      <c r="N807">
        <v>1</v>
      </c>
      <c r="O807">
        <v>17</v>
      </c>
      <c r="P807" t="str">
        <f t="shared" si="364"/>
        <v>0</v>
      </c>
      <c r="Q807" t="s">
        <v>30</v>
      </c>
      <c r="R807" s="2">
        <f t="shared" si="337"/>
        <v>59162.5</v>
      </c>
      <c r="S807" s="2">
        <f t="shared" si="338"/>
        <v>59164</v>
      </c>
      <c r="T807" s="2">
        <f t="shared" si="339"/>
        <v>1.5</v>
      </c>
      <c r="U807" s="2">
        <v>0</v>
      </c>
      <c r="V807" s="3">
        <f t="shared" si="340"/>
        <v>0</v>
      </c>
      <c r="W807" s="5">
        <f t="shared" si="341"/>
        <v>0</v>
      </c>
      <c r="X807" s="2">
        <v>4478.1000000000004</v>
      </c>
      <c r="Y807" s="3">
        <f t="shared" si="342"/>
        <v>4478</v>
      </c>
      <c r="Z807" s="5">
        <f t="shared" si="343"/>
        <v>-0.1000000000003638</v>
      </c>
      <c r="AA807" s="2">
        <v>4483.3999999999996</v>
      </c>
      <c r="AB807" s="3">
        <f t="shared" si="344"/>
        <v>4483</v>
      </c>
      <c r="AC807" s="5">
        <f t="shared" si="345"/>
        <v>-0.3999999999996362</v>
      </c>
      <c r="AD807" s="2">
        <v>2589.5500000000002</v>
      </c>
      <c r="AE807" s="3">
        <f t="shared" si="346"/>
        <v>2590</v>
      </c>
      <c r="AF807" s="5">
        <f t="shared" si="347"/>
        <v>0.4499999999998181</v>
      </c>
      <c r="AG807" s="2">
        <v>10976.6</v>
      </c>
      <c r="AH807" s="3">
        <f t="shared" si="348"/>
        <v>10977</v>
      </c>
      <c r="AI807" s="5">
        <f t="shared" si="349"/>
        <v>0.3999999999996362</v>
      </c>
      <c r="AJ807" s="2">
        <v>8595.52</v>
      </c>
      <c r="AK807" s="3">
        <f t="shared" si="350"/>
        <v>8596</v>
      </c>
      <c r="AL807" s="5">
        <f t="shared" si="351"/>
        <v>0.47999999999956344</v>
      </c>
      <c r="AM807" s="2">
        <v>4484</v>
      </c>
      <c r="AN807" s="3">
        <f t="shared" si="352"/>
        <v>4484</v>
      </c>
      <c r="AO807" s="5">
        <f t="shared" si="353"/>
        <v>0</v>
      </c>
      <c r="AP807" s="2">
        <v>0</v>
      </c>
      <c r="AQ807" s="3">
        <f t="shared" si="354"/>
        <v>0</v>
      </c>
      <c r="AR807" s="5">
        <f t="shared" si="355"/>
        <v>0</v>
      </c>
      <c r="AS807" s="2">
        <v>8584.6</v>
      </c>
      <c r="AT807" s="3">
        <f t="shared" si="356"/>
        <v>8585</v>
      </c>
      <c r="AU807" s="5">
        <f t="shared" si="357"/>
        <v>0.3999999999996362</v>
      </c>
      <c r="AV807" s="2">
        <v>5986.83</v>
      </c>
      <c r="AW807" s="3">
        <f t="shared" si="358"/>
        <v>5987</v>
      </c>
      <c r="AX807" s="5">
        <f t="shared" si="359"/>
        <v>0.17000000000007276</v>
      </c>
      <c r="AY807" s="2">
        <v>8983.9</v>
      </c>
      <c r="AZ807" s="3">
        <f t="shared" si="360"/>
        <v>8984</v>
      </c>
      <c r="BA807" s="5">
        <f t="shared" si="361"/>
        <v>0.1000000000003638</v>
      </c>
      <c r="BB807" s="2">
        <v>0</v>
      </c>
      <c r="BC807" s="3">
        <f t="shared" si="362"/>
        <v>0</v>
      </c>
      <c r="BD807" s="5">
        <f t="shared" si="363"/>
        <v>0</v>
      </c>
    </row>
    <row r="808" spans="1:56" x14ac:dyDescent="0.25">
      <c r="A808">
        <v>2015</v>
      </c>
      <c r="B808">
        <v>12</v>
      </c>
      <c r="C808" t="s">
        <v>28</v>
      </c>
      <c r="D808">
        <v>2</v>
      </c>
      <c r="E808">
        <v>6</v>
      </c>
      <c r="F808">
        <v>8</v>
      </c>
      <c r="G808">
        <v>0</v>
      </c>
      <c r="H808">
        <v>12</v>
      </c>
      <c r="I808" t="s">
        <v>31</v>
      </c>
      <c r="J808">
        <v>40</v>
      </c>
      <c r="K808">
        <v>31201</v>
      </c>
      <c r="L808">
        <v>3000</v>
      </c>
      <c r="M808">
        <v>1</v>
      </c>
      <c r="N808">
        <v>1</v>
      </c>
      <c r="O808">
        <v>18</v>
      </c>
      <c r="P808" t="str">
        <f t="shared" si="364"/>
        <v>0</v>
      </c>
      <c r="Q808" t="s">
        <v>30</v>
      </c>
      <c r="R808" s="2">
        <f t="shared" si="337"/>
        <v>45590.559999999998</v>
      </c>
      <c r="S808" s="2">
        <f t="shared" si="338"/>
        <v>45591</v>
      </c>
      <c r="T808" s="2">
        <f t="shared" si="339"/>
        <v>0.44000000000232831</v>
      </c>
      <c r="U808" s="2">
        <v>0</v>
      </c>
      <c r="V808" s="3">
        <f t="shared" si="340"/>
        <v>0</v>
      </c>
      <c r="W808" s="5">
        <f t="shared" si="341"/>
        <v>0</v>
      </c>
      <c r="X808" s="2">
        <v>0</v>
      </c>
      <c r="Y808" s="3">
        <f t="shared" si="342"/>
        <v>0</v>
      </c>
      <c r="Z808" s="5">
        <f t="shared" si="343"/>
        <v>0</v>
      </c>
      <c r="AA808" s="2">
        <v>0</v>
      </c>
      <c r="AB808" s="3">
        <f t="shared" si="344"/>
        <v>0</v>
      </c>
      <c r="AC808" s="5">
        <f t="shared" si="345"/>
        <v>0</v>
      </c>
      <c r="AD808" s="2">
        <v>4997.5200000000004</v>
      </c>
      <c r="AE808" s="3">
        <f t="shared" si="346"/>
        <v>4998</v>
      </c>
      <c r="AF808" s="5">
        <f t="shared" si="347"/>
        <v>0.47999999999956344</v>
      </c>
      <c r="AG808" s="2">
        <v>4997.5200000000004</v>
      </c>
      <c r="AH808" s="3">
        <f t="shared" si="348"/>
        <v>4998</v>
      </c>
      <c r="AI808" s="5">
        <f t="shared" si="349"/>
        <v>0.47999999999956344</v>
      </c>
      <c r="AJ808" s="2">
        <v>9995.0400000000009</v>
      </c>
      <c r="AK808" s="3">
        <f t="shared" si="350"/>
        <v>9995</v>
      </c>
      <c r="AL808" s="5">
        <f t="shared" si="351"/>
        <v>-4.0000000000873115E-2</v>
      </c>
      <c r="AM808" s="2">
        <v>5152.4799999999996</v>
      </c>
      <c r="AN808" s="3">
        <f t="shared" si="352"/>
        <v>5152</v>
      </c>
      <c r="AO808" s="5">
        <f t="shared" si="353"/>
        <v>-0.47999999999956344</v>
      </c>
      <c r="AP808" s="2">
        <v>0</v>
      </c>
      <c r="AQ808" s="3">
        <f t="shared" si="354"/>
        <v>0</v>
      </c>
      <c r="AR808" s="5">
        <f t="shared" si="355"/>
        <v>0</v>
      </c>
      <c r="AS808" s="2">
        <v>10148</v>
      </c>
      <c r="AT808" s="3">
        <f t="shared" si="356"/>
        <v>10148</v>
      </c>
      <c r="AU808" s="5">
        <f t="shared" si="357"/>
        <v>0</v>
      </c>
      <c r="AV808" s="2">
        <v>5150</v>
      </c>
      <c r="AW808" s="3">
        <f t="shared" si="358"/>
        <v>5150</v>
      </c>
      <c r="AX808" s="5">
        <f t="shared" si="359"/>
        <v>0</v>
      </c>
      <c r="AY808" s="2">
        <v>5150</v>
      </c>
      <c r="AZ808" s="3">
        <f t="shared" si="360"/>
        <v>5150</v>
      </c>
      <c r="BA808" s="5">
        <f t="shared" si="361"/>
        <v>0</v>
      </c>
      <c r="BB808" s="2">
        <v>0</v>
      </c>
      <c r="BC808" s="3">
        <f t="shared" si="362"/>
        <v>0</v>
      </c>
      <c r="BD808" s="5">
        <f t="shared" si="363"/>
        <v>0</v>
      </c>
    </row>
    <row r="809" spans="1:56" x14ac:dyDescent="0.25">
      <c r="A809">
        <v>2015</v>
      </c>
      <c r="B809">
        <v>12</v>
      </c>
      <c r="C809" t="s">
        <v>28</v>
      </c>
      <c r="D809">
        <v>2</v>
      </c>
      <c r="E809">
        <v>6</v>
      </c>
      <c r="F809">
        <v>8</v>
      </c>
      <c r="G809">
        <v>0</v>
      </c>
      <c r="H809">
        <v>12</v>
      </c>
      <c r="I809" t="s">
        <v>31</v>
      </c>
      <c r="J809">
        <v>40</v>
      </c>
      <c r="K809">
        <v>31201</v>
      </c>
      <c r="L809">
        <v>3000</v>
      </c>
      <c r="M809">
        <v>1</v>
      </c>
      <c r="N809">
        <v>1</v>
      </c>
      <c r="O809">
        <v>20</v>
      </c>
      <c r="P809" t="str">
        <f t="shared" si="364"/>
        <v>0</v>
      </c>
      <c r="Q809" t="s">
        <v>30</v>
      </c>
      <c r="R809" s="2">
        <f t="shared" si="337"/>
        <v>148893</v>
      </c>
      <c r="S809" s="2">
        <f t="shared" si="338"/>
        <v>148893</v>
      </c>
      <c r="T809" s="2">
        <f t="shared" si="339"/>
        <v>0</v>
      </c>
      <c r="U809" s="2">
        <v>0</v>
      </c>
      <c r="V809" s="3">
        <f t="shared" si="340"/>
        <v>0</v>
      </c>
      <c r="W809" s="5">
        <f t="shared" si="341"/>
        <v>0</v>
      </c>
      <c r="X809" s="2">
        <v>0</v>
      </c>
      <c r="Y809" s="3">
        <f t="shared" si="342"/>
        <v>0</v>
      </c>
      <c r="Z809" s="5">
        <f t="shared" si="343"/>
        <v>0</v>
      </c>
      <c r="AA809" s="2">
        <v>10931.87</v>
      </c>
      <c r="AB809" s="3">
        <f t="shared" si="344"/>
        <v>10932</v>
      </c>
      <c r="AC809" s="5">
        <f t="shared" si="345"/>
        <v>0.12999999999919964</v>
      </c>
      <c r="AD809" s="2">
        <v>32351.87</v>
      </c>
      <c r="AE809" s="3">
        <f t="shared" si="346"/>
        <v>32352</v>
      </c>
      <c r="AF809" s="5">
        <f t="shared" si="347"/>
        <v>0.13000000000101863</v>
      </c>
      <c r="AG809" s="2">
        <v>21882.11</v>
      </c>
      <c r="AH809" s="3">
        <f t="shared" si="348"/>
        <v>21882</v>
      </c>
      <c r="AI809" s="5">
        <f t="shared" si="349"/>
        <v>-0.11000000000058208</v>
      </c>
      <c r="AJ809" s="2">
        <v>15263.75</v>
      </c>
      <c r="AK809" s="3">
        <f t="shared" si="350"/>
        <v>15264</v>
      </c>
      <c r="AL809" s="5">
        <f t="shared" si="351"/>
        <v>0.25</v>
      </c>
      <c r="AM809" s="2">
        <v>16480.27</v>
      </c>
      <c r="AN809" s="3">
        <f t="shared" si="352"/>
        <v>16480</v>
      </c>
      <c r="AO809" s="5">
        <f t="shared" si="353"/>
        <v>-0.27000000000043656</v>
      </c>
      <c r="AP809" s="2">
        <v>5949.06</v>
      </c>
      <c r="AQ809" s="3">
        <f t="shared" si="354"/>
        <v>5949</v>
      </c>
      <c r="AR809" s="5">
        <f t="shared" si="355"/>
        <v>-6.0000000000400178E-2</v>
      </c>
      <c r="AS809" s="2">
        <v>17519.07</v>
      </c>
      <c r="AT809" s="3">
        <f t="shared" si="356"/>
        <v>17519</v>
      </c>
      <c r="AU809" s="5">
        <f t="shared" si="357"/>
        <v>-6.9999999999708962E-2</v>
      </c>
      <c r="AV809" s="2">
        <v>16367</v>
      </c>
      <c r="AW809" s="3">
        <f t="shared" si="358"/>
        <v>16367</v>
      </c>
      <c r="AX809" s="5">
        <f t="shared" si="359"/>
        <v>0</v>
      </c>
      <c r="AY809" s="2">
        <v>12148</v>
      </c>
      <c r="AZ809" s="3">
        <f t="shared" si="360"/>
        <v>12148</v>
      </c>
      <c r="BA809" s="5">
        <f t="shared" si="361"/>
        <v>0</v>
      </c>
      <c r="BB809" s="2">
        <v>0</v>
      </c>
      <c r="BC809" s="3">
        <f t="shared" si="362"/>
        <v>0</v>
      </c>
      <c r="BD809" s="5">
        <f t="shared" si="363"/>
        <v>0</v>
      </c>
    </row>
    <row r="810" spans="1:56" x14ac:dyDescent="0.25">
      <c r="A810">
        <v>2015</v>
      </c>
      <c r="B810">
        <v>12</v>
      </c>
      <c r="C810" t="s">
        <v>28</v>
      </c>
      <c r="D810">
        <v>2</v>
      </c>
      <c r="E810">
        <v>6</v>
      </c>
      <c r="F810">
        <v>8</v>
      </c>
      <c r="G810">
        <v>0</v>
      </c>
      <c r="H810">
        <v>12</v>
      </c>
      <c r="I810" t="s">
        <v>31</v>
      </c>
      <c r="J810">
        <v>40</v>
      </c>
      <c r="K810">
        <v>31201</v>
      </c>
      <c r="L810">
        <v>3000</v>
      </c>
      <c r="M810">
        <v>1</v>
      </c>
      <c r="N810">
        <v>1</v>
      </c>
      <c r="O810">
        <v>23</v>
      </c>
      <c r="P810" t="str">
        <f t="shared" si="364"/>
        <v>0</v>
      </c>
      <c r="Q810" t="s">
        <v>30</v>
      </c>
      <c r="R810" s="2">
        <f t="shared" si="337"/>
        <v>20007</v>
      </c>
      <c r="S810" s="2">
        <f t="shared" si="338"/>
        <v>20007</v>
      </c>
      <c r="T810" s="2">
        <f t="shared" si="339"/>
        <v>0</v>
      </c>
      <c r="U810" s="2">
        <v>0</v>
      </c>
      <c r="V810" s="3">
        <f t="shared" si="340"/>
        <v>0</v>
      </c>
      <c r="W810" s="5">
        <f t="shared" si="341"/>
        <v>0</v>
      </c>
      <c r="X810" s="2">
        <v>0</v>
      </c>
      <c r="Y810" s="3">
        <f t="shared" si="342"/>
        <v>0</v>
      </c>
      <c r="Z810" s="5">
        <f t="shared" si="343"/>
        <v>0</v>
      </c>
      <c r="AA810" s="2">
        <v>0</v>
      </c>
      <c r="AB810" s="3">
        <f t="shared" si="344"/>
        <v>0</v>
      </c>
      <c r="AC810" s="5">
        <f t="shared" si="345"/>
        <v>0</v>
      </c>
      <c r="AD810" s="2">
        <v>0.4</v>
      </c>
      <c r="AE810" s="3">
        <f t="shared" si="346"/>
        <v>0</v>
      </c>
      <c r="AF810" s="5">
        <f t="shared" si="347"/>
        <v>-0.4</v>
      </c>
      <c r="AG810" s="2">
        <v>4005.69</v>
      </c>
      <c r="AH810" s="3">
        <f t="shared" si="348"/>
        <v>4006</v>
      </c>
      <c r="AI810" s="5">
        <f t="shared" si="349"/>
        <v>0.30999999999994543</v>
      </c>
      <c r="AJ810" s="2">
        <v>0.91</v>
      </c>
      <c r="AK810" s="3">
        <f t="shared" si="350"/>
        <v>1</v>
      </c>
      <c r="AL810" s="5">
        <f t="shared" si="351"/>
        <v>8.9999999999999969E-2</v>
      </c>
      <c r="AM810" s="2">
        <v>8000</v>
      </c>
      <c r="AN810" s="3">
        <f t="shared" si="352"/>
        <v>8000</v>
      </c>
      <c r="AO810" s="5">
        <f t="shared" si="353"/>
        <v>0</v>
      </c>
      <c r="AP810" s="2">
        <v>0</v>
      </c>
      <c r="AQ810" s="3">
        <f t="shared" si="354"/>
        <v>0</v>
      </c>
      <c r="AR810" s="5">
        <f t="shared" si="355"/>
        <v>0</v>
      </c>
      <c r="AS810" s="2">
        <v>0</v>
      </c>
      <c r="AT810" s="3">
        <f t="shared" si="356"/>
        <v>0</v>
      </c>
      <c r="AU810" s="5">
        <f t="shared" si="357"/>
        <v>0</v>
      </c>
      <c r="AV810" s="2">
        <v>8000</v>
      </c>
      <c r="AW810" s="3">
        <f t="shared" si="358"/>
        <v>8000</v>
      </c>
      <c r="AX810" s="5">
        <f t="shared" si="359"/>
        <v>0</v>
      </c>
      <c r="AY810" s="2">
        <v>0</v>
      </c>
      <c r="AZ810" s="3">
        <f t="shared" si="360"/>
        <v>0</v>
      </c>
      <c r="BA810" s="5">
        <f t="shared" si="361"/>
        <v>0</v>
      </c>
      <c r="BB810" s="2">
        <v>0</v>
      </c>
      <c r="BC810" s="3">
        <f t="shared" si="362"/>
        <v>0</v>
      </c>
      <c r="BD810" s="5">
        <f t="shared" si="363"/>
        <v>0</v>
      </c>
    </row>
    <row r="811" spans="1:56" x14ac:dyDescent="0.25">
      <c r="A811">
        <v>2015</v>
      </c>
      <c r="B811">
        <v>12</v>
      </c>
      <c r="C811" t="s">
        <v>28</v>
      </c>
      <c r="D811">
        <v>2</v>
      </c>
      <c r="E811">
        <v>6</v>
      </c>
      <c r="F811">
        <v>8</v>
      </c>
      <c r="G811">
        <v>0</v>
      </c>
      <c r="H811">
        <v>12</v>
      </c>
      <c r="I811" t="s">
        <v>31</v>
      </c>
      <c r="J811">
        <v>40</v>
      </c>
      <c r="K811">
        <v>31201</v>
      </c>
      <c r="L811">
        <v>3000</v>
      </c>
      <c r="M811">
        <v>1</v>
      </c>
      <c r="N811">
        <v>1</v>
      </c>
      <c r="O811">
        <v>24</v>
      </c>
      <c r="P811" t="str">
        <f t="shared" si="364"/>
        <v>0</v>
      </c>
      <c r="Q811" t="s">
        <v>30</v>
      </c>
      <c r="R811" s="2">
        <f t="shared" si="337"/>
        <v>50980.380000000005</v>
      </c>
      <c r="S811" s="2">
        <f t="shared" si="338"/>
        <v>50981</v>
      </c>
      <c r="T811" s="2">
        <f t="shared" si="339"/>
        <v>0.61999999999534339</v>
      </c>
      <c r="U811" s="2">
        <v>0</v>
      </c>
      <c r="V811" s="3">
        <f t="shared" si="340"/>
        <v>0</v>
      </c>
      <c r="W811" s="5">
        <f t="shared" si="341"/>
        <v>0</v>
      </c>
      <c r="X811" s="2">
        <v>11982.84</v>
      </c>
      <c r="Y811" s="3">
        <f t="shared" si="342"/>
        <v>11983</v>
      </c>
      <c r="Z811" s="5">
        <f t="shared" si="343"/>
        <v>0.15999999999985448</v>
      </c>
      <c r="AA811" s="2">
        <v>10997.54</v>
      </c>
      <c r="AB811" s="3">
        <f t="shared" si="344"/>
        <v>10998</v>
      </c>
      <c r="AC811" s="5">
        <f t="shared" si="345"/>
        <v>0.45999999999912689</v>
      </c>
      <c r="AD811" s="2">
        <v>11003</v>
      </c>
      <c r="AE811" s="3">
        <f t="shared" si="346"/>
        <v>11003</v>
      </c>
      <c r="AF811" s="5">
        <f t="shared" si="347"/>
        <v>0</v>
      </c>
      <c r="AG811" s="2">
        <v>11997</v>
      </c>
      <c r="AH811" s="3">
        <f t="shared" si="348"/>
        <v>11997</v>
      </c>
      <c r="AI811" s="5">
        <f t="shared" si="349"/>
        <v>0</v>
      </c>
      <c r="AJ811" s="2">
        <v>5000</v>
      </c>
      <c r="AK811" s="3">
        <f t="shared" si="350"/>
        <v>5000</v>
      </c>
      <c r="AL811" s="5">
        <f t="shared" si="351"/>
        <v>0</v>
      </c>
      <c r="AM811" s="2">
        <v>0</v>
      </c>
      <c r="AN811" s="3">
        <f t="shared" si="352"/>
        <v>0</v>
      </c>
      <c r="AO811" s="5">
        <f t="shared" si="353"/>
        <v>0</v>
      </c>
      <c r="AP811" s="2">
        <v>0</v>
      </c>
      <c r="AQ811" s="3">
        <f t="shared" si="354"/>
        <v>0</v>
      </c>
      <c r="AR811" s="5">
        <f t="shared" si="355"/>
        <v>0</v>
      </c>
      <c r="AS811" s="2">
        <v>0</v>
      </c>
      <c r="AT811" s="3">
        <f t="shared" si="356"/>
        <v>0</v>
      </c>
      <c r="AU811" s="5">
        <f t="shared" si="357"/>
        <v>0</v>
      </c>
      <c r="AV811" s="2">
        <v>0</v>
      </c>
      <c r="AW811" s="3">
        <f t="shared" si="358"/>
        <v>0</v>
      </c>
      <c r="AX811" s="5">
        <f t="shared" si="359"/>
        <v>0</v>
      </c>
      <c r="AY811" s="2">
        <v>0</v>
      </c>
      <c r="AZ811" s="3">
        <f t="shared" si="360"/>
        <v>0</v>
      </c>
      <c r="BA811" s="5">
        <f t="shared" si="361"/>
        <v>0</v>
      </c>
      <c r="BB811" s="2">
        <v>0</v>
      </c>
      <c r="BC811" s="3">
        <f t="shared" si="362"/>
        <v>0</v>
      </c>
      <c r="BD811" s="5">
        <f t="shared" si="363"/>
        <v>0</v>
      </c>
    </row>
    <row r="812" spans="1:56" x14ac:dyDescent="0.25">
      <c r="A812">
        <v>2015</v>
      </c>
      <c r="B812">
        <v>12</v>
      </c>
      <c r="C812" t="s">
        <v>28</v>
      </c>
      <c r="D812">
        <v>2</v>
      </c>
      <c r="E812">
        <v>6</v>
      </c>
      <c r="F812">
        <v>8</v>
      </c>
      <c r="G812">
        <v>0</v>
      </c>
      <c r="H812">
        <v>12</v>
      </c>
      <c r="I812" t="s">
        <v>31</v>
      </c>
      <c r="J812">
        <v>40</v>
      </c>
      <c r="K812">
        <v>31201</v>
      </c>
      <c r="L812">
        <v>3000</v>
      </c>
      <c r="M812">
        <v>1</v>
      </c>
      <c r="N812">
        <v>1</v>
      </c>
      <c r="O812">
        <v>25</v>
      </c>
      <c r="P812" t="str">
        <f t="shared" si="364"/>
        <v>0</v>
      </c>
      <c r="Q812" t="s">
        <v>30</v>
      </c>
      <c r="R812" s="2">
        <f t="shared" si="337"/>
        <v>88008</v>
      </c>
      <c r="S812" s="2">
        <f t="shared" si="338"/>
        <v>88009</v>
      </c>
      <c r="T812" s="2">
        <f t="shared" si="339"/>
        <v>1</v>
      </c>
      <c r="U812" s="2">
        <v>0</v>
      </c>
      <c r="V812" s="3">
        <f t="shared" si="340"/>
        <v>0</v>
      </c>
      <c r="W812" s="5">
        <f t="shared" si="341"/>
        <v>0</v>
      </c>
      <c r="X812" s="2">
        <v>0</v>
      </c>
      <c r="Y812" s="3">
        <f t="shared" si="342"/>
        <v>0</v>
      </c>
      <c r="Z812" s="5">
        <f t="shared" si="343"/>
        <v>0</v>
      </c>
      <c r="AA812" s="2">
        <v>2999.72</v>
      </c>
      <c r="AB812" s="3">
        <f t="shared" si="344"/>
        <v>3000</v>
      </c>
      <c r="AC812" s="5">
        <f t="shared" si="345"/>
        <v>0.28000000000020009</v>
      </c>
      <c r="AD812" s="2">
        <v>26987.599999999999</v>
      </c>
      <c r="AE812" s="3">
        <f t="shared" si="346"/>
        <v>26988</v>
      </c>
      <c r="AF812" s="5">
        <f t="shared" si="347"/>
        <v>0.40000000000145519</v>
      </c>
      <c r="AG812" s="2">
        <v>6009.35</v>
      </c>
      <c r="AH812" s="3">
        <f t="shared" si="348"/>
        <v>6009</v>
      </c>
      <c r="AI812" s="5">
        <f t="shared" si="349"/>
        <v>-0.3500000000003638</v>
      </c>
      <c r="AJ812" s="2">
        <v>15999.73</v>
      </c>
      <c r="AK812" s="3">
        <f t="shared" si="350"/>
        <v>16000</v>
      </c>
      <c r="AL812" s="5">
        <f t="shared" si="351"/>
        <v>0.27000000000043656</v>
      </c>
      <c r="AM812" s="2">
        <v>9001.32</v>
      </c>
      <c r="AN812" s="3">
        <f t="shared" si="352"/>
        <v>9001</v>
      </c>
      <c r="AO812" s="5">
        <f t="shared" si="353"/>
        <v>-0.31999999999970896</v>
      </c>
      <c r="AP812" s="2">
        <v>0</v>
      </c>
      <c r="AQ812" s="3">
        <f t="shared" si="354"/>
        <v>0</v>
      </c>
      <c r="AR812" s="5">
        <f t="shared" si="355"/>
        <v>0</v>
      </c>
      <c r="AS812" s="2">
        <v>17000.28</v>
      </c>
      <c r="AT812" s="3">
        <f t="shared" si="356"/>
        <v>17000</v>
      </c>
      <c r="AU812" s="5">
        <f t="shared" si="357"/>
        <v>-0.27999999999883585</v>
      </c>
      <c r="AV812" s="2">
        <v>10000</v>
      </c>
      <c r="AW812" s="3">
        <f t="shared" si="358"/>
        <v>10000</v>
      </c>
      <c r="AX812" s="5">
        <f t="shared" si="359"/>
        <v>0</v>
      </c>
      <c r="AY812" s="2">
        <v>9.5</v>
      </c>
      <c r="AZ812" s="3">
        <f t="shared" si="360"/>
        <v>10</v>
      </c>
      <c r="BA812" s="5">
        <f t="shared" si="361"/>
        <v>0.5</v>
      </c>
      <c r="BB812" s="2">
        <v>0.5</v>
      </c>
      <c r="BC812" s="3">
        <f t="shared" si="362"/>
        <v>1</v>
      </c>
      <c r="BD812" s="5">
        <f t="shared" si="363"/>
        <v>0.5</v>
      </c>
    </row>
    <row r="813" spans="1:56" x14ac:dyDescent="0.25">
      <c r="A813">
        <v>2015</v>
      </c>
      <c r="B813">
        <v>12</v>
      </c>
      <c r="C813" t="s">
        <v>28</v>
      </c>
      <c r="D813">
        <v>2</v>
      </c>
      <c r="E813">
        <v>6</v>
      </c>
      <c r="F813">
        <v>8</v>
      </c>
      <c r="G813">
        <v>0</v>
      </c>
      <c r="H813">
        <v>12</v>
      </c>
      <c r="I813" t="s">
        <v>31</v>
      </c>
      <c r="J813">
        <v>40</v>
      </c>
      <c r="K813">
        <v>31201</v>
      </c>
      <c r="L813">
        <v>3000</v>
      </c>
      <c r="M813">
        <v>1</v>
      </c>
      <c r="N813">
        <v>1</v>
      </c>
      <c r="O813">
        <v>30</v>
      </c>
      <c r="P813" t="str">
        <f t="shared" si="364"/>
        <v>0</v>
      </c>
      <c r="Q813" t="s">
        <v>30</v>
      </c>
      <c r="R813" s="2">
        <f t="shared" si="337"/>
        <v>99457</v>
      </c>
      <c r="S813" s="2">
        <f t="shared" si="338"/>
        <v>99457</v>
      </c>
      <c r="T813" s="2">
        <f t="shared" si="339"/>
        <v>0</v>
      </c>
      <c r="U813" s="2">
        <v>0</v>
      </c>
      <c r="V813" s="3">
        <f t="shared" si="340"/>
        <v>0</v>
      </c>
      <c r="W813" s="5">
        <f t="shared" si="341"/>
        <v>0</v>
      </c>
      <c r="X813" s="2">
        <v>0</v>
      </c>
      <c r="Y813" s="3">
        <f t="shared" si="342"/>
        <v>0</v>
      </c>
      <c r="Z813" s="5">
        <f t="shared" si="343"/>
        <v>0</v>
      </c>
      <c r="AA813" s="2">
        <v>2761.2</v>
      </c>
      <c r="AB813" s="3">
        <f t="shared" si="344"/>
        <v>2761</v>
      </c>
      <c r="AC813" s="5">
        <f t="shared" si="345"/>
        <v>-0.1999999999998181</v>
      </c>
      <c r="AD813" s="2">
        <v>13698.62</v>
      </c>
      <c r="AE813" s="3">
        <f t="shared" si="346"/>
        <v>13699</v>
      </c>
      <c r="AF813" s="5">
        <f t="shared" si="347"/>
        <v>0.37999999999919964</v>
      </c>
      <c r="AG813" s="2">
        <v>12992.98</v>
      </c>
      <c r="AH813" s="3">
        <f t="shared" si="348"/>
        <v>12993</v>
      </c>
      <c r="AI813" s="5">
        <f t="shared" si="349"/>
        <v>2.0000000000436557E-2</v>
      </c>
      <c r="AJ813" s="2">
        <v>11708.02</v>
      </c>
      <c r="AK813" s="3">
        <f t="shared" si="350"/>
        <v>11708</v>
      </c>
      <c r="AL813" s="5">
        <f t="shared" si="351"/>
        <v>-2.0000000000436557E-2</v>
      </c>
      <c r="AM813" s="2">
        <v>12000.38</v>
      </c>
      <c r="AN813" s="3">
        <f t="shared" si="352"/>
        <v>12000</v>
      </c>
      <c r="AO813" s="5">
        <f t="shared" si="353"/>
        <v>-0.37999999999919964</v>
      </c>
      <c r="AP813" s="2">
        <v>0</v>
      </c>
      <c r="AQ813" s="3">
        <f t="shared" si="354"/>
        <v>0</v>
      </c>
      <c r="AR813" s="5">
        <f t="shared" si="355"/>
        <v>0</v>
      </c>
      <c r="AS813" s="2">
        <v>21994.799999999999</v>
      </c>
      <c r="AT813" s="3">
        <f t="shared" si="356"/>
        <v>21995</v>
      </c>
      <c r="AU813" s="5">
        <f t="shared" si="357"/>
        <v>0.2000000000007276</v>
      </c>
      <c r="AV813" s="2">
        <v>12000</v>
      </c>
      <c r="AW813" s="3">
        <f t="shared" si="358"/>
        <v>12000</v>
      </c>
      <c r="AX813" s="5">
        <f t="shared" si="359"/>
        <v>0</v>
      </c>
      <c r="AY813" s="2">
        <v>12301</v>
      </c>
      <c r="AZ813" s="3">
        <f t="shared" si="360"/>
        <v>12301</v>
      </c>
      <c r="BA813" s="5">
        <f t="shared" si="361"/>
        <v>0</v>
      </c>
      <c r="BB813" s="2">
        <v>0</v>
      </c>
      <c r="BC813" s="3">
        <f t="shared" si="362"/>
        <v>0</v>
      </c>
      <c r="BD813" s="5">
        <f t="shared" si="363"/>
        <v>0</v>
      </c>
    </row>
    <row r="814" spans="1:56" x14ac:dyDescent="0.25">
      <c r="A814">
        <v>2015</v>
      </c>
      <c r="B814">
        <v>12</v>
      </c>
      <c r="C814" t="s">
        <v>28</v>
      </c>
      <c r="D814">
        <v>2</v>
      </c>
      <c r="E814">
        <v>6</v>
      </c>
      <c r="F814">
        <v>8</v>
      </c>
      <c r="G814">
        <v>0</v>
      </c>
      <c r="H814">
        <v>12</v>
      </c>
      <c r="I814" t="s">
        <v>31</v>
      </c>
      <c r="J814">
        <v>40</v>
      </c>
      <c r="K814">
        <v>31201</v>
      </c>
      <c r="L814">
        <v>3000</v>
      </c>
      <c r="M814">
        <v>1</v>
      </c>
      <c r="N814">
        <v>1</v>
      </c>
      <c r="O814">
        <v>31</v>
      </c>
      <c r="P814" t="str">
        <f t="shared" si="364"/>
        <v>0</v>
      </c>
      <c r="Q814" t="s">
        <v>30</v>
      </c>
      <c r="R814" s="2">
        <f t="shared" si="337"/>
        <v>14928</v>
      </c>
      <c r="S814" s="2">
        <f t="shared" si="338"/>
        <v>14928</v>
      </c>
      <c r="T814" s="2">
        <f t="shared" si="339"/>
        <v>0</v>
      </c>
      <c r="U814" s="2">
        <v>0</v>
      </c>
      <c r="V814" s="3">
        <f t="shared" si="340"/>
        <v>0</v>
      </c>
      <c r="W814" s="5">
        <f t="shared" si="341"/>
        <v>0</v>
      </c>
      <c r="X814" s="2">
        <v>0</v>
      </c>
      <c r="Y814" s="3">
        <f t="shared" si="342"/>
        <v>0</v>
      </c>
      <c r="Z814" s="5">
        <f t="shared" si="343"/>
        <v>0</v>
      </c>
      <c r="AA814" s="2">
        <v>0</v>
      </c>
      <c r="AB814" s="3">
        <f t="shared" si="344"/>
        <v>0</v>
      </c>
      <c r="AC814" s="5">
        <f t="shared" si="345"/>
        <v>0</v>
      </c>
      <c r="AD814" s="2">
        <v>3732</v>
      </c>
      <c r="AE814" s="3">
        <f t="shared" si="346"/>
        <v>3732</v>
      </c>
      <c r="AF814" s="5">
        <f t="shared" si="347"/>
        <v>0</v>
      </c>
      <c r="AG814" s="2">
        <v>3732</v>
      </c>
      <c r="AH814" s="3">
        <f t="shared" si="348"/>
        <v>3732</v>
      </c>
      <c r="AI814" s="5">
        <f t="shared" si="349"/>
        <v>0</v>
      </c>
      <c r="AJ814" s="2">
        <v>3732</v>
      </c>
      <c r="AK814" s="3">
        <f t="shared" si="350"/>
        <v>3732</v>
      </c>
      <c r="AL814" s="5">
        <f t="shared" si="351"/>
        <v>0</v>
      </c>
      <c r="AM814" s="2">
        <v>0</v>
      </c>
      <c r="AN814" s="3">
        <f t="shared" si="352"/>
        <v>0</v>
      </c>
      <c r="AO814" s="5">
        <f t="shared" si="353"/>
        <v>0</v>
      </c>
      <c r="AP814" s="2">
        <v>0</v>
      </c>
      <c r="AQ814" s="3">
        <f t="shared" si="354"/>
        <v>0</v>
      </c>
      <c r="AR814" s="5">
        <f t="shared" si="355"/>
        <v>0</v>
      </c>
      <c r="AS814" s="2">
        <v>3732</v>
      </c>
      <c r="AT814" s="3">
        <f t="shared" si="356"/>
        <v>3732</v>
      </c>
      <c r="AU814" s="5">
        <f t="shared" si="357"/>
        <v>0</v>
      </c>
      <c r="AV814" s="2">
        <v>0</v>
      </c>
      <c r="AW814" s="3">
        <f t="shared" si="358"/>
        <v>0</v>
      </c>
      <c r="AX814" s="5">
        <f t="shared" si="359"/>
        <v>0</v>
      </c>
      <c r="AY814" s="2">
        <v>0</v>
      </c>
      <c r="AZ814" s="3">
        <f t="shared" si="360"/>
        <v>0</v>
      </c>
      <c r="BA814" s="5">
        <f t="shared" si="361"/>
        <v>0</v>
      </c>
      <c r="BB814" s="2">
        <v>0</v>
      </c>
      <c r="BC814" s="3">
        <f t="shared" si="362"/>
        <v>0</v>
      </c>
      <c r="BD814" s="5">
        <f t="shared" si="363"/>
        <v>0</v>
      </c>
    </row>
    <row r="815" spans="1:56" x14ac:dyDescent="0.25">
      <c r="A815">
        <v>2015</v>
      </c>
      <c r="B815">
        <v>12</v>
      </c>
      <c r="C815" t="s">
        <v>28</v>
      </c>
      <c r="D815">
        <v>2</v>
      </c>
      <c r="E815">
        <v>6</v>
      </c>
      <c r="F815">
        <v>8</v>
      </c>
      <c r="G815">
        <v>0</v>
      </c>
      <c r="H815">
        <v>12</v>
      </c>
      <c r="I815" t="s">
        <v>31</v>
      </c>
      <c r="J815">
        <v>40</v>
      </c>
      <c r="K815">
        <v>31201</v>
      </c>
      <c r="L815">
        <v>3000</v>
      </c>
      <c r="M815">
        <v>1</v>
      </c>
      <c r="N815">
        <v>1</v>
      </c>
      <c r="O815">
        <v>32</v>
      </c>
      <c r="P815" t="str">
        <f t="shared" si="364"/>
        <v>0</v>
      </c>
      <c r="Q815" t="s">
        <v>30</v>
      </c>
      <c r="R815" s="2">
        <f t="shared" si="337"/>
        <v>37187.440000000002</v>
      </c>
      <c r="S815" s="2">
        <f t="shared" si="338"/>
        <v>37188</v>
      </c>
      <c r="T815" s="2">
        <f t="shared" si="339"/>
        <v>0.55999999999767169</v>
      </c>
      <c r="U815" s="2">
        <v>0</v>
      </c>
      <c r="V815" s="3">
        <f t="shared" si="340"/>
        <v>0</v>
      </c>
      <c r="W815" s="5">
        <f t="shared" si="341"/>
        <v>0</v>
      </c>
      <c r="X815" s="2">
        <v>0</v>
      </c>
      <c r="Y815" s="3">
        <f t="shared" si="342"/>
        <v>0</v>
      </c>
      <c r="Z815" s="5">
        <f t="shared" si="343"/>
        <v>0</v>
      </c>
      <c r="AA815" s="2">
        <v>4247.66</v>
      </c>
      <c r="AB815" s="3">
        <f t="shared" si="344"/>
        <v>4248</v>
      </c>
      <c r="AC815" s="5">
        <f t="shared" si="345"/>
        <v>0.34000000000014552</v>
      </c>
      <c r="AD815" s="2">
        <v>5252.24</v>
      </c>
      <c r="AE815" s="3">
        <f t="shared" si="346"/>
        <v>5252</v>
      </c>
      <c r="AF815" s="5">
        <f t="shared" si="347"/>
        <v>-0.23999999999978172</v>
      </c>
      <c r="AG815" s="2">
        <v>6723.5</v>
      </c>
      <c r="AH815" s="3">
        <f t="shared" si="348"/>
        <v>6724</v>
      </c>
      <c r="AI815" s="5">
        <f t="shared" si="349"/>
        <v>0.5</v>
      </c>
      <c r="AJ815" s="2">
        <v>8463.2800000000007</v>
      </c>
      <c r="AK815" s="3">
        <f t="shared" si="350"/>
        <v>8463</v>
      </c>
      <c r="AL815" s="5">
        <f t="shared" si="351"/>
        <v>-0.28000000000065484</v>
      </c>
      <c r="AM815" s="2">
        <v>6250.76</v>
      </c>
      <c r="AN815" s="3">
        <f t="shared" si="352"/>
        <v>6251</v>
      </c>
      <c r="AO815" s="5">
        <f t="shared" si="353"/>
        <v>0.23999999999978172</v>
      </c>
      <c r="AP815" s="2">
        <v>6250</v>
      </c>
      <c r="AQ815" s="3">
        <f t="shared" si="354"/>
        <v>6250</v>
      </c>
      <c r="AR815" s="5">
        <f t="shared" si="355"/>
        <v>0</v>
      </c>
      <c r="AS815" s="2">
        <v>0</v>
      </c>
      <c r="AT815" s="3">
        <f t="shared" si="356"/>
        <v>0</v>
      </c>
      <c r="AU815" s="5">
        <f t="shared" si="357"/>
        <v>0</v>
      </c>
      <c r="AV815" s="2">
        <v>0</v>
      </c>
      <c r="AW815" s="3">
        <f t="shared" si="358"/>
        <v>0</v>
      </c>
      <c r="AX815" s="5">
        <f t="shared" si="359"/>
        <v>0</v>
      </c>
      <c r="AY815" s="2">
        <v>0</v>
      </c>
      <c r="AZ815" s="3">
        <f t="shared" si="360"/>
        <v>0</v>
      </c>
      <c r="BA815" s="5">
        <f t="shared" si="361"/>
        <v>0</v>
      </c>
      <c r="BB815" s="2">
        <v>0</v>
      </c>
      <c r="BC815" s="3">
        <f t="shared" si="362"/>
        <v>0</v>
      </c>
      <c r="BD815" s="5">
        <f t="shared" si="363"/>
        <v>0</v>
      </c>
    </row>
    <row r="816" spans="1:56" x14ac:dyDescent="0.25">
      <c r="A816">
        <v>2015</v>
      </c>
      <c r="B816">
        <v>12</v>
      </c>
      <c r="C816" t="s">
        <v>28</v>
      </c>
      <c r="D816">
        <v>2</v>
      </c>
      <c r="E816">
        <v>6</v>
      </c>
      <c r="F816">
        <v>8</v>
      </c>
      <c r="G816">
        <v>0</v>
      </c>
      <c r="H816">
        <v>12</v>
      </c>
      <c r="I816" t="s">
        <v>31</v>
      </c>
      <c r="J816">
        <v>40</v>
      </c>
      <c r="K816">
        <v>31301</v>
      </c>
      <c r="L816">
        <v>3000</v>
      </c>
      <c r="M816">
        <v>1</v>
      </c>
      <c r="N816">
        <v>1</v>
      </c>
      <c r="O816">
        <v>1</v>
      </c>
      <c r="P816" t="str">
        <f t="shared" si="364"/>
        <v>0</v>
      </c>
      <c r="Q816" t="s">
        <v>30</v>
      </c>
      <c r="R816" s="2">
        <f t="shared" si="337"/>
        <v>252370</v>
      </c>
      <c r="S816" s="2">
        <f t="shared" si="338"/>
        <v>252370</v>
      </c>
      <c r="T816" s="2">
        <f t="shared" si="339"/>
        <v>0</v>
      </c>
      <c r="U816" s="2">
        <v>0</v>
      </c>
      <c r="V816" s="3">
        <f t="shared" si="340"/>
        <v>0</v>
      </c>
      <c r="W816" s="5">
        <f t="shared" si="341"/>
        <v>0</v>
      </c>
      <c r="X816" s="2">
        <v>0</v>
      </c>
      <c r="Y816" s="3">
        <f t="shared" si="342"/>
        <v>0</v>
      </c>
      <c r="Z816" s="5">
        <f t="shared" si="343"/>
        <v>0</v>
      </c>
      <c r="AA816" s="2">
        <v>0</v>
      </c>
      <c r="AB816" s="3">
        <f t="shared" si="344"/>
        <v>0</v>
      </c>
      <c r="AC816" s="5">
        <f t="shared" si="345"/>
        <v>0</v>
      </c>
      <c r="AD816" s="2">
        <v>101905.16</v>
      </c>
      <c r="AE816" s="3">
        <f t="shared" si="346"/>
        <v>101905</v>
      </c>
      <c r="AF816" s="5">
        <f t="shared" si="347"/>
        <v>-0.16000000000349246</v>
      </c>
      <c r="AG816" s="2">
        <v>0</v>
      </c>
      <c r="AH816" s="3">
        <f t="shared" si="348"/>
        <v>0</v>
      </c>
      <c r="AI816" s="5">
        <f t="shared" si="349"/>
        <v>0</v>
      </c>
      <c r="AJ816" s="2">
        <v>63649.84</v>
      </c>
      <c r="AK816" s="3">
        <f t="shared" si="350"/>
        <v>63650</v>
      </c>
      <c r="AL816" s="5">
        <f t="shared" si="351"/>
        <v>0.16000000000349246</v>
      </c>
      <c r="AM816" s="2">
        <v>24626.89</v>
      </c>
      <c r="AN816" s="3">
        <f t="shared" si="352"/>
        <v>24627</v>
      </c>
      <c r="AO816" s="5">
        <f t="shared" si="353"/>
        <v>0.11000000000058208</v>
      </c>
      <c r="AP816" s="2">
        <v>25750</v>
      </c>
      <c r="AQ816" s="3">
        <f t="shared" si="354"/>
        <v>25750</v>
      </c>
      <c r="AR816" s="5">
        <f t="shared" si="355"/>
        <v>0</v>
      </c>
      <c r="AS816" s="2">
        <v>27213.4</v>
      </c>
      <c r="AT816" s="3">
        <f t="shared" si="356"/>
        <v>27213</v>
      </c>
      <c r="AU816" s="5">
        <f t="shared" si="357"/>
        <v>-0.40000000000145519</v>
      </c>
      <c r="AV816" s="2">
        <v>7238</v>
      </c>
      <c r="AW816" s="3">
        <f t="shared" si="358"/>
        <v>7238</v>
      </c>
      <c r="AX816" s="5">
        <f t="shared" si="359"/>
        <v>0</v>
      </c>
      <c r="AY816" s="2">
        <v>0</v>
      </c>
      <c r="AZ816" s="3">
        <f t="shared" si="360"/>
        <v>0</v>
      </c>
      <c r="BA816" s="5">
        <f t="shared" si="361"/>
        <v>0</v>
      </c>
      <c r="BB816" s="2">
        <v>1986.71</v>
      </c>
      <c r="BC816" s="3">
        <f t="shared" si="362"/>
        <v>1987</v>
      </c>
      <c r="BD816" s="5">
        <f t="shared" si="363"/>
        <v>0.28999999999996362</v>
      </c>
    </row>
    <row r="817" spans="1:56" x14ac:dyDescent="0.25">
      <c r="A817">
        <v>2015</v>
      </c>
      <c r="B817">
        <v>12</v>
      </c>
      <c r="C817" t="s">
        <v>28</v>
      </c>
      <c r="D817">
        <v>2</v>
      </c>
      <c r="E817">
        <v>6</v>
      </c>
      <c r="F817">
        <v>8</v>
      </c>
      <c r="G817">
        <v>0</v>
      </c>
      <c r="H817">
        <v>12</v>
      </c>
      <c r="I817" t="s">
        <v>31</v>
      </c>
      <c r="J817">
        <v>40</v>
      </c>
      <c r="K817">
        <v>31301</v>
      </c>
      <c r="L817">
        <v>3000</v>
      </c>
      <c r="M817">
        <v>1</v>
      </c>
      <c r="N817">
        <v>1</v>
      </c>
      <c r="O817">
        <v>2</v>
      </c>
      <c r="P817" t="str">
        <f t="shared" si="364"/>
        <v>0</v>
      </c>
      <c r="Q817" t="s">
        <v>30</v>
      </c>
      <c r="R817" s="2">
        <f t="shared" si="337"/>
        <v>16415.919999999998</v>
      </c>
      <c r="S817" s="2">
        <f t="shared" si="338"/>
        <v>16416</v>
      </c>
      <c r="T817" s="2">
        <f t="shared" si="339"/>
        <v>8.000000000174623E-2</v>
      </c>
      <c r="U817" s="2">
        <v>0</v>
      </c>
      <c r="V817" s="3">
        <f t="shared" si="340"/>
        <v>0</v>
      </c>
      <c r="W817" s="5">
        <f t="shared" si="341"/>
        <v>0</v>
      </c>
      <c r="X817" s="2">
        <v>621</v>
      </c>
      <c r="Y817" s="3">
        <f t="shared" si="342"/>
        <v>621</v>
      </c>
      <c r="Z817" s="5">
        <f t="shared" si="343"/>
        <v>0</v>
      </c>
      <c r="AA817" s="2">
        <v>0</v>
      </c>
      <c r="AB817" s="3">
        <f t="shared" si="344"/>
        <v>0</v>
      </c>
      <c r="AC817" s="5">
        <f t="shared" si="345"/>
        <v>0</v>
      </c>
      <c r="AD817" s="2">
        <v>918</v>
      </c>
      <c r="AE817" s="3">
        <f t="shared" si="346"/>
        <v>918</v>
      </c>
      <c r="AF817" s="5">
        <f t="shared" si="347"/>
        <v>0</v>
      </c>
      <c r="AG817" s="2">
        <v>535</v>
      </c>
      <c r="AH817" s="3">
        <f t="shared" si="348"/>
        <v>535</v>
      </c>
      <c r="AI817" s="5">
        <f t="shared" si="349"/>
        <v>0</v>
      </c>
      <c r="AJ817" s="2">
        <v>1624</v>
      </c>
      <c r="AK817" s="3">
        <f t="shared" si="350"/>
        <v>1624</v>
      </c>
      <c r="AL817" s="5">
        <f t="shared" si="351"/>
        <v>0</v>
      </c>
      <c r="AM817" s="2">
        <v>737</v>
      </c>
      <c r="AN817" s="3">
        <f t="shared" si="352"/>
        <v>737</v>
      </c>
      <c r="AO817" s="5">
        <f t="shared" si="353"/>
        <v>0</v>
      </c>
      <c r="AP817" s="2">
        <v>1200</v>
      </c>
      <c r="AQ817" s="3">
        <f t="shared" si="354"/>
        <v>1200</v>
      </c>
      <c r="AR817" s="5">
        <f t="shared" si="355"/>
        <v>0</v>
      </c>
      <c r="AS817" s="2">
        <v>2821</v>
      </c>
      <c r="AT817" s="3">
        <f t="shared" si="356"/>
        <v>2821</v>
      </c>
      <c r="AU817" s="5">
        <f t="shared" si="357"/>
        <v>0</v>
      </c>
      <c r="AV817" s="2">
        <v>1800</v>
      </c>
      <c r="AW817" s="3">
        <f t="shared" si="358"/>
        <v>1800</v>
      </c>
      <c r="AX817" s="5">
        <f t="shared" si="359"/>
        <v>0</v>
      </c>
      <c r="AY817" s="2">
        <v>1900</v>
      </c>
      <c r="AZ817" s="3">
        <f t="shared" si="360"/>
        <v>1900</v>
      </c>
      <c r="BA817" s="5">
        <f t="shared" si="361"/>
        <v>0</v>
      </c>
      <c r="BB817" s="2">
        <v>4259.92</v>
      </c>
      <c r="BC817" s="3">
        <f t="shared" si="362"/>
        <v>4260</v>
      </c>
      <c r="BD817" s="5">
        <f t="shared" si="363"/>
        <v>7.999999999992724E-2</v>
      </c>
    </row>
    <row r="818" spans="1:56" x14ac:dyDescent="0.25">
      <c r="A818">
        <v>2015</v>
      </c>
      <c r="B818">
        <v>12</v>
      </c>
      <c r="C818" t="s">
        <v>28</v>
      </c>
      <c r="D818">
        <v>2</v>
      </c>
      <c r="E818">
        <v>6</v>
      </c>
      <c r="F818">
        <v>8</v>
      </c>
      <c r="G818">
        <v>0</v>
      </c>
      <c r="H818">
        <v>12</v>
      </c>
      <c r="I818" t="s">
        <v>31</v>
      </c>
      <c r="J818">
        <v>40</v>
      </c>
      <c r="K818">
        <v>31301</v>
      </c>
      <c r="L818">
        <v>3000</v>
      </c>
      <c r="M818">
        <v>1</v>
      </c>
      <c r="N818">
        <v>1</v>
      </c>
      <c r="O818">
        <v>9</v>
      </c>
      <c r="P818" t="str">
        <f t="shared" si="364"/>
        <v>0</v>
      </c>
      <c r="Q818" t="s">
        <v>30</v>
      </c>
      <c r="R818" s="2">
        <f t="shared" si="337"/>
        <v>7525200</v>
      </c>
      <c r="S818" s="2">
        <f t="shared" si="338"/>
        <v>7525200</v>
      </c>
      <c r="T818" s="2">
        <f t="shared" si="339"/>
        <v>0</v>
      </c>
      <c r="U818" s="2">
        <v>2717186.32</v>
      </c>
      <c r="V818" s="3">
        <f t="shared" si="340"/>
        <v>2717186</v>
      </c>
      <c r="W818" s="5">
        <f t="shared" si="341"/>
        <v>-0.31999999983236194</v>
      </c>
      <c r="X818" s="2">
        <v>0</v>
      </c>
      <c r="Y818" s="3">
        <f t="shared" si="342"/>
        <v>0</v>
      </c>
      <c r="Z818" s="5">
        <f t="shared" si="343"/>
        <v>0</v>
      </c>
      <c r="AA818" s="2">
        <v>2149979.6800000002</v>
      </c>
      <c r="AB818" s="3">
        <f t="shared" si="344"/>
        <v>2149980</v>
      </c>
      <c r="AC818" s="5">
        <f t="shared" si="345"/>
        <v>0.31999999983236194</v>
      </c>
      <c r="AD818" s="2">
        <v>0</v>
      </c>
      <c r="AE818" s="3">
        <f t="shared" si="346"/>
        <v>0</v>
      </c>
      <c r="AF818" s="5">
        <f t="shared" si="347"/>
        <v>0</v>
      </c>
      <c r="AG818" s="2">
        <v>2400000</v>
      </c>
      <c r="AH818" s="3">
        <f t="shared" si="348"/>
        <v>2400000</v>
      </c>
      <c r="AI818" s="5">
        <f t="shared" si="349"/>
        <v>0</v>
      </c>
      <c r="AJ818" s="2">
        <v>0</v>
      </c>
      <c r="AK818" s="3">
        <f t="shared" si="350"/>
        <v>0</v>
      </c>
      <c r="AL818" s="5">
        <f t="shared" si="351"/>
        <v>0</v>
      </c>
      <c r="AM818" s="2">
        <v>0</v>
      </c>
      <c r="AN818" s="3">
        <f t="shared" si="352"/>
        <v>0</v>
      </c>
      <c r="AO818" s="5">
        <f t="shared" si="353"/>
        <v>0</v>
      </c>
      <c r="AP818" s="2">
        <v>0</v>
      </c>
      <c r="AQ818" s="3">
        <f t="shared" si="354"/>
        <v>0</v>
      </c>
      <c r="AR818" s="5">
        <f t="shared" si="355"/>
        <v>0</v>
      </c>
      <c r="AS818" s="2">
        <v>0</v>
      </c>
      <c r="AT818" s="3">
        <f t="shared" si="356"/>
        <v>0</v>
      </c>
      <c r="AU818" s="5">
        <f t="shared" si="357"/>
        <v>0</v>
      </c>
      <c r="AV818" s="2">
        <v>0</v>
      </c>
      <c r="AW818" s="3">
        <f t="shared" si="358"/>
        <v>0</v>
      </c>
      <c r="AX818" s="5">
        <f t="shared" si="359"/>
        <v>0</v>
      </c>
      <c r="AY818" s="2">
        <v>258034</v>
      </c>
      <c r="AZ818" s="3">
        <f t="shared" si="360"/>
        <v>258034</v>
      </c>
      <c r="BA818" s="5">
        <f t="shared" si="361"/>
        <v>0</v>
      </c>
      <c r="BB818" s="2">
        <v>0</v>
      </c>
      <c r="BC818" s="3">
        <f t="shared" si="362"/>
        <v>0</v>
      </c>
      <c r="BD818" s="5">
        <f t="shared" si="363"/>
        <v>0</v>
      </c>
    </row>
    <row r="819" spans="1:56" x14ac:dyDescent="0.25">
      <c r="A819">
        <v>2015</v>
      </c>
      <c r="B819">
        <v>12</v>
      </c>
      <c r="C819" t="s">
        <v>28</v>
      </c>
      <c r="D819">
        <v>2</v>
      </c>
      <c r="E819">
        <v>6</v>
      </c>
      <c r="F819">
        <v>8</v>
      </c>
      <c r="G819">
        <v>0</v>
      </c>
      <c r="H819">
        <v>12</v>
      </c>
      <c r="I819" t="s">
        <v>31</v>
      </c>
      <c r="J819">
        <v>40</v>
      </c>
      <c r="K819">
        <v>31301</v>
      </c>
      <c r="L819">
        <v>3000</v>
      </c>
      <c r="M819">
        <v>1</v>
      </c>
      <c r="N819">
        <v>1</v>
      </c>
      <c r="O819">
        <v>11</v>
      </c>
      <c r="P819" t="str">
        <f t="shared" si="364"/>
        <v>0</v>
      </c>
      <c r="Q819" t="s">
        <v>30</v>
      </c>
      <c r="R819" s="2">
        <f t="shared" si="337"/>
        <v>125026</v>
      </c>
      <c r="S819" s="2">
        <f t="shared" si="338"/>
        <v>125026</v>
      </c>
      <c r="T819" s="2">
        <f t="shared" si="339"/>
        <v>0</v>
      </c>
      <c r="U819" s="2">
        <v>0</v>
      </c>
      <c r="V819" s="3">
        <f t="shared" si="340"/>
        <v>0</v>
      </c>
      <c r="W819" s="5">
        <f t="shared" si="341"/>
        <v>0</v>
      </c>
      <c r="X819" s="2">
        <v>8286</v>
      </c>
      <c r="Y819" s="3">
        <f t="shared" si="342"/>
        <v>8286</v>
      </c>
      <c r="Z819" s="5">
        <f t="shared" si="343"/>
        <v>0</v>
      </c>
      <c r="AA819" s="2">
        <v>0</v>
      </c>
      <c r="AB819" s="3">
        <f t="shared" si="344"/>
        <v>0</v>
      </c>
      <c r="AC819" s="5">
        <f t="shared" si="345"/>
        <v>0</v>
      </c>
      <c r="AD819" s="2">
        <v>0</v>
      </c>
      <c r="AE819" s="3">
        <f t="shared" si="346"/>
        <v>0</v>
      </c>
      <c r="AF819" s="5">
        <f t="shared" si="347"/>
        <v>0</v>
      </c>
      <c r="AG819" s="2">
        <v>12477</v>
      </c>
      <c r="AH819" s="3">
        <f t="shared" si="348"/>
        <v>12477</v>
      </c>
      <c r="AI819" s="5">
        <f t="shared" si="349"/>
        <v>0</v>
      </c>
      <c r="AJ819" s="2">
        <v>27786</v>
      </c>
      <c r="AK819" s="3">
        <f t="shared" si="350"/>
        <v>27786</v>
      </c>
      <c r="AL819" s="5">
        <f t="shared" si="351"/>
        <v>0</v>
      </c>
      <c r="AM819" s="2">
        <v>14500</v>
      </c>
      <c r="AN819" s="3">
        <f t="shared" si="352"/>
        <v>14500</v>
      </c>
      <c r="AO819" s="5">
        <f t="shared" si="353"/>
        <v>0</v>
      </c>
      <c r="AP819" s="2">
        <v>14500</v>
      </c>
      <c r="AQ819" s="3">
        <f t="shared" si="354"/>
        <v>14500</v>
      </c>
      <c r="AR819" s="5">
        <f t="shared" si="355"/>
        <v>0</v>
      </c>
      <c r="AS819" s="2">
        <v>26977</v>
      </c>
      <c r="AT819" s="3">
        <f t="shared" si="356"/>
        <v>26977</v>
      </c>
      <c r="AU819" s="5">
        <f t="shared" si="357"/>
        <v>0</v>
      </c>
      <c r="AV819" s="2">
        <v>14500</v>
      </c>
      <c r="AW819" s="3">
        <f t="shared" si="358"/>
        <v>14500</v>
      </c>
      <c r="AX819" s="5">
        <f t="shared" si="359"/>
        <v>0</v>
      </c>
      <c r="AY819" s="2">
        <v>6000</v>
      </c>
      <c r="AZ819" s="3">
        <f t="shared" si="360"/>
        <v>6000</v>
      </c>
      <c r="BA819" s="5">
        <f t="shared" si="361"/>
        <v>0</v>
      </c>
      <c r="BB819" s="2">
        <v>0</v>
      </c>
      <c r="BC819" s="3">
        <f t="shared" si="362"/>
        <v>0</v>
      </c>
      <c r="BD819" s="5">
        <f t="shared" si="363"/>
        <v>0</v>
      </c>
    </row>
    <row r="820" spans="1:56" x14ac:dyDescent="0.25">
      <c r="A820">
        <v>2015</v>
      </c>
      <c r="B820">
        <v>12</v>
      </c>
      <c r="C820" t="s">
        <v>28</v>
      </c>
      <c r="D820">
        <v>2</v>
      </c>
      <c r="E820">
        <v>6</v>
      </c>
      <c r="F820">
        <v>8</v>
      </c>
      <c r="G820">
        <v>0</v>
      </c>
      <c r="H820">
        <v>12</v>
      </c>
      <c r="I820" t="s">
        <v>31</v>
      </c>
      <c r="J820">
        <v>40</v>
      </c>
      <c r="K820">
        <v>31301</v>
      </c>
      <c r="L820">
        <v>3000</v>
      </c>
      <c r="M820">
        <v>1</v>
      </c>
      <c r="N820">
        <v>1</v>
      </c>
      <c r="O820">
        <v>12</v>
      </c>
      <c r="P820" t="str">
        <f t="shared" si="364"/>
        <v>0</v>
      </c>
      <c r="Q820" t="s">
        <v>30</v>
      </c>
      <c r="R820" s="2">
        <f t="shared" si="337"/>
        <v>259599</v>
      </c>
      <c r="S820" s="2">
        <f t="shared" si="338"/>
        <v>259599</v>
      </c>
      <c r="T820" s="2">
        <f t="shared" si="339"/>
        <v>0</v>
      </c>
      <c r="U820" s="2">
        <v>0</v>
      </c>
      <c r="V820" s="3">
        <f t="shared" si="340"/>
        <v>0</v>
      </c>
      <c r="W820" s="5">
        <f t="shared" si="341"/>
        <v>0</v>
      </c>
      <c r="X820" s="2">
        <v>15855</v>
      </c>
      <c r="Y820" s="3">
        <f t="shared" si="342"/>
        <v>15855</v>
      </c>
      <c r="Z820" s="5">
        <f t="shared" si="343"/>
        <v>0</v>
      </c>
      <c r="AA820" s="2">
        <v>14667.01</v>
      </c>
      <c r="AB820" s="3">
        <f t="shared" si="344"/>
        <v>14667</v>
      </c>
      <c r="AC820" s="5">
        <f t="shared" si="345"/>
        <v>-1.0000000000218279E-2</v>
      </c>
      <c r="AD820" s="2">
        <v>0</v>
      </c>
      <c r="AE820" s="3">
        <f t="shared" si="346"/>
        <v>0</v>
      </c>
      <c r="AF820" s="5">
        <f t="shared" si="347"/>
        <v>0</v>
      </c>
      <c r="AG820" s="2">
        <v>28019</v>
      </c>
      <c r="AH820" s="3">
        <f t="shared" si="348"/>
        <v>28019</v>
      </c>
      <c r="AI820" s="5">
        <f t="shared" si="349"/>
        <v>0</v>
      </c>
      <c r="AJ820" s="2">
        <v>61830</v>
      </c>
      <c r="AK820" s="3">
        <f t="shared" si="350"/>
        <v>61830</v>
      </c>
      <c r="AL820" s="5">
        <f t="shared" si="351"/>
        <v>0</v>
      </c>
      <c r="AM820" s="2">
        <v>19000.990000000002</v>
      </c>
      <c r="AN820" s="3">
        <f t="shared" si="352"/>
        <v>19001</v>
      </c>
      <c r="AO820" s="5">
        <f t="shared" si="353"/>
        <v>9.9999999983992893E-3</v>
      </c>
      <c r="AP820" s="2">
        <v>21000</v>
      </c>
      <c r="AQ820" s="3">
        <f t="shared" si="354"/>
        <v>21000</v>
      </c>
      <c r="AR820" s="5">
        <f t="shared" si="355"/>
        <v>0</v>
      </c>
      <c r="AS820" s="2">
        <v>38082</v>
      </c>
      <c r="AT820" s="3">
        <f t="shared" si="356"/>
        <v>38082</v>
      </c>
      <c r="AU820" s="5">
        <f t="shared" si="357"/>
        <v>0</v>
      </c>
      <c r="AV820" s="2">
        <v>21000</v>
      </c>
      <c r="AW820" s="3">
        <f t="shared" si="358"/>
        <v>21000</v>
      </c>
      <c r="AX820" s="5">
        <f t="shared" si="359"/>
        <v>0</v>
      </c>
      <c r="AY820" s="2">
        <v>21145</v>
      </c>
      <c r="AZ820" s="3">
        <f t="shared" si="360"/>
        <v>21145</v>
      </c>
      <c r="BA820" s="5">
        <f t="shared" si="361"/>
        <v>0</v>
      </c>
      <c r="BB820" s="2">
        <v>19000</v>
      </c>
      <c r="BC820" s="3">
        <f t="shared" si="362"/>
        <v>19000</v>
      </c>
      <c r="BD820" s="5">
        <f t="shared" si="363"/>
        <v>0</v>
      </c>
    </row>
    <row r="821" spans="1:56" x14ac:dyDescent="0.25">
      <c r="A821">
        <v>2015</v>
      </c>
      <c r="B821">
        <v>12</v>
      </c>
      <c r="C821" t="s">
        <v>28</v>
      </c>
      <c r="D821">
        <v>2</v>
      </c>
      <c r="E821">
        <v>6</v>
      </c>
      <c r="F821">
        <v>8</v>
      </c>
      <c r="G821">
        <v>0</v>
      </c>
      <c r="H821">
        <v>12</v>
      </c>
      <c r="I821" t="s">
        <v>31</v>
      </c>
      <c r="J821">
        <v>40</v>
      </c>
      <c r="K821">
        <v>31301</v>
      </c>
      <c r="L821">
        <v>3000</v>
      </c>
      <c r="M821">
        <v>1</v>
      </c>
      <c r="N821">
        <v>1</v>
      </c>
      <c r="O821">
        <v>17</v>
      </c>
      <c r="P821" t="str">
        <f t="shared" si="364"/>
        <v>0</v>
      </c>
      <c r="Q821" t="s">
        <v>30</v>
      </c>
      <c r="R821" s="2">
        <f t="shared" si="337"/>
        <v>92758</v>
      </c>
      <c r="S821" s="2">
        <f t="shared" si="338"/>
        <v>92758</v>
      </c>
      <c r="T821" s="2">
        <f t="shared" si="339"/>
        <v>0</v>
      </c>
      <c r="U821" s="2">
        <v>0</v>
      </c>
      <c r="V821" s="3">
        <f t="shared" si="340"/>
        <v>0</v>
      </c>
      <c r="W821" s="5">
        <f t="shared" si="341"/>
        <v>0</v>
      </c>
      <c r="X821" s="2">
        <v>0</v>
      </c>
      <c r="Y821" s="3">
        <f t="shared" si="342"/>
        <v>0</v>
      </c>
      <c r="Z821" s="5">
        <f t="shared" si="343"/>
        <v>0</v>
      </c>
      <c r="AA821" s="2">
        <v>9065</v>
      </c>
      <c r="AB821" s="3">
        <f t="shared" si="344"/>
        <v>9065</v>
      </c>
      <c r="AC821" s="5">
        <f t="shared" si="345"/>
        <v>0</v>
      </c>
      <c r="AD821" s="2">
        <v>0</v>
      </c>
      <c r="AE821" s="3">
        <f t="shared" si="346"/>
        <v>0</v>
      </c>
      <c r="AF821" s="5">
        <f t="shared" si="347"/>
        <v>0</v>
      </c>
      <c r="AG821" s="2">
        <v>19319</v>
      </c>
      <c r="AH821" s="3">
        <f t="shared" si="348"/>
        <v>19319</v>
      </c>
      <c r="AI821" s="5">
        <f t="shared" si="349"/>
        <v>0</v>
      </c>
      <c r="AJ821" s="2">
        <v>0</v>
      </c>
      <c r="AK821" s="3">
        <f t="shared" si="350"/>
        <v>0</v>
      </c>
      <c r="AL821" s="5">
        <f t="shared" si="351"/>
        <v>0</v>
      </c>
      <c r="AM821" s="2">
        <v>21263</v>
      </c>
      <c r="AN821" s="3">
        <f t="shared" si="352"/>
        <v>21263</v>
      </c>
      <c r="AO821" s="5">
        <f t="shared" si="353"/>
        <v>0</v>
      </c>
      <c r="AP821" s="2">
        <v>0</v>
      </c>
      <c r="AQ821" s="3">
        <f t="shared" si="354"/>
        <v>0</v>
      </c>
      <c r="AR821" s="5">
        <f t="shared" si="355"/>
        <v>0</v>
      </c>
      <c r="AS821" s="2">
        <v>30863</v>
      </c>
      <c r="AT821" s="3">
        <f t="shared" si="356"/>
        <v>30863</v>
      </c>
      <c r="AU821" s="5">
        <f t="shared" si="357"/>
        <v>0</v>
      </c>
      <c r="AV821" s="2">
        <v>0</v>
      </c>
      <c r="AW821" s="3">
        <f t="shared" si="358"/>
        <v>0</v>
      </c>
      <c r="AX821" s="5">
        <f t="shared" si="359"/>
        <v>0</v>
      </c>
      <c r="AY821" s="2">
        <v>12248</v>
      </c>
      <c r="AZ821" s="3">
        <f t="shared" si="360"/>
        <v>12248</v>
      </c>
      <c r="BA821" s="5">
        <f t="shared" si="361"/>
        <v>0</v>
      </c>
      <c r="BB821" s="2">
        <v>0</v>
      </c>
      <c r="BC821" s="3">
        <f t="shared" si="362"/>
        <v>0</v>
      </c>
      <c r="BD821" s="5">
        <f t="shared" si="363"/>
        <v>0</v>
      </c>
    </row>
    <row r="822" spans="1:56" x14ac:dyDescent="0.25">
      <c r="A822">
        <v>2015</v>
      </c>
      <c r="B822">
        <v>12</v>
      </c>
      <c r="C822" t="s">
        <v>28</v>
      </c>
      <c r="D822">
        <v>2</v>
      </c>
      <c r="E822">
        <v>6</v>
      </c>
      <c r="F822">
        <v>8</v>
      </c>
      <c r="G822">
        <v>0</v>
      </c>
      <c r="H822">
        <v>12</v>
      </c>
      <c r="I822" t="s">
        <v>31</v>
      </c>
      <c r="J822">
        <v>40</v>
      </c>
      <c r="K822">
        <v>31301</v>
      </c>
      <c r="L822">
        <v>3000</v>
      </c>
      <c r="M822">
        <v>1</v>
      </c>
      <c r="N822">
        <v>1</v>
      </c>
      <c r="O822">
        <v>18</v>
      </c>
      <c r="P822" t="str">
        <f t="shared" si="364"/>
        <v>0</v>
      </c>
      <c r="Q822" t="s">
        <v>30</v>
      </c>
      <c r="R822" s="2">
        <f t="shared" si="337"/>
        <v>77131</v>
      </c>
      <c r="S822" s="2">
        <f t="shared" si="338"/>
        <v>77131</v>
      </c>
      <c r="T822" s="2">
        <f t="shared" si="339"/>
        <v>0</v>
      </c>
      <c r="U822" s="2">
        <v>0</v>
      </c>
      <c r="V822" s="3">
        <f t="shared" si="340"/>
        <v>0</v>
      </c>
      <c r="W822" s="5">
        <f t="shared" si="341"/>
        <v>0</v>
      </c>
      <c r="X822" s="2">
        <v>0</v>
      </c>
      <c r="Y822" s="3">
        <f t="shared" si="342"/>
        <v>0</v>
      </c>
      <c r="Z822" s="5">
        <f t="shared" si="343"/>
        <v>0</v>
      </c>
      <c r="AA822" s="2">
        <v>168</v>
      </c>
      <c r="AB822" s="3">
        <f t="shared" si="344"/>
        <v>168</v>
      </c>
      <c r="AC822" s="5">
        <f t="shared" si="345"/>
        <v>0</v>
      </c>
      <c r="AD822" s="2">
        <v>24718</v>
      </c>
      <c r="AE822" s="3">
        <f t="shared" si="346"/>
        <v>24718</v>
      </c>
      <c r="AF822" s="5">
        <f t="shared" si="347"/>
        <v>0</v>
      </c>
      <c r="AG822" s="2">
        <v>0</v>
      </c>
      <c r="AH822" s="3">
        <f t="shared" si="348"/>
        <v>0</v>
      </c>
      <c r="AI822" s="5">
        <f t="shared" si="349"/>
        <v>0</v>
      </c>
      <c r="AJ822" s="2">
        <v>26699</v>
      </c>
      <c r="AK822" s="3">
        <f t="shared" si="350"/>
        <v>26699</v>
      </c>
      <c r="AL822" s="5">
        <f t="shared" si="351"/>
        <v>0</v>
      </c>
      <c r="AM822" s="2">
        <v>24722</v>
      </c>
      <c r="AN822" s="3">
        <f t="shared" si="352"/>
        <v>24722</v>
      </c>
      <c r="AO822" s="5">
        <f t="shared" si="353"/>
        <v>0</v>
      </c>
      <c r="AP822" s="2">
        <v>206</v>
      </c>
      <c r="AQ822" s="3">
        <f t="shared" si="354"/>
        <v>206</v>
      </c>
      <c r="AR822" s="5">
        <f t="shared" si="355"/>
        <v>0</v>
      </c>
      <c r="AS822" s="2">
        <v>206</v>
      </c>
      <c r="AT822" s="3">
        <f t="shared" si="356"/>
        <v>206</v>
      </c>
      <c r="AU822" s="5">
        <f t="shared" si="357"/>
        <v>0</v>
      </c>
      <c r="AV822" s="2">
        <v>0</v>
      </c>
      <c r="AW822" s="3">
        <f t="shared" si="358"/>
        <v>0</v>
      </c>
      <c r="AX822" s="5">
        <f t="shared" si="359"/>
        <v>0</v>
      </c>
      <c r="AY822" s="2">
        <v>206</v>
      </c>
      <c r="AZ822" s="3">
        <f t="shared" si="360"/>
        <v>206</v>
      </c>
      <c r="BA822" s="5">
        <f t="shared" si="361"/>
        <v>0</v>
      </c>
      <c r="BB822" s="2">
        <v>206</v>
      </c>
      <c r="BC822" s="3">
        <f t="shared" si="362"/>
        <v>206</v>
      </c>
      <c r="BD822" s="5">
        <f t="shared" si="363"/>
        <v>0</v>
      </c>
    </row>
    <row r="823" spans="1:56" x14ac:dyDescent="0.25">
      <c r="A823">
        <v>2015</v>
      </c>
      <c r="B823">
        <v>12</v>
      </c>
      <c r="C823" t="s">
        <v>28</v>
      </c>
      <c r="D823">
        <v>2</v>
      </c>
      <c r="E823">
        <v>6</v>
      </c>
      <c r="F823">
        <v>8</v>
      </c>
      <c r="G823">
        <v>0</v>
      </c>
      <c r="H823">
        <v>12</v>
      </c>
      <c r="I823" t="s">
        <v>31</v>
      </c>
      <c r="J823">
        <v>40</v>
      </c>
      <c r="K823">
        <v>31301</v>
      </c>
      <c r="L823">
        <v>3000</v>
      </c>
      <c r="M823">
        <v>1</v>
      </c>
      <c r="N823">
        <v>1</v>
      </c>
      <c r="O823">
        <v>21</v>
      </c>
      <c r="P823" t="str">
        <f t="shared" si="364"/>
        <v>0</v>
      </c>
      <c r="Q823" t="s">
        <v>30</v>
      </c>
      <c r="R823" s="2">
        <f t="shared" si="337"/>
        <v>106482.08</v>
      </c>
      <c r="S823" s="2">
        <f t="shared" si="338"/>
        <v>106483</v>
      </c>
      <c r="T823" s="2">
        <f t="shared" si="339"/>
        <v>0.91999999999825377</v>
      </c>
      <c r="U823" s="2">
        <v>0</v>
      </c>
      <c r="V823" s="3">
        <f t="shared" si="340"/>
        <v>0</v>
      </c>
      <c r="W823" s="5">
        <f t="shared" si="341"/>
        <v>0</v>
      </c>
      <c r="X823" s="2">
        <v>3361.52</v>
      </c>
      <c r="Y823" s="3">
        <f t="shared" si="342"/>
        <v>3362</v>
      </c>
      <c r="Z823" s="5">
        <f t="shared" si="343"/>
        <v>0.48000000000001819</v>
      </c>
      <c r="AA823" s="2">
        <v>10000</v>
      </c>
      <c r="AB823" s="3">
        <f t="shared" si="344"/>
        <v>10000</v>
      </c>
      <c r="AC823" s="5">
        <f t="shared" si="345"/>
        <v>0</v>
      </c>
      <c r="AD823" s="2">
        <v>9742.32</v>
      </c>
      <c r="AE823" s="3">
        <f t="shared" si="346"/>
        <v>9742</v>
      </c>
      <c r="AF823" s="5">
        <f t="shared" si="347"/>
        <v>-0.31999999999970896</v>
      </c>
      <c r="AG823" s="2">
        <v>9661.68</v>
      </c>
      <c r="AH823" s="3">
        <f t="shared" si="348"/>
        <v>9662</v>
      </c>
      <c r="AI823" s="5">
        <f t="shared" si="349"/>
        <v>0.31999999999970896</v>
      </c>
      <c r="AJ823" s="2">
        <v>10338.32</v>
      </c>
      <c r="AK823" s="3">
        <f t="shared" si="350"/>
        <v>10338</v>
      </c>
      <c r="AL823" s="5">
        <f t="shared" si="351"/>
        <v>-0.31999999999970896</v>
      </c>
      <c r="AM823" s="2">
        <v>10257.68</v>
      </c>
      <c r="AN823" s="3">
        <f t="shared" si="352"/>
        <v>10258</v>
      </c>
      <c r="AO823" s="5">
        <f t="shared" si="353"/>
        <v>0.31999999999970896</v>
      </c>
      <c r="AP823" s="2">
        <v>10000</v>
      </c>
      <c r="AQ823" s="3">
        <f t="shared" si="354"/>
        <v>10000</v>
      </c>
      <c r="AR823" s="5">
        <f t="shared" si="355"/>
        <v>0</v>
      </c>
      <c r="AS823" s="2">
        <v>5257.68</v>
      </c>
      <c r="AT823" s="3">
        <f t="shared" si="356"/>
        <v>5258</v>
      </c>
      <c r="AU823" s="5">
        <f t="shared" si="357"/>
        <v>0.31999999999970896</v>
      </c>
      <c r="AV823" s="2">
        <v>10000</v>
      </c>
      <c r="AW823" s="3">
        <f t="shared" si="358"/>
        <v>10000</v>
      </c>
      <c r="AX823" s="5">
        <f t="shared" si="359"/>
        <v>0</v>
      </c>
      <c r="AY823" s="2">
        <v>21380.799999999999</v>
      </c>
      <c r="AZ823" s="3">
        <f t="shared" si="360"/>
        <v>21381</v>
      </c>
      <c r="BA823" s="5">
        <f t="shared" si="361"/>
        <v>0.2000000000007276</v>
      </c>
      <c r="BB823" s="2">
        <v>6482.08</v>
      </c>
      <c r="BC823" s="3">
        <f t="shared" si="362"/>
        <v>6482</v>
      </c>
      <c r="BD823" s="5">
        <f t="shared" si="363"/>
        <v>-7.999999999992724E-2</v>
      </c>
    </row>
    <row r="824" spans="1:56" x14ac:dyDescent="0.25">
      <c r="A824">
        <v>2015</v>
      </c>
      <c r="B824">
        <v>12</v>
      </c>
      <c r="C824" t="s">
        <v>28</v>
      </c>
      <c r="D824">
        <v>2</v>
      </c>
      <c r="E824">
        <v>6</v>
      </c>
      <c r="F824">
        <v>8</v>
      </c>
      <c r="G824">
        <v>0</v>
      </c>
      <c r="H824">
        <v>12</v>
      </c>
      <c r="I824" t="s">
        <v>31</v>
      </c>
      <c r="J824">
        <v>40</v>
      </c>
      <c r="K824">
        <v>31301</v>
      </c>
      <c r="L824">
        <v>3000</v>
      </c>
      <c r="M824">
        <v>1</v>
      </c>
      <c r="N824">
        <v>1</v>
      </c>
      <c r="O824">
        <v>23</v>
      </c>
      <c r="P824" t="str">
        <f t="shared" si="364"/>
        <v>0</v>
      </c>
      <c r="Q824" t="s">
        <v>30</v>
      </c>
      <c r="R824" s="2">
        <f t="shared" si="337"/>
        <v>114088.66</v>
      </c>
      <c r="S824" s="2">
        <f t="shared" si="338"/>
        <v>114089</v>
      </c>
      <c r="T824" s="2">
        <f t="shared" si="339"/>
        <v>0.33999999999650754</v>
      </c>
      <c r="U824" s="2">
        <v>0</v>
      </c>
      <c r="V824" s="3">
        <f t="shared" si="340"/>
        <v>0</v>
      </c>
      <c r="W824" s="5">
        <f t="shared" si="341"/>
        <v>0</v>
      </c>
      <c r="X824" s="2">
        <v>10320.02</v>
      </c>
      <c r="Y824" s="3">
        <f t="shared" si="342"/>
        <v>10320</v>
      </c>
      <c r="Z824" s="5">
        <f t="shared" si="343"/>
        <v>-2.0000000000436557E-2</v>
      </c>
      <c r="AA824" s="2">
        <v>6102.67</v>
      </c>
      <c r="AB824" s="3">
        <f t="shared" si="344"/>
        <v>6103</v>
      </c>
      <c r="AC824" s="5">
        <f t="shared" si="345"/>
        <v>0.32999999999992724</v>
      </c>
      <c r="AD824" s="2">
        <v>11552.64</v>
      </c>
      <c r="AE824" s="3">
        <f t="shared" si="346"/>
        <v>11553</v>
      </c>
      <c r="AF824" s="5">
        <f t="shared" si="347"/>
        <v>0.36000000000058208</v>
      </c>
      <c r="AG824" s="2">
        <v>9112.76</v>
      </c>
      <c r="AH824" s="3">
        <f t="shared" si="348"/>
        <v>9113</v>
      </c>
      <c r="AI824" s="5">
        <f t="shared" si="349"/>
        <v>0.23999999999978172</v>
      </c>
      <c r="AJ824" s="2">
        <v>22000.240000000002</v>
      </c>
      <c r="AK824" s="3">
        <f t="shared" si="350"/>
        <v>22000</v>
      </c>
      <c r="AL824" s="5">
        <f t="shared" si="351"/>
        <v>-0.24000000000160071</v>
      </c>
      <c r="AM824" s="2">
        <v>11000</v>
      </c>
      <c r="AN824" s="3">
        <f t="shared" si="352"/>
        <v>11000</v>
      </c>
      <c r="AO824" s="5">
        <f t="shared" si="353"/>
        <v>0</v>
      </c>
      <c r="AP824" s="2">
        <v>11000</v>
      </c>
      <c r="AQ824" s="3">
        <f t="shared" si="354"/>
        <v>11000</v>
      </c>
      <c r="AR824" s="5">
        <f t="shared" si="355"/>
        <v>0</v>
      </c>
      <c r="AS824" s="2">
        <v>11000.33</v>
      </c>
      <c r="AT824" s="3">
        <f t="shared" si="356"/>
        <v>11000</v>
      </c>
      <c r="AU824" s="5">
        <f t="shared" si="357"/>
        <v>-0.32999999999992724</v>
      </c>
      <c r="AV824" s="2">
        <v>11000</v>
      </c>
      <c r="AW824" s="3">
        <f t="shared" si="358"/>
        <v>11000</v>
      </c>
      <c r="AX824" s="5">
        <f t="shared" si="359"/>
        <v>0</v>
      </c>
      <c r="AY824" s="2">
        <v>0</v>
      </c>
      <c r="AZ824" s="3">
        <f t="shared" si="360"/>
        <v>0</v>
      </c>
      <c r="BA824" s="5">
        <f t="shared" si="361"/>
        <v>0</v>
      </c>
      <c r="BB824" s="2">
        <v>11000</v>
      </c>
      <c r="BC824" s="3">
        <f t="shared" si="362"/>
        <v>11000</v>
      </c>
      <c r="BD824" s="5">
        <f t="shared" si="363"/>
        <v>0</v>
      </c>
    </row>
    <row r="825" spans="1:56" x14ac:dyDescent="0.25">
      <c r="A825">
        <v>2015</v>
      </c>
      <c r="B825">
        <v>12</v>
      </c>
      <c r="C825" t="s">
        <v>28</v>
      </c>
      <c r="D825">
        <v>2</v>
      </c>
      <c r="E825">
        <v>6</v>
      </c>
      <c r="F825">
        <v>8</v>
      </c>
      <c r="G825">
        <v>0</v>
      </c>
      <c r="H825">
        <v>12</v>
      </c>
      <c r="I825" t="s">
        <v>31</v>
      </c>
      <c r="J825">
        <v>40</v>
      </c>
      <c r="K825">
        <v>31301</v>
      </c>
      <c r="L825">
        <v>3000</v>
      </c>
      <c r="M825">
        <v>1</v>
      </c>
      <c r="N825">
        <v>1</v>
      </c>
      <c r="O825">
        <v>24</v>
      </c>
      <c r="P825" t="str">
        <f t="shared" si="364"/>
        <v>0</v>
      </c>
      <c r="Q825" t="s">
        <v>30</v>
      </c>
      <c r="R825" s="2">
        <f t="shared" si="337"/>
        <v>149435</v>
      </c>
      <c r="S825" s="2">
        <f t="shared" si="338"/>
        <v>149435</v>
      </c>
      <c r="T825" s="2">
        <f t="shared" si="339"/>
        <v>0</v>
      </c>
      <c r="U825" s="2">
        <v>8235</v>
      </c>
      <c r="V825" s="3">
        <f t="shared" si="340"/>
        <v>8235</v>
      </c>
      <c r="W825" s="5">
        <f t="shared" si="341"/>
        <v>0</v>
      </c>
      <c r="X825" s="2">
        <v>10000</v>
      </c>
      <c r="Y825" s="3">
        <f t="shared" si="342"/>
        <v>10000</v>
      </c>
      <c r="Z825" s="5">
        <f t="shared" si="343"/>
        <v>0</v>
      </c>
      <c r="AA825" s="2">
        <v>12800</v>
      </c>
      <c r="AB825" s="3">
        <f t="shared" si="344"/>
        <v>12800</v>
      </c>
      <c r="AC825" s="5">
        <f t="shared" si="345"/>
        <v>0</v>
      </c>
      <c r="AD825" s="2">
        <v>13300</v>
      </c>
      <c r="AE825" s="3">
        <f t="shared" si="346"/>
        <v>13300</v>
      </c>
      <c r="AF825" s="5">
        <f t="shared" si="347"/>
        <v>0</v>
      </c>
      <c r="AG825" s="2">
        <v>0</v>
      </c>
      <c r="AH825" s="3">
        <f t="shared" si="348"/>
        <v>0</v>
      </c>
      <c r="AI825" s="5">
        <f t="shared" si="349"/>
        <v>0</v>
      </c>
      <c r="AJ825" s="2">
        <v>26600</v>
      </c>
      <c r="AK825" s="3">
        <f t="shared" si="350"/>
        <v>26600</v>
      </c>
      <c r="AL825" s="5">
        <f t="shared" si="351"/>
        <v>0</v>
      </c>
      <c r="AM825" s="2">
        <v>13300</v>
      </c>
      <c r="AN825" s="3">
        <f t="shared" si="352"/>
        <v>13300</v>
      </c>
      <c r="AO825" s="5">
        <f t="shared" si="353"/>
        <v>0</v>
      </c>
      <c r="AP825" s="2">
        <v>13300</v>
      </c>
      <c r="AQ825" s="3">
        <f t="shared" si="354"/>
        <v>13300</v>
      </c>
      <c r="AR825" s="5">
        <f t="shared" si="355"/>
        <v>0</v>
      </c>
      <c r="AS825" s="2">
        <v>13300</v>
      </c>
      <c r="AT825" s="3">
        <f t="shared" si="356"/>
        <v>13300</v>
      </c>
      <c r="AU825" s="5">
        <f t="shared" si="357"/>
        <v>0</v>
      </c>
      <c r="AV825" s="2">
        <v>13300</v>
      </c>
      <c r="AW825" s="3">
        <f t="shared" si="358"/>
        <v>13300</v>
      </c>
      <c r="AX825" s="5">
        <f t="shared" si="359"/>
        <v>0</v>
      </c>
      <c r="AY825" s="2">
        <v>13300</v>
      </c>
      <c r="AZ825" s="3">
        <f t="shared" si="360"/>
        <v>13300</v>
      </c>
      <c r="BA825" s="5">
        <f t="shared" si="361"/>
        <v>0</v>
      </c>
      <c r="BB825" s="2">
        <v>12000</v>
      </c>
      <c r="BC825" s="3">
        <f t="shared" si="362"/>
        <v>12000</v>
      </c>
      <c r="BD825" s="5">
        <f t="shared" si="363"/>
        <v>0</v>
      </c>
    </row>
    <row r="826" spans="1:56" x14ac:dyDescent="0.25">
      <c r="A826">
        <v>2015</v>
      </c>
      <c r="B826">
        <v>12</v>
      </c>
      <c r="C826" t="s">
        <v>28</v>
      </c>
      <c r="D826">
        <v>2</v>
      </c>
      <c r="E826">
        <v>6</v>
      </c>
      <c r="F826">
        <v>8</v>
      </c>
      <c r="G826">
        <v>0</v>
      </c>
      <c r="H826">
        <v>12</v>
      </c>
      <c r="I826" t="s">
        <v>31</v>
      </c>
      <c r="J826">
        <v>40</v>
      </c>
      <c r="K826">
        <v>31301</v>
      </c>
      <c r="L826">
        <v>3000</v>
      </c>
      <c r="M826">
        <v>1</v>
      </c>
      <c r="N826">
        <v>1</v>
      </c>
      <c r="O826">
        <v>25</v>
      </c>
      <c r="P826" t="str">
        <f t="shared" si="364"/>
        <v>0</v>
      </c>
      <c r="Q826" t="s">
        <v>30</v>
      </c>
      <c r="R826" s="2">
        <f t="shared" si="337"/>
        <v>177880</v>
      </c>
      <c r="S826" s="2">
        <f t="shared" si="338"/>
        <v>177880</v>
      </c>
      <c r="T826" s="2">
        <f t="shared" si="339"/>
        <v>0</v>
      </c>
      <c r="U826" s="2">
        <v>0</v>
      </c>
      <c r="V826" s="3">
        <f t="shared" si="340"/>
        <v>0</v>
      </c>
      <c r="W826" s="5">
        <f t="shared" si="341"/>
        <v>0</v>
      </c>
      <c r="X826" s="2">
        <v>0</v>
      </c>
      <c r="Y826" s="3">
        <f t="shared" si="342"/>
        <v>0</v>
      </c>
      <c r="Z826" s="5">
        <f t="shared" si="343"/>
        <v>0</v>
      </c>
      <c r="AA826" s="2">
        <v>0</v>
      </c>
      <c r="AB826" s="3">
        <f t="shared" si="344"/>
        <v>0</v>
      </c>
      <c r="AC826" s="5">
        <f t="shared" si="345"/>
        <v>0</v>
      </c>
      <c r="AD826" s="2">
        <v>28315</v>
      </c>
      <c r="AE826" s="3">
        <f t="shared" si="346"/>
        <v>28315</v>
      </c>
      <c r="AF826" s="5">
        <f t="shared" si="347"/>
        <v>0</v>
      </c>
      <c r="AG826" s="2">
        <v>34698</v>
      </c>
      <c r="AH826" s="3">
        <f t="shared" si="348"/>
        <v>34698</v>
      </c>
      <c r="AI826" s="5">
        <f t="shared" si="349"/>
        <v>0</v>
      </c>
      <c r="AJ826" s="2">
        <v>33883</v>
      </c>
      <c r="AK826" s="3">
        <f t="shared" si="350"/>
        <v>33883</v>
      </c>
      <c r="AL826" s="5">
        <f t="shared" si="351"/>
        <v>0</v>
      </c>
      <c r="AM826" s="2">
        <v>14000</v>
      </c>
      <c r="AN826" s="3">
        <f t="shared" si="352"/>
        <v>14000</v>
      </c>
      <c r="AO826" s="5">
        <f t="shared" si="353"/>
        <v>0</v>
      </c>
      <c r="AP826" s="2">
        <v>12500</v>
      </c>
      <c r="AQ826" s="3">
        <f t="shared" si="354"/>
        <v>12500</v>
      </c>
      <c r="AR826" s="5">
        <f t="shared" si="355"/>
        <v>0</v>
      </c>
      <c r="AS826" s="2">
        <v>13500</v>
      </c>
      <c r="AT826" s="3">
        <f t="shared" si="356"/>
        <v>13500</v>
      </c>
      <c r="AU826" s="5">
        <f t="shared" si="357"/>
        <v>0</v>
      </c>
      <c r="AV826" s="2">
        <v>38015.61</v>
      </c>
      <c r="AW826" s="3">
        <f t="shared" si="358"/>
        <v>38016</v>
      </c>
      <c r="AX826" s="5">
        <f t="shared" si="359"/>
        <v>0.38999999999941792</v>
      </c>
      <c r="AY826" s="2">
        <v>2968.39</v>
      </c>
      <c r="AZ826" s="3">
        <f t="shared" si="360"/>
        <v>2968</v>
      </c>
      <c r="BA826" s="5">
        <f t="shared" si="361"/>
        <v>-0.38999999999987267</v>
      </c>
      <c r="BB826" s="2">
        <v>0</v>
      </c>
      <c r="BC826" s="3">
        <f t="shared" si="362"/>
        <v>0</v>
      </c>
      <c r="BD826" s="5">
        <f t="shared" si="363"/>
        <v>0</v>
      </c>
    </row>
    <row r="827" spans="1:56" x14ac:dyDescent="0.25">
      <c r="A827">
        <v>2015</v>
      </c>
      <c r="B827">
        <v>12</v>
      </c>
      <c r="C827" t="s">
        <v>28</v>
      </c>
      <c r="D827">
        <v>2</v>
      </c>
      <c r="E827">
        <v>6</v>
      </c>
      <c r="F827">
        <v>8</v>
      </c>
      <c r="G827">
        <v>0</v>
      </c>
      <c r="H827">
        <v>12</v>
      </c>
      <c r="I827" t="s">
        <v>31</v>
      </c>
      <c r="J827">
        <v>40</v>
      </c>
      <c r="K827">
        <v>31301</v>
      </c>
      <c r="L827">
        <v>3000</v>
      </c>
      <c r="M827">
        <v>1</v>
      </c>
      <c r="N827">
        <v>1</v>
      </c>
      <c r="O827">
        <v>28</v>
      </c>
      <c r="P827" t="str">
        <f t="shared" si="364"/>
        <v>0</v>
      </c>
      <c r="Q827" t="s">
        <v>30</v>
      </c>
      <c r="R827" s="2">
        <f t="shared" si="337"/>
        <v>132900</v>
      </c>
      <c r="S827" s="2">
        <f t="shared" si="338"/>
        <v>132900</v>
      </c>
      <c r="T827" s="2">
        <f t="shared" si="339"/>
        <v>0</v>
      </c>
      <c r="U827" s="2">
        <v>0</v>
      </c>
      <c r="V827" s="3">
        <f t="shared" si="340"/>
        <v>0</v>
      </c>
      <c r="W827" s="5">
        <f t="shared" si="341"/>
        <v>0</v>
      </c>
      <c r="X827" s="2">
        <v>9688</v>
      </c>
      <c r="Y827" s="3">
        <f t="shared" si="342"/>
        <v>9688</v>
      </c>
      <c r="Z827" s="5">
        <f t="shared" si="343"/>
        <v>0</v>
      </c>
      <c r="AA827" s="2">
        <v>0</v>
      </c>
      <c r="AB827" s="3">
        <f t="shared" si="344"/>
        <v>0</v>
      </c>
      <c r="AC827" s="5">
        <f t="shared" si="345"/>
        <v>0</v>
      </c>
      <c r="AD827" s="2">
        <v>26515</v>
      </c>
      <c r="AE827" s="3">
        <f t="shared" si="346"/>
        <v>26515</v>
      </c>
      <c r="AF827" s="5">
        <f t="shared" si="347"/>
        <v>0</v>
      </c>
      <c r="AG827" s="2">
        <v>10113</v>
      </c>
      <c r="AH827" s="3">
        <f t="shared" si="348"/>
        <v>10113</v>
      </c>
      <c r="AI827" s="5">
        <f t="shared" si="349"/>
        <v>0</v>
      </c>
      <c r="AJ827" s="2">
        <v>15874</v>
      </c>
      <c r="AK827" s="3">
        <f t="shared" si="350"/>
        <v>15874</v>
      </c>
      <c r="AL827" s="5">
        <f t="shared" si="351"/>
        <v>0</v>
      </c>
      <c r="AM827" s="2">
        <v>10000</v>
      </c>
      <c r="AN827" s="3">
        <f t="shared" si="352"/>
        <v>10000</v>
      </c>
      <c r="AO827" s="5">
        <f t="shared" si="353"/>
        <v>0</v>
      </c>
      <c r="AP827" s="2">
        <v>10000</v>
      </c>
      <c r="AQ827" s="3">
        <f t="shared" si="354"/>
        <v>10000</v>
      </c>
      <c r="AR827" s="5">
        <f t="shared" si="355"/>
        <v>0</v>
      </c>
      <c r="AS827" s="2">
        <v>10000</v>
      </c>
      <c r="AT827" s="3">
        <f t="shared" si="356"/>
        <v>10000</v>
      </c>
      <c r="AU827" s="5">
        <f t="shared" si="357"/>
        <v>0</v>
      </c>
      <c r="AV827" s="2">
        <v>11800</v>
      </c>
      <c r="AW827" s="3">
        <f t="shared" si="358"/>
        <v>11800</v>
      </c>
      <c r="AX827" s="5">
        <f t="shared" si="359"/>
        <v>0</v>
      </c>
      <c r="AY827" s="2">
        <v>19058</v>
      </c>
      <c r="AZ827" s="3">
        <f t="shared" si="360"/>
        <v>19058</v>
      </c>
      <c r="BA827" s="5">
        <f t="shared" si="361"/>
        <v>0</v>
      </c>
      <c r="BB827" s="2">
        <v>9852</v>
      </c>
      <c r="BC827" s="3">
        <f t="shared" si="362"/>
        <v>9852</v>
      </c>
      <c r="BD827" s="5">
        <f t="shared" si="363"/>
        <v>0</v>
      </c>
    </row>
    <row r="828" spans="1:56" x14ac:dyDescent="0.25">
      <c r="A828">
        <v>2015</v>
      </c>
      <c r="B828">
        <v>12</v>
      </c>
      <c r="C828" t="s">
        <v>28</v>
      </c>
      <c r="D828">
        <v>2</v>
      </c>
      <c r="E828">
        <v>6</v>
      </c>
      <c r="F828">
        <v>8</v>
      </c>
      <c r="G828">
        <v>0</v>
      </c>
      <c r="H828">
        <v>12</v>
      </c>
      <c r="I828" t="s">
        <v>31</v>
      </c>
      <c r="J828">
        <v>40</v>
      </c>
      <c r="K828">
        <v>31401</v>
      </c>
      <c r="L828">
        <v>3000</v>
      </c>
      <c r="M828">
        <v>1</v>
      </c>
      <c r="N828">
        <v>1</v>
      </c>
      <c r="O828">
        <v>1</v>
      </c>
      <c r="P828" t="str">
        <f t="shared" si="364"/>
        <v>0</v>
      </c>
      <c r="Q828" t="s">
        <v>30</v>
      </c>
      <c r="R828" s="2">
        <f t="shared" si="337"/>
        <v>23118</v>
      </c>
      <c r="S828" s="2">
        <f t="shared" si="338"/>
        <v>23118</v>
      </c>
      <c r="T828" s="2">
        <f t="shared" si="339"/>
        <v>0</v>
      </c>
      <c r="U828" s="2">
        <v>0</v>
      </c>
      <c r="V828" s="3">
        <f t="shared" si="340"/>
        <v>0</v>
      </c>
      <c r="W828" s="5">
        <f t="shared" si="341"/>
        <v>0</v>
      </c>
      <c r="X828" s="2">
        <v>0</v>
      </c>
      <c r="Y828" s="3">
        <f t="shared" si="342"/>
        <v>0</v>
      </c>
      <c r="Z828" s="5">
        <f t="shared" si="343"/>
        <v>0</v>
      </c>
      <c r="AA828" s="2">
        <v>1618</v>
      </c>
      <c r="AB828" s="3">
        <f t="shared" si="344"/>
        <v>1618</v>
      </c>
      <c r="AC828" s="5">
        <f t="shared" si="345"/>
        <v>0</v>
      </c>
      <c r="AD828" s="2">
        <v>0</v>
      </c>
      <c r="AE828" s="3">
        <f t="shared" si="346"/>
        <v>0</v>
      </c>
      <c r="AF828" s="5">
        <f t="shared" si="347"/>
        <v>0</v>
      </c>
      <c r="AG828" s="2">
        <v>1619</v>
      </c>
      <c r="AH828" s="3">
        <f t="shared" si="348"/>
        <v>1619</v>
      </c>
      <c r="AI828" s="5">
        <f t="shared" si="349"/>
        <v>0</v>
      </c>
      <c r="AJ828" s="2">
        <v>7099</v>
      </c>
      <c r="AK828" s="3">
        <f t="shared" si="350"/>
        <v>7099</v>
      </c>
      <c r="AL828" s="5">
        <f t="shared" si="351"/>
        <v>0</v>
      </c>
      <c r="AM828" s="2">
        <v>1800</v>
      </c>
      <c r="AN828" s="3">
        <f t="shared" si="352"/>
        <v>1800</v>
      </c>
      <c r="AO828" s="5">
        <f t="shared" si="353"/>
        <v>0</v>
      </c>
      <c r="AP828" s="2">
        <v>1800</v>
      </c>
      <c r="AQ828" s="3">
        <f t="shared" si="354"/>
        <v>1800</v>
      </c>
      <c r="AR828" s="5">
        <f t="shared" si="355"/>
        <v>0</v>
      </c>
      <c r="AS828" s="2">
        <v>1982</v>
      </c>
      <c r="AT828" s="3">
        <f t="shared" si="356"/>
        <v>1982</v>
      </c>
      <c r="AU828" s="5">
        <f t="shared" si="357"/>
        <v>0</v>
      </c>
      <c r="AV828" s="2">
        <v>1800</v>
      </c>
      <c r="AW828" s="3">
        <f t="shared" si="358"/>
        <v>1800</v>
      </c>
      <c r="AX828" s="5">
        <f t="shared" si="359"/>
        <v>0</v>
      </c>
      <c r="AY828" s="2">
        <v>1800</v>
      </c>
      <c r="AZ828" s="3">
        <f t="shared" si="360"/>
        <v>1800</v>
      </c>
      <c r="BA828" s="5">
        <f t="shared" si="361"/>
        <v>0</v>
      </c>
      <c r="BB828" s="2">
        <v>3600</v>
      </c>
      <c r="BC828" s="3">
        <f t="shared" si="362"/>
        <v>3600</v>
      </c>
      <c r="BD828" s="5">
        <f t="shared" si="363"/>
        <v>0</v>
      </c>
    </row>
    <row r="829" spans="1:56" x14ac:dyDescent="0.25">
      <c r="A829">
        <v>2015</v>
      </c>
      <c r="B829">
        <v>12</v>
      </c>
      <c r="C829" t="s">
        <v>28</v>
      </c>
      <c r="D829">
        <v>2</v>
      </c>
      <c r="E829">
        <v>6</v>
      </c>
      <c r="F829">
        <v>8</v>
      </c>
      <c r="G829">
        <v>0</v>
      </c>
      <c r="H829">
        <v>12</v>
      </c>
      <c r="I829" t="s">
        <v>31</v>
      </c>
      <c r="J829">
        <v>40</v>
      </c>
      <c r="K829">
        <v>31401</v>
      </c>
      <c r="L829">
        <v>3000</v>
      </c>
      <c r="M829">
        <v>1</v>
      </c>
      <c r="N829">
        <v>1</v>
      </c>
      <c r="O829">
        <v>2</v>
      </c>
      <c r="P829" t="str">
        <f t="shared" si="364"/>
        <v>0</v>
      </c>
      <c r="Q829" t="s">
        <v>30</v>
      </c>
      <c r="R829" s="2">
        <f t="shared" si="337"/>
        <v>17040</v>
      </c>
      <c r="S829" s="2">
        <f t="shared" si="338"/>
        <v>17040</v>
      </c>
      <c r="T829" s="2">
        <f t="shared" si="339"/>
        <v>0</v>
      </c>
      <c r="U829" s="2">
        <v>0</v>
      </c>
      <c r="V829" s="3">
        <f t="shared" si="340"/>
        <v>0</v>
      </c>
      <c r="W829" s="5">
        <f t="shared" si="341"/>
        <v>0</v>
      </c>
      <c r="X829" s="2">
        <v>840</v>
      </c>
      <c r="Y829" s="3">
        <f t="shared" si="342"/>
        <v>840</v>
      </c>
      <c r="Z829" s="5">
        <f t="shared" si="343"/>
        <v>0</v>
      </c>
      <c r="AA829" s="2">
        <v>799</v>
      </c>
      <c r="AB829" s="3">
        <f t="shared" si="344"/>
        <v>799</v>
      </c>
      <c r="AC829" s="5">
        <f t="shared" si="345"/>
        <v>0</v>
      </c>
      <c r="AD829" s="2">
        <v>829</v>
      </c>
      <c r="AE829" s="3">
        <f t="shared" si="346"/>
        <v>829</v>
      </c>
      <c r="AF829" s="5">
        <f t="shared" si="347"/>
        <v>0</v>
      </c>
      <c r="AG829" s="2">
        <v>1598</v>
      </c>
      <c r="AH829" s="3">
        <f t="shared" si="348"/>
        <v>1598</v>
      </c>
      <c r="AI829" s="5">
        <f t="shared" si="349"/>
        <v>0</v>
      </c>
      <c r="AJ829" s="2">
        <v>1423</v>
      </c>
      <c r="AK829" s="3">
        <f t="shared" si="350"/>
        <v>1423</v>
      </c>
      <c r="AL829" s="5">
        <f t="shared" si="351"/>
        <v>0</v>
      </c>
      <c r="AM829" s="2">
        <v>0</v>
      </c>
      <c r="AN829" s="3">
        <f t="shared" si="352"/>
        <v>0</v>
      </c>
      <c r="AO829" s="5">
        <f t="shared" si="353"/>
        <v>0</v>
      </c>
      <c r="AP829" s="2">
        <v>0</v>
      </c>
      <c r="AQ829" s="3">
        <f t="shared" si="354"/>
        <v>0</v>
      </c>
      <c r="AR829" s="5">
        <f t="shared" si="355"/>
        <v>0</v>
      </c>
      <c r="AS829" s="2">
        <v>1551</v>
      </c>
      <c r="AT829" s="3">
        <f t="shared" si="356"/>
        <v>1551</v>
      </c>
      <c r="AU829" s="5">
        <f t="shared" si="357"/>
        <v>0</v>
      </c>
      <c r="AV829" s="2">
        <v>500</v>
      </c>
      <c r="AW829" s="3">
        <f t="shared" si="358"/>
        <v>500</v>
      </c>
      <c r="AX829" s="5">
        <f t="shared" si="359"/>
        <v>0</v>
      </c>
      <c r="AY829" s="2">
        <v>500</v>
      </c>
      <c r="AZ829" s="3">
        <f t="shared" si="360"/>
        <v>500</v>
      </c>
      <c r="BA829" s="5">
        <f t="shared" si="361"/>
        <v>0</v>
      </c>
      <c r="BB829" s="2">
        <v>9000</v>
      </c>
      <c r="BC829" s="3">
        <f t="shared" si="362"/>
        <v>9000</v>
      </c>
      <c r="BD829" s="5">
        <f t="shared" si="363"/>
        <v>0</v>
      </c>
    </row>
    <row r="830" spans="1:56" x14ac:dyDescent="0.25">
      <c r="A830">
        <v>2015</v>
      </c>
      <c r="B830">
        <v>12</v>
      </c>
      <c r="C830" t="s">
        <v>28</v>
      </c>
      <c r="D830">
        <v>2</v>
      </c>
      <c r="E830">
        <v>6</v>
      </c>
      <c r="F830">
        <v>8</v>
      </c>
      <c r="G830">
        <v>0</v>
      </c>
      <c r="H830">
        <v>12</v>
      </c>
      <c r="I830" t="s">
        <v>31</v>
      </c>
      <c r="J830">
        <v>40</v>
      </c>
      <c r="K830">
        <v>31401</v>
      </c>
      <c r="L830">
        <v>3000</v>
      </c>
      <c r="M830">
        <v>1</v>
      </c>
      <c r="N830">
        <v>1</v>
      </c>
      <c r="O830">
        <v>9</v>
      </c>
      <c r="P830" t="str">
        <f t="shared" si="364"/>
        <v>0</v>
      </c>
      <c r="Q830" t="s">
        <v>30</v>
      </c>
      <c r="R830" s="2">
        <f t="shared" si="337"/>
        <v>119980</v>
      </c>
      <c r="S830" s="2">
        <f t="shared" si="338"/>
        <v>119980</v>
      </c>
      <c r="T830" s="2">
        <f t="shared" si="339"/>
        <v>0</v>
      </c>
      <c r="U830" s="2">
        <v>0</v>
      </c>
      <c r="V830" s="3">
        <f t="shared" si="340"/>
        <v>0</v>
      </c>
      <c r="W830" s="5">
        <f t="shared" si="341"/>
        <v>0</v>
      </c>
      <c r="X830" s="2">
        <v>0</v>
      </c>
      <c r="Y830" s="3">
        <f t="shared" si="342"/>
        <v>0</v>
      </c>
      <c r="Z830" s="5">
        <f t="shared" si="343"/>
        <v>0</v>
      </c>
      <c r="AA830" s="2">
        <v>80417</v>
      </c>
      <c r="AB830" s="3">
        <f t="shared" si="344"/>
        <v>80417</v>
      </c>
      <c r="AC830" s="5">
        <f t="shared" si="345"/>
        <v>0</v>
      </c>
      <c r="AD830" s="2">
        <v>22666.6</v>
      </c>
      <c r="AE830" s="3">
        <f t="shared" si="346"/>
        <v>22667</v>
      </c>
      <c r="AF830" s="5">
        <f t="shared" si="347"/>
        <v>0.40000000000145519</v>
      </c>
      <c r="AG830" s="2">
        <v>0</v>
      </c>
      <c r="AH830" s="3">
        <f t="shared" si="348"/>
        <v>0</v>
      </c>
      <c r="AI830" s="5">
        <f t="shared" si="349"/>
        <v>0</v>
      </c>
      <c r="AJ830" s="2">
        <v>0</v>
      </c>
      <c r="AK830" s="3">
        <f t="shared" si="350"/>
        <v>0</v>
      </c>
      <c r="AL830" s="5">
        <f t="shared" si="351"/>
        <v>0</v>
      </c>
      <c r="AM830" s="2">
        <v>0</v>
      </c>
      <c r="AN830" s="3">
        <f t="shared" si="352"/>
        <v>0</v>
      </c>
      <c r="AO830" s="5">
        <f t="shared" si="353"/>
        <v>0</v>
      </c>
      <c r="AP830" s="2">
        <v>3000</v>
      </c>
      <c r="AQ830" s="3">
        <f t="shared" si="354"/>
        <v>3000</v>
      </c>
      <c r="AR830" s="5">
        <f t="shared" si="355"/>
        <v>0</v>
      </c>
      <c r="AS830" s="2">
        <v>0</v>
      </c>
      <c r="AT830" s="3">
        <f t="shared" si="356"/>
        <v>0</v>
      </c>
      <c r="AU830" s="5">
        <f t="shared" si="357"/>
        <v>0</v>
      </c>
      <c r="AV830" s="2">
        <v>6000</v>
      </c>
      <c r="AW830" s="3">
        <f t="shared" si="358"/>
        <v>6000</v>
      </c>
      <c r="AX830" s="5">
        <f t="shared" si="359"/>
        <v>0</v>
      </c>
      <c r="AY830" s="2">
        <v>0</v>
      </c>
      <c r="AZ830" s="3">
        <f t="shared" si="360"/>
        <v>0</v>
      </c>
      <c r="BA830" s="5">
        <f t="shared" si="361"/>
        <v>0</v>
      </c>
      <c r="BB830" s="2">
        <v>7896.4</v>
      </c>
      <c r="BC830" s="3">
        <f t="shared" si="362"/>
        <v>7896</v>
      </c>
      <c r="BD830" s="5">
        <f t="shared" si="363"/>
        <v>-0.3999999999996362</v>
      </c>
    </row>
    <row r="831" spans="1:56" x14ac:dyDescent="0.25">
      <c r="A831">
        <v>2015</v>
      </c>
      <c r="B831">
        <v>12</v>
      </c>
      <c r="C831" t="s">
        <v>28</v>
      </c>
      <c r="D831">
        <v>2</v>
      </c>
      <c r="E831">
        <v>6</v>
      </c>
      <c r="F831">
        <v>8</v>
      </c>
      <c r="G831">
        <v>0</v>
      </c>
      <c r="H831">
        <v>12</v>
      </c>
      <c r="I831" t="s">
        <v>31</v>
      </c>
      <c r="J831">
        <v>40</v>
      </c>
      <c r="K831">
        <v>31401</v>
      </c>
      <c r="L831">
        <v>3000</v>
      </c>
      <c r="M831">
        <v>1</v>
      </c>
      <c r="N831">
        <v>1</v>
      </c>
      <c r="O831">
        <v>11</v>
      </c>
      <c r="P831" t="str">
        <f t="shared" si="364"/>
        <v>0</v>
      </c>
      <c r="Q831" t="s">
        <v>30</v>
      </c>
      <c r="R831" s="2">
        <f t="shared" si="337"/>
        <v>27520</v>
      </c>
      <c r="S831" s="2">
        <f t="shared" si="338"/>
        <v>27520</v>
      </c>
      <c r="T831" s="2">
        <f t="shared" si="339"/>
        <v>0</v>
      </c>
      <c r="U831" s="2">
        <v>0</v>
      </c>
      <c r="V831" s="3">
        <f t="shared" si="340"/>
        <v>0</v>
      </c>
      <c r="W831" s="5">
        <f t="shared" si="341"/>
        <v>0</v>
      </c>
      <c r="X831" s="2">
        <v>2076</v>
      </c>
      <c r="Y831" s="3">
        <f t="shared" si="342"/>
        <v>2076</v>
      </c>
      <c r="Z831" s="5">
        <f t="shared" si="343"/>
        <v>0</v>
      </c>
      <c r="AA831" s="2">
        <v>1927</v>
      </c>
      <c r="AB831" s="3">
        <f t="shared" si="344"/>
        <v>1927</v>
      </c>
      <c r="AC831" s="5">
        <f t="shared" si="345"/>
        <v>0</v>
      </c>
      <c r="AD831" s="2">
        <v>0</v>
      </c>
      <c r="AE831" s="3">
        <f t="shared" si="346"/>
        <v>0</v>
      </c>
      <c r="AF831" s="5">
        <f t="shared" si="347"/>
        <v>0</v>
      </c>
      <c r="AG831" s="2">
        <v>2138</v>
      </c>
      <c r="AH831" s="3">
        <f t="shared" si="348"/>
        <v>2138</v>
      </c>
      <c r="AI831" s="5">
        <f t="shared" si="349"/>
        <v>0</v>
      </c>
      <c r="AJ831" s="2">
        <v>8241</v>
      </c>
      <c r="AK831" s="3">
        <f t="shared" si="350"/>
        <v>8241</v>
      </c>
      <c r="AL831" s="5">
        <f t="shared" si="351"/>
        <v>0</v>
      </c>
      <c r="AM831" s="2">
        <v>2200</v>
      </c>
      <c r="AN831" s="3">
        <f t="shared" si="352"/>
        <v>2200</v>
      </c>
      <c r="AO831" s="5">
        <f t="shared" si="353"/>
        <v>0</v>
      </c>
      <c r="AP831" s="2">
        <v>2200</v>
      </c>
      <c r="AQ831" s="3">
        <f t="shared" si="354"/>
        <v>2200</v>
      </c>
      <c r="AR831" s="5">
        <f t="shared" si="355"/>
        <v>0</v>
      </c>
      <c r="AS831" s="2">
        <v>4338</v>
      </c>
      <c r="AT831" s="3">
        <f t="shared" si="356"/>
        <v>4338</v>
      </c>
      <c r="AU831" s="5">
        <f t="shared" si="357"/>
        <v>0</v>
      </c>
      <c r="AV831" s="2">
        <v>2200</v>
      </c>
      <c r="AW831" s="3">
        <f t="shared" si="358"/>
        <v>2200</v>
      </c>
      <c r="AX831" s="5">
        <f t="shared" si="359"/>
        <v>0</v>
      </c>
      <c r="AY831" s="2">
        <v>2200</v>
      </c>
      <c r="AZ831" s="3">
        <f t="shared" si="360"/>
        <v>2200</v>
      </c>
      <c r="BA831" s="5">
        <f t="shared" si="361"/>
        <v>0</v>
      </c>
      <c r="BB831" s="2">
        <v>0</v>
      </c>
      <c r="BC831" s="3">
        <f t="shared" si="362"/>
        <v>0</v>
      </c>
      <c r="BD831" s="5">
        <f t="shared" si="363"/>
        <v>0</v>
      </c>
    </row>
    <row r="832" spans="1:56" x14ac:dyDescent="0.25">
      <c r="A832">
        <v>2015</v>
      </c>
      <c r="B832">
        <v>12</v>
      </c>
      <c r="C832" t="s">
        <v>28</v>
      </c>
      <c r="D832">
        <v>2</v>
      </c>
      <c r="E832">
        <v>6</v>
      </c>
      <c r="F832">
        <v>8</v>
      </c>
      <c r="G832">
        <v>0</v>
      </c>
      <c r="H832">
        <v>12</v>
      </c>
      <c r="I832" t="s">
        <v>31</v>
      </c>
      <c r="J832">
        <v>40</v>
      </c>
      <c r="K832">
        <v>31401</v>
      </c>
      <c r="L832">
        <v>3000</v>
      </c>
      <c r="M832">
        <v>1</v>
      </c>
      <c r="N832">
        <v>1</v>
      </c>
      <c r="O832">
        <v>12</v>
      </c>
      <c r="P832" t="str">
        <f t="shared" si="364"/>
        <v>0</v>
      </c>
      <c r="Q832" t="s">
        <v>30</v>
      </c>
      <c r="R832" s="2">
        <f t="shared" si="337"/>
        <v>20187</v>
      </c>
      <c r="S832" s="2">
        <f t="shared" si="338"/>
        <v>20187</v>
      </c>
      <c r="T832" s="2">
        <f t="shared" si="339"/>
        <v>0</v>
      </c>
      <c r="U832" s="2">
        <v>0</v>
      </c>
      <c r="V832" s="3">
        <f t="shared" si="340"/>
        <v>0</v>
      </c>
      <c r="W832" s="5">
        <f t="shared" si="341"/>
        <v>0</v>
      </c>
      <c r="X832" s="2">
        <v>1532</v>
      </c>
      <c r="Y832" s="3">
        <f t="shared" si="342"/>
        <v>1532</v>
      </c>
      <c r="Z832" s="5">
        <f t="shared" si="343"/>
        <v>0</v>
      </c>
      <c r="AA832" s="2">
        <v>1227</v>
      </c>
      <c r="AB832" s="3">
        <f t="shared" si="344"/>
        <v>1227</v>
      </c>
      <c r="AC832" s="5">
        <f t="shared" si="345"/>
        <v>0</v>
      </c>
      <c r="AD832" s="2">
        <v>1216</v>
      </c>
      <c r="AE832" s="3">
        <f t="shared" si="346"/>
        <v>1216</v>
      </c>
      <c r="AF832" s="5">
        <f t="shared" si="347"/>
        <v>0</v>
      </c>
      <c r="AG832" s="2">
        <v>1245</v>
      </c>
      <c r="AH832" s="3">
        <f t="shared" si="348"/>
        <v>1245</v>
      </c>
      <c r="AI832" s="5">
        <f t="shared" si="349"/>
        <v>0</v>
      </c>
      <c r="AJ832" s="2">
        <v>4270</v>
      </c>
      <c r="AK832" s="3">
        <f t="shared" si="350"/>
        <v>4270</v>
      </c>
      <c r="AL832" s="5">
        <f t="shared" si="351"/>
        <v>0</v>
      </c>
      <c r="AM832" s="2">
        <v>1700</v>
      </c>
      <c r="AN832" s="3">
        <f t="shared" si="352"/>
        <v>1700</v>
      </c>
      <c r="AO832" s="5">
        <f t="shared" si="353"/>
        <v>0</v>
      </c>
      <c r="AP832" s="2">
        <v>1800</v>
      </c>
      <c r="AQ832" s="3">
        <f t="shared" si="354"/>
        <v>1800</v>
      </c>
      <c r="AR832" s="5">
        <f t="shared" si="355"/>
        <v>0</v>
      </c>
      <c r="AS832" s="2">
        <v>3045</v>
      </c>
      <c r="AT832" s="3">
        <f t="shared" si="356"/>
        <v>3045</v>
      </c>
      <c r="AU832" s="5">
        <f t="shared" si="357"/>
        <v>0</v>
      </c>
      <c r="AV832" s="2">
        <v>1700</v>
      </c>
      <c r="AW832" s="3">
        <f t="shared" si="358"/>
        <v>1700</v>
      </c>
      <c r="AX832" s="5">
        <f t="shared" si="359"/>
        <v>0</v>
      </c>
      <c r="AY832" s="2">
        <v>641</v>
      </c>
      <c r="AZ832" s="3">
        <f t="shared" si="360"/>
        <v>641</v>
      </c>
      <c r="BA832" s="5">
        <f t="shared" si="361"/>
        <v>0</v>
      </c>
      <c r="BB832" s="2">
        <v>1811</v>
      </c>
      <c r="BC832" s="3">
        <f t="shared" si="362"/>
        <v>1811</v>
      </c>
      <c r="BD832" s="5">
        <f t="shared" si="363"/>
        <v>0</v>
      </c>
    </row>
    <row r="833" spans="1:56" x14ac:dyDescent="0.25">
      <c r="A833">
        <v>2015</v>
      </c>
      <c r="B833">
        <v>12</v>
      </c>
      <c r="C833" t="s">
        <v>28</v>
      </c>
      <c r="D833">
        <v>2</v>
      </c>
      <c r="E833">
        <v>6</v>
      </c>
      <c r="F833">
        <v>8</v>
      </c>
      <c r="G833">
        <v>0</v>
      </c>
      <c r="H833">
        <v>12</v>
      </c>
      <c r="I833" t="s">
        <v>31</v>
      </c>
      <c r="J833">
        <v>40</v>
      </c>
      <c r="K833">
        <v>31401</v>
      </c>
      <c r="L833">
        <v>3000</v>
      </c>
      <c r="M833">
        <v>1</v>
      </c>
      <c r="N833">
        <v>1</v>
      </c>
      <c r="O833">
        <v>15</v>
      </c>
      <c r="P833" t="str">
        <f t="shared" si="364"/>
        <v>0</v>
      </c>
      <c r="Q833" t="s">
        <v>30</v>
      </c>
      <c r="R833" s="2">
        <f t="shared" si="337"/>
        <v>13656</v>
      </c>
      <c r="S833" s="2">
        <f t="shared" si="338"/>
        <v>13656</v>
      </c>
      <c r="T833" s="2">
        <f t="shared" si="339"/>
        <v>0</v>
      </c>
      <c r="U833" s="2">
        <v>0</v>
      </c>
      <c r="V833" s="3">
        <f t="shared" si="340"/>
        <v>0</v>
      </c>
      <c r="W833" s="5">
        <f t="shared" si="341"/>
        <v>0</v>
      </c>
      <c r="X833" s="2">
        <v>1168</v>
      </c>
      <c r="Y833" s="3">
        <f t="shared" si="342"/>
        <v>1168</v>
      </c>
      <c r="Z833" s="5">
        <f t="shared" si="343"/>
        <v>0</v>
      </c>
      <c r="AA833" s="2">
        <v>0</v>
      </c>
      <c r="AB833" s="3">
        <f t="shared" si="344"/>
        <v>0</v>
      </c>
      <c r="AC833" s="5">
        <f t="shared" si="345"/>
        <v>0</v>
      </c>
      <c r="AD833" s="2">
        <v>1070</v>
      </c>
      <c r="AE833" s="3">
        <f t="shared" si="346"/>
        <v>1070</v>
      </c>
      <c r="AF833" s="5">
        <f t="shared" si="347"/>
        <v>0</v>
      </c>
      <c r="AG833" s="2">
        <v>1056</v>
      </c>
      <c r="AH833" s="3">
        <f t="shared" si="348"/>
        <v>1056</v>
      </c>
      <c r="AI833" s="5">
        <f t="shared" si="349"/>
        <v>0</v>
      </c>
      <c r="AJ833" s="2">
        <v>1773</v>
      </c>
      <c r="AK833" s="3">
        <f t="shared" si="350"/>
        <v>1773</v>
      </c>
      <c r="AL833" s="5">
        <f t="shared" si="351"/>
        <v>0</v>
      </c>
      <c r="AM833" s="2">
        <v>2357</v>
      </c>
      <c r="AN833" s="3">
        <f t="shared" si="352"/>
        <v>2357</v>
      </c>
      <c r="AO833" s="5">
        <f t="shared" si="353"/>
        <v>0</v>
      </c>
      <c r="AP833" s="2">
        <v>1100</v>
      </c>
      <c r="AQ833" s="3">
        <f t="shared" si="354"/>
        <v>1100</v>
      </c>
      <c r="AR833" s="5">
        <f t="shared" si="355"/>
        <v>0</v>
      </c>
      <c r="AS833" s="2">
        <v>1100</v>
      </c>
      <c r="AT833" s="3">
        <f t="shared" si="356"/>
        <v>1100</v>
      </c>
      <c r="AU833" s="5">
        <f t="shared" si="357"/>
        <v>0</v>
      </c>
      <c r="AV833" s="2">
        <v>1300</v>
      </c>
      <c r="AW833" s="3">
        <f t="shared" si="358"/>
        <v>1300</v>
      </c>
      <c r="AX833" s="5">
        <f t="shared" si="359"/>
        <v>0</v>
      </c>
      <c r="AY833" s="2">
        <v>1300</v>
      </c>
      <c r="AZ833" s="3">
        <f t="shared" si="360"/>
        <v>1300</v>
      </c>
      <c r="BA833" s="5">
        <f t="shared" si="361"/>
        <v>0</v>
      </c>
      <c r="BB833" s="2">
        <v>1432</v>
      </c>
      <c r="BC833" s="3">
        <f t="shared" si="362"/>
        <v>1432</v>
      </c>
      <c r="BD833" s="5">
        <f t="shared" si="363"/>
        <v>0</v>
      </c>
    </row>
    <row r="834" spans="1:56" x14ac:dyDescent="0.25">
      <c r="A834">
        <v>2015</v>
      </c>
      <c r="B834">
        <v>12</v>
      </c>
      <c r="C834" t="s">
        <v>28</v>
      </c>
      <c r="D834">
        <v>2</v>
      </c>
      <c r="E834">
        <v>6</v>
      </c>
      <c r="F834">
        <v>8</v>
      </c>
      <c r="G834">
        <v>0</v>
      </c>
      <c r="H834">
        <v>12</v>
      </c>
      <c r="I834" t="s">
        <v>31</v>
      </c>
      <c r="J834">
        <v>40</v>
      </c>
      <c r="K834">
        <v>31401</v>
      </c>
      <c r="L834">
        <v>3000</v>
      </c>
      <c r="M834">
        <v>1</v>
      </c>
      <c r="N834">
        <v>1</v>
      </c>
      <c r="O834">
        <v>17</v>
      </c>
      <c r="P834" t="str">
        <f t="shared" si="364"/>
        <v>0</v>
      </c>
      <c r="Q834" t="s">
        <v>30</v>
      </c>
      <c r="R834" s="2">
        <f t="shared" si="337"/>
        <v>52618</v>
      </c>
      <c r="S834" s="2">
        <f t="shared" si="338"/>
        <v>52618</v>
      </c>
      <c r="T834" s="2">
        <f t="shared" si="339"/>
        <v>0</v>
      </c>
      <c r="U834" s="2">
        <v>0</v>
      </c>
      <c r="V834" s="3">
        <f t="shared" si="340"/>
        <v>0</v>
      </c>
      <c r="W834" s="5">
        <f t="shared" si="341"/>
        <v>0</v>
      </c>
      <c r="X834" s="2">
        <v>5065</v>
      </c>
      <c r="Y834" s="3">
        <f t="shared" si="342"/>
        <v>5065</v>
      </c>
      <c r="Z834" s="5">
        <f t="shared" si="343"/>
        <v>0</v>
      </c>
      <c r="AA834" s="2">
        <v>3791</v>
      </c>
      <c r="AB834" s="3">
        <f t="shared" si="344"/>
        <v>3791</v>
      </c>
      <c r="AC834" s="5">
        <f t="shared" si="345"/>
        <v>0</v>
      </c>
      <c r="AD834" s="2">
        <v>0</v>
      </c>
      <c r="AE834" s="3">
        <f t="shared" si="346"/>
        <v>0</v>
      </c>
      <c r="AF834" s="5">
        <f t="shared" si="347"/>
        <v>0</v>
      </c>
      <c r="AG834" s="2">
        <v>4726</v>
      </c>
      <c r="AH834" s="3">
        <f t="shared" si="348"/>
        <v>4726</v>
      </c>
      <c r="AI834" s="5">
        <f t="shared" si="349"/>
        <v>0</v>
      </c>
      <c r="AJ834" s="2">
        <v>11024</v>
      </c>
      <c r="AK834" s="3">
        <f t="shared" si="350"/>
        <v>11024</v>
      </c>
      <c r="AL834" s="5">
        <f t="shared" si="351"/>
        <v>0</v>
      </c>
      <c r="AM834" s="2">
        <v>5513</v>
      </c>
      <c r="AN834" s="3">
        <f t="shared" si="352"/>
        <v>5513</v>
      </c>
      <c r="AO834" s="5">
        <f t="shared" si="353"/>
        <v>0</v>
      </c>
      <c r="AP834" s="2">
        <v>5513</v>
      </c>
      <c r="AQ834" s="3">
        <f t="shared" si="354"/>
        <v>5513</v>
      </c>
      <c r="AR834" s="5">
        <f t="shared" si="355"/>
        <v>0</v>
      </c>
      <c r="AS834" s="2">
        <v>5513</v>
      </c>
      <c r="AT834" s="3">
        <f t="shared" si="356"/>
        <v>5513</v>
      </c>
      <c r="AU834" s="5">
        <f t="shared" si="357"/>
        <v>0</v>
      </c>
      <c r="AV834" s="2">
        <v>5513</v>
      </c>
      <c r="AW834" s="3">
        <f t="shared" si="358"/>
        <v>5513</v>
      </c>
      <c r="AX834" s="5">
        <f t="shared" si="359"/>
        <v>0</v>
      </c>
      <c r="AY834" s="2">
        <v>5513</v>
      </c>
      <c r="AZ834" s="3">
        <f t="shared" si="360"/>
        <v>5513</v>
      </c>
      <c r="BA834" s="5">
        <f t="shared" si="361"/>
        <v>0</v>
      </c>
      <c r="BB834" s="2">
        <v>447</v>
      </c>
      <c r="BC834" s="3">
        <f t="shared" si="362"/>
        <v>447</v>
      </c>
      <c r="BD834" s="5">
        <f t="shared" si="363"/>
        <v>0</v>
      </c>
    </row>
    <row r="835" spans="1:56" x14ac:dyDescent="0.25">
      <c r="A835">
        <v>2015</v>
      </c>
      <c r="B835">
        <v>12</v>
      </c>
      <c r="C835" t="s">
        <v>28</v>
      </c>
      <c r="D835">
        <v>2</v>
      </c>
      <c r="E835">
        <v>6</v>
      </c>
      <c r="F835">
        <v>8</v>
      </c>
      <c r="G835">
        <v>0</v>
      </c>
      <c r="H835">
        <v>12</v>
      </c>
      <c r="I835" t="s">
        <v>31</v>
      </c>
      <c r="J835">
        <v>40</v>
      </c>
      <c r="K835">
        <v>31401</v>
      </c>
      <c r="L835">
        <v>3000</v>
      </c>
      <c r="M835">
        <v>1</v>
      </c>
      <c r="N835">
        <v>1</v>
      </c>
      <c r="O835">
        <v>18</v>
      </c>
      <c r="P835" t="str">
        <f t="shared" si="364"/>
        <v>0</v>
      </c>
      <c r="Q835" t="s">
        <v>30</v>
      </c>
      <c r="R835" s="2">
        <f t="shared" si="337"/>
        <v>30069</v>
      </c>
      <c r="S835" s="2">
        <f t="shared" si="338"/>
        <v>30069</v>
      </c>
      <c r="T835" s="2">
        <f t="shared" si="339"/>
        <v>0</v>
      </c>
      <c r="U835" s="2">
        <v>0</v>
      </c>
      <c r="V835" s="3">
        <f t="shared" si="340"/>
        <v>0</v>
      </c>
      <c r="W835" s="5">
        <f t="shared" si="341"/>
        <v>0</v>
      </c>
      <c r="X835" s="2">
        <v>0</v>
      </c>
      <c r="Y835" s="3">
        <f t="shared" si="342"/>
        <v>0</v>
      </c>
      <c r="Z835" s="5">
        <f t="shared" si="343"/>
        <v>0</v>
      </c>
      <c r="AA835" s="2">
        <v>2713</v>
      </c>
      <c r="AB835" s="3">
        <f t="shared" si="344"/>
        <v>2713</v>
      </c>
      <c r="AC835" s="5">
        <f t="shared" si="345"/>
        <v>0</v>
      </c>
      <c r="AD835" s="2">
        <v>5531</v>
      </c>
      <c r="AE835" s="3">
        <f t="shared" si="346"/>
        <v>5531</v>
      </c>
      <c r="AF835" s="5">
        <f t="shared" si="347"/>
        <v>0</v>
      </c>
      <c r="AG835" s="2">
        <v>2573</v>
      </c>
      <c r="AH835" s="3">
        <f t="shared" si="348"/>
        <v>2573</v>
      </c>
      <c r="AI835" s="5">
        <f t="shared" si="349"/>
        <v>0</v>
      </c>
      <c r="AJ835" s="2">
        <v>7479</v>
      </c>
      <c r="AK835" s="3">
        <f t="shared" si="350"/>
        <v>7479</v>
      </c>
      <c r="AL835" s="5">
        <f t="shared" si="351"/>
        <v>0</v>
      </c>
      <c r="AM835" s="2">
        <v>3121</v>
      </c>
      <c r="AN835" s="3">
        <f t="shared" si="352"/>
        <v>3121</v>
      </c>
      <c r="AO835" s="5">
        <f t="shared" si="353"/>
        <v>0</v>
      </c>
      <c r="AP835" s="2">
        <v>2884</v>
      </c>
      <c r="AQ835" s="3">
        <f t="shared" si="354"/>
        <v>2884</v>
      </c>
      <c r="AR835" s="5">
        <f t="shared" si="355"/>
        <v>0</v>
      </c>
      <c r="AS835" s="2">
        <v>2884</v>
      </c>
      <c r="AT835" s="3">
        <f t="shared" si="356"/>
        <v>2884</v>
      </c>
      <c r="AU835" s="5">
        <f t="shared" si="357"/>
        <v>0</v>
      </c>
      <c r="AV835" s="2">
        <v>2884</v>
      </c>
      <c r="AW835" s="3">
        <f t="shared" si="358"/>
        <v>2884</v>
      </c>
      <c r="AX835" s="5">
        <f t="shared" si="359"/>
        <v>0</v>
      </c>
      <c r="AY835" s="2">
        <v>0</v>
      </c>
      <c r="AZ835" s="3">
        <f t="shared" si="360"/>
        <v>0</v>
      </c>
      <c r="BA835" s="5">
        <f t="shared" si="361"/>
        <v>0</v>
      </c>
      <c r="BB835" s="2">
        <v>0</v>
      </c>
      <c r="BC835" s="3">
        <f t="shared" si="362"/>
        <v>0</v>
      </c>
      <c r="BD835" s="5">
        <f t="shared" si="363"/>
        <v>0</v>
      </c>
    </row>
    <row r="836" spans="1:56" x14ac:dyDescent="0.25">
      <c r="A836">
        <v>2015</v>
      </c>
      <c r="B836">
        <v>12</v>
      </c>
      <c r="C836" t="s">
        <v>28</v>
      </c>
      <c r="D836">
        <v>2</v>
      </c>
      <c r="E836">
        <v>6</v>
      </c>
      <c r="F836">
        <v>8</v>
      </c>
      <c r="G836">
        <v>0</v>
      </c>
      <c r="H836">
        <v>12</v>
      </c>
      <c r="I836" t="s">
        <v>31</v>
      </c>
      <c r="J836">
        <v>40</v>
      </c>
      <c r="K836">
        <v>31401</v>
      </c>
      <c r="L836">
        <v>3000</v>
      </c>
      <c r="M836">
        <v>1</v>
      </c>
      <c r="N836">
        <v>1</v>
      </c>
      <c r="O836">
        <v>20</v>
      </c>
      <c r="P836" t="str">
        <f t="shared" si="364"/>
        <v>0</v>
      </c>
      <c r="Q836" t="s">
        <v>30</v>
      </c>
      <c r="R836" s="2">
        <f t="shared" ref="R836:R899" si="365">+U836+X836+AA836+AD836+AG836+AJ836+AM836+AP836+AS836+AV836+AY836+BB836</f>
        <v>45513</v>
      </c>
      <c r="S836" s="2">
        <f t="shared" ref="S836:S899" si="366">+V836+Y836+AB836+AE836+AH836+AK836+AN836+AQ836+AT836+AW836+AZ836+BC836</f>
        <v>45513</v>
      </c>
      <c r="T836" s="2">
        <f t="shared" si="339"/>
        <v>0</v>
      </c>
      <c r="U836" s="2">
        <v>0</v>
      </c>
      <c r="V836" s="3">
        <f t="shared" si="340"/>
        <v>0</v>
      </c>
      <c r="W836" s="5">
        <f t="shared" si="341"/>
        <v>0</v>
      </c>
      <c r="X836" s="2">
        <v>0</v>
      </c>
      <c r="Y836" s="3">
        <f t="shared" si="342"/>
        <v>0</v>
      </c>
      <c r="Z836" s="5">
        <f t="shared" si="343"/>
        <v>0</v>
      </c>
      <c r="AA836" s="2">
        <v>3394</v>
      </c>
      <c r="AB836" s="3">
        <f t="shared" si="344"/>
        <v>3394</v>
      </c>
      <c r="AC836" s="5">
        <f t="shared" si="345"/>
        <v>0</v>
      </c>
      <c r="AD836" s="2">
        <v>0</v>
      </c>
      <c r="AE836" s="3">
        <f t="shared" si="346"/>
        <v>0</v>
      </c>
      <c r="AF836" s="5">
        <f t="shared" si="347"/>
        <v>0</v>
      </c>
      <c r="AG836" s="2">
        <v>7864</v>
      </c>
      <c r="AH836" s="3">
        <f t="shared" si="348"/>
        <v>7864</v>
      </c>
      <c r="AI836" s="5">
        <f t="shared" si="349"/>
        <v>0</v>
      </c>
      <c r="AJ836" s="2">
        <v>9747.7999999999993</v>
      </c>
      <c r="AK836" s="3">
        <f t="shared" si="350"/>
        <v>9748</v>
      </c>
      <c r="AL836" s="5">
        <f t="shared" si="351"/>
        <v>0.2000000000007276</v>
      </c>
      <c r="AM836" s="2">
        <v>8701.2000000000007</v>
      </c>
      <c r="AN836" s="3">
        <f t="shared" si="352"/>
        <v>8701</v>
      </c>
      <c r="AO836" s="5">
        <f t="shared" si="353"/>
        <v>-0.2000000000007276</v>
      </c>
      <c r="AP836" s="2">
        <v>3900</v>
      </c>
      <c r="AQ836" s="3">
        <f t="shared" si="354"/>
        <v>3900</v>
      </c>
      <c r="AR836" s="5">
        <f t="shared" si="355"/>
        <v>0</v>
      </c>
      <c r="AS836" s="2">
        <v>4106</v>
      </c>
      <c r="AT836" s="3">
        <f t="shared" si="356"/>
        <v>4106</v>
      </c>
      <c r="AU836" s="5">
        <f t="shared" si="357"/>
        <v>0</v>
      </c>
      <c r="AV836" s="2">
        <v>3900</v>
      </c>
      <c r="AW836" s="3">
        <f t="shared" si="358"/>
        <v>3900</v>
      </c>
      <c r="AX836" s="5">
        <f t="shared" si="359"/>
        <v>0</v>
      </c>
      <c r="AY836" s="2">
        <v>3900</v>
      </c>
      <c r="AZ836" s="3">
        <f t="shared" si="360"/>
        <v>3900</v>
      </c>
      <c r="BA836" s="5">
        <f t="shared" si="361"/>
        <v>0</v>
      </c>
      <c r="BB836" s="2">
        <v>0</v>
      </c>
      <c r="BC836" s="3">
        <f t="shared" si="362"/>
        <v>0</v>
      </c>
      <c r="BD836" s="5">
        <f t="shared" si="363"/>
        <v>0</v>
      </c>
    </row>
    <row r="837" spans="1:56" x14ac:dyDescent="0.25">
      <c r="A837">
        <v>2015</v>
      </c>
      <c r="B837">
        <v>12</v>
      </c>
      <c r="C837" t="s">
        <v>28</v>
      </c>
      <c r="D837">
        <v>2</v>
      </c>
      <c r="E837">
        <v>6</v>
      </c>
      <c r="F837">
        <v>8</v>
      </c>
      <c r="G837">
        <v>0</v>
      </c>
      <c r="H837">
        <v>12</v>
      </c>
      <c r="I837" t="s">
        <v>31</v>
      </c>
      <c r="J837">
        <v>40</v>
      </c>
      <c r="K837">
        <v>31401</v>
      </c>
      <c r="L837">
        <v>3000</v>
      </c>
      <c r="M837">
        <v>1</v>
      </c>
      <c r="N837">
        <v>1</v>
      </c>
      <c r="O837">
        <v>21</v>
      </c>
      <c r="P837" t="str">
        <f t="shared" si="364"/>
        <v>0</v>
      </c>
      <c r="Q837" t="s">
        <v>30</v>
      </c>
      <c r="R837" s="2">
        <f t="shared" si="365"/>
        <v>24000</v>
      </c>
      <c r="S837" s="2">
        <f t="shared" si="366"/>
        <v>24000</v>
      </c>
      <c r="T837" s="2">
        <f t="shared" ref="T837:T900" si="367">+S837-R837</f>
        <v>0</v>
      </c>
      <c r="U837" s="2">
        <v>0</v>
      </c>
      <c r="V837" s="3">
        <f t="shared" ref="V837:V900" si="368">MROUND(U837,1)</f>
        <v>0</v>
      </c>
      <c r="W837" s="5">
        <f t="shared" ref="W837:W900" si="369">+V837-U837</f>
        <v>0</v>
      </c>
      <c r="X837" s="2">
        <v>0</v>
      </c>
      <c r="Y837" s="3">
        <f t="shared" ref="Y837:Y900" si="370">MROUND(X837,1)</f>
        <v>0</v>
      </c>
      <c r="Z837" s="5">
        <f t="shared" ref="Z837:Z900" si="371">+Y837-X837</f>
        <v>0</v>
      </c>
      <c r="AA837" s="2">
        <v>2779</v>
      </c>
      <c r="AB837" s="3">
        <f t="shared" ref="AB837:AB900" si="372">MROUND(AA837,1)</f>
        <v>2779</v>
      </c>
      <c r="AC837" s="5">
        <f t="shared" ref="AC837:AC900" si="373">+AB837-AA837</f>
        <v>0</v>
      </c>
      <c r="AD837" s="2">
        <v>2758</v>
      </c>
      <c r="AE837" s="3">
        <f t="shared" ref="AE837:AE900" si="374">MROUND(AD837,1)</f>
        <v>2758</v>
      </c>
      <c r="AF837" s="5">
        <f t="shared" ref="AF837:AF900" si="375">+AE837-AD837</f>
        <v>0</v>
      </c>
      <c r="AG837" s="2">
        <v>2759</v>
      </c>
      <c r="AH837" s="3">
        <f t="shared" ref="AH837:AH900" si="376">MROUND(AG837,1)</f>
        <v>2759</v>
      </c>
      <c r="AI837" s="5">
        <f t="shared" ref="AI837:AI900" si="377">+AH837-AG837</f>
        <v>0</v>
      </c>
      <c r="AJ837" s="2">
        <v>3241</v>
      </c>
      <c r="AK837" s="3">
        <f t="shared" ref="AK837:AK900" si="378">MROUND(AJ837,1)</f>
        <v>3241</v>
      </c>
      <c r="AL837" s="5">
        <f t="shared" ref="AL837:AL900" si="379">+AK837-AJ837</f>
        <v>0</v>
      </c>
      <c r="AM837" s="2">
        <v>3242</v>
      </c>
      <c r="AN837" s="3">
        <f t="shared" ref="AN837:AN900" si="380">MROUND(AM837,1)</f>
        <v>3242</v>
      </c>
      <c r="AO837" s="5">
        <f t="shared" ref="AO837:AO900" si="381">+AN837-AM837</f>
        <v>0</v>
      </c>
      <c r="AP837" s="2">
        <v>2000</v>
      </c>
      <c r="AQ837" s="3">
        <f t="shared" ref="AQ837:AQ900" si="382">MROUND(AP837,1)</f>
        <v>2000</v>
      </c>
      <c r="AR837" s="5">
        <f t="shared" ref="AR837:AR900" si="383">+AQ837-AP837</f>
        <v>0</v>
      </c>
      <c r="AS837" s="2">
        <v>2221</v>
      </c>
      <c r="AT837" s="3">
        <f t="shared" ref="AT837:AT900" si="384">MROUND(AS837,1)</f>
        <v>2221</v>
      </c>
      <c r="AU837" s="5">
        <f t="shared" ref="AU837:AU900" si="385">+AT837-AS837</f>
        <v>0</v>
      </c>
      <c r="AV837" s="2">
        <v>2000</v>
      </c>
      <c r="AW837" s="3">
        <f t="shared" ref="AW837:AW900" si="386">MROUND(AV837,1)</f>
        <v>2000</v>
      </c>
      <c r="AX837" s="5">
        <f t="shared" ref="AX837:AX900" si="387">+AW837-AV837</f>
        <v>0</v>
      </c>
      <c r="AY837" s="2">
        <v>3000</v>
      </c>
      <c r="AZ837" s="3">
        <f t="shared" ref="AZ837:AZ900" si="388">MROUND(AY837,1)</f>
        <v>3000</v>
      </c>
      <c r="BA837" s="5">
        <f t="shared" ref="BA837:BA900" si="389">+AZ837-AY837</f>
        <v>0</v>
      </c>
      <c r="BB837" s="2">
        <v>0</v>
      </c>
      <c r="BC837" s="3">
        <f t="shared" ref="BC837:BC900" si="390">MROUND(BB837,1)</f>
        <v>0</v>
      </c>
      <c r="BD837" s="5">
        <f t="shared" ref="BD837:BD900" si="391">+BC837-BB837</f>
        <v>0</v>
      </c>
    </row>
    <row r="838" spans="1:56" x14ac:dyDescent="0.25">
      <c r="A838">
        <v>2015</v>
      </c>
      <c r="B838">
        <v>12</v>
      </c>
      <c r="C838" t="s">
        <v>28</v>
      </c>
      <c r="D838">
        <v>2</v>
      </c>
      <c r="E838">
        <v>6</v>
      </c>
      <c r="F838">
        <v>8</v>
      </c>
      <c r="G838">
        <v>0</v>
      </c>
      <c r="H838">
        <v>12</v>
      </c>
      <c r="I838" t="s">
        <v>31</v>
      </c>
      <c r="J838">
        <v>40</v>
      </c>
      <c r="K838">
        <v>31401</v>
      </c>
      <c r="L838">
        <v>3000</v>
      </c>
      <c r="M838">
        <v>1</v>
      </c>
      <c r="N838">
        <v>1</v>
      </c>
      <c r="O838">
        <v>23</v>
      </c>
      <c r="P838" t="str">
        <f t="shared" ref="P838:P901" si="392">"0"</f>
        <v>0</v>
      </c>
      <c r="Q838" t="s">
        <v>30</v>
      </c>
      <c r="R838" s="2">
        <f t="shared" si="365"/>
        <v>22221</v>
      </c>
      <c r="S838" s="2">
        <f t="shared" si="366"/>
        <v>22221</v>
      </c>
      <c r="T838" s="2">
        <f t="shared" si="367"/>
        <v>0</v>
      </c>
      <c r="U838" s="2">
        <v>1197</v>
      </c>
      <c r="V838" s="3">
        <f t="shared" si="368"/>
        <v>1197</v>
      </c>
      <c r="W838" s="5">
        <f t="shared" si="369"/>
        <v>0</v>
      </c>
      <c r="X838" s="2">
        <v>2000</v>
      </c>
      <c r="Y838" s="3">
        <f t="shared" si="370"/>
        <v>2000</v>
      </c>
      <c r="Z838" s="5">
        <f t="shared" si="371"/>
        <v>0</v>
      </c>
      <c r="AA838" s="2">
        <v>1579</v>
      </c>
      <c r="AB838" s="3">
        <f t="shared" si="372"/>
        <v>1579</v>
      </c>
      <c r="AC838" s="5">
        <f t="shared" si="373"/>
        <v>0</v>
      </c>
      <c r="AD838" s="2">
        <v>0</v>
      </c>
      <c r="AE838" s="3">
        <f t="shared" si="374"/>
        <v>0</v>
      </c>
      <c r="AF838" s="5">
        <f t="shared" si="375"/>
        <v>0</v>
      </c>
      <c r="AG838" s="2">
        <v>3052</v>
      </c>
      <c r="AH838" s="3">
        <f t="shared" si="376"/>
        <v>3052</v>
      </c>
      <c r="AI838" s="5">
        <f t="shared" si="377"/>
        <v>0</v>
      </c>
      <c r="AJ838" s="2">
        <v>4000</v>
      </c>
      <c r="AK838" s="3">
        <f t="shared" si="378"/>
        <v>4000</v>
      </c>
      <c r="AL838" s="5">
        <f t="shared" si="379"/>
        <v>0</v>
      </c>
      <c r="AM838" s="2">
        <v>2000</v>
      </c>
      <c r="AN838" s="3">
        <f t="shared" si="380"/>
        <v>2000</v>
      </c>
      <c r="AO838" s="5">
        <f t="shared" si="381"/>
        <v>0</v>
      </c>
      <c r="AP838" s="2">
        <v>2000</v>
      </c>
      <c r="AQ838" s="3">
        <f t="shared" si="382"/>
        <v>2000</v>
      </c>
      <c r="AR838" s="5">
        <f t="shared" si="383"/>
        <v>0</v>
      </c>
      <c r="AS838" s="2">
        <v>2000</v>
      </c>
      <c r="AT838" s="3">
        <f t="shared" si="384"/>
        <v>2000</v>
      </c>
      <c r="AU838" s="5">
        <f t="shared" si="385"/>
        <v>0</v>
      </c>
      <c r="AV838" s="2">
        <v>2000</v>
      </c>
      <c r="AW838" s="3">
        <f t="shared" si="386"/>
        <v>2000</v>
      </c>
      <c r="AX838" s="5">
        <f t="shared" si="387"/>
        <v>0</v>
      </c>
      <c r="AY838" s="2">
        <v>393</v>
      </c>
      <c r="AZ838" s="3">
        <f t="shared" si="388"/>
        <v>393</v>
      </c>
      <c r="BA838" s="5">
        <f t="shared" si="389"/>
        <v>0</v>
      </c>
      <c r="BB838" s="2">
        <v>2000</v>
      </c>
      <c r="BC838" s="3">
        <f t="shared" si="390"/>
        <v>2000</v>
      </c>
      <c r="BD838" s="5">
        <f t="shared" si="391"/>
        <v>0</v>
      </c>
    </row>
    <row r="839" spans="1:56" x14ac:dyDescent="0.25">
      <c r="A839">
        <v>2015</v>
      </c>
      <c r="B839">
        <v>12</v>
      </c>
      <c r="C839" t="s">
        <v>28</v>
      </c>
      <c r="D839">
        <v>2</v>
      </c>
      <c r="E839">
        <v>6</v>
      </c>
      <c r="F839">
        <v>8</v>
      </c>
      <c r="G839">
        <v>0</v>
      </c>
      <c r="H839">
        <v>12</v>
      </c>
      <c r="I839" t="s">
        <v>31</v>
      </c>
      <c r="J839">
        <v>40</v>
      </c>
      <c r="K839">
        <v>31401</v>
      </c>
      <c r="L839">
        <v>3000</v>
      </c>
      <c r="M839">
        <v>1</v>
      </c>
      <c r="N839">
        <v>1</v>
      </c>
      <c r="O839">
        <v>24</v>
      </c>
      <c r="P839" t="str">
        <f t="shared" si="392"/>
        <v>0</v>
      </c>
      <c r="Q839" t="s">
        <v>30</v>
      </c>
      <c r="R839" s="2">
        <f t="shared" si="365"/>
        <v>27732.05</v>
      </c>
      <c r="S839" s="2">
        <f t="shared" si="366"/>
        <v>27732</v>
      </c>
      <c r="T839" s="2">
        <f t="shared" si="367"/>
        <v>-4.9999999999272404E-2</v>
      </c>
      <c r="U839" s="2">
        <v>0</v>
      </c>
      <c r="V839" s="3">
        <f t="shared" si="368"/>
        <v>0</v>
      </c>
      <c r="W839" s="5">
        <f t="shared" si="369"/>
        <v>0</v>
      </c>
      <c r="X839" s="2">
        <v>1896</v>
      </c>
      <c r="Y839" s="3">
        <f t="shared" si="370"/>
        <v>1896</v>
      </c>
      <c r="Z839" s="5">
        <f t="shared" si="371"/>
        <v>0</v>
      </c>
      <c r="AA839" s="2">
        <v>0</v>
      </c>
      <c r="AB839" s="3">
        <f t="shared" si="372"/>
        <v>0</v>
      </c>
      <c r="AC839" s="5">
        <f t="shared" si="373"/>
        <v>0</v>
      </c>
      <c r="AD839" s="2">
        <v>948</v>
      </c>
      <c r="AE839" s="3">
        <f t="shared" si="374"/>
        <v>948</v>
      </c>
      <c r="AF839" s="5">
        <f t="shared" si="375"/>
        <v>0</v>
      </c>
      <c r="AG839" s="2">
        <v>2844</v>
      </c>
      <c r="AH839" s="3">
        <f t="shared" si="376"/>
        <v>2844</v>
      </c>
      <c r="AI839" s="5">
        <f t="shared" si="377"/>
        <v>0</v>
      </c>
      <c r="AJ839" s="2">
        <v>948</v>
      </c>
      <c r="AK839" s="3">
        <f t="shared" si="378"/>
        <v>948</v>
      </c>
      <c r="AL839" s="5">
        <f t="shared" si="379"/>
        <v>0</v>
      </c>
      <c r="AM839" s="2">
        <v>3200</v>
      </c>
      <c r="AN839" s="3">
        <f t="shared" si="380"/>
        <v>3200</v>
      </c>
      <c r="AO839" s="5">
        <f t="shared" si="381"/>
        <v>0</v>
      </c>
      <c r="AP839" s="2">
        <v>3200</v>
      </c>
      <c r="AQ839" s="3">
        <f t="shared" si="382"/>
        <v>3200</v>
      </c>
      <c r="AR839" s="5">
        <f t="shared" si="383"/>
        <v>0</v>
      </c>
      <c r="AS839" s="2">
        <v>4148</v>
      </c>
      <c r="AT839" s="3">
        <f t="shared" si="384"/>
        <v>4148</v>
      </c>
      <c r="AU839" s="5">
        <f t="shared" si="385"/>
        <v>0</v>
      </c>
      <c r="AV839" s="2">
        <v>3200</v>
      </c>
      <c r="AW839" s="3">
        <f t="shared" si="386"/>
        <v>3200</v>
      </c>
      <c r="AX839" s="5">
        <f t="shared" si="387"/>
        <v>0</v>
      </c>
      <c r="AY839" s="2">
        <v>3200.05</v>
      </c>
      <c r="AZ839" s="3">
        <f t="shared" si="388"/>
        <v>3200</v>
      </c>
      <c r="BA839" s="5">
        <f t="shared" si="389"/>
        <v>-5.0000000000181899E-2</v>
      </c>
      <c r="BB839" s="2">
        <v>4148</v>
      </c>
      <c r="BC839" s="3">
        <f t="shared" si="390"/>
        <v>4148</v>
      </c>
      <c r="BD839" s="5">
        <f t="shared" si="391"/>
        <v>0</v>
      </c>
    </row>
    <row r="840" spans="1:56" x14ac:dyDescent="0.25">
      <c r="A840">
        <v>2015</v>
      </c>
      <c r="B840">
        <v>12</v>
      </c>
      <c r="C840" t="s">
        <v>28</v>
      </c>
      <c r="D840">
        <v>2</v>
      </c>
      <c r="E840">
        <v>6</v>
      </c>
      <c r="F840">
        <v>8</v>
      </c>
      <c r="G840">
        <v>0</v>
      </c>
      <c r="H840">
        <v>12</v>
      </c>
      <c r="I840" t="s">
        <v>31</v>
      </c>
      <c r="J840">
        <v>40</v>
      </c>
      <c r="K840">
        <v>31401</v>
      </c>
      <c r="L840">
        <v>3000</v>
      </c>
      <c r="M840">
        <v>1</v>
      </c>
      <c r="N840">
        <v>1</v>
      </c>
      <c r="O840">
        <v>25</v>
      </c>
      <c r="P840" t="str">
        <f t="shared" si="392"/>
        <v>0</v>
      </c>
      <c r="Q840" t="s">
        <v>30</v>
      </c>
      <c r="R840" s="2">
        <f t="shared" si="365"/>
        <v>13493</v>
      </c>
      <c r="S840" s="2">
        <f t="shared" si="366"/>
        <v>13493</v>
      </c>
      <c r="T840" s="2">
        <f t="shared" si="367"/>
        <v>0</v>
      </c>
      <c r="U840" s="2">
        <v>0</v>
      </c>
      <c r="V840" s="3">
        <f t="shared" si="368"/>
        <v>0</v>
      </c>
      <c r="W840" s="5">
        <f t="shared" si="369"/>
        <v>0</v>
      </c>
      <c r="X840" s="2">
        <v>0</v>
      </c>
      <c r="Y840" s="3">
        <f t="shared" si="370"/>
        <v>0</v>
      </c>
      <c r="Z840" s="5">
        <f t="shared" si="371"/>
        <v>0</v>
      </c>
      <c r="AA840" s="2">
        <v>1794</v>
      </c>
      <c r="AB840" s="3">
        <f t="shared" si="372"/>
        <v>1794</v>
      </c>
      <c r="AC840" s="5">
        <f t="shared" si="373"/>
        <v>0</v>
      </c>
      <c r="AD840" s="2">
        <v>1675</v>
      </c>
      <c r="AE840" s="3">
        <f t="shared" si="374"/>
        <v>1675</v>
      </c>
      <c r="AF840" s="5">
        <f t="shared" si="375"/>
        <v>0</v>
      </c>
      <c r="AG840" s="2">
        <v>799</v>
      </c>
      <c r="AH840" s="3">
        <f t="shared" si="376"/>
        <v>799</v>
      </c>
      <c r="AI840" s="5">
        <f t="shared" si="377"/>
        <v>0</v>
      </c>
      <c r="AJ840" s="2">
        <v>2400</v>
      </c>
      <c r="AK840" s="3">
        <f t="shared" si="378"/>
        <v>2400</v>
      </c>
      <c r="AL840" s="5">
        <f t="shared" si="379"/>
        <v>0</v>
      </c>
      <c r="AM840" s="2">
        <v>1200</v>
      </c>
      <c r="AN840" s="3">
        <f t="shared" si="380"/>
        <v>1200</v>
      </c>
      <c r="AO840" s="5">
        <f t="shared" si="381"/>
        <v>0</v>
      </c>
      <c r="AP840" s="2">
        <v>1200</v>
      </c>
      <c r="AQ840" s="3">
        <f t="shared" si="382"/>
        <v>1200</v>
      </c>
      <c r="AR840" s="5">
        <f t="shared" si="383"/>
        <v>0</v>
      </c>
      <c r="AS840" s="2">
        <v>1200</v>
      </c>
      <c r="AT840" s="3">
        <f t="shared" si="384"/>
        <v>1200</v>
      </c>
      <c r="AU840" s="5">
        <f t="shared" si="385"/>
        <v>0</v>
      </c>
      <c r="AV840" s="2">
        <v>1200</v>
      </c>
      <c r="AW840" s="3">
        <f t="shared" si="386"/>
        <v>1200</v>
      </c>
      <c r="AX840" s="5">
        <f t="shared" si="387"/>
        <v>0</v>
      </c>
      <c r="AY840" s="2">
        <v>2025</v>
      </c>
      <c r="AZ840" s="3">
        <f t="shared" si="388"/>
        <v>2025</v>
      </c>
      <c r="BA840" s="5">
        <f t="shared" si="389"/>
        <v>0</v>
      </c>
      <c r="BB840" s="2">
        <v>0</v>
      </c>
      <c r="BC840" s="3">
        <f t="shared" si="390"/>
        <v>0</v>
      </c>
      <c r="BD840" s="5">
        <f t="shared" si="391"/>
        <v>0</v>
      </c>
    </row>
    <row r="841" spans="1:56" x14ac:dyDescent="0.25">
      <c r="A841">
        <v>2015</v>
      </c>
      <c r="B841">
        <v>12</v>
      </c>
      <c r="C841" t="s">
        <v>28</v>
      </c>
      <c r="D841">
        <v>2</v>
      </c>
      <c r="E841">
        <v>6</v>
      </c>
      <c r="F841">
        <v>8</v>
      </c>
      <c r="G841">
        <v>0</v>
      </c>
      <c r="H841">
        <v>12</v>
      </c>
      <c r="I841" t="s">
        <v>31</v>
      </c>
      <c r="J841">
        <v>40</v>
      </c>
      <c r="K841">
        <v>31401</v>
      </c>
      <c r="L841">
        <v>3000</v>
      </c>
      <c r="M841">
        <v>1</v>
      </c>
      <c r="N841">
        <v>1</v>
      </c>
      <c r="O841">
        <v>28</v>
      </c>
      <c r="P841" t="str">
        <f t="shared" si="392"/>
        <v>0</v>
      </c>
      <c r="Q841" t="s">
        <v>30</v>
      </c>
      <c r="R841" s="2">
        <f t="shared" si="365"/>
        <v>83338</v>
      </c>
      <c r="S841" s="2">
        <f t="shared" si="366"/>
        <v>83338</v>
      </c>
      <c r="T841" s="2">
        <f t="shared" si="367"/>
        <v>0</v>
      </c>
      <c r="U841" s="2">
        <v>0</v>
      </c>
      <c r="V841" s="3">
        <f t="shared" si="368"/>
        <v>0</v>
      </c>
      <c r="W841" s="5">
        <f t="shared" si="369"/>
        <v>0</v>
      </c>
      <c r="X841" s="2">
        <v>12123</v>
      </c>
      <c r="Y841" s="3">
        <f t="shared" si="370"/>
        <v>12123</v>
      </c>
      <c r="Z841" s="5">
        <f t="shared" si="371"/>
        <v>0</v>
      </c>
      <c r="AA841" s="2">
        <v>0</v>
      </c>
      <c r="AB841" s="3">
        <f t="shared" si="372"/>
        <v>0</v>
      </c>
      <c r="AC841" s="5">
        <f t="shared" si="373"/>
        <v>0</v>
      </c>
      <c r="AD841" s="2">
        <v>6113</v>
      </c>
      <c r="AE841" s="3">
        <f t="shared" si="374"/>
        <v>6113</v>
      </c>
      <c r="AF841" s="5">
        <f t="shared" si="375"/>
        <v>0</v>
      </c>
      <c r="AG841" s="2">
        <v>12907</v>
      </c>
      <c r="AH841" s="3">
        <f t="shared" si="376"/>
        <v>12907</v>
      </c>
      <c r="AI841" s="5">
        <f t="shared" si="377"/>
        <v>0</v>
      </c>
      <c r="AJ841" s="2">
        <v>12900</v>
      </c>
      <c r="AK841" s="3">
        <f t="shared" si="378"/>
        <v>12900</v>
      </c>
      <c r="AL841" s="5">
        <f t="shared" si="379"/>
        <v>0</v>
      </c>
      <c r="AM841" s="2">
        <v>6450</v>
      </c>
      <c r="AN841" s="3">
        <f t="shared" si="380"/>
        <v>6450</v>
      </c>
      <c r="AO841" s="5">
        <f t="shared" si="381"/>
        <v>0</v>
      </c>
      <c r="AP841" s="2">
        <v>6450</v>
      </c>
      <c r="AQ841" s="3">
        <f t="shared" si="382"/>
        <v>6450</v>
      </c>
      <c r="AR841" s="5">
        <f t="shared" si="383"/>
        <v>0</v>
      </c>
      <c r="AS841" s="2">
        <v>6450</v>
      </c>
      <c r="AT841" s="3">
        <f t="shared" si="384"/>
        <v>6450</v>
      </c>
      <c r="AU841" s="5">
        <f t="shared" si="385"/>
        <v>0</v>
      </c>
      <c r="AV841" s="2">
        <v>6450</v>
      </c>
      <c r="AW841" s="3">
        <f t="shared" si="386"/>
        <v>6450</v>
      </c>
      <c r="AX841" s="5">
        <f t="shared" si="387"/>
        <v>0</v>
      </c>
      <c r="AY841" s="2">
        <v>6450</v>
      </c>
      <c r="AZ841" s="3">
        <f t="shared" si="388"/>
        <v>6450</v>
      </c>
      <c r="BA841" s="5">
        <f t="shared" si="389"/>
        <v>0</v>
      </c>
      <c r="BB841" s="2">
        <v>7045</v>
      </c>
      <c r="BC841" s="3">
        <f t="shared" si="390"/>
        <v>7045</v>
      </c>
      <c r="BD841" s="5">
        <f t="shared" si="391"/>
        <v>0</v>
      </c>
    </row>
    <row r="842" spans="1:56" x14ac:dyDescent="0.25">
      <c r="A842">
        <v>2015</v>
      </c>
      <c r="B842">
        <v>12</v>
      </c>
      <c r="C842" t="s">
        <v>28</v>
      </c>
      <c r="D842">
        <v>2</v>
      </c>
      <c r="E842">
        <v>6</v>
      </c>
      <c r="F842">
        <v>8</v>
      </c>
      <c r="G842">
        <v>0</v>
      </c>
      <c r="H842">
        <v>12</v>
      </c>
      <c r="I842" t="s">
        <v>31</v>
      </c>
      <c r="J842">
        <v>40</v>
      </c>
      <c r="K842">
        <v>31401</v>
      </c>
      <c r="L842">
        <v>3000</v>
      </c>
      <c r="M842">
        <v>1</v>
      </c>
      <c r="N842">
        <v>1</v>
      </c>
      <c r="O842">
        <v>31</v>
      </c>
      <c r="P842" t="str">
        <f t="shared" si="392"/>
        <v>0</v>
      </c>
      <c r="Q842" t="s">
        <v>30</v>
      </c>
      <c r="R842" s="2">
        <f t="shared" si="365"/>
        <v>56147</v>
      </c>
      <c r="S842" s="2">
        <f t="shared" si="366"/>
        <v>56147</v>
      </c>
      <c r="T842" s="2">
        <f t="shared" si="367"/>
        <v>0</v>
      </c>
      <c r="U842" s="2">
        <v>0</v>
      </c>
      <c r="V842" s="3">
        <f t="shared" si="368"/>
        <v>0</v>
      </c>
      <c r="W842" s="5">
        <f t="shared" si="369"/>
        <v>0</v>
      </c>
      <c r="X842" s="2">
        <v>0</v>
      </c>
      <c r="Y842" s="3">
        <f t="shared" si="370"/>
        <v>0</v>
      </c>
      <c r="Z842" s="5">
        <f t="shared" si="371"/>
        <v>0</v>
      </c>
      <c r="AA842" s="2">
        <v>0</v>
      </c>
      <c r="AB842" s="3">
        <f t="shared" si="372"/>
        <v>0</v>
      </c>
      <c r="AC842" s="5">
        <f t="shared" si="373"/>
        <v>0</v>
      </c>
      <c r="AD842" s="2">
        <v>3614</v>
      </c>
      <c r="AE842" s="3">
        <f t="shared" si="374"/>
        <v>3614</v>
      </c>
      <c r="AF842" s="5">
        <f t="shared" si="375"/>
        <v>0</v>
      </c>
      <c r="AG842" s="2">
        <v>3755</v>
      </c>
      <c r="AH842" s="3">
        <f t="shared" si="376"/>
        <v>3755</v>
      </c>
      <c r="AI842" s="5">
        <f t="shared" si="377"/>
        <v>0</v>
      </c>
      <c r="AJ842" s="2">
        <v>7307</v>
      </c>
      <c r="AK842" s="3">
        <f t="shared" si="378"/>
        <v>7307</v>
      </c>
      <c r="AL842" s="5">
        <f t="shared" si="379"/>
        <v>0</v>
      </c>
      <c r="AM842" s="2">
        <v>7339</v>
      </c>
      <c r="AN842" s="3">
        <f t="shared" si="380"/>
        <v>7339</v>
      </c>
      <c r="AO842" s="5">
        <f t="shared" si="381"/>
        <v>0</v>
      </c>
      <c r="AP842" s="2">
        <v>7337</v>
      </c>
      <c r="AQ842" s="3">
        <f t="shared" si="382"/>
        <v>7337</v>
      </c>
      <c r="AR842" s="5">
        <f t="shared" si="383"/>
        <v>0</v>
      </c>
      <c r="AS842" s="2">
        <v>7229</v>
      </c>
      <c r="AT842" s="3">
        <f t="shared" si="384"/>
        <v>7229</v>
      </c>
      <c r="AU842" s="5">
        <f t="shared" si="385"/>
        <v>0</v>
      </c>
      <c r="AV842" s="2">
        <v>7337</v>
      </c>
      <c r="AW842" s="3">
        <f t="shared" si="386"/>
        <v>7337</v>
      </c>
      <c r="AX842" s="5">
        <f t="shared" si="387"/>
        <v>0</v>
      </c>
      <c r="AY842" s="2">
        <v>7337</v>
      </c>
      <c r="AZ842" s="3">
        <f t="shared" si="388"/>
        <v>7337</v>
      </c>
      <c r="BA842" s="5">
        <f t="shared" si="389"/>
        <v>0</v>
      </c>
      <c r="BB842" s="2">
        <v>4892</v>
      </c>
      <c r="BC842" s="3">
        <f t="shared" si="390"/>
        <v>4892</v>
      </c>
      <c r="BD842" s="5">
        <f t="shared" si="391"/>
        <v>0</v>
      </c>
    </row>
    <row r="843" spans="1:56" x14ac:dyDescent="0.25">
      <c r="A843">
        <v>2015</v>
      </c>
      <c r="B843">
        <v>12</v>
      </c>
      <c r="C843" t="s">
        <v>28</v>
      </c>
      <c r="D843">
        <v>2</v>
      </c>
      <c r="E843">
        <v>6</v>
      </c>
      <c r="F843">
        <v>8</v>
      </c>
      <c r="G843">
        <v>0</v>
      </c>
      <c r="H843">
        <v>12</v>
      </c>
      <c r="I843" t="s">
        <v>31</v>
      </c>
      <c r="J843">
        <v>40</v>
      </c>
      <c r="K843">
        <v>31401</v>
      </c>
      <c r="L843">
        <v>3000</v>
      </c>
      <c r="M843">
        <v>1</v>
      </c>
      <c r="N843">
        <v>1</v>
      </c>
      <c r="O843">
        <v>32</v>
      </c>
      <c r="P843" t="str">
        <f t="shared" si="392"/>
        <v>0</v>
      </c>
      <c r="Q843" t="s">
        <v>30</v>
      </c>
      <c r="R843" s="2">
        <f t="shared" si="365"/>
        <v>14462.000000000002</v>
      </c>
      <c r="S843" s="2">
        <f t="shared" si="366"/>
        <v>14462</v>
      </c>
      <c r="T843" s="2">
        <f t="shared" si="367"/>
        <v>0</v>
      </c>
      <c r="U843" s="2">
        <v>0</v>
      </c>
      <c r="V843" s="3">
        <f t="shared" si="368"/>
        <v>0</v>
      </c>
      <c r="W843" s="5">
        <f t="shared" si="369"/>
        <v>0</v>
      </c>
      <c r="X843" s="2">
        <v>0</v>
      </c>
      <c r="Y843" s="3">
        <f t="shared" si="370"/>
        <v>0</v>
      </c>
      <c r="Z843" s="5">
        <f t="shared" si="371"/>
        <v>0</v>
      </c>
      <c r="AA843" s="2">
        <v>2462</v>
      </c>
      <c r="AB843" s="3">
        <f t="shared" si="372"/>
        <v>2462</v>
      </c>
      <c r="AC843" s="5">
        <f t="shared" si="373"/>
        <v>0</v>
      </c>
      <c r="AD843" s="2">
        <v>2000.21</v>
      </c>
      <c r="AE843" s="3">
        <f t="shared" si="374"/>
        <v>2000</v>
      </c>
      <c r="AF843" s="5">
        <f t="shared" si="375"/>
        <v>-0.21000000000003638</v>
      </c>
      <c r="AG843" s="2">
        <v>6642.85</v>
      </c>
      <c r="AH843" s="3">
        <f t="shared" si="376"/>
        <v>6643</v>
      </c>
      <c r="AI843" s="5">
        <f t="shared" si="377"/>
        <v>0.1499999999996362</v>
      </c>
      <c r="AJ843" s="2">
        <v>356.94</v>
      </c>
      <c r="AK843" s="3">
        <f t="shared" si="378"/>
        <v>357</v>
      </c>
      <c r="AL843" s="5">
        <f t="shared" si="379"/>
        <v>6.0000000000002274E-2</v>
      </c>
      <c r="AM843" s="2">
        <v>0</v>
      </c>
      <c r="AN843" s="3">
        <f t="shared" si="380"/>
        <v>0</v>
      </c>
      <c r="AO843" s="5">
        <f t="shared" si="381"/>
        <v>0</v>
      </c>
      <c r="AP843" s="2">
        <v>0</v>
      </c>
      <c r="AQ843" s="3">
        <f t="shared" si="382"/>
        <v>0</v>
      </c>
      <c r="AR843" s="5">
        <f t="shared" si="383"/>
        <v>0</v>
      </c>
      <c r="AS843" s="2">
        <v>3000</v>
      </c>
      <c r="AT843" s="3">
        <f t="shared" si="384"/>
        <v>3000</v>
      </c>
      <c r="AU843" s="5">
        <f t="shared" si="385"/>
        <v>0</v>
      </c>
      <c r="AV843" s="2">
        <v>0</v>
      </c>
      <c r="AW843" s="3">
        <f t="shared" si="386"/>
        <v>0</v>
      </c>
      <c r="AX843" s="5">
        <f t="shared" si="387"/>
        <v>0</v>
      </c>
      <c r="AY843" s="2">
        <v>0</v>
      </c>
      <c r="AZ843" s="3">
        <f t="shared" si="388"/>
        <v>0</v>
      </c>
      <c r="BA843" s="5">
        <f t="shared" si="389"/>
        <v>0</v>
      </c>
      <c r="BB843" s="2">
        <v>0</v>
      </c>
      <c r="BC843" s="3">
        <f t="shared" si="390"/>
        <v>0</v>
      </c>
      <c r="BD843" s="5">
        <f t="shared" si="391"/>
        <v>0</v>
      </c>
    </row>
    <row r="844" spans="1:56" x14ac:dyDescent="0.25">
      <c r="A844">
        <v>2015</v>
      </c>
      <c r="B844">
        <v>12</v>
      </c>
      <c r="C844" t="s">
        <v>28</v>
      </c>
      <c r="D844">
        <v>2</v>
      </c>
      <c r="E844">
        <v>6</v>
      </c>
      <c r="F844">
        <v>8</v>
      </c>
      <c r="G844">
        <v>0</v>
      </c>
      <c r="H844">
        <v>12</v>
      </c>
      <c r="I844" t="s">
        <v>31</v>
      </c>
      <c r="J844">
        <v>40</v>
      </c>
      <c r="K844">
        <v>31501</v>
      </c>
      <c r="L844">
        <v>3000</v>
      </c>
      <c r="M844">
        <v>1</v>
      </c>
      <c r="N844">
        <v>1</v>
      </c>
      <c r="O844">
        <v>9</v>
      </c>
      <c r="P844" t="str">
        <f t="shared" si="392"/>
        <v>0</v>
      </c>
      <c r="Q844" t="s">
        <v>30</v>
      </c>
      <c r="R844" s="2">
        <f t="shared" si="365"/>
        <v>129440</v>
      </c>
      <c r="S844" s="2">
        <f t="shared" si="366"/>
        <v>129441</v>
      </c>
      <c r="T844" s="2">
        <f t="shared" si="367"/>
        <v>1</v>
      </c>
      <c r="U844" s="2">
        <v>0</v>
      </c>
      <c r="V844" s="3">
        <f t="shared" si="368"/>
        <v>0</v>
      </c>
      <c r="W844" s="5">
        <f t="shared" si="369"/>
        <v>0</v>
      </c>
      <c r="X844" s="2">
        <v>200</v>
      </c>
      <c r="Y844" s="3">
        <f t="shared" si="370"/>
        <v>200</v>
      </c>
      <c r="Z844" s="5">
        <f t="shared" si="371"/>
        <v>0</v>
      </c>
      <c r="AA844" s="2">
        <v>102473.79</v>
      </c>
      <c r="AB844" s="3">
        <f t="shared" si="372"/>
        <v>102474</v>
      </c>
      <c r="AC844" s="5">
        <f t="shared" si="373"/>
        <v>0.21000000000640284</v>
      </c>
      <c r="AD844" s="2">
        <v>20411.12</v>
      </c>
      <c r="AE844" s="3">
        <f t="shared" si="374"/>
        <v>20411</v>
      </c>
      <c r="AF844" s="5">
        <f t="shared" si="375"/>
        <v>-0.11999999999898137</v>
      </c>
      <c r="AG844" s="2">
        <v>450</v>
      </c>
      <c r="AH844" s="3">
        <f t="shared" si="376"/>
        <v>450</v>
      </c>
      <c r="AI844" s="5">
        <f t="shared" si="377"/>
        <v>0</v>
      </c>
      <c r="AJ844" s="2">
        <v>650</v>
      </c>
      <c r="AK844" s="3">
        <f t="shared" si="378"/>
        <v>650</v>
      </c>
      <c r="AL844" s="5">
        <f t="shared" si="379"/>
        <v>0</v>
      </c>
      <c r="AM844" s="2">
        <v>57.63</v>
      </c>
      <c r="AN844" s="3">
        <f t="shared" si="380"/>
        <v>58</v>
      </c>
      <c r="AO844" s="5">
        <f t="shared" si="381"/>
        <v>0.36999999999999744</v>
      </c>
      <c r="AP844" s="2">
        <v>650</v>
      </c>
      <c r="AQ844" s="3">
        <f t="shared" si="382"/>
        <v>650</v>
      </c>
      <c r="AR844" s="5">
        <f t="shared" si="383"/>
        <v>0</v>
      </c>
      <c r="AS844" s="2">
        <v>0</v>
      </c>
      <c r="AT844" s="3">
        <f t="shared" si="384"/>
        <v>0</v>
      </c>
      <c r="AU844" s="5">
        <f t="shared" si="385"/>
        <v>0</v>
      </c>
      <c r="AV844" s="2">
        <v>441.58</v>
      </c>
      <c r="AW844" s="3">
        <f t="shared" si="386"/>
        <v>442</v>
      </c>
      <c r="AX844" s="5">
        <f t="shared" si="387"/>
        <v>0.42000000000001592</v>
      </c>
      <c r="AY844" s="2">
        <v>200</v>
      </c>
      <c r="AZ844" s="3">
        <f t="shared" si="388"/>
        <v>200</v>
      </c>
      <c r="BA844" s="5">
        <f t="shared" si="389"/>
        <v>0</v>
      </c>
      <c r="BB844" s="2">
        <v>3905.88</v>
      </c>
      <c r="BC844" s="3">
        <f t="shared" si="390"/>
        <v>3906</v>
      </c>
      <c r="BD844" s="5">
        <f t="shared" si="391"/>
        <v>0.11999999999989086</v>
      </c>
    </row>
    <row r="845" spans="1:56" x14ac:dyDescent="0.25">
      <c r="A845">
        <v>2015</v>
      </c>
      <c r="B845">
        <v>12</v>
      </c>
      <c r="C845" t="s">
        <v>28</v>
      </c>
      <c r="D845">
        <v>2</v>
      </c>
      <c r="E845">
        <v>6</v>
      </c>
      <c r="F845">
        <v>8</v>
      </c>
      <c r="G845">
        <v>0</v>
      </c>
      <c r="H845">
        <v>12</v>
      </c>
      <c r="I845" t="s">
        <v>31</v>
      </c>
      <c r="J845">
        <v>40</v>
      </c>
      <c r="K845">
        <v>31501</v>
      </c>
      <c r="L845">
        <v>3000</v>
      </c>
      <c r="M845">
        <v>1</v>
      </c>
      <c r="N845">
        <v>1</v>
      </c>
      <c r="O845">
        <v>20</v>
      </c>
      <c r="P845" t="str">
        <f t="shared" si="392"/>
        <v>0</v>
      </c>
      <c r="Q845" t="s">
        <v>30</v>
      </c>
      <c r="R845" s="2">
        <f t="shared" si="365"/>
        <v>14418</v>
      </c>
      <c r="S845" s="2">
        <f t="shared" si="366"/>
        <v>14418</v>
      </c>
      <c r="T845" s="2">
        <f t="shared" si="367"/>
        <v>0</v>
      </c>
      <c r="U845" s="2">
        <v>0</v>
      </c>
      <c r="V845" s="3">
        <f t="shared" si="368"/>
        <v>0</v>
      </c>
      <c r="W845" s="5">
        <f t="shared" si="369"/>
        <v>0</v>
      </c>
      <c r="X845" s="2">
        <v>0</v>
      </c>
      <c r="Y845" s="3">
        <f t="shared" si="370"/>
        <v>0</v>
      </c>
      <c r="Z845" s="5">
        <f t="shared" si="371"/>
        <v>0</v>
      </c>
      <c r="AA845" s="2">
        <v>0</v>
      </c>
      <c r="AB845" s="3">
        <f t="shared" si="372"/>
        <v>0</v>
      </c>
      <c r="AC845" s="5">
        <f t="shared" si="373"/>
        <v>0</v>
      </c>
      <c r="AD845" s="2">
        <v>0</v>
      </c>
      <c r="AE845" s="3">
        <f t="shared" si="374"/>
        <v>0</v>
      </c>
      <c r="AF845" s="5">
        <f t="shared" si="375"/>
        <v>0</v>
      </c>
      <c r="AG845" s="2">
        <v>1500</v>
      </c>
      <c r="AH845" s="3">
        <f t="shared" si="376"/>
        <v>1500</v>
      </c>
      <c r="AI845" s="5">
        <f t="shared" si="377"/>
        <v>0</v>
      </c>
      <c r="AJ845" s="2">
        <v>3000</v>
      </c>
      <c r="AK845" s="3">
        <f t="shared" si="378"/>
        <v>3000</v>
      </c>
      <c r="AL845" s="5">
        <f t="shared" si="379"/>
        <v>0</v>
      </c>
      <c r="AM845" s="2">
        <v>3000</v>
      </c>
      <c r="AN845" s="3">
        <f t="shared" si="380"/>
        <v>3000</v>
      </c>
      <c r="AO845" s="5">
        <f t="shared" si="381"/>
        <v>0</v>
      </c>
      <c r="AP845" s="2">
        <v>1500</v>
      </c>
      <c r="AQ845" s="3">
        <f t="shared" si="382"/>
        <v>1500</v>
      </c>
      <c r="AR845" s="5">
        <f t="shared" si="383"/>
        <v>0</v>
      </c>
      <c r="AS845" s="2">
        <v>1500</v>
      </c>
      <c r="AT845" s="3">
        <f t="shared" si="384"/>
        <v>1500</v>
      </c>
      <c r="AU845" s="5">
        <f t="shared" si="385"/>
        <v>0</v>
      </c>
      <c r="AV845" s="2">
        <v>1500</v>
      </c>
      <c r="AW845" s="3">
        <f t="shared" si="386"/>
        <v>1500</v>
      </c>
      <c r="AX845" s="5">
        <f t="shared" si="387"/>
        <v>0</v>
      </c>
      <c r="AY845" s="2">
        <v>918</v>
      </c>
      <c r="AZ845" s="3">
        <f t="shared" si="388"/>
        <v>918</v>
      </c>
      <c r="BA845" s="5">
        <f t="shared" si="389"/>
        <v>0</v>
      </c>
      <c r="BB845" s="2">
        <v>1500</v>
      </c>
      <c r="BC845" s="3">
        <f t="shared" si="390"/>
        <v>1500</v>
      </c>
      <c r="BD845" s="5">
        <f t="shared" si="391"/>
        <v>0</v>
      </c>
    </row>
    <row r="846" spans="1:56" x14ac:dyDescent="0.25">
      <c r="A846">
        <v>2015</v>
      </c>
      <c r="B846">
        <v>12</v>
      </c>
      <c r="C846" t="s">
        <v>28</v>
      </c>
      <c r="D846">
        <v>2</v>
      </c>
      <c r="E846">
        <v>6</v>
      </c>
      <c r="F846">
        <v>8</v>
      </c>
      <c r="G846">
        <v>0</v>
      </c>
      <c r="H846">
        <v>12</v>
      </c>
      <c r="I846" t="s">
        <v>31</v>
      </c>
      <c r="J846">
        <v>40</v>
      </c>
      <c r="K846">
        <v>31501</v>
      </c>
      <c r="L846">
        <v>3000</v>
      </c>
      <c r="M846">
        <v>1</v>
      </c>
      <c r="N846">
        <v>1</v>
      </c>
      <c r="O846">
        <v>30</v>
      </c>
      <c r="P846" t="str">
        <f t="shared" si="392"/>
        <v>0</v>
      </c>
      <c r="Q846" t="s">
        <v>30</v>
      </c>
      <c r="R846" s="2">
        <f t="shared" si="365"/>
        <v>9800</v>
      </c>
      <c r="S846" s="2">
        <f t="shared" si="366"/>
        <v>9800</v>
      </c>
      <c r="T846" s="2">
        <f t="shared" si="367"/>
        <v>0</v>
      </c>
      <c r="U846" s="2">
        <v>0</v>
      </c>
      <c r="V846" s="3">
        <f t="shared" si="368"/>
        <v>0</v>
      </c>
      <c r="W846" s="5">
        <f t="shared" si="369"/>
        <v>0</v>
      </c>
      <c r="X846" s="2">
        <v>0</v>
      </c>
      <c r="Y846" s="3">
        <f t="shared" si="370"/>
        <v>0</v>
      </c>
      <c r="Z846" s="5">
        <f t="shared" si="371"/>
        <v>0</v>
      </c>
      <c r="AA846" s="2">
        <v>0</v>
      </c>
      <c r="AB846" s="3">
        <f t="shared" si="372"/>
        <v>0</v>
      </c>
      <c r="AC846" s="5">
        <f t="shared" si="373"/>
        <v>0</v>
      </c>
      <c r="AD846" s="2">
        <v>600</v>
      </c>
      <c r="AE846" s="3">
        <f t="shared" si="374"/>
        <v>600</v>
      </c>
      <c r="AF846" s="5">
        <f t="shared" si="375"/>
        <v>0</v>
      </c>
      <c r="AG846" s="2">
        <v>900</v>
      </c>
      <c r="AH846" s="3">
        <f t="shared" si="376"/>
        <v>900</v>
      </c>
      <c r="AI846" s="5">
        <f t="shared" si="377"/>
        <v>0</v>
      </c>
      <c r="AJ846" s="2">
        <v>2600</v>
      </c>
      <c r="AK846" s="3">
        <f t="shared" si="378"/>
        <v>2600</v>
      </c>
      <c r="AL846" s="5">
        <f t="shared" si="379"/>
        <v>0</v>
      </c>
      <c r="AM846" s="2">
        <v>900</v>
      </c>
      <c r="AN846" s="3">
        <f t="shared" si="380"/>
        <v>900</v>
      </c>
      <c r="AO846" s="5">
        <f t="shared" si="381"/>
        <v>0</v>
      </c>
      <c r="AP846" s="2">
        <v>900</v>
      </c>
      <c r="AQ846" s="3">
        <f t="shared" si="382"/>
        <v>900</v>
      </c>
      <c r="AR846" s="5">
        <f t="shared" si="383"/>
        <v>0</v>
      </c>
      <c r="AS846" s="2">
        <v>2100</v>
      </c>
      <c r="AT846" s="3">
        <f t="shared" si="384"/>
        <v>2100</v>
      </c>
      <c r="AU846" s="5">
        <f t="shared" si="385"/>
        <v>0</v>
      </c>
      <c r="AV846" s="2">
        <v>900</v>
      </c>
      <c r="AW846" s="3">
        <f t="shared" si="386"/>
        <v>900</v>
      </c>
      <c r="AX846" s="5">
        <f t="shared" si="387"/>
        <v>0</v>
      </c>
      <c r="AY846" s="2">
        <v>900</v>
      </c>
      <c r="AZ846" s="3">
        <f t="shared" si="388"/>
        <v>900</v>
      </c>
      <c r="BA846" s="5">
        <f t="shared" si="389"/>
        <v>0</v>
      </c>
      <c r="BB846" s="2">
        <v>0</v>
      </c>
      <c r="BC846" s="3">
        <f t="shared" si="390"/>
        <v>0</v>
      </c>
      <c r="BD846" s="5">
        <f t="shared" si="391"/>
        <v>0</v>
      </c>
    </row>
    <row r="847" spans="1:56" x14ac:dyDescent="0.25">
      <c r="A847">
        <v>2015</v>
      </c>
      <c r="B847">
        <v>12</v>
      </c>
      <c r="C847" t="s">
        <v>28</v>
      </c>
      <c r="D847">
        <v>2</v>
      </c>
      <c r="E847">
        <v>6</v>
      </c>
      <c r="F847">
        <v>8</v>
      </c>
      <c r="G847">
        <v>0</v>
      </c>
      <c r="H847">
        <v>12</v>
      </c>
      <c r="I847" t="s">
        <v>31</v>
      </c>
      <c r="J847">
        <v>40</v>
      </c>
      <c r="K847">
        <v>31601</v>
      </c>
      <c r="L847">
        <v>3000</v>
      </c>
      <c r="M847">
        <v>1</v>
      </c>
      <c r="N847">
        <v>1</v>
      </c>
      <c r="O847">
        <v>9</v>
      </c>
      <c r="P847" t="str">
        <f t="shared" si="392"/>
        <v>0</v>
      </c>
      <c r="Q847" t="s">
        <v>30</v>
      </c>
      <c r="R847" s="2">
        <f t="shared" si="365"/>
        <v>10150</v>
      </c>
      <c r="S847" s="2">
        <f t="shared" si="366"/>
        <v>10149</v>
      </c>
      <c r="T847" s="2">
        <f t="shared" si="367"/>
        <v>-1</v>
      </c>
      <c r="U847" s="2">
        <v>0</v>
      </c>
      <c r="V847" s="3">
        <f t="shared" si="368"/>
        <v>0</v>
      </c>
      <c r="W847" s="5">
        <f t="shared" si="369"/>
        <v>0</v>
      </c>
      <c r="X847" s="2">
        <v>0</v>
      </c>
      <c r="Y847" s="3">
        <f t="shared" si="370"/>
        <v>0</v>
      </c>
      <c r="Z847" s="5">
        <f t="shared" si="371"/>
        <v>0</v>
      </c>
      <c r="AA847" s="2">
        <v>5934.32</v>
      </c>
      <c r="AB847" s="3">
        <f t="shared" si="372"/>
        <v>5934</v>
      </c>
      <c r="AC847" s="5">
        <f t="shared" si="373"/>
        <v>-0.31999999999970896</v>
      </c>
      <c r="AD847" s="2">
        <v>474.46</v>
      </c>
      <c r="AE847" s="3">
        <f t="shared" si="374"/>
        <v>474</v>
      </c>
      <c r="AF847" s="5">
        <f t="shared" si="375"/>
        <v>-0.45999999999997954</v>
      </c>
      <c r="AG847" s="2">
        <v>0</v>
      </c>
      <c r="AH847" s="3">
        <f t="shared" si="376"/>
        <v>0</v>
      </c>
      <c r="AI847" s="5">
        <f t="shared" si="377"/>
        <v>0</v>
      </c>
      <c r="AJ847" s="2">
        <v>3512.22</v>
      </c>
      <c r="AK847" s="3">
        <f t="shared" si="378"/>
        <v>3512</v>
      </c>
      <c r="AL847" s="5">
        <f t="shared" si="379"/>
        <v>-0.21999999999979991</v>
      </c>
      <c r="AM847" s="2">
        <v>0</v>
      </c>
      <c r="AN847" s="3">
        <f t="shared" si="380"/>
        <v>0</v>
      </c>
      <c r="AO847" s="5">
        <f t="shared" si="381"/>
        <v>0</v>
      </c>
      <c r="AP847" s="2">
        <v>0</v>
      </c>
      <c r="AQ847" s="3">
        <f t="shared" si="382"/>
        <v>0</v>
      </c>
      <c r="AR847" s="5">
        <f t="shared" si="383"/>
        <v>0</v>
      </c>
      <c r="AS847" s="2">
        <v>0</v>
      </c>
      <c r="AT847" s="3">
        <f t="shared" si="384"/>
        <v>0</v>
      </c>
      <c r="AU847" s="5">
        <f t="shared" si="385"/>
        <v>0</v>
      </c>
      <c r="AV847" s="2">
        <v>0</v>
      </c>
      <c r="AW847" s="3">
        <f t="shared" si="386"/>
        <v>0</v>
      </c>
      <c r="AX847" s="5">
        <f t="shared" si="387"/>
        <v>0</v>
      </c>
      <c r="AY847" s="2">
        <v>0</v>
      </c>
      <c r="AZ847" s="3">
        <f t="shared" si="388"/>
        <v>0</v>
      </c>
      <c r="BA847" s="5">
        <f t="shared" si="389"/>
        <v>0</v>
      </c>
      <c r="BB847" s="2">
        <v>229</v>
      </c>
      <c r="BC847" s="3">
        <f t="shared" si="390"/>
        <v>229</v>
      </c>
      <c r="BD847" s="5">
        <f t="shared" si="391"/>
        <v>0</v>
      </c>
    </row>
    <row r="848" spans="1:56" x14ac:dyDescent="0.25">
      <c r="A848">
        <v>2015</v>
      </c>
      <c r="B848">
        <v>12</v>
      </c>
      <c r="C848" t="s">
        <v>28</v>
      </c>
      <c r="D848">
        <v>2</v>
      </c>
      <c r="E848">
        <v>6</v>
      </c>
      <c r="F848">
        <v>8</v>
      </c>
      <c r="G848">
        <v>0</v>
      </c>
      <c r="H848">
        <v>12</v>
      </c>
      <c r="I848" t="s">
        <v>31</v>
      </c>
      <c r="J848">
        <v>40</v>
      </c>
      <c r="K848">
        <v>31701</v>
      </c>
      <c r="L848">
        <v>3000</v>
      </c>
      <c r="M848">
        <v>1</v>
      </c>
      <c r="N848">
        <v>1</v>
      </c>
      <c r="O848">
        <v>9</v>
      </c>
      <c r="P848" t="str">
        <f t="shared" si="392"/>
        <v>0</v>
      </c>
      <c r="Q848" t="s">
        <v>30</v>
      </c>
      <c r="R848" s="2">
        <f t="shared" si="365"/>
        <v>2760</v>
      </c>
      <c r="S848" s="2">
        <f t="shared" si="366"/>
        <v>2760</v>
      </c>
      <c r="T848" s="2">
        <f t="shared" si="367"/>
        <v>0</v>
      </c>
      <c r="U848" s="2">
        <v>0</v>
      </c>
      <c r="V848" s="3">
        <f t="shared" si="368"/>
        <v>0</v>
      </c>
      <c r="W848" s="5">
        <f t="shared" si="369"/>
        <v>0</v>
      </c>
      <c r="X848" s="2">
        <v>0</v>
      </c>
      <c r="Y848" s="3">
        <f t="shared" si="370"/>
        <v>0</v>
      </c>
      <c r="Z848" s="5">
        <f t="shared" si="371"/>
        <v>0</v>
      </c>
      <c r="AA848" s="2">
        <v>0</v>
      </c>
      <c r="AB848" s="3">
        <f t="shared" si="372"/>
        <v>0</v>
      </c>
      <c r="AC848" s="5">
        <f t="shared" si="373"/>
        <v>0</v>
      </c>
      <c r="AD848" s="2">
        <v>0</v>
      </c>
      <c r="AE848" s="3">
        <f t="shared" si="374"/>
        <v>0</v>
      </c>
      <c r="AF848" s="5">
        <f t="shared" si="375"/>
        <v>0</v>
      </c>
      <c r="AG848" s="2">
        <v>0</v>
      </c>
      <c r="AH848" s="3">
        <f t="shared" si="376"/>
        <v>0</v>
      </c>
      <c r="AI848" s="5">
        <f t="shared" si="377"/>
        <v>0</v>
      </c>
      <c r="AJ848" s="2">
        <v>0</v>
      </c>
      <c r="AK848" s="3">
        <f t="shared" si="378"/>
        <v>0</v>
      </c>
      <c r="AL848" s="5">
        <f t="shared" si="379"/>
        <v>0</v>
      </c>
      <c r="AM848" s="2">
        <v>0</v>
      </c>
      <c r="AN848" s="3">
        <f t="shared" si="380"/>
        <v>0</v>
      </c>
      <c r="AO848" s="5">
        <f t="shared" si="381"/>
        <v>0</v>
      </c>
      <c r="AP848" s="2">
        <v>570</v>
      </c>
      <c r="AQ848" s="3">
        <f t="shared" si="382"/>
        <v>570</v>
      </c>
      <c r="AR848" s="5">
        <f t="shared" si="383"/>
        <v>0</v>
      </c>
      <c r="AS848" s="2">
        <v>0</v>
      </c>
      <c r="AT848" s="3">
        <f t="shared" si="384"/>
        <v>0</v>
      </c>
      <c r="AU848" s="5">
        <f t="shared" si="385"/>
        <v>0</v>
      </c>
      <c r="AV848" s="2">
        <v>1140</v>
      </c>
      <c r="AW848" s="3">
        <f t="shared" si="386"/>
        <v>1140</v>
      </c>
      <c r="AX848" s="5">
        <f t="shared" si="387"/>
        <v>0</v>
      </c>
      <c r="AY848" s="2">
        <v>0</v>
      </c>
      <c r="AZ848" s="3">
        <f t="shared" si="388"/>
        <v>0</v>
      </c>
      <c r="BA848" s="5">
        <f t="shared" si="389"/>
        <v>0</v>
      </c>
      <c r="BB848" s="2">
        <v>1050</v>
      </c>
      <c r="BC848" s="3">
        <f t="shared" si="390"/>
        <v>1050</v>
      </c>
      <c r="BD848" s="5">
        <f t="shared" si="391"/>
        <v>0</v>
      </c>
    </row>
    <row r="849" spans="1:56" x14ac:dyDescent="0.25">
      <c r="A849">
        <v>2015</v>
      </c>
      <c r="B849">
        <v>12</v>
      </c>
      <c r="C849" t="s">
        <v>28</v>
      </c>
      <c r="D849">
        <v>2</v>
      </c>
      <c r="E849">
        <v>6</v>
      </c>
      <c r="F849">
        <v>8</v>
      </c>
      <c r="G849">
        <v>0</v>
      </c>
      <c r="H849">
        <v>12</v>
      </c>
      <c r="I849" t="s">
        <v>31</v>
      </c>
      <c r="J849">
        <v>40</v>
      </c>
      <c r="K849">
        <v>31701</v>
      </c>
      <c r="L849">
        <v>3000</v>
      </c>
      <c r="M849">
        <v>1</v>
      </c>
      <c r="N849">
        <v>1</v>
      </c>
      <c r="O849">
        <v>32</v>
      </c>
      <c r="P849" t="str">
        <f t="shared" si="392"/>
        <v>0</v>
      </c>
      <c r="Q849" t="s">
        <v>30</v>
      </c>
      <c r="R849" s="2">
        <f t="shared" si="365"/>
        <v>3165.51</v>
      </c>
      <c r="S849" s="2">
        <f t="shared" si="366"/>
        <v>3166</v>
      </c>
      <c r="T849" s="2">
        <f t="shared" si="367"/>
        <v>0.48999999999978172</v>
      </c>
      <c r="U849" s="2">
        <v>0</v>
      </c>
      <c r="V849" s="3">
        <f t="shared" si="368"/>
        <v>0</v>
      </c>
      <c r="W849" s="5">
        <f t="shared" si="369"/>
        <v>0</v>
      </c>
      <c r="X849" s="2">
        <v>0</v>
      </c>
      <c r="Y849" s="3">
        <f t="shared" si="370"/>
        <v>0</v>
      </c>
      <c r="Z849" s="5">
        <f t="shared" si="371"/>
        <v>0</v>
      </c>
      <c r="AA849" s="2">
        <v>495.01</v>
      </c>
      <c r="AB849" s="3">
        <f t="shared" si="372"/>
        <v>495</v>
      </c>
      <c r="AC849" s="5">
        <f t="shared" si="373"/>
        <v>-9.9999999999909051E-3</v>
      </c>
      <c r="AD849" s="2">
        <v>495</v>
      </c>
      <c r="AE849" s="3">
        <f t="shared" si="374"/>
        <v>495</v>
      </c>
      <c r="AF849" s="5">
        <f t="shared" si="375"/>
        <v>0</v>
      </c>
      <c r="AG849" s="2">
        <v>1050</v>
      </c>
      <c r="AH849" s="3">
        <f t="shared" si="376"/>
        <v>1050</v>
      </c>
      <c r="AI849" s="5">
        <f t="shared" si="377"/>
        <v>0</v>
      </c>
      <c r="AJ849" s="2">
        <v>555</v>
      </c>
      <c r="AK849" s="3">
        <f t="shared" si="378"/>
        <v>555</v>
      </c>
      <c r="AL849" s="5">
        <f t="shared" si="379"/>
        <v>0</v>
      </c>
      <c r="AM849" s="2">
        <v>570.5</v>
      </c>
      <c r="AN849" s="3">
        <f t="shared" si="380"/>
        <v>571</v>
      </c>
      <c r="AO849" s="5">
        <f t="shared" si="381"/>
        <v>0.5</v>
      </c>
      <c r="AP849" s="2">
        <v>0</v>
      </c>
      <c r="AQ849" s="3">
        <f t="shared" si="382"/>
        <v>0</v>
      </c>
      <c r="AR849" s="5">
        <f t="shared" si="383"/>
        <v>0</v>
      </c>
      <c r="AS849" s="2">
        <v>0</v>
      </c>
      <c r="AT849" s="3">
        <f t="shared" si="384"/>
        <v>0</v>
      </c>
      <c r="AU849" s="5">
        <f t="shared" si="385"/>
        <v>0</v>
      </c>
      <c r="AV849" s="2">
        <v>0</v>
      </c>
      <c r="AW849" s="3">
        <f t="shared" si="386"/>
        <v>0</v>
      </c>
      <c r="AX849" s="5">
        <f t="shared" si="387"/>
        <v>0</v>
      </c>
      <c r="AY849" s="2">
        <v>0</v>
      </c>
      <c r="AZ849" s="3">
        <f t="shared" si="388"/>
        <v>0</v>
      </c>
      <c r="BA849" s="5">
        <f t="shared" si="389"/>
        <v>0</v>
      </c>
      <c r="BB849" s="2">
        <v>0</v>
      </c>
      <c r="BC849" s="3">
        <f t="shared" si="390"/>
        <v>0</v>
      </c>
      <c r="BD849" s="5">
        <f t="shared" si="391"/>
        <v>0</v>
      </c>
    </row>
    <row r="850" spans="1:56" x14ac:dyDescent="0.25">
      <c r="A850">
        <v>2015</v>
      </c>
      <c r="B850">
        <v>12</v>
      </c>
      <c r="C850" t="s">
        <v>28</v>
      </c>
      <c r="D850">
        <v>2</v>
      </c>
      <c r="E850">
        <v>6</v>
      </c>
      <c r="F850">
        <v>8</v>
      </c>
      <c r="G850">
        <v>0</v>
      </c>
      <c r="H850">
        <v>12</v>
      </c>
      <c r="I850" t="s">
        <v>31</v>
      </c>
      <c r="J850">
        <v>40</v>
      </c>
      <c r="K850">
        <v>31801</v>
      </c>
      <c r="L850">
        <v>3000</v>
      </c>
      <c r="M850">
        <v>1</v>
      </c>
      <c r="N850">
        <v>1</v>
      </c>
      <c r="O850">
        <v>1</v>
      </c>
      <c r="P850" t="str">
        <f t="shared" si="392"/>
        <v>0</v>
      </c>
      <c r="Q850" t="s">
        <v>30</v>
      </c>
      <c r="R850" s="2">
        <f t="shared" si="365"/>
        <v>19350</v>
      </c>
      <c r="S850" s="2">
        <f t="shared" si="366"/>
        <v>19350</v>
      </c>
      <c r="T850" s="2">
        <f t="shared" si="367"/>
        <v>0</v>
      </c>
      <c r="U850" s="2">
        <v>0</v>
      </c>
      <c r="V850" s="3">
        <f t="shared" si="368"/>
        <v>0</v>
      </c>
      <c r="W850" s="5">
        <f t="shared" si="369"/>
        <v>0</v>
      </c>
      <c r="X850" s="2">
        <v>972.31</v>
      </c>
      <c r="Y850" s="3">
        <f t="shared" si="370"/>
        <v>972</v>
      </c>
      <c r="Z850" s="5">
        <f t="shared" si="371"/>
        <v>-0.30999999999994543</v>
      </c>
      <c r="AA850" s="2">
        <v>0</v>
      </c>
      <c r="AB850" s="3">
        <f t="shared" si="372"/>
        <v>0</v>
      </c>
      <c r="AC850" s="5">
        <f t="shared" si="373"/>
        <v>0</v>
      </c>
      <c r="AD850" s="2">
        <v>0</v>
      </c>
      <c r="AE850" s="3">
        <f t="shared" si="374"/>
        <v>0</v>
      </c>
      <c r="AF850" s="5">
        <f t="shared" si="375"/>
        <v>0</v>
      </c>
      <c r="AG850" s="2">
        <v>1866.21</v>
      </c>
      <c r="AH850" s="3">
        <f t="shared" si="376"/>
        <v>1866</v>
      </c>
      <c r="AI850" s="5">
        <f t="shared" si="377"/>
        <v>-0.21000000000003638</v>
      </c>
      <c r="AJ850" s="2">
        <v>2063.79</v>
      </c>
      <c r="AK850" s="3">
        <f t="shared" si="378"/>
        <v>2064</v>
      </c>
      <c r="AL850" s="5">
        <f t="shared" si="379"/>
        <v>0.21000000000003638</v>
      </c>
      <c r="AM850" s="2">
        <v>2060</v>
      </c>
      <c r="AN850" s="3">
        <f t="shared" si="380"/>
        <v>2060</v>
      </c>
      <c r="AO850" s="5">
        <f t="shared" si="381"/>
        <v>0</v>
      </c>
      <c r="AP850" s="2">
        <v>0</v>
      </c>
      <c r="AQ850" s="3">
        <f t="shared" si="382"/>
        <v>0</v>
      </c>
      <c r="AR850" s="5">
        <f t="shared" si="383"/>
        <v>0</v>
      </c>
      <c r="AS850" s="2">
        <v>4120</v>
      </c>
      <c r="AT850" s="3">
        <f t="shared" si="384"/>
        <v>4120</v>
      </c>
      <c r="AU850" s="5">
        <f t="shared" si="385"/>
        <v>0</v>
      </c>
      <c r="AV850" s="2">
        <v>2060</v>
      </c>
      <c r="AW850" s="3">
        <f t="shared" si="386"/>
        <v>2060</v>
      </c>
      <c r="AX850" s="5">
        <f t="shared" si="387"/>
        <v>0</v>
      </c>
      <c r="AY850" s="2">
        <v>2060</v>
      </c>
      <c r="AZ850" s="3">
        <f t="shared" si="388"/>
        <v>2060</v>
      </c>
      <c r="BA850" s="5">
        <f t="shared" si="389"/>
        <v>0</v>
      </c>
      <c r="BB850" s="2">
        <v>4147.6899999999996</v>
      </c>
      <c r="BC850" s="3">
        <f t="shared" si="390"/>
        <v>4148</v>
      </c>
      <c r="BD850" s="5">
        <f t="shared" si="391"/>
        <v>0.31000000000040018</v>
      </c>
    </row>
    <row r="851" spans="1:56" x14ac:dyDescent="0.25">
      <c r="A851">
        <v>2015</v>
      </c>
      <c r="B851">
        <v>12</v>
      </c>
      <c r="C851" t="s">
        <v>28</v>
      </c>
      <c r="D851">
        <v>2</v>
      </c>
      <c r="E851">
        <v>6</v>
      </c>
      <c r="F851">
        <v>8</v>
      </c>
      <c r="G851">
        <v>0</v>
      </c>
      <c r="H851">
        <v>12</v>
      </c>
      <c r="I851" t="s">
        <v>31</v>
      </c>
      <c r="J851">
        <v>40</v>
      </c>
      <c r="K851">
        <v>31801</v>
      </c>
      <c r="L851">
        <v>3000</v>
      </c>
      <c r="M851">
        <v>1</v>
      </c>
      <c r="N851">
        <v>1</v>
      </c>
      <c r="O851">
        <v>2</v>
      </c>
      <c r="P851" t="str">
        <f t="shared" si="392"/>
        <v>0</v>
      </c>
      <c r="Q851" t="s">
        <v>30</v>
      </c>
      <c r="R851" s="2">
        <f t="shared" si="365"/>
        <v>17061.599999999999</v>
      </c>
      <c r="S851" s="2">
        <f t="shared" si="366"/>
        <v>17062</v>
      </c>
      <c r="T851" s="2">
        <f t="shared" si="367"/>
        <v>0.40000000000145519</v>
      </c>
      <c r="U851" s="2">
        <v>0</v>
      </c>
      <c r="V851" s="3">
        <f t="shared" si="368"/>
        <v>0</v>
      </c>
      <c r="W851" s="5">
        <f t="shared" si="369"/>
        <v>0</v>
      </c>
      <c r="X851" s="2">
        <v>0</v>
      </c>
      <c r="Y851" s="3">
        <f t="shared" si="370"/>
        <v>0</v>
      </c>
      <c r="Z851" s="5">
        <f t="shared" si="371"/>
        <v>0</v>
      </c>
      <c r="AA851" s="2">
        <v>0</v>
      </c>
      <c r="AB851" s="3">
        <f t="shared" si="372"/>
        <v>0</v>
      </c>
      <c r="AC851" s="5">
        <f t="shared" si="373"/>
        <v>0</v>
      </c>
      <c r="AD851" s="2">
        <v>0</v>
      </c>
      <c r="AE851" s="3">
        <f t="shared" si="374"/>
        <v>0</v>
      </c>
      <c r="AF851" s="5">
        <f t="shared" si="375"/>
        <v>0</v>
      </c>
      <c r="AG851" s="2">
        <v>2760.8</v>
      </c>
      <c r="AH851" s="3">
        <f t="shared" si="376"/>
        <v>2761</v>
      </c>
      <c r="AI851" s="5">
        <f t="shared" si="377"/>
        <v>0.1999999999998181</v>
      </c>
      <c r="AJ851" s="2">
        <v>2700.6</v>
      </c>
      <c r="AK851" s="3">
        <f t="shared" si="378"/>
        <v>2701</v>
      </c>
      <c r="AL851" s="5">
        <f t="shared" si="379"/>
        <v>0.40000000000009095</v>
      </c>
      <c r="AM851" s="2">
        <v>3000</v>
      </c>
      <c r="AN851" s="3">
        <f t="shared" si="380"/>
        <v>3000</v>
      </c>
      <c r="AO851" s="5">
        <f t="shared" si="381"/>
        <v>0</v>
      </c>
      <c r="AP851" s="2">
        <v>0</v>
      </c>
      <c r="AQ851" s="3">
        <f t="shared" si="382"/>
        <v>0</v>
      </c>
      <c r="AR851" s="5">
        <f t="shared" si="383"/>
        <v>0</v>
      </c>
      <c r="AS851" s="2">
        <v>3400.2</v>
      </c>
      <c r="AT851" s="3">
        <f t="shared" si="384"/>
        <v>3400</v>
      </c>
      <c r="AU851" s="5">
        <f t="shared" si="385"/>
        <v>-0.1999999999998181</v>
      </c>
      <c r="AV851" s="2">
        <v>0</v>
      </c>
      <c r="AW851" s="3">
        <f t="shared" si="386"/>
        <v>0</v>
      </c>
      <c r="AX851" s="5">
        <f t="shared" si="387"/>
        <v>0</v>
      </c>
      <c r="AY851" s="2">
        <v>4200</v>
      </c>
      <c r="AZ851" s="3">
        <f t="shared" si="388"/>
        <v>4200</v>
      </c>
      <c r="BA851" s="5">
        <f t="shared" si="389"/>
        <v>0</v>
      </c>
      <c r="BB851" s="2">
        <v>1000</v>
      </c>
      <c r="BC851" s="3">
        <f t="shared" si="390"/>
        <v>1000</v>
      </c>
      <c r="BD851" s="5">
        <f t="shared" si="391"/>
        <v>0</v>
      </c>
    </row>
    <row r="852" spans="1:56" x14ac:dyDescent="0.25">
      <c r="A852">
        <v>2015</v>
      </c>
      <c r="B852">
        <v>12</v>
      </c>
      <c r="C852" t="s">
        <v>28</v>
      </c>
      <c r="D852">
        <v>2</v>
      </c>
      <c r="E852">
        <v>6</v>
      </c>
      <c r="F852">
        <v>8</v>
      </c>
      <c r="G852">
        <v>0</v>
      </c>
      <c r="H852">
        <v>12</v>
      </c>
      <c r="I852" t="s">
        <v>31</v>
      </c>
      <c r="J852">
        <v>40</v>
      </c>
      <c r="K852">
        <v>31801</v>
      </c>
      <c r="L852">
        <v>3000</v>
      </c>
      <c r="M852">
        <v>1</v>
      </c>
      <c r="N852">
        <v>1</v>
      </c>
      <c r="O852">
        <v>3</v>
      </c>
      <c r="P852" t="str">
        <f t="shared" si="392"/>
        <v>0</v>
      </c>
      <c r="Q852" t="s">
        <v>30</v>
      </c>
      <c r="R852" s="2">
        <f t="shared" si="365"/>
        <v>19760</v>
      </c>
      <c r="S852" s="2">
        <f t="shared" si="366"/>
        <v>19759</v>
      </c>
      <c r="T852" s="2">
        <f t="shared" si="367"/>
        <v>-1</v>
      </c>
      <c r="U852" s="2">
        <v>0</v>
      </c>
      <c r="V852" s="3">
        <f t="shared" si="368"/>
        <v>0</v>
      </c>
      <c r="W852" s="5">
        <f t="shared" si="369"/>
        <v>0</v>
      </c>
      <c r="X852" s="2">
        <v>0</v>
      </c>
      <c r="Y852" s="3">
        <f t="shared" si="370"/>
        <v>0</v>
      </c>
      <c r="Z852" s="5">
        <f t="shared" si="371"/>
        <v>0</v>
      </c>
      <c r="AA852" s="2">
        <v>0</v>
      </c>
      <c r="AB852" s="3">
        <f t="shared" si="372"/>
        <v>0</v>
      </c>
      <c r="AC852" s="5">
        <f t="shared" si="373"/>
        <v>0</v>
      </c>
      <c r="AD852" s="2">
        <v>1996.48</v>
      </c>
      <c r="AE852" s="3">
        <f t="shared" si="374"/>
        <v>1996</v>
      </c>
      <c r="AF852" s="5">
        <f t="shared" si="375"/>
        <v>-0.48000000000001819</v>
      </c>
      <c r="AG852" s="2">
        <v>1996.48</v>
      </c>
      <c r="AH852" s="3">
        <f t="shared" si="376"/>
        <v>1996</v>
      </c>
      <c r="AI852" s="5">
        <f t="shared" si="377"/>
        <v>-0.48000000000001819</v>
      </c>
      <c r="AJ852" s="2">
        <v>1007.04</v>
      </c>
      <c r="AK852" s="3">
        <f t="shared" si="378"/>
        <v>1007</v>
      </c>
      <c r="AL852" s="5">
        <f t="shared" si="379"/>
        <v>-3.999999999996362E-2</v>
      </c>
      <c r="AM852" s="2">
        <v>2000</v>
      </c>
      <c r="AN852" s="3">
        <f t="shared" si="380"/>
        <v>2000</v>
      </c>
      <c r="AO852" s="5">
        <f t="shared" si="381"/>
        <v>0</v>
      </c>
      <c r="AP852" s="2">
        <v>1500</v>
      </c>
      <c r="AQ852" s="3">
        <f t="shared" si="382"/>
        <v>1500</v>
      </c>
      <c r="AR852" s="5">
        <f t="shared" si="383"/>
        <v>0</v>
      </c>
      <c r="AS852" s="2">
        <v>4260</v>
      </c>
      <c r="AT852" s="3">
        <f t="shared" si="384"/>
        <v>4260</v>
      </c>
      <c r="AU852" s="5">
        <f t="shared" si="385"/>
        <v>0</v>
      </c>
      <c r="AV852" s="2">
        <v>2000</v>
      </c>
      <c r="AW852" s="3">
        <f t="shared" si="386"/>
        <v>2000</v>
      </c>
      <c r="AX852" s="5">
        <f t="shared" si="387"/>
        <v>0</v>
      </c>
      <c r="AY852" s="2">
        <v>2000</v>
      </c>
      <c r="AZ852" s="3">
        <f t="shared" si="388"/>
        <v>2000</v>
      </c>
      <c r="BA852" s="5">
        <f t="shared" si="389"/>
        <v>0</v>
      </c>
      <c r="BB852" s="2">
        <v>3000</v>
      </c>
      <c r="BC852" s="3">
        <f t="shared" si="390"/>
        <v>3000</v>
      </c>
      <c r="BD852" s="5">
        <f t="shared" si="391"/>
        <v>0</v>
      </c>
    </row>
    <row r="853" spans="1:56" x14ac:dyDescent="0.25">
      <c r="A853">
        <v>2015</v>
      </c>
      <c r="B853">
        <v>12</v>
      </c>
      <c r="C853" t="s">
        <v>28</v>
      </c>
      <c r="D853">
        <v>2</v>
      </c>
      <c r="E853">
        <v>6</v>
      </c>
      <c r="F853">
        <v>8</v>
      </c>
      <c r="G853">
        <v>0</v>
      </c>
      <c r="H853">
        <v>12</v>
      </c>
      <c r="I853" t="s">
        <v>31</v>
      </c>
      <c r="J853">
        <v>40</v>
      </c>
      <c r="K853">
        <v>31801</v>
      </c>
      <c r="L853">
        <v>3000</v>
      </c>
      <c r="M853">
        <v>1</v>
      </c>
      <c r="N853">
        <v>1</v>
      </c>
      <c r="O853">
        <v>4</v>
      </c>
      <c r="P853" t="str">
        <f t="shared" si="392"/>
        <v>0</v>
      </c>
      <c r="Q853" t="s">
        <v>30</v>
      </c>
      <c r="R853" s="2">
        <f t="shared" si="365"/>
        <v>20665.739999999998</v>
      </c>
      <c r="S853" s="2">
        <f t="shared" si="366"/>
        <v>20665</v>
      </c>
      <c r="T853" s="2">
        <f t="shared" si="367"/>
        <v>-0.73999999999796273</v>
      </c>
      <c r="U853" s="2">
        <v>2104.11</v>
      </c>
      <c r="V853" s="3">
        <f t="shared" si="368"/>
        <v>2104</v>
      </c>
      <c r="W853" s="5">
        <f t="shared" si="369"/>
        <v>-0.11000000000012733</v>
      </c>
      <c r="X853" s="2">
        <v>1450.46</v>
      </c>
      <c r="Y853" s="3">
        <f t="shared" si="370"/>
        <v>1450</v>
      </c>
      <c r="Z853" s="5">
        <f t="shared" si="371"/>
        <v>-0.46000000000003638</v>
      </c>
      <c r="AA853" s="2">
        <v>5069.12</v>
      </c>
      <c r="AB853" s="3">
        <f t="shared" si="372"/>
        <v>5069</v>
      </c>
      <c r="AC853" s="5">
        <f t="shared" si="373"/>
        <v>-0.11999999999989086</v>
      </c>
      <c r="AD853" s="2">
        <v>1.68</v>
      </c>
      <c r="AE853" s="3">
        <f t="shared" si="374"/>
        <v>2</v>
      </c>
      <c r="AF853" s="5">
        <f t="shared" si="375"/>
        <v>0.32000000000000006</v>
      </c>
      <c r="AG853" s="2">
        <v>1732.38</v>
      </c>
      <c r="AH853" s="3">
        <f t="shared" si="376"/>
        <v>1732</v>
      </c>
      <c r="AI853" s="5">
        <f t="shared" si="377"/>
        <v>-0.38000000000010914</v>
      </c>
      <c r="AJ853" s="2">
        <v>1619.17</v>
      </c>
      <c r="AK853" s="3">
        <f t="shared" si="378"/>
        <v>1619</v>
      </c>
      <c r="AL853" s="5">
        <f t="shared" si="379"/>
        <v>-0.17000000000007276</v>
      </c>
      <c r="AM853" s="2">
        <v>3413.54</v>
      </c>
      <c r="AN853" s="3">
        <f t="shared" si="380"/>
        <v>3414</v>
      </c>
      <c r="AO853" s="5">
        <f t="shared" si="381"/>
        <v>0.46000000000003638</v>
      </c>
      <c r="AP853" s="2">
        <v>0</v>
      </c>
      <c r="AQ853" s="3">
        <f t="shared" si="382"/>
        <v>0</v>
      </c>
      <c r="AR853" s="5">
        <f t="shared" si="383"/>
        <v>0</v>
      </c>
      <c r="AS853" s="2">
        <v>0</v>
      </c>
      <c r="AT853" s="3">
        <f t="shared" si="384"/>
        <v>0</v>
      </c>
      <c r="AU853" s="5">
        <f t="shared" si="385"/>
        <v>0</v>
      </c>
      <c r="AV853" s="2">
        <v>0</v>
      </c>
      <c r="AW853" s="3">
        <f t="shared" si="386"/>
        <v>0</v>
      </c>
      <c r="AX853" s="5">
        <f t="shared" si="387"/>
        <v>0</v>
      </c>
      <c r="AY853" s="2">
        <v>4327</v>
      </c>
      <c r="AZ853" s="3">
        <f t="shared" si="388"/>
        <v>4327</v>
      </c>
      <c r="BA853" s="5">
        <f t="shared" si="389"/>
        <v>0</v>
      </c>
      <c r="BB853" s="2">
        <v>948.28</v>
      </c>
      <c r="BC853" s="3">
        <f t="shared" si="390"/>
        <v>948</v>
      </c>
      <c r="BD853" s="5">
        <f t="shared" si="391"/>
        <v>-0.27999999999997272</v>
      </c>
    </row>
    <row r="854" spans="1:56" x14ac:dyDescent="0.25">
      <c r="A854">
        <v>2015</v>
      </c>
      <c r="B854">
        <v>12</v>
      </c>
      <c r="C854" t="s">
        <v>28</v>
      </c>
      <c r="D854">
        <v>2</v>
      </c>
      <c r="E854">
        <v>6</v>
      </c>
      <c r="F854">
        <v>8</v>
      </c>
      <c r="G854">
        <v>0</v>
      </c>
      <c r="H854">
        <v>12</v>
      </c>
      <c r="I854" t="s">
        <v>31</v>
      </c>
      <c r="J854">
        <v>40</v>
      </c>
      <c r="K854">
        <v>31801</v>
      </c>
      <c r="L854">
        <v>3000</v>
      </c>
      <c r="M854">
        <v>1</v>
      </c>
      <c r="N854">
        <v>1</v>
      </c>
      <c r="O854">
        <v>8</v>
      </c>
      <c r="P854" t="str">
        <f t="shared" si="392"/>
        <v>0</v>
      </c>
      <c r="Q854" t="s">
        <v>30</v>
      </c>
      <c r="R854" s="2">
        <f t="shared" si="365"/>
        <v>17130</v>
      </c>
      <c r="S854" s="2">
        <f t="shared" si="366"/>
        <v>17130</v>
      </c>
      <c r="T854" s="2">
        <f t="shared" si="367"/>
        <v>0</v>
      </c>
      <c r="U854" s="2">
        <v>0</v>
      </c>
      <c r="V854" s="3">
        <f t="shared" si="368"/>
        <v>0</v>
      </c>
      <c r="W854" s="5">
        <f t="shared" si="369"/>
        <v>0</v>
      </c>
      <c r="X854" s="2">
        <v>0</v>
      </c>
      <c r="Y854" s="3">
        <f t="shared" si="370"/>
        <v>0</v>
      </c>
      <c r="Z854" s="5">
        <f t="shared" si="371"/>
        <v>0</v>
      </c>
      <c r="AA854" s="2">
        <v>0</v>
      </c>
      <c r="AB854" s="3">
        <f t="shared" si="372"/>
        <v>0</v>
      </c>
      <c r="AC854" s="5">
        <f t="shared" si="373"/>
        <v>0</v>
      </c>
      <c r="AD854" s="2">
        <v>5458.8</v>
      </c>
      <c r="AE854" s="3">
        <f t="shared" si="374"/>
        <v>5459</v>
      </c>
      <c r="AF854" s="5">
        <f t="shared" si="375"/>
        <v>0.1999999999998181</v>
      </c>
      <c r="AG854" s="2">
        <v>1855</v>
      </c>
      <c r="AH854" s="3">
        <f t="shared" si="376"/>
        <v>1855</v>
      </c>
      <c r="AI854" s="5">
        <f t="shared" si="377"/>
        <v>0</v>
      </c>
      <c r="AJ854" s="2">
        <v>3251.2</v>
      </c>
      <c r="AK854" s="3">
        <f t="shared" si="378"/>
        <v>3251</v>
      </c>
      <c r="AL854" s="5">
        <f t="shared" si="379"/>
        <v>-0.1999999999998181</v>
      </c>
      <c r="AM854" s="2">
        <v>3710</v>
      </c>
      <c r="AN854" s="3">
        <f t="shared" si="380"/>
        <v>3710</v>
      </c>
      <c r="AO854" s="5">
        <f t="shared" si="381"/>
        <v>0</v>
      </c>
      <c r="AP854" s="2">
        <v>855</v>
      </c>
      <c r="AQ854" s="3">
        <f t="shared" si="382"/>
        <v>855</v>
      </c>
      <c r="AR854" s="5">
        <f t="shared" si="383"/>
        <v>0</v>
      </c>
      <c r="AS854" s="2">
        <v>2000</v>
      </c>
      <c r="AT854" s="3">
        <f t="shared" si="384"/>
        <v>2000</v>
      </c>
      <c r="AU854" s="5">
        <f t="shared" si="385"/>
        <v>0</v>
      </c>
      <c r="AV854" s="2">
        <v>0</v>
      </c>
      <c r="AW854" s="3">
        <f t="shared" si="386"/>
        <v>0</v>
      </c>
      <c r="AX854" s="5">
        <f t="shared" si="387"/>
        <v>0</v>
      </c>
      <c r="AY854" s="2">
        <v>0</v>
      </c>
      <c r="AZ854" s="3">
        <f t="shared" si="388"/>
        <v>0</v>
      </c>
      <c r="BA854" s="5">
        <f t="shared" si="389"/>
        <v>0</v>
      </c>
      <c r="BB854" s="2">
        <v>0</v>
      </c>
      <c r="BC854" s="3">
        <f t="shared" si="390"/>
        <v>0</v>
      </c>
      <c r="BD854" s="5">
        <f t="shared" si="391"/>
        <v>0</v>
      </c>
    </row>
    <row r="855" spans="1:56" x14ac:dyDescent="0.25">
      <c r="A855">
        <v>2015</v>
      </c>
      <c r="B855">
        <v>12</v>
      </c>
      <c r="C855" t="s">
        <v>28</v>
      </c>
      <c r="D855">
        <v>2</v>
      </c>
      <c r="E855">
        <v>6</v>
      </c>
      <c r="F855">
        <v>8</v>
      </c>
      <c r="G855">
        <v>0</v>
      </c>
      <c r="H855">
        <v>12</v>
      </c>
      <c r="I855" t="s">
        <v>31</v>
      </c>
      <c r="J855">
        <v>40</v>
      </c>
      <c r="K855">
        <v>31801</v>
      </c>
      <c r="L855">
        <v>3000</v>
      </c>
      <c r="M855">
        <v>1</v>
      </c>
      <c r="N855">
        <v>1</v>
      </c>
      <c r="O855">
        <v>9</v>
      </c>
      <c r="P855" t="str">
        <f t="shared" si="392"/>
        <v>0</v>
      </c>
      <c r="Q855" t="s">
        <v>30</v>
      </c>
      <c r="R855" s="2">
        <f t="shared" si="365"/>
        <v>232752.39</v>
      </c>
      <c r="S855" s="2">
        <f t="shared" si="366"/>
        <v>232753</v>
      </c>
      <c r="T855" s="2">
        <f t="shared" si="367"/>
        <v>0.60999999998603016</v>
      </c>
      <c r="U855" s="2">
        <v>0</v>
      </c>
      <c r="V855" s="3">
        <f t="shared" si="368"/>
        <v>0</v>
      </c>
      <c r="W855" s="5">
        <f t="shared" si="369"/>
        <v>0</v>
      </c>
      <c r="X855" s="2">
        <v>6695.61</v>
      </c>
      <c r="Y855" s="3">
        <f t="shared" si="370"/>
        <v>6696</v>
      </c>
      <c r="Z855" s="5">
        <f t="shared" si="371"/>
        <v>0.39000000000032742</v>
      </c>
      <c r="AA855" s="2">
        <v>3832.55</v>
      </c>
      <c r="AB855" s="3">
        <f t="shared" si="372"/>
        <v>3833</v>
      </c>
      <c r="AC855" s="5">
        <f t="shared" si="373"/>
        <v>0.4499999999998181</v>
      </c>
      <c r="AD855" s="2">
        <v>5516.61</v>
      </c>
      <c r="AE855" s="3">
        <f t="shared" si="374"/>
        <v>5517</v>
      </c>
      <c r="AF855" s="5">
        <f t="shared" si="375"/>
        <v>0.39000000000032742</v>
      </c>
      <c r="AG855" s="2">
        <v>38526.47</v>
      </c>
      <c r="AH855" s="3">
        <f t="shared" si="376"/>
        <v>38526</v>
      </c>
      <c r="AI855" s="5">
        <f t="shared" si="377"/>
        <v>-0.47000000000116415</v>
      </c>
      <c r="AJ855" s="2">
        <v>5354.76</v>
      </c>
      <c r="AK855" s="3">
        <f t="shared" si="378"/>
        <v>5355</v>
      </c>
      <c r="AL855" s="5">
        <f t="shared" si="379"/>
        <v>0.23999999999978172</v>
      </c>
      <c r="AM855" s="2">
        <v>7000.66</v>
      </c>
      <c r="AN855" s="3">
        <f t="shared" si="380"/>
        <v>7001</v>
      </c>
      <c r="AO855" s="5">
        <f t="shared" si="381"/>
        <v>0.34000000000014552</v>
      </c>
      <c r="AP855" s="2">
        <v>96300</v>
      </c>
      <c r="AQ855" s="3">
        <f t="shared" si="382"/>
        <v>96300</v>
      </c>
      <c r="AR855" s="5">
        <f t="shared" si="383"/>
        <v>0</v>
      </c>
      <c r="AS855" s="2">
        <v>10167.450000000001</v>
      </c>
      <c r="AT855" s="3">
        <f t="shared" si="384"/>
        <v>10167</v>
      </c>
      <c r="AU855" s="5">
        <f t="shared" si="385"/>
        <v>-0.4500000000007276</v>
      </c>
      <c r="AV855" s="2">
        <v>19455</v>
      </c>
      <c r="AW855" s="3">
        <f t="shared" si="386"/>
        <v>19455</v>
      </c>
      <c r="AX855" s="5">
        <f t="shared" si="387"/>
        <v>0</v>
      </c>
      <c r="AY855" s="2">
        <v>33955</v>
      </c>
      <c r="AZ855" s="3">
        <f t="shared" si="388"/>
        <v>33955</v>
      </c>
      <c r="BA855" s="5">
        <f t="shared" si="389"/>
        <v>0</v>
      </c>
      <c r="BB855" s="2">
        <v>5948.28</v>
      </c>
      <c r="BC855" s="3">
        <f t="shared" si="390"/>
        <v>5948</v>
      </c>
      <c r="BD855" s="5">
        <f t="shared" si="391"/>
        <v>-0.27999999999974534</v>
      </c>
    </row>
    <row r="856" spans="1:56" x14ac:dyDescent="0.25">
      <c r="A856">
        <v>2015</v>
      </c>
      <c r="B856">
        <v>12</v>
      </c>
      <c r="C856" t="s">
        <v>28</v>
      </c>
      <c r="D856">
        <v>2</v>
      </c>
      <c r="E856">
        <v>6</v>
      </c>
      <c r="F856">
        <v>8</v>
      </c>
      <c r="G856">
        <v>0</v>
      </c>
      <c r="H856">
        <v>12</v>
      </c>
      <c r="I856" t="s">
        <v>31</v>
      </c>
      <c r="J856">
        <v>40</v>
      </c>
      <c r="K856">
        <v>31801</v>
      </c>
      <c r="L856">
        <v>3000</v>
      </c>
      <c r="M856">
        <v>1</v>
      </c>
      <c r="N856">
        <v>1</v>
      </c>
      <c r="O856">
        <v>11</v>
      </c>
      <c r="P856" t="str">
        <f t="shared" si="392"/>
        <v>0</v>
      </c>
      <c r="Q856" t="s">
        <v>30</v>
      </c>
      <c r="R856" s="2">
        <f t="shared" si="365"/>
        <v>14099.999999999998</v>
      </c>
      <c r="S856" s="2">
        <f t="shared" si="366"/>
        <v>14100</v>
      </c>
      <c r="T856" s="2">
        <f t="shared" si="367"/>
        <v>0</v>
      </c>
      <c r="U856" s="2">
        <v>0</v>
      </c>
      <c r="V856" s="3">
        <f t="shared" si="368"/>
        <v>0</v>
      </c>
      <c r="W856" s="5">
        <f t="shared" si="369"/>
        <v>0</v>
      </c>
      <c r="X856" s="2">
        <v>4449.12</v>
      </c>
      <c r="Y856" s="3">
        <f t="shared" si="370"/>
        <v>4449</v>
      </c>
      <c r="Z856" s="5">
        <f t="shared" si="371"/>
        <v>-0.11999999999989086</v>
      </c>
      <c r="AA856" s="2">
        <v>0</v>
      </c>
      <c r="AB856" s="3">
        <f t="shared" si="372"/>
        <v>0</v>
      </c>
      <c r="AC856" s="5">
        <f t="shared" si="373"/>
        <v>0</v>
      </c>
      <c r="AD856" s="2">
        <v>0</v>
      </c>
      <c r="AE856" s="3">
        <f t="shared" si="374"/>
        <v>0</v>
      </c>
      <c r="AF856" s="5">
        <f t="shared" si="375"/>
        <v>0</v>
      </c>
      <c r="AG856" s="2">
        <v>0</v>
      </c>
      <c r="AH856" s="3">
        <f t="shared" si="376"/>
        <v>0</v>
      </c>
      <c r="AI856" s="5">
        <f t="shared" si="377"/>
        <v>0</v>
      </c>
      <c r="AJ856" s="2">
        <v>0</v>
      </c>
      <c r="AK856" s="3">
        <f t="shared" si="378"/>
        <v>0</v>
      </c>
      <c r="AL856" s="5">
        <f t="shared" si="379"/>
        <v>0</v>
      </c>
      <c r="AM856" s="2">
        <v>4700</v>
      </c>
      <c r="AN856" s="3">
        <f t="shared" si="380"/>
        <v>4700</v>
      </c>
      <c r="AO856" s="5">
        <f t="shared" si="381"/>
        <v>0</v>
      </c>
      <c r="AP856" s="2">
        <v>0</v>
      </c>
      <c r="AQ856" s="3">
        <f t="shared" si="382"/>
        <v>0</v>
      </c>
      <c r="AR856" s="5">
        <f t="shared" si="383"/>
        <v>0</v>
      </c>
      <c r="AS856" s="2">
        <v>0</v>
      </c>
      <c r="AT856" s="3">
        <f t="shared" si="384"/>
        <v>0</v>
      </c>
      <c r="AU856" s="5">
        <f t="shared" si="385"/>
        <v>0</v>
      </c>
      <c r="AV856" s="2">
        <v>4700</v>
      </c>
      <c r="AW856" s="3">
        <f t="shared" si="386"/>
        <v>4700</v>
      </c>
      <c r="AX856" s="5">
        <f t="shared" si="387"/>
        <v>0</v>
      </c>
      <c r="AY856" s="2">
        <v>0</v>
      </c>
      <c r="AZ856" s="3">
        <f t="shared" si="388"/>
        <v>0</v>
      </c>
      <c r="BA856" s="5">
        <f t="shared" si="389"/>
        <v>0</v>
      </c>
      <c r="BB856" s="2">
        <v>250.88</v>
      </c>
      <c r="BC856" s="3">
        <f t="shared" si="390"/>
        <v>251</v>
      </c>
      <c r="BD856" s="5">
        <f t="shared" si="391"/>
        <v>0.12000000000000455</v>
      </c>
    </row>
    <row r="857" spans="1:56" x14ac:dyDescent="0.25">
      <c r="A857">
        <v>2015</v>
      </c>
      <c r="B857">
        <v>12</v>
      </c>
      <c r="C857" t="s">
        <v>28</v>
      </c>
      <c r="D857">
        <v>2</v>
      </c>
      <c r="E857">
        <v>6</v>
      </c>
      <c r="F857">
        <v>8</v>
      </c>
      <c r="G857">
        <v>0</v>
      </c>
      <c r="H857">
        <v>12</v>
      </c>
      <c r="I857" t="s">
        <v>31</v>
      </c>
      <c r="J857">
        <v>40</v>
      </c>
      <c r="K857">
        <v>31801</v>
      </c>
      <c r="L857">
        <v>3000</v>
      </c>
      <c r="M857">
        <v>1</v>
      </c>
      <c r="N857">
        <v>1</v>
      </c>
      <c r="O857">
        <v>12</v>
      </c>
      <c r="P857" t="str">
        <f t="shared" si="392"/>
        <v>0</v>
      </c>
      <c r="Q857" t="s">
        <v>30</v>
      </c>
      <c r="R857" s="2">
        <f t="shared" si="365"/>
        <v>18093.16</v>
      </c>
      <c r="S857" s="2">
        <f t="shared" si="366"/>
        <v>18094</v>
      </c>
      <c r="T857" s="2">
        <f t="shared" si="367"/>
        <v>0.84000000000014552</v>
      </c>
      <c r="U857" s="2">
        <v>0</v>
      </c>
      <c r="V857" s="3">
        <f t="shared" si="368"/>
        <v>0</v>
      </c>
      <c r="W857" s="5">
        <f t="shared" si="369"/>
        <v>0</v>
      </c>
      <c r="X857" s="2">
        <v>1914</v>
      </c>
      <c r="Y857" s="3">
        <f t="shared" si="370"/>
        <v>1914</v>
      </c>
      <c r="Z857" s="5">
        <f t="shared" si="371"/>
        <v>0</v>
      </c>
      <c r="AA857" s="2">
        <v>1755.18</v>
      </c>
      <c r="AB857" s="3">
        <f t="shared" si="372"/>
        <v>1755</v>
      </c>
      <c r="AC857" s="5">
        <f t="shared" si="373"/>
        <v>-0.18000000000006366</v>
      </c>
      <c r="AD857" s="2">
        <v>0</v>
      </c>
      <c r="AE857" s="3">
        <f t="shared" si="374"/>
        <v>0</v>
      </c>
      <c r="AF857" s="5">
        <f t="shared" si="375"/>
        <v>0</v>
      </c>
      <c r="AG857" s="2">
        <v>1771.63</v>
      </c>
      <c r="AH857" s="3">
        <f t="shared" si="376"/>
        <v>1772</v>
      </c>
      <c r="AI857" s="5">
        <f t="shared" si="377"/>
        <v>0.36999999999989086</v>
      </c>
      <c r="AJ857" s="2">
        <v>1521.53</v>
      </c>
      <c r="AK857" s="3">
        <f t="shared" si="378"/>
        <v>1522</v>
      </c>
      <c r="AL857" s="5">
        <f t="shared" si="379"/>
        <v>0.47000000000002728</v>
      </c>
      <c r="AM857" s="2">
        <v>1886.82</v>
      </c>
      <c r="AN857" s="3">
        <f t="shared" si="380"/>
        <v>1887</v>
      </c>
      <c r="AO857" s="5">
        <f t="shared" si="381"/>
        <v>0.18000000000006366</v>
      </c>
      <c r="AP857" s="2">
        <v>0</v>
      </c>
      <c r="AQ857" s="3">
        <f t="shared" si="382"/>
        <v>0</v>
      </c>
      <c r="AR857" s="5">
        <f t="shared" si="383"/>
        <v>0</v>
      </c>
      <c r="AS857" s="2">
        <v>1844</v>
      </c>
      <c r="AT857" s="3">
        <f t="shared" si="384"/>
        <v>1844</v>
      </c>
      <c r="AU857" s="5">
        <f t="shared" si="385"/>
        <v>0</v>
      </c>
      <c r="AV857" s="2">
        <v>1800</v>
      </c>
      <c r="AW857" s="3">
        <f t="shared" si="386"/>
        <v>1800</v>
      </c>
      <c r="AX857" s="5">
        <f t="shared" si="387"/>
        <v>0</v>
      </c>
      <c r="AY857" s="2">
        <v>1800</v>
      </c>
      <c r="AZ857" s="3">
        <f t="shared" si="388"/>
        <v>1800</v>
      </c>
      <c r="BA857" s="5">
        <f t="shared" si="389"/>
        <v>0</v>
      </c>
      <c r="BB857" s="2">
        <v>3800</v>
      </c>
      <c r="BC857" s="3">
        <f t="shared" si="390"/>
        <v>3800</v>
      </c>
      <c r="BD857" s="5">
        <f t="shared" si="391"/>
        <v>0</v>
      </c>
    </row>
    <row r="858" spans="1:56" x14ac:dyDescent="0.25">
      <c r="A858">
        <v>2015</v>
      </c>
      <c r="B858">
        <v>12</v>
      </c>
      <c r="C858" t="s">
        <v>28</v>
      </c>
      <c r="D858">
        <v>2</v>
      </c>
      <c r="E858">
        <v>6</v>
      </c>
      <c r="F858">
        <v>8</v>
      </c>
      <c r="G858">
        <v>0</v>
      </c>
      <c r="H858">
        <v>12</v>
      </c>
      <c r="I858" t="s">
        <v>31</v>
      </c>
      <c r="J858">
        <v>40</v>
      </c>
      <c r="K858">
        <v>31801</v>
      </c>
      <c r="L858">
        <v>3000</v>
      </c>
      <c r="M858">
        <v>1</v>
      </c>
      <c r="N858">
        <v>1</v>
      </c>
      <c r="O858">
        <v>14</v>
      </c>
      <c r="P858" t="str">
        <f t="shared" si="392"/>
        <v>0</v>
      </c>
      <c r="Q858" t="s">
        <v>30</v>
      </c>
      <c r="R858" s="2">
        <f t="shared" si="365"/>
        <v>1289</v>
      </c>
      <c r="S858" s="2">
        <f t="shared" si="366"/>
        <v>1289</v>
      </c>
      <c r="T858" s="2">
        <f t="shared" si="367"/>
        <v>0</v>
      </c>
      <c r="U858" s="2">
        <v>0</v>
      </c>
      <c r="V858" s="3">
        <f t="shared" si="368"/>
        <v>0</v>
      </c>
      <c r="W858" s="5">
        <f t="shared" si="369"/>
        <v>0</v>
      </c>
      <c r="X858" s="2">
        <v>0</v>
      </c>
      <c r="Y858" s="3">
        <f t="shared" si="370"/>
        <v>0</v>
      </c>
      <c r="Z858" s="5">
        <f t="shared" si="371"/>
        <v>0</v>
      </c>
      <c r="AA858" s="2">
        <v>0</v>
      </c>
      <c r="AB858" s="3">
        <f t="shared" si="372"/>
        <v>0</v>
      </c>
      <c r="AC858" s="5">
        <f t="shared" si="373"/>
        <v>0</v>
      </c>
      <c r="AD858" s="2">
        <v>0</v>
      </c>
      <c r="AE858" s="3">
        <f t="shared" si="374"/>
        <v>0</v>
      </c>
      <c r="AF858" s="5">
        <f t="shared" si="375"/>
        <v>0</v>
      </c>
      <c r="AG858" s="2">
        <v>0</v>
      </c>
      <c r="AH858" s="3">
        <f t="shared" si="376"/>
        <v>0</v>
      </c>
      <c r="AI858" s="5">
        <f t="shared" si="377"/>
        <v>0</v>
      </c>
      <c r="AJ858" s="2">
        <v>0</v>
      </c>
      <c r="AK858" s="3">
        <f t="shared" si="378"/>
        <v>0</v>
      </c>
      <c r="AL858" s="5">
        <f t="shared" si="379"/>
        <v>0</v>
      </c>
      <c r="AM858" s="2">
        <v>1289</v>
      </c>
      <c r="AN858" s="3">
        <f t="shared" si="380"/>
        <v>1289</v>
      </c>
      <c r="AO858" s="5">
        <f t="shared" si="381"/>
        <v>0</v>
      </c>
      <c r="AP858" s="2">
        <v>0</v>
      </c>
      <c r="AQ858" s="3">
        <f t="shared" si="382"/>
        <v>0</v>
      </c>
      <c r="AR858" s="5">
        <f t="shared" si="383"/>
        <v>0</v>
      </c>
      <c r="AS858" s="2">
        <v>0</v>
      </c>
      <c r="AT858" s="3">
        <f t="shared" si="384"/>
        <v>0</v>
      </c>
      <c r="AU858" s="5">
        <f t="shared" si="385"/>
        <v>0</v>
      </c>
      <c r="AV858" s="2">
        <v>0</v>
      </c>
      <c r="AW858" s="3">
        <f t="shared" si="386"/>
        <v>0</v>
      </c>
      <c r="AX858" s="5">
        <f t="shared" si="387"/>
        <v>0</v>
      </c>
      <c r="AY858" s="2">
        <v>0</v>
      </c>
      <c r="AZ858" s="3">
        <f t="shared" si="388"/>
        <v>0</v>
      </c>
      <c r="BA858" s="5">
        <f t="shared" si="389"/>
        <v>0</v>
      </c>
      <c r="BB858" s="2">
        <v>0</v>
      </c>
      <c r="BC858" s="3">
        <f t="shared" si="390"/>
        <v>0</v>
      </c>
      <c r="BD858" s="5">
        <f t="shared" si="391"/>
        <v>0</v>
      </c>
    </row>
    <row r="859" spans="1:56" x14ac:dyDescent="0.25">
      <c r="A859">
        <v>2015</v>
      </c>
      <c r="B859">
        <v>12</v>
      </c>
      <c r="C859" t="s">
        <v>28</v>
      </c>
      <c r="D859">
        <v>2</v>
      </c>
      <c r="E859">
        <v>6</v>
      </c>
      <c r="F859">
        <v>8</v>
      </c>
      <c r="G859">
        <v>0</v>
      </c>
      <c r="H859">
        <v>12</v>
      </c>
      <c r="I859" t="s">
        <v>31</v>
      </c>
      <c r="J859">
        <v>40</v>
      </c>
      <c r="K859">
        <v>31801</v>
      </c>
      <c r="L859">
        <v>3000</v>
      </c>
      <c r="M859">
        <v>1</v>
      </c>
      <c r="N859">
        <v>1</v>
      </c>
      <c r="O859">
        <v>17</v>
      </c>
      <c r="P859" t="str">
        <f t="shared" si="392"/>
        <v>0</v>
      </c>
      <c r="Q859" t="s">
        <v>30</v>
      </c>
      <c r="R859" s="2">
        <f t="shared" si="365"/>
        <v>0</v>
      </c>
      <c r="S859" s="2">
        <f t="shared" si="366"/>
        <v>0</v>
      </c>
      <c r="T859" s="2">
        <f t="shared" si="367"/>
        <v>0</v>
      </c>
      <c r="U859" s="2">
        <v>0</v>
      </c>
      <c r="V859" s="3">
        <f t="shared" si="368"/>
        <v>0</v>
      </c>
      <c r="W859" s="5">
        <f t="shared" si="369"/>
        <v>0</v>
      </c>
      <c r="X859" s="2">
        <v>0</v>
      </c>
      <c r="Y859" s="3">
        <f t="shared" si="370"/>
        <v>0</v>
      </c>
      <c r="Z859" s="5">
        <f t="shared" si="371"/>
        <v>0</v>
      </c>
      <c r="AA859" s="2">
        <v>0</v>
      </c>
      <c r="AB859" s="3">
        <f t="shared" si="372"/>
        <v>0</v>
      </c>
      <c r="AC859" s="5">
        <f t="shared" si="373"/>
        <v>0</v>
      </c>
      <c r="AD859" s="2">
        <v>0</v>
      </c>
      <c r="AE859" s="3">
        <f t="shared" si="374"/>
        <v>0</v>
      </c>
      <c r="AF859" s="5">
        <f t="shared" si="375"/>
        <v>0</v>
      </c>
      <c r="AG859" s="2">
        <v>0</v>
      </c>
      <c r="AH859" s="3">
        <f t="shared" si="376"/>
        <v>0</v>
      </c>
      <c r="AI859" s="5">
        <f t="shared" si="377"/>
        <v>0</v>
      </c>
      <c r="AJ859" s="2">
        <v>0</v>
      </c>
      <c r="AK859" s="3">
        <f t="shared" si="378"/>
        <v>0</v>
      </c>
      <c r="AL859" s="5">
        <f t="shared" si="379"/>
        <v>0</v>
      </c>
      <c r="AM859" s="2">
        <v>0</v>
      </c>
      <c r="AN859" s="3">
        <f t="shared" si="380"/>
        <v>0</v>
      </c>
      <c r="AO859" s="5">
        <f t="shared" si="381"/>
        <v>0</v>
      </c>
      <c r="AP859" s="2">
        <v>0</v>
      </c>
      <c r="AQ859" s="3">
        <f t="shared" si="382"/>
        <v>0</v>
      </c>
      <c r="AR859" s="5">
        <f t="shared" si="383"/>
        <v>0</v>
      </c>
      <c r="AS859" s="2">
        <v>0</v>
      </c>
      <c r="AT859" s="3">
        <f t="shared" si="384"/>
        <v>0</v>
      </c>
      <c r="AU859" s="5">
        <f t="shared" si="385"/>
        <v>0</v>
      </c>
      <c r="AV859" s="2">
        <v>0</v>
      </c>
      <c r="AW859" s="3">
        <f t="shared" si="386"/>
        <v>0</v>
      </c>
      <c r="AX859" s="5">
        <f t="shared" si="387"/>
        <v>0</v>
      </c>
      <c r="AY859" s="2">
        <v>0</v>
      </c>
      <c r="AZ859" s="3">
        <f t="shared" si="388"/>
        <v>0</v>
      </c>
      <c r="BA859" s="5">
        <f t="shared" si="389"/>
        <v>0</v>
      </c>
      <c r="BB859" s="2">
        <v>0</v>
      </c>
      <c r="BC859" s="3">
        <f t="shared" si="390"/>
        <v>0</v>
      </c>
      <c r="BD859" s="5">
        <f t="shared" si="391"/>
        <v>0</v>
      </c>
    </row>
    <row r="860" spans="1:56" x14ac:dyDescent="0.25">
      <c r="A860">
        <v>2015</v>
      </c>
      <c r="B860">
        <v>12</v>
      </c>
      <c r="C860" t="s">
        <v>28</v>
      </c>
      <c r="D860">
        <v>2</v>
      </c>
      <c r="E860">
        <v>6</v>
      </c>
      <c r="F860">
        <v>8</v>
      </c>
      <c r="G860">
        <v>0</v>
      </c>
      <c r="H860">
        <v>12</v>
      </c>
      <c r="I860" t="s">
        <v>31</v>
      </c>
      <c r="J860">
        <v>40</v>
      </c>
      <c r="K860">
        <v>31801</v>
      </c>
      <c r="L860">
        <v>3000</v>
      </c>
      <c r="M860">
        <v>1</v>
      </c>
      <c r="N860">
        <v>1</v>
      </c>
      <c r="O860">
        <v>18</v>
      </c>
      <c r="P860" t="str">
        <f t="shared" si="392"/>
        <v>0</v>
      </c>
      <c r="Q860" t="s">
        <v>30</v>
      </c>
      <c r="R860" s="2">
        <f t="shared" si="365"/>
        <v>40120.81</v>
      </c>
      <c r="S860" s="2">
        <f t="shared" si="366"/>
        <v>40121</v>
      </c>
      <c r="T860" s="2">
        <f t="shared" si="367"/>
        <v>0.19000000000232831</v>
      </c>
      <c r="U860" s="2">
        <v>0</v>
      </c>
      <c r="V860" s="3">
        <f t="shared" si="368"/>
        <v>0</v>
      </c>
      <c r="W860" s="5">
        <f t="shared" si="369"/>
        <v>0</v>
      </c>
      <c r="X860" s="2">
        <v>0</v>
      </c>
      <c r="Y860" s="3">
        <f t="shared" si="370"/>
        <v>0</v>
      </c>
      <c r="Z860" s="5">
        <f t="shared" si="371"/>
        <v>0</v>
      </c>
      <c r="AA860" s="2">
        <v>631.32000000000005</v>
      </c>
      <c r="AB860" s="3">
        <f t="shared" si="372"/>
        <v>631</v>
      </c>
      <c r="AC860" s="5">
        <f t="shared" si="373"/>
        <v>-0.32000000000005002</v>
      </c>
      <c r="AD860" s="2">
        <v>0</v>
      </c>
      <c r="AE860" s="3">
        <f t="shared" si="374"/>
        <v>0</v>
      </c>
      <c r="AF860" s="5">
        <f t="shared" si="375"/>
        <v>0</v>
      </c>
      <c r="AG860" s="2">
        <v>4090.81</v>
      </c>
      <c r="AH860" s="3">
        <f t="shared" si="376"/>
        <v>4091</v>
      </c>
      <c r="AI860" s="5">
        <f t="shared" si="377"/>
        <v>0.19000000000005457</v>
      </c>
      <c r="AJ860" s="2">
        <v>4369</v>
      </c>
      <c r="AK860" s="3">
        <f t="shared" si="378"/>
        <v>4369</v>
      </c>
      <c r="AL860" s="5">
        <f t="shared" si="379"/>
        <v>0</v>
      </c>
      <c r="AM860" s="2">
        <v>0</v>
      </c>
      <c r="AN860" s="3">
        <f t="shared" si="380"/>
        <v>0</v>
      </c>
      <c r="AO860" s="5">
        <f t="shared" si="381"/>
        <v>0</v>
      </c>
      <c r="AP860" s="2">
        <v>0</v>
      </c>
      <c r="AQ860" s="3">
        <f t="shared" si="382"/>
        <v>0</v>
      </c>
      <c r="AR860" s="5">
        <f t="shared" si="383"/>
        <v>0</v>
      </c>
      <c r="AS860" s="2">
        <v>4091.68</v>
      </c>
      <c r="AT860" s="3">
        <f t="shared" si="384"/>
        <v>4092</v>
      </c>
      <c r="AU860" s="5">
        <f t="shared" si="385"/>
        <v>0.32000000000016371</v>
      </c>
      <c r="AV860" s="2">
        <v>0</v>
      </c>
      <c r="AW860" s="3">
        <f t="shared" si="386"/>
        <v>0</v>
      </c>
      <c r="AX860" s="5">
        <f t="shared" si="387"/>
        <v>0</v>
      </c>
      <c r="AY860" s="2">
        <v>17938</v>
      </c>
      <c r="AZ860" s="3">
        <f t="shared" si="388"/>
        <v>17938</v>
      </c>
      <c r="BA860" s="5">
        <f t="shared" si="389"/>
        <v>0</v>
      </c>
      <c r="BB860" s="2">
        <v>9000</v>
      </c>
      <c r="BC860" s="3">
        <f t="shared" si="390"/>
        <v>9000</v>
      </c>
      <c r="BD860" s="5">
        <f t="shared" si="391"/>
        <v>0</v>
      </c>
    </row>
    <row r="861" spans="1:56" x14ac:dyDescent="0.25">
      <c r="A861">
        <v>2015</v>
      </c>
      <c r="B861">
        <v>12</v>
      </c>
      <c r="C861" t="s">
        <v>28</v>
      </c>
      <c r="D861">
        <v>2</v>
      </c>
      <c r="E861">
        <v>6</v>
      </c>
      <c r="F861">
        <v>8</v>
      </c>
      <c r="G861">
        <v>0</v>
      </c>
      <c r="H861">
        <v>12</v>
      </c>
      <c r="I861" t="s">
        <v>31</v>
      </c>
      <c r="J861">
        <v>40</v>
      </c>
      <c r="K861">
        <v>31801</v>
      </c>
      <c r="L861">
        <v>3000</v>
      </c>
      <c r="M861">
        <v>1</v>
      </c>
      <c r="N861">
        <v>1</v>
      </c>
      <c r="O861">
        <v>20</v>
      </c>
      <c r="P861" t="str">
        <f t="shared" si="392"/>
        <v>0</v>
      </c>
      <c r="Q861" t="s">
        <v>30</v>
      </c>
      <c r="R861" s="2">
        <f t="shared" si="365"/>
        <v>24280</v>
      </c>
      <c r="S861" s="2">
        <f t="shared" si="366"/>
        <v>24280</v>
      </c>
      <c r="T861" s="2">
        <f t="shared" si="367"/>
        <v>0</v>
      </c>
      <c r="U861" s="2">
        <v>0</v>
      </c>
      <c r="V861" s="3">
        <f t="shared" si="368"/>
        <v>0</v>
      </c>
      <c r="W861" s="5">
        <f t="shared" si="369"/>
        <v>0</v>
      </c>
      <c r="X861" s="2">
        <v>0</v>
      </c>
      <c r="Y861" s="3">
        <f t="shared" si="370"/>
        <v>0</v>
      </c>
      <c r="Z861" s="5">
        <f t="shared" si="371"/>
        <v>0</v>
      </c>
      <c r="AA861" s="2">
        <v>1544.15</v>
      </c>
      <c r="AB861" s="3">
        <f t="shared" si="372"/>
        <v>1544</v>
      </c>
      <c r="AC861" s="5">
        <f t="shared" si="373"/>
        <v>-0.15000000000009095</v>
      </c>
      <c r="AD861" s="2">
        <v>2567.73</v>
      </c>
      <c r="AE861" s="3">
        <f t="shared" si="374"/>
        <v>2568</v>
      </c>
      <c r="AF861" s="5">
        <f t="shared" si="375"/>
        <v>0.26999999999998181</v>
      </c>
      <c r="AG861" s="2">
        <v>1026.4100000000001</v>
      </c>
      <c r="AH861" s="3">
        <f t="shared" si="376"/>
        <v>1026</v>
      </c>
      <c r="AI861" s="5">
        <f t="shared" si="377"/>
        <v>-0.41000000000008185</v>
      </c>
      <c r="AJ861" s="2">
        <v>1047.5899999999999</v>
      </c>
      <c r="AK861" s="3">
        <f t="shared" si="378"/>
        <v>1048</v>
      </c>
      <c r="AL861" s="5">
        <f t="shared" si="379"/>
        <v>0.41000000000008185</v>
      </c>
      <c r="AM861" s="2">
        <v>1800.27</v>
      </c>
      <c r="AN861" s="3">
        <f t="shared" si="380"/>
        <v>1800</v>
      </c>
      <c r="AO861" s="5">
        <f t="shared" si="381"/>
        <v>-0.26999999999998181</v>
      </c>
      <c r="AP861" s="2">
        <v>0</v>
      </c>
      <c r="AQ861" s="3">
        <f t="shared" si="382"/>
        <v>0</v>
      </c>
      <c r="AR861" s="5">
        <f t="shared" si="383"/>
        <v>0</v>
      </c>
      <c r="AS861" s="2">
        <v>7703.85</v>
      </c>
      <c r="AT861" s="3">
        <f t="shared" si="384"/>
        <v>7704</v>
      </c>
      <c r="AU861" s="5">
        <f t="shared" si="385"/>
        <v>0.1499999999996362</v>
      </c>
      <c r="AV861" s="2">
        <v>1500</v>
      </c>
      <c r="AW861" s="3">
        <f t="shared" si="386"/>
        <v>1500</v>
      </c>
      <c r="AX861" s="5">
        <f t="shared" si="387"/>
        <v>0</v>
      </c>
      <c r="AY861" s="2">
        <v>1500</v>
      </c>
      <c r="AZ861" s="3">
        <f t="shared" si="388"/>
        <v>1500</v>
      </c>
      <c r="BA861" s="5">
        <f t="shared" si="389"/>
        <v>0</v>
      </c>
      <c r="BB861" s="2">
        <v>5590</v>
      </c>
      <c r="BC861" s="3">
        <f t="shared" si="390"/>
        <v>5590</v>
      </c>
      <c r="BD861" s="5">
        <f t="shared" si="391"/>
        <v>0</v>
      </c>
    </row>
    <row r="862" spans="1:56" x14ac:dyDescent="0.25">
      <c r="A862">
        <v>2015</v>
      </c>
      <c r="B862">
        <v>12</v>
      </c>
      <c r="C862" t="s">
        <v>28</v>
      </c>
      <c r="D862">
        <v>2</v>
      </c>
      <c r="E862">
        <v>6</v>
      </c>
      <c r="F862">
        <v>8</v>
      </c>
      <c r="G862">
        <v>0</v>
      </c>
      <c r="H862">
        <v>12</v>
      </c>
      <c r="I862" t="s">
        <v>31</v>
      </c>
      <c r="J862">
        <v>40</v>
      </c>
      <c r="K862">
        <v>31801</v>
      </c>
      <c r="L862">
        <v>3000</v>
      </c>
      <c r="M862">
        <v>1</v>
      </c>
      <c r="N862">
        <v>1</v>
      </c>
      <c r="O862">
        <v>21</v>
      </c>
      <c r="P862" t="str">
        <f t="shared" si="392"/>
        <v>0</v>
      </c>
      <c r="Q862" t="s">
        <v>30</v>
      </c>
      <c r="R862" s="2">
        <f t="shared" si="365"/>
        <v>3195.46</v>
      </c>
      <c r="S862" s="2">
        <f t="shared" si="366"/>
        <v>3195</v>
      </c>
      <c r="T862" s="2">
        <f t="shared" si="367"/>
        <v>-0.46000000000003638</v>
      </c>
      <c r="U862" s="2">
        <v>0</v>
      </c>
      <c r="V862" s="3">
        <f t="shared" si="368"/>
        <v>0</v>
      </c>
      <c r="W862" s="5">
        <f t="shared" si="369"/>
        <v>0</v>
      </c>
      <c r="X862" s="2">
        <v>0</v>
      </c>
      <c r="Y862" s="3">
        <f t="shared" si="370"/>
        <v>0</v>
      </c>
      <c r="Z862" s="5">
        <f t="shared" si="371"/>
        <v>0</v>
      </c>
      <c r="AA862" s="2">
        <v>1000</v>
      </c>
      <c r="AB862" s="3">
        <f t="shared" si="372"/>
        <v>1000</v>
      </c>
      <c r="AC862" s="5">
        <f t="shared" si="373"/>
        <v>0</v>
      </c>
      <c r="AD862" s="2">
        <v>382.53</v>
      </c>
      <c r="AE862" s="3">
        <f t="shared" si="374"/>
        <v>383</v>
      </c>
      <c r="AF862" s="5">
        <f t="shared" si="375"/>
        <v>0.47000000000002728</v>
      </c>
      <c r="AG862" s="2">
        <v>643.46</v>
      </c>
      <c r="AH862" s="3">
        <f t="shared" si="376"/>
        <v>643</v>
      </c>
      <c r="AI862" s="5">
        <f t="shared" si="377"/>
        <v>-0.46000000000003638</v>
      </c>
      <c r="AJ862" s="2">
        <v>669.47</v>
      </c>
      <c r="AK862" s="3">
        <f t="shared" si="378"/>
        <v>669</v>
      </c>
      <c r="AL862" s="5">
        <f t="shared" si="379"/>
        <v>-0.47000000000002728</v>
      </c>
      <c r="AM862" s="2">
        <v>0</v>
      </c>
      <c r="AN862" s="3">
        <f t="shared" si="380"/>
        <v>0</v>
      </c>
      <c r="AO862" s="5">
        <f t="shared" si="381"/>
        <v>0</v>
      </c>
      <c r="AP862" s="2">
        <v>0</v>
      </c>
      <c r="AQ862" s="3">
        <f t="shared" si="382"/>
        <v>0</v>
      </c>
      <c r="AR862" s="5">
        <f t="shared" si="383"/>
        <v>0</v>
      </c>
      <c r="AS862" s="2">
        <v>0</v>
      </c>
      <c r="AT862" s="3">
        <f t="shared" si="384"/>
        <v>0</v>
      </c>
      <c r="AU862" s="5">
        <f t="shared" si="385"/>
        <v>0</v>
      </c>
      <c r="AV862" s="2">
        <v>500</v>
      </c>
      <c r="AW862" s="3">
        <f t="shared" si="386"/>
        <v>500</v>
      </c>
      <c r="AX862" s="5">
        <f t="shared" si="387"/>
        <v>0</v>
      </c>
      <c r="AY862" s="2">
        <v>0</v>
      </c>
      <c r="AZ862" s="3">
        <f t="shared" si="388"/>
        <v>0</v>
      </c>
      <c r="BA862" s="5">
        <f t="shared" si="389"/>
        <v>0</v>
      </c>
      <c r="BB862" s="2">
        <v>0</v>
      </c>
      <c r="BC862" s="3">
        <f t="shared" si="390"/>
        <v>0</v>
      </c>
      <c r="BD862" s="5">
        <f t="shared" si="391"/>
        <v>0</v>
      </c>
    </row>
    <row r="863" spans="1:56" x14ac:dyDescent="0.25">
      <c r="A863">
        <v>2015</v>
      </c>
      <c r="B863">
        <v>12</v>
      </c>
      <c r="C863" t="s">
        <v>28</v>
      </c>
      <c r="D863">
        <v>2</v>
      </c>
      <c r="E863">
        <v>6</v>
      </c>
      <c r="F863">
        <v>8</v>
      </c>
      <c r="G863">
        <v>0</v>
      </c>
      <c r="H863">
        <v>12</v>
      </c>
      <c r="I863" t="s">
        <v>31</v>
      </c>
      <c r="J863">
        <v>40</v>
      </c>
      <c r="K863">
        <v>31801</v>
      </c>
      <c r="L863">
        <v>3000</v>
      </c>
      <c r="M863">
        <v>1</v>
      </c>
      <c r="N863">
        <v>1</v>
      </c>
      <c r="O863">
        <v>23</v>
      </c>
      <c r="P863" t="str">
        <f t="shared" si="392"/>
        <v>0</v>
      </c>
      <c r="Q863" t="s">
        <v>30</v>
      </c>
      <c r="R863" s="2">
        <f t="shared" si="365"/>
        <v>32397.72</v>
      </c>
      <c r="S863" s="2">
        <f t="shared" si="366"/>
        <v>32398</v>
      </c>
      <c r="T863" s="2">
        <f t="shared" si="367"/>
        <v>0.27999999999883585</v>
      </c>
      <c r="U863" s="2">
        <v>0</v>
      </c>
      <c r="V863" s="3">
        <f t="shared" si="368"/>
        <v>0</v>
      </c>
      <c r="W863" s="5">
        <f t="shared" si="369"/>
        <v>0</v>
      </c>
      <c r="X863" s="2">
        <v>909.72</v>
      </c>
      <c r="Y863" s="3">
        <f t="shared" si="370"/>
        <v>910</v>
      </c>
      <c r="Z863" s="5">
        <f t="shared" si="371"/>
        <v>0.27999999999997272</v>
      </c>
      <c r="AA863" s="2">
        <v>4984.71</v>
      </c>
      <c r="AB863" s="3">
        <f t="shared" si="372"/>
        <v>4985</v>
      </c>
      <c r="AC863" s="5">
        <f t="shared" si="373"/>
        <v>0.28999999999996362</v>
      </c>
      <c r="AD863" s="2">
        <v>721.55</v>
      </c>
      <c r="AE863" s="3">
        <f t="shared" si="374"/>
        <v>722</v>
      </c>
      <c r="AF863" s="5">
        <f t="shared" si="375"/>
        <v>0.45000000000004547</v>
      </c>
      <c r="AG863" s="2">
        <v>962.22</v>
      </c>
      <c r="AH863" s="3">
        <f t="shared" si="376"/>
        <v>962</v>
      </c>
      <c r="AI863" s="5">
        <f t="shared" si="377"/>
        <v>-0.22000000000002728</v>
      </c>
      <c r="AJ863" s="2">
        <v>6103.23</v>
      </c>
      <c r="AK863" s="3">
        <f t="shared" si="378"/>
        <v>6103</v>
      </c>
      <c r="AL863" s="5">
        <f t="shared" si="379"/>
        <v>-0.22999999999956344</v>
      </c>
      <c r="AM863" s="2">
        <v>929</v>
      </c>
      <c r="AN863" s="3">
        <f t="shared" si="380"/>
        <v>929</v>
      </c>
      <c r="AO863" s="5">
        <f t="shared" si="381"/>
        <v>0</v>
      </c>
      <c r="AP863" s="2">
        <v>929</v>
      </c>
      <c r="AQ863" s="3">
        <f t="shared" si="382"/>
        <v>929</v>
      </c>
      <c r="AR863" s="5">
        <f t="shared" si="383"/>
        <v>0</v>
      </c>
      <c r="AS863" s="2">
        <v>929.29</v>
      </c>
      <c r="AT863" s="3">
        <f t="shared" si="384"/>
        <v>929</v>
      </c>
      <c r="AU863" s="5">
        <f t="shared" si="385"/>
        <v>-0.28999999999996362</v>
      </c>
      <c r="AV863" s="2">
        <v>929</v>
      </c>
      <c r="AW863" s="3">
        <f t="shared" si="386"/>
        <v>929</v>
      </c>
      <c r="AX863" s="5">
        <f t="shared" si="387"/>
        <v>0</v>
      </c>
      <c r="AY863" s="2">
        <v>5000</v>
      </c>
      <c r="AZ863" s="3">
        <f t="shared" si="388"/>
        <v>5000</v>
      </c>
      <c r="BA863" s="5">
        <f t="shared" si="389"/>
        <v>0</v>
      </c>
      <c r="BB863" s="2">
        <v>10000</v>
      </c>
      <c r="BC863" s="3">
        <f t="shared" si="390"/>
        <v>10000</v>
      </c>
      <c r="BD863" s="5">
        <f t="shared" si="391"/>
        <v>0</v>
      </c>
    </row>
    <row r="864" spans="1:56" x14ac:dyDescent="0.25">
      <c r="A864">
        <v>2015</v>
      </c>
      <c r="B864">
        <v>12</v>
      </c>
      <c r="C864" t="s">
        <v>28</v>
      </c>
      <c r="D864">
        <v>2</v>
      </c>
      <c r="E864">
        <v>6</v>
      </c>
      <c r="F864">
        <v>8</v>
      </c>
      <c r="G864">
        <v>0</v>
      </c>
      <c r="H864">
        <v>12</v>
      </c>
      <c r="I864" t="s">
        <v>31</v>
      </c>
      <c r="J864">
        <v>40</v>
      </c>
      <c r="K864">
        <v>31801</v>
      </c>
      <c r="L864">
        <v>3000</v>
      </c>
      <c r="M864">
        <v>1</v>
      </c>
      <c r="N864">
        <v>1</v>
      </c>
      <c r="O864">
        <v>24</v>
      </c>
      <c r="P864" t="str">
        <f t="shared" si="392"/>
        <v>0</v>
      </c>
      <c r="Q864" t="s">
        <v>30</v>
      </c>
      <c r="R864" s="2">
        <f t="shared" si="365"/>
        <v>10117.44</v>
      </c>
      <c r="S864" s="2">
        <f t="shared" si="366"/>
        <v>10117</v>
      </c>
      <c r="T864" s="2">
        <f t="shared" si="367"/>
        <v>-0.44000000000050932</v>
      </c>
      <c r="U864" s="2">
        <v>0</v>
      </c>
      <c r="V864" s="3">
        <f t="shared" si="368"/>
        <v>0</v>
      </c>
      <c r="W864" s="5">
        <f t="shared" si="369"/>
        <v>0</v>
      </c>
      <c r="X864" s="2">
        <v>3213.43</v>
      </c>
      <c r="Y864" s="3">
        <f t="shared" si="370"/>
        <v>3213</v>
      </c>
      <c r="Z864" s="5">
        <f t="shared" si="371"/>
        <v>-0.42999999999983629</v>
      </c>
      <c r="AA864" s="2">
        <v>190.82</v>
      </c>
      <c r="AB864" s="3">
        <f t="shared" si="372"/>
        <v>191</v>
      </c>
      <c r="AC864" s="5">
        <f t="shared" si="373"/>
        <v>0.18000000000000682</v>
      </c>
      <c r="AD864" s="2">
        <v>3213.43</v>
      </c>
      <c r="AE864" s="3">
        <f t="shared" si="374"/>
        <v>3213</v>
      </c>
      <c r="AF864" s="5">
        <f t="shared" si="375"/>
        <v>-0.42999999999983629</v>
      </c>
      <c r="AG864" s="2">
        <v>0</v>
      </c>
      <c r="AH864" s="3">
        <f t="shared" si="376"/>
        <v>0</v>
      </c>
      <c r="AI864" s="5">
        <f t="shared" si="377"/>
        <v>0</v>
      </c>
      <c r="AJ864" s="2">
        <v>3404.25</v>
      </c>
      <c r="AK864" s="3">
        <f t="shared" si="378"/>
        <v>3404</v>
      </c>
      <c r="AL864" s="5">
        <f t="shared" si="379"/>
        <v>-0.25</v>
      </c>
      <c r="AM864" s="2">
        <v>0</v>
      </c>
      <c r="AN864" s="3">
        <f t="shared" si="380"/>
        <v>0</v>
      </c>
      <c r="AO864" s="5">
        <f t="shared" si="381"/>
        <v>0</v>
      </c>
      <c r="AP864" s="2">
        <v>0</v>
      </c>
      <c r="AQ864" s="3">
        <f t="shared" si="382"/>
        <v>0</v>
      </c>
      <c r="AR864" s="5">
        <f t="shared" si="383"/>
        <v>0</v>
      </c>
      <c r="AS864" s="2">
        <v>0</v>
      </c>
      <c r="AT864" s="3">
        <f t="shared" si="384"/>
        <v>0</v>
      </c>
      <c r="AU864" s="5">
        <f t="shared" si="385"/>
        <v>0</v>
      </c>
      <c r="AV864" s="2">
        <v>0</v>
      </c>
      <c r="AW864" s="3">
        <f t="shared" si="386"/>
        <v>0</v>
      </c>
      <c r="AX864" s="5">
        <f t="shared" si="387"/>
        <v>0</v>
      </c>
      <c r="AY864" s="2">
        <v>95.51</v>
      </c>
      <c r="AZ864" s="3">
        <f t="shared" si="388"/>
        <v>96</v>
      </c>
      <c r="BA864" s="5">
        <f t="shared" si="389"/>
        <v>0.48999999999999488</v>
      </c>
      <c r="BB864" s="2">
        <v>0</v>
      </c>
      <c r="BC864" s="3">
        <f t="shared" si="390"/>
        <v>0</v>
      </c>
      <c r="BD864" s="5">
        <f t="shared" si="391"/>
        <v>0</v>
      </c>
    </row>
    <row r="865" spans="1:56" x14ac:dyDescent="0.25">
      <c r="A865">
        <v>2015</v>
      </c>
      <c r="B865">
        <v>12</v>
      </c>
      <c r="C865" t="s">
        <v>28</v>
      </c>
      <c r="D865">
        <v>2</v>
      </c>
      <c r="E865">
        <v>6</v>
      </c>
      <c r="F865">
        <v>8</v>
      </c>
      <c r="G865">
        <v>0</v>
      </c>
      <c r="H865">
        <v>12</v>
      </c>
      <c r="I865" t="s">
        <v>31</v>
      </c>
      <c r="J865">
        <v>40</v>
      </c>
      <c r="K865">
        <v>31801</v>
      </c>
      <c r="L865">
        <v>3000</v>
      </c>
      <c r="M865">
        <v>1</v>
      </c>
      <c r="N865">
        <v>1</v>
      </c>
      <c r="O865">
        <v>25</v>
      </c>
      <c r="P865" t="str">
        <f t="shared" si="392"/>
        <v>0</v>
      </c>
      <c r="Q865" t="s">
        <v>30</v>
      </c>
      <c r="R865" s="2">
        <f t="shared" si="365"/>
        <v>14471</v>
      </c>
      <c r="S865" s="2">
        <f t="shared" si="366"/>
        <v>14471</v>
      </c>
      <c r="T865" s="2">
        <f t="shared" si="367"/>
        <v>0</v>
      </c>
      <c r="U865" s="2">
        <v>0</v>
      </c>
      <c r="V865" s="3">
        <f t="shared" si="368"/>
        <v>0</v>
      </c>
      <c r="W865" s="5">
        <f t="shared" si="369"/>
        <v>0</v>
      </c>
      <c r="X865" s="2">
        <v>0</v>
      </c>
      <c r="Y865" s="3">
        <f t="shared" si="370"/>
        <v>0</v>
      </c>
      <c r="Z865" s="5">
        <f t="shared" si="371"/>
        <v>0</v>
      </c>
      <c r="AA865" s="2">
        <v>0</v>
      </c>
      <c r="AB865" s="3">
        <f t="shared" si="372"/>
        <v>0</v>
      </c>
      <c r="AC865" s="5">
        <f t="shared" si="373"/>
        <v>0</v>
      </c>
      <c r="AD865" s="2">
        <v>3942.8</v>
      </c>
      <c r="AE865" s="3">
        <f t="shared" si="374"/>
        <v>3943</v>
      </c>
      <c r="AF865" s="5">
        <f t="shared" si="375"/>
        <v>0.1999999999998181</v>
      </c>
      <c r="AG865" s="2">
        <v>2620</v>
      </c>
      <c r="AH865" s="3">
        <f t="shared" si="376"/>
        <v>2620</v>
      </c>
      <c r="AI865" s="5">
        <f t="shared" si="377"/>
        <v>0</v>
      </c>
      <c r="AJ865" s="2">
        <v>1999.8</v>
      </c>
      <c r="AK865" s="3">
        <f t="shared" si="378"/>
        <v>2000</v>
      </c>
      <c r="AL865" s="5">
        <f t="shared" si="379"/>
        <v>0.20000000000004547</v>
      </c>
      <c r="AM865" s="2">
        <v>0.4</v>
      </c>
      <c r="AN865" s="3">
        <f t="shared" si="380"/>
        <v>0</v>
      </c>
      <c r="AO865" s="5">
        <f t="shared" si="381"/>
        <v>-0.4</v>
      </c>
      <c r="AP865" s="2">
        <v>0</v>
      </c>
      <c r="AQ865" s="3">
        <f t="shared" si="382"/>
        <v>0</v>
      </c>
      <c r="AR865" s="5">
        <f t="shared" si="383"/>
        <v>0</v>
      </c>
      <c r="AS865" s="2">
        <v>2000</v>
      </c>
      <c r="AT865" s="3">
        <f t="shared" si="384"/>
        <v>2000</v>
      </c>
      <c r="AU865" s="5">
        <f t="shared" si="385"/>
        <v>0</v>
      </c>
      <c r="AV865" s="2">
        <v>0</v>
      </c>
      <c r="AW865" s="3">
        <f t="shared" si="386"/>
        <v>0</v>
      </c>
      <c r="AX865" s="5">
        <f t="shared" si="387"/>
        <v>0</v>
      </c>
      <c r="AY865" s="2">
        <v>1908</v>
      </c>
      <c r="AZ865" s="3">
        <f t="shared" si="388"/>
        <v>1908</v>
      </c>
      <c r="BA865" s="5">
        <f t="shared" si="389"/>
        <v>0</v>
      </c>
      <c r="BB865" s="2">
        <v>2000</v>
      </c>
      <c r="BC865" s="3">
        <f t="shared" si="390"/>
        <v>2000</v>
      </c>
      <c r="BD865" s="5">
        <f t="shared" si="391"/>
        <v>0</v>
      </c>
    </row>
    <row r="866" spans="1:56" x14ac:dyDescent="0.25">
      <c r="A866">
        <v>2015</v>
      </c>
      <c r="B866">
        <v>12</v>
      </c>
      <c r="C866" t="s">
        <v>28</v>
      </c>
      <c r="D866">
        <v>2</v>
      </c>
      <c r="E866">
        <v>6</v>
      </c>
      <c r="F866">
        <v>8</v>
      </c>
      <c r="G866">
        <v>0</v>
      </c>
      <c r="H866">
        <v>12</v>
      </c>
      <c r="I866" t="s">
        <v>31</v>
      </c>
      <c r="J866">
        <v>40</v>
      </c>
      <c r="K866">
        <v>31801</v>
      </c>
      <c r="L866">
        <v>3000</v>
      </c>
      <c r="M866">
        <v>1</v>
      </c>
      <c r="N866">
        <v>1</v>
      </c>
      <c r="O866">
        <v>28</v>
      </c>
      <c r="P866" t="str">
        <f t="shared" si="392"/>
        <v>0</v>
      </c>
      <c r="Q866" t="s">
        <v>30</v>
      </c>
      <c r="R866" s="2">
        <f t="shared" si="365"/>
        <v>14915.2</v>
      </c>
      <c r="S866" s="2">
        <f t="shared" si="366"/>
        <v>14915</v>
      </c>
      <c r="T866" s="2">
        <f t="shared" si="367"/>
        <v>-0.2000000000007276</v>
      </c>
      <c r="U866" s="2">
        <v>0</v>
      </c>
      <c r="V866" s="3">
        <f t="shared" si="368"/>
        <v>0</v>
      </c>
      <c r="W866" s="5">
        <f t="shared" si="369"/>
        <v>0</v>
      </c>
      <c r="X866" s="2">
        <v>3636.88</v>
      </c>
      <c r="Y866" s="3">
        <f t="shared" si="370"/>
        <v>3637</v>
      </c>
      <c r="Z866" s="5">
        <f t="shared" si="371"/>
        <v>0.11999999999989086</v>
      </c>
      <c r="AA866" s="2">
        <v>0</v>
      </c>
      <c r="AB866" s="3">
        <f t="shared" si="372"/>
        <v>0</v>
      </c>
      <c r="AC866" s="5">
        <f t="shared" si="373"/>
        <v>0</v>
      </c>
      <c r="AD866" s="2">
        <v>1313.32</v>
      </c>
      <c r="AE866" s="3">
        <f t="shared" si="374"/>
        <v>1313</v>
      </c>
      <c r="AF866" s="5">
        <f t="shared" si="375"/>
        <v>-0.31999999999993634</v>
      </c>
      <c r="AG866" s="2">
        <v>3636.88</v>
      </c>
      <c r="AH866" s="3">
        <f t="shared" si="376"/>
        <v>3637</v>
      </c>
      <c r="AI866" s="5">
        <f t="shared" si="377"/>
        <v>0.11999999999989086</v>
      </c>
      <c r="AJ866" s="2">
        <v>6327.44</v>
      </c>
      <c r="AK866" s="3">
        <f t="shared" si="378"/>
        <v>6327</v>
      </c>
      <c r="AL866" s="5">
        <f t="shared" si="379"/>
        <v>-0.43999999999959982</v>
      </c>
      <c r="AM866" s="2">
        <v>0.68</v>
      </c>
      <c r="AN866" s="3">
        <f t="shared" si="380"/>
        <v>1</v>
      </c>
      <c r="AO866" s="5">
        <f t="shared" si="381"/>
        <v>0.31999999999999995</v>
      </c>
      <c r="AP866" s="2">
        <v>0</v>
      </c>
      <c r="AQ866" s="3">
        <f t="shared" si="382"/>
        <v>0</v>
      </c>
      <c r="AR866" s="5">
        <f t="shared" si="383"/>
        <v>0</v>
      </c>
      <c r="AS866" s="2">
        <v>0</v>
      </c>
      <c r="AT866" s="3">
        <f t="shared" si="384"/>
        <v>0</v>
      </c>
      <c r="AU866" s="5">
        <f t="shared" si="385"/>
        <v>0</v>
      </c>
      <c r="AV866" s="2">
        <v>0</v>
      </c>
      <c r="AW866" s="3">
        <f t="shared" si="386"/>
        <v>0</v>
      </c>
      <c r="AX866" s="5">
        <f t="shared" si="387"/>
        <v>0</v>
      </c>
      <c r="AY866" s="2">
        <v>0</v>
      </c>
      <c r="AZ866" s="3">
        <f t="shared" si="388"/>
        <v>0</v>
      </c>
      <c r="BA866" s="5">
        <f t="shared" si="389"/>
        <v>0</v>
      </c>
      <c r="BB866" s="2">
        <v>0</v>
      </c>
      <c r="BC866" s="3">
        <f t="shared" si="390"/>
        <v>0</v>
      </c>
      <c r="BD866" s="5">
        <f t="shared" si="391"/>
        <v>0</v>
      </c>
    </row>
    <row r="867" spans="1:56" x14ac:dyDescent="0.25">
      <c r="A867">
        <v>2015</v>
      </c>
      <c r="B867">
        <v>12</v>
      </c>
      <c r="C867" t="s">
        <v>28</v>
      </c>
      <c r="D867">
        <v>2</v>
      </c>
      <c r="E867">
        <v>6</v>
      </c>
      <c r="F867">
        <v>8</v>
      </c>
      <c r="G867">
        <v>0</v>
      </c>
      <c r="H867">
        <v>12</v>
      </c>
      <c r="I867" t="s">
        <v>31</v>
      </c>
      <c r="J867">
        <v>40</v>
      </c>
      <c r="K867">
        <v>31801</v>
      </c>
      <c r="L867">
        <v>3000</v>
      </c>
      <c r="M867">
        <v>1</v>
      </c>
      <c r="N867">
        <v>1</v>
      </c>
      <c r="O867">
        <v>30</v>
      </c>
      <c r="P867" t="str">
        <f t="shared" si="392"/>
        <v>0</v>
      </c>
      <c r="Q867" t="s">
        <v>30</v>
      </c>
      <c r="R867" s="2">
        <f t="shared" si="365"/>
        <v>22397</v>
      </c>
      <c r="S867" s="2">
        <f t="shared" si="366"/>
        <v>22397</v>
      </c>
      <c r="T867" s="2">
        <f t="shared" si="367"/>
        <v>0</v>
      </c>
      <c r="U867" s="2">
        <v>0</v>
      </c>
      <c r="V867" s="3">
        <f t="shared" si="368"/>
        <v>0</v>
      </c>
      <c r="W867" s="5">
        <f t="shared" si="369"/>
        <v>0</v>
      </c>
      <c r="X867" s="2">
        <v>0</v>
      </c>
      <c r="Y867" s="3">
        <f t="shared" si="370"/>
        <v>0</v>
      </c>
      <c r="Z867" s="5">
        <f t="shared" si="371"/>
        <v>0</v>
      </c>
      <c r="AA867" s="2">
        <v>0</v>
      </c>
      <c r="AB867" s="3">
        <f t="shared" si="372"/>
        <v>0</v>
      </c>
      <c r="AC867" s="5">
        <f t="shared" si="373"/>
        <v>0</v>
      </c>
      <c r="AD867" s="2">
        <v>927</v>
      </c>
      <c r="AE867" s="3">
        <f t="shared" si="374"/>
        <v>927</v>
      </c>
      <c r="AF867" s="5">
        <f t="shared" si="375"/>
        <v>0</v>
      </c>
      <c r="AG867" s="2">
        <v>4388.63</v>
      </c>
      <c r="AH867" s="3">
        <f t="shared" si="376"/>
        <v>4389</v>
      </c>
      <c r="AI867" s="5">
        <f t="shared" si="377"/>
        <v>0.36999999999989086</v>
      </c>
      <c r="AJ867" s="2">
        <v>111.37</v>
      </c>
      <c r="AK867" s="3">
        <f t="shared" si="378"/>
        <v>111</v>
      </c>
      <c r="AL867" s="5">
        <f t="shared" si="379"/>
        <v>-0.37000000000000455</v>
      </c>
      <c r="AM867" s="2">
        <v>0</v>
      </c>
      <c r="AN867" s="3">
        <f t="shared" si="380"/>
        <v>0</v>
      </c>
      <c r="AO867" s="5">
        <f t="shared" si="381"/>
        <v>0</v>
      </c>
      <c r="AP867" s="2">
        <v>0</v>
      </c>
      <c r="AQ867" s="3">
        <f t="shared" si="382"/>
        <v>0</v>
      </c>
      <c r="AR867" s="5">
        <f t="shared" si="383"/>
        <v>0</v>
      </c>
      <c r="AS867" s="2">
        <v>4397</v>
      </c>
      <c r="AT867" s="3">
        <f t="shared" si="384"/>
        <v>4397</v>
      </c>
      <c r="AU867" s="5">
        <f t="shared" si="385"/>
        <v>0</v>
      </c>
      <c r="AV867" s="2">
        <v>0</v>
      </c>
      <c r="AW867" s="3">
        <f t="shared" si="386"/>
        <v>0</v>
      </c>
      <c r="AX867" s="5">
        <f t="shared" si="387"/>
        <v>0</v>
      </c>
      <c r="AY867" s="2">
        <v>4500</v>
      </c>
      <c r="AZ867" s="3">
        <f t="shared" si="388"/>
        <v>4500</v>
      </c>
      <c r="BA867" s="5">
        <f t="shared" si="389"/>
        <v>0</v>
      </c>
      <c r="BB867" s="2">
        <v>8073</v>
      </c>
      <c r="BC867" s="3">
        <f t="shared" si="390"/>
        <v>8073</v>
      </c>
      <c r="BD867" s="5">
        <f t="shared" si="391"/>
        <v>0</v>
      </c>
    </row>
    <row r="868" spans="1:56" x14ac:dyDescent="0.25">
      <c r="A868">
        <v>2015</v>
      </c>
      <c r="B868">
        <v>12</v>
      </c>
      <c r="C868" t="s">
        <v>28</v>
      </c>
      <c r="D868">
        <v>2</v>
      </c>
      <c r="E868">
        <v>6</v>
      </c>
      <c r="F868">
        <v>8</v>
      </c>
      <c r="G868">
        <v>0</v>
      </c>
      <c r="H868">
        <v>12</v>
      </c>
      <c r="I868" t="s">
        <v>31</v>
      </c>
      <c r="J868">
        <v>40</v>
      </c>
      <c r="K868">
        <v>31801</v>
      </c>
      <c r="L868">
        <v>3000</v>
      </c>
      <c r="M868">
        <v>1</v>
      </c>
      <c r="N868">
        <v>1</v>
      </c>
      <c r="O868">
        <v>31</v>
      </c>
      <c r="P868" t="str">
        <f t="shared" si="392"/>
        <v>0</v>
      </c>
      <c r="Q868" t="s">
        <v>30</v>
      </c>
      <c r="R868" s="2">
        <f t="shared" si="365"/>
        <v>9120</v>
      </c>
      <c r="S868" s="2">
        <f t="shared" si="366"/>
        <v>9120</v>
      </c>
      <c r="T868" s="2">
        <f t="shared" si="367"/>
        <v>0</v>
      </c>
      <c r="U868" s="2">
        <v>0</v>
      </c>
      <c r="V868" s="3">
        <f t="shared" si="368"/>
        <v>0</v>
      </c>
      <c r="W868" s="5">
        <f t="shared" si="369"/>
        <v>0</v>
      </c>
      <c r="X868" s="2">
        <v>0</v>
      </c>
      <c r="Y868" s="3">
        <f t="shared" si="370"/>
        <v>0</v>
      </c>
      <c r="Z868" s="5">
        <f t="shared" si="371"/>
        <v>0</v>
      </c>
      <c r="AA868" s="2">
        <v>0</v>
      </c>
      <c r="AB868" s="3">
        <f t="shared" si="372"/>
        <v>0</v>
      </c>
      <c r="AC868" s="5">
        <f t="shared" si="373"/>
        <v>0</v>
      </c>
      <c r="AD868" s="2">
        <v>2273.6</v>
      </c>
      <c r="AE868" s="3">
        <f t="shared" si="374"/>
        <v>2274</v>
      </c>
      <c r="AF868" s="5">
        <f t="shared" si="375"/>
        <v>0.40000000000009095</v>
      </c>
      <c r="AG868" s="2">
        <v>2279.4</v>
      </c>
      <c r="AH868" s="3">
        <f t="shared" si="376"/>
        <v>2279</v>
      </c>
      <c r="AI868" s="5">
        <f t="shared" si="377"/>
        <v>-0.40000000000009095</v>
      </c>
      <c r="AJ868" s="2">
        <v>2287</v>
      </c>
      <c r="AK868" s="3">
        <f t="shared" si="378"/>
        <v>2287</v>
      </c>
      <c r="AL868" s="5">
        <f t="shared" si="379"/>
        <v>0</v>
      </c>
      <c r="AM868" s="2">
        <v>0</v>
      </c>
      <c r="AN868" s="3">
        <f t="shared" si="380"/>
        <v>0</v>
      </c>
      <c r="AO868" s="5">
        <f t="shared" si="381"/>
        <v>0</v>
      </c>
      <c r="AP868" s="2">
        <v>0</v>
      </c>
      <c r="AQ868" s="3">
        <f t="shared" si="382"/>
        <v>0</v>
      </c>
      <c r="AR868" s="5">
        <f t="shared" si="383"/>
        <v>0</v>
      </c>
      <c r="AS868" s="2">
        <v>2280</v>
      </c>
      <c r="AT868" s="3">
        <f t="shared" si="384"/>
        <v>2280</v>
      </c>
      <c r="AU868" s="5">
        <f t="shared" si="385"/>
        <v>0</v>
      </c>
      <c r="AV868" s="2">
        <v>0</v>
      </c>
      <c r="AW868" s="3">
        <f t="shared" si="386"/>
        <v>0</v>
      </c>
      <c r="AX868" s="5">
        <f t="shared" si="387"/>
        <v>0</v>
      </c>
      <c r="AY868" s="2">
        <v>0</v>
      </c>
      <c r="AZ868" s="3">
        <f t="shared" si="388"/>
        <v>0</v>
      </c>
      <c r="BA868" s="5">
        <f t="shared" si="389"/>
        <v>0</v>
      </c>
      <c r="BB868" s="2">
        <v>0</v>
      </c>
      <c r="BC868" s="3">
        <f t="shared" si="390"/>
        <v>0</v>
      </c>
      <c r="BD868" s="5">
        <f t="shared" si="391"/>
        <v>0</v>
      </c>
    </row>
    <row r="869" spans="1:56" x14ac:dyDescent="0.25">
      <c r="A869">
        <v>2015</v>
      </c>
      <c r="B869">
        <v>12</v>
      </c>
      <c r="C869" t="s">
        <v>28</v>
      </c>
      <c r="D869">
        <v>2</v>
      </c>
      <c r="E869">
        <v>6</v>
      </c>
      <c r="F869">
        <v>8</v>
      </c>
      <c r="G869">
        <v>0</v>
      </c>
      <c r="H869">
        <v>12</v>
      </c>
      <c r="I869" t="s">
        <v>31</v>
      </c>
      <c r="J869">
        <v>40</v>
      </c>
      <c r="K869">
        <v>31801</v>
      </c>
      <c r="L869">
        <v>3000</v>
      </c>
      <c r="M869">
        <v>1</v>
      </c>
      <c r="N869">
        <v>1</v>
      </c>
      <c r="O869">
        <v>32</v>
      </c>
      <c r="P869" t="str">
        <f t="shared" si="392"/>
        <v>0</v>
      </c>
      <c r="Q869" t="s">
        <v>30</v>
      </c>
      <c r="R869" s="2">
        <f t="shared" si="365"/>
        <v>1871.73</v>
      </c>
      <c r="S869" s="2">
        <f t="shared" si="366"/>
        <v>1871</v>
      </c>
      <c r="T869" s="2">
        <f t="shared" si="367"/>
        <v>-0.73000000000001819</v>
      </c>
      <c r="U869" s="2">
        <v>0</v>
      </c>
      <c r="V869" s="3">
        <f t="shared" si="368"/>
        <v>0</v>
      </c>
      <c r="W869" s="5">
        <f t="shared" si="369"/>
        <v>0</v>
      </c>
      <c r="X869" s="2">
        <v>0</v>
      </c>
      <c r="Y869" s="3">
        <f t="shared" si="370"/>
        <v>0</v>
      </c>
      <c r="Z869" s="5">
        <f t="shared" si="371"/>
        <v>0</v>
      </c>
      <c r="AA869" s="2">
        <v>557.41</v>
      </c>
      <c r="AB869" s="3">
        <f t="shared" si="372"/>
        <v>557</v>
      </c>
      <c r="AC869" s="5">
        <f t="shared" si="373"/>
        <v>-0.40999999999996817</v>
      </c>
      <c r="AD869" s="2">
        <v>253.72</v>
      </c>
      <c r="AE869" s="3">
        <f t="shared" si="374"/>
        <v>254</v>
      </c>
      <c r="AF869" s="5">
        <f t="shared" si="375"/>
        <v>0.28000000000000114</v>
      </c>
      <c r="AG869" s="2">
        <v>274.89</v>
      </c>
      <c r="AH869" s="3">
        <f t="shared" si="376"/>
        <v>275</v>
      </c>
      <c r="AI869" s="5">
        <f t="shared" si="377"/>
        <v>0.11000000000001364</v>
      </c>
      <c r="AJ869" s="2">
        <v>285.43</v>
      </c>
      <c r="AK869" s="3">
        <f t="shared" si="378"/>
        <v>285</v>
      </c>
      <c r="AL869" s="5">
        <f t="shared" si="379"/>
        <v>-0.43000000000000682</v>
      </c>
      <c r="AM869" s="2">
        <v>500</v>
      </c>
      <c r="AN869" s="3">
        <f t="shared" si="380"/>
        <v>500</v>
      </c>
      <c r="AO869" s="5">
        <f t="shared" si="381"/>
        <v>0</v>
      </c>
      <c r="AP869" s="2">
        <v>0</v>
      </c>
      <c r="AQ869" s="3">
        <f t="shared" si="382"/>
        <v>0</v>
      </c>
      <c r="AR869" s="5">
        <f t="shared" si="383"/>
        <v>0</v>
      </c>
      <c r="AS869" s="2">
        <v>0</v>
      </c>
      <c r="AT869" s="3">
        <f t="shared" si="384"/>
        <v>0</v>
      </c>
      <c r="AU869" s="5">
        <f t="shared" si="385"/>
        <v>0</v>
      </c>
      <c r="AV869" s="2">
        <v>0</v>
      </c>
      <c r="AW869" s="3">
        <f t="shared" si="386"/>
        <v>0</v>
      </c>
      <c r="AX869" s="5">
        <f t="shared" si="387"/>
        <v>0</v>
      </c>
      <c r="AY869" s="2">
        <v>0.28000000000000003</v>
      </c>
      <c r="AZ869" s="3">
        <f t="shared" si="388"/>
        <v>0</v>
      </c>
      <c r="BA869" s="5">
        <f t="shared" si="389"/>
        <v>-0.28000000000000003</v>
      </c>
      <c r="BB869" s="2">
        <v>0</v>
      </c>
      <c r="BC869" s="3">
        <f t="shared" si="390"/>
        <v>0</v>
      </c>
      <c r="BD869" s="5">
        <f t="shared" si="391"/>
        <v>0</v>
      </c>
    </row>
    <row r="870" spans="1:56" x14ac:dyDescent="0.25">
      <c r="A870">
        <v>2015</v>
      </c>
      <c r="B870">
        <v>12</v>
      </c>
      <c r="C870" t="s">
        <v>28</v>
      </c>
      <c r="D870">
        <v>2</v>
      </c>
      <c r="E870">
        <v>6</v>
      </c>
      <c r="F870">
        <v>8</v>
      </c>
      <c r="G870">
        <v>0</v>
      </c>
      <c r="H870">
        <v>12</v>
      </c>
      <c r="I870" t="s">
        <v>31</v>
      </c>
      <c r="J870">
        <v>40</v>
      </c>
      <c r="K870">
        <v>31901</v>
      </c>
      <c r="L870">
        <v>3000</v>
      </c>
      <c r="M870">
        <v>1</v>
      </c>
      <c r="N870">
        <v>1</v>
      </c>
      <c r="O870">
        <v>9</v>
      </c>
      <c r="P870" t="str">
        <f t="shared" si="392"/>
        <v>0</v>
      </c>
      <c r="Q870" t="s">
        <v>30</v>
      </c>
      <c r="R870" s="2">
        <f t="shared" si="365"/>
        <v>4058879.9999999995</v>
      </c>
      <c r="S870" s="2">
        <f t="shared" si="366"/>
        <v>4058880</v>
      </c>
      <c r="T870" s="2">
        <f t="shared" si="367"/>
        <v>0</v>
      </c>
      <c r="U870" s="2">
        <v>0</v>
      </c>
      <c r="V870" s="3">
        <f t="shared" si="368"/>
        <v>0</v>
      </c>
      <c r="W870" s="5">
        <f t="shared" si="369"/>
        <v>0</v>
      </c>
      <c r="X870" s="2">
        <v>0</v>
      </c>
      <c r="Y870" s="3">
        <f t="shared" si="370"/>
        <v>0</v>
      </c>
      <c r="Z870" s="5">
        <f t="shared" si="371"/>
        <v>0</v>
      </c>
      <c r="AA870" s="2">
        <v>494333</v>
      </c>
      <c r="AB870" s="3">
        <f t="shared" si="372"/>
        <v>494333</v>
      </c>
      <c r="AC870" s="5">
        <f t="shared" si="373"/>
        <v>0</v>
      </c>
      <c r="AD870" s="2">
        <v>1245686.46</v>
      </c>
      <c r="AE870" s="3">
        <f t="shared" si="374"/>
        <v>1245686</v>
      </c>
      <c r="AF870" s="5">
        <f t="shared" si="375"/>
        <v>-0.4599999999627471</v>
      </c>
      <c r="AG870" s="2">
        <v>0</v>
      </c>
      <c r="AH870" s="3">
        <f t="shared" si="376"/>
        <v>0</v>
      </c>
      <c r="AI870" s="5">
        <f t="shared" si="377"/>
        <v>0</v>
      </c>
      <c r="AJ870" s="2">
        <v>1146747.29</v>
      </c>
      <c r="AK870" s="3">
        <f t="shared" si="378"/>
        <v>1146747</v>
      </c>
      <c r="AL870" s="5">
        <f t="shared" si="379"/>
        <v>-0.2900000000372529</v>
      </c>
      <c r="AM870" s="2">
        <v>43242.57</v>
      </c>
      <c r="AN870" s="3">
        <f t="shared" si="380"/>
        <v>43243</v>
      </c>
      <c r="AO870" s="5">
        <f t="shared" si="381"/>
        <v>0.43000000000029104</v>
      </c>
      <c r="AP870" s="2">
        <v>242283.03</v>
      </c>
      <c r="AQ870" s="3">
        <f t="shared" si="382"/>
        <v>242283</v>
      </c>
      <c r="AR870" s="5">
        <f t="shared" si="383"/>
        <v>-2.9999999998835847E-2</v>
      </c>
      <c r="AS870" s="2">
        <v>130654</v>
      </c>
      <c r="AT870" s="3">
        <f t="shared" si="384"/>
        <v>130654</v>
      </c>
      <c r="AU870" s="5">
        <f t="shared" si="385"/>
        <v>0</v>
      </c>
      <c r="AV870" s="2">
        <v>426182</v>
      </c>
      <c r="AW870" s="3">
        <f t="shared" si="386"/>
        <v>426182</v>
      </c>
      <c r="AX870" s="5">
        <f t="shared" si="387"/>
        <v>0</v>
      </c>
      <c r="AY870" s="2">
        <v>120747.15</v>
      </c>
      <c r="AZ870" s="3">
        <f t="shared" si="388"/>
        <v>120747</v>
      </c>
      <c r="BA870" s="5">
        <f t="shared" si="389"/>
        <v>-0.14999999999417923</v>
      </c>
      <c r="BB870" s="2">
        <v>209004.5</v>
      </c>
      <c r="BC870" s="3">
        <f t="shared" si="390"/>
        <v>209005</v>
      </c>
      <c r="BD870" s="5">
        <f t="shared" si="391"/>
        <v>0.5</v>
      </c>
    </row>
    <row r="871" spans="1:56" x14ac:dyDescent="0.25">
      <c r="A871">
        <v>2015</v>
      </c>
      <c r="B871">
        <v>12</v>
      </c>
      <c r="C871" t="s">
        <v>28</v>
      </c>
      <c r="D871">
        <v>2</v>
      </c>
      <c r="E871">
        <v>6</v>
      </c>
      <c r="F871">
        <v>8</v>
      </c>
      <c r="G871">
        <v>0</v>
      </c>
      <c r="H871">
        <v>12</v>
      </c>
      <c r="I871" t="s">
        <v>31</v>
      </c>
      <c r="J871">
        <v>40</v>
      </c>
      <c r="K871">
        <v>31904</v>
      </c>
      <c r="L871">
        <v>3000</v>
      </c>
      <c r="M871">
        <v>1</v>
      </c>
      <c r="N871">
        <v>1</v>
      </c>
      <c r="O871">
        <v>9</v>
      </c>
      <c r="P871" t="str">
        <f t="shared" si="392"/>
        <v>0</v>
      </c>
      <c r="Q871" t="s">
        <v>30</v>
      </c>
      <c r="R871" s="2">
        <f t="shared" si="365"/>
        <v>7591280</v>
      </c>
      <c r="S871" s="2">
        <f t="shared" si="366"/>
        <v>7591280</v>
      </c>
      <c r="T871" s="2">
        <f t="shared" si="367"/>
        <v>0</v>
      </c>
      <c r="U871" s="2">
        <v>0</v>
      </c>
      <c r="V871" s="3">
        <f t="shared" si="368"/>
        <v>0</v>
      </c>
      <c r="W871" s="5">
        <f t="shared" si="369"/>
        <v>0</v>
      </c>
      <c r="X871" s="2">
        <v>7338.39</v>
      </c>
      <c r="Y871" s="3">
        <f t="shared" si="370"/>
        <v>7338</v>
      </c>
      <c r="Z871" s="5">
        <f t="shared" si="371"/>
        <v>-0.39000000000032742</v>
      </c>
      <c r="AA871" s="2">
        <v>1632931.88</v>
      </c>
      <c r="AB871" s="3">
        <f t="shared" si="372"/>
        <v>1632932</v>
      </c>
      <c r="AC871" s="5">
        <f t="shared" si="373"/>
        <v>0.12000000011175871</v>
      </c>
      <c r="AD871" s="2">
        <v>1641246.93</v>
      </c>
      <c r="AE871" s="3">
        <f t="shared" si="374"/>
        <v>1641247</v>
      </c>
      <c r="AF871" s="5">
        <f t="shared" si="375"/>
        <v>7.000000006519258E-2</v>
      </c>
      <c r="AG871" s="2">
        <v>388728.16</v>
      </c>
      <c r="AH871" s="3">
        <f t="shared" si="376"/>
        <v>388728</v>
      </c>
      <c r="AI871" s="5">
        <f t="shared" si="377"/>
        <v>-0.15999999997438863</v>
      </c>
      <c r="AJ871" s="2">
        <v>2755610.99</v>
      </c>
      <c r="AK871" s="3">
        <f t="shared" si="378"/>
        <v>2755611</v>
      </c>
      <c r="AL871" s="5">
        <f t="shared" si="379"/>
        <v>9.9999997764825821E-3</v>
      </c>
      <c r="AM871" s="2">
        <v>85491.61</v>
      </c>
      <c r="AN871" s="3">
        <f t="shared" si="380"/>
        <v>85492</v>
      </c>
      <c r="AO871" s="5">
        <f t="shared" si="381"/>
        <v>0.38999999999941792</v>
      </c>
      <c r="AP871" s="2">
        <v>155483.97</v>
      </c>
      <c r="AQ871" s="3">
        <f t="shared" si="382"/>
        <v>155484</v>
      </c>
      <c r="AR871" s="5">
        <f t="shared" si="383"/>
        <v>2.9999999998835847E-2</v>
      </c>
      <c r="AS871" s="2">
        <v>130105.12</v>
      </c>
      <c r="AT871" s="3">
        <f t="shared" si="384"/>
        <v>130105</v>
      </c>
      <c r="AU871" s="5">
        <f t="shared" si="385"/>
        <v>-0.11999999999534339</v>
      </c>
      <c r="AV871" s="2">
        <v>291051.43</v>
      </c>
      <c r="AW871" s="3">
        <f t="shared" si="386"/>
        <v>291051</v>
      </c>
      <c r="AX871" s="5">
        <f t="shared" si="387"/>
        <v>-0.42999999999301508</v>
      </c>
      <c r="AY871" s="2">
        <v>126626</v>
      </c>
      <c r="AZ871" s="3">
        <f t="shared" si="388"/>
        <v>126626</v>
      </c>
      <c r="BA871" s="5">
        <f t="shared" si="389"/>
        <v>0</v>
      </c>
      <c r="BB871" s="2">
        <v>376665.52</v>
      </c>
      <c r="BC871" s="3">
        <f t="shared" si="390"/>
        <v>376666</v>
      </c>
      <c r="BD871" s="5">
        <f t="shared" si="391"/>
        <v>0.47999999998137355</v>
      </c>
    </row>
    <row r="872" spans="1:56" x14ac:dyDescent="0.25">
      <c r="A872">
        <v>2015</v>
      </c>
      <c r="B872">
        <v>12</v>
      </c>
      <c r="C872" t="s">
        <v>28</v>
      </c>
      <c r="D872">
        <v>2</v>
      </c>
      <c r="E872">
        <v>6</v>
      </c>
      <c r="F872">
        <v>8</v>
      </c>
      <c r="G872">
        <v>0</v>
      </c>
      <c r="H872">
        <v>12</v>
      </c>
      <c r="I872" t="s">
        <v>31</v>
      </c>
      <c r="J872">
        <v>40</v>
      </c>
      <c r="K872">
        <v>32301</v>
      </c>
      <c r="L872">
        <v>3000</v>
      </c>
      <c r="M872">
        <v>1</v>
      </c>
      <c r="N872">
        <v>1</v>
      </c>
      <c r="O872">
        <v>9</v>
      </c>
      <c r="P872" t="str">
        <f t="shared" si="392"/>
        <v>0</v>
      </c>
      <c r="Q872" t="s">
        <v>30</v>
      </c>
      <c r="R872" s="2">
        <f t="shared" si="365"/>
        <v>3819285</v>
      </c>
      <c r="S872" s="2">
        <f t="shared" si="366"/>
        <v>3819285</v>
      </c>
      <c r="T872" s="2">
        <f t="shared" si="367"/>
        <v>0</v>
      </c>
      <c r="U872" s="2">
        <v>0</v>
      </c>
      <c r="V872" s="3">
        <f t="shared" si="368"/>
        <v>0</v>
      </c>
      <c r="W872" s="5">
        <f t="shared" si="369"/>
        <v>0</v>
      </c>
      <c r="X872" s="2">
        <v>0</v>
      </c>
      <c r="Y872" s="3">
        <f t="shared" si="370"/>
        <v>0</v>
      </c>
      <c r="Z872" s="5">
        <f t="shared" si="371"/>
        <v>0</v>
      </c>
      <c r="AA872" s="2">
        <v>502443</v>
      </c>
      <c r="AB872" s="3">
        <f t="shared" si="372"/>
        <v>502443</v>
      </c>
      <c r="AC872" s="5">
        <f t="shared" si="373"/>
        <v>0</v>
      </c>
      <c r="AD872" s="2">
        <v>0</v>
      </c>
      <c r="AE872" s="3">
        <f t="shared" si="374"/>
        <v>0</v>
      </c>
      <c r="AF872" s="5">
        <f t="shared" si="375"/>
        <v>0</v>
      </c>
      <c r="AG872" s="2">
        <v>1400</v>
      </c>
      <c r="AH872" s="3">
        <f t="shared" si="376"/>
        <v>1400</v>
      </c>
      <c r="AI872" s="5">
        <f t="shared" si="377"/>
        <v>0</v>
      </c>
      <c r="AJ872" s="2">
        <v>1665375.21</v>
      </c>
      <c r="AK872" s="3">
        <f t="shared" si="378"/>
        <v>1665375</v>
      </c>
      <c r="AL872" s="5">
        <f t="shared" si="379"/>
        <v>-0.2099999999627471</v>
      </c>
      <c r="AM872" s="2">
        <v>241948.08</v>
      </c>
      <c r="AN872" s="3">
        <f t="shared" si="380"/>
        <v>241948</v>
      </c>
      <c r="AO872" s="5">
        <f t="shared" si="381"/>
        <v>-7.9999999987194315E-2</v>
      </c>
      <c r="AP872" s="2">
        <v>1400</v>
      </c>
      <c r="AQ872" s="3">
        <f t="shared" si="382"/>
        <v>1400</v>
      </c>
      <c r="AR872" s="5">
        <f t="shared" si="383"/>
        <v>0</v>
      </c>
      <c r="AS872" s="2">
        <v>61876.160000000003</v>
      </c>
      <c r="AT872" s="3">
        <f t="shared" si="384"/>
        <v>61876</v>
      </c>
      <c r="AU872" s="5">
        <f t="shared" si="385"/>
        <v>-0.16000000000349246</v>
      </c>
      <c r="AV872" s="2">
        <v>72527.55</v>
      </c>
      <c r="AW872" s="3">
        <f t="shared" si="386"/>
        <v>72528</v>
      </c>
      <c r="AX872" s="5">
        <f t="shared" si="387"/>
        <v>0.44999999999708962</v>
      </c>
      <c r="AY872" s="2">
        <v>404562.31</v>
      </c>
      <c r="AZ872" s="3">
        <f t="shared" si="388"/>
        <v>404562</v>
      </c>
      <c r="BA872" s="5">
        <f t="shared" si="389"/>
        <v>-0.30999999999767169</v>
      </c>
      <c r="BB872" s="2">
        <v>867752.69</v>
      </c>
      <c r="BC872" s="3">
        <f t="shared" si="390"/>
        <v>867753</v>
      </c>
      <c r="BD872" s="5">
        <f t="shared" si="391"/>
        <v>0.31000000005587935</v>
      </c>
    </row>
    <row r="873" spans="1:56" x14ac:dyDescent="0.25">
      <c r="A873">
        <v>2015</v>
      </c>
      <c r="B873">
        <v>12</v>
      </c>
      <c r="C873" t="s">
        <v>28</v>
      </c>
      <c r="D873">
        <v>2</v>
      </c>
      <c r="E873">
        <v>6</v>
      </c>
      <c r="F873">
        <v>8</v>
      </c>
      <c r="G873">
        <v>0</v>
      </c>
      <c r="H873">
        <v>12</v>
      </c>
      <c r="I873" t="s">
        <v>31</v>
      </c>
      <c r="J873">
        <v>40</v>
      </c>
      <c r="K873">
        <v>32601</v>
      </c>
      <c r="L873">
        <v>3000</v>
      </c>
      <c r="M873">
        <v>1</v>
      </c>
      <c r="N873">
        <v>1</v>
      </c>
      <c r="O873">
        <v>9</v>
      </c>
      <c r="P873" t="str">
        <f t="shared" si="392"/>
        <v>0</v>
      </c>
      <c r="Q873" t="s">
        <v>30</v>
      </c>
      <c r="R873" s="2">
        <f t="shared" si="365"/>
        <v>126681.96000000002</v>
      </c>
      <c r="S873" s="2">
        <f t="shared" si="366"/>
        <v>126682</v>
      </c>
      <c r="T873" s="2">
        <f t="shared" si="367"/>
        <v>3.9999999979045242E-2</v>
      </c>
      <c r="U873" s="2">
        <v>0</v>
      </c>
      <c r="V873" s="3">
        <f t="shared" si="368"/>
        <v>0</v>
      </c>
      <c r="W873" s="5">
        <f t="shared" si="369"/>
        <v>0</v>
      </c>
      <c r="X873" s="2">
        <v>0</v>
      </c>
      <c r="Y873" s="3">
        <f t="shared" si="370"/>
        <v>0</v>
      </c>
      <c r="Z873" s="5">
        <f t="shared" si="371"/>
        <v>0</v>
      </c>
      <c r="AA873" s="2">
        <v>8799.9500000000007</v>
      </c>
      <c r="AB873" s="3">
        <f t="shared" si="372"/>
        <v>8800</v>
      </c>
      <c r="AC873" s="5">
        <f t="shared" si="373"/>
        <v>4.9999999999272404E-2</v>
      </c>
      <c r="AD873" s="2">
        <v>8799.9500000000007</v>
      </c>
      <c r="AE873" s="3">
        <f t="shared" si="374"/>
        <v>8800</v>
      </c>
      <c r="AF873" s="5">
        <f t="shared" si="375"/>
        <v>4.9999999999272404E-2</v>
      </c>
      <c r="AG873" s="2">
        <v>6770.39</v>
      </c>
      <c r="AH873" s="3">
        <f t="shared" si="376"/>
        <v>6770</v>
      </c>
      <c r="AI873" s="5">
        <f t="shared" si="377"/>
        <v>-0.39000000000032742</v>
      </c>
      <c r="AJ873" s="2">
        <v>25152.01</v>
      </c>
      <c r="AK873" s="3">
        <f t="shared" si="378"/>
        <v>25152</v>
      </c>
      <c r="AL873" s="5">
        <f t="shared" si="379"/>
        <v>-9.9999999983992893E-3</v>
      </c>
      <c r="AM873" s="2">
        <v>19851.650000000001</v>
      </c>
      <c r="AN873" s="3">
        <f t="shared" si="380"/>
        <v>19852</v>
      </c>
      <c r="AO873" s="5">
        <f t="shared" si="381"/>
        <v>0.34999999999854481</v>
      </c>
      <c r="AP873" s="2">
        <v>9611</v>
      </c>
      <c r="AQ873" s="3">
        <f t="shared" si="382"/>
        <v>9611</v>
      </c>
      <c r="AR873" s="5">
        <f t="shared" si="383"/>
        <v>0</v>
      </c>
      <c r="AS873" s="2">
        <v>11222.05</v>
      </c>
      <c r="AT873" s="3">
        <f t="shared" si="384"/>
        <v>11222</v>
      </c>
      <c r="AU873" s="5">
        <f t="shared" si="385"/>
        <v>-4.9999999999272404E-2</v>
      </c>
      <c r="AV873" s="2">
        <v>16452.96</v>
      </c>
      <c r="AW873" s="3">
        <f t="shared" si="386"/>
        <v>16453</v>
      </c>
      <c r="AX873" s="5">
        <f t="shared" si="387"/>
        <v>4.0000000000873115E-2</v>
      </c>
      <c r="AY873" s="2">
        <v>10011</v>
      </c>
      <c r="AZ873" s="3">
        <f t="shared" si="388"/>
        <v>10011</v>
      </c>
      <c r="BA873" s="5">
        <f t="shared" si="389"/>
        <v>0</v>
      </c>
      <c r="BB873" s="2">
        <v>10011</v>
      </c>
      <c r="BC873" s="3">
        <f t="shared" si="390"/>
        <v>10011</v>
      </c>
      <c r="BD873" s="5">
        <f t="shared" si="391"/>
        <v>0</v>
      </c>
    </row>
    <row r="874" spans="1:56" x14ac:dyDescent="0.25">
      <c r="A874">
        <v>2015</v>
      </c>
      <c r="B874">
        <v>12</v>
      </c>
      <c r="C874" t="s">
        <v>28</v>
      </c>
      <c r="D874">
        <v>2</v>
      </c>
      <c r="E874">
        <v>6</v>
      </c>
      <c r="F874">
        <v>8</v>
      </c>
      <c r="G874">
        <v>0</v>
      </c>
      <c r="H874">
        <v>12</v>
      </c>
      <c r="I874" t="s">
        <v>31</v>
      </c>
      <c r="J874">
        <v>40</v>
      </c>
      <c r="K874">
        <v>32701</v>
      </c>
      <c r="L874">
        <v>3000</v>
      </c>
      <c r="M874">
        <v>1</v>
      </c>
      <c r="N874">
        <v>1</v>
      </c>
      <c r="O874">
        <v>9</v>
      </c>
      <c r="P874" t="str">
        <f t="shared" si="392"/>
        <v>0</v>
      </c>
      <c r="Q874" t="s">
        <v>30</v>
      </c>
      <c r="R874" s="2">
        <f t="shared" si="365"/>
        <v>1268400</v>
      </c>
      <c r="S874" s="2">
        <f t="shared" si="366"/>
        <v>1268400</v>
      </c>
      <c r="T874" s="2">
        <f t="shared" si="367"/>
        <v>0</v>
      </c>
      <c r="U874" s="2">
        <v>0</v>
      </c>
      <c r="V874" s="3">
        <f t="shared" si="368"/>
        <v>0</v>
      </c>
      <c r="W874" s="5">
        <f t="shared" si="369"/>
        <v>0</v>
      </c>
      <c r="X874" s="2">
        <v>0</v>
      </c>
      <c r="Y874" s="3">
        <f t="shared" si="370"/>
        <v>0</v>
      </c>
      <c r="Z874" s="5">
        <f t="shared" si="371"/>
        <v>0</v>
      </c>
      <c r="AA874" s="2">
        <v>101634.95</v>
      </c>
      <c r="AB874" s="3">
        <f t="shared" si="372"/>
        <v>101635</v>
      </c>
      <c r="AC874" s="5">
        <f t="shared" si="373"/>
        <v>5.0000000002910383E-2</v>
      </c>
      <c r="AD874" s="2">
        <v>0</v>
      </c>
      <c r="AE874" s="3">
        <f t="shared" si="374"/>
        <v>0</v>
      </c>
      <c r="AF874" s="5">
        <f t="shared" si="375"/>
        <v>0</v>
      </c>
      <c r="AG874" s="2">
        <v>1057.29</v>
      </c>
      <c r="AH874" s="3">
        <f t="shared" si="376"/>
        <v>1057</v>
      </c>
      <c r="AI874" s="5">
        <f t="shared" si="377"/>
        <v>-0.28999999999996362</v>
      </c>
      <c r="AJ874" s="2">
        <v>46.92</v>
      </c>
      <c r="AK874" s="3">
        <f t="shared" si="378"/>
        <v>47</v>
      </c>
      <c r="AL874" s="5">
        <f t="shared" si="379"/>
        <v>7.9999999999998295E-2</v>
      </c>
      <c r="AM874" s="2">
        <v>1165660.8400000001</v>
      </c>
      <c r="AN874" s="3">
        <f t="shared" si="380"/>
        <v>1165661</v>
      </c>
      <c r="AO874" s="5">
        <f t="shared" si="381"/>
        <v>0.15999999991618097</v>
      </c>
      <c r="AP874" s="2">
        <v>0</v>
      </c>
      <c r="AQ874" s="3">
        <f t="shared" si="382"/>
        <v>0</v>
      </c>
      <c r="AR874" s="5">
        <f t="shared" si="383"/>
        <v>0</v>
      </c>
      <c r="AS874" s="2">
        <v>0</v>
      </c>
      <c r="AT874" s="3">
        <f t="shared" si="384"/>
        <v>0</v>
      </c>
      <c r="AU874" s="5">
        <f t="shared" si="385"/>
        <v>0</v>
      </c>
      <c r="AV874" s="2">
        <v>0</v>
      </c>
      <c r="AW874" s="3">
        <f t="shared" si="386"/>
        <v>0</v>
      </c>
      <c r="AX874" s="5">
        <f t="shared" si="387"/>
        <v>0</v>
      </c>
      <c r="AY874" s="2">
        <v>0</v>
      </c>
      <c r="AZ874" s="3">
        <f t="shared" si="388"/>
        <v>0</v>
      </c>
      <c r="BA874" s="5">
        <f t="shared" si="389"/>
        <v>0</v>
      </c>
      <c r="BB874" s="2">
        <v>0</v>
      </c>
      <c r="BC874" s="3">
        <f t="shared" si="390"/>
        <v>0</v>
      </c>
      <c r="BD874" s="5">
        <f t="shared" si="391"/>
        <v>0</v>
      </c>
    </row>
    <row r="875" spans="1:56" x14ac:dyDescent="0.25">
      <c r="A875">
        <v>2015</v>
      </c>
      <c r="B875">
        <v>12</v>
      </c>
      <c r="C875" t="s">
        <v>28</v>
      </c>
      <c r="D875">
        <v>2</v>
      </c>
      <c r="E875">
        <v>6</v>
      </c>
      <c r="F875">
        <v>8</v>
      </c>
      <c r="G875">
        <v>0</v>
      </c>
      <c r="H875">
        <v>12</v>
      </c>
      <c r="I875" t="s">
        <v>31</v>
      </c>
      <c r="J875">
        <v>40</v>
      </c>
      <c r="K875">
        <v>33104</v>
      </c>
      <c r="L875">
        <v>3000</v>
      </c>
      <c r="M875">
        <v>1</v>
      </c>
      <c r="N875">
        <v>1</v>
      </c>
      <c r="O875">
        <v>9</v>
      </c>
      <c r="P875" t="str">
        <f t="shared" si="392"/>
        <v>0</v>
      </c>
      <c r="Q875" t="s">
        <v>30</v>
      </c>
      <c r="R875" s="2">
        <f t="shared" si="365"/>
        <v>2069178.8599999999</v>
      </c>
      <c r="S875" s="2">
        <f t="shared" si="366"/>
        <v>2069179</v>
      </c>
      <c r="T875" s="2">
        <f t="shared" si="367"/>
        <v>0.14000000013038516</v>
      </c>
      <c r="U875" s="2">
        <v>0</v>
      </c>
      <c r="V875" s="3">
        <f t="shared" si="368"/>
        <v>0</v>
      </c>
      <c r="W875" s="5">
        <f t="shared" si="369"/>
        <v>0</v>
      </c>
      <c r="X875" s="2">
        <v>0</v>
      </c>
      <c r="Y875" s="3">
        <f t="shared" si="370"/>
        <v>0</v>
      </c>
      <c r="Z875" s="5">
        <f t="shared" si="371"/>
        <v>0</v>
      </c>
      <c r="AA875" s="2">
        <v>0</v>
      </c>
      <c r="AB875" s="3">
        <f t="shared" si="372"/>
        <v>0</v>
      </c>
      <c r="AC875" s="5">
        <f t="shared" si="373"/>
        <v>0</v>
      </c>
      <c r="AD875" s="2">
        <v>929100</v>
      </c>
      <c r="AE875" s="3">
        <f t="shared" si="374"/>
        <v>929100</v>
      </c>
      <c r="AF875" s="5">
        <f t="shared" si="375"/>
        <v>0</v>
      </c>
      <c r="AG875" s="2">
        <v>1100</v>
      </c>
      <c r="AH875" s="3">
        <f t="shared" si="376"/>
        <v>1100</v>
      </c>
      <c r="AI875" s="5">
        <f t="shared" si="377"/>
        <v>0</v>
      </c>
      <c r="AJ875" s="2">
        <v>106950.34</v>
      </c>
      <c r="AK875" s="3">
        <f t="shared" si="378"/>
        <v>106950</v>
      </c>
      <c r="AL875" s="5">
        <f t="shared" si="379"/>
        <v>-0.33999999999650754</v>
      </c>
      <c r="AM875" s="2">
        <v>65619.5</v>
      </c>
      <c r="AN875" s="3">
        <f t="shared" si="380"/>
        <v>65620</v>
      </c>
      <c r="AO875" s="5">
        <f t="shared" si="381"/>
        <v>0.5</v>
      </c>
      <c r="AP875" s="2">
        <v>1100</v>
      </c>
      <c r="AQ875" s="3">
        <f t="shared" si="382"/>
        <v>1100</v>
      </c>
      <c r="AR875" s="5">
        <f t="shared" si="383"/>
        <v>0</v>
      </c>
      <c r="AS875" s="2">
        <v>185915.98</v>
      </c>
      <c r="AT875" s="3">
        <f t="shared" si="384"/>
        <v>185916</v>
      </c>
      <c r="AU875" s="5">
        <f t="shared" si="385"/>
        <v>1.9999999989522621E-2</v>
      </c>
      <c r="AV875" s="2">
        <v>160663.43</v>
      </c>
      <c r="AW875" s="3">
        <f t="shared" si="386"/>
        <v>160663</v>
      </c>
      <c r="AX875" s="5">
        <f t="shared" si="387"/>
        <v>-0.42999999999301508</v>
      </c>
      <c r="AY875" s="2">
        <v>44849.599999999999</v>
      </c>
      <c r="AZ875" s="3">
        <f t="shared" si="388"/>
        <v>44850</v>
      </c>
      <c r="BA875" s="5">
        <f t="shared" si="389"/>
        <v>0.40000000000145519</v>
      </c>
      <c r="BB875" s="2">
        <v>573880.01</v>
      </c>
      <c r="BC875" s="3">
        <f t="shared" si="390"/>
        <v>573880</v>
      </c>
      <c r="BD875" s="5">
        <f t="shared" si="391"/>
        <v>-1.0000000009313226E-2</v>
      </c>
    </row>
    <row r="876" spans="1:56" x14ac:dyDescent="0.25">
      <c r="A876">
        <v>2015</v>
      </c>
      <c r="B876">
        <v>12</v>
      </c>
      <c r="C876" t="s">
        <v>28</v>
      </c>
      <c r="D876">
        <v>2</v>
      </c>
      <c r="E876">
        <v>6</v>
      </c>
      <c r="F876">
        <v>8</v>
      </c>
      <c r="G876">
        <v>0</v>
      </c>
      <c r="H876">
        <v>12</v>
      </c>
      <c r="I876" t="s">
        <v>31</v>
      </c>
      <c r="J876">
        <v>40</v>
      </c>
      <c r="K876">
        <v>33301</v>
      </c>
      <c r="L876">
        <v>3000</v>
      </c>
      <c r="M876">
        <v>1</v>
      </c>
      <c r="N876">
        <v>1</v>
      </c>
      <c r="O876">
        <v>9</v>
      </c>
      <c r="P876" t="str">
        <f t="shared" si="392"/>
        <v>0</v>
      </c>
      <c r="Q876" t="s">
        <v>30</v>
      </c>
      <c r="R876" s="2">
        <f t="shared" si="365"/>
        <v>3117264</v>
      </c>
      <c r="S876" s="2">
        <f t="shared" si="366"/>
        <v>3117264</v>
      </c>
      <c r="T876" s="2">
        <f t="shared" si="367"/>
        <v>0</v>
      </c>
      <c r="U876" s="2">
        <v>0</v>
      </c>
      <c r="V876" s="3">
        <f t="shared" si="368"/>
        <v>0</v>
      </c>
      <c r="W876" s="5">
        <f t="shared" si="369"/>
        <v>0</v>
      </c>
      <c r="X876" s="2">
        <v>0</v>
      </c>
      <c r="Y876" s="3">
        <f t="shared" si="370"/>
        <v>0</v>
      </c>
      <c r="Z876" s="5">
        <f t="shared" si="371"/>
        <v>0</v>
      </c>
      <c r="AA876" s="2">
        <v>0</v>
      </c>
      <c r="AB876" s="3">
        <f t="shared" si="372"/>
        <v>0</v>
      </c>
      <c r="AC876" s="5">
        <f t="shared" si="373"/>
        <v>0</v>
      </c>
      <c r="AD876" s="2">
        <v>520087</v>
      </c>
      <c r="AE876" s="3">
        <f t="shared" si="374"/>
        <v>520087</v>
      </c>
      <c r="AF876" s="5">
        <f t="shared" si="375"/>
        <v>0</v>
      </c>
      <c r="AG876" s="2">
        <v>291542.61</v>
      </c>
      <c r="AH876" s="3">
        <f t="shared" si="376"/>
        <v>291543</v>
      </c>
      <c r="AI876" s="5">
        <f t="shared" si="377"/>
        <v>0.39000000001396984</v>
      </c>
      <c r="AJ876" s="2">
        <v>130605.89</v>
      </c>
      <c r="AK876" s="3">
        <f t="shared" si="378"/>
        <v>130606</v>
      </c>
      <c r="AL876" s="5">
        <f t="shared" si="379"/>
        <v>0.11000000000058208</v>
      </c>
      <c r="AM876" s="2">
        <v>102198.21</v>
      </c>
      <c r="AN876" s="3">
        <f t="shared" si="380"/>
        <v>102198</v>
      </c>
      <c r="AO876" s="5">
        <f t="shared" si="381"/>
        <v>-0.21000000000640284</v>
      </c>
      <c r="AP876" s="2">
        <v>381716.29</v>
      </c>
      <c r="AQ876" s="3">
        <f t="shared" si="382"/>
        <v>381716</v>
      </c>
      <c r="AR876" s="5">
        <f t="shared" si="383"/>
        <v>-0.28999999997904524</v>
      </c>
      <c r="AS876" s="2">
        <v>327313</v>
      </c>
      <c r="AT876" s="3">
        <f t="shared" si="384"/>
        <v>327313</v>
      </c>
      <c r="AU876" s="5">
        <f t="shared" si="385"/>
        <v>0</v>
      </c>
      <c r="AV876" s="2">
        <v>327313</v>
      </c>
      <c r="AW876" s="3">
        <f t="shared" si="386"/>
        <v>327313</v>
      </c>
      <c r="AX876" s="5">
        <f t="shared" si="387"/>
        <v>0</v>
      </c>
      <c r="AY876" s="2">
        <v>329909</v>
      </c>
      <c r="AZ876" s="3">
        <f t="shared" si="388"/>
        <v>329909</v>
      </c>
      <c r="BA876" s="5">
        <f t="shared" si="389"/>
        <v>0</v>
      </c>
      <c r="BB876" s="2">
        <v>706579</v>
      </c>
      <c r="BC876" s="3">
        <f t="shared" si="390"/>
        <v>706579</v>
      </c>
      <c r="BD876" s="5">
        <f t="shared" si="391"/>
        <v>0</v>
      </c>
    </row>
    <row r="877" spans="1:56" x14ac:dyDescent="0.25">
      <c r="A877">
        <v>2015</v>
      </c>
      <c r="B877">
        <v>12</v>
      </c>
      <c r="C877" t="s">
        <v>28</v>
      </c>
      <c r="D877">
        <v>2</v>
      </c>
      <c r="E877">
        <v>6</v>
      </c>
      <c r="F877">
        <v>8</v>
      </c>
      <c r="G877">
        <v>0</v>
      </c>
      <c r="H877">
        <v>12</v>
      </c>
      <c r="I877" t="s">
        <v>31</v>
      </c>
      <c r="J877">
        <v>40</v>
      </c>
      <c r="K877">
        <v>33602</v>
      </c>
      <c r="L877">
        <v>3000</v>
      </c>
      <c r="M877">
        <v>1</v>
      </c>
      <c r="N877">
        <v>1</v>
      </c>
      <c r="O877">
        <v>2</v>
      </c>
      <c r="P877" t="str">
        <f t="shared" si="392"/>
        <v>0</v>
      </c>
      <c r="Q877" t="s">
        <v>30</v>
      </c>
      <c r="R877" s="2">
        <f t="shared" si="365"/>
        <v>9161.08</v>
      </c>
      <c r="S877" s="2">
        <f t="shared" si="366"/>
        <v>9161</v>
      </c>
      <c r="T877" s="2">
        <f t="shared" si="367"/>
        <v>-7.999999999992724E-2</v>
      </c>
      <c r="U877" s="2">
        <v>0</v>
      </c>
      <c r="V877" s="3">
        <f t="shared" si="368"/>
        <v>0</v>
      </c>
      <c r="W877" s="5">
        <f t="shared" si="369"/>
        <v>0</v>
      </c>
      <c r="X877" s="2">
        <v>1000</v>
      </c>
      <c r="Y877" s="3">
        <f t="shared" si="370"/>
        <v>1000</v>
      </c>
      <c r="Z877" s="5">
        <f t="shared" si="371"/>
        <v>0</v>
      </c>
      <c r="AA877" s="2">
        <v>0</v>
      </c>
      <c r="AB877" s="3">
        <f t="shared" si="372"/>
        <v>0</v>
      </c>
      <c r="AC877" s="5">
        <f t="shared" si="373"/>
        <v>0</v>
      </c>
      <c r="AD877" s="2">
        <v>994.97</v>
      </c>
      <c r="AE877" s="3">
        <f t="shared" si="374"/>
        <v>995</v>
      </c>
      <c r="AF877" s="5">
        <f t="shared" si="375"/>
        <v>2.9999999999972715E-2</v>
      </c>
      <c r="AG877" s="2">
        <v>977.76</v>
      </c>
      <c r="AH877" s="3">
        <f t="shared" si="376"/>
        <v>978</v>
      </c>
      <c r="AI877" s="5">
        <f t="shared" si="377"/>
        <v>0.24000000000000909</v>
      </c>
      <c r="AJ877" s="2">
        <v>1005.03</v>
      </c>
      <c r="AK877" s="3">
        <f t="shared" si="378"/>
        <v>1005</v>
      </c>
      <c r="AL877" s="5">
        <f t="shared" si="379"/>
        <v>-2.9999999999972715E-2</v>
      </c>
      <c r="AM877" s="2">
        <v>922.24</v>
      </c>
      <c r="AN877" s="3">
        <f t="shared" si="380"/>
        <v>922</v>
      </c>
      <c r="AO877" s="5">
        <f t="shared" si="381"/>
        <v>-0.24000000000000909</v>
      </c>
      <c r="AP877" s="2">
        <v>700</v>
      </c>
      <c r="AQ877" s="3">
        <f t="shared" si="382"/>
        <v>700</v>
      </c>
      <c r="AR877" s="5">
        <f t="shared" si="383"/>
        <v>0</v>
      </c>
      <c r="AS877" s="2">
        <v>1600</v>
      </c>
      <c r="AT877" s="3">
        <f t="shared" si="384"/>
        <v>1600</v>
      </c>
      <c r="AU877" s="5">
        <f t="shared" si="385"/>
        <v>0</v>
      </c>
      <c r="AV877" s="2">
        <v>800</v>
      </c>
      <c r="AW877" s="3">
        <f t="shared" si="386"/>
        <v>800</v>
      </c>
      <c r="AX877" s="5">
        <f t="shared" si="387"/>
        <v>0</v>
      </c>
      <c r="AY877" s="2">
        <v>350</v>
      </c>
      <c r="AZ877" s="3">
        <f t="shared" si="388"/>
        <v>350</v>
      </c>
      <c r="BA877" s="5">
        <f t="shared" si="389"/>
        <v>0</v>
      </c>
      <c r="BB877" s="2">
        <v>811.08</v>
      </c>
      <c r="BC877" s="3">
        <f t="shared" si="390"/>
        <v>811</v>
      </c>
      <c r="BD877" s="5">
        <f t="shared" si="391"/>
        <v>-8.0000000000040927E-2</v>
      </c>
    </row>
    <row r="878" spans="1:56" x14ac:dyDescent="0.25">
      <c r="A878">
        <v>2015</v>
      </c>
      <c r="B878">
        <v>12</v>
      </c>
      <c r="C878" t="s">
        <v>28</v>
      </c>
      <c r="D878">
        <v>2</v>
      </c>
      <c r="E878">
        <v>6</v>
      </c>
      <c r="F878">
        <v>8</v>
      </c>
      <c r="G878">
        <v>0</v>
      </c>
      <c r="H878">
        <v>12</v>
      </c>
      <c r="I878" t="s">
        <v>31</v>
      </c>
      <c r="J878">
        <v>40</v>
      </c>
      <c r="K878">
        <v>33602</v>
      </c>
      <c r="L878">
        <v>3000</v>
      </c>
      <c r="M878">
        <v>1</v>
      </c>
      <c r="N878">
        <v>1</v>
      </c>
      <c r="O878">
        <v>3</v>
      </c>
      <c r="P878" t="str">
        <f t="shared" si="392"/>
        <v>0</v>
      </c>
      <c r="Q878" t="s">
        <v>30</v>
      </c>
      <c r="R878" s="2">
        <f t="shared" si="365"/>
        <v>31000</v>
      </c>
      <c r="S878" s="2">
        <f t="shared" si="366"/>
        <v>31000</v>
      </c>
      <c r="T878" s="2">
        <f t="shared" si="367"/>
        <v>0</v>
      </c>
      <c r="U878" s="2">
        <v>0</v>
      </c>
      <c r="V878" s="3">
        <f t="shared" si="368"/>
        <v>0</v>
      </c>
      <c r="W878" s="5">
        <f t="shared" si="369"/>
        <v>0</v>
      </c>
      <c r="X878" s="2">
        <v>0</v>
      </c>
      <c r="Y878" s="3">
        <f t="shared" si="370"/>
        <v>0</v>
      </c>
      <c r="Z878" s="5">
        <f t="shared" si="371"/>
        <v>0</v>
      </c>
      <c r="AA878" s="2">
        <v>0</v>
      </c>
      <c r="AB878" s="3">
        <f t="shared" si="372"/>
        <v>0</v>
      </c>
      <c r="AC878" s="5">
        <f t="shared" si="373"/>
        <v>0</v>
      </c>
      <c r="AD878" s="2">
        <v>1102</v>
      </c>
      <c r="AE878" s="3">
        <f t="shared" si="374"/>
        <v>1102</v>
      </c>
      <c r="AF878" s="5">
        <f t="shared" si="375"/>
        <v>0</v>
      </c>
      <c r="AG878" s="2">
        <v>2987.68</v>
      </c>
      <c r="AH878" s="3">
        <f t="shared" si="376"/>
        <v>2988</v>
      </c>
      <c r="AI878" s="5">
        <f t="shared" si="377"/>
        <v>0.32000000000016371</v>
      </c>
      <c r="AJ878" s="2">
        <v>3310.32</v>
      </c>
      <c r="AK878" s="3">
        <f t="shared" si="378"/>
        <v>3310</v>
      </c>
      <c r="AL878" s="5">
        <f t="shared" si="379"/>
        <v>-0.32000000000016371</v>
      </c>
      <c r="AM878" s="2">
        <v>3200</v>
      </c>
      <c r="AN878" s="3">
        <f t="shared" si="380"/>
        <v>3200</v>
      </c>
      <c r="AO878" s="5">
        <f t="shared" si="381"/>
        <v>0</v>
      </c>
      <c r="AP878" s="2">
        <v>2200</v>
      </c>
      <c r="AQ878" s="3">
        <f t="shared" si="382"/>
        <v>2200</v>
      </c>
      <c r="AR878" s="5">
        <f t="shared" si="383"/>
        <v>0</v>
      </c>
      <c r="AS878" s="2">
        <v>6400</v>
      </c>
      <c r="AT878" s="3">
        <f t="shared" si="384"/>
        <v>6400</v>
      </c>
      <c r="AU878" s="5">
        <f t="shared" si="385"/>
        <v>0</v>
      </c>
      <c r="AV878" s="2">
        <v>3200</v>
      </c>
      <c r="AW878" s="3">
        <f t="shared" si="386"/>
        <v>3200</v>
      </c>
      <c r="AX878" s="5">
        <f t="shared" si="387"/>
        <v>0</v>
      </c>
      <c r="AY878" s="2">
        <v>3200</v>
      </c>
      <c r="AZ878" s="3">
        <f t="shared" si="388"/>
        <v>3200</v>
      </c>
      <c r="BA878" s="5">
        <f t="shared" si="389"/>
        <v>0</v>
      </c>
      <c r="BB878" s="2">
        <v>5400</v>
      </c>
      <c r="BC878" s="3">
        <f t="shared" si="390"/>
        <v>5400</v>
      </c>
      <c r="BD878" s="5">
        <f t="shared" si="391"/>
        <v>0</v>
      </c>
    </row>
    <row r="879" spans="1:56" x14ac:dyDescent="0.25">
      <c r="A879">
        <v>2015</v>
      </c>
      <c r="B879">
        <v>12</v>
      </c>
      <c r="C879" t="s">
        <v>28</v>
      </c>
      <c r="D879">
        <v>2</v>
      </c>
      <c r="E879">
        <v>6</v>
      </c>
      <c r="F879">
        <v>8</v>
      </c>
      <c r="G879">
        <v>0</v>
      </c>
      <c r="H879">
        <v>12</v>
      </c>
      <c r="I879" t="s">
        <v>31</v>
      </c>
      <c r="J879">
        <v>40</v>
      </c>
      <c r="K879">
        <v>33602</v>
      </c>
      <c r="L879">
        <v>3000</v>
      </c>
      <c r="M879">
        <v>1</v>
      </c>
      <c r="N879">
        <v>1</v>
      </c>
      <c r="O879">
        <v>4</v>
      </c>
      <c r="P879" t="str">
        <f t="shared" si="392"/>
        <v>0</v>
      </c>
      <c r="Q879" t="s">
        <v>30</v>
      </c>
      <c r="R879" s="2">
        <f t="shared" si="365"/>
        <v>18239.25</v>
      </c>
      <c r="S879" s="2">
        <f t="shared" si="366"/>
        <v>18240</v>
      </c>
      <c r="T879" s="2">
        <f t="shared" si="367"/>
        <v>0.75</v>
      </c>
      <c r="U879" s="2">
        <v>0</v>
      </c>
      <c r="V879" s="3">
        <f t="shared" si="368"/>
        <v>0</v>
      </c>
      <c r="W879" s="5">
        <f t="shared" si="369"/>
        <v>0</v>
      </c>
      <c r="X879" s="2">
        <v>0</v>
      </c>
      <c r="Y879" s="3">
        <f t="shared" si="370"/>
        <v>0</v>
      </c>
      <c r="Z879" s="5">
        <f t="shared" si="371"/>
        <v>0</v>
      </c>
      <c r="AA879" s="2">
        <v>377.76</v>
      </c>
      <c r="AB879" s="3">
        <f t="shared" si="372"/>
        <v>378</v>
      </c>
      <c r="AC879" s="5">
        <f t="shared" si="373"/>
        <v>0.24000000000000909</v>
      </c>
      <c r="AD879" s="2">
        <v>1796</v>
      </c>
      <c r="AE879" s="3">
        <f t="shared" si="374"/>
        <v>1796</v>
      </c>
      <c r="AF879" s="5">
        <f t="shared" si="375"/>
        <v>0</v>
      </c>
      <c r="AG879" s="2">
        <v>6</v>
      </c>
      <c r="AH879" s="3">
        <f t="shared" si="376"/>
        <v>6</v>
      </c>
      <c r="AI879" s="5">
        <f t="shared" si="377"/>
        <v>0</v>
      </c>
      <c r="AJ879" s="2">
        <v>2102</v>
      </c>
      <c r="AK879" s="3">
        <f t="shared" si="378"/>
        <v>2102</v>
      </c>
      <c r="AL879" s="5">
        <f t="shared" si="379"/>
        <v>0</v>
      </c>
      <c r="AM879" s="2">
        <v>2.56</v>
      </c>
      <c r="AN879" s="3">
        <f t="shared" si="380"/>
        <v>3</v>
      </c>
      <c r="AO879" s="5">
        <f t="shared" si="381"/>
        <v>0.43999999999999995</v>
      </c>
      <c r="AP879" s="2">
        <v>2096</v>
      </c>
      <c r="AQ879" s="3">
        <f t="shared" si="382"/>
        <v>2096</v>
      </c>
      <c r="AR879" s="5">
        <f t="shared" si="383"/>
        <v>0</v>
      </c>
      <c r="AS879" s="2">
        <v>779.93</v>
      </c>
      <c r="AT879" s="3">
        <f t="shared" si="384"/>
        <v>780</v>
      </c>
      <c r="AU879" s="5">
        <f t="shared" si="385"/>
        <v>7.0000000000050022E-2</v>
      </c>
      <c r="AV879" s="2">
        <v>2096</v>
      </c>
      <c r="AW879" s="3">
        <f t="shared" si="386"/>
        <v>2096</v>
      </c>
      <c r="AX879" s="5">
        <f t="shared" si="387"/>
        <v>0</v>
      </c>
      <c r="AY879" s="2">
        <v>2595</v>
      </c>
      <c r="AZ879" s="3">
        <f t="shared" si="388"/>
        <v>2595</v>
      </c>
      <c r="BA879" s="5">
        <f t="shared" si="389"/>
        <v>0</v>
      </c>
      <c r="BB879" s="2">
        <v>6388</v>
      </c>
      <c r="BC879" s="3">
        <f t="shared" si="390"/>
        <v>6388</v>
      </c>
      <c r="BD879" s="5">
        <f t="shared" si="391"/>
        <v>0</v>
      </c>
    </row>
    <row r="880" spans="1:56" x14ac:dyDescent="0.25">
      <c r="A880">
        <v>2015</v>
      </c>
      <c r="B880">
        <v>12</v>
      </c>
      <c r="C880" t="s">
        <v>28</v>
      </c>
      <c r="D880">
        <v>2</v>
      </c>
      <c r="E880">
        <v>6</v>
      </c>
      <c r="F880">
        <v>8</v>
      </c>
      <c r="G880">
        <v>0</v>
      </c>
      <c r="H880">
        <v>12</v>
      </c>
      <c r="I880" t="s">
        <v>31</v>
      </c>
      <c r="J880">
        <v>40</v>
      </c>
      <c r="K880">
        <v>33602</v>
      </c>
      <c r="L880">
        <v>3000</v>
      </c>
      <c r="M880">
        <v>1</v>
      </c>
      <c r="N880">
        <v>1</v>
      </c>
      <c r="O880">
        <v>8</v>
      </c>
      <c r="P880" t="str">
        <f t="shared" si="392"/>
        <v>0</v>
      </c>
      <c r="Q880" t="s">
        <v>30</v>
      </c>
      <c r="R880" s="2">
        <f t="shared" si="365"/>
        <v>7904</v>
      </c>
      <c r="S880" s="2">
        <f t="shared" si="366"/>
        <v>7904</v>
      </c>
      <c r="T880" s="2">
        <f t="shared" si="367"/>
        <v>0</v>
      </c>
      <c r="U880" s="2">
        <v>0</v>
      </c>
      <c r="V880" s="3">
        <f t="shared" si="368"/>
        <v>0</v>
      </c>
      <c r="W880" s="5">
        <f t="shared" si="369"/>
        <v>0</v>
      </c>
      <c r="X880" s="2">
        <v>0</v>
      </c>
      <c r="Y880" s="3">
        <f t="shared" si="370"/>
        <v>0</v>
      </c>
      <c r="Z880" s="5">
        <f t="shared" si="371"/>
        <v>0</v>
      </c>
      <c r="AA880" s="2">
        <v>0</v>
      </c>
      <c r="AB880" s="3">
        <f t="shared" si="372"/>
        <v>0</v>
      </c>
      <c r="AC880" s="5">
        <f t="shared" si="373"/>
        <v>0</v>
      </c>
      <c r="AD880" s="2">
        <v>1271.3599999999999</v>
      </c>
      <c r="AE880" s="3">
        <f t="shared" si="374"/>
        <v>1271</v>
      </c>
      <c r="AF880" s="5">
        <f t="shared" si="375"/>
        <v>-0.35999999999989996</v>
      </c>
      <c r="AG880" s="2">
        <v>1271.3599999999999</v>
      </c>
      <c r="AH880" s="3">
        <f t="shared" si="376"/>
        <v>1271</v>
      </c>
      <c r="AI880" s="5">
        <f t="shared" si="377"/>
        <v>-0.35999999999989996</v>
      </c>
      <c r="AJ880" s="2">
        <v>1272.6400000000001</v>
      </c>
      <c r="AK880" s="3">
        <f t="shared" si="378"/>
        <v>1273</v>
      </c>
      <c r="AL880" s="5">
        <f t="shared" si="379"/>
        <v>0.35999999999989996</v>
      </c>
      <c r="AM880" s="2">
        <v>2544</v>
      </c>
      <c r="AN880" s="3">
        <f t="shared" si="380"/>
        <v>2544</v>
      </c>
      <c r="AO880" s="5">
        <f t="shared" si="381"/>
        <v>0</v>
      </c>
      <c r="AP880" s="2">
        <v>272</v>
      </c>
      <c r="AQ880" s="3">
        <f t="shared" si="382"/>
        <v>272</v>
      </c>
      <c r="AR880" s="5">
        <f t="shared" si="383"/>
        <v>0</v>
      </c>
      <c r="AS880" s="2">
        <v>1272.6400000000001</v>
      </c>
      <c r="AT880" s="3">
        <f t="shared" si="384"/>
        <v>1273</v>
      </c>
      <c r="AU880" s="5">
        <f t="shared" si="385"/>
        <v>0.35999999999989996</v>
      </c>
      <c r="AV880" s="2">
        <v>0</v>
      </c>
      <c r="AW880" s="3">
        <f t="shared" si="386"/>
        <v>0</v>
      </c>
      <c r="AX880" s="5">
        <f t="shared" si="387"/>
        <v>0</v>
      </c>
      <c r="AY880" s="2">
        <v>0</v>
      </c>
      <c r="AZ880" s="3">
        <f t="shared" si="388"/>
        <v>0</v>
      </c>
      <c r="BA880" s="5">
        <f t="shared" si="389"/>
        <v>0</v>
      </c>
      <c r="BB880" s="2">
        <v>0</v>
      </c>
      <c r="BC880" s="3">
        <f t="shared" si="390"/>
        <v>0</v>
      </c>
      <c r="BD880" s="5">
        <f t="shared" si="391"/>
        <v>0</v>
      </c>
    </row>
    <row r="881" spans="1:56" x14ac:dyDescent="0.25">
      <c r="A881">
        <v>2015</v>
      </c>
      <c r="B881">
        <v>12</v>
      </c>
      <c r="C881" t="s">
        <v>28</v>
      </c>
      <c r="D881">
        <v>2</v>
      </c>
      <c r="E881">
        <v>6</v>
      </c>
      <c r="F881">
        <v>8</v>
      </c>
      <c r="G881">
        <v>0</v>
      </c>
      <c r="H881">
        <v>12</v>
      </c>
      <c r="I881" t="s">
        <v>31</v>
      </c>
      <c r="J881">
        <v>40</v>
      </c>
      <c r="K881">
        <v>33602</v>
      </c>
      <c r="L881">
        <v>3000</v>
      </c>
      <c r="M881">
        <v>1</v>
      </c>
      <c r="N881">
        <v>1</v>
      </c>
      <c r="O881">
        <v>9</v>
      </c>
      <c r="P881" t="str">
        <f t="shared" si="392"/>
        <v>0</v>
      </c>
      <c r="Q881" t="s">
        <v>30</v>
      </c>
      <c r="R881" s="2">
        <f t="shared" si="365"/>
        <v>578093.74</v>
      </c>
      <c r="S881" s="2">
        <f t="shared" si="366"/>
        <v>578094</v>
      </c>
      <c r="T881" s="2">
        <f t="shared" si="367"/>
        <v>0.26000000000931323</v>
      </c>
      <c r="U881" s="2">
        <v>0</v>
      </c>
      <c r="V881" s="3">
        <f t="shared" si="368"/>
        <v>0</v>
      </c>
      <c r="W881" s="5">
        <f t="shared" si="369"/>
        <v>0</v>
      </c>
      <c r="X881" s="2">
        <v>1461.6</v>
      </c>
      <c r="Y881" s="3">
        <f t="shared" si="370"/>
        <v>1462</v>
      </c>
      <c r="Z881" s="5">
        <f t="shared" si="371"/>
        <v>0.40000000000009095</v>
      </c>
      <c r="AA881" s="2">
        <v>269050.01</v>
      </c>
      <c r="AB881" s="3">
        <f t="shared" si="372"/>
        <v>269050</v>
      </c>
      <c r="AC881" s="5">
        <f t="shared" si="373"/>
        <v>-1.0000000009313226E-2</v>
      </c>
      <c r="AD881" s="2">
        <v>1477.6</v>
      </c>
      <c r="AE881" s="3">
        <f t="shared" si="374"/>
        <v>1478</v>
      </c>
      <c r="AF881" s="5">
        <f t="shared" si="375"/>
        <v>0.40000000000009095</v>
      </c>
      <c r="AG881" s="2">
        <v>21461.599999999999</v>
      </c>
      <c r="AH881" s="3">
        <f t="shared" si="376"/>
        <v>21462</v>
      </c>
      <c r="AI881" s="5">
        <f t="shared" si="377"/>
        <v>0.40000000000145519</v>
      </c>
      <c r="AJ881" s="2">
        <v>3922.4</v>
      </c>
      <c r="AK881" s="3">
        <f t="shared" si="378"/>
        <v>3922</v>
      </c>
      <c r="AL881" s="5">
        <f t="shared" si="379"/>
        <v>-0.40000000000009095</v>
      </c>
      <c r="AM881" s="2">
        <v>71942.399999999994</v>
      </c>
      <c r="AN881" s="3">
        <f t="shared" si="380"/>
        <v>71942</v>
      </c>
      <c r="AO881" s="5">
        <f t="shared" si="381"/>
        <v>-0.39999999999417923</v>
      </c>
      <c r="AP881" s="2">
        <v>21700</v>
      </c>
      <c r="AQ881" s="3">
        <f t="shared" si="382"/>
        <v>21700</v>
      </c>
      <c r="AR881" s="5">
        <f t="shared" si="383"/>
        <v>0</v>
      </c>
      <c r="AS881" s="2">
        <v>25350</v>
      </c>
      <c r="AT881" s="3">
        <f t="shared" si="384"/>
        <v>25350</v>
      </c>
      <c r="AU881" s="5">
        <f t="shared" si="385"/>
        <v>0</v>
      </c>
      <c r="AV881" s="2">
        <v>40427</v>
      </c>
      <c r="AW881" s="3">
        <f t="shared" si="386"/>
        <v>40427</v>
      </c>
      <c r="AX881" s="5">
        <f t="shared" si="387"/>
        <v>0</v>
      </c>
      <c r="AY881" s="2">
        <v>57290.74</v>
      </c>
      <c r="AZ881" s="3">
        <f t="shared" si="388"/>
        <v>57291</v>
      </c>
      <c r="BA881" s="5">
        <f t="shared" si="389"/>
        <v>0.26000000000203727</v>
      </c>
      <c r="BB881" s="2">
        <v>64010.39</v>
      </c>
      <c r="BC881" s="3">
        <f t="shared" si="390"/>
        <v>64010</v>
      </c>
      <c r="BD881" s="5">
        <f t="shared" si="391"/>
        <v>-0.38999999999941792</v>
      </c>
    </row>
    <row r="882" spans="1:56" x14ac:dyDescent="0.25">
      <c r="A882">
        <v>2015</v>
      </c>
      <c r="B882">
        <v>12</v>
      </c>
      <c r="C882" t="s">
        <v>28</v>
      </c>
      <c r="D882">
        <v>2</v>
      </c>
      <c r="E882">
        <v>6</v>
      </c>
      <c r="F882">
        <v>8</v>
      </c>
      <c r="G882">
        <v>0</v>
      </c>
      <c r="H882">
        <v>12</v>
      </c>
      <c r="I882" t="s">
        <v>31</v>
      </c>
      <c r="J882">
        <v>40</v>
      </c>
      <c r="K882">
        <v>33602</v>
      </c>
      <c r="L882">
        <v>3000</v>
      </c>
      <c r="M882">
        <v>1</v>
      </c>
      <c r="N882">
        <v>1</v>
      </c>
      <c r="O882">
        <v>11</v>
      </c>
      <c r="P882" t="str">
        <f t="shared" si="392"/>
        <v>0</v>
      </c>
      <c r="Q882" t="s">
        <v>30</v>
      </c>
      <c r="R882" s="2">
        <f t="shared" si="365"/>
        <v>1762</v>
      </c>
      <c r="S882" s="2">
        <f t="shared" si="366"/>
        <v>1762</v>
      </c>
      <c r="T882" s="2">
        <f t="shared" si="367"/>
        <v>0</v>
      </c>
      <c r="U882" s="2">
        <v>0</v>
      </c>
      <c r="V882" s="3">
        <f t="shared" si="368"/>
        <v>0</v>
      </c>
      <c r="W882" s="5">
        <f t="shared" si="369"/>
        <v>0</v>
      </c>
      <c r="X882" s="2">
        <v>0</v>
      </c>
      <c r="Y882" s="3">
        <f t="shared" si="370"/>
        <v>0</v>
      </c>
      <c r="Z882" s="5">
        <f t="shared" si="371"/>
        <v>0</v>
      </c>
      <c r="AA882" s="2">
        <v>0</v>
      </c>
      <c r="AB882" s="3">
        <f t="shared" si="372"/>
        <v>0</v>
      </c>
      <c r="AC882" s="5">
        <f t="shared" si="373"/>
        <v>0</v>
      </c>
      <c r="AD882" s="2">
        <v>0</v>
      </c>
      <c r="AE882" s="3">
        <f t="shared" si="374"/>
        <v>0</v>
      </c>
      <c r="AF882" s="5">
        <f t="shared" si="375"/>
        <v>0</v>
      </c>
      <c r="AG882" s="2">
        <v>0</v>
      </c>
      <c r="AH882" s="3">
        <f t="shared" si="376"/>
        <v>0</v>
      </c>
      <c r="AI882" s="5">
        <f t="shared" si="377"/>
        <v>0</v>
      </c>
      <c r="AJ882" s="2">
        <v>362</v>
      </c>
      <c r="AK882" s="3">
        <f t="shared" si="378"/>
        <v>362</v>
      </c>
      <c r="AL882" s="5">
        <f t="shared" si="379"/>
        <v>0</v>
      </c>
      <c r="AM882" s="2">
        <v>200</v>
      </c>
      <c r="AN882" s="3">
        <f t="shared" si="380"/>
        <v>200</v>
      </c>
      <c r="AO882" s="5">
        <f t="shared" si="381"/>
        <v>0</v>
      </c>
      <c r="AP882" s="2">
        <v>300</v>
      </c>
      <c r="AQ882" s="3">
        <f t="shared" si="382"/>
        <v>300</v>
      </c>
      <c r="AR882" s="5">
        <f t="shared" si="383"/>
        <v>0</v>
      </c>
      <c r="AS882" s="2">
        <v>300</v>
      </c>
      <c r="AT882" s="3">
        <f t="shared" si="384"/>
        <v>300</v>
      </c>
      <c r="AU882" s="5">
        <f t="shared" si="385"/>
        <v>0</v>
      </c>
      <c r="AV882" s="2">
        <v>300</v>
      </c>
      <c r="AW882" s="3">
        <f t="shared" si="386"/>
        <v>300</v>
      </c>
      <c r="AX882" s="5">
        <f t="shared" si="387"/>
        <v>0</v>
      </c>
      <c r="AY882" s="2">
        <v>300</v>
      </c>
      <c r="AZ882" s="3">
        <f t="shared" si="388"/>
        <v>300</v>
      </c>
      <c r="BA882" s="5">
        <f t="shared" si="389"/>
        <v>0</v>
      </c>
      <c r="BB882" s="2">
        <v>0</v>
      </c>
      <c r="BC882" s="3">
        <f t="shared" si="390"/>
        <v>0</v>
      </c>
      <c r="BD882" s="5">
        <f t="shared" si="391"/>
        <v>0</v>
      </c>
    </row>
    <row r="883" spans="1:56" x14ac:dyDescent="0.25">
      <c r="A883">
        <v>2015</v>
      </c>
      <c r="B883">
        <v>12</v>
      </c>
      <c r="C883" t="s">
        <v>28</v>
      </c>
      <c r="D883">
        <v>2</v>
      </c>
      <c r="E883">
        <v>6</v>
      </c>
      <c r="F883">
        <v>8</v>
      </c>
      <c r="G883">
        <v>0</v>
      </c>
      <c r="H883">
        <v>12</v>
      </c>
      <c r="I883" t="s">
        <v>31</v>
      </c>
      <c r="J883">
        <v>40</v>
      </c>
      <c r="K883">
        <v>33602</v>
      </c>
      <c r="L883">
        <v>3000</v>
      </c>
      <c r="M883">
        <v>1</v>
      </c>
      <c r="N883">
        <v>1</v>
      </c>
      <c r="O883">
        <v>12</v>
      </c>
      <c r="P883" t="str">
        <f t="shared" si="392"/>
        <v>0</v>
      </c>
      <c r="Q883" t="s">
        <v>30</v>
      </c>
      <c r="R883" s="2">
        <f t="shared" si="365"/>
        <v>800</v>
      </c>
      <c r="S883" s="2">
        <f t="shared" si="366"/>
        <v>800</v>
      </c>
      <c r="T883" s="2">
        <f t="shared" si="367"/>
        <v>0</v>
      </c>
      <c r="U883" s="2">
        <v>0</v>
      </c>
      <c r="V883" s="3">
        <f t="shared" si="368"/>
        <v>0</v>
      </c>
      <c r="W883" s="5">
        <f t="shared" si="369"/>
        <v>0</v>
      </c>
      <c r="X883" s="2">
        <v>0</v>
      </c>
      <c r="Y883" s="3">
        <f t="shared" si="370"/>
        <v>0</v>
      </c>
      <c r="Z883" s="5">
        <f t="shared" si="371"/>
        <v>0</v>
      </c>
      <c r="AA883" s="2">
        <v>0</v>
      </c>
      <c r="AB883" s="3">
        <f t="shared" si="372"/>
        <v>0</v>
      </c>
      <c r="AC883" s="5">
        <f t="shared" si="373"/>
        <v>0</v>
      </c>
      <c r="AD883" s="2">
        <v>799.08</v>
      </c>
      <c r="AE883" s="3">
        <f t="shared" si="374"/>
        <v>799</v>
      </c>
      <c r="AF883" s="5">
        <f t="shared" si="375"/>
        <v>-8.0000000000040927E-2</v>
      </c>
      <c r="AG883" s="2">
        <v>0</v>
      </c>
      <c r="AH883" s="3">
        <f t="shared" si="376"/>
        <v>0</v>
      </c>
      <c r="AI883" s="5">
        <f t="shared" si="377"/>
        <v>0</v>
      </c>
      <c r="AJ883" s="2">
        <v>0</v>
      </c>
      <c r="AK883" s="3">
        <f t="shared" si="378"/>
        <v>0</v>
      </c>
      <c r="AL883" s="5">
        <f t="shared" si="379"/>
        <v>0</v>
      </c>
      <c r="AM883" s="2">
        <v>0.92</v>
      </c>
      <c r="AN883" s="3">
        <f t="shared" si="380"/>
        <v>1</v>
      </c>
      <c r="AO883" s="5">
        <f t="shared" si="381"/>
        <v>7.999999999999996E-2</v>
      </c>
      <c r="AP883" s="2">
        <v>0</v>
      </c>
      <c r="AQ883" s="3">
        <f t="shared" si="382"/>
        <v>0</v>
      </c>
      <c r="AR883" s="5">
        <f t="shared" si="383"/>
        <v>0</v>
      </c>
      <c r="AS883" s="2">
        <v>0</v>
      </c>
      <c r="AT883" s="3">
        <f t="shared" si="384"/>
        <v>0</v>
      </c>
      <c r="AU883" s="5">
        <f t="shared" si="385"/>
        <v>0</v>
      </c>
      <c r="AV883" s="2">
        <v>0</v>
      </c>
      <c r="AW883" s="3">
        <f t="shared" si="386"/>
        <v>0</v>
      </c>
      <c r="AX883" s="5">
        <f t="shared" si="387"/>
        <v>0</v>
      </c>
      <c r="AY883" s="2">
        <v>0</v>
      </c>
      <c r="AZ883" s="3">
        <f t="shared" si="388"/>
        <v>0</v>
      </c>
      <c r="BA883" s="5">
        <f t="shared" si="389"/>
        <v>0</v>
      </c>
      <c r="BB883" s="2">
        <v>0</v>
      </c>
      <c r="BC883" s="3">
        <f t="shared" si="390"/>
        <v>0</v>
      </c>
      <c r="BD883" s="5">
        <f t="shared" si="391"/>
        <v>0</v>
      </c>
    </row>
    <row r="884" spans="1:56" x14ac:dyDescent="0.25">
      <c r="A884">
        <v>2015</v>
      </c>
      <c r="B884">
        <v>12</v>
      </c>
      <c r="C884" t="s">
        <v>28</v>
      </c>
      <c r="D884">
        <v>2</v>
      </c>
      <c r="E884">
        <v>6</v>
      </c>
      <c r="F884">
        <v>8</v>
      </c>
      <c r="G884">
        <v>0</v>
      </c>
      <c r="H884">
        <v>12</v>
      </c>
      <c r="I884" t="s">
        <v>31</v>
      </c>
      <c r="J884">
        <v>40</v>
      </c>
      <c r="K884">
        <v>33602</v>
      </c>
      <c r="L884">
        <v>3000</v>
      </c>
      <c r="M884">
        <v>1</v>
      </c>
      <c r="N884">
        <v>1</v>
      </c>
      <c r="O884">
        <v>14</v>
      </c>
      <c r="P884" t="str">
        <f t="shared" si="392"/>
        <v>0</v>
      </c>
      <c r="Q884" t="s">
        <v>30</v>
      </c>
      <c r="R884" s="2">
        <f t="shared" si="365"/>
        <v>32411</v>
      </c>
      <c r="S884" s="2">
        <f t="shared" si="366"/>
        <v>32411</v>
      </c>
      <c r="T884" s="2">
        <f t="shared" si="367"/>
        <v>0</v>
      </c>
      <c r="U884" s="2">
        <v>0</v>
      </c>
      <c r="V884" s="3">
        <f t="shared" si="368"/>
        <v>0</v>
      </c>
      <c r="W884" s="5">
        <f t="shared" si="369"/>
        <v>0</v>
      </c>
      <c r="X884" s="2">
        <v>0</v>
      </c>
      <c r="Y884" s="3">
        <f t="shared" si="370"/>
        <v>0</v>
      </c>
      <c r="Z884" s="5">
        <f t="shared" si="371"/>
        <v>0</v>
      </c>
      <c r="AA884" s="2">
        <v>0</v>
      </c>
      <c r="AB884" s="3">
        <f t="shared" si="372"/>
        <v>0</v>
      </c>
      <c r="AC884" s="5">
        <f t="shared" si="373"/>
        <v>0</v>
      </c>
      <c r="AD884" s="2">
        <v>0</v>
      </c>
      <c r="AE884" s="3">
        <f t="shared" si="374"/>
        <v>0</v>
      </c>
      <c r="AF884" s="5">
        <f t="shared" si="375"/>
        <v>0</v>
      </c>
      <c r="AG884" s="2">
        <v>0</v>
      </c>
      <c r="AH884" s="3">
        <f t="shared" si="376"/>
        <v>0</v>
      </c>
      <c r="AI884" s="5">
        <f t="shared" si="377"/>
        <v>0</v>
      </c>
      <c r="AJ884" s="2">
        <v>6502</v>
      </c>
      <c r="AK884" s="3">
        <f t="shared" si="378"/>
        <v>6502</v>
      </c>
      <c r="AL884" s="5">
        <f t="shared" si="379"/>
        <v>0</v>
      </c>
      <c r="AM884" s="2">
        <v>1611</v>
      </c>
      <c r="AN884" s="3">
        <f t="shared" si="380"/>
        <v>1611</v>
      </c>
      <c r="AO884" s="5">
        <f t="shared" si="381"/>
        <v>0</v>
      </c>
      <c r="AP884" s="2">
        <v>0</v>
      </c>
      <c r="AQ884" s="3">
        <f t="shared" si="382"/>
        <v>0</v>
      </c>
      <c r="AR884" s="5">
        <f t="shared" si="383"/>
        <v>0</v>
      </c>
      <c r="AS884" s="2">
        <v>15298</v>
      </c>
      <c r="AT884" s="3">
        <f t="shared" si="384"/>
        <v>15298</v>
      </c>
      <c r="AU884" s="5">
        <f t="shared" si="385"/>
        <v>0</v>
      </c>
      <c r="AV884" s="2">
        <v>9000</v>
      </c>
      <c r="AW884" s="3">
        <f t="shared" si="386"/>
        <v>9000</v>
      </c>
      <c r="AX884" s="5">
        <f t="shared" si="387"/>
        <v>0</v>
      </c>
      <c r="AY884" s="2">
        <v>0</v>
      </c>
      <c r="AZ884" s="3">
        <f t="shared" si="388"/>
        <v>0</v>
      </c>
      <c r="BA884" s="5">
        <f t="shared" si="389"/>
        <v>0</v>
      </c>
      <c r="BB884" s="2">
        <v>0</v>
      </c>
      <c r="BC884" s="3">
        <f t="shared" si="390"/>
        <v>0</v>
      </c>
      <c r="BD884" s="5">
        <f t="shared" si="391"/>
        <v>0</v>
      </c>
    </row>
    <row r="885" spans="1:56" x14ac:dyDescent="0.25">
      <c r="A885">
        <v>2015</v>
      </c>
      <c r="B885">
        <v>12</v>
      </c>
      <c r="C885" t="s">
        <v>28</v>
      </c>
      <c r="D885">
        <v>2</v>
      </c>
      <c r="E885">
        <v>6</v>
      </c>
      <c r="F885">
        <v>8</v>
      </c>
      <c r="G885">
        <v>0</v>
      </c>
      <c r="H885">
        <v>12</v>
      </c>
      <c r="I885" t="s">
        <v>31</v>
      </c>
      <c r="J885">
        <v>40</v>
      </c>
      <c r="K885">
        <v>33602</v>
      </c>
      <c r="L885">
        <v>3000</v>
      </c>
      <c r="M885">
        <v>1</v>
      </c>
      <c r="N885">
        <v>1</v>
      </c>
      <c r="O885">
        <v>15</v>
      </c>
      <c r="P885" t="str">
        <f t="shared" si="392"/>
        <v>0</v>
      </c>
      <c r="Q885" t="s">
        <v>30</v>
      </c>
      <c r="R885" s="2">
        <f t="shared" si="365"/>
        <v>52200</v>
      </c>
      <c r="S885" s="2">
        <f t="shared" si="366"/>
        <v>52200</v>
      </c>
      <c r="T885" s="2">
        <f t="shared" si="367"/>
        <v>0</v>
      </c>
      <c r="U885" s="2">
        <v>0</v>
      </c>
      <c r="V885" s="3">
        <f t="shared" si="368"/>
        <v>0</v>
      </c>
      <c r="W885" s="5">
        <f t="shared" si="369"/>
        <v>0</v>
      </c>
      <c r="X885" s="2">
        <v>0</v>
      </c>
      <c r="Y885" s="3">
        <f t="shared" si="370"/>
        <v>0</v>
      </c>
      <c r="Z885" s="5">
        <f t="shared" si="371"/>
        <v>0</v>
      </c>
      <c r="AA885" s="2">
        <v>0</v>
      </c>
      <c r="AB885" s="3">
        <f t="shared" si="372"/>
        <v>0</v>
      </c>
      <c r="AC885" s="5">
        <f t="shared" si="373"/>
        <v>0</v>
      </c>
      <c r="AD885" s="2">
        <v>5498.4</v>
      </c>
      <c r="AE885" s="3">
        <f t="shared" si="374"/>
        <v>5498</v>
      </c>
      <c r="AF885" s="5">
        <f t="shared" si="375"/>
        <v>-0.3999999999996362</v>
      </c>
      <c r="AG885" s="2">
        <v>5743.16</v>
      </c>
      <c r="AH885" s="3">
        <f t="shared" si="376"/>
        <v>5743</v>
      </c>
      <c r="AI885" s="5">
        <f t="shared" si="377"/>
        <v>-0.15999999999985448</v>
      </c>
      <c r="AJ885" s="2">
        <v>5606.84</v>
      </c>
      <c r="AK885" s="3">
        <f t="shared" si="378"/>
        <v>5607</v>
      </c>
      <c r="AL885" s="5">
        <f t="shared" si="379"/>
        <v>0.15999999999985448</v>
      </c>
      <c r="AM885" s="2">
        <v>11250</v>
      </c>
      <c r="AN885" s="3">
        <f t="shared" si="380"/>
        <v>11250</v>
      </c>
      <c r="AO885" s="5">
        <f t="shared" si="381"/>
        <v>0</v>
      </c>
      <c r="AP885" s="2">
        <v>5500</v>
      </c>
      <c r="AQ885" s="3">
        <f t="shared" si="382"/>
        <v>5500</v>
      </c>
      <c r="AR885" s="5">
        <f t="shared" si="383"/>
        <v>0</v>
      </c>
      <c r="AS885" s="2">
        <v>5501.6</v>
      </c>
      <c r="AT885" s="3">
        <f t="shared" si="384"/>
        <v>5502</v>
      </c>
      <c r="AU885" s="5">
        <f t="shared" si="385"/>
        <v>0.3999999999996362</v>
      </c>
      <c r="AV885" s="2">
        <v>5300</v>
      </c>
      <c r="AW885" s="3">
        <f t="shared" si="386"/>
        <v>5300</v>
      </c>
      <c r="AX885" s="5">
        <f t="shared" si="387"/>
        <v>0</v>
      </c>
      <c r="AY885" s="2">
        <v>2050</v>
      </c>
      <c r="AZ885" s="3">
        <f t="shared" si="388"/>
        <v>2050</v>
      </c>
      <c r="BA885" s="5">
        <f t="shared" si="389"/>
        <v>0</v>
      </c>
      <c r="BB885" s="2">
        <v>5750</v>
      </c>
      <c r="BC885" s="3">
        <f t="shared" si="390"/>
        <v>5750</v>
      </c>
      <c r="BD885" s="5">
        <f t="shared" si="391"/>
        <v>0</v>
      </c>
    </row>
    <row r="886" spans="1:56" x14ac:dyDescent="0.25">
      <c r="A886">
        <v>2015</v>
      </c>
      <c r="B886">
        <v>12</v>
      </c>
      <c r="C886" t="s">
        <v>28</v>
      </c>
      <c r="D886">
        <v>2</v>
      </c>
      <c r="E886">
        <v>6</v>
      </c>
      <c r="F886">
        <v>8</v>
      </c>
      <c r="G886">
        <v>0</v>
      </c>
      <c r="H886">
        <v>12</v>
      </c>
      <c r="I886" t="s">
        <v>31</v>
      </c>
      <c r="J886">
        <v>40</v>
      </c>
      <c r="K886">
        <v>33602</v>
      </c>
      <c r="L886">
        <v>3000</v>
      </c>
      <c r="M886">
        <v>1</v>
      </c>
      <c r="N886">
        <v>1</v>
      </c>
      <c r="O886">
        <v>17</v>
      </c>
      <c r="P886" t="str">
        <f t="shared" si="392"/>
        <v>0</v>
      </c>
      <c r="Q886" t="s">
        <v>30</v>
      </c>
      <c r="R886" s="2">
        <f t="shared" si="365"/>
        <v>137132.4</v>
      </c>
      <c r="S886" s="2">
        <f t="shared" si="366"/>
        <v>137133</v>
      </c>
      <c r="T886" s="2">
        <f t="shared" si="367"/>
        <v>0.60000000000582077</v>
      </c>
      <c r="U886" s="2">
        <v>0</v>
      </c>
      <c r="V886" s="3">
        <f t="shared" si="368"/>
        <v>0</v>
      </c>
      <c r="W886" s="5">
        <f t="shared" si="369"/>
        <v>0</v>
      </c>
      <c r="X886" s="2">
        <v>0</v>
      </c>
      <c r="Y886" s="3">
        <f t="shared" si="370"/>
        <v>0</v>
      </c>
      <c r="Z886" s="5">
        <f t="shared" si="371"/>
        <v>0</v>
      </c>
      <c r="AA886" s="2">
        <v>4159.1499999999996</v>
      </c>
      <c r="AB886" s="3">
        <f t="shared" si="372"/>
        <v>4159</v>
      </c>
      <c r="AC886" s="5">
        <f t="shared" si="373"/>
        <v>-0.1499999999996362</v>
      </c>
      <c r="AD886" s="2">
        <v>11706.11</v>
      </c>
      <c r="AE886" s="3">
        <f t="shared" si="374"/>
        <v>11706</v>
      </c>
      <c r="AF886" s="5">
        <f t="shared" si="375"/>
        <v>-0.11000000000058208</v>
      </c>
      <c r="AG886" s="2">
        <v>13612.6</v>
      </c>
      <c r="AH886" s="3">
        <f t="shared" si="376"/>
        <v>13613</v>
      </c>
      <c r="AI886" s="5">
        <f t="shared" si="377"/>
        <v>0.3999999999996362</v>
      </c>
      <c r="AJ886" s="2">
        <v>19794.689999999999</v>
      </c>
      <c r="AK886" s="3">
        <f t="shared" si="378"/>
        <v>19795</v>
      </c>
      <c r="AL886" s="5">
        <f t="shared" si="379"/>
        <v>0.31000000000130967</v>
      </c>
      <c r="AM886" s="2">
        <v>13707</v>
      </c>
      <c r="AN886" s="3">
        <f t="shared" si="380"/>
        <v>13707</v>
      </c>
      <c r="AO886" s="5">
        <f t="shared" si="381"/>
        <v>0</v>
      </c>
      <c r="AP886" s="2">
        <v>11707</v>
      </c>
      <c r="AQ886" s="3">
        <f t="shared" si="382"/>
        <v>11707</v>
      </c>
      <c r="AR886" s="5">
        <f t="shared" si="383"/>
        <v>0</v>
      </c>
      <c r="AS886" s="2">
        <v>23254.85</v>
      </c>
      <c r="AT886" s="3">
        <f t="shared" si="384"/>
        <v>23255</v>
      </c>
      <c r="AU886" s="5">
        <f t="shared" si="385"/>
        <v>0.15000000000145519</v>
      </c>
      <c r="AV886" s="2">
        <v>13707</v>
      </c>
      <c r="AW886" s="3">
        <f t="shared" si="386"/>
        <v>13707</v>
      </c>
      <c r="AX886" s="5">
        <f t="shared" si="387"/>
        <v>0</v>
      </c>
      <c r="AY886" s="2">
        <v>25483.4</v>
      </c>
      <c r="AZ886" s="3">
        <f t="shared" si="388"/>
        <v>25483</v>
      </c>
      <c r="BA886" s="5">
        <f t="shared" si="389"/>
        <v>-0.40000000000145519</v>
      </c>
      <c r="BB886" s="2">
        <v>0.6</v>
      </c>
      <c r="BC886" s="3">
        <f t="shared" si="390"/>
        <v>1</v>
      </c>
      <c r="BD886" s="5">
        <f t="shared" si="391"/>
        <v>0.4</v>
      </c>
    </row>
    <row r="887" spans="1:56" x14ac:dyDescent="0.25">
      <c r="A887">
        <v>2015</v>
      </c>
      <c r="B887">
        <v>12</v>
      </c>
      <c r="C887" t="s">
        <v>28</v>
      </c>
      <c r="D887">
        <v>2</v>
      </c>
      <c r="E887">
        <v>6</v>
      </c>
      <c r="F887">
        <v>8</v>
      </c>
      <c r="G887">
        <v>0</v>
      </c>
      <c r="H887">
        <v>12</v>
      </c>
      <c r="I887" t="s">
        <v>31</v>
      </c>
      <c r="J887">
        <v>40</v>
      </c>
      <c r="K887">
        <v>33602</v>
      </c>
      <c r="L887">
        <v>3000</v>
      </c>
      <c r="M887">
        <v>1</v>
      </c>
      <c r="N887">
        <v>1</v>
      </c>
      <c r="O887">
        <v>18</v>
      </c>
      <c r="P887" t="str">
        <f t="shared" si="392"/>
        <v>0</v>
      </c>
      <c r="Q887" t="s">
        <v>30</v>
      </c>
      <c r="R887" s="2">
        <f t="shared" si="365"/>
        <v>80000</v>
      </c>
      <c r="S887" s="2">
        <f t="shared" si="366"/>
        <v>80000</v>
      </c>
      <c r="T887" s="2">
        <f t="shared" si="367"/>
        <v>0</v>
      </c>
      <c r="U887" s="2">
        <v>0</v>
      </c>
      <c r="V887" s="3">
        <f t="shared" si="368"/>
        <v>0</v>
      </c>
      <c r="W887" s="5">
        <f t="shared" si="369"/>
        <v>0</v>
      </c>
      <c r="X887" s="2">
        <v>0</v>
      </c>
      <c r="Y887" s="3">
        <f t="shared" si="370"/>
        <v>0</v>
      </c>
      <c r="Z887" s="5">
        <f t="shared" si="371"/>
        <v>0</v>
      </c>
      <c r="AA887" s="2">
        <v>0</v>
      </c>
      <c r="AB887" s="3">
        <f t="shared" si="372"/>
        <v>0</v>
      </c>
      <c r="AC887" s="5">
        <f t="shared" si="373"/>
        <v>0</v>
      </c>
      <c r="AD887" s="2">
        <v>14992.27</v>
      </c>
      <c r="AE887" s="3">
        <f t="shared" si="374"/>
        <v>14992</v>
      </c>
      <c r="AF887" s="5">
        <f t="shared" si="375"/>
        <v>-0.27000000000043656</v>
      </c>
      <c r="AG887" s="2">
        <v>0</v>
      </c>
      <c r="AH887" s="3">
        <f t="shared" si="376"/>
        <v>0</v>
      </c>
      <c r="AI887" s="5">
        <f t="shared" si="377"/>
        <v>0</v>
      </c>
      <c r="AJ887" s="2">
        <v>10000.73</v>
      </c>
      <c r="AK887" s="3">
        <f t="shared" si="378"/>
        <v>10001</v>
      </c>
      <c r="AL887" s="5">
        <f t="shared" si="379"/>
        <v>0.27000000000043656</v>
      </c>
      <c r="AM887" s="2">
        <v>0</v>
      </c>
      <c r="AN887" s="3">
        <f t="shared" si="380"/>
        <v>0</v>
      </c>
      <c r="AO887" s="5">
        <f t="shared" si="381"/>
        <v>0</v>
      </c>
      <c r="AP887" s="2">
        <v>15000</v>
      </c>
      <c r="AQ887" s="3">
        <f t="shared" si="382"/>
        <v>15000</v>
      </c>
      <c r="AR887" s="5">
        <f t="shared" si="383"/>
        <v>0</v>
      </c>
      <c r="AS887" s="2">
        <v>0</v>
      </c>
      <c r="AT887" s="3">
        <f t="shared" si="384"/>
        <v>0</v>
      </c>
      <c r="AU887" s="5">
        <f t="shared" si="385"/>
        <v>0</v>
      </c>
      <c r="AV887" s="2">
        <v>15000</v>
      </c>
      <c r="AW887" s="3">
        <f t="shared" si="386"/>
        <v>15000</v>
      </c>
      <c r="AX887" s="5">
        <f t="shared" si="387"/>
        <v>0</v>
      </c>
      <c r="AY887" s="2">
        <v>15007</v>
      </c>
      <c r="AZ887" s="3">
        <f t="shared" si="388"/>
        <v>15007</v>
      </c>
      <c r="BA887" s="5">
        <f t="shared" si="389"/>
        <v>0</v>
      </c>
      <c r="BB887" s="2">
        <v>10000</v>
      </c>
      <c r="BC887" s="3">
        <f t="shared" si="390"/>
        <v>10000</v>
      </c>
      <c r="BD887" s="5">
        <f t="shared" si="391"/>
        <v>0</v>
      </c>
    </row>
    <row r="888" spans="1:56" x14ac:dyDescent="0.25">
      <c r="A888">
        <v>2015</v>
      </c>
      <c r="B888">
        <v>12</v>
      </c>
      <c r="C888" t="s">
        <v>28</v>
      </c>
      <c r="D888">
        <v>2</v>
      </c>
      <c r="E888">
        <v>6</v>
      </c>
      <c r="F888">
        <v>8</v>
      </c>
      <c r="G888">
        <v>0</v>
      </c>
      <c r="H888">
        <v>12</v>
      </c>
      <c r="I888" t="s">
        <v>31</v>
      </c>
      <c r="J888">
        <v>40</v>
      </c>
      <c r="K888">
        <v>33602</v>
      </c>
      <c r="L888">
        <v>3000</v>
      </c>
      <c r="M888">
        <v>1</v>
      </c>
      <c r="N888">
        <v>1</v>
      </c>
      <c r="O888">
        <v>20</v>
      </c>
      <c r="P888" t="str">
        <f t="shared" si="392"/>
        <v>0</v>
      </c>
      <c r="Q888" t="s">
        <v>30</v>
      </c>
      <c r="R888" s="2">
        <f t="shared" si="365"/>
        <v>107439</v>
      </c>
      <c r="S888" s="2">
        <f t="shared" si="366"/>
        <v>107439</v>
      </c>
      <c r="T888" s="2">
        <f t="shared" si="367"/>
        <v>0</v>
      </c>
      <c r="U888" s="2">
        <v>0</v>
      </c>
      <c r="V888" s="3">
        <f t="shared" si="368"/>
        <v>0</v>
      </c>
      <c r="W888" s="5">
        <f t="shared" si="369"/>
        <v>0</v>
      </c>
      <c r="X888" s="2">
        <v>0</v>
      </c>
      <c r="Y888" s="3">
        <f t="shared" si="370"/>
        <v>0</v>
      </c>
      <c r="Z888" s="5">
        <f t="shared" si="371"/>
        <v>0</v>
      </c>
      <c r="AA888" s="2">
        <v>8170.6</v>
      </c>
      <c r="AB888" s="3">
        <f t="shared" si="372"/>
        <v>8171</v>
      </c>
      <c r="AC888" s="5">
        <f t="shared" si="373"/>
        <v>0.3999999999996362</v>
      </c>
      <c r="AD888" s="2">
        <v>4683.62</v>
      </c>
      <c r="AE888" s="3">
        <f t="shared" si="374"/>
        <v>4684</v>
      </c>
      <c r="AF888" s="5">
        <f t="shared" si="375"/>
        <v>0.38000000000010914</v>
      </c>
      <c r="AG888" s="2">
        <v>1531.2</v>
      </c>
      <c r="AH888" s="3">
        <f t="shared" si="376"/>
        <v>1531</v>
      </c>
      <c r="AI888" s="5">
        <f t="shared" si="377"/>
        <v>-0.20000000000004547</v>
      </c>
      <c r="AJ888" s="2">
        <v>27560.799999999999</v>
      </c>
      <c r="AK888" s="3">
        <f t="shared" si="378"/>
        <v>27561</v>
      </c>
      <c r="AL888" s="5">
        <f t="shared" si="379"/>
        <v>0.2000000000007276</v>
      </c>
      <c r="AM888" s="2">
        <v>6436.38</v>
      </c>
      <c r="AN888" s="3">
        <f t="shared" si="380"/>
        <v>6436</v>
      </c>
      <c r="AO888" s="5">
        <f t="shared" si="381"/>
        <v>-0.38000000000010914</v>
      </c>
      <c r="AP888" s="2">
        <v>14590</v>
      </c>
      <c r="AQ888" s="3">
        <f t="shared" si="382"/>
        <v>14590</v>
      </c>
      <c r="AR888" s="5">
        <f t="shared" si="383"/>
        <v>0</v>
      </c>
      <c r="AS888" s="2">
        <v>14900.4</v>
      </c>
      <c r="AT888" s="3">
        <f t="shared" si="384"/>
        <v>14900</v>
      </c>
      <c r="AU888" s="5">
        <f t="shared" si="385"/>
        <v>-0.3999999999996362</v>
      </c>
      <c r="AV888" s="2">
        <v>16500</v>
      </c>
      <c r="AW888" s="3">
        <f t="shared" si="386"/>
        <v>16500</v>
      </c>
      <c r="AX888" s="5">
        <f t="shared" si="387"/>
        <v>0</v>
      </c>
      <c r="AY888" s="2">
        <v>7366</v>
      </c>
      <c r="AZ888" s="3">
        <f t="shared" si="388"/>
        <v>7366</v>
      </c>
      <c r="BA888" s="5">
        <f t="shared" si="389"/>
        <v>0</v>
      </c>
      <c r="BB888" s="2">
        <v>5700</v>
      </c>
      <c r="BC888" s="3">
        <f t="shared" si="390"/>
        <v>5700</v>
      </c>
      <c r="BD888" s="5">
        <f t="shared" si="391"/>
        <v>0</v>
      </c>
    </row>
    <row r="889" spans="1:56" x14ac:dyDescent="0.25">
      <c r="A889">
        <v>2015</v>
      </c>
      <c r="B889">
        <v>12</v>
      </c>
      <c r="C889" t="s">
        <v>28</v>
      </c>
      <c r="D889">
        <v>2</v>
      </c>
      <c r="E889">
        <v>6</v>
      </c>
      <c r="F889">
        <v>8</v>
      </c>
      <c r="G889">
        <v>0</v>
      </c>
      <c r="H889">
        <v>12</v>
      </c>
      <c r="I889" t="s">
        <v>31</v>
      </c>
      <c r="J889">
        <v>40</v>
      </c>
      <c r="K889">
        <v>33602</v>
      </c>
      <c r="L889">
        <v>3000</v>
      </c>
      <c r="M889">
        <v>1</v>
      </c>
      <c r="N889">
        <v>1</v>
      </c>
      <c r="O889">
        <v>21</v>
      </c>
      <c r="P889" t="str">
        <f t="shared" si="392"/>
        <v>0</v>
      </c>
      <c r="Q889" t="s">
        <v>30</v>
      </c>
      <c r="R889" s="2">
        <f t="shared" si="365"/>
        <v>20607.919999999998</v>
      </c>
      <c r="S889" s="2">
        <f t="shared" si="366"/>
        <v>20607</v>
      </c>
      <c r="T889" s="2">
        <f t="shared" si="367"/>
        <v>-0.91999999999825377</v>
      </c>
      <c r="U889" s="2">
        <v>0</v>
      </c>
      <c r="V889" s="3">
        <f t="shared" si="368"/>
        <v>0</v>
      </c>
      <c r="W889" s="5">
        <f t="shared" si="369"/>
        <v>0</v>
      </c>
      <c r="X889" s="2">
        <v>3639.49</v>
      </c>
      <c r="Y889" s="3">
        <f t="shared" si="370"/>
        <v>3639</v>
      </c>
      <c r="Z889" s="5">
        <f t="shared" si="371"/>
        <v>-0.48999999999978172</v>
      </c>
      <c r="AA889" s="2">
        <v>3000</v>
      </c>
      <c r="AB889" s="3">
        <f t="shared" si="372"/>
        <v>3000</v>
      </c>
      <c r="AC889" s="5">
        <f t="shared" si="373"/>
        <v>0</v>
      </c>
      <c r="AD889" s="2">
        <v>1485.82</v>
      </c>
      <c r="AE889" s="3">
        <f t="shared" si="374"/>
        <v>1486</v>
      </c>
      <c r="AF889" s="5">
        <f t="shared" si="375"/>
        <v>0.18000000000006366</v>
      </c>
      <c r="AG889" s="2">
        <v>997</v>
      </c>
      <c r="AH889" s="3">
        <f t="shared" si="376"/>
        <v>997</v>
      </c>
      <c r="AI889" s="5">
        <f t="shared" si="377"/>
        <v>0</v>
      </c>
      <c r="AJ889" s="2">
        <v>3</v>
      </c>
      <c r="AK889" s="3">
        <f t="shared" si="378"/>
        <v>3</v>
      </c>
      <c r="AL889" s="5">
        <f t="shared" si="379"/>
        <v>0</v>
      </c>
      <c r="AM889" s="2">
        <v>1514.18</v>
      </c>
      <c r="AN889" s="3">
        <f t="shared" si="380"/>
        <v>1514</v>
      </c>
      <c r="AO889" s="5">
        <f t="shared" si="381"/>
        <v>-0.18000000000006366</v>
      </c>
      <c r="AP889" s="2">
        <v>7440</v>
      </c>
      <c r="AQ889" s="3">
        <f t="shared" si="382"/>
        <v>7440</v>
      </c>
      <c r="AR889" s="5">
        <f t="shared" si="383"/>
        <v>0</v>
      </c>
      <c r="AS889" s="2">
        <v>1028.43</v>
      </c>
      <c r="AT889" s="3">
        <f t="shared" si="384"/>
        <v>1028</v>
      </c>
      <c r="AU889" s="5">
        <f t="shared" si="385"/>
        <v>-0.43000000000006366</v>
      </c>
      <c r="AV889" s="2">
        <v>0</v>
      </c>
      <c r="AW889" s="3">
        <f t="shared" si="386"/>
        <v>0</v>
      </c>
      <c r="AX889" s="5">
        <f t="shared" si="387"/>
        <v>0</v>
      </c>
      <c r="AY889" s="2">
        <v>1500</v>
      </c>
      <c r="AZ889" s="3">
        <f t="shared" si="388"/>
        <v>1500</v>
      </c>
      <c r="BA889" s="5">
        <f t="shared" si="389"/>
        <v>0</v>
      </c>
      <c r="BB889" s="2">
        <v>0</v>
      </c>
      <c r="BC889" s="3">
        <f t="shared" si="390"/>
        <v>0</v>
      </c>
      <c r="BD889" s="5">
        <f t="shared" si="391"/>
        <v>0</v>
      </c>
    </row>
    <row r="890" spans="1:56" x14ac:dyDescent="0.25">
      <c r="A890">
        <v>2015</v>
      </c>
      <c r="B890">
        <v>12</v>
      </c>
      <c r="C890" t="s">
        <v>28</v>
      </c>
      <c r="D890">
        <v>2</v>
      </c>
      <c r="E890">
        <v>6</v>
      </c>
      <c r="F890">
        <v>8</v>
      </c>
      <c r="G890">
        <v>0</v>
      </c>
      <c r="H890">
        <v>12</v>
      </c>
      <c r="I890" t="s">
        <v>31</v>
      </c>
      <c r="J890">
        <v>40</v>
      </c>
      <c r="K890">
        <v>33602</v>
      </c>
      <c r="L890">
        <v>3000</v>
      </c>
      <c r="M890">
        <v>1</v>
      </c>
      <c r="N890">
        <v>1</v>
      </c>
      <c r="O890">
        <v>23</v>
      </c>
      <c r="P890" t="str">
        <f t="shared" si="392"/>
        <v>0</v>
      </c>
      <c r="Q890" t="s">
        <v>30</v>
      </c>
      <c r="R890" s="2">
        <f t="shared" si="365"/>
        <v>14462.31</v>
      </c>
      <c r="S890" s="2">
        <f t="shared" si="366"/>
        <v>14462</v>
      </c>
      <c r="T890" s="2">
        <f t="shared" si="367"/>
        <v>-0.30999999999949068</v>
      </c>
      <c r="U890" s="2">
        <v>0</v>
      </c>
      <c r="V890" s="3">
        <f t="shared" si="368"/>
        <v>0</v>
      </c>
      <c r="W890" s="5">
        <f t="shared" si="369"/>
        <v>0</v>
      </c>
      <c r="X890" s="2">
        <v>0</v>
      </c>
      <c r="Y890" s="3">
        <f t="shared" si="370"/>
        <v>0</v>
      </c>
      <c r="Z890" s="5">
        <f t="shared" si="371"/>
        <v>0</v>
      </c>
      <c r="AA890" s="2">
        <v>3215.81</v>
      </c>
      <c r="AB890" s="3">
        <f t="shared" si="372"/>
        <v>3216</v>
      </c>
      <c r="AC890" s="5">
        <f t="shared" si="373"/>
        <v>0.19000000000005457</v>
      </c>
      <c r="AD890" s="2">
        <v>0</v>
      </c>
      <c r="AE890" s="3">
        <f t="shared" si="374"/>
        <v>0</v>
      </c>
      <c r="AF890" s="5">
        <f t="shared" si="375"/>
        <v>0</v>
      </c>
      <c r="AG890" s="2">
        <v>692.61</v>
      </c>
      <c r="AH890" s="3">
        <f t="shared" si="376"/>
        <v>693</v>
      </c>
      <c r="AI890" s="5">
        <f t="shared" si="377"/>
        <v>0.38999999999998636</v>
      </c>
      <c r="AJ890" s="2">
        <v>2000.39</v>
      </c>
      <c r="AK890" s="3">
        <f t="shared" si="378"/>
        <v>2000</v>
      </c>
      <c r="AL890" s="5">
        <f t="shared" si="379"/>
        <v>-0.39000000000010004</v>
      </c>
      <c r="AM890" s="2">
        <v>1000</v>
      </c>
      <c r="AN890" s="3">
        <f t="shared" si="380"/>
        <v>1000</v>
      </c>
      <c r="AO890" s="5">
        <f t="shared" si="381"/>
        <v>0</v>
      </c>
      <c r="AP890" s="2">
        <v>1000</v>
      </c>
      <c r="AQ890" s="3">
        <f t="shared" si="382"/>
        <v>1000</v>
      </c>
      <c r="AR890" s="5">
        <f t="shared" si="383"/>
        <v>0</v>
      </c>
      <c r="AS890" s="2">
        <v>1000.19</v>
      </c>
      <c r="AT890" s="3">
        <f t="shared" si="384"/>
        <v>1000</v>
      </c>
      <c r="AU890" s="5">
        <f t="shared" si="385"/>
        <v>-0.19000000000005457</v>
      </c>
      <c r="AV890" s="2">
        <v>1000</v>
      </c>
      <c r="AW890" s="3">
        <f t="shared" si="386"/>
        <v>1000</v>
      </c>
      <c r="AX890" s="5">
        <f t="shared" si="387"/>
        <v>0</v>
      </c>
      <c r="AY890" s="2">
        <v>1000</v>
      </c>
      <c r="AZ890" s="3">
        <f t="shared" si="388"/>
        <v>1000</v>
      </c>
      <c r="BA890" s="5">
        <f t="shared" si="389"/>
        <v>0</v>
      </c>
      <c r="BB890" s="2">
        <v>3553.31</v>
      </c>
      <c r="BC890" s="3">
        <f t="shared" si="390"/>
        <v>3553</v>
      </c>
      <c r="BD890" s="5">
        <f t="shared" si="391"/>
        <v>-0.30999999999994543</v>
      </c>
    </row>
    <row r="891" spans="1:56" x14ac:dyDescent="0.25">
      <c r="A891">
        <v>2015</v>
      </c>
      <c r="B891">
        <v>12</v>
      </c>
      <c r="C891" t="s">
        <v>28</v>
      </c>
      <c r="D891">
        <v>2</v>
      </c>
      <c r="E891">
        <v>6</v>
      </c>
      <c r="F891">
        <v>8</v>
      </c>
      <c r="G891">
        <v>0</v>
      </c>
      <c r="H891">
        <v>12</v>
      </c>
      <c r="I891" t="s">
        <v>31</v>
      </c>
      <c r="J891">
        <v>40</v>
      </c>
      <c r="K891">
        <v>33602</v>
      </c>
      <c r="L891">
        <v>3000</v>
      </c>
      <c r="M891">
        <v>1</v>
      </c>
      <c r="N891">
        <v>1</v>
      </c>
      <c r="O891">
        <v>25</v>
      </c>
      <c r="P891" t="str">
        <f t="shared" si="392"/>
        <v>0</v>
      </c>
      <c r="Q891" t="s">
        <v>30</v>
      </c>
      <c r="R891" s="2">
        <f t="shared" si="365"/>
        <v>5915</v>
      </c>
      <c r="S891" s="2">
        <f t="shared" si="366"/>
        <v>5915</v>
      </c>
      <c r="T891" s="2">
        <f t="shared" si="367"/>
        <v>0</v>
      </c>
      <c r="U891" s="2">
        <v>0</v>
      </c>
      <c r="V891" s="3">
        <f t="shared" si="368"/>
        <v>0</v>
      </c>
      <c r="W891" s="5">
        <f t="shared" si="369"/>
        <v>0</v>
      </c>
      <c r="X891" s="2">
        <v>0</v>
      </c>
      <c r="Y891" s="3">
        <f t="shared" si="370"/>
        <v>0</v>
      </c>
      <c r="Z891" s="5">
        <f t="shared" si="371"/>
        <v>0</v>
      </c>
      <c r="AA891" s="2">
        <v>0</v>
      </c>
      <c r="AB891" s="3">
        <f t="shared" si="372"/>
        <v>0</v>
      </c>
      <c r="AC891" s="5">
        <f t="shared" si="373"/>
        <v>0</v>
      </c>
      <c r="AD891" s="2">
        <v>900.16</v>
      </c>
      <c r="AE891" s="3">
        <f t="shared" si="374"/>
        <v>900</v>
      </c>
      <c r="AF891" s="5">
        <f t="shared" si="375"/>
        <v>-0.15999999999996817</v>
      </c>
      <c r="AG891" s="2">
        <v>899.59</v>
      </c>
      <c r="AH891" s="3">
        <f t="shared" si="376"/>
        <v>900</v>
      </c>
      <c r="AI891" s="5">
        <f t="shared" si="377"/>
        <v>0.40999999999996817</v>
      </c>
      <c r="AJ891" s="2">
        <v>715.41</v>
      </c>
      <c r="AK891" s="3">
        <f t="shared" si="378"/>
        <v>715</v>
      </c>
      <c r="AL891" s="5">
        <f t="shared" si="379"/>
        <v>-0.40999999999996817</v>
      </c>
      <c r="AM891" s="2">
        <v>900.84</v>
      </c>
      <c r="AN891" s="3">
        <f t="shared" si="380"/>
        <v>901</v>
      </c>
      <c r="AO891" s="5">
        <f t="shared" si="381"/>
        <v>0.15999999999996817</v>
      </c>
      <c r="AP891" s="2">
        <v>600</v>
      </c>
      <c r="AQ891" s="3">
        <f t="shared" si="382"/>
        <v>600</v>
      </c>
      <c r="AR891" s="5">
        <f t="shared" si="383"/>
        <v>0</v>
      </c>
      <c r="AS891" s="2">
        <v>1800</v>
      </c>
      <c r="AT891" s="3">
        <f t="shared" si="384"/>
        <v>1800</v>
      </c>
      <c r="AU891" s="5">
        <f t="shared" si="385"/>
        <v>0</v>
      </c>
      <c r="AV891" s="2">
        <v>0</v>
      </c>
      <c r="AW891" s="3">
        <f t="shared" si="386"/>
        <v>0</v>
      </c>
      <c r="AX891" s="5">
        <f t="shared" si="387"/>
        <v>0</v>
      </c>
      <c r="AY891" s="2">
        <v>0</v>
      </c>
      <c r="AZ891" s="3">
        <f t="shared" si="388"/>
        <v>0</v>
      </c>
      <c r="BA891" s="5">
        <f t="shared" si="389"/>
        <v>0</v>
      </c>
      <c r="BB891" s="2">
        <v>99</v>
      </c>
      <c r="BC891" s="3">
        <f t="shared" si="390"/>
        <v>99</v>
      </c>
      <c r="BD891" s="5">
        <f t="shared" si="391"/>
        <v>0</v>
      </c>
    </row>
    <row r="892" spans="1:56" x14ac:dyDescent="0.25">
      <c r="A892">
        <v>2015</v>
      </c>
      <c r="B892">
        <v>12</v>
      </c>
      <c r="C892" t="s">
        <v>28</v>
      </c>
      <c r="D892">
        <v>2</v>
      </c>
      <c r="E892">
        <v>6</v>
      </c>
      <c r="F892">
        <v>8</v>
      </c>
      <c r="G892">
        <v>0</v>
      </c>
      <c r="H892">
        <v>12</v>
      </c>
      <c r="I892" t="s">
        <v>31</v>
      </c>
      <c r="J892">
        <v>40</v>
      </c>
      <c r="K892">
        <v>33602</v>
      </c>
      <c r="L892">
        <v>3000</v>
      </c>
      <c r="M892">
        <v>1</v>
      </c>
      <c r="N892">
        <v>1</v>
      </c>
      <c r="O892">
        <v>30</v>
      </c>
      <c r="P892" t="str">
        <f t="shared" si="392"/>
        <v>0</v>
      </c>
      <c r="Q892" t="s">
        <v>30</v>
      </c>
      <c r="R892" s="2">
        <f t="shared" si="365"/>
        <v>7200</v>
      </c>
      <c r="S892" s="2">
        <f t="shared" si="366"/>
        <v>7200</v>
      </c>
      <c r="T892" s="2">
        <f t="shared" si="367"/>
        <v>0</v>
      </c>
      <c r="U892" s="2">
        <v>0</v>
      </c>
      <c r="V892" s="3">
        <f t="shared" si="368"/>
        <v>0</v>
      </c>
      <c r="W892" s="5">
        <f t="shared" si="369"/>
        <v>0</v>
      </c>
      <c r="X892" s="2">
        <v>0</v>
      </c>
      <c r="Y892" s="3">
        <f t="shared" si="370"/>
        <v>0</v>
      </c>
      <c r="Z892" s="5">
        <f t="shared" si="371"/>
        <v>0</v>
      </c>
      <c r="AA892" s="2">
        <v>0</v>
      </c>
      <c r="AB892" s="3">
        <f t="shared" si="372"/>
        <v>0</v>
      </c>
      <c r="AC892" s="5">
        <f t="shared" si="373"/>
        <v>0</v>
      </c>
      <c r="AD892" s="2">
        <v>1800</v>
      </c>
      <c r="AE892" s="3">
        <f t="shared" si="374"/>
        <v>1800</v>
      </c>
      <c r="AF892" s="5">
        <f t="shared" si="375"/>
        <v>0</v>
      </c>
      <c r="AG892" s="2">
        <v>600</v>
      </c>
      <c r="AH892" s="3">
        <f t="shared" si="376"/>
        <v>600</v>
      </c>
      <c r="AI892" s="5">
        <f t="shared" si="377"/>
        <v>0</v>
      </c>
      <c r="AJ892" s="2">
        <v>1200</v>
      </c>
      <c r="AK892" s="3">
        <f t="shared" si="378"/>
        <v>1200</v>
      </c>
      <c r="AL892" s="5">
        <f t="shared" si="379"/>
        <v>0</v>
      </c>
      <c r="AM892" s="2">
        <v>600</v>
      </c>
      <c r="AN892" s="3">
        <f t="shared" si="380"/>
        <v>600</v>
      </c>
      <c r="AO892" s="5">
        <f t="shared" si="381"/>
        <v>0</v>
      </c>
      <c r="AP892" s="2">
        <v>600</v>
      </c>
      <c r="AQ892" s="3">
        <f t="shared" si="382"/>
        <v>600</v>
      </c>
      <c r="AR892" s="5">
        <f t="shared" si="383"/>
        <v>0</v>
      </c>
      <c r="AS892" s="2">
        <v>1200</v>
      </c>
      <c r="AT892" s="3">
        <f t="shared" si="384"/>
        <v>1200</v>
      </c>
      <c r="AU892" s="5">
        <f t="shared" si="385"/>
        <v>0</v>
      </c>
      <c r="AV892" s="2">
        <v>600</v>
      </c>
      <c r="AW892" s="3">
        <f t="shared" si="386"/>
        <v>600</v>
      </c>
      <c r="AX892" s="5">
        <f t="shared" si="387"/>
        <v>0</v>
      </c>
      <c r="AY892" s="2">
        <v>600</v>
      </c>
      <c r="AZ892" s="3">
        <f t="shared" si="388"/>
        <v>600</v>
      </c>
      <c r="BA892" s="5">
        <f t="shared" si="389"/>
        <v>0</v>
      </c>
      <c r="BB892" s="2">
        <v>0</v>
      </c>
      <c r="BC892" s="3">
        <f t="shared" si="390"/>
        <v>0</v>
      </c>
      <c r="BD892" s="5">
        <f t="shared" si="391"/>
        <v>0</v>
      </c>
    </row>
    <row r="893" spans="1:56" x14ac:dyDescent="0.25">
      <c r="A893">
        <v>2015</v>
      </c>
      <c r="B893">
        <v>12</v>
      </c>
      <c r="C893" t="s">
        <v>28</v>
      </c>
      <c r="D893">
        <v>2</v>
      </c>
      <c r="E893">
        <v>6</v>
      </c>
      <c r="F893">
        <v>8</v>
      </c>
      <c r="G893">
        <v>0</v>
      </c>
      <c r="H893">
        <v>12</v>
      </c>
      <c r="I893" t="s">
        <v>31</v>
      </c>
      <c r="J893">
        <v>40</v>
      </c>
      <c r="K893">
        <v>33602</v>
      </c>
      <c r="L893">
        <v>3000</v>
      </c>
      <c r="M893">
        <v>1</v>
      </c>
      <c r="N893">
        <v>1</v>
      </c>
      <c r="O893">
        <v>31</v>
      </c>
      <c r="P893" t="str">
        <f t="shared" si="392"/>
        <v>0</v>
      </c>
      <c r="Q893" t="s">
        <v>30</v>
      </c>
      <c r="R893" s="2">
        <f t="shared" si="365"/>
        <v>88716</v>
      </c>
      <c r="S893" s="2">
        <f t="shared" si="366"/>
        <v>88716</v>
      </c>
      <c r="T893" s="2">
        <f t="shared" si="367"/>
        <v>0</v>
      </c>
      <c r="U893" s="2">
        <v>0</v>
      </c>
      <c r="V893" s="3">
        <f t="shared" si="368"/>
        <v>0</v>
      </c>
      <c r="W893" s="5">
        <f t="shared" si="369"/>
        <v>0</v>
      </c>
      <c r="X893" s="2">
        <v>0</v>
      </c>
      <c r="Y893" s="3">
        <f t="shared" si="370"/>
        <v>0</v>
      </c>
      <c r="Z893" s="5">
        <f t="shared" si="371"/>
        <v>0</v>
      </c>
      <c r="AA893" s="2">
        <v>0</v>
      </c>
      <c r="AB893" s="3">
        <f t="shared" si="372"/>
        <v>0</v>
      </c>
      <c r="AC893" s="5">
        <f t="shared" si="373"/>
        <v>0</v>
      </c>
      <c r="AD893" s="2">
        <v>7447.2</v>
      </c>
      <c r="AE893" s="3">
        <f t="shared" si="374"/>
        <v>7447</v>
      </c>
      <c r="AF893" s="5">
        <f t="shared" si="375"/>
        <v>-0.1999999999998181</v>
      </c>
      <c r="AG893" s="2">
        <v>7461.12</v>
      </c>
      <c r="AH893" s="3">
        <f t="shared" si="376"/>
        <v>7461</v>
      </c>
      <c r="AI893" s="5">
        <f t="shared" si="377"/>
        <v>-0.11999999999989086</v>
      </c>
      <c r="AJ893" s="2">
        <v>7582.68</v>
      </c>
      <c r="AK893" s="3">
        <f t="shared" si="378"/>
        <v>7583</v>
      </c>
      <c r="AL893" s="5">
        <f t="shared" si="379"/>
        <v>0.31999999999970896</v>
      </c>
      <c r="AM893" s="2">
        <v>6247</v>
      </c>
      <c r="AN893" s="3">
        <f t="shared" si="380"/>
        <v>6247</v>
      </c>
      <c r="AO893" s="5">
        <f t="shared" si="381"/>
        <v>0</v>
      </c>
      <c r="AP893" s="2">
        <v>11246</v>
      </c>
      <c r="AQ893" s="3">
        <f t="shared" si="382"/>
        <v>11246</v>
      </c>
      <c r="AR893" s="5">
        <f t="shared" si="383"/>
        <v>0</v>
      </c>
      <c r="AS893" s="2">
        <v>18743</v>
      </c>
      <c r="AT893" s="3">
        <f t="shared" si="384"/>
        <v>18743</v>
      </c>
      <c r="AU893" s="5">
        <f t="shared" si="385"/>
        <v>0</v>
      </c>
      <c r="AV893" s="2">
        <v>11246</v>
      </c>
      <c r="AW893" s="3">
        <f t="shared" si="386"/>
        <v>11246</v>
      </c>
      <c r="AX893" s="5">
        <f t="shared" si="387"/>
        <v>0</v>
      </c>
      <c r="AY893" s="2">
        <v>11246</v>
      </c>
      <c r="AZ893" s="3">
        <f t="shared" si="388"/>
        <v>11246</v>
      </c>
      <c r="BA893" s="5">
        <f t="shared" si="389"/>
        <v>0</v>
      </c>
      <c r="BB893" s="2">
        <v>7497</v>
      </c>
      <c r="BC893" s="3">
        <f t="shared" si="390"/>
        <v>7497</v>
      </c>
      <c r="BD893" s="5">
        <f t="shared" si="391"/>
        <v>0</v>
      </c>
    </row>
    <row r="894" spans="1:56" x14ac:dyDescent="0.25">
      <c r="A894">
        <v>2015</v>
      </c>
      <c r="B894">
        <v>12</v>
      </c>
      <c r="C894" t="s">
        <v>28</v>
      </c>
      <c r="D894">
        <v>2</v>
      </c>
      <c r="E894">
        <v>6</v>
      </c>
      <c r="F894">
        <v>8</v>
      </c>
      <c r="G894">
        <v>0</v>
      </c>
      <c r="H894">
        <v>12</v>
      </c>
      <c r="I894" t="s">
        <v>31</v>
      </c>
      <c r="J894">
        <v>40</v>
      </c>
      <c r="K894">
        <v>33602</v>
      </c>
      <c r="L894">
        <v>3000</v>
      </c>
      <c r="M894">
        <v>1</v>
      </c>
      <c r="N894">
        <v>1</v>
      </c>
      <c r="O894">
        <v>32</v>
      </c>
      <c r="P894" t="str">
        <f t="shared" si="392"/>
        <v>0</v>
      </c>
      <c r="Q894" t="s">
        <v>30</v>
      </c>
      <c r="R894" s="2">
        <f t="shared" si="365"/>
        <v>83841.000000000015</v>
      </c>
      <c r="S894" s="2">
        <f t="shared" si="366"/>
        <v>83841</v>
      </c>
      <c r="T894" s="2">
        <f t="shared" si="367"/>
        <v>0</v>
      </c>
      <c r="U894" s="2">
        <v>0</v>
      </c>
      <c r="V894" s="3">
        <f t="shared" si="368"/>
        <v>0</v>
      </c>
      <c r="W894" s="5">
        <f t="shared" si="369"/>
        <v>0</v>
      </c>
      <c r="X894" s="2">
        <v>0</v>
      </c>
      <c r="Y894" s="3">
        <f t="shared" si="370"/>
        <v>0</v>
      </c>
      <c r="Z894" s="5">
        <f t="shared" si="371"/>
        <v>0</v>
      </c>
      <c r="AA894" s="2">
        <v>11887.2</v>
      </c>
      <c r="AB894" s="3">
        <f t="shared" si="372"/>
        <v>11887</v>
      </c>
      <c r="AC894" s="5">
        <f t="shared" si="373"/>
        <v>-0.2000000000007276</v>
      </c>
      <c r="AD894" s="2">
        <v>12401.79</v>
      </c>
      <c r="AE894" s="3">
        <f t="shared" si="374"/>
        <v>12402</v>
      </c>
      <c r="AF894" s="5">
        <f t="shared" si="375"/>
        <v>0.20999999999912689</v>
      </c>
      <c r="AG894" s="2">
        <v>11410.94</v>
      </c>
      <c r="AH894" s="3">
        <f t="shared" si="376"/>
        <v>11411</v>
      </c>
      <c r="AI894" s="5">
        <f t="shared" si="377"/>
        <v>5.9999999999490683E-2</v>
      </c>
      <c r="AJ894" s="2">
        <v>13907.86</v>
      </c>
      <c r="AK894" s="3">
        <f t="shared" si="378"/>
        <v>13908</v>
      </c>
      <c r="AL894" s="5">
        <f t="shared" si="379"/>
        <v>0.13999999999941792</v>
      </c>
      <c r="AM894" s="2">
        <v>8823</v>
      </c>
      <c r="AN894" s="3">
        <f t="shared" si="380"/>
        <v>8823</v>
      </c>
      <c r="AO894" s="5">
        <f t="shared" si="381"/>
        <v>0</v>
      </c>
      <c r="AP894" s="2">
        <v>8205</v>
      </c>
      <c r="AQ894" s="3">
        <f t="shared" si="382"/>
        <v>8205</v>
      </c>
      <c r="AR894" s="5">
        <f t="shared" si="383"/>
        <v>0</v>
      </c>
      <c r="AS894" s="2">
        <v>17205</v>
      </c>
      <c r="AT894" s="3">
        <f t="shared" si="384"/>
        <v>17205</v>
      </c>
      <c r="AU894" s="5">
        <f t="shared" si="385"/>
        <v>0</v>
      </c>
      <c r="AV894" s="2">
        <v>0</v>
      </c>
      <c r="AW894" s="3">
        <f t="shared" si="386"/>
        <v>0</v>
      </c>
      <c r="AX894" s="5">
        <f t="shared" si="387"/>
        <v>0</v>
      </c>
      <c r="AY894" s="2">
        <v>0.21</v>
      </c>
      <c r="AZ894" s="3">
        <f t="shared" si="388"/>
        <v>0</v>
      </c>
      <c r="BA894" s="5">
        <f t="shared" si="389"/>
        <v>-0.21</v>
      </c>
      <c r="BB894" s="2">
        <v>0</v>
      </c>
      <c r="BC894" s="3">
        <f t="shared" si="390"/>
        <v>0</v>
      </c>
      <c r="BD894" s="5">
        <f t="shared" si="391"/>
        <v>0</v>
      </c>
    </row>
    <row r="895" spans="1:56" x14ac:dyDescent="0.25">
      <c r="A895">
        <v>2015</v>
      </c>
      <c r="B895">
        <v>12</v>
      </c>
      <c r="C895" t="s">
        <v>28</v>
      </c>
      <c r="D895">
        <v>2</v>
      </c>
      <c r="E895">
        <v>6</v>
      </c>
      <c r="F895">
        <v>8</v>
      </c>
      <c r="G895">
        <v>0</v>
      </c>
      <c r="H895">
        <v>12</v>
      </c>
      <c r="I895" t="s">
        <v>31</v>
      </c>
      <c r="J895">
        <v>40</v>
      </c>
      <c r="K895">
        <v>33603</v>
      </c>
      <c r="L895">
        <v>3000</v>
      </c>
      <c r="M895">
        <v>1</v>
      </c>
      <c r="N895">
        <v>1</v>
      </c>
      <c r="O895">
        <v>4</v>
      </c>
      <c r="P895" t="str">
        <f t="shared" si="392"/>
        <v>0</v>
      </c>
      <c r="Q895" t="s">
        <v>30</v>
      </c>
      <c r="R895" s="2">
        <f t="shared" si="365"/>
        <v>0.06</v>
      </c>
      <c r="S895" s="2">
        <f t="shared" si="366"/>
        <v>0</v>
      </c>
      <c r="T895" s="2">
        <f t="shared" si="367"/>
        <v>-0.06</v>
      </c>
      <c r="U895" s="2">
        <v>0</v>
      </c>
      <c r="V895" s="3">
        <f t="shared" si="368"/>
        <v>0</v>
      </c>
      <c r="W895" s="5">
        <f t="shared" si="369"/>
        <v>0</v>
      </c>
      <c r="X895" s="2">
        <v>0</v>
      </c>
      <c r="Y895" s="3">
        <f t="shared" si="370"/>
        <v>0</v>
      </c>
      <c r="Z895" s="5">
        <f t="shared" si="371"/>
        <v>0</v>
      </c>
      <c r="AA895" s="2">
        <v>0</v>
      </c>
      <c r="AB895" s="3">
        <f t="shared" si="372"/>
        <v>0</v>
      </c>
      <c r="AC895" s="5">
        <f t="shared" si="373"/>
        <v>0</v>
      </c>
      <c r="AD895" s="2">
        <v>0</v>
      </c>
      <c r="AE895" s="3">
        <f t="shared" si="374"/>
        <v>0</v>
      </c>
      <c r="AF895" s="5">
        <f t="shared" si="375"/>
        <v>0</v>
      </c>
      <c r="AG895" s="2">
        <v>0</v>
      </c>
      <c r="AH895" s="3">
        <f t="shared" si="376"/>
        <v>0</v>
      </c>
      <c r="AI895" s="5">
        <f t="shared" si="377"/>
        <v>0</v>
      </c>
      <c r="AJ895" s="2">
        <v>0</v>
      </c>
      <c r="AK895" s="3">
        <f t="shared" si="378"/>
        <v>0</v>
      </c>
      <c r="AL895" s="5">
        <f t="shared" si="379"/>
        <v>0</v>
      </c>
      <c r="AM895" s="2">
        <v>0</v>
      </c>
      <c r="AN895" s="3">
        <f t="shared" si="380"/>
        <v>0</v>
      </c>
      <c r="AO895" s="5">
        <f t="shared" si="381"/>
        <v>0</v>
      </c>
      <c r="AP895" s="2">
        <v>0</v>
      </c>
      <c r="AQ895" s="3">
        <f t="shared" si="382"/>
        <v>0</v>
      </c>
      <c r="AR895" s="5">
        <f t="shared" si="383"/>
        <v>0</v>
      </c>
      <c r="AS895" s="2">
        <v>0</v>
      </c>
      <c r="AT895" s="3">
        <f t="shared" si="384"/>
        <v>0</v>
      </c>
      <c r="AU895" s="5">
        <f t="shared" si="385"/>
        <v>0</v>
      </c>
      <c r="AV895" s="2">
        <v>0</v>
      </c>
      <c r="AW895" s="3">
        <f t="shared" si="386"/>
        <v>0</v>
      </c>
      <c r="AX895" s="5">
        <f t="shared" si="387"/>
        <v>0</v>
      </c>
      <c r="AY895" s="2">
        <v>0</v>
      </c>
      <c r="AZ895" s="3">
        <f t="shared" si="388"/>
        <v>0</v>
      </c>
      <c r="BA895" s="5">
        <f t="shared" si="389"/>
        <v>0</v>
      </c>
      <c r="BB895" s="2">
        <v>0.06</v>
      </c>
      <c r="BC895" s="3">
        <f t="shared" si="390"/>
        <v>0</v>
      </c>
      <c r="BD895" s="5">
        <f t="shared" si="391"/>
        <v>-0.06</v>
      </c>
    </row>
    <row r="896" spans="1:56" x14ac:dyDescent="0.25">
      <c r="A896">
        <v>2015</v>
      </c>
      <c r="B896">
        <v>12</v>
      </c>
      <c r="C896" t="s">
        <v>28</v>
      </c>
      <c r="D896">
        <v>2</v>
      </c>
      <c r="E896">
        <v>6</v>
      </c>
      <c r="F896">
        <v>8</v>
      </c>
      <c r="G896">
        <v>0</v>
      </c>
      <c r="H896">
        <v>12</v>
      </c>
      <c r="I896" t="s">
        <v>31</v>
      </c>
      <c r="J896">
        <v>40</v>
      </c>
      <c r="K896">
        <v>33603</v>
      </c>
      <c r="L896">
        <v>3000</v>
      </c>
      <c r="M896">
        <v>1</v>
      </c>
      <c r="N896">
        <v>1</v>
      </c>
      <c r="O896">
        <v>9</v>
      </c>
      <c r="P896" t="str">
        <f t="shared" si="392"/>
        <v>0</v>
      </c>
      <c r="Q896" t="s">
        <v>30</v>
      </c>
      <c r="R896" s="2">
        <f t="shared" si="365"/>
        <v>586940</v>
      </c>
      <c r="S896" s="2">
        <f t="shared" si="366"/>
        <v>586940</v>
      </c>
      <c r="T896" s="2">
        <f t="shared" si="367"/>
        <v>0</v>
      </c>
      <c r="U896" s="2">
        <v>0</v>
      </c>
      <c r="V896" s="3">
        <f t="shared" si="368"/>
        <v>0</v>
      </c>
      <c r="W896" s="5">
        <f t="shared" si="369"/>
        <v>0</v>
      </c>
      <c r="X896" s="2">
        <v>0</v>
      </c>
      <c r="Y896" s="3">
        <f t="shared" si="370"/>
        <v>0</v>
      </c>
      <c r="Z896" s="5">
        <f t="shared" si="371"/>
        <v>0</v>
      </c>
      <c r="AA896" s="2">
        <v>0</v>
      </c>
      <c r="AB896" s="3">
        <f t="shared" si="372"/>
        <v>0</v>
      </c>
      <c r="AC896" s="5">
        <f t="shared" si="373"/>
        <v>0</v>
      </c>
      <c r="AD896" s="2">
        <v>0</v>
      </c>
      <c r="AE896" s="3">
        <f t="shared" si="374"/>
        <v>0</v>
      </c>
      <c r="AF896" s="5">
        <f t="shared" si="375"/>
        <v>0</v>
      </c>
      <c r="AG896" s="2">
        <v>0</v>
      </c>
      <c r="AH896" s="3">
        <f t="shared" si="376"/>
        <v>0</v>
      </c>
      <c r="AI896" s="5">
        <f t="shared" si="377"/>
        <v>0</v>
      </c>
      <c r="AJ896" s="2">
        <v>0</v>
      </c>
      <c r="AK896" s="3">
        <f t="shared" si="378"/>
        <v>0</v>
      </c>
      <c r="AL896" s="5">
        <f t="shared" si="379"/>
        <v>0</v>
      </c>
      <c r="AM896" s="2">
        <v>0</v>
      </c>
      <c r="AN896" s="3">
        <f t="shared" si="380"/>
        <v>0</v>
      </c>
      <c r="AO896" s="5">
        <f t="shared" si="381"/>
        <v>0</v>
      </c>
      <c r="AP896" s="2">
        <v>0</v>
      </c>
      <c r="AQ896" s="3">
        <f t="shared" si="382"/>
        <v>0</v>
      </c>
      <c r="AR896" s="5">
        <f t="shared" si="383"/>
        <v>0</v>
      </c>
      <c r="AS896" s="2">
        <v>586940</v>
      </c>
      <c r="AT896" s="3">
        <f t="shared" si="384"/>
        <v>586940</v>
      </c>
      <c r="AU896" s="5">
        <f t="shared" si="385"/>
        <v>0</v>
      </c>
      <c r="AV896" s="2">
        <v>0</v>
      </c>
      <c r="AW896" s="3">
        <f t="shared" si="386"/>
        <v>0</v>
      </c>
      <c r="AX896" s="5">
        <f t="shared" si="387"/>
        <v>0</v>
      </c>
      <c r="AY896" s="2">
        <v>0</v>
      </c>
      <c r="AZ896" s="3">
        <f t="shared" si="388"/>
        <v>0</v>
      </c>
      <c r="BA896" s="5">
        <f t="shared" si="389"/>
        <v>0</v>
      </c>
      <c r="BB896" s="2">
        <v>0</v>
      </c>
      <c r="BC896" s="3">
        <f t="shared" si="390"/>
        <v>0</v>
      </c>
      <c r="BD896" s="5">
        <f t="shared" si="391"/>
        <v>0</v>
      </c>
    </row>
    <row r="897" spans="1:56" x14ac:dyDescent="0.25">
      <c r="A897">
        <v>2015</v>
      </c>
      <c r="B897">
        <v>12</v>
      </c>
      <c r="C897" t="s">
        <v>28</v>
      </c>
      <c r="D897">
        <v>2</v>
      </c>
      <c r="E897">
        <v>6</v>
      </c>
      <c r="F897">
        <v>8</v>
      </c>
      <c r="G897">
        <v>0</v>
      </c>
      <c r="H897">
        <v>12</v>
      </c>
      <c r="I897" t="s">
        <v>31</v>
      </c>
      <c r="J897">
        <v>40</v>
      </c>
      <c r="K897">
        <v>33603</v>
      </c>
      <c r="L897">
        <v>3000</v>
      </c>
      <c r="M897">
        <v>1</v>
      </c>
      <c r="N897">
        <v>1</v>
      </c>
      <c r="O897">
        <v>23</v>
      </c>
      <c r="P897" t="str">
        <f t="shared" si="392"/>
        <v>0</v>
      </c>
      <c r="Q897" t="s">
        <v>30</v>
      </c>
      <c r="R897" s="2">
        <f t="shared" si="365"/>
        <v>13342.94</v>
      </c>
      <c r="S897" s="2">
        <f t="shared" si="366"/>
        <v>13343</v>
      </c>
      <c r="T897" s="2">
        <f t="shared" si="367"/>
        <v>5.9999999999490683E-2</v>
      </c>
      <c r="U897" s="2">
        <v>3335.94</v>
      </c>
      <c r="V897" s="3">
        <f t="shared" si="368"/>
        <v>3336</v>
      </c>
      <c r="W897" s="5">
        <f t="shared" si="369"/>
        <v>5.999999999994543E-2</v>
      </c>
      <c r="X897" s="2">
        <v>0</v>
      </c>
      <c r="Y897" s="3">
        <f t="shared" si="370"/>
        <v>0</v>
      </c>
      <c r="Z897" s="5">
        <f t="shared" si="371"/>
        <v>0</v>
      </c>
      <c r="AA897" s="2">
        <v>0</v>
      </c>
      <c r="AB897" s="3">
        <f t="shared" si="372"/>
        <v>0</v>
      </c>
      <c r="AC897" s="5">
        <f t="shared" si="373"/>
        <v>0</v>
      </c>
      <c r="AD897" s="2">
        <v>3336</v>
      </c>
      <c r="AE897" s="3">
        <f t="shared" si="374"/>
        <v>3336</v>
      </c>
      <c r="AF897" s="5">
        <f t="shared" si="375"/>
        <v>0</v>
      </c>
      <c r="AG897" s="2">
        <v>0</v>
      </c>
      <c r="AH897" s="3">
        <f t="shared" si="376"/>
        <v>0</v>
      </c>
      <c r="AI897" s="5">
        <f t="shared" si="377"/>
        <v>0</v>
      </c>
      <c r="AJ897" s="2">
        <v>0</v>
      </c>
      <c r="AK897" s="3">
        <f t="shared" si="378"/>
        <v>0</v>
      </c>
      <c r="AL897" s="5">
        <f t="shared" si="379"/>
        <v>0</v>
      </c>
      <c r="AM897" s="2">
        <v>3336</v>
      </c>
      <c r="AN897" s="3">
        <f t="shared" si="380"/>
        <v>3336</v>
      </c>
      <c r="AO897" s="5">
        <f t="shared" si="381"/>
        <v>0</v>
      </c>
      <c r="AP897" s="2">
        <v>0</v>
      </c>
      <c r="AQ897" s="3">
        <f t="shared" si="382"/>
        <v>0</v>
      </c>
      <c r="AR897" s="5">
        <f t="shared" si="383"/>
        <v>0</v>
      </c>
      <c r="AS897" s="2">
        <v>0</v>
      </c>
      <c r="AT897" s="3">
        <f t="shared" si="384"/>
        <v>0</v>
      </c>
      <c r="AU897" s="5">
        <f t="shared" si="385"/>
        <v>0</v>
      </c>
      <c r="AV897" s="2">
        <v>3335</v>
      </c>
      <c r="AW897" s="3">
        <f t="shared" si="386"/>
        <v>3335</v>
      </c>
      <c r="AX897" s="5">
        <f t="shared" si="387"/>
        <v>0</v>
      </c>
      <c r="AY897" s="2">
        <v>0</v>
      </c>
      <c r="AZ897" s="3">
        <f t="shared" si="388"/>
        <v>0</v>
      </c>
      <c r="BA897" s="5">
        <f t="shared" si="389"/>
        <v>0</v>
      </c>
      <c r="BB897" s="2">
        <v>0</v>
      </c>
      <c r="BC897" s="3">
        <f t="shared" si="390"/>
        <v>0</v>
      </c>
      <c r="BD897" s="5">
        <f t="shared" si="391"/>
        <v>0</v>
      </c>
    </row>
    <row r="898" spans="1:56" x14ac:dyDescent="0.25">
      <c r="A898">
        <v>2015</v>
      </c>
      <c r="B898">
        <v>12</v>
      </c>
      <c r="C898" t="s">
        <v>28</v>
      </c>
      <c r="D898">
        <v>2</v>
      </c>
      <c r="E898">
        <v>6</v>
      </c>
      <c r="F898">
        <v>8</v>
      </c>
      <c r="G898">
        <v>0</v>
      </c>
      <c r="H898">
        <v>12</v>
      </c>
      <c r="I898" t="s">
        <v>31</v>
      </c>
      <c r="J898">
        <v>40</v>
      </c>
      <c r="K898">
        <v>33603</v>
      </c>
      <c r="L898">
        <v>3000</v>
      </c>
      <c r="M898">
        <v>1</v>
      </c>
      <c r="N898">
        <v>1</v>
      </c>
      <c r="O898">
        <v>24</v>
      </c>
      <c r="P898" t="str">
        <f t="shared" si="392"/>
        <v>0</v>
      </c>
      <c r="Q898" t="s">
        <v>30</v>
      </c>
      <c r="R898" s="2">
        <f t="shared" si="365"/>
        <v>5599.48</v>
      </c>
      <c r="S898" s="2">
        <f t="shared" si="366"/>
        <v>5599</v>
      </c>
      <c r="T898" s="2">
        <f t="shared" si="367"/>
        <v>-0.47999999999956344</v>
      </c>
      <c r="U898" s="2">
        <v>0</v>
      </c>
      <c r="V898" s="3">
        <f t="shared" si="368"/>
        <v>0</v>
      </c>
      <c r="W898" s="5">
        <f t="shared" si="369"/>
        <v>0</v>
      </c>
      <c r="X898" s="2">
        <v>3599.48</v>
      </c>
      <c r="Y898" s="3">
        <f t="shared" si="370"/>
        <v>3599</v>
      </c>
      <c r="Z898" s="5">
        <f t="shared" si="371"/>
        <v>-0.48000000000001819</v>
      </c>
      <c r="AA898" s="2">
        <v>0</v>
      </c>
      <c r="AB898" s="3">
        <f t="shared" si="372"/>
        <v>0</v>
      </c>
      <c r="AC898" s="5">
        <f t="shared" si="373"/>
        <v>0</v>
      </c>
      <c r="AD898" s="2">
        <v>0</v>
      </c>
      <c r="AE898" s="3">
        <f t="shared" si="374"/>
        <v>0</v>
      </c>
      <c r="AF898" s="5">
        <f t="shared" si="375"/>
        <v>0</v>
      </c>
      <c r="AG898" s="2">
        <v>0</v>
      </c>
      <c r="AH898" s="3">
        <f t="shared" si="376"/>
        <v>0</v>
      </c>
      <c r="AI898" s="5">
        <f t="shared" si="377"/>
        <v>0</v>
      </c>
      <c r="AJ898" s="2">
        <v>0</v>
      </c>
      <c r="AK898" s="3">
        <f t="shared" si="378"/>
        <v>0</v>
      </c>
      <c r="AL898" s="5">
        <f t="shared" si="379"/>
        <v>0</v>
      </c>
      <c r="AM898" s="2">
        <v>2000</v>
      </c>
      <c r="AN898" s="3">
        <f t="shared" si="380"/>
        <v>2000</v>
      </c>
      <c r="AO898" s="5">
        <f t="shared" si="381"/>
        <v>0</v>
      </c>
      <c r="AP898" s="2">
        <v>0</v>
      </c>
      <c r="AQ898" s="3">
        <f t="shared" si="382"/>
        <v>0</v>
      </c>
      <c r="AR898" s="5">
        <f t="shared" si="383"/>
        <v>0</v>
      </c>
      <c r="AS898" s="2">
        <v>0</v>
      </c>
      <c r="AT898" s="3">
        <f t="shared" si="384"/>
        <v>0</v>
      </c>
      <c r="AU898" s="5">
        <f t="shared" si="385"/>
        <v>0</v>
      </c>
      <c r="AV898" s="2">
        <v>0</v>
      </c>
      <c r="AW898" s="3">
        <f t="shared" si="386"/>
        <v>0</v>
      </c>
      <c r="AX898" s="5">
        <f t="shared" si="387"/>
        <v>0</v>
      </c>
      <c r="AY898" s="2">
        <v>0</v>
      </c>
      <c r="AZ898" s="3">
        <f t="shared" si="388"/>
        <v>0</v>
      </c>
      <c r="BA898" s="5">
        <f t="shared" si="389"/>
        <v>0</v>
      </c>
      <c r="BB898" s="2">
        <v>0</v>
      </c>
      <c r="BC898" s="3">
        <f t="shared" si="390"/>
        <v>0</v>
      </c>
      <c r="BD898" s="5">
        <f t="shared" si="391"/>
        <v>0</v>
      </c>
    </row>
    <row r="899" spans="1:56" x14ac:dyDescent="0.25">
      <c r="A899">
        <v>2015</v>
      </c>
      <c r="B899">
        <v>12</v>
      </c>
      <c r="C899" t="s">
        <v>28</v>
      </c>
      <c r="D899">
        <v>2</v>
      </c>
      <c r="E899">
        <v>6</v>
      </c>
      <c r="F899">
        <v>8</v>
      </c>
      <c r="G899">
        <v>0</v>
      </c>
      <c r="H899">
        <v>12</v>
      </c>
      <c r="I899" t="s">
        <v>31</v>
      </c>
      <c r="J899">
        <v>40</v>
      </c>
      <c r="K899">
        <v>33603</v>
      </c>
      <c r="L899">
        <v>3000</v>
      </c>
      <c r="M899">
        <v>1</v>
      </c>
      <c r="N899">
        <v>1</v>
      </c>
      <c r="O899">
        <v>28</v>
      </c>
      <c r="P899" t="str">
        <f t="shared" si="392"/>
        <v>0</v>
      </c>
      <c r="Q899" t="s">
        <v>30</v>
      </c>
      <c r="R899" s="2">
        <f t="shared" si="365"/>
        <v>39311.64</v>
      </c>
      <c r="S899" s="2">
        <f t="shared" si="366"/>
        <v>39312</v>
      </c>
      <c r="T899" s="2">
        <f t="shared" si="367"/>
        <v>0.36000000000058208</v>
      </c>
      <c r="U899" s="2">
        <v>0</v>
      </c>
      <c r="V899" s="3">
        <f t="shared" si="368"/>
        <v>0</v>
      </c>
      <c r="W899" s="5">
        <f t="shared" si="369"/>
        <v>0</v>
      </c>
      <c r="X899" s="2">
        <v>0</v>
      </c>
      <c r="Y899" s="3">
        <f t="shared" si="370"/>
        <v>0</v>
      </c>
      <c r="Z899" s="5">
        <f t="shared" si="371"/>
        <v>0</v>
      </c>
      <c r="AA899" s="2">
        <v>0</v>
      </c>
      <c r="AB899" s="3">
        <f t="shared" si="372"/>
        <v>0</v>
      </c>
      <c r="AC899" s="5">
        <f t="shared" si="373"/>
        <v>0</v>
      </c>
      <c r="AD899" s="2">
        <v>19482.2</v>
      </c>
      <c r="AE899" s="3">
        <f t="shared" si="374"/>
        <v>19482</v>
      </c>
      <c r="AF899" s="5">
        <f t="shared" si="375"/>
        <v>-0.2000000000007276</v>
      </c>
      <c r="AG899" s="2">
        <v>0</v>
      </c>
      <c r="AH899" s="3">
        <f t="shared" si="376"/>
        <v>0</v>
      </c>
      <c r="AI899" s="5">
        <f t="shared" si="377"/>
        <v>0</v>
      </c>
      <c r="AJ899" s="2">
        <v>19811.64</v>
      </c>
      <c r="AK899" s="3">
        <f t="shared" si="378"/>
        <v>19812</v>
      </c>
      <c r="AL899" s="5">
        <f t="shared" si="379"/>
        <v>0.36000000000058208</v>
      </c>
      <c r="AM899" s="2">
        <v>17.8</v>
      </c>
      <c r="AN899" s="3">
        <f t="shared" si="380"/>
        <v>18</v>
      </c>
      <c r="AO899" s="5">
        <f t="shared" si="381"/>
        <v>0.19999999999999929</v>
      </c>
      <c r="AP899" s="2">
        <v>0</v>
      </c>
      <c r="AQ899" s="3">
        <f t="shared" si="382"/>
        <v>0</v>
      </c>
      <c r="AR899" s="5">
        <f t="shared" si="383"/>
        <v>0</v>
      </c>
      <c r="AS899" s="2">
        <v>0</v>
      </c>
      <c r="AT899" s="3">
        <f t="shared" si="384"/>
        <v>0</v>
      </c>
      <c r="AU899" s="5">
        <f t="shared" si="385"/>
        <v>0</v>
      </c>
      <c r="AV899" s="2">
        <v>0</v>
      </c>
      <c r="AW899" s="3">
        <f t="shared" si="386"/>
        <v>0</v>
      </c>
      <c r="AX899" s="5">
        <f t="shared" si="387"/>
        <v>0</v>
      </c>
      <c r="AY899" s="2">
        <v>0</v>
      </c>
      <c r="AZ899" s="3">
        <f t="shared" si="388"/>
        <v>0</v>
      </c>
      <c r="BA899" s="5">
        <f t="shared" si="389"/>
        <v>0</v>
      </c>
      <c r="BB899" s="2">
        <v>0</v>
      </c>
      <c r="BC899" s="3">
        <f t="shared" si="390"/>
        <v>0</v>
      </c>
      <c r="BD899" s="5">
        <f t="shared" si="391"/>
        <v>0</v>
      </c>
    </row>
    <row r="900" spans="1:56" x14ac:dyDescent="0.25">
      <c r="A900">
        <v>2015</v>
      </c>
      <c r="B900">
        <v>12</v>
      </c>
      <c r="C900" t="s">
        <v>28</v>
      </c>
      <c r="D900">
        <v>2</v>
      </c>
      <c r="E900">
        <v>6</v>
      </c>
      <c r="F900">
        <v>8</v>
      </c>
      <c r="G900">
        <v>0</v>
      </c>
      <c r="H900">
        <v>12</v>
      </c>
      <c r="I900" t="s">
        <v>31</v>
      </c>
      <c r="J900">
        <v>40</v>
      </c>
      <c r="K900">
        <v>33604</v>
      </c>
      <c r="L900">
        <v>3000</v>
      </c>
      <c r="M900">
        <v>1</v>
      </c>
      <c r="N900">
        <v>1</v>
      </c>
      <c r="O900">
        <v>9</v>
      </c>
      <c r="P900" t="str">
        <f t="shared" si="392"/>
        <v>0</v>
      </c>
      <c r="Q900" t="s">
        <v>30</v>
      </c>
      <c r="R900" s="2">
        <f t="shared" ref="R900:R963" si="393">+U900+X900+AA900+AD900+AG900+AJ900+AM900+AP900+AS900+AV900+AY900+BB900</f>
        <v>134914.64000000001</v>
      </c>
      <c r="S900" s="2">
        <f t="shared" ref="S900:S963" si="394">+V900+Y900+AB900+AE900+AH900+AK900+AN900+AQ900+AT900+AW900+AZ900+BC900</f>
        <v>134915</v>
      </c>
      <c r="T900" s="2">
        <f t="shared" si="367"/>
        <v>0.35999999998603016</v>
      </c>
      <c r="U900" s="2">
        <v>0</v>
      </c>
      <c r="V900" s="3">
        <f t="shared" si="368"/>
        <v>0</v>
      </c>
      <c r="W900" s="5">
        <f t="shared" si="369"/>
        <v>0</v>
      </c>
      <c r="X900" s="2">
        <v>0</v>
      </c>
      <c r="Y900" s="3">
        <f t="shared" si="370"/>
        <v>0</v>
      </c>
      <c r="Z900" s="5">
        <f t="shared" si="371"/>
        <v>0</v>
      </c>
      <c r="AA900" s="2">
        <v>0</v>
      </c>
      <c r="AB900" s="3">
        <f t="shared" si="372"/>
        <v>0</v>
      </c>
      <c r="AC900" s="5">
        <f t="shared" si="373"/>
        <v>0</v>
      </c>
      <c r="AD900" s="2">
        <v>0</v>
      </c>
      <c r="AE900" s="3">
        <f t="shared" si="374"/>
        <v>0</v>
      </c>
      <c r="AF900" s="5">
        <f t="shared" si="375"/>
        <v>0</v>
      </c>
      <c r="AG900" s="2">
        <v>0</v>
      </c>
      <c r="AH900" s="3">
        <f t="shared" si="376"/>
        <v>0</v>
      </c>
      <c r="AI900" s="5">
        <f t="shared" si="377"/>
        <v>0</v>
      </c>
      <c r="AJ900" s="2">
        <v>130198.64</v>
      </c>
      <c r="AK900" s="3">
        <f t="shared" si="378"/>
        <v>130199</v>
      </c>
      <c r="AL900" s="5">
        <f t="shared" si="379"/>
        <v>0.36000000000058208</v>
      </c>
      <c r="AM900" s="2">
        <v>2358</v>
      </c>
      <c r="AN900" s="3">
        <f t="shared" si="380"/>
        <v>2358</v>
      </c>
      <c r="AO900" s="5">
        <f t="shared" si="381"/>
        <v>0</v>
      </c>
      <c r="AP900" s="2">
        <v>0</v>
      </c>
      <c r="AQ900" s="3">
        <f t="shared" si="382"/>
        <v>0</v>
      </c>
      <c r="AR900" s="5">
        <f t="shared" si="383"/>
        <v>0</v>
      </c>
      <c r="AS900" s="2">
        <v>0</v>
      </c>
      <c r="AT900" s="3">
        <f t="shared" si="384"/>
        <v>0</v>
      </c>
      <c r="AU900" s="5">
        <f t="shared" si="385"/>
        <v>0</v>
      </c>
      <c r="AV900" s="2">
        <v>0</v>
      </c>
      <c r="AW900" s="3">
        <f t="shared" si="386"/>
        <v>0</v>
      </c>
      <c r="AX900" s="5">
        <f t="shared" si="387"/>
        <v>0</v>
      </c>
      <c r="AY900" s="2">
        <v>0</v>
      </c>
      <c r="AZ900" s="3">
        <f t="shared" si="388"/>
        <v>0</v>
      </c>
      <c r="BA900" s="5">
        <f t="shared" si="389"/>
        <v>0</v>
      </c>
      <c r="BB900" s="2">
        <v>2358</v>
      </c>
      <c r="BC900" s="3">
        <f t="shared" si="390"/>
        <v>2358</v>
      </c>
      <c r="BD900" s="5">
        <f t="shared" si="391"/>
        <v>0</v>
      </c>
    </row>
    <row r="901" spans="1:56" x14ac:dyDescent="0.25">
      <c r="A901">
        <v>2015</v>
      </c>
      <c r="B901">
        <v>12</v>
      </c>
      <c r="C901" t="s">
        <v>28</v>
      </c>
      <c r="D901">
        <v>2</v>
      </c>
      <c r="E901">
        <v>6</v>
      </c>
      <c r="F901">
        <v>8</v>
      </c>
      <c r="G901">
        <v>0</v>
      </c>
      <c r="H901">
        <v>12</v>
      </c>
      <c r="I901" t="s">
        <v>31</v>
      </c>
      <c r="J901">
        <v>40</v>
      </c>
      <c r="K901">
        <v>33604</v>
      </c>
      <c r="L901">
        <v>3000</v>
      </c>
      <c r="M901">
        <v>1</v>
      </c>
      <c r="N901">
        <v>1</v>
      </c>
      <c r="O901">
        <v>17</v>
      </c>
      <c r="P901" t="str">
        <f t="shared" si="392"/>
        <v>0</v>
      </c>
      <c r="Q901" t="s">
        <v>30</v>
      </c>
      <c r="R901" s="2">
        <f t="shared" si="393"/>
        <v>0</v>
      </c>
      <c r="S901" s="2">
        <f t="shared" si="394"/>
        <v>0</v>
      </c>
      <c r="T901" s="2">
        <f t="shared" ref="T901:T964" si="395">+S901-R901</f>
        <v>0</v>
      </c>
      <c r="U901" s="2">
        <v>0</v>
      </c>
      <c r="V901" s="3">
        <f t="shared" ref="V901:V964" si="396">MROUND(U901,1)</f>
        <v>0</v>
      </c>
      <c r="W901" s="5">
        <f t="shared" ref="W901:W964" si="397">+V901-U901</f>
        <v>0</v>
      </c>
      <c r="X901" s="2">
        <v>0</v>
      </c>
      <c r="Y901" s="3">
        <f t="shared" ref="Y901:Y964" si="398">MROUND(X901,1)</f>
        <v>0</v>
      </c>
      <c r="Z901" s="5">
        <f t="shared" ref="Z901:Z964" si="399">+Y901-X901</f>
        <v>0</v>
      </c>
      <c r="AA901" s="2">
        <v>0</v>
      </c>
      <c r="AB901" s="3">
        <f t="shared" ref="AB901:AB964" si="400">MROUND(AA901,1)</f>
        <v>0</v>
      </c>
      <c r="AC901" s="5">
        <f t="shared" ref="AC901:AC964" si="401">+AB901-AA901</f>
        <v>0</v>
      </c>
      <c r="AD901" s="2">
        <v>0</v>
      </c>
      <c r="AE901" s="3">
        <f t="shared" ref="AE901:AE964" si="402">MROUND(AD901,1)</f>
        <v>0</v>
      </c>
      <c r="AF901" s="5">
        <f t="shared" ref="AF901:AF964" si="403">+AE901-AD901</f>
        <v>0</v>
      </c>
      <c r="AG901" s="2">
        <v>0</v>
      </c>
      <c r="AH901" s="3">
        <f t="shared" ref="AH901:AH964" si="404">MROUND(AG901,1)</f>
        <v>0</v>
      </c>
      <c r="AI901" s="5">
        <f t="shared" ref="AI901:AI964" si="405">+AH901-AG901</f>
        <v>0</v>
      </c>
      <c r="AJ901" s="2">
        <v>0</v>
      </c>
      <c r="AK901" s="3">
        <f t="shared" ref="AK901:AK964" si="406">MROUND(AJ901,1)</f>
        <v>0</v>
      </c>
      <c r="AL901" s="5">
        <f t="shared" ref="AL901:AL964" si="407">+AK901-AJ901</f>
        <v>0</v>
      </c>
      <c r="AM901" s="2">
        <v>0</v>
      </c>
      <c r="AN901" s="3">
        <f t="shared" ref="AN901:AN964" si="408">MROUND(AM901,1)</f>
        <v>0</v>
      </c>
      <c r="AO901" s="5">
        <f t="shared" ref="AO901:AO964" si="409">+AN901-AM901</f>
        <v>0</v>
      </c>
      <c r="AP901" s="2">
        <v>0</v>
      </c>
      <c r="AQ901" s="3">
        <f t="shared" ref="AQ901:AQ964" si="410">MROUND(AP901,1)</f>
        <v>0</v>
      </c>
      <c r="AR901" s="5">
        <f t="shared" ref="AR901:AR964" si="411">+AQ901-AP901</f>
        <v>0</v>
      </c>
      <c r="AS901" s="2">
        <v>0</v>
      </c>
      <c r="AT901" s="3">
        <f t="shared" ref="AT901:AT964" si="412">MROUND(AS901,1)</f>
        <v>0</v>
      </c>
      <c r="AU901" s="5">
        <f t="shared" ref="AU901:AU964" si="413">+AT901-AS901</f>
        <v>0</v>
      </c>
      <c r="AV901" s="2">
        <v>0</v>
      </c>
      <c r="AW901" s="3">
        <f t="shared" ref="AW901:AW964" si="414">MROUND(AV901,1)</f>
        <v>0</v>
      </c>
      <c r="AX901" s="5">
        <f t="shared" ref="AX901:AX964" si="415">+AW901-AV901</f>
        <v>0</v>
      </c>
      <c r="AY901" s="2">
        <v>0</v>
      </c>
      <c r="AZ901" s="3">
        <f t="shared" ref="AZ901:AZ964" si="416">MROUND(AY901,1)</f>
        <v>0</v>
      </c>
      <c r="BA901" s="5">
        <f t="shared" ref="BA901:BA964" si="417">+AZ901-AY901</f>
        <v>0</v>
      </c>
      <c r="BB901" s="2">
        <v>0</v>
      </c>
      <c r="BC901" s="3">
        <f t="shared" ref="BC901:BC964" si="418">MROUND(BB901,1)</f>
        <v>0</v>
      </c>
      <c r="BD901" s="5">
        <f t="shared" ref="BD901:BD964" si="419">+BC901-BB901</f>
        <v>0</v>
      </c>
    </row>
    <row r="902" spans="1:56" x14ac:dyDescent="0.25">
      <c r="A902">
        <v>2015</v>
      </c>
      <c r="B902">
        <v>12</v>
      </c>
      <c r="C902" t="s">
        <v>28</v>
      </c>
      <c r="D902">
        <v>2</v>
      </c>
      <c r="E902">
        <v>6</v>
      </c>
      <c r="F902">
        <v>8</v>
      </c>
      <c r="G902">
        <v>0</v>
      </c>
      <c r="H902">
        <v>12</v>
      </c>
      <c r="I902" t="s">
        <v>31</v>
      </c>
      <c r="J902">
        <v>40</v>
      </c>
      <c r="K902">
        <v>33801</v>
      </c>
      <c r="L902">
        <v>3000</v>
      </c>
      <c r="M902">
        <v>1</v>
      </c>
      <c r="N902">
        <v>1</v>
      </c>
      <c r="O902">
        <v>1</v>
      </c>
      <c r="P902" t="str">
        <f t="shared" ref="P902:P965" si="420">"0"</f>
        <v>0</v>
      </c>
      <c r="Q902" t="s">
        <v>30</v>
      </c>
      <c r="R902" s="2">
        <f t="shared" si="393"/>
        <v>332301</v>
      </c>
      <c r="S902" s="2">
        <f t="shared" si="394"/>
        <v>332301</v>
      </c>
      <c r="T902" s="2">
        <f t="shared" si="395"/>
        <v>0</v>
      </c>
      <c r="U902" s="2">
        <v>0</v>
      </c>
      <c r="V902" s="3">
        <f t="shared" si="396"/>
        <v>0</v>
      </c>
      <c r="W902" s="5">
        <f t="shared" si="397"/>
        <v>0</v>
      </c>
      <c r="X902" s="2">
        <v>0</v>
      </c>
      <c r="Y902" s="3">
        <f t="shared" si="398"/>
        <v>0</v>
      </c>
      <c r="Z902" s="5">
        <f t="shared" si="399"/>
        <v>0</v>
      </c>
      <c r="AA902" s="2">
        <v>79344</v>
      </c>
      <c r="AB902" s="3">
        <f t="shared" si="400"/>
        <v>79344</v>
      </c>
      <c r="AC902" s="5">
        <f t="shared" si="401"/>
        <v>0</v>
      </c>
      <c r="AD902" s="2">
        <v>4253.59</v>
      </c>
      <c r="AE902" s="3">
        <f t="shared" si="402"/>
        <v>4254</v>
      </c>
      <c r="AF902" s="5">
        <f t="shared" si="403"/>
        <v>0.40999999999985448</v>
      </c>
      <c r="AG902" s="2">
        <v>48642.41</v>
      </c>
      <c r="AH902" s="3">
        <f t="shared" si="404"/>
        <v>48642</v>
      </c>
      <c r="AI902" s="5">
        <f t="shared" si="405"/>
        <v>-0.41000000000349246</v>
      </c>
      <c r="AJ902" s="2">
        <v>0</v>
      </c>
      <c r="AK902" s="3">
        <f t="shared" si="406"/>
        <v>0</v>
      </c>
      <c r="AL902" s="5">
        <f t="shared" si="407"/>
        <v>0</v>
      </c>
      <c r="AM902" s="2">
        <v>69420</v>
      </c>
      <c r="AN902" s="3">
        <f t="shared" si="408"/>
        <v>69420</v>
      </c>
      <c r="AO902" s="5">
        <f t="shared" si="409"/>
        <v>0</v>
      </c>
      <c r="AP902" s="2">
        <v>34710</v>
      </c>
      <c r="AQ902" s="3">
        <f t="shared" si="410"/>
        <v>34710</v>
      </c>
      <c r="AR902" s="5">
        <f t="shared" si="411"/>
        <v>0</v>
      </c>
      <c r="AS902" s="2">
        <v>34730</v>
      </c>
      <c r="AT902" s="3">
        <f t="shared" si="412"/>
        <v>34730</v>
      </c>
      <c r="AU902" s="5">
        <f t="shared" si="413"/>
        <v>0</v>
      </c>
      <c r="AV902" s="2">
        <v>0</v>
      </c>
      <c r="AW902" s="3">
        <f t="shared" si="414"/>
        <v>0</v>
      </c>
      <c r="AX902" s="5">
        <f t="shared" si="415"/>
        <v>0</v>
      </c>
      <c r="AY902" s="2">
        <v>0</v>
      </c>
      <c r="AZ902" s="3">
        <f t="shared" si="416"/>
        <v>0</v>
      </c>
      <c r="BA902" s="5">
        <f t="shared" si="417"/>
        <v>0</v>
      </c>
      <c r="BB902" s="2">
        <v>61201</v>
      </c>
      <c r="BC902" s="3">
        <f t="shared" si="418"/>
        <v>61201</v>
      </c>
      <c r="BD902" s="5">
        <f t="shared" si="419"/>
        <v>0</v>
      </c>
    </row>
    <row r="903" spans="1:56" x14ac:dyDescent="0.25">
      <c r="A903">
        <v>2015</v>
      </c>
      <c r="B903">
        <v>12</v>
      </c>
      <c r="C903" t="s">
        <v>28</v>
      </c>
      <c r="D903">
        <v>2</v>
      </c>
      <c r="E903">
        <v>6</v>
      </c>
      <c r="F903">
        <v>8</v>
      </c>
      <c r="G903">
        <v>0</v>
      </c>
      <c r="H903">
        <v>12</v>
      </c>
      <c r="I903" t="s">
        <v>31</v>
      </c>
      <c r="J903">
        <v>40</v>
      </c>
      <c r="K903">
        <v>33801</v>
      </c>
      <c r="L903">
        <v>3000</v>
      </c>
      <c r="M903">
        <v>1</v>
      </c>
      <c r="N903">
        <v>1</v>
      </c>
      <c r="O903">
        <v>3</v>
      </c>
      <c r="P903" t="str">
        <f t="shared" si="420"/>
        <v>0</v>
      </c>
      <c r="Q903" t="s">
        <v>30</v>
      </c>
      <c r="R903" s="2">
        <f t="shared" si="393"/>
        <v>70</v>
      </c>
      <c r="S903" s="2">
        <f t="shared" si="394"/>
        <v>70</v>
      </c>
      <c r="T903" s="2">
        <f t="shared" si="395"/>
        <v>0</v>
      </c>
      <c r="U903" s="2">
        <v>0</v>
      </c>
      <c r="V903" s="3">
        <f t="shared" si="396"/>
        <v>0</v>
      </c>
      <c r="W903" s="5">
        <f t="shared" si="397"/>
        <v>0</v>
      </c>
      <c r="X903" s="2">
        <v>0</v>
      </c>
      <c r="Y903" s="3">
        <f t="shared" si="398"/>
        <v>0</v>
      </c>
      <c r="Z903" s="5">
        <f t="shared" si="399"/>
        <v>0</v>
      </c>
      <c r="AA903" s="2">
        <v>0</v>
      </c>
      <c r="AB903" s="3">
        <f t="shared" si="400"/>
        <v>0</v>
      </c>
      <c r="AC903" s="5">
        <f t="shared" si="401"/>
        <v>0</v>
      </c>
      <c r="AD903" s="2">
        <v>0</v>
      </c>
      <c r="AE903" s="3">
        <f t="shared" si="402"/>
        <v>0</v>
      </c>
      <c r="AF903" s="5">
        <f t="shared" si="403"/>
        <v>0</v>
      </c>
      <c r="AG903" s="2">
        <v>0</v>
      </c>
      <c r="AH903" s="3">
        <f t="shared" si="404"/>
        <v>0</v>
      </c>
      <c r="AI903" s="5">
        <f t="shared" si="405"/>
        <v>0</v>
      </c>
      <c r="AJ903" s="2">
        <v>30</v>
      </c>
      <c r="AK903" s="3">
        <f t="shared" si="406"/>
        <v>30</v>
      </c>
      <c r="AL903" s="5">
        <f t="shared" si="407"/>
        <v>0</v>
      </c>
      <c r="AM903" s="2">
        <v>10</v>
      </c>
      <c r="AN903" s="3">
        <f t="shared" si="408"/>
        <v>10</v>
      </c>
      <c r="AO903" s="5">
        <f t="shared" si="409"/>
        <v>0</v>
      </c>
      <c r="AP903" s="2">
        <v>0</v>
      </c>
      <c r="AQ903" s="3">
        <f t="shared" si="410"/>
        <v>0</v>
      </c>
      <c r="AR903" s="5">
        <f t="shared" si="411"/>
        <v>0</v>
      </c>
      <c r="AS903" s="2">
        <v>10</v>
      </c>
      <c r="AT903" s="3">
        <f t="shared" si="412"/>
        <v>10</v>
      </c>
      <c r="AU903" s="5">
        <f t="shared" si="413"/>
        <v>0</v>
      </c>
      <c r="AV903" s="2">
        <v>0</v>
      </c>
      <c r="AW903" s="3">
        <f t="shared" si="414"/>
        <v>0</v>
      </c>
      <c r="AX903" s="5">
        <f t="shared" si="415"/>
        <v>0</v>
      </c>
      <c r="AY903" s="2">
        <v>0</v>
      </c>
      <c r="AZ903" s="3">
        <f t="shared" si="416"/>
        <v>0</v>
      </c>
      <c r="BA903" s="5">
        <f t="shared" si="417"/>
        <v>0</v>
      </c>
      <c r="BB903" s="2">
        <v>20</v>
      </c>
      <c r="BC903" s="3">
        <f t="shared" si="418"/>
        <v>20</v>
      </c>
      <c r="BD903" s="5">
        <f t="shared" si="419"/>
        <v>0</v>
      </c>
    </row>
    <row r="904" spans="1:56" x14ac:dyDescent="0.25">
      <c r="A904">
        <v>2015</v>
      </c>
      <c r="B904">
        <v>12</v>
      </c>
      <c r="C904" t="s">
        <v>28</v>
      </c>
      <c r="D904">
        <v>2</v>
      </c>
      <c r="E904">
        <v>6</v>
      </c>
      <c r="F904">
        <v>8</v>
      </c>
      <c r="G904">
        <v>0</v>
      </c>
      <c r="H904">
        <v>12</v>
      </c>
      <c r="I904" t="s">
        <v>31</v>
      </c>
      <c r="J904">
        <v>40</v>
      </c>
      <c r="K904">
        <v>33801</v>
      </c>
      <c r="L904">
        <v>3000</v>
      </c>
      <c r="M904">
        <v>1</v>
      </c>
      <c r="N904">
        <v>1</v>
      </c>
      <c r="O904">
        <v>9</v>
      </c>
      <c r="P904" t="str">
        <f t="shared" si="420"/>
        <v>0</v>
      </c>
      <c r="Q904" t="s">
        <v>30</v>
      </c>
      <c r="R904" s="2">
        <f t="shared" si="393"/>
        <v>10131769.000000002</v>
      </c>
      <c r="S904" s="2">
        <f t="shared" si="394"/>
        <v>10131768</v>
      </c>
      <c r="T904" s="2">
        <f t="shared" si="395"/>
        <v>-1.0000000018626451</v>
      </c>
      <c r="U904" s="2">
        <v>2715230.06</v>
      </c>
      <c r="V904" s="3">
        <f t="shared" si="396"/>
        <v>2715230</v>
      </c>
      <c r="W904" s="5">
        <f t="shared" si="397"/>
        <v>-6.0000000055879354E-2</v>
      </c>
      <c r="X904" s="2">
        <v>515546.4</v>
      </c>
      <c r="Y904" s="3">
        <f t="shared" si="398"/>
        <v>515546</v>
      </c>
      <c r="Z904" s="5">
        <f t="shared" si="399"/>
        <v>-0.40000000002328306</v>
      </c>
      <c r="AA904" s="2">
        <v>453207.43</v>
      </c>
      <c r="AB904" s="3">
        <f t="shared" si="400"/>
        <v>453207</v>
      </c>
      <c r="AC904" s="5">
        <f t="shared" si="401"/>
        <v>-0.42999999999301508</v>
      </c>
      <c r="AD904" s="2">
        <v>13050.46</v>
      </c>
      <c r="AE904" s="3">
        <f t="shared" si="402"/>
        <v>13050</v>
      </c>
      <c r="AF904" s="5">
        <f t="shared" si="403"/>
        <v>-0.45999999999912689</v>
      </c>
      <c r="AG904" s="2">
        <v>1366621.09</v>
      </c>
      <c r="AH904" s="3">
        <f t="shared" si="404"/>
        <v>1366621</v>
      </c>
      <c r="AI904" s="5">
        <f t="shared" si="405"/>
        <v>-9.0000000083819032E-2</v>
      </c>
      <c r="AJ904" s="2">
        <v>2704562.43</v>
      </c>
      <c r="AK904" s="3">
        <f t="shared" si="406"/>
        <v>2704562</v>
      </c>
      <c r="AL904" s="5">
        <f t="shared" si="407"/>
        <v>-0.43000000016763806</v>
      </c>
      <c r="AM904" s="2">
        <v>667223.56000000006</v>
      </c>
      <c r="AN904" s="3">
        <f t="shared" si="408"/>
        <v>667224</v>
      </c>
      <c r="AO904" s="5">
        <f t="shared" si="409"/>
        <v>0.43999999994412065</v>
      </c>
      <c r="AP904" s="2">
        <v>848163</v>
      </c>
      <c r="AQ904" s="3">
        <f t="shared" si="410"/>
        <v>848163</v>
      </c>
      <c r="AR904" s="5">
        <f t="shared" si="411"/>
        <v>0</v>
      </c>
      <c r="AS904" s="2">
        <v>848164.57</v>
      </c>
      <c r="AT904" s="3">
        <f t="shared" si="412"/>
        <v>848165</v>
      </c>
      <c r="AU904" s="5">
        <f t="shared" si="413"/>
        <v>0.43000000005122274</v>
      </c>
      <c r="AV904" s="2">
        <v>0</v>
      </c>
      <c r="AW904" s="3">
        <f t="shared" si="414"/>
        <v>0</v>
      </c>
      <c r="AX904" s="5">
        <f t="shared" si="415"/>
        <v>0</v>
      </c>
      <c r="AY904" s="2">
        <v>0</v>
      </c>
      <c r="AZ904" s="3">
        <f t="shared" si="416"/>
        <v>0</v>
      </c>
      <c r="BA904" s="5">
        <f t="shared" si="417"/>
        <v>0</v>
      </c>
      <c r="BB904" s="2">
        <v>0</v>
      </c>
      <c r="BC904" s="3">
        <f t="shared" si="418"/>
        <v>0</v>
      </c>
      <c r="BD904" s="5">
        <f t="shared" si="419"/>
        <v>0</v>
      </c>
    </row>
    <row r="905" spans="1:56" x14ac:dyDescent="0.25">
      <c r="A905">
        <v>2015</v>
      </c>
      <c r="B905">
        <v>12</v>
      </c>
      <c r="C905" t="s">
        <v>28</v>
      </c>
      <c r="D905">
        <v>2</v>
      </c>
      <c r="E905">
        <v>6</v>
      </c>
      <c r="F905">
        <v>8</v>
      </c>
      <c r="G905">
        <v>0</v>
      </c>
      <c r="H905">
        <v>12</v>
      </c>
      <c r="I905" t="s">
        <v>31</v>
      </c>
      <c r="J905">
        <v>40</v>
      </c>
      <c r="K905">
        <v>33801</v>
      </c>
      <c r="L905">
        <v>3000</v>
      </c>
      <c r="M905">
        <v>1</v>
      </c>
      <c r="N905">
        <v>1</v>
      </c>
      <c r="O905">
        <v>11</v>
      </c>
      <c r="P905" t="str">
        <f t="shared" si="420"/>
        <v>0</v>
      </c>
      <c r="Q905" t="s">
        <v>30</v>
      </c>
      <c r="R905" s="2">
        <f t="shared" si="393"/>
        <v>440802</v>
      </c>
      <c r="S905" s="2">
        <f t="shared" si="394"/>
        <v>440802</v>
      </c>
      <c r="T905" s="2">
        <f t="shared" si="395"/>
        <v>0</v>
      </c>
      <c r="U905" s="2">
        <v>0</v>
      </c>
      <c r="V905" s="3">
        <f t="shared" si="396"/>
        <v>0</v>
      </c>
      <c r="W905" s="5">
        <f t="shared" si="397"/>
        <v>0</v>
      </c>
      <c r="X905" s="2">
        <v>0</v>
      </c>
      <c r="Y905" s="3">
        <f t="shared" si="398"/>
        <v>0</v>
      </c>
      <c r="Z905" s="5">
        <f t="shared" si="399"/>
        <v>0</v>
      </c>
      <c r="AA905" s="2">
        <v>41342.400000000001</v>
      </c>
      <c r="AB905" s="3">
        <f t="shared" si="400"/>
        <v>41342</v>
      </c>
      <c r="AC905" s="5">
        <f t="shared" si="401"/>
        <v>-0.40000000000145519</v>
      </c>
      <c r="AD905" s="2">
        <v>0</v>
      </c>
      <c r="AE905" s="3">
        <f t="shared" si="402"/>
        <v>0</v>
      </c>
      <c r="AF905" s="5">
        <f t="shared" si="403"/>
        <v>0</v>
      </c>
      <c r="AG905" s="2">
        <v>0</v>
      </c>
      <c r="AH905" s="3">
        <f t="shared" si="404"/>
        <v>0</v>
      </c>
      <c r="AI905" s="5">
        <f t="shared" si="405"/>
        <v>0</v>
      </c>
      <c r="AJ905" s="2">
        <v>0</v>
      </c>
      <c r="AK905" s="3">
        <f t="shared" si="406"/>
        <v>0</v>
      </c>
      <c r="AL905" s="5">
        <f t="shared" si="407"/>
        <v>0</v>
      </c>
      <c r="AM905" s="2">
        <v>69420</v>
      </c>
      <c r="AN905" s="3">
        <f t="shared" si="408"/>
        <v>69420</v>
      </c>
      <c r="AO905" s="5">
        <f t="shared" si="409"/>
        <v>0</v>
      </c>
      <c r="AP905" s="2">
        <v>34710</v>
      </c>
      <c r="AQ905" s="3">
        <f t="shared" si="410"/>
        <v>34710</v>
      </c>
      <c r="AR905" s="5">
        <f t="shared" si="411"/>
        <v>0</v>
      </c>
      <c r="AS905" s="2">
        <v>34710</v>
      </c>
      <c r="AT905" s="3">
        <f t="shared" si="412"/>
        <v>34710</v>
      </c>
      <c r="AU905" s="5">
        <f t="shared" si="413"/>
        <v>0</v>
      </c>
      <c r="AV905" s="2">
        <v>34710</v>
      </c>
      <c r="AW905" s="3">
        <f t="shared" si="414"/>
        <v>34710</v>
      </c>
      <c r="AX905" s="5">
        <f t="shared" si="415"/>
        <v>0</v>
      </c>
      <c r="AY905" s="2">
        <v>34710</v>
      </c>
      <c r="AZ905" s="3">
        <f t="shared" si="416"/>
        <v>34710</v>
      </c>
      <c r="BA905" s="5">
        <f t="shared" si="417"/>
        <v>0</v>
      </c>
      <c r="BB905" s="2">
        <v>191199.6</v>
      </c>
      <c r="BC905" s="3">
        <f t="shared" si="418"/>
        <v>191200</v>
      </c>
      <c r="BD905" s="5">
        <f t="shared" si="419"/>
        <v>0.39999999999417923</v>
      </c>
    </row>
    <row r="906" spans="1:56" x14ac:dyDescent="0.25">
      <c r="A906">
        <v>2015</v>
      </c>
      <c r="B906">
        <v>12</v>
      </c>
      <c r="C906" t="s">
        <v>28</v>
      </c>
      <c r="D906">
        <v>2</v>
      </c>
      <c r="E906">
        <v>6</v>
      </c>
      <c r="F906">
        <v>8</v>
      </c>
      <c r="G906">
        <v>0</v>
      </c>
      <c r="H906">
        <v>12</v>
      </c>
      <c r="I906" t="s">
        <v>31</v>
      </c>
      <c r="J906">
        <v>40</v>
      </c>
      <c r="K906">
        <v>33801</v>
      </c>
      <c r="L906">
        <v>3000</v>
      </c>
      <c r="M906">
        <v>1</v>
      </c>
      <c r="N906">
        <v>1</v>
      </c>
      <c r="O906">
        <v>12</v>
      </c>
      <c r="P906" t="str">
        <f t="shared" si="420"/>
        <v>0</v>
      </c>
      <c r="Q906" t="s">
        <v>30</v>
      </c>
      <c r="R906" s="2">
        <f t="shared" si="393"/>
        <v>392233</v>
      </c>
      <c r="S906" s="2">
        <f t="shared" si="394"/>
        <v>392233</v>
      </c>
      <c r="T906" s="2">
        <f t="shared" si="395"/>
        <v>0</v>
      </c>
      <c r="U906" s="2">
        <v>0</v>
      </c>
      <c r="V906" s="3">
        <f t="shared" si="396"/>
        <v>0</v>
      </c>
      <c r="W906" s="5">
        <f t="shared" si="397"/>
        <v>0</v>
      </c>
      <c r="X906" s="2">
        <v>0</v>
      </c>
      <c r="Y906" s="3">
        <f t="shared" si="398"/>
        <v>0</v>
      </c>
      <c r="Z906" s="5">
        <f t="shared" si="399"/>
        <v>0</v>
      </c>
      <c r="AA906" s="2">
        <v>55123.199999999997</v>
      </c>
      <c r="AB906" s="3">
        <f t="shared" si="400"/>
        <v>55123</v>
      </c>
      <c r="AC906" s="5">
        <f t="shared" si="401"/>
        <v>-0.19999999999708962</v>
      </c>
      <c r="AD906" s="2">
        <v>0</v>
      </c>
      <c r="AE906" s="3">
        <f t="shared" si="402"/>
        <v>0</v>
      </c>
      <c r="AF906" s="5">
        <f t="shared" si="403"/>
        <v>0</v>
      </c>
      <c r="AG906" s="2">
        <v>0</v>
      </c>
      <c r="AH906" s="3">
        <f t="shared" si="404"/>
        <v>0</v>
      </c>
      <c r="AI906" s="5">
        <f t="shared" si="405"/>
        <v>0</v>
      </c>
      <c r="AJ906" s="2">
        <v>0</v>
      </c>
      <c r="AK906" s="3">
        <f t="shared" si="406"/>
        <v>0</v>
      </c>
      <c r="AL906" s="5">
        <f t="shared" si="407"/>
        <v>0</v>
      </c>
      <c r="AM906" s="2">
        <v>76760</v>
      </c>
      <c r="AN906" s="3">
        <f t="shared" si="408"/>
        <v>76760</v>
      </c>
      <c r="AO906" s="5">
        <f t="shared" si="409"/>
        <v>0</v>
      </c>
      <c r="AP906" s="2">
        <v>38380</v>
      </c>
      <c r="AQ906" s="3">
        <f t="shared" si="410"/>
        <v>38380</v>
      </c>
      <c r="AR906" s="5">
        <f t="shared" si="411"/>
        <v>0</v>
      </c>
      <c r="AS906" s="2">
        <v>38380</v>
      </c>
      <c r="AT906" s="3">
        <f t="shared" si="412"/>
        <v>38380</v>
      </c>
      <c r="AU906" s="5">
        <f t="shared" si="413"/>
        <v>0</v>
      </c>
      <c r="AV906" s="2">
        <v>38380</v>
      </c>
      <c r="AW906" s="3">
        <f t="shared" si="414"/>
        <v>38380</v>
      </c>
      <c r="AX906" s="5">
        <f t="shared" si="415"/>
        <v>0</v>
      </c>
      <c r="AY906" s="2">
        <v>0</v>
      </c>
      <c r="AZ906" s="3">
        <f t="shared" si="416"/>
        <v>0</v>
      </c>
      <c r="BA906" s="5">
        <f t="shared" si="417"/>
        <v>0</v>
      </c>
      <c r="BB906" s="2">
        <v>145209.79999999999</v>
      </c>
      <c r="BC906" s="3">
        <f t="shared" si="418"/>
        <v>145210</v>
      </c>
      <c r="BD906" s="5">
        <f t="shared" si="419"/>
        <v>0.20000000001164153</v>
      </c>
    </row>
    <row r="907" spans="1:56" x14ac:dyDescent="0.25">
      <c r="A907">
        <v>2015</v>
      </c>
      <c r="B907">
        <v>12</v>
      </c>
      <c r="C907" t="s">
        <v>28</v>
      </c>
      <c r="D907">
        <v>2</v>
      </c>
      <c r="E907">
        <v>6</v>
      </c>
      <c r="F907">
        <v>8</v>
      </c>
      <c r="G907">
        <v>0</v>
      </c>
      <c r="H907">
        <v>12</v>
      </c>
      <c r="I907" t="s">
        <v>31</v>
      </c>
      <c r="J907">
        <v>40</v>
      </c>
      <c r="K907">
        <v>33801</v>
      </c>
      <c r="L907">
        <v>3000</v>
      </c>
      <c r="M907">
        <v>1</v>
      </c>
      <c r="N907">
        <v>1</v>
      </c>
      <c r="O907">
        <v>17</v>
      </c>
      <c r="P907" t="str">
        <f t="shared" si="420"/>
        <v>0</v>
      </c>
      <c r="Q907" t="s">
        <v>30</v>
      </c>
      <c r="R907" s="2">
        <f t="shared" si="393"/>
        <v>258581</v>
      </c>
      <c r="S907" s="2">
        <f t="shared" si="394"/>
        <v>258581</v>
      </c>
      <c r="T907" s="2">
        <f t="shared" si="395"/>
        <v>0</v>
      </c>
      <c r="U907" s="2">
        <v>0</v>
      </c>
      <c r="V907" s="3">
        <f t="shared" si="396"/>
        <v>0</v>
      </c>
      <c r="W907" s="5">
        <f t="shared" si="397"/>
        <v>0</v>
      </c>
      <c r="X907" s="2">
        <v>0</v>
      </c>
      <c r="Y907" s="3">
        <f t="shared" si="398"/>
        <v>0</v>
      </c>
      <c r="Z907" s="5">
        <f t="shared" si="399"/>
        <v>0</v>
      </c>
      <c r="AA907" s="2">
        <v>47328</v>
      </c>
      <c r="AB907" s="3">
        <f t="shared" si="400"/>
        <v>47328</v>
      </c>
      <c r="AC907" s="5">
        <f t="shared" si="401"/>
        <v>0</v>
      </c>
      <c r="AD907" s="2">
        <v>47328</v>
      </c>
      <c r="AE907" s="3">
        <f t="shared" si="402"/>
        <v>47328</v>
      </c>
      <c r="AF907" s="5">
        <f t="shared" si="403"/>
        <v>0</v>
      </c>
      <c r="AG907" s="2">
        <v>0</v>
      </c>
      <c r="AH907" s="3">
        <f t="shared" si="404"/>
        <v>0</v>
      </c>
      <c r="AI907" s="5">
        <f t="shared" si="405"/>
        <v>0</v>
      </c>
      <c r="AJ907" s="2">
        <v>0</v>
      </c>
      <c r="AK907" s="3">
        <f t="shared" si="406"/>
        <v>0</v>
      </c>
      <c r="AL907" s="5">
        <f t="shared" si="407"/>
        <v>0</v>
      </c>
      <c r="AM907" s="2">
        <v>65570</v>
      </c>
      <c r="AN907" s="3">
        <f t="shared" si="408"/>
        <v>65570</v>
      </c>
      <c r="AO907" s="5">
        <f t="shared" si="409"/>
        <v>0</v>
      </c>
      <c r="AP907" s="2">
        <v>32785</v>
      </c>
      <c r="AQ907" s="3">
        <f t="shared" si="410"/>
        <v>32785</v>
      </c>
      <c r="AR907" s="5">
        <f t="shared" si="411"/>
        <v>0</v>
      </c>
      <c r="AS907" s="2">
        <v>47237</v>
      </c>
      <c r="AT907" s="3">
        <f t="shared" si="412"/>
        <v>47237</v>
      </c>
      <c r="AU907" s="5">
        <f t="shared" si="413"/>
        <v>0</v>
      </c>
      <c r="AV907" s="2">
        <v>0</v>
      </c>
      <c r="AW907" s="3">
        <f t="shared" si="414"/>
        <v>0</v>
      </c>
      <c r="AX907" s="5">
        <f t="shared" si="415"/>
        <v>0</v>
      </c>
      <c r="AY907" s="2">
        <v>4869</v>
      </c>
      <c r="AZ907" s="3">
        <f t="shared" si="416"/>
        <v>4869</v>
      </c>
      <c r="BA907" s="5">
        <f t="shared" si="417"/>
        <v>0</v>
      </c>
      <c r="BB907" s="2">
        <v>13464</v>
      </c>
      <c r="BC907" s="3">
        <f t="shared" si="418"/>
        <v>13464</v>
      </c>
      <c r="BD907" s="5">
        <f t="shared" si="419"/>
        <v>0</v>
      </c>
    </row>
    <row r="908" spans="1:56" x14ac:dyDescent="0.25">
      <c r="A908">
        <v>2015</v>
      </c>
      <c r="B908">
        <v>12</v>
      </c>
      <c r="C908" t="s">
        <v>28</v>
      </c>
      <c r="D908">
        <v>2</v>
      </c>
      <c r="E908">
        <v>6</v>
      </c>
      <c r="F908">
        <v>8</v>
      </c>
      <c r="G908">
        <v>0</v>
      </c>
      <c r="H908">
        <v>12</v>
      </c>
      <c r="I908" t="s">
        <v>31</v>
      </c>
      <c r="J908">
        <v>40</v>
      </c>
      <c r="K908">
        <v>33801</v>
      </c>
      <c r="L908">
        <v>3000</v>
      </c>
      <c r="M908">
        <v>1</v>
      </c>
      <c r="N908">
        <v>1</v>
      </c>
      <c r="O908">
        <v>18</v>
      </c>
      <c r="P908" t="str">
        <f t="shared" si="420"/>
        <v>0</v>
      </c>
      <c r="Q908" t="s">
        <v>30</v>
      </c>
      <c r="R908" s="2">
        <f t="shared" si="393"/>
        <v>456777</v>
      </c>
      <c r="S908" s="2">
        <f t="shared" si="394"/>
        <v>456777</v>
      </c>
      <c r="T908" s="2">
        <f t="shared" si="395"/>
        <v>0</v>
      </c>
      <c r="U908" s="2">
        <v>0</v>
      </c>
      <c r="V908" s="3">
        <f t="shared" si="396"/>
        <v>0</v>
      </c>
      <c r="W908" s="5">
        <f t="shared" si="397"/>
        <v>0</v>
      </c>
      <c r="X908" s="2">
        <v>0</v>
      </c>
      <c r="Y908" s="3">
        <f t="shared" si="398"/>
        <v>0</v>
      </c>
      <c r="Z908" s="5">
        <f t="shared" si="399"/>
        <v>0</v>
      </c>
      <c r="AA908" s="2">
        <v>58464</v>
      </c>
      <c r="AB908" s="3">
        <f t="shared" si="400"/>
        <v>58464</v>
      </c>
      <c r="AC908" s="5">
        <f t="shared" si="401"/>
        <v>0</v>
      </c>
      <c r="AD908" s="2">
        <v>0</v>
      </c>
      <c r="AE908" s="3">
        <f t="shared" si="402"/>
        <v>0</v>
      </c>
      <c r="AF908" s="5">
        <f t="shared" si="403"/>
        <v>0</v>
      </c>
      <c r="AG908" s="2">
        <v>27056.400000000001</v>
      </c>
      <c r="AH908" s="3">
        <f t="shared" si="404"/>
        <v>27056</v>
      </c>
      <c r="AI908" s="5">
        <f t="shared" si="405"/>
        <v>-0.40000000000145519</v>
      </c>
      <c r="AJ908" s="2">
        <v>0</v>
      </c>
      <c r="AK908" s="3">
        <f t="shared" si="406"/>
        <v>0</v>
      </c>
      <c r="AL908" s="5">
        <f t="shared" si="407"/>
        <v>0</v>
      </c>
      <c r="AM908" s="2">
        <v>84196.800000000003</v>
      </c>
      <c r="AN908" s="3">
        <f t="shared" si="408"/>
        <v>84197</v>
      </c>
      <c r="AO908" s="5">
        <f t="shared" si="409"/>
        <v>0.19999999999708962</v>
      </c>
      <c r="AP908" s="2">
        <v>28440</v>
      </c>
      <c r="AQ908" s="3">
        <f t="shared" si="410"/>
        <v>28440</v>
      </c>
      <c r="AR908" s="5">
        <f t="shared" si="411"/>
        <v>0</v>
      </c>
      <c r="AS908" s="2">
        <v>28440</v>
      </c>
      <c r="AT908" s="3">
        <f t="shared" si="412"/>
        <v>28440</v>
      </c>
      <c r="AU908" s="5">
        <f t="shared" si="413"/>
        <v>0</v>
      </c>
      <c r="AV908" s="2">
        <v>28440</v>
      </c>
      <c r="AW908" s="3">
        <f t="shared" si="414"/>
        <v>28440</v>
      </c>
      <c r="AX908" s="5">
        <f t="shared" si="415"/>
        <v>0</v>
      </c>
      <c r="AY908" s="2">
        <v>28440</v>
      </c>
      <c r="AZ908" s="3">
        <f t="shared" si="416"/>
        <v>28440</v>
      </c>
      <c r="BA908" s="5">
        <f t="shared" si="417"/>
        <v>0</v>
      </c>
      <c r="BB908" s="2">
        <v>173299.8</v>
      </c>
      <c r="BC908" s="3">
        <f t="shared" si="418"/>
        <v>173300</v>
      </c>
      <c r="BD908" s="5">
        <f t="shared" si="419"/>
        <v>0.20000000001164153</v>
      </c>
    </row>
    <row r="909" spans="1:56" x14ac:dyDescent="0.25">
      <c r="A909">
        <v>2015</v>
      </c>
      <c r="B909">
        <v>12</v>
      </c>
      <c r="C909" t="s">
        <v>28</v>
      </c>
      <c r="D909">
        <v>2</v>
      </c>
      <c r="E909">
        <v>6</v>
      </c>
      <c r="F909">
        <v>8</v>
      </c>
      <c r="G909">
        <v>0</v>
      </c>
      <c r="H909">
        <v>12</v>
      </c>
      <c r="I909" t="s">
        <v>31</v>
      </c>
      <c r="J909">
        <v>40</v>
      </c>
      <c r="K909">
        <v>33801</v>
      </c>
      <c r="L909">
        <v>3000</v>
      </c>
      <c r="M909">
        <v>1</v>
      </c>
      <c r="N909">
        <v>1</v>
      </c>
      <c r="O909">
        <v>20</v>
      </c>
      <c r="P909" t="str">
        <f t="shared" si="420"/>
        <v>0</v>
      </c>
      <c r="Q909" t="s">
        <v>30</v>
      </c>
      <c r="R909" s="2">
        <f t="shared" si="393"/>
        <v>443720.99999999994</v>
      </c>
      <c r="S909" s="2">
        <f t="shared" si="394"/>
        <v>443721</v>
      </c>
      <c r="T909" s="2">
        <f t="shared" si="395"/>
        <v>0</v>
      </c>
      <c r="U909" s="2">
        <v>0</v>
      </c>
      <c r="V909" s="3">
        <f t="shared" si="396"/>
        <v>0</v>
      </c>
      <c r="W909" s="5">
        <f t="shared" si="397"/>
        <v>0</v>
      </c>
      <c r="X909" s="2">
        <v>0</v>
      </c>
      <c r="Y909" s="3">
        <f t="shared" si="398"/>
        <v>0</v>
      </c>
      <c r="Z909" s="5">
        <f t="shared" si="399"/>
        <v>0</v>
      </c>
      <c r="AA909" s="2">
        <v>147884.79999999999</v>
      </c>
      <c r="AB909" s="3">
        <f t="shared" si="400"/>
        <v>147885</v>
      </c>
      <c r="AC909" s="5">
        <f t="shared" si="401"/>
        <v>0.20000000001164153</v>
      </c>
      <c r="AD909" s="2">
        <v>16230.4</v>
      </c>
      <c r="AE909" s="3">
        <f t="shared" si="402"/>
        <v>16230</v>
      </c>
      <c r="AF909" s="5">
        <f t="shared" si="403"/>
        <v>-0.3999999999996362</v>
      </c>
      <c r="AG909" s="2">
        <v>0</v>
      </c>
      <c r="AH909" s="3">
        <f t="shared" si="404"/>
        <v>0</v>
      </c>
      <c r="AI909" s="5">
        <f t="shared" si="405"/>
        <v>0</v>
      </c>
      <c r="AJ909" s="2">
        <v>0</v>
      </c>
      <c r="AK909" s="3">
        <f t="shared" si="406"/>
        <v>0</v>
      </c>
      <c r="AL909" s="5">
        <f t="shared" si="407"/>
        <v>0</v>
      </c>
      <c r="AM909" s="2">
        <v>65570</v>
      </c>
      <c r="AN909" s="3">
        <f t="shared" si="408"/>
        <v>65570</v>
      </c>
      <c r="AO909" s="5">
        <f t="shared" si="409"/>
        <v>0</v>
      </c>
      <c r="AP909" s="2">
        <v>32785</v>
      </c>
      <c r="AQ909" s="3">
        <f t="shared" si="410"/>
        <v>32785</v>
      </c>
      <c r="AR909" s="5">
        <f t="shared" si="411"/>
        <v>0</v>
      </c>
      <c r="AS909" s="2">
        <v>32785</v>
      </c>
      <c r="AT909" s="3">
        <f t="shared" si="412"/>
        <v>32785</v>
      </c>
      <c r="AU909" s="5">
        <f t="shared" si="413"/>
        <v>0</v>
      </c>
      <c r="AV909" s="2">
        <v>32785</v>
      </c>
      <c r="AW909" s="3">
        <f t="shared" si="414"/>
        <v>32785</v>
      </c>
      <c r="AX909" s="5">
        <f t="shared" si="415"/>
        <v>0</v>
      </c>
      <c r="AY909" s="2">
        <v>0</v>
      </c>
      <c r="AZ909" s="3">
        <f t="shared" si="416"/>
        <v>0</v>
      </c>
      <c r="BA909" s="5">
        <f t="shared" si="417"/>
        <v>0</v>
      </c>
      <c r="BB909" s="2">
        <v>115680.8</v>
      </c>
      <c r="BC909" s="3">
        <f t="shared" si="418"/>
        <v>115681</v>
      </c>
      <c r="BD909" s="5">
        <f t="shared" si="419"/>
        <v>0.19999999999708962</v>
      </c>
    </row>
    <row r="910" spans="1:56" x14ac:dyDescent="0.25">
      <c r="A910">
        <v>2015</v>
      </c>
      <c r="B910">
        <v>12</v>
      </c>
      <c r="C910" t="s">
        <v>28</v>
      </c>
      <c r="D910">
        <v>2</v>
      </c>
      <c r="E910">
        <v>6</v>
      </c>
      <c r="F910">
        <v>8</v>
      </c>
      <c r="G910">
        <v>0</v>
      </c>
      <c r="H910">
        <v>12</v>
      </c>
      <c r="I910" t="s">
        <v>31</v>
      </c>
      <c r="J910">
        <v>40</v>
      </c>
      <c r="K910">
        <v>33801</v>
      </c>
      <c r="L910">
        <v>3000</v>
      </c>
      <c r="M910">
        <v>1</v>
      </c>
      <c r="N910">
        <v>1</v>
      </c>
      <c r="O910">
        <v>23</v>
      </c>
      <c r="P910" t="str">
        <f t="shared" si="420"/>
        <v>0</v>
      </c>
      <c r="Q910" t="s">
        <v>30</v>
      </c>
      <c r="R910" s="2">
        <f t="shared" si="393"/>
        <v>378759</v>
      </c>
      <c r="S910" s="2">
        <f t="shared" si="394"/>
        <v>378760</v>
      </c>
      <c r="T910" s="2">
        <f t="shared" si="395"/>
        <v>1</v>
      </c>
      <c r="U910" s="2">
        <v>0</v>
      </c>
      <c r="V910" s="3">
        <f t="shared" si="396"/>
        <v>0</v>
      </c>
      <c r="W910" s="5">
        <f t="shared" si="397"/>
        <v>0</v>
      </c>
      <c r="X910" s="2">
        <v>0</v>
      </c>
      <c r="Y910" s="3">
        <f t="shared" si="398"/>
        <v>0</v>
      </c>
      <c r="Z910" s="5">
        <f t="shared" si="399"/>
        <v>0</v>
      </c>
      <c r="AA910" s="2">
        <v>110325.63</v>
      </c>
      <c r="AB910" s="3">
        <f t="shared" si="400"/>
        <v>110326</v>
      </c>
      <c r="AC910" s="5">
        <f t="shared" si="401"/>
        <v>0.36999999999534339</v>
      </c>
      <c r="AD910" s="2">
        <v>0</v>
      </c>
      <c r="AE910" s="3">
        <f t="shared" si="402"/>
        <v>0</v>
      </c>
      <c r="AF910" s="5">
        <f t="shared" si="403"/>
        <v>0</v>
      </c>
      <c r="AG910" s="2">
        <v>52364.56</v>
      </c>
      <c r="AH910" s="3">
        <f t="shared" si="404"/>
        <v>52365</v>
      </c>
      <c r="AI910" s="5">
        <f t="shared" si="405"/>
        <v>0.44000000000232831</v>
      </c>
      <c r="AJ910" s="2">
        <v>0</v>
      </c>
      <c r="AK910" s="3">
        <f t="shared" si="406"/>
        <v>0</v>
      </c>
      <c r="AL910" s="5">
        <f t="shared" si="407"/>
        <v>0</v>
      </c>
      <c r="AM910" s="2">
        <v>50000</v>
      </c>
      <c r="AN910" s="3">
        <f t="shared" si="408"/>
        <v>50000</v>
      </c>
      <c r="AO910" s="5">
        <f t="shared" si="409"/>
        <v>0</v>
      </c>
      <c r="AP910" s="2">
        <v>50000</v>
      </c>
      <c r="AQ910" s="3">
        <f t="shared" si="410"/>
        <v>50000</v>
      </c>
      <c r="AR910" s="5">
        <f t="shared" si="411"/>
        <v>0</v>
      </c>
      <c r="AS910" s="2">
        <v>58759</v>
      </c>
      <c r="AT910" s="3">
        <f t="shared" si="412"/>
        <v>58759</v>
      </c>
      <c r="AU910" s="5">
        <f t="shared" si="413"/>
        <v>0</v>
      </c>
      <c r="AV910" s="2">
        <v>0</v>
      </c>
      <c r="AW910" s="3">
        <f t="shared" si="414"/>
        <v>0</v>
      </c>
      <c r="AX910" s="5">
        <f t="shared" si="415"/>
        <v>0</v>
      </c>
      <c r="AY910" s="2">
        <v>0</v>
      </c>
      <c r="AZ910" s="3">
        <f t="shared" si="416"/>
        <v>0</v>
      </c>
      <c r="BA910" s="5">
        <f t="shared" si="417"/>
        <v>0</v>
      </c>
      <c r="BB910" s="2">
        <v>57309.81</v>
      </c>
      <c r="BC910" s="3">
        <f t="shared" si="418"/>
        <v>57310</v>
      </c>
      <c r="BD910" s="5">
        <f t="shared" si="419"/>
        <v>0.19000000000232831</v>
      </c>
    </row>
    <row r="911" spans="1:56" x14ac:dyDescent="0.25">
      <c r="A911">
        <v>2015</v>
      </c>
      <c r="B911">
        <v>12</v>
      </c>
      <c r="C911" t="s">
        <v>28</v>
      </c>
      <c r="D911">
        <v>2</v>
      </c>
      <c r="E911">
        <v>6</v>
      </c>
      <c r="F911">
        <v>8</v>
      </c>
      <c r="G911">
        <v>0</v>
      </c>
      <c r="H911">
        <v>12</v>
      </c>
      <c r="I911" t="s">
        <v>31</v>
      </c>
      <c r="J911">
        <v>40</v>
      </c>
      <c r="K911">
        <v>33801</v>
      </c>
      <c r="L911">
        <v>3000</v>
      </c>
      <c r="M911">
        <v>1</v>
      </c>
      <c r="N911">
        <v>1</v>
      </c>
      <c r="O911">
        <v>25</v>
      </c>
      <c r="P911" t="str">
        <f t="shared" si="420"/>
        <v>0</v>
      </c>
      <c r="Q911" t="s">
        <v>30</v>
      </c>
      <c r="R911" s="2">
        <f t="shared" si="393"/>
        <v>375133</v>
      </c>
      <c r="S911" s="2">
        <f t="shared" si="394"/>
        <v>375133</v>
      </c>
      <c r="T911" s="2">
        <f t="shared" si="395"/>
        <v>0</v>
      </c>
      <c r="U911" s="2">
        <v>0</v>
      </c>
      <c r="V911" s="3">
        <f t="shared" si="396"/>
        <v>0</v>
      </c>
      <c r="W911" s="5">
        <f t="shared" si="397"/>
        <v>0</v>
      </c>
      <c r="X911" s="2">
        <v>0</v>
      </c>
      <c r="Y911" s="3">
        <f t="shared" si="398"/>
        <v>0</v>
      </c>
      <c r="Z911" s="5">
        <f t="shared" si="399"/>
        <v>0</v>
      </c>
      <c r="AA911" s="2">
        <v>52314.16</v>
      </c>
      <c r="AB911" s="3">
        <f t="shared" si="400"/>
        <v>52314</v>
      </c>
      <c r="AC911" s="5">
        <f t="shared" si="401"/>
        <v>-0.16000000000349246</v>
      </c>
      <c r="AD911" s="2">
        <v>0</v>
      </c>
      <c r="AE911" s="3">
        <f t="shared" si="402"/>
        <v>0</v>
      </c>
      <c r="AF911" s="5">
        <f t="shared" si="403"/>
        <v>0</v>
      </c>
      <c r="AG911" s="2">
        <v>52314.16</v>
      </c>
      <c r="AH911" s="3">
        <f t="shared" si="404"/>
        <v>52314</v>
      </c>
      <c r="AI911" s="5">
        <f t="shared" si="405"/>
        <v>-0.16000000000349246</v>
      </c>
      <c r="AJ911" s="2">
        <v>0</v>
      </c>
      <c r="AK911" s="3">
        <f t="shared" si="406"/>
        <v>0</v>
      </c>
      <c r="AL911" s="5">
        <f t="shared" si="407"/>
        <v>0</v>
      </c>
      <c r="AM911" s="2">
        <v>65570</v>
      </c>
      <c r="AN911" s="3">
        <f t="shared" si="408"/>
        <v>65570</v>
      </c>
      <c r="AO911" s="5">
        <f t="shared" si="409"/>
        <v>0</v>
      </c>
      <c r="AP911" s="2">
        <v>32785</v>
      </c>
      <c r="AQ911" s="3">
        <f t="shared" si="410"/>
        <v>32785</v>
      </c>
      <c r="AR911" s="5">
        <f t="shared" si="411"/>
        <v>0</v>
      </c>
      <c r="AS911" s="2">
        <v>32785</v>
      </c>
      <c r="AT911" s="3">
        <f t="shared" si="412"/>
        <v>32785</v>
      </c>
      <c r="AU911" s="5">
        <f t="shared" si="413"/>
        <v>0</v>
      </c>
      <c r="AV911" s="2">
        <v>32785</v>
      </c>
      <c r="AW911" s="3">
        <f t="shared" si="414"/>
        <v>32785</v>
      </c>
      <c r="AX911" s="5">
        <f t="shared" si="415"/>
        <v>0</v>
      </c>
      <c r="AY911" s="2">
        <v>0</v>
      </c>
      <c r="AZ911" s="3">
        <f t="shared" si="416"/>
        <v>0</v>
      </c>
      <c r="BA911" s="5">
        <f t="shared" si="417"/>
        <v>0</v>
      </c>
      <c r="BB911" s="2">
        <v>106579.68</v>
      </c>
      <c r="BC911" s="3">
        <f t="shared" si="418"/>
        <v>106580</v>
      </c>
      <c r="BD911" s="5">
        <f t="shared" si="419"/>
        <v>0.32000000000698492</v>
      </c>
    </row>
    <row r="912" spans="1:56" x14ac:dyDescent="0.25">
      <c r="A912">
        <v>2015</v>
      </c>
      <c r="B912">
        <v>12</v>
      </c>
      <c r="C912" t="s">
        <v>28</v>
      </c>
      <c r="D912">
        <v>2</v>
      </c>
      <c r="E912">
        <v>6</v>
      </c>
      <c r="F912">
        <v>8</v>
      </c>
      <c r="G912">
        <v>0</v>
      </c>
      <c r="H912">
        <v>12</v>
      </c>
      <c r="I912" t="s">
        <v>31</v>
      </c>
      <c r="J912">
        <v>40</v>
      </c>
      <c r="K912">
        <v>33801</v>
      </c>
      <c r="L912">
        <v>3000</v>
      </c>
      <c r="M912">
        <v>1</v>
      </c>
      <c r="N912">
        <v>1</v>
      </c>
      <c r="O912">
        <v>30</v>
      </c>
      <c r="P912" t="str">
        <f t="shared" si="420"/>
        <v>0</v>
      </c>
      <c r="Q912" t="s">
        <v>30</v>
      </c>
      <c r="R912" s="2">
        <f t="shared" si="393"/>
        <v>381530</v>
      </c>
      <c r="S912" s="2">
        <f t="shared" si="394"/>
        <v>381530</v>
      </c>
      <c r="T912" s="2">
        <f t="shared" si="395"/>
        <v>0</v>
      </c>
      <c r="U912" s="2">
        <v>0</v>
      </c>
      <c r="V912" s="3">
        <f t="shared" si="396"/>
        <v>0</v>
      </c>
      <c r="W912" s="5">
        <f t="shared" si="397"/>
        <v>0</v>
      </c>
      <c r="X912" s="2">
        <v>0</v>
      </c>
      <c r="Y912" s="3">
        <f t="shared" si="398"/>
        <v>0</v>
      </c>
      <c r="Z912" s="5">
        <f t="shared" si="399"/>
        <v>0</v>
      </c>
      <c r="AA912" s="2">
        <v>55123.199999999997</v>
      </c>
      <c r="AB912" s="3">
        <f t="shared" si="400"/>
        <v>55123</v>
      </c>
      <c r="AC912" s="5">
        <f t="shared" si="401"/>
        <v>-0.19999999999708962</v>
      </c>
      <c r="AD912" s="2">
        <v>0</v>
      </c>
      <c r="AE912" s="3">
        <f t="shared" si="402"/>
        <v>0</v>
      </c>
      <c r="AF912" s="5">
        <f t="shared" si="403"/>
        <v>0</v>
      </c>
      <c r="AG912" s="2">
        <v>0</v>
      </c>
      <c r="AH912" s="3">
        <f t="shared" si="404"/>
        <v>0</v>
      </c>
      <c r="AI912" s="5">
        <f t="shared" si="405"/>
        <v>0</v>
      </c>
      <c r="AJ912" s="2">
        <v>0</v>
      </c>
      <c r="AK912" s="3">
        <f t="shared" si="406"/>
        <v>0</v>
      </c>
      <c r="AL912" s="5">
        <f t="shared" si="407"/>
        <v>0</v>
      </c>
      <c r="AM912" s="2">
        <v>65570</v>
      </c>
      <c r="AN912" s="3">
        <f t="shared" si="408"/>
        <v>65570</v>
      </c>
      <c r="AO912" s="5">
        <f t="shared" si="409"/>
        <v>0</v>
      </c>
      <c r="AP912" s="2">
        <v>32785</v>
      </c>
      <c r="AQ912" s="3">
        <f t="shared" si="410"/>
        <v>32785</v>
      </c>
      <c r="AR912" s="5">
        <f t="shared" si="411"/>
        <v>0</v>
      </c>
      <c r="AS912" s="2">
        <v>32785</v>
      </c>
      <c r="AT912" s="3">
        <f t="shared" si="412"/>
        <v>32785</v>
      </c>
      <c r="AU912" s="5">
        <f t="shared" si="413"/>
        <v>0</v>
      </c>
      <c r="AV912" s="2">
        <v>32785</v>
      </c>
      <c r="AW912" s="3">
        <f t="shared" si="414"/>
        <v>32785</v>
      </c>
      <c r="AX912" s="5">
        <f t="shared" si="415"/>
        <v>0</v>
      </c>
      <c r="AY912" s="2">
        <v>0</v>
      </c>
      <c r="AZ912" s="3">
        <f t="shared" si="416"/>
        <v>0</v>
      </c>
      <c r="BA912" s="5">
        <f t="shared" si="417"/>
        <v>0</v>
      </c>
      <c r="BB912" s="2">
        <v>162481.79999999999</v>
      </c>
      <c r="BC912" s="3">
        <f t="shared" si="418"/>
        <v>162482</v>
      </c>
      <c r="BD912" s="5">
        <f t="shared" si="419"/>
        <v>0.20000000001164153</v>
      </c>
    </row>
    <row r="913" spans="1:56" x14ac:dyDescent="0.25">
      <c r="A913">
        <v>2015</v>
      </c>
      <c r="B913">
        <v>12</v>
      </c>
      <c r="C913" t="s">
        <v>28</v>
      </c>
      <c r="D913">
        <v>2</v>
      </c>
      <c r="E913">
        <v>6</v>
      </c>
      <c r="F913">
        <v>8</v>
      </c>
      <c r="G913">
        <v>0</v>
      </c>
      <c r="H913">
        <v>12</v>
      </c>
      <c r="I913" t="s">
        <v>31</v>
      </c>
      <c r="J913">
        <v>40</v>
      </c>
      <c r="K913">
        <v>33901</v>
      </c>
      <c r="L913">
        <v>3000</v>
      </c>
      <c r="M913">
        <v>1</v>
      </c>
      <c r="N913">
        <v>1</v>
      </c>
      <c r="O913">
        <v>8</v>
      </c>
      <c r="P913" t="str">
        <f t="shared" si="420"/>
        <v>0</v>
      </c>
      <c r="Q913" t="s">
        <v>30</v>
      </c>
      <c r="R913" s="2">
        <f t="shared" si="393"/>
        <v>1508</v>
      </c>
      <c r="S913" s="2">
        <f t="shared" si="394"/>
        <v>1508</v>
      </c>
      <c r="T913" s="2">
        <f t="shared" si="395"/>
        <v>0</v>
      </c>
      <c r="U913" s="2">
        <v>0</v>
      </c>
      <c r="V913" s="3">
        <f t="shared" si="396"/>
        <v>0</v>
      </c>
      <c r="W913" s="5">
        <f t="shared" si="397"/>
        <v>0</v>
      </c>
      <c r="X913" s="2">
        <v>0</v>
      </c>
      <c r="Y913" s="3">
        <f t="shared" si="398"/>
        <v>0</v>
      </c>
      <c r="Z913" s="5">
        <f t="shared" si="399"/>
        <v>0</v>
      </c>
      <c r="AA913" s="2">
        <v>0</v>
      </c>
      <c r="AB913" s="3">
        <f t="shared" si="400"/>
        <v>0</v>
      </c>
      <c r="AC913" s="5">
        <f t="shared" si="401"/>
        <v>0</v>
      </c>
      <c r="AD913" s="2">
        <v>252</v>
      </c>
      <c r="AE913" s="3">
        <f t="shared" si="402"/>
        <v>252</v>
      </c>
      <c r="AF913" s="5">
        <f t="shared" si="403"/>
        <v>0</v>
      </c>
      <c r="AG913" s="2">
        <v>212</v>
      </c>
      <c r="AH913" s="3">
        <f t="shared" si="404"/>
        <v>212</v>
      </c>
      <c r="AI913" s="5">
        <f t="shared" si="405"/>
        <v>0</v>
      </c>
      <c r="AJ913" s="2">
        <v>212</v>
      </c>
      <c r="AK913" s="3">
        <f t="shared" si="406"/>
        <v>212</v>
      </c>
      <c r="AL913" s="5">
        <f t="shared" si="407"/>
        <v>0</v>
      </c>
      <c r="AM913" s="2">
        <v>424</v>
      </c>
      <c r="AN913" s="3">
        <f t="shared" si="408"/>
        <v>424</v>
      </c>
      <c r="AO913" s="5">
        <f t="shared" si="409"/>
        <v>0</v>
      </c>
      <c r="AP913" s="2">
        <v>212</v>
      </c>
      <c r="AQ913" s="3">
        <f t="shared" si="410"/>
        <v>212</v>
      </c>
      <c r="AR913" s="5">
        <f t="shared" si="411"/>
        <v>0</v>
      </c>
      <c r="AS913" s="2">
        <v>196</v>
      </c>
      <c r="AT913" s="3">
        <f t="shared" si="412"/>
        <v>196</v>
      </c>
      <c r="AU913" s="5">
        <f t="shared" si="413"/>
        <v>0</v>
      </c>
      <c r="AV913" s="2">
        <v>0</v>
      </c>
      <c r="AW913" s="3">
        <f t="shared" si="414"/>
        <v>0</v>
      </c>
      <c r="AX913" s="5">
        <f t="shared" si="415"/>
        <v>0</v>
      </c>
      <c r="AY913" s="2">
        <v>0</v>
      </c>
      <c r="AZ913" s="3">
        <f t="shared" si="416"/>
        <v>0</v>
      </c>
      <c r="BA913" s="5">
        <f t="shared" si="417"/>
        <v>0</v>
      </c>
      <c r="BB913" s="2">
        <v>0</v>
      </c>
      <c r="BC913" s="3">
        <f t="shared" si="418"/>
        <v>0</v>
      </c>
      <c r="BD913" s="5">
        <f t="shared" si="419"/>
        <v>0</v>
      </c>
    </row>
    <row r="914" spans="1:56" x14ac:dyDescent="0.25">
      <c r="A914">
        <v>2015</v>
      </c>
      <c r="B914">
        <v>12</v>
      </c>
      <c r="C914" t="s">
        <v>28</v>
      </c>
      <c r="D914">
        <v>2</v>
      </c>
      <c r="E914">
        <v>6</v>
      </c>
      <c r="F914">
        <v>8</v>
      </c>
      <c r="G914">
        <v>0</v>
      </c>
      <c r="H914">
        <v>12</v>
      </c>
      <c r="I914" t="s">
        <v>31</v>
      </c>
      <c r="J914">
        <v>40</v>
      </c>
      <c r="K914">
        <v>33901</v>
      </c>
      <c r="L914">
        <v>3000</v>
      </c>
      <c r="M914">
        <v>1</v>
      </c>
      <c r="N914">
        <v>1</v>
      </c>
      <c r="O914">
        <v>9</v>
      </c>
      <c r="P914" t="str">
        <f t="shared" si="420"/>
        <v>0</v>
      </c>
      <c r="Q914" t="s">
        <v>30</v>
      </c>
      <c r="R914" s="2">
        <f t="shared" si="393"/>
        <v>119427</v>
      </c>
      <c r="S914" s="2">
        <f t="shared" si="394"/>
        <v>119427</v>
      </c>
      <c r="T914" s="2">
        <f t="shared" si="395"/>
        <v>0</v>
      </c>
      <c r="U914" s="2">
        <v>0</v>
      </c>
      <c r="V914" s="3">
        <f t="shared" si="396"/>
        <v>0</v>
      </c>
      <c r="W914" s="5">
        <f t="shared" si="397"/>
        <v>0</v>
      </c>
      <c r="X914" s="2">
        <v>8647.98</v>
      </c>
      <c r="Y914" s="3">
        <f t="shared" si="398"/>
        <v>8648</v>
      </c>
      <c r="Z914" s="5">
        <f t="shared" si="399"/>
        <v>2.0000000000436557E-2</v>
      </c>
      <c r="AA914" s="2">
        <v>3130.11</v>
      </c>
      <c r="AB914" s="3">
        <f t="shared" si="400"/>
        <v>3130</v>
      </c>
      <c r="AC914" s="5">
        <f t="shared" si="401"/>
        <v>-0.11000000000012733</v>
      </c>
      <c r="AD914" s="2">
        <v>2042.44</v>
      </c>
      <c r="AE914" s="3">
        <f t="shared" si="402"/>
        <v>2042</v>
      </c>
      <c r="AF914" s="5">
        <f t="shared" si="403"/>
        <v>-0.44000000000005457</v>
      </c>
      <c r="AG914" s="2">
        <v>8413.06</v>
      </c>
      <c r="AH914" s="3">
        <f t="shared" si="404"/>
        <v>8413</v>
      </c>
      <c r="AI914" s="5">
        <f t="shared" si="405"/>
        <v>-5.9999999999490683E-2</v>
      </c>
      <c r="AJ914" s="2">
        <v>10538.59</v>
      </c>
      <c r="AK914" s="3">
        <f t="shared" si="406"/>
        <v>10539</v>
      </c>
      <c r="AL914" s="5">
        <f t="shared" si="407"/>
        <v>0.40999999999985448</v>
      </c>
      <c r="AM914" s="2">
        <v>19962.68</v>
      </c>
      <c r="AN914" s="3">
        <f t="shared" si="408"/>
        <v>19963</v>
      </c>
      <c r="AO914" s="5">
        <f t="shared" si="409"/>
        <v>0.31999999999970896</v>
      </c>
      <c r="AP914" s="2">
        <v>4397</v>
      </c>
      <c r="AQ914" s="3">
        <f t="shared" si="410"/>
        <v>4397</v>
      </c>
      <c r="AR914" s="5">
        <f t="shared" si="411"/>
        <v>0</v>
      </c>
      <c r="AS914" s="2">
        <v>14976.12</v>
      </c>
      <c r="AT914" s="3">
        <f t="shared" si="412"/>
        <v>14976</v>
      </c>
      <c r="AU914" s="5">
        <f t="shared" si="413"/>
        <v>-0.12000000000080036</v>
      </c>
      <c r="AV914" s="2">
        <v>11162</v>
      </c>
      <c r="AW914" s="3">
        <f t="shared" si="414"/>
        <v>11162</v>
      </c>
      <c r="AX914" s="5">
        <f t="shared" si="415"/>
        <v>0</v>
      </c>
      <c r="AY914" s="2">
        <v>11372</v>
      </c>
      <c r="AZ914" s="3">
        <f t="shared" si="416"/>
        <v>11372</v>
      </c>
      <c r="BA914" s="5">
        <f t="shared" si="417"/>
        <v>0</v>
      </c>
      <c r="BB914" s="2">
        <v>24785.02</v>
      </c>
      <c r="BC914" s="3">
        <f t="shared" si="418"/>
        <v>24785</v>
      </c>
      <c r="BD914" s="5">
        <f t="shared" si="419"/>
        <v>-2.0000000000436557E-2</v>
      </c>
    </row>
    <row r="915" spans="1:56" x14ac:dyDescent="0.25">
      <c r="A915">
        <v>2015</v>
      </c>
      <c r="B915">
        <v>12</v>
      </c>
      <c r="C915" t="s">
        <v>28</v>
      </c>
      <c r="D915">
        <v>2</v>
      </c>
      <c r="E915">
        <v>6</v>
      </c>
      <c r="F915">
        <v>8</v>
      </c>
      <c r="G915">
        <v>0</v>
      </c>
      <c r="H915">
        <v>12</v>
      </c>
      <c r="I915" t="s">
        <v>31</v>
      </c>
      <c r="J915">
        <v>40</v>
      </c>
      <c r="K915">
        <v>33901</v>
      </c>
      <c r="L915">
        <v>3000</v>
      </c>
      <c r="M915">
        <v>1</v>
      </c>
      <c r="N915">
        <v>1</v>
      </c>
      <c r="O915">
        <v>17</v>
      </c>
      <c r="P915" t="str">
        <f t="shared" si="420"/>
        <v>0</v>
      </c>
      <c r="Q915" t="s">
        <v>30</v>
      </c>
      <c r="R915" s="2">
        <f t="shared" si="393"/>
        <v>4486</v>
      </c>
      <c r="S915" s="2">
        <f t="shared" si="394"/>
        <v>4486</v>
      </c>
      <c r="T915" s="2">
        <f t="shared" si="395"/>
        <v>0</v>
      </c>
      <c r="U915" s="2">
        <v>0</v>
      </c>
      <c r="V915" s="3">
        <f t="shared" si="396"/>
        <v>0</v>
      </c>
      <c r="W915" s="5">
        <f t="shared" si="397"/>
        <v>0</v>
      </c>
      <c r="X915" s="2">
        <v>0</v>
      </c>
      <c r="Y915" s="3">
        <f t="shared" si="398"/>
        <v>0</v>
      </c>
      <c r="Z915" s="5">
        <f t="shared" si="399"/>
        <v>0</v>
      </c>
      <c r="AA915" s="2">
        <v>160</v>
      </c>
      <c r="AB915" s="3">
        <f t="shared" si="400"/>
        <v>160</v>
      </c>
      <c r="AC915" s="5">
        <f t="shared" si="401"/>
        <v>0</v>
      </c>
      <c r="AD915" s="2">
        <v>815</v>
      </c>
      <c r="AE915" s="3">
        <f t="shared" si="402"/>
        <v>815</v>
      </c>
      <c r="AF915" s="5">
        <f t="shared" si="403"/>
        <v>0</v>
      </c>
      <c r="AG915" s="2">
        <v>250</v>
      </c>
      <c r="AH915" s="3">
        <f t="shared" si="404"/>
        <v>250</v>
      </c>
      <c r="AI915" s="5">
        <f t="shared" si="405"/>
        <v>0</v>
      </c>
      <c r="AJ915" s="2">
        <v>646</v>
      </c>
      <c r="AK915" s="3">
        <f t="shared" si="406"/>
        <v>646</v>
      </c>
      <c r="AL915" s="5">
        <f t="shared" si="407"/>
        <v>0</v>
      </c>
      <c r="AM915" s="2">
        <v>528</v>
      </c>
      <c r="AN915" s="3">
        <f t="shared" si="408"/>
        <v>528</v>
      </c>
      <c r="AO915" s="5">
        <f t="shared" si="409"/>
        <v>0</v>
      </c>
      <c r="AP915" s="2">
        <v>0</v>
      </c>
      <c r="AQ915" s="3">
        <f t="shared" si="410"/>
        <v>0</v>
      </c>
      <c r="AR915" s="5">
        <f t="shared" si="411"/>
        <v>0</v>
      </c>
      <c r="AS915" s="2">
        <v>736</v>
      </c>
      <c r="AT915" s="3">
        <f t="shared" si="412"/>
        <v>736</v>
      </c>
      <c r="AU915" s="5">
        <f t="shared" si="413"/>
        <v>0</v>
      </c>
      <c r="AV915" s="2">
        <v>448</v>
      </c>
      <c r="AW915" s="3">
        <f t="shared" si="414"/>
        <v>448</v>
      </c>
      <c r="AX915" s="5">
        <f t="shared" si="415"/>
        <v>0</v>
      </c>
      <c r="AY915" s="2">
        <v>903</v>
      </c>
      <c r="AZ915" s="3">
        <f t="shared" si="416"/>
        <v>903</v>
      </c>
      <c r="BA915" s="5">
        <f t="shared" si="417"/>
        <v>0</v>
      </c>
      <c r="BB915" s="2">
        <v>0</v>
      </c>
      <c r="BC915" s="3">
        <f t="shared" si="418"/>
        <v>0</v>
      </c>
      <c r="BD915" s="5">
        <f t="shared" si="419"/>
        <v>0</v>
      </c>
    </row>
    <row r="916" spans="1:56" x14ac:dyDescent="0.25">
      <c r="A916">
        <v>2015</v>
      </c>
      <c r="B916">
        <v>12</v>
      </c>
      <c r="C916" t="s">
        <v>28</v>
      </c>
      <c r="D916">
        <v>2</v>
      </c>
      <c r="E916">
        <v>6</v>
      </c>
      <c r="F916">
        <v>8</v>
      </c>
      <c r="G916">
        <v>0</v>
      </c>
      <c r="H916">
        <v>12</v>
      </c>
      <c r="I916" t="s">
        <v>31</v>
      </c>
      <c r="J916">
        <v>40</v>
      </c>
      <c r="K916">
        <v>33901</v>
      </c>
      <c r="L916">
        <v>3000</v>
      </c>
      <c r="M916">
        <v>1</v>
      </c>
      <c r="N916">
        <v>1</v>
      </c>
      <c r="O916">
        <v>20</v>
      </c>
      <c r="P916" t="str">
        <f t="shared" si="420"/>
        <v>0</v>
      </c>
      <c r="Q916" t="s">
        <v>30</v>
      </c>
      <c r="R916" s="2">
        <f t="shared" si="393"/>
        <v>47298</v>
      </c>
      <c r="S916" s="2">
        <f t="shared" si="394"/>
        <v>47298</v>
      </c>
      <c r="T916" s="2">
        <f t="shared" si="395"/>
        <v>0</v>
      </c>
      <c r="U916" s="2">
        <v>0</v>
      </c>
      <c r="V916" s="3">
        <f t="shared" si="396"/>
        <v>0</v>
      </c>
      <c r="W916" s="5">
        <f t="shared" si="397"/>
        <v>0</v>
      </c>
      <c r="X916" s="2">
        <v>0</v>
      </c>
      <c r="Y916" s="3">
        <f t="shared" si="398"/>
        <v>0</v>
      </c>
      <c r="Z916" s="5">
        <f t="shared" si="399"/>
        <v>0</v>
      </c>
      <c r="AA916" s="2">
        <v>2450.02</v>
      </c>
      <c r="AB916" s="3">
        <f t="shared" si="400"/>
        <v>2450</v>
      </c>
      <c r="AC916" s="5">
        <f t="shared" si="401"/>
        <v>-1.999999999998181E-2</v>
      </c>
      <c r="AD916" s="2">
        <v>8580.0499999999993</v>
      </c>
      <c r="AE916" s="3">
        <f t="shared" si="402"/>
        <v>8580</v>
      </c>
      <c r="AF916" s="5">
        <f t="shared" si="403"/>
        <v>-4.9999999999272404E-2</v>
      </c>
      <c r="AG916" s="2">
        <v>4065.01</v>
      </c>
      <c r="AH916" s="3">
        <f t="shared" si="404"/>
        <v>4065</v>
      </c>
      <c r="AI916" s="5">
        <f t="shared" si="405"/>
        <v>-1.0000000000218279E-2</v>
      </c>
      <c r="AJ916" s="2">
        <v>8286.99</v>
      </c>
      <c r="AK916" s="3">
        <f t="shared" si="406"/>
        <v>8287</v>
      </c>
      <c r="AL916" s="5">
        <f t="shared" si="407"/>
        <v>1.0000000000218279E-2</v>
      </c>
      <c r="AM916" s="2">
        <v>4505.95</v>
      </c>
      <c r="AN916" s="3">
        <f t="shared" si="408"/>
        <v>4506</v>
      </c>
      <c r="AO916" s="5">
        <f t="shared" si="409"/>
        <v>5.0000000000181899E-2</v>
      </c>
      <c r="AP916" s="2">
        <v>0</v>
      </c>
      <c r="AQ916" s="3">
        <f t="shared" si="410"/>
        <v>0</v>
      </c>
      <c r="AR916" s="5">
        <f t="shared" si="411"/>
        <v>0</v>
      </c>
      <c r="AS916" s="2">
        <v>5669.98</v>
      </c>
      <c r="AT916" s="3">
        <f t="shared" si="412"/>
        <v>5670</v>
      </c>
      <c r="AU916" s="5">
        <f t="shared" si="413"/>
        <v>2.0000000000436557E-2</v>
      </c>
      <c r="AV916" s="2">
        <v>5150</v>
      </c>
      <c r="AW916" s="3">
        <f t="shared" si="414"/>
        <v>5150</v>
      </c>
      <c r="AX916" s="5">
        <f t="shared" si="415"/>
        <v>0</v>
      </c>
      <c r="AY916" s="2">
        <v>3090</v>
      </c>
      <c r="AZ916" s="3">
        <f t="shared" si="416"/>
        <v>3090</v>
      </c>
      <c r="BA916" s="5">
        <f t="shared" si="417"/>
        <v>0</v>
      </c>
      <c r="BB916" s="2">
        <v>5500</v>
      </c>
      <c r="BC916" s="3">
        <f t="shared" si="418"/>
        <v>5500</v>
      </c>
      <c r="BD916" s="5">
        <f t="shared" si="419"/>
        <v>0</v>
      </c>
    </row>
    <row r="917" spans="1:56" x14ac:dyDescent="0.25">
      <c r="A917">
        <v>2015</v>
      </c>
      <c r="B917">
        <v>12</v>
      </c>
      <c r="C917" t="s">
        <v>28</v>
      </c>
      <c r="D917">
        <v>2</v>
      </c>
      <c r="E917">
        <v>6</v>
      </c>
      <c r="F917">
        <v>8</v>
      </c>
      <c r="G917">
        <v>0</v>
      </c>
      <c r="H917">
        <v>12</v>
      </c>
      <c r="I917" t="s">
        <v>31</v>
      </c>
      <c r="J917">
        <v>40</v>
      </c>
      <c r="K917">
        <v>33903</v>
      </c>
      <c r="L917">
        <v>3000</v>
      </c>
      <c r="M917">
        <v>1</v>
      </c>
      <c r="N917">
        <v>1</v>
      </c>
      <c r="O917">
        <v>9</v>
      </c>
      <c r="P917" t="str">
        <f t="shared" si="420"/>
        <v>0</v>
      </c>
      <c r="Q917" t="s">
        <v>30</v>
      </c>
      <c r="R917" s="2">
        <f t="shared" si="393"/>
        <v>2859303.1400000006</v>
      </c>
      <c r="S917" s="2">
        <f t="shared" si="394"/>
        <v>2859303</v>
      </c>
      <c r="T917" s="2">
        <f t="shared" si="395"/>
        <v>-0.14000000059604645</v>
      </c>
      <c r="U917" s="2">
        <v>929897</v>
      </c>
      <c r="V917" s="3">
        <f t="shared" si="396"/>
        <v>929897</v>
      </c>
      <c r="W917" s="5">
        <f t="shared" si="397"/>
        <v>0</v>
      </c>
      <c r="X917" s="2">
        <v>10000</v>
      </c>
      <c r="Y917" s="3">
        <f t="shared" si="398"/>
        <v>10000</v>
      </c>
      <c r="Z917" s="5">
        <f t="shared" si="399"/>
        <v>0</v>
      </c>
      <c r="AA917" s="2">
        <v>187718.14</v>
      </c>
      <c r="AB917" s="3">
        <f t="shared" si="400"/>
        <v>187718</v>
      </c>
      <c r="AC917" s="5">
        <f t="shared" si="401"/>
        <v>-0.14000000001396984</v>
      </c>
      <c r="AD917" s="2">
        <v>649382.98</v>
      </c>
      <c r="AE917" s="3">
        <f t="shared" si="402"/>
        <v>649383</v>
      </c>
      <c r="AF917" s="5">
        <f t="shared" si="403"/>
        <v>2.0000000018626451E-2</v>
      </c>
      <c r="AG917" s="2">
        <v>440432.46</v>
      </c>
      <c r="AH917" s="3">
        <f t="shared" si="404"/>
        <v>440432</v>
      </c>
      <c r="AI917" s="5">
        <f t="shared" si="405"/>
        <v>-0.46000000002095476</v>
      </c>
      <c r="AJ917" s="2">
        <v>0</v>
      </c>
      <c r="AK917" s="3">
        <f t="shared" si="406"/>
        <v>0</v>
      </c>
      <c r="AL917" s="5">
        <f t="shared" si="407"/>
        <v>0</v>
      </c>
      <c r="AM917" s="2">
        <v>0.02</v>
      </c>
      <c r="AN917" s="3">
        <f t="shared" si="408"/>
        <v>0</v>
      </c>
      <c r="AO917" s="5">
        <f t="shared" si="409"/>
        <v>-0.02</v>
      </c>
      <c r="AP917" s="2">
        <v>100618</v>
      </c>
      <c r="AQ917" s="3">
        <f t="shared" si="410"/>
        <v>100618</v>
      </c>
      <c r="AR917" s="5">
        <f t="shared" si="411"/>
        <v>0</v>
      </c>
      <c r="AS917" s="2">
        <v>129895.27</v>
      </c>
      <c r="AT917" s="3">
        <f t="shared" si="412"/>
        <v>129895</v>
      </c>
      <c r="AU917" s="5">
        <f t="shared" si="413"/>
        <v>-0.27000000000407454</v>
      </c>
      <c r="AV917" s="2">
        <v>36363.660000000003</v>
      </c>
      <c r="AW917" s="3">
        <f t="shared" si="414"/>
        <v>36364</v>
      </c>
      <c r="AX917" s="5">
        <f t="shared" si="415"/>
        <v>0.33999999999650754</v>
      </c>
      <c r="AY917" s="2">
        <v>66354.720000000001</v>
      </c>
      <c r="AZ917" s="3">
        <f t="shared" si="416"/>
        <v>66355</v>
      </c>
      <c r="BA917" s="5">
        <f t="shared" si="417"/>
        <v>0.27999999999883585</v>
      </c>
      <c r="BB917" s="2">
        <v>308640.89</v>
      </c>
      <c r="BC917" s="3">
        <f t="shared" si="418"/>
        <v>308641</v>
      </c>
      <c r="BD917" s="5">
        <f t="shared" si="419"/>
        <v>0.10999999998603016</v>
      </c>
    </row>
    <row r="918" spans="1:56" x14ac:dyDescent="0.25">
      <c r="A918">
        <v>2015</v>
      </c>
      <c r="B918">
        <v>12</v>
      </c>
      <c r="C918" t="s">
        <v>28</v>
      </c>
      <c r="D918">
        <v>2</v>
      </c>
      <c r="E918">
        <v>6</v>
      </c>
      <c r="F918">
        <v>8</v>
      </c>
      <c r="G918">
        <v>0</v>
      </c>
      <c r="H918">
        <v>12</v>
      </c>
      <c r="I918" t="s">
        <v>31</v>
      </c>
      <c r="J918">
        <v>40</v>
      </c>
      <c r="K918">
        <v>34101</v>
      </c>
      <c r="L918">
        <v>3000</v>
      </c>
      <c r="M918">
        <v>1</v>
      </c>
      <c r="N918">
        <v>1</v>
      </c>
      <c r="O918">
        <v>2</v>
      </c>
      <c r="P918" t="str">
        <f t="shared" si="420"/>
        <v>0</v>
      </c>
      <c r="Q918" t="s">
        <v>30</v>
      </c>
      <c r="R918" s="2">
        <f t="shared" si="393"/>
        <v>1116</v>
      </c>
      <c r="S918" s="2">
        <f t="shared" si="394"/>
        <v>1116</v>
      </c>
      <c r="T918" s="2">
        <f t="shared" si="395"/>
        <v>0</v>
      </c>
      <c r="U918" s="2">
        <v>0</v>
      </c>
      <c r="V918" s="3">
        <f t="shared" si="396"/>
        <v>0</v>
      </c>
      <c r="W918" s="5">
        <f t="shared" si="397"/>
        <v>0</v>
      </c>
      <c r="X918" s="2">
        <v>0</v>
      </c>
      <c r="Y918" s="3">
        <f t="shared" si="398"/>
        <v>0</v>
      </c>
      <c r="Z918" s="5">
        <f t="shared" si="399"/>
        <v>0</v>
      </c>
      <c r="AA918" s="2">
        <v>0</v>
      </c>
      <c r="AB918" s="3">
        <f t="shared" si="400"/>
        <v>0</v>
      </c>
      <c r="AC918" s="5">
        <f t="shared" si="401"/>
        <v>0</v>
      </c>
      <c r="AD918" s="2">
        <v>0</v>
      </c>
      <c r="AE918" s="3">
        <f t="shared" si="402"/>
        <v>0</v>
      </c>
      <c r="AF918" s="5">
        <f t="shared" si="403"/>
        <v>0</v>
      </c>
      <c r="AG918" s="2">
        <v>0</v>
      </c>
      <c r="AH918" s="3">
        <f t="shared" si="404"/>
        <v>0</v>
      </c>
      <c r="AI918" s="5">
        <f t="shared" si="405"/>
        <v>0</v>
      </c>
      <c r="AJ918" s="2">
        <v>0</v>
      </c>
      <c r="AK918" s="3">
        <f t="shared" si="406"/>
        <v>0</v>
      </c>
      <c r="AL918" s="5">
        <f t="shared" si="407"/>
        <v>0</v>
      </c>
      <c r="AM918" s="2">
        <v>24</v>
      </c>
      <c r="AN918" s="3">
        <f t="shared" si="408"/>
        <v>24</v>
      </c>
      <c r="AO918" s="5">
        <f t="shared" si="409"/>
        <v>0</v>
      </c>
      <c r="AP918" s="2">
        <v>24</v>
      </c>
      <c r="AQ918" s="3">
        <f t="shared" si="410"/>
        <v>24</v>
      </c>
      <c r="AR918" s="5">
        <f t="shared" si="411"/>
        <v>0</v>
      </c>
      <c r="AS918" s="2">
        <v>20</v>
      </c>
      <c r="AT918" s="3">
        <f t="shared" si="412"/>
        <v>20</v>
      </c>
      <c r="AU918" s="5">
        <f t="shared" si="413"/>
        <v>0</v>
      </c>
      <c r="AV918" s="2">
        <v>24</v>
      </c>
      <c r="AW918" s="3">
        <f t="shared" si="414"/>
        <v>24</v>
      </c>
      <c r="AX918" s="5">
        <f t="shared" si="415"/>
        <v>0</v>
      </c>
      <c r="AY918" s="2">
        <v>24</v>
      </c>
      <c r="AZ918" s="3">
        <f t="shared" si="416"/>
        <v>24</v>
      </c>
      <c r="BA918" s="5">
        <f t="shared" si="417"/>
        <v>0</v>
      </c>
      <c r="BB918" s="2">
        <v>1000</v>
      </c>
      <c r="BC918" s="3">
        <f t="shared" si="418"/>
        <v>1000</v>
      </c>
      <c r="BD918" s="5">
        <f t="shared" si="419"/>
        <v>0</v>
      </c>
    </row>
    <row r="919" spans="1:56" x14ac:dyDescent="0.25">
      <c r="A919">
        <v>2015</v>
      </c>
      <c r="B919">
        <v>12</v>
      </c>
      <c r="C919" t="s">
        <v>28</v>
      </c>
      <c r="D919">
        <v>2</v>
      </c>
      <c r="E919">
        <v>6</v>
      </c>
      <c r="F919">
        <v>8</v>
      </c>
      <c r="G919">
        <v>0</v>
      </c>
      <c r="H919">
        <v>12</v>
      </c>
      <c r="I919" t="s">
        <v>31</v>
      </c>
      <c r="J919">
        <v>40</v>
      </c>
      <c r="K919">
        <v>34101</v>
      </c>
      <c r="L919">
        <v>3000</v>
      </c>
      <c r="M919">
        <v>1</v>
      </c>
      <c r="N919">
        <v>1</v>
      </c>
      <c r="O919">
        <v>3</v>
      </c>
      <c r="P919" t="str">
        <f t="shared" si="420"/>
        <v>0</v>
      </c>
      <c r="Q919" t="s">
        <v>30</v>
      </c>
      <c r="R919" s="2">
        <f t="shared" si="393"/>
        <v>2000</v>
      </c>
      <c r="S919" s="2">
        <f t="shared" si="394"/>
        <v>2000</v>
      </c>
      <c r="T919" s="2">
        <f t="shared" si="395"/>
        <v>0</v>
      </c>
      <c r="U919" s="2">
        <v>0</v>
      </c>
      <c r="V919" s="3">
        <f t="shared" si="396"/>
        <v>0</v>
      </c>
      <c r="W919" s="5">
        <f t="shared" si="397"/>
        <v>0</v>
      </c>
      <c r="X919" s="2">
        <v>0</v>
      </c>
      <c r="Y919" s="3">
        <f t="shared" si="398"/>
        <v>0</v>
      </c>
      <c r="Z919" s="5">
        <f t="shared" si="399"/>
        <v>0</v>
      </c>
      <c r="AA919" s="2">
        <v>0</v>
      </c>
      <c r="AB919" s="3">
        <f t="shared" si="400"/>
        <v>0</v>
      </c>
      <c r="AC919" s="5">
        <f t="shared" si="401"/>
        <v>0</v>
      </c>
      <c r="AD919" s="2">
        <v>0</v>
      </c>
      <c r="AE919" s="3">
        <f t="shared" si="402"/>
        <v>0</v>
      </c>
      <c r="AF919" s="5">
        <f t="shared" si="403"/>
        <v>0</v>
      </c>
      <c r="AG919" s="2">
        <v>0</v>
      </c>
      <c r="AH919" s="3">
        <f t="shared" si="404"/>
        <v>0</v>
      </c>
      <c r="AI919" s="5">
        <f t="shared" si="405"/>
        <v>0</v>
      </c>
      <c r="AJ919" s="2">
        <v>600</v>
      </c>
      <c r="AK919" s="3">
        <f t="shared" si="406"/>
        <v>600</v>
      </c>
      <c r="AL919" s="5">
        <f t="shared" si="407"/>
        <v>0</v>
      </c>
      <c r="AM919" s="2">
        <v>200</v>
      </c>
      <c r="AN919" s="3">
        <f t="shared" si="408"/>
        <v>200</v>
      </c>
      <c r="AO919" s="5">
        <f t="shared" si="409"/>
        <v>0</v>
      </c>
      <c r="AP919" s="2">
        <v>200</v>
      </c>
      <c r="AQ919" s="3">
        <f t="shared" si="410"/>
        <v>200</v>
      </c>
      <c r="AR919" s="5">
        <f t="shared" si="411"/>
        <v>0</v>
      </c>
      <c r="AS919" s="2">
        <v>200</v>
      </c>
      <c r="AT919" s="3">
        <f t="shared" si="412"/>
        <v>200</v>
      </c>
      <c r="AU919" s="5">
        <f t="shared" si="413"/>
        <v>0</v>
      </c>
      <c r="AV919" s="2">
        <v>200</v>
      </c>
      <c r="AW919" s="3">
        <f t="shared" si="414"/>
        <v>200</v>
      </c>
      <c r="AX919" s="5">
        <f t="shared" si="415"/>
        <v>0</v>
      </c>
      <c r="AY919" s="2">
        <v>200</v>
      </c>
      <c r="AZ919" s="3">
        <f t="shared" si="416"/>
        <v>200</v>
      </c>
      <c r="BA919" s="5">
        <f t="shared" si="417"/>
        <v>0</v>
      </c>
      <c r="BB919" s="2">
        <v>400</v>
      </c>
      <c r="BC919" s="3">
        <f t="shared" si="418"/>
        <v>400</v>
      </c>
      <c r="BD919" s="5">
        <f t="shared" si="419"/>
        <v>0</v>
      </c>
    </row>
    <row r="920" spans="1:56" x14ac:dyDescent="0.25">
      <c r="A920">
        <v>2015</v>
      </c>
      <c r="B920">
        <v>12</v>
      </c>
      <c r="C920" t="s">
        <v>28</v>
      </c>
      <c r="D920">
        <v>2</v>
      </c>
      <c r="E920">
        <v>6</v>
      </c>
      <c r="F920">
        <v>8</v>
      </c>
      <c r="G920">
        <v>0</v>
      </c>
      <c r="H920">
        <v>12</v>
      </c>
      <c r="I920" t="s">
        <v>31</v>
      </c>
      <c r="J920">
        <v>40</v>
      </c>
      <c r="K920">
        <v>34101</v>
      </c>
      <c r="L920">
        <v>3000</v>
      </c>
      <c r="M920">
        <v>1</v>
      </c>
      <c r="N920">
        <v>1</v>
      </c>
      <c r="O920">
        <v>4</v>
      </c>
      <c r="P920" t="str">
        <f t="shared" si="420"/>
        <v>0</v>
      </c>
      <c r="Q920" t="s">
        <v>30</v>
      </c>
      <c r="R920" s="2">
        <f t="shared" si="393"/>
        <v>283</v>
      </c>
      <c r="S920" s="2">
        <f t="shared" si="394"/>
        <v>283</v>
      </c>
      <c r="T920" s="2">
        <f t="shared" si="395"/>
        <v>0</v>
      </c>
      <c r="U920" s="2">
        <v>0</v>
      </c>
      <c r="V920" s="3">
        <f t="shared" si="396"/>
        <v>0</v>
      </c>
      <c r="W920" s="5">
        <f t="shared" si="397"/>
        <v>0</v>
      </c>
      <c r="X920" s="2">
        <v>0</v>
      </c>
      <c r="Y920" s="3">
        <f t="shared" si="398"/>
        <v>0</v>
      </c>
      <c r="Z920" s="5">
        <f t="shared" si="399"/>
        <v>0</v>
      </c>
      <c r="AA920" s="2">
        <v>0</v>
      </c>
      <c r="AB920" s="3">
        <f t="shared" si="400"/>
        <v>0</v>
      </c>
      <c r="AC920" s="5">
        <f t="shared" si="401"/>
        <v>0</v>
      </c>
      <c r="AD920" s="2">
        <v>0</v>
      </c>
      <c r="AE920" s="3">
        <f t="shared" si="402"/>
        <v>0</v>
      </c>
      <c r="AF920" s="5">
        <f t="shared" si="403"/>
        <v>0</v>
      </c>
      <c r="AG920" s="2">
        <v>0</v>
      </c>
      <c r="AH920" s="3">
        <f t="shared" si="404"/>
        <v>0</v>
      </c>
      <c r="AI920" s="5">
        <f t="shared" si="405"/>
        <v>0</v>
      </c>
      <c r="AJ920" s="2">
        <v>0</v>
      </c>
      <c r="AK920" s="3">
        <f t="shared" si="406"/>
        <v>0</v>
      </c>
      <c r="AL920" s="5">
        <f t="shared" si="407"/>
        <v>0</v>
      </c>
      <c r="AM920" s="2">
        <v>0</v>
      </c>
      <c r="AN920" s="3">
        <f t="shared" si="408"/>
        <v>0</v>
      </c>
      <c r="AO920" s="5">
        <f t="shared" si="409"/>
        <v>0</v>
      </c>
      <c r="AP920" s="2">
        <v>141</v>
      </c>
      <c r="AQ920" s="3">
        <f t="shared" si="410"/>
        <v>141</v>
      </c>
      <c r="AR920" s="5">
        <f t="shared" si="411"/>
        <v>0</v>
      </c>
      <c r="AS920" s="2">
        <v>0</v>
      </c>
      <c r="AT920" s="3">
        <f t="shared" si="412"/>
        <v>0</v>
      </c>
      <c r="AU920" s="5">
        <f t="shared" si="413"/>
        <v>0</v>
      </c>
      <c r="AV920" s="2">
        <v>142</v>
      </c>
      <c r="AW920" s="3">
        <f t="shared" si="414"/>
        <v>142</v>
      </c>
      <c r="AX920" s="5">
        <f t="shared" si="415"/>
        <v>0</v>
      </c>
      <c r="AY920" s="2">
        <v>0</v>
      </c>
      <c r="AZ920" s="3">
        <f t="shared" si="416"/>
        <v>0</v>
      </c>
      <c r="BA920" s="5">
        <f t="shared" si="417"/>
        <v>0</v>
      </c>
      <c r="BB920" s="2">
        <v>0</v>
      </c>
      <c r="BC920" s="3">
        <f t="shared" si="418"/>
        <v>0</v>
      </c>
      <c r="BD920" s="5">
        <f t="shared" si="419"/>
        <v>0</v>
      </c>
    </row>
    <row r="921" spans="1:56" x14ac:dyDescent="0.25">
      <c r="A921">
        <v>2015</v>
      </c>
      <c r="B921">
        <v>12</v>
      </c>
      <c r="C921" t="s">
        <v>28</v>
      </c>
      <c r="D921">
        <v>2</v>
      </c>
      <c r="E921">
        <v>6</v>
      </c>
      <c r="F921">
        <v>8</v>
      </c>
      <c r="G921">
        <v>0</v>
      </c>
      <c r="H921">
        <v>12</v>
      </c>
      <c r="I921" t="s">
        <v>31</v>
      </c>
      <c r="J921">
        <v>40</v>
      </c>
      <c r="K921">
        <v>34101</v>
      </c>
      <c r="L921">
        <v>3000</v>
      </c>
      <c r="M921">
        <v>1</v>
      </c>
      <c r="N921">
        <v>1</v>
      </c>
      <c r="O921">
        <v>9</v>
      </c>
      <c r="P921" t="str">
        <f t="shared" si="420"/>
        <v>0</v>
      </c>
      <c r="Q921" t="s">
        <v>30</v>
      </c>
      <c r="R921" s="2">
        <f t="shared" si="393"/>
        <v>7499</v>
      </c>
      <c r="S921" s="2">
        <f t="shared" si="394"/>
        <v>7499</v>
      </c>
      <c r="T921" s="2">
        <f t="shared" si="395"/>
        <v>0</v>
      </c>
      <c r="U921" s="2">
        <v>0</v>
      </c>
      <c r="V921" s="3">
        <f t="shared" si="396"/>
        <v>0</v>
      </c>
      <c r="W921" s="5">
        <f t="shared" si="397"/>
        <v>0</v>
      </c>
      <c r="X921" s="2">
        <v>0</v>
      </c>
      <c r="Y921" s="3">
        <f t="shared" si="398"/>
        <v>0</v>
      </c>
      <c r="Z921" s="5">
        <f t="shared" si="399"/>
        <v>0</v>
      </c>
      <c r="AA921" s="2">
        <v>0</v>
      </c>
      <c r="AB921" s="3">
        <f t="shared" si="400"/>
        <v>0</v>
      </c>
      <c r="AC921" s="5">
        <f t="shared" si="401"/>
        <v>0</v>
      </c>
      <c r="AD921" s="2">
        <v>0</v>
      </c>
      <c r="AE921" s="3">
        <f t="shared" si="402"/>
        <v>0</v>
      </c>
      <c r="AF921" s="5">
        <f t="shared" si="403"/>
        <v>0</v>
      </c>
      <c r="AG921" s="2">
        <v>0</v>
      </c>
      <c r="AH921" s="3">
        <f t="shared" si="404"/>
        <v>0</v>
      </c>
      <c r="AI921" s="5">
        <f t="shared" si="405"/>
        <v>0</v>
      </c>
      <c r="AJ921" s="2">
        <v>189</v>
      </c>
      <c r="AK921" s="3">
        <f t="shared" si="406"/>
        <v>189</v>
      </c>
      <c r="AL921" s="5">
        <f t="shared" si="407"/>
        <v>0</v>
      </c>
      <c r="AM921" s="2">
        <v>1630</v>
      </c>
      <c r="AN921" s="3">
        <f t="shared" si="408"/>
        <v>1630</v>
      </c>
      <c r="AO921" s="5">
        <f t="shared" si="409"/>
        <v>0</v>
      </c>
      <c r="AP921" s="2">
        <v>865</v>
      </c>
      <c r="AQ921" s="3">
        <f t="shared" si="410"/>
        <v>865</v>
      </c>
      <c r="AR921" s="5">
        <f t="shared" si="411"/>
        <v>0</v>
      </c>
      <c r="AS921" s="2">
        <v>3815</v>
      </c>
      <c r="AT921" s="3">
        <f t="shared" si="412"/>
        <v>3815</v>
      </c>
      <c r="AU921" s="5">
        <f t="shared" si="413"/>
        <v>0</v>
      </c>
      <c r="AV921" s="2">
        <v>350</v>
      </c>
      <c r="AW921" s="3">
        <f t="shared" si="414"/>
        <v>350</v>
      </c>
      <c r="AX921" s="5">
        <f t="shared" si="415"/>
        <v>0</v>
      </c>
      <c r="AY921" s="2">
        <v>100</v>
      </c>
      <c r="AZ921" s="3">
        <f t="shared" si="416"/>
        <v>100</v>
      </c>
      <c r="BA921" s="5">
        <f t="shared" si="417"/>
        <v>0</v>
      </c>
      <c r="BB921" s="2">
        <v>550</v>
      </c>
      <c r="BC921" s="3">
        <f t="shared" si="418"/>
        <v>550</v>
      </c>
      <c r="BD921" s="5">
        <f t="shared" si="419"/>
        <v>0</v>
      </c>
    </row>
    <row r="922" spans="1:56" x14ac:dyDescent="0.25">
      <c r="A922">
        <v>2015</v>
      </c>
      <c r="B922">
        <v>12</v>
      </c>
      <c r="C922" t="s">
        <v>28</v>
      </c>
      <c r="D922">
        <v>2</v>
      </c>
      <c r="E922">
        <v>6</v>
      </c>
      <c r="F922">
        <v>8</v>
      </c>
      <c r="G922">
        <v>0</v>
      </c>
      <c r="H922">
        <v>12</v>
      </c>
      <c r="I922" t="s">
        <v>31</v>
      </c>
      <c r="J922">
        <v>40</v>
      </c>
      <c r="K922">
        <v>34101</v>
      </c>
      <c r="L922">
        <v>3000</v>
      </c>
      <c r="M922">
        <v>1</v>
      </c>
      <c r="N922">
        <v>1</v>
      </c>
      <c r="O922">
        <v>15</v>
      </c>
      <c r="P922" t="str">
        <f t="shared" si="420"/>
        <v>0</v>
      </c>
      <c r="Q922" t="s">
        <v>30</v>
      </c>
      <c r="R922" s="2">
        <f t="shared" si="393"/>
        <v>1221.2</v>
      </c>
      <c r="S922" s="2">
        <f t="shared" si="394"/>
        <v>1221</v>
      </c>
      <c r="T922" s="2">
        <f t="shared" si="395"/>
        <v>-0.20000000000004547</v>
      </c>
      <c r="U922" s="2">
        <v>0</v>
      </c>
      <c r="V922" s="3">
        <f t="shared" si="396"/>
        <v>0</v>
      </c>
      <c r="W922" s="5">
        <f t="shared" si="397"/>
        <v>0</v>
      </c>
      <c r="X922" s="2">
        <v>0</v>
      </c>
      <c r="Y922" s="3">
        <f t="shared" si="398"/>
        <v>0</v>
      </c>
      <c r="Z922" s="5">
        <f t="shared" si="399"/>
        <v>0</v>
      </c>
      <c r="AA922" s="2">
        <v>0</v>
      </c>
      <c r="AB922" s="3">
        <f t="shared" si="400"/>
        <v>0</v>
      </c>
      <c r="AC922" s="5">
        <f t="shared" si="401"/>
        <v>0</v>
      </c>
      <c r="AD922" s="2">
        <v>86.99</v>
      </c>
      <c r="AE922" s="3">
        <f t="shared" si="402"/>
        <v>87</v>
      </c>
      <c r="AF922" s="5">
        <f t="shared" si="403"/>
        <v>1.0000000000005116E-2</v>
      </c>
      <c r="AG922" s="2">
        <v>87</v>
      </c>
      <c r="AH922" s="3">
        <f t="shared" si="404"/>
        <v>87</v>
      </c>
      <c r="AI922" s="5">
        <f t="shared" si="405"/>
        <v>0</v>
      </c>
      <c r="AJ922" s="2">
        <v>224</v>
      </c>
      <c r="AK922" s="3">
        <f t="shared" si="406"/>
        <v>224</v>
      </c>
      <c r="AL922" s="5">
        <f t="shared" si="407"/>
        <v>0</v>
      </c>
      <c r="AM922" s="2">
        <v>113.01</v>
      </c>
      <c r="AN922" s="3">
        <f t="shared" si="408"/>
        <v>113</v>
      </c>
      <c r="AO922" s="5">
        <f t="shared" si="409"/>
        <v>-1.0000000000005116E-2</v>
      </c>
      <c r="AP922" s="2">
        <v>100</v>
      </c>
      <c r="AQ922" s="3">
        <f t="shared" si="410"/>
        <v>100</v>
      </c>
      <c r="AR922" s="5">
        <f t="shared" si="411"/>
        <v>0</v>
      </c>
      <c r="AS922" s="2">
        <v>110.2</v>
      </c>
      <c r="AT922" s="3">
        <f t="shared" si="412"/>
        <v>110</v>
      </c>
      <c r="AU922" s="5">
        <f t="shared" si="413"/>
        <v>-0.20000000000000284</v>
      </c>
      <c r="AV922" s="2">
        <v>100</v>
      </c>
      <c r="AW922" s="3">
        <f t="shared" si="414"/>
        <v>100</v>
      </c>
      <c r="AX922" s="5">
        <f t="shared" si="415"/>
        <v>0</v>
      </c>
      <c r="AY922" s="2">
        <v>200</v>
      </c>
      <c r="AZ922" s="3">
        <f t="shared" si="416"/>
        <v>200</v>
      </c>
      <c r="BA922" s="5">
        <f t="shared" si="417"/>
        <v>0</v>
      </c>
      <c r="BB922" s="2">
        <v>200</v>
      </c>
      <c r="BC922" s="3">
        <f t="shared" si="418"/>
        <v>200</v>
      </c>
      <c r="BD922" s="5">
        <f t="shared" si="419"/>
        <v>0</v>
      </c>
    </row>
    <row r="923" spans="1:56" x14ac:dyDescent="0.25">
      <c r="A923">
        <v>2015</v>
      </c>
      <c r="B923">
        <v>12</v>
      </c>
      <c r="C923" t="s">
        <v>28</v>
      </c>
      <c r="D923">
        <v>2</v>
      </c>
      <c r="E923">
        <v>6</v>
      </c>
      <c r="F923">
        <v>8</v>
      </c>
      <c r="G923">
        <v>0</v>
      </c>
      <c r="H923">
        <v>12</v>
      </c>
      <c r="I923" t="s">
        <v>31</v>
      </c>
      <c r="J923">
        <v>40</v>
      </c>
      <c r="K923">
        <v>34101</v>
      </c>
      <c r="L923">
        <v>3000</v>
      </c>
      <c r="M923">
        <v>1</v>
      </c>
      <c r="N923">
        <v>1</v>
      </c>
      <c r="O923">
        <v>17</v>
      </c>
      <c r="P923" t="str">
        <f t="shared" si="420"/>
        <v>0</v>
      </c>
      <c r="Q923" t="s">
        <v>30</v>
      </c>
      <c r="R923" s="2">
        <f t="shared" si="393"/>
        <v>2246</v>
      </c>
      <c r="S923" s="2">
        <f t="shared" si="394"/>
        <v>2246</v>
      </c>
      <c r="T923" s="2">
        <f t="shared" si="395"/>
        <v>0</v>
      </c>
      <c r="U923" s="2">
        <v>0</v>
      </c>
      <c r="V923" s="3">
        <f t="shared" si="396"/>
        <v>0</v>
      </c>
      <c r="W923" s="5">
        <f t="shared" si="397"/>
        <v>0</v>
      </c>
      <c r="X923" s="2">
        <v>0</v>
      </c>
      <c r="Y923" s="3">
        <f t="shared" si="398"/>
        <v>0</v>
      </c>
      <c r="Z923" s="5">
        <f t="shared" si="399"/>
        <v>0</v>
      </c>
      <c r="AA923" s="2">
        <v>0</v>
      </c>
      <c r="AB923" s="3">
        <f t="shared" si="400"/>
        <v>0</v>
      </c>
      <c r="AC923" s="5">
        <f t="shared" si="401"/>
        <v>0</v>
      </c>
      <c r="AD923" s="2">
        <v>348</v>
      </c>
      <c r="AE923" s="3">
        <f t="shared" si="402"/>
        <v>348</v>
      </c>
      <c r="AF923" s="5">
        <f t="shared" si="403"/>
        <v>0</v>
      </c>
      <c r="AG923" s="2">
        <v>696</v>
      </c>
      <c r="AH923" s="3">
        <f t="shared" si="404"/>
        <v>696</v>
      </c>
      <c r="AI923" s="5">
        <f t="shared" si="405"/>
        <v>0</v>
      </c>
      <c r="AJ923" s="2">
        <v>652</v>
      </c>
      <c r="AK923" s="3">
        <f t="shared" si="406"/>
        <v>652</v>
      </c>
      <c r="AL923" s="5">
        <f t="shared" si="407"/>
        <v>0</v>
      </c>
      <c r="AM923" s="2">
        <v>0</v>
      </c>
      <c r="AN923" s="3">
        <f t="shared" si="408"/>
        <v>0</v>
      </c>
      <c r="AO923" s="5">
        <f t="shared" si="409"/>
        <v>0</v>
      </c>
      <c r="AP923" s="2">
        <v>350</v>
      </c>
      <c r="AQ923" s="3">
        <f t="shared" si="410"/>
        <v>350</v>
      </c>
      <c r="AR923" s="5">
        <f t="shared" si="411"/>
        <v>0</v>
      </c>
      <c r="AS923" s="2">
        <v>200</v>
      </c>
      <c r="AT923" s="3">
        <f t="shared" si="412"/>
        <v>200</v>
      </c>
      <c r="AU923" s="5">
        <f t="shared" si="413"/>
        <v>0</v>
      </c>
      <c r="AV923" s="2">
        <v>0</v>
      </c>
      <c r="AW923" s="3">
        <f t="shared" si="414"/>
        <v>0</v>
      </c>
      <c r="AX923" s="5">
        <f t="shared" si="415"/>
        <v>0</v>
      </c>
      <c r="AY923" s="2">
        <v>0</v>
      </c>
      <c r="AZ923" s="3">
        <f t="shared" si="416"/>
        <v>0</v>
      </c>
      <c r="BA923" s="5">
        <f t="shared" si="417"/>
        <v>0</v>
      </c>
      <c r="BB923" s="2">
        <v>0</v>
      </c>
      <c r="BC923" s="3">
        <f t="shared" si="418"/>
        <v>0</v>
      </c>
      <c r="BD923" s="5">
        <f t="shared" si="419"/>
        <v>0</v>
      </c>
    </row>
    <row r="924" spans="1:56" x14ac:dyDescent="0.25">
      <c r="A924">
        <v>2015</v>
      </c>
      <c r="B924">
        <v>12</v>
      </c>
      <c r="C924" t="s">
        <v>28</v>
      </c>
      <c r="D924">
        <v>2</v>
      </c>
      <c r="E924">
        <v>6</v>
      </c>
      <c r="F924">
        <v>8</v>
      </c>
      <c r="G924">
        <v>0</v>
      </c>
      <c r="H924">
        <v>12</v>
      </c>
      <c r="I924" t="s">
        <v>31</v>
      </c>
      <c r="J924">
        <v>40</v>
      </c>
      <c r="K924">
        <v>34101</v>
      </c>
      <c r="L924">
        <v>3000</v>
      </c>
      <c r="M924">
        <v>1</v>
      </c>
      <c r="N924">
        <v>1</v>
      </c>
      <c r="O924">
        <v>20</v>
      </c>
      <c r="P924" t="str">
        <f t="shared" si="420"/>
        <v>0</v>
      </c>
      <c r="Q924" t="s">
        <v>30</v>
      </c>
      <c r="R924" s="2">
        <f t="shared" si="393"/>
        <v>5597</v>
      </c>
      <c r="S924" s="2">
        <f t="shared" si="394"/>
        <v>5597</v>
      </c>
      <c r="T924" s="2">
        <f t="shared" si="395"/>
        <v>0</v>
      </c>
      <c r="U924" s="2">
        <v>0</v>
      </c>
      <c r="V924" s="3">
        <f t="shared" si="396"/>
        <v>0</v>
      </c>
      <c r="W924" s="5">
        <f t="shared" si="397"/>
        <v>0</v>
      </c>
      <c r="X924" s="2">
        <v>0</v>
      </c>
      <c r="Y924" s="3">
        <f t="shared" si="398"/>
        <v>0</v>
      </c>
      <c r="Z924" s="5">
        <f t="shared" si="399"/>
        <v>0</v>
      </c>
      <c r="AA924" s="2">
        <v>348</v>
      </c>
      <c r="AB924" s="3">
        <f t="shared" si="400"/>
        <v>348</v>
      </c>
      <c r="AC924" s="5">
        <f t="shared" si="401"/>
        <v>0</v>
      </c>
      <c r="AD924" s="2">
        <v>348</v>
      </c>
      <c r="AE924" s="3">
        <f t="shared" si="402"/>
        <v>348</v>
      </c>
      <c r="AF924" s="5">
        <f t="shared" si="403"/>
        <v>0</v>
      </c>
      <c r="AG924" s="2">
        <v>348.02</v>
      </c>
      <c r="AH924" s="3">
        <f t="shared" si="404"/>
        <v>348</v>
      </c>
      <c r="AI924" s="5">
        <f t="shared" si="405"/>
        <v>-1.999999999998181E-2</v>
      </c>
      <c r="AJ924" s="2">
        <v>1358.98</v>
      </c>
      <c r="AK924" s="3">
        <f t="shared" si="406"/>
        <v>1359</v>
      </c>
      <c r="AL924" s="5">
        <f t="shared" si="407"/>
        <v>1.999999999998181E-2</v>
      </c>
      <c r="AM924" s="2">
        <v>400</v>
      </c>
      <c r="AN924" s="3">
        <f t="shared" si="408"/>
        <v>400</v>
      </c>
      <c r="AO924" s="5">
        <f t="shared" si="409"/>
        <v>0</v>
      </c>
      <c r="AP924" s="2">
        <v>0</v>
      </c>
      <c r="AQ924" s="3">
        <f t="shared" si="410"/>
        <v>0</v>
      </c>
      <c r="AR924" s="5">
        <f t="shared" si="411"/>
        <v>0</v>
      </c>
      <c r="AS924" s="2">
        <v>952</v>
      </c>
      <c r="AT924" s="3">
        <f t="shared" si="412"/>
        <v>952</v>
      </c>
      <c r="AU924" s="5">
        <f t="shared" si="413"/>
        <v>0</v>
      </c>
      <c r="AV924" s="2">
        <v>500</v>
      </c>
      <c r="AW924" s="3">
        <f t="shared" si="414"/>
        <v>500</v>
      </c>
      <c r="AX924" s="5">
        <f t="shared" si="415"/>
        <v>0</v>
      </c>
      <c r="AY924" s="2">
        <v>412</v>
      </c>
      <c r="AZ924" s="3">
        <f t="shared" si="416"/>
        <v>412</v>
      </c>
      <c r="BA924" s="5">
        <f t="shared" si="417"/>
        <v>0</v>
      </c>
      <c r="BB924" s="2">
        <v>930</v>
      </c>
      <c r="BC924" s="3">
        <f t="shared" si="418"/>
        <v>930</v>
      </c>
      <c r="BD924" s="5">
        <f t="shared" si="419"/>
        <v>0</v>
      </c>
    </row>
    <row r="925" spans="1:56" x14ac:dyDescent="0.25">
      <c r="A925">
        <v>2015</v>
      </c>
      <c r="B925">
        <v>12</v>
      </c>
      <c r="C925" t="s">
        <v>28</v>
      </c>
      <c r="D925">
        <v>2</v>
      </c>
      <c r="E925">
        <v>6</v>
      </c>
      <c r="F925">
        <v>8</v>
      </c>
      <c r="G925">
        <v>0</v>
      </c>
      <c r="H925">
        <v>12</v>
      </c>
      <c r="I925" t="s">
        <v>31</v>
      </c>
      <c r="J925">
        <v>40</v>
      </c>
      <c r="K925">
        <v>34101</v>
      </c>
      <c r="L925">
        <v>3000</v>
      </c>
      <c r="M925">
        <v>1</v>
      </c>
      <c r="N925">
        <v>1</v>
      </c>
      <c r="O925">
        <v>21</v>
      </c>
      <c r="P925" t="str">
        <f t="shared" si="420"/>
        <v>0</v>
      </c>
      <c r="Q925" t="s">
        <v>30</v>
      </c>
      <c r="R925" s="2">
        <f t="shared" si="393"/>
        <v>3500</v>
      </c>
      <c r="S925" s="2">
        <f t="shared" si="394"/>
        <v>3500</v>
      </c>
      <c r="T925" s="2">
        <f t="shared" si="395"/>
        <v>0</v>
      </c>
      <c r="U925" s="2">
        <v>0</v>
      </c>
      <c r="V925" s="3">
        <f t="shared" si="396"/>
        <v>0</v>
      </c>
      <c r="W925" s="5">
        <f t="shared" si="397"/>
        <v>0</v>
      </c>
      <c r="X925" s="2">
        <v>0</v>
      </c>
      <c r="Y925" s="3">
        <f t="shared" si="398"/>
        <v>0</v>
      </c>
      <c r="Z925" s="5">
        <f t="shared" si="399"/>
        <v>0</v>
      </c>
      <c r="AA925" s="2">
        <v>0</v>
      </c>
      <c r="AB925" s="3">
        <f t="shared" si="400"/>
        <v>0</v>
      </c>
      <c r="AC925" s="5">
        <f t="shared" si="401"/>
        <v>0</v>
      </c>
      <c r="AD925" s="2">
        <v>0</v>
      </c>
      <c r="AE925" s="3">
        <f t="shared" si="402"/>
        <v>0</v>
      </c>
      <c r="AF925" s="5">
        <f t="shared" si="403"/>
        <v>0</v>
      </c>
      <c r="AG925" s="2">
        <v>0</v>
      </c>
      <c r="AH925" s="3">
        <f t="shared" si="404"/>
        <v>0</v>
      </c>
      <c r="AI925" s="5">
        <f t="shared" si="405"/>
        <v>0</v>
      </c>
      <c r="AJ925" s="2">
        <v>1000</v>
      </c>
      <c r="AK925" s="3">
        <f t="shared" si="406"/>
        <v>1000</v>
      </c>
      <c r="AL925" s="5">
        <f t="shared" si="407"/>
        <v>0</v>
      </c>
      <c r="AM925" s="2">
        <v>1000</v>
      </c>
      <c r="AN925" s="3">
        <f t="shared" si="408"/>
        <v>1000</v>
      </c>
      <c r="AO925" s="5">
        <f t="shared" si="409"/>
        <v>0</v>
      </c>
      <c r="AP925" s="2">
        <v>0</v>
      </c>
      <c r="AQ925" s="3">
        <f t="shared" si="410"/>
        <v>0</v>
      </c>
      <c r="AR925" s="5">
        <f t="shared" si="411"/>
        <v>0</v>
      </c>
      <c r="AS925" s="2">
        <v>500</v>
      </c>
      <c r="AT925" s="3">
        <f t="shared" si="412"/>
        <v>500</v>
      </c>
      <c r="AU925" s="5">
        <f t="shared" si="413"/>
        <v>0</v>
      </c>
      <c r="AV925" s="2">
        <v>500</v>
      </c>
      <c r="AW925" s="3">
        <f t="shared" si="414"/>
        <v>500</v>
      </c>
      <c r="AX925" s="5">
        <f t="shared" si="415"/>
        <v>0</v>
      </c>
      <c r="AY925" s="2">
        <v>500</v>
      </c>
      <c r="AZ925" s="3">
        <f t="shared" si="416"/>
        <v>500</v>
      </c>
      <c r="BA925" s="5">
        <f t="shared" si="417"/>
        <v>0</v>
      </c>
      <c r="BB925" s="2">
        <v>0</v>
      </c>
      <c r="BC925" s="3">
        <f t="shared" si="418"/>
        <v>0</v>
      </c>
      <c r="BD925" s="5">
        <f t="shared" si="419"/>
        <v>0</v>
      </c>
    </row>
    <row r="926" spans="1:56" x14ac:dyDescent="0.25">
      <c r="A926">
        <v>2015</v>
      </c>
      <c r="B926">
        <v>12</v>
      </c>
      <c r="C926" t="s">
        <v>28</v>
      </c>
      <c r="D926">
        <v>2</v>
      </c>
      <c r="E926">
        <v>6</v>
      </c>
      <c r="F926">
        <v>8</v>
      </c>
      <c r="G926">
        <v>0</v>
      </c>
      <c r="H926">
        <v>12</v>
      </c>
      <c r="I926" t="s">
        <v>31</v>
      </c>
      <c r="J926">
        <v>40</v>
      </c>
      <c r="K926">
        <v>34101</v>
      </c>
      <c r="L926">
        <v>3000</v>
      </c>
      <c r="M926">
        <v>1</v>
      </c>
      <c r="N926">
        <v>1</v>
      </c>
      <c r="O926">
        <v>24</v>
      </c>
      <c r="P926" t="str">
        <f t="shared" si="420"/>
        <v>0</v>
      </c>
      <c r="Q926" t="s">
        <v>30</v>
      </c>
      <c r="R926" s="2">
        <f t="shared" si="393"/>
        <v>888</v>
      </c>
      <c r="S926" s="2">
        <f t="shared" si="394"/>
        <v>888</v>
      </c>
      <c r="T926" s="2">
        <f t="shared" si="395"/>
        <v>0</v>
      </c>
      <c r="U926" s="2">
        <v>84</v>
      </c>
      <c r="V926" s="3">
        <f t="shared" si="396"/>
        <v>84</v>
      </c>
      <c r="W926" s="5">
        <f t="shared" si="397"/>
        <v>0</v>
      </c>
      <c r="X926" s="2">
        <v>90</v>
      </c>
      <c r="Y926" s="3">
        <f t="shared" si="398"/>
        <v>90</v>
      </c>
      <c r="Z926" s="5">
        <f t="shared" si="399"/>
        <v>0</v>
      </c>
      <c r="AA926" s="2">
        <v>0</v>
      </c>
      <c r="AB926" s="3">
        <f t="shared" si="400"/>
        <v>0</v>
      </c>
      <c r="AC926" s="5">
        <f t="shared" si="401"/>
        <v>0</v>
      </c>
      <c r="AD926" s="2">
        <v>87</v>
      </c>
      <c r="AE926" s="3">
        <f t="shared" si="402"/>
        <v>87</v>
      </c>
      <c r="AF926" s="5">
        <f t="shared" si="403"/>
        <v>0</v>
      </c>
      <c r="AG926" s="2">
        <v>87</v>
      </c>
      <c r="AH926" s="3">
        <f t="shared" si="404"/>
        <v>87</v>
      </c>
      <c r="AI926" s="5">
        <f t="shared" si="405"/>
        <v>0</v>
      </c>
      <c r="AJ926" s="2">
        <v>87</v>
      </c>
      <c r="AK926" s="3">
        <f t="shared" si="406"/>
        <v>87</v>
      </c>
      <c r="AL926" s="5">
        <f t="shared" si="407"/>
        <v>0</v>
      </c>
      <c r="AM926" s="2">
        <v>90</v>
      </c>
      <c r="AN926" s="3">
        <f t="shared" si="408"/>
        <v>90</v>
      </c>
      <c r="AO926" s="5">
        <f t="shared" si="409"/>
        <v>0</v>
      </c>
      <c r="AP926" s="2">
        <v>90</v>
      </c>
      <c r="AQ926" s="3">
        <f t="shared" si="410"/>
        <v>90</v>
      </c>
      <c r="AR926" s="5">
        <f t="shared" si="411"/>
        <v>0</v>
      </c>
      <c r="AS926" s="2">
        <v>0</v>
      </c>
      <c r="AT926" s="3">
        <f t="shared" si="412"/>
        <v>0</v>
      </c>
      <c r="AU926" s="5">
        <f t="shared" si="413"/>
        <v>0</v>
      </c>
      <c r="AV926" s="2">
        <v>90</v>
      </c>
      <c r="AW926" s="3">
        <f t="shared" si="414"/>
        <v>90</v>
      </c>
      <c r="AX926" s="5">
        <f t="shared" si="415"/>
        <v>0</v>
      </c>
      <c r="AY926" s="2">
        <v>93</v>
      </c>
      <c r="AZ926" s="3">
        <f t="shared" si="416"/>
        <v>93</v>
      </c>
      <c r="BA926" s="5">
        <f t="shared" si="417"/>
        <v>0</v>
      </c>
      <c r="BB926" s="2">
        <v>90</v>
      </c>
      <c r="BC926" s="3">
        <f t="shared" si="418"/>
        <v>90</v>
      </c>
      <c r="BD926" s="5">
        <f t="shared" si="419"/>
        <v>0</v>
      </c>
    </row>
    <row r="927" spans="1:56" x14ac:dyDescent="0.25">
      <c r="A927">
        <v>2015</v>
      </c>
      <c r="B927">
        <v>12</v>
      </c>
      <c r="C927" t="s">
        <v>28</v>
      </c>
      <c r="D927">
        <v>2</v>
      </c>
      <c r="E927">
        <v>6</v>
      </c>
      <c r="F927">
        <v>8</v>
      </c>
      <c r="G927">
        <v>0</v>
      </c>
      <c r="H927">
        <v>12</v>
      </c>
      <c r="I927" t="s">
        <v>31</v>
      </c>
      <c r="J927">
        <v>40</v>
      </c>
      <c r="K927">
        <v>34101</v>
      </c>
      <c r="L927">
        <v>3000</v>
      </c>
      <c r="M927">
        <v>1</v>
      </c>
      <c r="N927">
        <v>1</v>
      </c>
      <c r="O927">
        <v>30</v>
      </c>
      <c r="P927" t="str">
        <f t="shared" si="420"/>
        <v>0</v>
      </c>
      <c r="Q927" t="s">
        <v>30</v>
      </c>
      <c r="R927" s="2">
        <f t="shared" si="393"/>
        <v>988</v>
      </c>
      <c r="S927" s="2">
        <f t="shared" si="394"/>
        <v>988</v>
      </c>
      <c r="T927" s="2">
        <f t="shared" si="395"/>
        <v>0</v>
      </c>
      <c r="U927" s="2">
        <v>0</v>
      </c>
      <c r="V927" s="3">
        <f t="shared" si="396"/>
        <v>0</v>
      </c>
      <c r="W927" s="5">
        <f t="shared" si="397"/>
        <v>0</v>
      </c>
      <c r="X927" s="2">
        <v>0</v>
      </c>
      <c r="Y927" s="3">
        <f t="shared" si="398"/>
        <v>0</v>
      </c>
      <c r="Z927" s="5">
        <f t="shared" si="399"/>
        <v>0</v>
      </c>
      <c r="AA927" s="2">
        <v>0</v>
      </c>
      <c r="AB927" s="3">
        <f t="shared" si="400"/>
        <v>0</v>
      </c>
      <c r="AC927" s="5">
        <f t="shared" si="401"/>
        <v>0</v>
      </c>
      <c r="AD927" s="2">
        <v>0</v>
      </c>
      <c r="AE927" s="3">
        <f t="shared" si="402"/>
        <v>0</v>
      </c>
      <c r="AF927" s="5">
        <f t="shared" si="403"/>
        <v>0</v>
      </c>
      <c r="AG927" s="2">
        <v>0</v>
      </c>
      <c r="AH927" s="3">
        <f t="shared" si="404"/>
        <v>0</v>
      </c>
      <c r="AI927" s="5">
        <f t="shared" si="405"/>
        <v>0</v>
      </c>
      <c r="AJ927" s="2">
        <v>212</v>
      </c>
      <c r="AK927" s="3">
        <f t="shared" si="406"/>
        <v>212</v>
      </c>
      <c r="AL927" s="5">
        <f t="shared" si="407"/>
        <v>0</v>
      </c>
      <c r="AM927" s="2">
        <v>139</v>
      </c>
      <c r="AN927" s="3">
        <f t="shared" si="408"/>
        <v>139</v>
      </c>
      <c r="AO927" s="5">
        <f t="shared" si="409"/>
        <v>0</v>
      </c>
      <c r="AP927" s="2">
        <v>106</v>
      </c>
      <c r="AQ927" s="3">
        <f t="shared" si="410"/>
        <v>106</v>
      </c>
      <c r="AR927" s="5">
        <f t="shared" si="411"/>
        <v>0</v>
      </c>
      <c r="AS927" s="2">
        <v>106</v>
      </c>
      <c r="AT927" s="3">
        <f t="shared" si="412"/>
        <v>106</v>
      </c>
      <c r="AU927" s="5">
        <f t="shared" si="413"/>
        <v>0</v>
      </c>
      <c r="AV927" s="2">
        <v>213</v>
      </c>
      <c r="AW927" s="3">
        <f t="shared" si="414"/>
        <v>213</v>
      </c>
      <c r="AX927" s="5">
        <f t="shared" si="415"/>
        <v>0</v>
      </c>
      <c r="AY927" s="2">
        <v>0</v>
      </c>
      <c r="AZ927" s="3">
        <f t="shared" si="416"/>
        <v>0</v>
      </c>
      <c r="BA927" s="5">
        <f t="shared" si="417"/>
        <v>0</v>
      </c>
      <c r="BB927" s="2">
        <v>212</v>
      </c>
      <c r="BC927" s="3">
        <f t="shared" si="418"/>
        <v>212</v>
      </c>
      <c r="BD927" s="5">
        <f t="shared" si="419"/>
        <v>0</v>
      </c>
    </row>
    <row r="928" spans="1:56" x14ac:dyDescent="0.25">
      <c r="A928">
        <v>2015</v>
      </c>
      <c r="B928">
        <v>12</v>
      </c>
      <c r="C928" t="s">
        <v>28</v>
      </c>
      <c r="D928">
        <v>2</v>
      </c>
      <c r="E928">
        <v>6</v>
      </c>
      <c r="F928">
        <v>8</v>
      </c>
      <c r="G928">
        <v>0</v>
      </c>
      <c r="H928">
        <v>12</v>
      </c>
      <c r="I928" t="s">
        <v>31</v>
      </c>
      <c r="J928">
        <v>40</v>
      </c>
      <c r="K928">
        <v>34501</v>
      </c>
      <c r="L928">
        <v>3000</v>
      </c>
      <c r="M928">
        <v>1</v>
      </c>
      <c r="N928">
        <v>1</v>
      </c>
      <c r="O928">
        <v>9</v>
      </c>
      <c r="P928" t="str">
        <f t="shared" si="420"/>
        <v>0</v>
      </c>
      <c r="Q928" t="s">
        <v>30</v>
      </c>
      <c r="R928" s="2">
        <f t="shared" si="393"/>
        <v>1099999.9999999998</v>
      </c>
      <c r="S928" s="2">
        <f t="shared" si="394"/>
        <v>1100000</v>
      </c>
      <c r="T928" s="2">
        <f t="shared" si="395"/>
        <v>0</v>
      </c>
      <c r="U928" s="2">
        <v>0</v>
      </c>
      <c r="V928" s="3">
        <f t="shared" si="396"/>
        <v>0</v>
      </c>
      <c r="W928" s="5">
        <f t="shared" si="397"/>
        <v>0</v>
      </c>
      <c r="X928" s="2">
        <v>0</v>
      </c>
      <c r="Y928" s="3">
        <f t="shared" si="398"/>
        <v>0</v>
      </c>
      <c r="Z928" s="5">
        <f t="shared" si="399"/>
        <v>0</v>
      </c>
      <c r="AA928" s="2">
        <v>0</v>
      </c>
      <c r="AB928" s="3">
        <f t="shared" si="400"/>
        <v>0</v>
      </c>
      <c r="AC928" s="5">
        <f t="shared" si="401"/>
        <v>0</v>
      </c>
      <c r="AD928" s="2">
        <v>722566.88</v>
      </c>
      <c r="AE928" s="3">
        <f t="shared" si="402"/>
        <v>722567</v>
      </c>
      <c r="AF928" s="5">
        <f t="shared" si="403"/>
        <v>0.11999999999534339</v>
      </c>
      <c r="AG928" s="2">
        <v>0</v>
      </c>
      <c r="AH928" s="3">
        <f t="shared" si="404"/>
        <v>0</v>
      </c>
      <c r="AI928" s="5">
        <f t="shared" si="405"/>
        <v>0</v>
      </c>
      <c r="AJ928" s="2">
        <v>106131</v>
      </c>
      <c r="AK928" s="3">
        <f t="shared" si="406"/>
        <v>106131</v>
      </c>
      <c r="AL928" s="5">
        <f t="shared" si="407"/>
        <v>0</v>
      </c>
      <c r="AM928" s="2">
        <v>271301.98</v>
      </c>
      <c r="AN928" s="3">
        <f t="shared" si="408"/>
        <v>271302</v>
      </c>
      <c r="AO928" s="5">
        <f t="shared" si="409"/>
        <v>2.0000000018626451E-2</v>
      </c>
      <c r="AP928" s="2">
        <v>0</v>
      </c>
      <c r="AQ928" s="3">
        <f t="shared" si="410"/>
        <v>0</v>
      </c>
      <c r="AR928" s="5">
        <f t="shared" si="411"/>
        <v>0</v>
      </c>
      <c r="AS928" s="2">
        <v>0</v>
      </c>
      <c r="AT928" s="3">
        <f t="shared" si="412"/>
        <v>0</v>
      </c>
      <c r="AU928" s="5">
        <f t="shared" si="413"/>
        <v>0</v>
      </c>
      <c r="AV928" s="2">
        <v>0</v>
      </c>
      <c r="AW928" s="3">
        <f t="shared" si="414"/>
        <v>0</v>
      </c>
      <c r="AX928" s="5">
        <f t="shared" si="415"/>
        <v>0</v>
      </c>
      <c r="AY928" s="2">
        <v>0.14000000000000001</v>
      </c>
      <c r="AZ928" s="3">
        <f t="shared" si="416"/>
        <v>0</v>
      </c>
      <c r="BA928" s="5">
        <f t="shared" si="417"/>
        <v>-0.14000000000000001</v>
      </c>
      <c r="BB928" s="2">
        <v>0</v>
      </c>
      <c r="BC928" s="3">
        <f t="shared" si="418"/>
        <v>0</v>
      </c>
      <c r="BD928" s="5">
        <f t="shared" si="419"/>
        <v>0</v>
      </c>
    </row>
    <row r="929" spans="1:56" x14ac:dyDescent="0.25">
      <c r="A929">
        <v>2015</v>
      </c>
      <c r="B929">
        <v>12</v>
      </c>
      <c r="C929" t="s">
        <v>28</v>
      </c>
      <c r="D929">
        <v>2</v>
      </c>
      <c r="E929">
        <v>6</v>
      </c>
      <c r="F929">
        <v>8</v>
      </c>
      <c r="G929">
        <v>0</v>
      </c>
      <c r="H929">
        <v>12</v>
      </c>
      <c r="I929" t="s">
        <v>31</v>
      </c>
      <c r="J929">
        <v>40</v>
      </c>
      <c r="K929">
        <v>34701</v>
      </c>
      <c r="L929">
        <v>3000</v>
      </c>
      <c r="M929">
        <v>1</v>
      </c>
      <c r="N929">
        <v>1</v>
      </c>
      <c r="O929">
        <v>3</v>
      </c>
      <c r="P929" t="str">
        <f t="shared" si="420"/>
        <v>0</v>
      </c>
      <c r="Q929" t="s">
        <v>30</v>
      </c>
      <c r="R929" s="2">
        <f t="shared" si="393"/>
        <v>6400</v>
      </c>
      <c r="S929" s="2">
        <f t="shared" si="394"/>
        <v>6400</v>
      </c>
      <c r="T929" s="2">
        <f t="shared" si="395"/>
        <v>0</v>
      </c>
      <c r="U929" s="2">
        <v>0</v>
      </c>
      <c r="V929" s="3">
        <f t="shared" si="396"/>
        <v>0</v>
      </c>
      <c r="W929" s="5">
        <f t="shared" si="397"/>
        <v>0</v>
      </c>
      <c r="X929" s="2">
        <v>0</v>
      </c>
      <c r="Y929" s="3">
        <f t="shared" si="398"/>
        <v>0</v>
      </c>
      <c r="Z929" s="5">
        <f t="shared" si="399"/>
        <v>0</v>
      </c>
      <c r="AA929" s="2">
        <v>0</v>
      </c>
      <c r="AB929" s="3">
        <f t="shared" si="400"/>
        <v>0</v>
      </c>
      <c r="AC929" s="5">
        <f t="shared" si="401"/>
        <v>0</v>
      </c>
      <c r="AD929" s="2">
        <v>0</v>
      </c>
      <c r="AE929" s="3">
        <f t="shared" si="402"/>
        <v>0</v>
      </c>
      <c r="AF929" s="5">
        <f t="shared" si="403"/>
        <v>0</v>
      </c>
      <c r="AG929" s="2">
        <v>0</v>
      </c>
      <c r="AH929" s="3">
        <f t="shared" si="404"/>
        <v>0</v>
      </c>
      <c r="AI929" s="5">
        <f t="shared" si="405"/>
        <v>0</v>
      </c>
      <c r="AJ929" s="2">
        <v>1600</v>
      </c>
      <c r="AK929" s="3">
        <f t="shared" si="406"/>
        <v>1600</v>
      </c>
      <c r="AL929" s="5">
        <f t="shared" si="407"/>
        <v>0</v>
      </c>
      <c r="AM929" s="2">
        <v>800</v>
      </c>
      <c r="AN929" s="3">
        <f t="shared" si="408"/>
        <v>800</v>
      </c>
      <c r="AO929" s="5">
        <f t="shared" si="409"/>
        <v>0</v>
      </c>
      <c r="AP929" s="2">
        <v>800</v>
      </c>
      <c r="AQ929" s="3">
        <f t="shared" si="410"/>
        <v>800</v>
      </c>
      <c r="AR929" s="5">
        <f t="shared" si="411"/>
        <v>0</v>
      </c>
      <c r="AS929" s="2">
        <v>0</v>
      </c>
      <c r="AT929" s="3">
        <f t="shared" si="412"/>
        <v>0</v>
      </c>
      <c r="AU929" s="5">
        <f t="shared" si="413"/>
        <v>0</v>
      </c>
      <c r="AV929" s="2">
        <v>800</v>
      </c>
      <c r="AW929" s="3">
        <f t="shared" si="414"/>
        <v>800</v>
      </c>
      <c r="AX929" s="5">
        <f t="shared" si="415"/>
        <v>0</v>
      </c>
      <c r="AY929" s="2">
        <v>800</v>
      </c>
      <c r="AZ929" s="3">
        <f t="shared" si="416"/>
        <v>800</v>
      </c>
      <c r="BA929" s="5">
        <f t="shared" si="417"/>
        <v>0</v>
      </c>
      <c r="BB929" s="2">
        <v>1600</v>
      </c>
      <c r="BC929" s="3">
        <f t="shared" si="418"/>
        <v>1600</v>
      </c>
      <c r="BD929" s="5">
        <f t="shared" si="419"/>
        <v>0</v>
      </c>
    </row>
    <row r="930" spans="1:56" x14ac:dyDescent="0.25">
      <c r="A930">
        <v>2015</v>
      </c>
      <c r="B930">
        <v>12</v>
      </c>
      <c r="C930" t="s">
        <v>28</v>
      </c>
      <c r="D930">
        <v>2</v>
      </c>
      <c r="E930">
        <v>6</v>
      </c>
      <c r="F930">
        <v>8</v>
      </c>
      <c r="G930">
        <v>0</v>
      </c>
      <c r="H930">
        <v>12</v>
      </c>
      <c r="I930" t="s">
        <v>31</v>
      </c>
      <c r="J930">
        <v>40</v>
      </c>
      <c r="K930">
        <v>34701</v>
      </c>
      <c r="L930">
        <v>3000</v>
      </c>
      <c r="M930">
        <v>1</v>
      </c>
      <c r="N930">
        <v>1</v>
      </c>
      <c r="O930">
        <v>4</v>
      </c>
      <c r="P930" t="str">
        <f t="shared" si="420"/>
        <v>0</v>
      </c>
      <c r="Q930" t="s">
        <v>30</v>
      </c>
      <c r="R930" s="2">
        <f t="shared" si="393"/>
        <v>58</v>
      </c>
      <c r="S930" s="2">
        <f t="shared" si="394"/>
        <v>58</v>
      </c>
      <c r="T930" s="2">
        <f t="shared" si="395"/>
        <v>0</v>
      </c>
      <c r="U930" s="2">
        <v>0</v>
      </c>
      <c r="V930" s="3">
        <f t="shared" si="396"/>
        <v>0</v>
      </c>
      <c r="W930" s="5">
        <f t="shared" si="397"/>
        <v>0</v>
      </c>
      <c r="X930" s="2">
        <v>0</v>
      </c>
      <c r="Y930" s="3">
        <f t="shared" si="398"/>
        <v>0</v>
      </c>
      <c r="Z930" s="5">
        <f t="shared" si="399"/>
        <v>0</v>
      </c>
      <c r="AA930" s="2">
        <v>8</v>
      </c>
      <c r="AB930" s="3">
        <f t="shared" si="400"/>
        <v>8</v>
      </c>
      <c r="AC930" s="5">
        <f t="shared" si="401"/>
        <v>0</v>
      </c>
      <c r="AD930" s="2">
        <v>0</v>
      </c>
      <c r="AE930" s="3">
        <f t="shared" si="402"/>
        <v>0</v>
      </c>
      <c r="AF930" s="5">
        <f t="shared" si="403"/>
        <v>0</v>
      </c>
      <c r="AG930" s="2">
        <v>50</v>
      </c>
      <c r="AH930" s="3">
        <f t="shared" si="404"/>
        <v>50</v>
      </c>
      <c r="AI930" s="5">
        <f t="shared" si="405"/>
        <v>0</v>
      </c>
      <c r="AJ930" s="2">
        <v>0</v>
      </c>
      <c r="AK930" s="3">
        <f t="shared" si="406"/>
        <v>0</v>
      </c>
      <c r="AL930" s="5">
        <f t="shared" si="407"/>
        <v>0</v>
      </c>
      <c r="AM930" s="2">
        <v>0</v>
      </c>
      <c r="AN930" s="3">
        <f t="shared" si="408"/>
        <v>0</v>
      </c>
      <c r="AO930" s="5">
        <f t="shared" si="409"/>
        <v>0</v>
      </c>
      <c r="AP930" s="2">
        <v>0</v>
      </c>
      <c r="AQ930" s="3">
        <f t="shared" si="410"/>
        <v>0</v>
      </c>
      <c r="AR930" s="5">
        <f t="shared" si="411"/>
        <v>0</v>
      </c>
      <c r="AS930" s="2">
        <v>0</v>
      </c>
      <c r="AT930" s="3">
        <f t="shared" si="412"/>
        <v>0</v>
      </c>
      <c r="AU930" s="5">
        <f t="shared" si="413"/>
        <v>0</v>
      </c>
      <c r="AV930" s="2">
        <v>0</v>
      </c>
      <c r="AW930" s="3">
        <f t="shared" si="414"/>
        <v>0</v>
      </c>
      <c r="AX930" s="5">
        <f t="shared" si="415"/>
        <v>0</v>
      </c>
      <c r="AY930" s="2">
        <v>0</v>
      </c>
      <c r="AZ930" s="3">
        <f t="shared" si="416"/>
        <v>0</v>
      </c>
      <c r="BA930" s="5">
        <f t="shared" si="417"/>
        <v>0</v>
      </c>
      <c r="BB930" s="2">
        <v>0</v>
      </c>
      <c r="BC930" s="3">
        <f t="shared" si="418"/>
        <v>0</v>
      </c>
      <c r="BD930" s="5">
        <f t="shared" si="419"/>
        <v>0</v>
      </c>
    </row>
    <row r="931" spans="1:56" x14ac:dyDescent="0.25">
      <c r="A931">
        <v>2015</v>
      </c>
      <c r="B931">
        <v>12</v>
      </c>
      <c r="C931" t="s">
        <v>28</v>
      </c>
      <c r="D931">
        <v>2</v>
      </c>
      <c r="E931">
        <v>6</v>
      </c>
      <c r="F931">
        <v>8</v>
      </c>
      <c r="G931">
        <v>0</v>
      </c>
      <c r="H931">
        <v>12</v>
      </c>
      <c r="I931" t="s">
        <v>31</v>
      </c>
      <c r="J931">
        <v>40</v>
      </c>
      <c r="K931">
        <v>34701</v>
      </c>
      <c r="L931">
        <v>3000</v>
      </c>
      <c r="M931">
        <v>1</v>
      </c>
      <c r="N931">
        <v>1</v>
      </c>
      <c r="O931">
        <v>8</v>
      </c>
      <c r="P931" t="str">
        <f t="shared" si="420"/>
        <v>0</v>
      </c>
      <c r="Q931" t="s">
        <v>30</v>
      </c>
      <c r="R931" s="2">
        <f t="shared" si="393"/>
        <v>2796</v>
      </c>
      <c r="S931" s="2">
        <f t="shared" si="394"/>
        <v>2796</v>
      </c>
      <c r="T931" s="2">
        <f t="shared" si="395"/>
        <v>0</v>
      </c>
      <c r="U931" s="2">
        <v>0</v>
      </c>
      <c r="V931" s="3">
        <f t="shared" si="396"/>
        <v>0</v>
      </c>
      <c r="W931" s="5">
        <f t="shared" si="397"/>
        <v>0</v>
      </c>
      <c r="X931" s="2">
        <v>0</v>
      </c>
      <c r="Y931" s="3">
        <f t="shared" si="398"/>
        <v>0</v>
      </c>
      <c r="Z931" s="5">
        <f t="shared" si="399"/>
        <v>0</v>
      </c>
      <c r="AA931" s="2">
        <v>0</v>
      </c>
      <c r="AB931" s="3">
        <f t="shared" si="400"/>
        <v>0</v>
      </c>
      <c r="AC931" s="5">
        <f t="shared" si="401"/>
        <v>0</v>
      </c>
      <c r="AD931" s="2">
        <v>0</v>
      </c>
      <c r="AE931" s="3">
        <f t="shared" si="402"/>
        <v>0</v>
      </c>
      <c r="AF931" s="5">
        <f t="shared" si="403"/>
        <v>0</v>
      </c>
      <c r="AG931" s="2">
        <v>0</v>
      </c>
      <c r="AH931" s="3">
        <f t="shared" si="404"/>
        <v>0</v>
      </c>
      <c r="AI931" s="5">
        <f t="shared" si="405"/>
        <v>0</v>
      </c>
      <c r="AJ931" s="2">
        <v>932</v>
      </c>
      <c r="AK931" s="3">
        <f t="shared" si="406"/>
        <v>932</v>
      </c>
      <c r="AL931" s="5">
        <f t="shared" si="407"/>
        <v>0</v>
      </c>
      <c r="AM931" s="2">
        <v>472.24</v>
      </c>
      <c r="AN931" s="3">
        <f t="shared" si="408"/>
        <v>472</v>
      </c>
      <c r="AO931" s="5">
        <f t="shared" si="409"/>
        <v>-0.24000000000000909</v>
      </c>
      <c r="AP931" s="2">
        <v>466</v>
      </c>
      <c r="AQ931" s="3">
        <f t="shared" si="410"/>
        <v>466</v>
      </c>
      <c r="AR931" s="5">
        <f t="shared" si="411"/>
        <v>0</v>
      </c>
      <c r="AS931" s="2">
        <v>466</v>
      </c>
      <c r="AT931" s="3">
        <f t="shared" si="412"/>
        <v>466</v>
      </c>
      <c r="AU931" s="5">
        <f t="shared" si="413"/>
        <v>0</v>
      </c>
      <c r="AV931" s="2">
        <v>0</v>
      </c>
      <c r="AW931" s="3">
        <f t="shared" si="414"/>
        <v>0</v>
      </c>
      <c r="AX931" s="5">
        <f t="shared" si="415"/>
        <v>0</v>
      </c>
      <c r="AY931" s="2">
        <v>459.76</v>
      </c>
      <c r="AZ931" s="3">
        <f t="shared" si="416"/>
        <v>460</v>
      </c>
      <c r="BA931" s="5">
        <f t="shared" si="417"/>
        <v>0.24000000000000909</v>
      </c>
      <c r="BB931" s="2">
        <v>0</v>
      </c>
      <c r="BC931" s="3">
        <f t="shared" si="418"/>
        <v>0</v>
      </c>
      <c r="BD931" s="5">
        <f t="shared" si="419"/>
        <v>0</v>
      </c>
    </row>
    <row r="932" spans="1:56" x14ac:dyDescent="0.25">
      <c r="A932">
        <v>2015</v>
      </c>
      <c r="B932">
        <v>12</v>
      </c>
      <c r="C932" t="s">
        <v>28</v>
      </c>
      <c r="D932">
        <v>2</v>
      </c>
      <c r="E932">
        <v>6</v>
      </c>
      <c r="F932">
        <v>8</v>
      </c>
      <c r="G932">
        <v>0</v>
      </c>
      <c r="H932">
        <v>12</v>
      </c>
      <c r="I932" t="s">
        <v>31</v>
      </c>
      <c r="J932">
        <v>40</v>
      </c>
      <c r="K932">
        <v>34701</v>
      </c>
      <c r="L932">
        <v>3000</v>
      </c>
      <c r="M932">
        <v>1</v>
      </c>
      <c r="N932">
        <v>1</v>
      </c>
      <c r="O932">
        <v>9</v>
      </c>
      <c r="P932" t="str">
        <f t="shared" si="420"/>
        <v>0</v>
      </c>
      <c r="Q932" t="s">
        <v>30</v>
      </c>
      <c r="R932" s="2">
        <f t="shared" si="393"/>
        <v>81002</v>
      </c>
      <c r="S932" s="2">
        <f t="shared" si="394"/>
        <v>81002</v>
      </c>
      <c r="T932" s="2">
        <f t="shared" si="395"/>
        <v>0</v>
      </c>
      <c r="U932" s="2">
        <v>39787.99</v>
      </c>
      <c r="V932" s="3">
        <f t="shared" si="396"/>
        <v>39788</v>
      </c>
      <c r="W932" s="5">
        <f t="shared" si="397"/>
        <v>1.0000000002037268E-2</v>
      </c>
      <c r="X932" s="2">
        <v>0</v>
      </c>
      <c r="Y932" s="3">
        <f t="shared" si="398"/>
        <v>0</v>
      </c>
      <c r="Z932" s="5">
        <f t="shared" si="399"/>
        <v>0</v>
      </c>
      <c r="AA932" s="2">
        <v>0</v>
      </c>
      <c r="AB932" s="3">
        <f t="shared" si="400"/>
        <v>0</v>
      </c>
      <c r="AC932" s="5">
        <f t="shared" si="401"/>
        <v>0</v>
      </c>
      <c r="AD932" s="2">
        <v>0</v>
      </c>
      <c r="AE932" s="3">
        <f t="shared" si="402"/>
        <v>0</v>
      </c>
      <c r="AF932" s="5">
        <f t="shared" si="403"/>
        <v>0</v>
      </c>
      <c r="AG932" s="2">
        <v>8153.41</v>
      </c>
      <c r="AH932" s="3">
        <f t="shared" si="404"/>
        <v>8153</v>
      </c>
      <c r="AI932" s="5">
        <f t="shared" si="405"/>
        <v>-0.40999999999985448</v>
      </c>
      <c r="AJ932" s="2">
        <v>1500</v>
      </c>
      <c r="AK932" s="3">
        <f t="shared" si="406"/>
        <v>1500</v>
      </c>
      <c r="AL932" s="5">
        <f t="shared" si="407"/>
        <v>0</v>
      </c>
      <c r="AM932" s="2">
        <v>0</v>
      </c>
      <c r="AN932" s="3">
        <f t="shared" si="408"/>
        <v>0</v>
      </c>
      <c r="AO932" s="5">
        <f t="shared" si="409"/>
        <v>0</v>
      </c>
      <c r="AP932" s="2">
        <v>0</v>
      </c>
      <c r="AQ932" s="3">
        <f t="shared" si="410"/>
        <v>0</v>
      </c>
      <c r="AR932" s="5">
        <f t="shared" si="411"/>
        <v>0</v>
      </c>
      <c r="AS932" s="2">
        <v>0</v>
      </c>
      <c r="AT932" s="3">
        <f t="shared" si="412"/>
        <v>0</v>
      </c>
      <c r="AU932" s="5">
        <f t="shared" si="413"/>
        <v>0</v>
      </c>
      <c r="AV932" s="2">
        <v>7378.01</v>
      </c>
      <c r="AW932" s="3">
        <f t="shared" si="414"/>
        <v>7378</v>
      </c>
      <c r="AX932" s="5">
        <f t="shared" si="415"/>
        <v>-1.0000000000218279E-2</v>
      </c>
      <c r="AY932" s="2">
        <v>7570</v>
      </c>
      <c r="AZ932" s="3">
        <f t="shared" si="416"/>
        <v>7570</v>
      </c>
      <c r="BA932" s="5">
        <f t="shared" si="417"/>
        <v>0</v>
      </c>
      <c r="BB932" s="2">
        <v>16612.59</v>
      </c>
      <c r="BC932" s="3">
        <f t="shared" si="418"/>
        <v>16613</v>
      </c>
      <c r="BD932" s="5">
        <f t="shared" si="419"/>
        <v>0.40999999999985448</v>
      </c>
    </row>
    <row r="933" spans="1:56" x14ac:dyDescent="0.25">
      <c r="A933">
        <v>2015</v>
      </c>
      <c r="B933">
        <v>12</v>
      </c>
      <c r="C933" t="s">
        <v>28</v>
      </c>
      <c r="D933">
        <v>2</v>
      </c>
      <c r="E933">
        <v>6</v>
      </c>
      <c r="F933">
        <v>8</v>
      </c>
      <c r="G933">
        <v>0</v>
      </c>
      <c r="H933">
        <v>12</v>
      </c>
      <c r="I933" t="s">
        <v>31</v>
      </c>
      <c r="J933">
        <v>40</v>
      </c>
      <c r="K933">
        <v>34701</v>
      </c>
      <c r="L933">
        <v>3000</v>
      </c>
      <c r="M933">
        <v>1</v>
      </c>
      <c r="N933">
        <v>1</v>
      </c>
      <c r="O933">
        <v>23</v>
      </c>
      <c r="P933" t="str">
        <f t="shared" si="420"/>
        <v>0</v>
      </c>
      <c r="Q933" t="s">
        <v>30</v>
      </c>
      <c r="R933" s="2">
        <f t="shared" si="393"/>
        <v>52511</v>
      </c>
      <c r="S933" s="2">
        <f t="shared" si="394"/>
        <v>52511</v>
      </c>
      <c r="T933" s="2">
        <f t="shared" si="395"/>
        <v>0</v>
      </c>
      <c r="U933" s="2">
        <v>0</v>
      </c>
      <c r="V933" s="3">
        <f t="shared" si="396"/>
        <v>0</v>
      </c>
      <c r="W933" s="5">
        <f t="shared" si="397"/>
        <v>0</v>
      </c>
      <c r="X933" s="2">
        <v>0</v>
      </c>
      <c r="Y933" s="3">
        <f t="shared" si="398"/>
        <v>0</v>
      </c>
      <c r="Z933" s="5">
        <f t="shared" si="399"/>
        <v>0</v>
      </c>
      <c r="AA933" s="2">
        <v>10756.43</v>
      </c>
      <c r="AB933" s="3">
        <f t="shared" si="400"/>
        <v>10756</v>
      </c>
      <c r="AC933" s="5">
        <f t="shared" si="401"/>
        <v>-0.43000000000029104</v>
      </c>
      <c r="AD933" s="2">
        <v>3026.69</v>
      </c>
      <c r="AE933" s="3">
        <f t="shared" si="402"/>
        <v>3027</v>
      </c>
      <c r="AF933" s="5">
        <f t="shared" si="403"/>
        <v>0.30999999999994543</v>
      </c>
      <c r="AG933" s="2">
        <v>2996.38</v>
      </c>
      <c r="AH933" s="3">
        <f t="shared" si="404"/>
        <v>2996</v>
      </c>
      <c r="AI933" s="5">
        <f t="shared" si="405"/>
        <v>-0.38000000000010914</v>
      </c>
      <c r="AJ933" s="2">
        <v>4001</v>
      </c>
      <c r="AK933" s="3">
        <f t="shared" si="406"/>
        <v>4001</v>
      </c>
      <c r="AL933" s="5">
        <f t="shared" si="407"/>
        <v>0</v>
      </c>
      <c r="AM933" s="2">
        <v>4000</v>
      </c>
      <c r="AN933" s="3">
        <f t="shared" si="408"/>
        <v>4000</v>
      </c>
      <c r="AO933" s="5">
        <f t="shared" si="409"/>
        <v>0</v>
      </c>
      <c r="AP933" s="2">
        <v>0</v>
      </c>
      <c r="AQ933" s="3">
        <f t="shared" si="410"/>
        <v>0</v>
      </c>
      <c r="AR933" s="5">
        <f t="shared" si="411"/>
        <v>0</v>
      </c>
      <c r="AS933" s="2">
        <v>4000.57</v>
      </c>
      <c r="AT933" s="3">
        <f t="shared" si="412"/>
        <v>4001</v>
      </c>
      <c r="AU933" s="5">
        <f t="shared" si="413"/>
        <v>0.42999999999983629</v>
      </c>
      <c r="AV933" s="2">
        <v>4000</v>
      </c>
      <c r="AW933" s="3">
        <f t="shared" si="414"/>
        <v>4000</v>
      </c>
      <c r="AX933" s="5">
        <f t="shared" si="415"/>
        <v>0</v>
      </c>
      <c r="AY933" s="2">
        <v>6000.93</v>
      </c>
      <c r="AZ933" s="3">
        <f t="shared" si="416"/>
        <v>6001</v>
      </c>
      <c r="BA933" s="5">
        <f t="shared" si="417"/>
        <v>6.9999999999708962E-2</v>
      </c>
      <c r="BB933" s="2">
        <v>13729</v>
      </c>
      <c r="BC933" s="3">
        <f t="shared" si="418"/>
        <v>13729</v>
      </c>
      <c r="BD933" s="5">
        <f t="shared" si="419"/>
        <v>0</v>
      </c>
    </row>
    <row r="934" spans="1:56" x14ac:dyDescent="0.25">
      <c r="A934">
        <v>2015</v>
      </c>
      <c r="B934">
        <v>12</v>
      </c>
      <c r="C934" t="s">
        <v>28</v>
      </c>
      <c r="D934">
        <v>2</v>
      </c>
      <c r="E934">
        <v>6</v>
      </c>
      <c r="F934">
        <v>8</v>
      </c>
      <c r="G934">
        <v>0</v>
      </c>
      <c r="H934">
        <v>12</v>
      </c>
      <c r="I934" t="s">
        <v>31</v>
      </c>
      <c r="J934">
        <v>40</v>
      </c>
      <c r="K934">
        <v>34701</v>
      </c>
      <c r="L934">
        <v>3000</v>
      </c>
      <c r="M934">
        <v>1</v>
      </c>
      <c r="N934">
        <v>1</v>
      </c>
      <c r="O934">
        <v>32</v>
      </c>
      <c r="P934" t="str">
        <f t="shared" si="420"/>
        <v>0</v>
      </c>
      <c r="Q934" t="s">
        <v>30</v>
      </c>
      <c r="R934" s="2">
        <f t="shared" si="393"/>
        <v>399.55</v>
      </c>
      <c r="S934" s="2">
        <f t="shared" si="394"/>
        <v>400</v>
      </c>
      <c r="T934" s="2">
        <f t="shared" si="395"/>
        <v>0.44999999999998863</v>
      </c>
      <c r="U934" s="2">
        <v>0</v>
      </c>
      <c r="V934" s="3">
        <f t="shared" si="396"/>
        <v>0</v>
      </c>
      <c r="W934" s="5">
        <f t="shared" si="397"/>
        <v>0</v>
      </c>
      <c r="X934" s="2">
        <v>0</v>
      </c>
      <c r="Y934" s="3">
        <f t="shared" si="398"/>
        <v>0</v>
      </c>
      <c r="Z934" s="5">
        <f t="shared" si="399"/>
        <v>0</v>
      </c>
      <c r="AA934" s="2">
        <v>0</v>
      </c>
      <c r="AB934" s="3">
        <f t="shared" si="400"/>
        <v>0</v>
      </c>
      <c r="AC934" s="5">
        <f t="shared" si="401"/>
        <v>0</v>
      </c>
      <c r="AD934" s="2">
        <v>72.44</v>
      </c>
      <c r="AE934" s="3">
        <f t="shared" si="402"/>
        <v>72</v>
      </c>
      <c r="AF934" s="5">
        <f t="shared" si="403"/>
        <v>-0.43999999999999773</v>
      </c>
      <c r="AG934" s="2">
        <v>0</v>
      </c>
      <c r="AH934" s="3">
        <f t="shared" si="404"/>
        <v>0</v>
      </c>
      <c r="AI934" s="5">
        <f t="shared" si="405"/>
        <v>0</v>
      </c>
      <c r="AJ934" s="2">
        <v>326.55</v>
      </c>
      <c r="AK934" s="3">
        <f t="shared" si="406"/>
        <v>327</v>
      </c>
      <c r="AL934" s="5">
        <f t="shared" si="407"/>
        <v>0.44999999999998863</v>
      </c>
      <c r="AM934" s="2">
        <v>0</v>
      </c>
      <c r="AN934" s="3">
        <f t="shared" si="408"/>
        <v>0</v>
      </c>
      <c r="AO934" s="5">
        <f t="shared" si="409"/>
        <v>0</v>
      </c>
      <c r="AP934" s="2">
        <v>0</v>
      </c>
      <c r="AQ934" s="3">
        <f t="shared" si="410"/>
        <v>0</v>
      </c>
      <c r="AR934" s="5">
        <f t="shared" si="411"/>
        <v>0</v>
      </c>
      <c r="AS934" s="2">
        <v>0</v>
      </c>
      <c r="AT934" s="3">
        <f t="shared" si="412"/>
        <v>0</v>
      </c>
      <c r="AU934" s="5">
        <f t="shared" si="413"/>
        <v>0</v>
      </c>
      <c r="AV934" s="2">
        <v>0</v>
      </c>
      <c r="AW934" s="3">
        <f t="shared" si="414"/>
        <v>0</v>
      </c>
      <c r="AX934" s="5">
        <f t="shared" si="415"/>
        <v>0</v>
      </c>
      <c r="AY934" s="2">
        <v>0.56000000000000005</v>
      </c>
      <c r="AZ934" s="3">
        <f t="shared" si="416"/>
        <v>1</v>
      </c>
      <c r="BA934" s="5">
        <f t="shared" si="417"/>
        <v>0.43999999999999995</v>
      </c>
      <c r="BB934" s="2">
        <v>0</v>
      </c>
      <c r="BC934" s="3">
        <f t="shared" si="418"/>
        <v>0</v>
      </c>
      <c r="BD934" s="5">
        <f t="shared" si="419"/>
        <v>0</v>
      </c>
    </row>
    <row r="935" spans="1:56" x14ac:dyDescent="0.25">
      <c r="A935">
        <v>2015</v>
      </c>
      <c r="B935">
        <v>12</v>
      </c>
      <c r="C935" t="s">
        <v>28</v>
      </c>
      <c r="D935">
        <v>2</v>
      </c>
      <c r="E935">
        <v>6</v>
      </c>
      <c r="F935">
        <v>8</v>
      </c>
      <c r="G935">
        <v>0</v>
      </c>
      <c r="H935">
        <v>12</v>
      </c>
      <c r="I935" t="s">
        <v>31</v>
      </c>
      <c r="J935">
        <v>40</v>
      </c>
      <c r="K935">
        <v>35101</v>
      </c>
      <c r="L935">
        <v>3000</v>
      </c>
      <c r="M935">
        <v>1</v>
      </c>
      <c r="N935">
        <v>1</v>
      </c>
      <c r="O935">
        <v>2</v>
      </c>
      <c r="P935" t="str">
        <f t="shared" si="420"/>
        <v>0</v>
      </c>
      <c r="Q935" t="s">
        <v>30</v>
      </c>
      <c r="R935" s="2">
        <f t="shared" si="393"/>
        <v>9000</v>
      </c>
      <c r="S935" s="2">
        <f t="shared" si="394"/>
        <v>9000</v>
      </c>
      <c r="T935" s="2">
        <f t="shared" si="395"/>
        <v>0</v>
      </c>
      <c r="U935" s="2">
        <v>0</v>
      </c>
      <c r="V935" s="3">
        <f t="shared" si="396"/>
        <v>0</v>
      </c>
      <c r="W935" s="5">
        <f t="shared" si="397"/>
        <v>0</v>
      </c>
      <c r="X935" s="2">
        <v>0</v>
      </c>
      <c r="Y935" s="3">
        <f t="shared" si="398"/>
        <v>0</v>
      </c>
      <c r="Z935" s="5">
        <f t="shared" si="399"/>
        <v>0</v>
      </c>
      <c r="AA935" s="2">
        <v>0</v>
      </c>
      <c r="AB935" s="3">
        <f t="shared" si="400"/>
        <v>0</v>
      </c>
      <c r="AC935" s="5">
        <f t="shared" si="401"/>
        <v>0</v>
      </c>
      <c r="AD935" s="2">
        <v>0</v>
      </c>
      <c r="AE935" s="3">
        <f t="shared" si="402"/>
        <v>0</v>
      </c>
      <c r="AF935" s="5">
        <f t="shared" si="403"/>
        <v>0</v>
      </c>
      <c r="AG935" s="2">
        <v>0</v>
      </c>
      <c r="AH935" s="3">
        <f t="shared" si="404"/>
        <v>0</v>
      </c>
      <c r="AI935" s="5">
        <f t="shared" si="405"/>
        <v>0</v>
      </c>
      <c r="AJ935" s="2">
        <v>1100</v>
      </c>
      <c r="AK935" s="3">
        <f t="shared" si="406"/>
        <v>1100</v>
      </c>
      <c r="AL935" s="5">
        <f t="shared" si="407"/>
        <v>0</v>
      </c>
      <c r="AM935" s="2">
        <v>1000</v>
      </c>
      <c r="AN935" s="3">
        <f t="shared" si="408"/>
        <v>1000</v>
      </c>
      <c r="AO935" s="5">
        <f t="shared" si="409"/>
        <v>0</v>
      </c>
      <c r="AP935" s="2">
        <v>1000</v>
      </c>
      <c r="AQ935" s="3">
        <f t="shared" si="410"/>
        <v>1000</v>
      </c>
      <c r="AR935" s="5">
        <f t="shared" si="411"/>
        <v>0</v>
      </c>
      <c r="AS935" s="2">
        <v>1500</v>
      </c>
      <c r="AT935" s="3">
        <f t="shared" si="412"/>
        <v>1500</v>
      </c>
      <c r="AU935" s="5">
        <f t="shared" si="413"/>
        <v>0</v>
      </c>
      <c r="AV935" s="2">
        <v>1500</v>
      </c>
      <c r="AW935" s="3">
        <f t="shared" si="414"/>
        <v>1500</v>
      </c>
      <c r="AX935" s="5">
        <f t="shared" si="415"/>
        <v>0</v>
      </c>
      <c r="AY935" s="2">
        <v>1500</v>
      </c>
      <c r="AZ935" s="3">
        <f t="shared" si="416"/>
        <v>1500</v>
      </c>
      <c r="BA935" s="5">
        <f t="shared" si="417"/>
        <v>0</v>
      </c>
      <c r="BB935" s="2">
        <v>1400</v>
      </c>
      <c r="BC935" s="3">
        <f t="shared" si="418"/>
        <v>1400</v>
      </c>
      <c r="BD935" s="5">
        <f t="shared" si="419"/>
        <v>0</v>
      </c>
    </row>
    <row r="936" spans="1:56" x14ac:dyDescent="0.25">
      <c r="A936">
        <v>2015</v>
      </c>
      <c r="B936">
        <v>12</v>
      </c>
      <c r="C936" t="s">
        <v>28</v>
      </c>
      <c r="D936">
        <v>2</v>
      </c>
      <c r="E936">
        <v>6</v>
      </c>
      <c r="F936">
        <v>8</v>
      </c>
      <c r="G936">
        <v>0</v>
      </c>
      <c r="H936">
        <v>12</v>
      </c>
      <c r="I936" t="s">
        <v>31</v>
      </c>
      <c r="J936">
        <v>40</v>
      </c>
      <c r="K936">
        <v>35101</v>
      </c>
      <c r="L936">
        <v>3000</v>
      </c>
      <c r="M936">
        <v>1</v>
      </c>
      <c r="N936">
        <v>1</v>
      </c>
      <c r="O936">
        <v>3</v>
      </c>
      <c r="P936" t="str">
        <f t="shared" si="420"/>
        <v>0</v>
      </c>
      <c r="Q936" t="s">
        <v>30</v>
      </c>
      <c r="R936" s="2">
        <f t="shared" si="393"/>
        <v>8100</v>
      </c>
      <c r="S936" s="2">
        <f t="shared" si="394"/>
        <v>8100</v>
      </c>
      <c r="T936" s="2">
        <f t="shared" si="395"/>
        <v>0</v>
      </c>
      <c r="U936" s="2">
        <v>0</v>
      </c>
      <c r="V936" s="3">
        <f t="shared" si="396"/>
        <v>0</v>
      </c>
      <c r="W936" s="5">
        <f t="shared" si="397"/>
        <v>0</v>
      </c>
      <c r="X936" s="2">
        <v>0</v>
      </c>
      <c r="Y936" s="3">
        <f t="shared" si="398"/>
        <v>0</v>
      </c>
      <c r="Z936" s="5">
        <f t="shared" si="399"/>
        <v>0</v>
      </c>
      <c r="AA936" s="2">
        <v>0</v>
      </c>
      <c r="AB936" s="3">
        <f t="shared" si="400"/>
        <v>0</v>
      </c>
      <c r="AC936" s="5">
        <f t="shared" si="401"/>
        <v>0</v>
      </c>
      <c r="AD936" s="2">
        <v>900</v>
      </c>
      <c r="AE936" s="3">
        <f t="shared" si="402"/>
        <v>900</v>
      </c>
      <c r="AF936" s="5">
        <f t="shared" si="403"/>
        <v>0</v>
      </c>
      <c r="AG936" s="2">
        <v>0</v>
      </c>
      <c r="AH936" s="3">
        <f t="shared" si="404"/>
        <v>0</v>
      </c>
      <c r="AI936" s="5">
        <f t="shared" si="405"/>
        <v>0</v>
      </c>
      <c r="AJ936" s="2">
        <v>900</v>
      </c>
      <c r="AK936" s="3">
        <f t="shared" si="406"/>
        <v>900</v>
      </c>
      <c r="AL936" s="5">
        <f t="shared" si="407"/>
        <v>0</v>
      </c>
      <c r="AM936" s="2">
        <v>900</v>
      </c>
      <c r="AN936" s="3">
        <f t="shared" si="408"/>
        <v>900</v>
      </c>
      <c r="AO936" s="5">
        <f t="shared" si="409"/>
        <v>0</v>
      </c>
      <c r="AP936" s="2">
        <v>900</v>
      </c>
      <c r="AQ936" s="3">
        <f t="shared" si="410"/>
        <v>900</v>
      </c>
      <c r="AR936" s="5">
        <f t="shared" si="411"/>
        <v>0</v>
      </c>
      <c r="AS936" s="2">
        <v>900</v>
      </c>
      <c r="AT936" s="3">
        <f t="shared" si="412"/>
        <v>900</v>
      </c>
      <c r="AU936" s="5">
        <f t="shared" si="413"/>
        <v>0</v>
      </c>
      <c r="AV936" s="2">
        <v>900</v>
      </c>
      <c r="AW936" s="3">
        <f t="shared" si="414"/>
        <v>900</v>
      </c>
      <c r="AX936" s="5">
        <f t="shared" si="415"/>
        <v>0</v>
      </c>
      <c r="AY936" s="2">
        <v>900</v>
      </c>
      <c r="AZ936" s="3">
        <f t="shared" si="416"/>
        <v>900</v>
      </c>
      <c r="BA936" s="5">
        <f t="shared" si="417"/>
        <v>0</v>
      </c>
      <c r="BB936" s="2">
        <v>1800</v>
      </c>
      <c r="BC936" s="3">
        <f t="shared" si="418"/>
        <v>1800</v>
      </c>
      <c r="BD936" s="5">
        <f t="shared" si="419"/>
        <v>0</v>
      </c>
    </row>
    <row r="937" spans="1:56" x14ac:dyDescent="0.25">
      <c r="A937">
        <v>2015</v>
      </c>
      <c r="B937">
        <v>12</v>
      </c>
      <c r="C937" t="s">
        <v>28</v>
      </c>
      <c r="D937">
        <v>2</v>
      </c>
      <c r="E937">
        <v>6</v>
      </c>
      <c r="F937">
        <v>8</v>
      </c>
      <c r="G937">
        <v>0</v>
      </c>
      <c r="H937">
        <v>12</v>
      </c>
      <c r="I937" t="s">
        <v>31</v>
      </c>
      <c r="J937">
        <v>40</v>
      </c>
      <c r="K937">
        <v>35101</v>
      </c>
      <c r="L937">
        <v>3000</v>
      </c>
      <c r="M937">
        <v>1</v>
      </c>
      <c r="N937">
        <v>1</v>
      </c>
      <c r="O937">
        <v>4</v>
      </c>
      <c r="P937" t="str">
        <f t="shared" si="420"/>
        <v>0</v>
      </c>
      <c r="Q937" t="s">
        <v>30</v>
      </c>
      <c r="R937" s="2">
        <f t="shared" si="393"/>
        <v>37441.410000000003</v>
      </c>
      <c r="S937" s="2">
        <f t="shared" si="394"/>
        <v>37441</v>
      </c>
      <c r="T937" s="2">
        <f t="shared" si="395"/>
        <v>-0.41000000000349246</v>
      </c>
      <c r="U937" s="2">
        <v>0</v>
      </c>
      <c r="V937" s="3">
        <f t="shared" si="396"/>
        <v>0</v>
      </c>
      <c r="W937" s="5">
        <f t="shared" si="397"/>
        <v>0</v>
      </c>
      <c r="X937" s="2">
        <v>0</v>
      </c>
      <c r="Y937" s="3">
        <f t="shared" si="398"/>
        <v>0</v>
      </c>
      <c r="Z937" s="5">
        <f t="shared" si="399"/>
        <v>0</v>
      </c>
      <c r="AA937" s="2">
        <v>4988</v>
      </c>
      <c r="AB937" s="3">
        <f t="shared" si="400"/>
        <v>4988</v>
      </c>
      <c r="AC937" s="5">
        <f t="shared" si="401"/>
        <v>0</v>
      </c>
      <c r="AD937" s="2">
        <v>0</v>
      </c>
      <c r="AE937" s="3">
        <f t="shared" si="402"/>
        <v>0</v>
      </c>
      <c r="AF937" s="5">
        <f t="shared" si="403"/>
        <v>0</v>
      </c>
      <c r="AG937" s="2">
        <v>0</v>
      </c>
      <c r="AH937" s="3">
        <f t="shared" si="404"/>
        <v>0</v>
      </c>
      <c r="AI937" s="5">
        <f t="shared" si="405"/>
        <v>0</v>
      </c>
      <c r="AJ937" s="2">
        <v>0</v>
      </c>
      <c r="AK937" s="3">
        <f t="shared" si="406"/>
        <v>0</v>
      </c>
      <c r="AL937" s="5">
        <f t="shared" si="407"/>
        <v>0</v>
      </c>
      <c r="AM937" s="2">
        <v>1230.7</v>
      </c>
      <c r="AN937" s="3">
        <f t="shared" si="408"/>
        <v>1231</v>
      </c>
      <c r="AO937" s="5">
        <f t="shared" si="409"/>
        <v>0.29999999999995453</v>
      </c>
      <c r="AP937" s="2">
        <v>0</v>
      </c>
      <c r="AQ937" s="3">
        <f t="shared" si="410"/>
        <v>0</v>
      </c>
      <c r="AR937" s="5">
        <f t="shared" si="411"/>
        <v>0</v>
      </c>
      <c r="AS937" s="2">
        <v>13251.41</v>
      </c>
      <c r="AT937" s="3">
        <f t="shared" si="412"/>
        <v>13251</v>
      </c>
      <c r="AU937" s="5">
        <f t="shared" si="413"/>
        <v>-0.40999999999985448</v>
      </c>
      <c r="AV937" s="2">
        <v>3364.3</v>
      </c>
      <c r="AW937" s="3">
        <f t="shared" si="414"/>
        <v>3364</v>
      </c>
      <c r="AX937" s="5">
        <f t="shared" si="415"/>
        <v>-0.3000000000001819</v>
      </c>
      <c r="AY937" s="2">
        <v>14607</v>
      </c>
      <c r="AZ937" s="3">
        <f t="shared" si="416"/>
        <v>14607</v>
      </c>
      <c r="BA937" s="5">
        <f t="shared" si="417"/>
        <v>0</v>
      </c>
      <c r="BB937" s="2">
        <v>0</v>
      </c>
      <c r="BC937" s="3">
        <f t="shared" si="418"/>
        <v>0</v>
      </c>
      <c r="BD937" s="5">
        <f t="shared" si="419"/>
        <v>0</v>
      </c>
    </row>
    <row r="938" spans="1:56" x14ac:dyDescent="0.25">
      <c r="A938">
        <v>2015</v>
      </c>
      <c r="B938">
        <v>12</v>
      </c>
      <c r="C938" t="s">
        <v>28</v>
      </c>
      <c r="D938">
        <v>2</v>
      </c>
      <c r="E938">
        <v>6</v>
      </c>
      <c r="F938">
        <v>8</v>
      </c>
      <c r="G938">
        <v>0</v>
      </c>
      <c r="H938">
        <v>12</v>
      </c>
      <c r="I938" t="s">
        <v>31</v>
      </c>
      <c r="J938">
        <v>40</v>
      </c>
      <c r="K938">
        <v>35101</v>
      </c>
      <c r="L938">
        <v>3000</v>
      </c>
      <c r="M938">
        <v>1</v>
      </c>
      <c r="N938">
        <v>1</v>
      </c>
      <c r="O938">
        <v>9</v>
      </c>
      <c r="P938" t="str">
        <f t="shared" si="420"/>
        <v>0</v>
      </c>
      <c r="Q938" t="s">
        <v>30</v>
      </c>
      <c r="R938" s="2">
        <f t="shared" si="393"/>
        <v>470722.00000000006</v>
      </c>
      <c r="S938" s="2">
        <f t="shared" si="394"/>
        <v>470722</v>
      </c>
      <c r="T938" s="2">
        <f t="shared" si="395"/>
        <v>0</v>
      </c>
      <c r="U938" s="2">
        <v>257323.2</v>
      </c>
      <c r="V938" s="3">
        <f t="shared" si="396"/>
        <v>257323</v>
      </c>
      <c r="W938" s="5">
        <f t="shared" si="397"/>
        <v>-0.20000000001164153</v>
      </c>
      <c r="X938" s="2">
        <v>0</v>
      </c>
      <c r="Y938" s="3">
        <f t="shared" si="398"/>
        <v>0</v>
      </c>
      <c r="Z938" s="5">
        <f t="shared" si="399"/>
        <v>0</v>
      </c>
      <c r="AA938" s="2">
        <v>468</v>
      </c>
      <c r="AB938" s="3">
        <f t="shared" si="400"/>
        <v>468</v>
      </c>
      <c r="AC938" s="5">
        <f t="shared" si="401"/>
        <v>0</v>
      </c>
      <c r="AD938" s="2">
        <v>0</v>
      </c>
      <c r="AE938" s="3">
        <f t="shared" si="402"/>
        <v>0</v>
      </c>
      <c r="AF938" s="5">
        <f t="shared" si="403"/>
        <v>0</v>
      </c>
      <c r="AG938" s="2">
        <v>0</v>
      </c>
      <c r="AH938" s="3">
        <f t="shared" si="404"/>
        <v>0</v>
      </c>
      <c r="AI938" s="5">
        <f t="shared" si="405"/>
        <v>0</v>
      </c>
      <c r="AJ938" s="2">
        <v>166490.6</v>
      </c>
      <c r="AK938" s="3">
        <f t="shared" si="406"/>
        <v>166491</v>
      </c>
      <c r="AL938" s="5">
        <f t="shared" si="407"/>
        <v>0.39999999999417923</v>
      </c>
      <c r="AM938" s="2">
        <v>0</v>
      </c>
      <c r="AN938" s="3">
        <f t="shared" si="408"/>
        <v>0</v>
      </c>
      <c r="AO938" s="5">
        <f t="shared" si="409"/>
        <v>0</v>
      </c>
      <c r="AP938" s="2">
        <v>27257</v>
      </c>
      <c r="AQ938" s="3">
        <f t="shared" si="410"/>
        <v>27257</v>
      </c>
      <c r="AR938" s="5">
        <f t="shared" si="411"/>
        <v>0</v>
      </c>
      <c r="AS938" s="2">
        <v>0</v>
      </c>
      <c r="AT938" s="3">
        <f t="shared" si="412"/>
        <v>0</v>
      </c>
      <c r="AU938" s="5">
        <f t="shared" si="413"/>
        <v>0</v>
      </c>
      <c r="AV938" s="2">
        <v>7012</v>
      </c>
      <c r="AW938" s="3">
        <f t="shared" si="414"/>
        <v>7012</v>
      </c>
      <c r="AX938" s="5">
        <f t="shared" si="415"/>
        <v>0</v>
      </c>
      <c r="AY938" s="2">
        <v>12171.2</v>
      </c>
      <c r="AZ938" s="3">
        <f t="shared" si="416"/>
        <v>12171</v>
      </c>
      <c r="BA938" s="5">
        <f t="shared" si="417"/>
        <v>-0.2000000000007276</v>
      </c>
      <c r="BB938" s="2">
        <v>0</v>
      </c>
      <c r="BC938" s="3">
        <f t="shared" si="418"/>
        <v>0</v>
      </c>
      <c r="BD938" s="5">
        <f t="shared" si="419"/>
        <v>0</v>
      </c>
    </row>
    <row r="939" spans="1:56" x14ac:dyDescent="0.25">
      <c r="A939">
        <v>2015</v>
      </c>
      <c r="B939">
        <v>12</v>
      </c>
      <c r="C939" t="s">
        <v>28</v>
      </c>
      <c r="D939">
        <v>2</v>
      </c>
      <c r="E939">
        <v>6</v>
      </c>
      <c r="F939">
        <v>8</v>
      </c>
      <c r="G939">
        <v>0</v>
      </c>
      <c r="H939">
        <v>12</v>
      </c>
      <c r="I939" t="s">
        <v>31</v>
      </c>
      <c r="J939">
        <v>40</v>
      </c>
      <c r="K939">
        <v>35101</v>
      </c>
      <c r="L939">
        <v>3000</v>
      </c>
      <c r="M939">
        <v>1</v>
      </c>
      <c r="N939">
        <v>1</v>
      </c>
      <c r="O939">
        <v>11</v>
      </c>
      <c r="P939" t="str">
        <f t="shared" si="420"/>
        <v>0</v>
      </c>
      <c r="Q939" t="s">
        <v>30</v>
      </c>
      <c r="R939" s="2">
        <f t="shared" si="393"/>
        <v>2000</v>
      </c>
      <c r="S939" s="2">
        <f t="shared" si="394"/>
        <v>2000</v>
      </c>
      <c r="T939" s="2">
        <f t="shared" si="395"/>
        <v>0</v>
      </c>
      <c r="U939" s="2">
        <v>0</v>
      </c>
      <c r="V939" s="3">
        <f t="shared" si="396"/>
        <v>0</v>
      </c>
      <c r="W939" s="5">
        <f t="shared" si="397"/>
        <v>0</v>
      </c>
      <c r="X939" s="2">
        <v>0</v>
      </c>
      <c r="Y939" s="3">
        <f t="shared" si="398"/>
        <v>0</v>
      </c>
      <c r="Z939" s="5">
        <f t="shared" si="399"/>
        <v>0</v>
      </c>
      <c r="AA939" s="2">
        <v>0</v>
      </c>
      <c r="AB939" s="3">
        <f t="shared" si="400"/>
        <v>0</v>
      </c>
      <c r="AC939" s="5">
        <f t="shared" si="401"/>
        <v>0</v>
      </c>
      <c r="AD939" s="2">
        <v>0</v>
      </c>
      <c r="AE939" s="3">
        <f t="shared" si="402"/>
        <v>0</v>
      </c>
      <c r="AF939" s="5">
        <f t="shared" si="403"/>
        <v>0</v>
      </c>
      <c r="AG939" s="2">
        <v>0</v>
      </c>
      <c r="AH939" s="3">
        <f t="shared" si="404"/>
        <v>0</v>
      </c>
      <c r="AI939" s="5">
        <f t="shared" si="405"/>
        <v>0</v>
      </c>
      <c r="AJ939" s="2">
        <v>0</v>
      </c>
      <c r="AK939" s="3">
        <f t="shared" si="406"/>
        <v>0</v>
      </c>
      <c r="AL939" s="5">
        <f t="shared" si="407"/>
        <v>0</v>
      </c>
      <c r="AM939" s="2">
        <v>1000</v>
      </c>
      <c r="AN939" s="3">
        <f t="shared" si="408"/>
        <v>1000</v>
      </c>
      <c r="AO939" s="5">
        <f t="shared" si="409"/>
        <v>0</v>
      </c>
      <c r="AP939" s="2">
        <v>1000</v>
      </c>
      <c r="AQ939" s="3">
        <f t="shared" si="410"/>
        <v>1000</v>
      </c>
      <c r="AR939" s="5">
        <f t="shared" si="411"/>
        <v>0</v>
      </c>
      <c r="AS939" s="2">
        <v>0</v>
      </c>
      <c r="AT939" s="3">
        <f t="shared" si="412"/>
        <v>0</v>
      </c>
      <c r="AU939" s="5">
        <f t="shared" si="413"/>
        <v>0</v>
      </c>
      <c r="AV939" s="2">
        <v>0</v>
      </c>
      <c r="AW939" s="3">
        <f t="shared" si="414"/>
        <v>0</v>
      </c>
      <c r="AX939" s="5">
        <f t="shared" si="415"/>
        <v>0</v>
      </c>
      <c r="AY939" s="2">
        <v>0</v>
      </c>
      <c r="AZ939" s="3">
        <f t="shared" si="416"/>
        <v>0</v>
      </c>
      <c r="BA939" s="5">
        <f t="shared" si="417"/>
        <v>0</v>
      </c>
      <c r="BB939" s="2">
        <v>0</v>
      </c>
      <c r="BC939" s="3">
        <f t="shared" si="418"/>
        <v>0</v>
      </c>
      <c r="BD939" s="5">
        <f t="shared" si="419"/>
        <v>0</v>
      </c>
    </row>
    <row r="940" spans="1:56" x14ac:dyDescent="0.25">
      <c r="A940">
        <v>2015</v>
      </c>
      <c r="B940">
        <v>12</v>
      </c>
      <c r="C940" t="s">
        <v>28</v>
      </c>
      <c r="D940">
        <v>2</v>
      </c>
      <c r="E940">
        <v>6</v>
      </c>
      <c r="F940">
        <v>8</v>
      </c>
      <c r="G940">
        <v>0</v>
      </c>
      <c r="H940">
        <v>12</v>
      </c>
      <c r="I940" t="s">
        <v>31</v>
      </c>
      <c r="J940">
        <v>40</v>
      </c>
      <c r="K940">
        <v>35101</v>
      </c>
      <c r="L940">
        <v>3000</v>
      </c>
      <c r="M940">
        <v>1</v>
      </c>
      <c r="N940">
        <v>1</v>
      </c>
      <c r="O940">
        <v>17</v>
      </c>
      <c r="P940" t="str">
        <f t="shared" si="420"/>
        <v>0</v>
      </c>
      <c r="Q940" t="s">
        <v>30</v>
      </c>
      <c r="R940" s="2">
        <f t="shared" si="393"/>
        <v>14000</v>
      </c>
      <c r="S940" s="2">
        <f t="shared" si="394"/>
        <v>14000</v>
      </c>
      <c r="T940" s="2">
        <f t="shared" si="395"/>
        <v>0</v>
      </c>
      <c r="U940" s="2">
        <v>0</v>
      </c>
      <c r="V940" s="3">
        <f t="shared" si="396"/>
        <v>0</v>
      </c>
      <c r="W940" s="5">
        <f t="shared" si="397"/>
        <v>0</v>
      </c>
      <c r="X940" s="2">
        <v>0</v>
      </c>
      <c r="Y940" s="3">
        <f t="shared" si="398"/>
        <v>0</v>
      </c>
      <c r="Z940" s="5">
        <f t="shared" si="399"/>
        <v>0</v>
      </c>
      <c r="AA940" s="2">
        <v>0</v>
      </c>
      <c r="AB940" s="3">
        <f t="shared" si="400"/>
        <v>0</v>
      </c>
      <c r="AC940" s="5">
        <f t="shared" si="401"/>
        <v>0</v>
      </c>
      <c r="AD940" s="2">
        <v>3497.4</v>
      </c>
      <c r="AE940" s="3">
        <f t="shared" si="402"/>
        <v>3497</v>
      </c>
      <c r="AF940" s="5">
        <f t="shared" si="403"/>
        <v>-0.40000000000009095</v>
      </c>
      <c r="AG940" s="2">
        <v>0</v>
      </c>
      <c r="AH940" s="3">
        <f t="shared" si="404"/>
        <v>0</v>
      </c>
      <c r="AI940" s="5">
        <f t="shared" si="405"/>
        <v>0</v>
      </c>
      <c r="AJ940" s="2">
        <v>0</v>
      </c>
      <c r="AK940" s="3">
        <f t="shared" si="406"/>
        <v>0</v>
      </c>
      <c r="AL940" s="5">
        <f t="shared" si="407"/>
        <v>0</v>
      </c>
      <c r="AM940" s="2">
        <v>3502.6</v>
      </c>
      <c r="AN940" s="3">
        <f t="shared" si="408"/>
        <v>3503</v>
      </c>
      <c r="AO940" s="5">
        <f t="shared" si="409"/>
        <v>0.40000000000009095</v>
      </c>
      <c r="AP940" s="2">
        <v>0</v>
      </c>
      <c r="AQ940" s="3">
        <f t="shared" si="410"/>
        <v>0</v>
      </c>
      <c r="AR940" s="5">
        <f t="shared" si="411"/>
        <v>0</v>
      </c>
      <c r="AS940" s="2">
        <v>0</v>
      </c>
      <c r="AT940" s="3">
        <f t="shared" si="412"/>
        <v>0</v>
      </c>
      <c r="AU940" s="5">
        <f t="shared" si="413"/>
        <v>0</v>
      </c>
      <c r="AV940" s="2">
        <v>3500</v>
      </c>
      <c r="AW940" s="3">
        <f t="shared" si="414"/>
        <v>3500</v>
      </c>
      <c r="AX940" s="5">
        <f t="shared" si="415"/>
        <v>0</v>
      </c>
      <c r="AY940" s="2">
        <v>0</v>
      </c>
      <c r="AZ940" s="3">
        <f t="shared" si="416"/>
        <v>0</v>
      </c>
      <c r="BA940" s="5">
        <f t="shared" si="417"/>
        <v>0</v>
      </c>
      <c r="BB940" s="2">
        <v>3500</v>
      </c>
      <c r="BC940" s="3">
        <f t="shared" si="418"/>
        <v>3500</v>
      </c>
      <c r="BD940" s="5">
        <f t="shared" si="419"/>
        <v>0</v>
      </c>
    </row>
    <row r="941" spans="1:56" x14ac:dyDescent="0.25">
      <c r="A941">
        <v>2015</v>
      </c>
      <c r="B941">
        <v>12</v>
      </c>
      <c r="C941" t="s">
        <v>28</v>
      </c>
      <c r="D941">
        <v>2</v>
      </c>
      <c r="E941">
        <v>6</v>
      </c>
      <c r="F941">
        <v>8</v>
      </c>
      <c r="G941">
        <v>0</v>
      </c>
      <c r="H941">
        <v>12</v>
      </c>
      <c r="I941" t="s">
        <v>31</v>
      </c>
      <c r="J941">
        <v>40</v>
      </c>
      <c r="K941">
        <v>35101</v>
      </c>
      <c r="L941">
        <v>3000</v>
      </c>
      <c r="M941">
        <v>1</v>
      </c>
      <c r="N941">
        <v>1</v>
      </c>
      <c r="O941">
        <v>20</v>
      </c>
      <c r="P941" t="str">
        <f t="shared" si="420"/>
        <v>0</v>
      </c>
      <c r="Q941" t="s">
        <v>30</v>
      </c>
      <c r="R941" s="2">
        <f t="shared" si="393"/>
        <v>22414</v>
      </c>
      <c r="S941" s="2">
        <f t="shared" si="394"/>
        <v>22414</v>
      </c>
      <c r="T941" s="2">
        <f t="shared" si="395"/>
        <v>0</v>
      </c>
      <c r="U941" s="2">
        <v>0</v>
      </c>
      <c r="V941" s="3">
        <f t="shared" si="396"/>
        <v>0</v>
      </c>
      <c r="W941" s="5">
        <f t="shared" si="397"/>
        <v>0</v>
      </c>
      <c r="X941" s="2">
        <v>0</v>
      </c>
      <c r="Y941" s="3">
        <f t="shared" si="398"/>
        <v>0</v>
      </c>
      <c r="Z941" s="5">
        <f t="shared" si="399"/>
        <v>0</v>
      </c>
      <c r="AA941" s="2">
        <v>0</v>
      </c>
      <c r="AB941" s="3">
        <f t="shared" si="400"/>
        <v>0</v>
      </c>
      <c r="AC941" s="5">
        <f t="shared" si="401"/>
        <v>0</v>
      </c>
      <c r="AD941" s="2">
        <v>0</v>
      </c>
      <c r="AE941" s="3">
        <f t="shared" si="402"/>
        <v>0</v>
      </c>
      <c r="AF941" s="5">
        <f t="shared" si="403"/>
        <v>0</v>
      </c>
      <c r="AG941" s="2">
        <v>0</v>
      </c>
      <c r="AH941" s="3">
        <f t="shared" si="404"/>
        <v>0</v>
      </c>
      <c r="AI941" s="5">
        <f t="shared" si="405"/>
        <v>0</v>
      </c>
      <c r="AJ941" s="2">
        <v>5000</v>
      </c>
      <c r="AK941" s="3">
        <f t="shared" si="406"/>
        <v>5000</v>
      </c>
      <c r="AL941" s="5">
        <f t="shared" si="407"/>
        <v>0</v>
      </c>
      <c r="AM941" s="2">
        <v>6500</v>
      </c>
      <c r="AN941" s="3">
        <f t="shared" si="408"/>
        <v>6500</v>
      </c>
      <c r="AO941" s="5">
        <f t="shared" si="409"/>
        <v>0</v>
      </c>
      <c r="AP941" s="2">
        <v>0</v>
      </c>
      <c r="AQ941" s="3">
        <f t="shared" si="410"/>
        <v>0</v>
      </c>
      <c r="AR941" s="5">
        <f t="shared" si="411"/>
        <v>0</v>
      </c>
      <c r="AS941" s="2">
        <v>7000</v>
      </c>
      <c r="AT941" s="3">
        <f t="shared" si="412"/>
        <v>7000</v>
      </c>
      <c r="AU941" s="5">
        <f t="shared" si="413"/>
        <v>0</v>
      </c>
      <c r="AV941" s="2">
        <v>3914</v>
      </c>
      <c r="AW941" s="3">
        <f t="shared" si="414"/>
        <v>3914</v>
      </c>
      <c r="AX941" s="5">
        <f t="shared" si="415"/>
        <v>0</v>
      </c>
      <c r="AY941" s="2">
        <v>0</v>
      </c>
      <c r="AZ941" s="3">
        <f t="shared" si="416"/>
        <v>0</v>
      </c>
      <c r="BA941" s="5">
        <f t="shared" si="417"/>
        <v>0</v>
      </c>
      <c r="BB941" s="2">
        <v>0</v>
      </c>
      <c r="BC941" s="3">
        <f t="shared" si="418"/>
        <v>0</v>
      </c>
      <c r="BD941" s="5">
        <f t="shared" si="419"/>
        <v>0</v>
      </c>
    </row>
    <row r="942" spans="1:56" x14ac:dyDescent="0.25">
      <c r="A942">
        <v>2015</v>
      </c>
      <c r="B942">
        <v>12</v>
      </c>
      <c r="C942" t="s">
        <v>28</v>
      </c>
      <c r="D942">
        <v>2</v>
      </c>
      <c r="E942">
        <v>6</v>
      </c>
      <c r="F942">
        <v>8</v>
      </c>
      <c r="G942">
        <v>0</v>
      </c>
      <c r="H942">
        <v>12</v>
      </c>
      <c r="I942" t="s">
        <v>31</v>
      </c>
      <c r="J942">
        <v>40</v>
      </c>
      <c r="K942">
        <v>35101</v>
      </c>
      <c r="L942">
        <v>3000</v>
      </c>
      <c r="M942">
        <v>1</v>
      </c>
      <c r="N942">
        <v>1</v>
      </c>
      <c r="O942">
        <v>24</v>
      </c>
      <c r="P942" t="str">
        <f t="shared" si="420"/>
        <v>0</v>
      </c>
      <c r="Q942" t="s">
        <v>30</v>
      </c>
      <c r="R942" s="2">
        <f t="shared" si="393"/>
        <v>0</v>
      </c>
      <c r="S942" s="2">
        <f t="shared" si="394"/>
        <v>0</v>
      </c>
      <c r="T942" s="2">
        <f t="shared" si="395"/>
        <v>0</v>
      </c>
      <c r="U942" s="2">
        <v>0</v>
      </c>
      <c r="V942" s="3">
        <f t="shared" si="396"/>
        <v>0</v>
      </c>
      <c r="W942" s="5">
        <f t="shared" si="397"/>
        <v>0</v>
      </c>
      <c r="X942" s="2">
        <v>0</v>
      </c>
      <c r="Y942" s="3">
        <f t="shared" si="398"/>
        <v>0</v>
      </c>
      <c r="Z942" s="5">
        <f t="shared" si="399"/>
        <v>0</v>
      </c>
      <c r="AA942" s="2">
        <v>0</v>
      </c>
      <c r="AB942" s="3">
        <f t="shared" si="400"/>
        <v>0</v>
      </c>
      <c r="AC942" s="5">
        <f t="shared" si="401"/>
        <v>0</v>
      </c>
      <c r="AD942" s="2">
        <v>0</v>
      </c>
      <c r="AE942" s="3">
        <f t="shared" si="402"/>
        <v>0</v>
      </c>
      <c r="AF942" s="5">
        <f t="shared" si="403"/>
        <v>0</v>
      </c>
      <c r="AG942" s="2">
        <v>0</v>
      </c>
      <c r="AH942" s="3">
        <f t="shared" si="404"/>
        <v>0</v>
      </c>
      <c r="AI942" s="5">
        <f t="shared" si="405"/>
        <v>0</v>
      </c>
      <c r="AJ942" s="2">
        <v>0</v>
      </c>
      <c r="AK942" s="3">
        <f t="shared" si="406"/>
        <v>0</v>
      </c>
      <c r="AL942" s="5">
        <f t="shared" si="407"/>
        <v>0</v>
      </c>
      <c r="AM942" s="2">
        <v>0</v>
      </c>
      <c r="AN942" s="3">
        <f t="shared" si="408"/>
        <v>0</v>
      </c>
      <c r="AO942" s="5">
        <f t="shared" si="409"/>
        <v>0</v>
      </c>
      <c r="AP942" s="2">
        <v>0</v>
      </c>
      <c r="AQ942" s="3">
        <f t="shared" si="410"/>
        <v>0</v>
      </c>
      <c r="AR942" s="5">
        <f t="shared" si="411"/>
        <v>0</v>
      </c>
      <c r="AS942" s="2">
        <v>0</v>
      </c>
      <c r="AT942" s="3">
        <f t="shared" si="412"/>
        <v>0</v>
      </c>
      <c r="AU942" s="5">
        <f t="shared" si="413"/>
        <v>0</v>
      </c>
      <c r="AV942" s="2">
        <v>0</v>
      </c>
      <c r="AW942" s="3">
        <f t="shared" si="414"/>
        <v>0</v>
      </c>
      <c r="AX942" s="5">
        <f t="shared" si="415"/>
        <v>0</v>
      </c>
      <c r="AY942" s="2">
        <v>0</v>
      </c>
      <c r="AZ942" s="3">
        <f t="shared" si="416"/>
        <v>0</v>
      </c>
      <c r="BA942" s="5">
        <f t="shared" si="417"/>
        <v>0</v>
      </c>
      <c r="BB942" s="2">
        <v>0</v>
      </c>
      <c r="BC942" s="3">
        <f t="shared" si="418"/>
        <v>0</v>
      </c>
      <c r="BD942" s="5">
        <f t="shared" si="419"/>
        <v>0</v>
      </c>
    </row>
    <row r="943" spans="1:56" x14ac:dyDescent="0.25">
      <c r="A943">
        <v>2015</v>
      </c>
      <c r="B943">
        <v>12</v>
      </c>
      <c r="C943" t="s">
        <v>28</v>
      </c>
      <c r="D943">
        <v>2</v>
      </c>
      <c r="E943">
        <v>6</v>
      </c>
      <c r="F943">
        <v>8</v>
      </c>
      <c r="G943">
        <v>0</v>
      </c>
      <c r="H943">
        <v>12</v>
      </c>
      <c r="I943" t="s">
        <v>31</v>
      </c>
      <c r="J943">
        <v>40</v>
      </c>
      <c r="K943">
        <v>35101</v>
      </c>
      <c r="L943">
        <v>3000</v>
      </c>
      <c r="M943">
        <v>1</v>
      </c>
      <c r="N943">
        <v>1</v>
      </c>
      <c r="O943">
        <v>25</v>
      </c>
      <c r="P943" t="str">
        <f t="shared" si="420"/>
        <v>0</v>
      </c>
      <c r="Q943" t="s">
        <v>30</v>
      </c>
      <c r="R943" s="2">
        <f t="shared" si="393"/>
        <v>11000</v>
      </c>
      <c r="S943" s="2">
        <f t="shared" si="394"/>
        <v>11000</v>
      </c>
      <c r="T943" s="2">
        <f t="shared" si="395"/>
        <v>0</v>
      </c>
      <c r="U943" s="2">
        <v>0</v>
      </c>
      <c r="V943" s="3">
        <f t="shared" si="396"/>
        <v>0</v>
      </c>
      <c r="W943" s="5">
        <f t="shared" si="397"/>
        <v>0</v>
      </c>
      <c r="X943" s="2">
        <v>0</v>
      </c>
      <c r="Y943" s="3">
        <f t="shared" si="398"/>
        <v>0</v>
      </c>
      <c r="Z943" s="5">
        <f t="shared" si="399"/>
        <v>0</v>
      </c>
      <c r="AA943" s="2">
        <v>0</v>
      </c>
      <c r="AB943" s="3">
        <f t="shared" si="400"/>
        <v>0</v>
      </c>
      <c r="AC943" s="5">
        <f t="shared" si="401"/>
        <v>0</v>
      </c>
      <c r="AD943" s="2">
        <v>3092</v>
      </c>
      <c r="AE943" s="3">
        <f t="shared" si="402"/>
        <v>3092</v>
      </c>
      <c r="AF943" s="5">
        <f t="shared" si="403"/>
        <v>0</v>
      </c>
      <c r="AG943" s="2">
        <v>0</v>
      </c>
      <c r="AH943" s="3">
        <f t="shared" si="404"/>
        <v>0</v>
      </c>
      <c r="AI943" s="5">
        <f t="shared" si="405"/>
        <v>0</v>
      </c>
      <c r="AJ943" s="2">
        <v>3400</v>
      </c>
      <c r="AK943" s="3">
        <f t="shared" si="406"/>
        <v>3400</v>
      </c>
      <c r="AL943" s="5">
        <f t="shared" si="407"/>
        <v>0</v>
      </c>
      <c r="AM943" s="2">
        <v>0</v>
      </c>
      <c r="AN943" s="3">
        <f t="shared" si="408"/>
        <v>0</v>
      </c>
      <c r="AO943" s="5">
        <f t="shared" si="409"/>
        <v>0</v>
      </c>
      <c r="AP943" s="2">
        <v>1700</v>
      </c>
      <c r="AQ943" s="3">
        <f t="shared" si="410"/>
        <v>1700</v>
      </c>
      <c r="AR943" s="5">
        <f t="shared" si="411"/>
        <v>0</v>
      </c>
      <c r="AS943" s="2">
        <v>0</v>
      </c>
      <c r="AT943" s="3">
        <f t="shared" si="412"/>
        <v>0</v>
      </c>
      <c r="AU943" s="5">
        <f t="shared" si="413"/>
        <v>0</v>
      </c>
      <c r="AV943" s="2">
        <v>2500</v>
      </c>
      <c r="AW943" s="3">
        <f t="shared" si="414"/>
        <v>2500</v>
      </c>
      <c r="AX943" s="5">
        <f t="shared" si="415"/>
        <v>0</v>
      </c>
      <c r="AY943" s="2">
        <v>0</v>
      </c>
      <c r="AZ943" s="3">
        <f t="shared" si="416"/>
        <v>0</v>
      </c>
      <c r="BA943" s="5">
        <f t="shared" si="417"/>
        <v>0</v>
      </c>
      <c r="BB943" s="2">
        <v>308</v>
      </c>
      <c r="BC943" s="3">
        <f t="shared" si="418"/>
        <v>308</v>
      </c>
      <c r="BD943" s="5">
        <f t="shared" si="419"/>
        <v>0</v>
      </c>
    </row>
    <row r="944" spans="1:56" x14ac:dyDescent="0.25">
      <c r="A944">
        <v>2015</v>
      </c>
      <c r="B944">
        <v>12</v>
      </c>
      <c r="C944" t="s">
        <v>28</v>
      </c>
      <c r="D944">
        <v>2</v>
      </c>
      <c r="E944">
        <v>6</v>
      </c>
      <c r="F944">
        <v>8</v>
      </c>
      <c r="G944">
        <v>0</v>
      </c>
      <c r="H944">
        <v>12</v>
      </c>
      <c r="I944" t="s">
        <v>31</v>
      </c>
      <c r="J944">
        <v>40</v>
      </c>
      <c r="K944">
        <v>35101</v>
      </c>
      <c r="L944">
        <v>3000</v>
      </c>
      <c r="M944">
        <v>1</v>
      </c>
      <c r="N944">
        <v>1</v>
      </c>
      <c r="O944">
        <v>30</v>
      </c>
      <c r="P944" t="str">
        <f t="shared" si="420"/>
        <v>0</v>
      </c>
      <c r="Q944" t="s">
        <v>30</v>
      </c>
      <c r="R944" s="2">
        <f t="shared" si="393"/>
        <v>6600</v>
      </c>
      <c r="S944" s="2">
        <f t="shared" si="394"/>
        <v>6600</v>
      </c>
      <c r="T944" s="2">
        <f t="shared" si="395"/>
        <v>0</v>
      </c>
      <c r="U944" s="2">
        <v>0</v>
      </c>
      <c r="V944" s="3">
        <f t="shared" si="396"/>
        <v>0</v>
      </c>
      <c r="W944" s="5">
        <f t="shared" si="397"/>
        <v>0</v>
      </c>
      <c r="X944" s="2">
        <v>0</v>
      </c>
      <c r="Y944" s="3">
        <f t="shared" si="398"/>
        <v>0</v>
      </c>
      <c r="Z944" s="5">
        <f t="shared" si="399"/>
        <v>0</v>
      </c>
      <c r="AA944" s="2">
        <v>0</v>
      </c>
      <c r="AB944" s="3">
        <f t="shared" si="400"/>
        <v>0</v>
      </c>
      <c r="AC944" s="5">
        <f t="shared" si="401"/>
        <v>0</v>
      </c>
      <c r="AD944" s="2">
        <v>0</v>
      </c>
      <c r="AE944" s="3">
        <f t="shared" si="402"/>
        <v>0</v>
      </c>
      <c r="AF944" s="5">
        <f t="shared" si="403"/>
        <v>0</v>
      </c>
      <c r="AG944" s="2">
        <v>0</v>
      </c>
      <c r="AH944" s="3">
        <f t="shared" si="404"/>
        <v>0</v>
      </c>
      <c r="AI944" s="5">
        <f t="shared" si="405"/>
        <v>0</v>
      </c>
      <c r="AJ944" s="2">
        <v>2200</v>
      </c>
      <c r="AK944" s="3">
        <f t="shared" si="406"/>
        <v>2200</v>
      </c>
      <c r="AL944" s="5">
        <f t="shared" si="407"/>
        <v>0</v>
      </c>
      <c r="AM944" s="2">
        <v>0</v>
      </c>
      <c r="AN944" s="3">
        <f t="shared" si="408"/>
        <v>0</v>
      </c>
      <c r="AO944" s="5">
        <f t="shared" si="409"/>
        <v>0</v>
      </c>
      <c r="AP944" s="2">
        <v>1100</v>
      </c>
      <c r="AQ944" s="3">
        <f t="shared" si="410"/>
        <v>1100</v>
      </c>
      <c r="AR944" s="5">
        <f t="shared" si="411"/>
        <v>0</v>
      </c>
      <c r="AS944" s="2">
        <v>2200</v>
      </c>
      <c r="AT944" s="3">
        <f t="shared" si="412"/>
        <v>2200</v>
      </c>
      <c r="AU944" s="5">
        <f t="shared" si="413"/>
        <v>0</v>
      </c>
      <c r="AV944" s="2">
        <v>1100</v>
      </c>
      <c r="AW944" s="3">
        <f t="shared" si="414"/>
        <v>1100</v>
      </c>
      <c r="AX944" s="5">
        <f t="shared" si="415"/>
        <v>0</v>
      </c>
      <c r="AY944" s="2">
        <v>0</v>
      </c>
      <c r="AZ944" s="3">
        <f t="shared" si="416"/>
        <v>0</v>
      </c>
      <c r="BA944" s="5">
        <f t="shared" si="417"/>
        <v>0</v>
      </c>
      <c r="BB944" s="2">
        <v>0</v>
      </c>
      <c r="BC944" s="3">
        <f t="shared" si="418"/>
        <v>0</v>
      </c>
      <c r="BD944" s="5">
        <f t="shared" si="419"/>
        <v>0</v>
      </c>
    </row>
    <row r="945" spans="1:56" x14ac:dyDescent="0.25">
      <c r="A945">
        <v>2015</v>
      </c>
      <c r="B945">
        <v>12</v>
      </c>
      <c r="C945" t="s">
        <v>28</v>
      </c>
      <c r="D945">
        <v>2</v>
      </c>
      <c r="E945">
        <v>6</v>
      </c>
      <c r="F945">
        <v>8</v>
      </c>
      <c r="G945">
        <v>0</v>
      </c>
      <c r="H945">
        <v>12</v>
      </c>
      <c r="I945" t="s">
        <v>31</v>
      </c>
      <c r="J945">
        <v>40</v>
      </c>
      <c r="K945">
        <v>35101</v>
      </c>
      <c r="L945">
        <v>3000</v>
      </c>
      <c r="M945">
        <v>1</v>
      </c>
      <c r="N945">
        <v>1</v>
      </c>
      <c r="O945">
        <v>31</v>
      </c>
      <c r="P945" t="str">
        <f t="shared" si="420"/>
        <v>0</v>
      </c>
      <c r="Q945" t="s">
        <v>30</v>
      </c>
      <c r="R945" s="2">
        <f t="shared" si="393"/>
        <v>98733</v>
      </c>
      <c r="S945" s="2">
        <f t="shared" si="394"/>
        <v>98733</v>
      </c>
      <c r="T945" s="2">
        <f t="shared" si="395"/>
        <v>0</v>
      </c>
      <c r="U945" s="2">
        <v>0</v>
      </c>
      <c r="V945" s="3">
        <f t="shared" si="396"/>
        <v>0</v>
      </c>
      <c r="W945" s="5">
        <f t="shared" si="397"/>
        <v>0</v>
      </c>
      <c r="X945" s="2">
        <v>0</v>
      </c>
      <c r="Y945" s="3">
        <f t="shared" si="398"/>
        <v>0</v>
      </c>
      <c r="Z945" s="5">
        <f t="shared" si="399"/>
        <v>0</v>
      </c>
      <c r="AA945" s="2">
        <v>0</v>
      </c>
      <c r="AB945" s="3">
        <f t="shared" si="400"/>
        <v>0</v>
      </c>
      <c r="AC945" s="5">
        <f t="shared" si="401"/>
        <v>0</v>
      </c>
      <c r="AD945" s="2">
        <v>8270.8799999999992</v>
      </c>
      <c r="AE945" s="3">
        <f t="shared" si="402"/>
        <v>8271</v>
      </c>
      <c r="AF945" s="5">
        <f t="shared" si="403"/>
        <v>0.12000000000080036</v>
      </c>
      <c r="AG945" s="2">
        <v>8277.76</v>
      </c>
      <c r="AH945" s="3">
        <f t="shared" si="404"/>
        <v>8278</v>
      </c>
      <c r="AI945" s="5">
        <f t="shared" si="405"/>
        <v>0.23999999999978172</v>
      </c>
      <c r="AJ945" s="2">
        <v>8348.36</v>
      </c>
      <c r="AK945" s="3">
        <f t="shared" si="406"/>
        <v>8348</v>
      </c>
      <c r="AL945" s="5">
        <f t="shared" si="407"/>
        <v>-0.36000000000058208</v>
      </c>
      <c r="AM945" s="2">
        <v>7448</v>
      </c>
      <c r="AN945" s="3">
        <f t="shared" si="408"/>
        <v>7448</v>
      </c>
      <c r="AO945" s="5">
        <f t="shared" si="409"/>
        <v>0</v>
      </c>
      <c r="AP945" s="2">
        <v>12448</v>
      </c>
      <c r="AQ945" s="3">
        <f t="shared" si="410"/>
        <v>12448</v>
      </c>
      <c r="AR945" s="5">
        <f t="shared" si="411"/>
        <v>0</v>
      </c>
      <c r="AS945" s="2">
        <v>20747</v>
      </c>
      <c r="AT945" s="3">
        <f t="shared" si="412"/>
        <v>20747</v>
      </c>
      <c r="AU945" s="5">
        <f t="shared" si="413"/>
        <v>0</v>
      </c>
      <c r="AV945" s="2">
        <v>12448</v>
      </c>
      <c r="AW945" s="3">
        <f t="shared" si="414"/>
        <v>12448</v>
      </c>
      <c r="AX945" s="5">
        <f t="shared" si="415"/>
        <v>0</v>
      </c>
      <c r="AY945" s="2">
        <v>12446</v>
      </c>
      <c r="AZ945" s="3">
        <f t="shared" si="416"/>
        <v>12446</v>
      </c>
      <c r="BA945" s="5">
        <f t="shared" si="417"/>
        <v>0</v>
      </c>
      <c r="BB945" s="2">
        <v>8299</v>
      </c>
      <c r="BC945" s="3">
        <f t="shared" si="418"/>
        <v>8299</v>
      </c>
      <c r="BD945" s="5">
        <f t="shared" si="419"/>
        <v>0</v>
      </c>
    </row>
    <row r="946" spans="1:56" x14ac:dyDescent="0.25">
      <c r="A946">
        <v>2015</v>
      </c>
      <c r="B946">
        <v>12</v>
      </c>
      <c r="C946" t="s">
        <v>28</v>
      </c>
      <c r="D946">
        <v>2</v>
      </c>
      <c r="E946">
        <v>6</v>
      </c>
      <c r="F946">
        <v>8</v>
      </c>
      <c r="G946">
        <v>0</v>
      </c>
      <c r="H946">
        <v>12</v>
      </c>
      <c r="I946" t="s">
        <v>31</v>
      </c>
      <c r="J946">
        <v>40</v>
      </c>
      <c r="K946">
        <v>35101</v>
      </c>
      <c r="L946">
        <v>3000</v>
      </c>
      <c r="M946">
        <v>1</v>
      </c>
      <c r="N946">
        <v>1</v>
      </c>
      <c r="O946">
        <v>32</v>
      </c>
      <c r="P946" t="str">
        <f t="shared" si="420"/>
        <v>0</v>
      </c>
      <c r="Q946" t="s">
        <v>30</v>
      </c>
      <c r="R946" s="2">
        <f t="shared" si="393"/>
        <v>34190</v>
      </c>
      <c r="S946" s="2">
        <f t="shared" si="394"/>
        <v>34190</v>
      </c>
      <c r="T946" s="2">
        <f t="shared" si="395"/>
        <v>0</v>
      </c>
      <c r="U946" s="2">
        <v>0</v>
      </c>
      <c r="V946" s="3">
        <f t="shared" si="396"/>
        <v>0</v>
      </c>
      <c r="W946" s="5">
        <f t="shared" si="397"/>
        <v>0</v>
      </c>
      <c r="X946" s="2">
        <v>0</v>
      </c>
      <c r="Y946" s="3">
        <f t="shared" si="398"/>
        <v>0</v>
      </c>
      <c r="Z946" s="5">
        <f t="shared" si="399"/>
        <v>0</v>
      </c>
      <c r="AA946" s="2">
        <v>0</v>
      </c>
      <c r="AB946" s="3">
        <f t="shared" si="400"/>
        <v>0</v>
      </c>
      <c r="AC946" s="5">
        <f t="shared" si="401"/>
        <v>0</v>
      </c>
      <c r="AD946" s="2">
        <v>3652</v>
      </c>
      <c r="AE946" s="3">
        <f t="shared" si="402"/>
        <v>3652</v>
      </c>
      <c r="AF946" s="5">
        <f t="shared" si="403"/>
        <v>0</v>
      </c>
      <c r="AG946" s="2">
        <v>0</v>
      </c>
      <c r="AH946" s="3">
        <f t="shared" si="404"/>
        <v>0</v>
      </c>
      <c r="AI946" s="5">
        <f t="shared" si="405"/>
        <v>0</v>
      </c>
      <c r="AJ946" s="2">
        <v>4804</v>
      </c>
      <c r="AK946" s="3">
        <f t="shared" si="406"/>
        <v>4804</v>
      </c>
      <c r="AL946" s="5">
        <f t="shared" si="407"/>
        <v>0</v>
      </c>
      <c r="AM946" s="2">
        <v>11710</v>
      </c>
      <c r="AN946" s="3">
        <f t="shared" si="408"/>
        <v>11710</v>
      </c>
      <c r="AO946" s="5">
        <f t="shared" si="409"/>
        <v>0</v>
      </c>
      <c r="AP946" s="2">
        <v>7012</v>
      </c>
      <c r="AQ946" s="3">
        <f t="shared" si="410"/>
        <v>7012</v>
      </c>
      <c r="AR946" s="5">
        <f t="shared" si="411"/>
        <v>0</v>
      </c>
      <c r="AS946" s="2">
        <v>7012</v>
      </c>
      <c r="AT946" s="3">
        <f t="shared" si="412"/>
        <v>7012</v>
      </c>
      <c r="AU946" s="5">
        <f t="shared" si="413"/>
        <v>0</v>
      </c>
      <c r="AV946" s="2">
        <v>0</v>
      </c>
      <c r="AW946" s="3">
        <f t="shared" si="414"/>
        <v>0</v>
      </c>
      <c r="AX946" s="5">
        <f t="shared" si="415"/>
        <v>0</v>
      </c>
      <c r="AY946" s="2">
        <v>0</v>
      </c>
      <c r="AZ946" s="3">
        <f t="shared" si="416"/>
        <v>0</v>
      </c>
      <c r="BA946" s="5">
        <f t="shared" si="417"/>
        <v>0</v>
      </c>
      <c r="BB946" s="2">
        <v>0</v>
      </c>
      <c r="BC946" s="3">
        <f t="shared" si="418"/>
        <v>0</v>
      </c>
      <c r="BD946" s="5">
        <f t="shared" si="419"/>
        <v>0</v>
      </c>
    </row>
    <row r="947" spans="1:56" x14ac:dyDescent="0.25">
      <c r="A947">
        <v>2015</v>
      </c>
      <c r="B947">
        <v>12</v>
      </c>
      <c r="C947" t="s">
        <v>28</v>
      </c>
      <c r="D947">
        <v>2</v>
      </c>
      <c r="E947">
        <v>6</v>
      </c>
      <c r="F947">
        <v>8</v>
      </c>
      <c r="G947">
        <v>0</v>
      </c>
      <c r="H947">
        <v>12</v>
      </c>
      <c r="I947" t="s">
        <v>31</v>
      </c>
      <c r="J947">
        <v>40</v>
      </c>
      <c r="K947">
        <v>35102</v>
      </c>
      <c r="L947">
        <v>3000</v>
      </c>
      <c r="M947">
        <v>1</v>
      </c>
      <c r="N947">
        <v>1</v>
      </c>
      <c r="O947">
        <v>2</v>
      </c>
      <c r="P947" t="str">
        <f t="shared" si="420"/>
        <v>0</v>
      </c>
      <c r="Q947" t="s">
        <v>30</v>
      </c>
      <c r="R947" s="2">
        <f t="shared" si="393"/>
        <v>15000</v>
      </c>
      <c r="S947" s="2">
        <f t="shared" si="394"/>
        <v>15000</v>
      </c>
      <c r="T947" s="2">
        <f t="shared" si="395"/>
        <v>0</v>
      </c>
      <c r="U947" s="2">
        <v>0</v>
      </c>
      <c r="V947" s="3">
        <f t="shared" si="396"/>
        <v>0</v>
      </c>
      <c r="W947" s="5">
        <f t="shared" si="397"/>
        <v>0</v>
      </c>
      <c r="X947" s="2">
        <v>0</v>
      </c>
      <c r="Y947" s="3">
        <f t="shared" si="398"/>
        <v>0</v>
      </c>
      <c r="Z947" s="5">
        <f t="shared" si="399"/>
        <v>0</v>
      </c>
      <c r="AA947" s="2">
        <v>0</v>
      </c>
      <c r="AB947" s="3">
        <f t="shared" si="400"/>
        <v>0</v>
      </c>
      <c r="AC947" s="5">
        <f t="shared" si="401"/>
        <v>0</v>
      </c>
      <c r="AD947" s="2">
        <v>0</v>
      </c>
      <c r="AE947" s="3">
        <f t="shared" si="402"/>
        <v>0</v>
      </c>
      <c r="AF947" s="5">
        <f t="shared" si="403"/>
        <v>0</v>
      </c>
      <c r="AG947" s="2">
        <v>0</v>
      </c>
      <c r="AH947" s="3">
        <f t="shared" si="404"/>
        <v>0</v>
      </c>
      <c r="AI947" s="5">
        <f t="shared" si="405"/>
        <v>0</v>
      </c>
      <c r="AJ947" s="2">
        <v>15000</v>
      </c>
      <c r="AK947" s="3">
        <f t="shared" si="406"/>
        <v>15000</v>
      </c>
      <c r="AL947" s="5">
        <f t="shared" si="407"/>
        <v>0</v>
      </c>
      <c r="AM947" s="2">
        <v>0</v>
      </c>
      <c r="AN947" s="3">
        <f t="shared" si="408"/>
        <v>0</v>
      </c>
      <c r="AO947" s="5">
        <f t="shared" si="409"/>
        <v>0</v>
      </c>
      <c r="AP947" s="2">
        <v>0</v>
      </c>
      <c r="AQ947" s="3">
        <f t="shared" si="410"/>
        <v>0</v>
      </c>
      <c r="AR947" s="5">
        <f t="shared" si="411"/>
        <v>0</v>
      </c>
      <c r="AS947" s="2">
        <v>0</v>
      </c>
      <c r="AT947" s="3">
        <f t="shared" si="412"/>
        <v>0</v>
      </c>
      <c r="AU947" s="5">
        <f t="shared" si="413"/>
        <v>0</v>
      </c>
      <c r="AV947" s="2">
        <v>0</v>
      </c>
      <c r="AW947" s="3">
        <f t="shared" si="414"/>
        <v>0</v>
      </c>
      <c r="AX947" s="5">
        <f t="shared" si="415"/>
        <v>0</v>
      </c>
      <c r="AY947" s="2">
        <v>0</v>
      </c>
      <c r="AZ947" s="3">
        <f t="shared" si="416"/>
        <v>0</v>
      </c>
      <c r="BA947" s="5">
        <f t="shared" si="417"/>
        <v>0</v>
      </c>
      <c r="BB947" s="2">
        <v>0</v>
      </c>
      <c r="BC947" s="3">
        <f t="shared" si="418"/>
        <v>0</v>
      </c>
      <c r="BD947" s="5">
        <f t="shared" si="419"/>
        <v>0</v>
      </c>
    </row>
    <row r="948" spans="1:56" x14ac:dyDescent="0.25">
      <c r="A948">
        <v>2015</v>
      </c>
      <c r="B948">
        <v>12</v>
      </c>
      <c r="C948" t="s">
        <v>28</v>
      </c>
      <c r="D948">
        <v>2</v>
      </c>
      <c r="E948">
        <v>6</v>
      </c>
      <c r="F948">
        <v>8</v>
      </c>
      <c r="G948">
        <v>0</v>
      </c>
      <c r="H948">
        <v>12</v>
      </c>
      <c r="I948" t="s">
        <v>31</v>
      </c>
      <c r="J948">
        <v>40</v>
      </c>
      <c r="K948">
        <v>35102</v>
      </c>
      <c r="L948">
        <v>3000</v>
      </c>
      <c r="M948">
        <v>1</v>
      </c>
      <c r="N948">
        <v>1</v>
      </c>
      <c r="O948">
        <v>9</v>
      </c>
      <c r="P948" t="str">
        <f t="shared" si="420"/>
        <v>0</v>
      </c>
      <c r="Q948" t="s">
        <v>30</v>
      </c>
      <c r="R948" s="2">
        <f t="shared" si="393"/>
        <v>8923106.620000001</v>
      </c>
      <c r="S948" s="2">
        <f t="shared" si="394"/>
        <v>8923107</v>
      </c>
      <c r="T948" s="2">
        <f t="shared" si="395"/>
        <v>0.37999999895691872</v>
      </c>
      <c r="U948" s="2">
        <v>1065505.97</v>
      </c>
      <c r="V948" s="3">
        <f t="shared" si="396"/>
        <v>1065506</v>
      </c>
      <c r="W948" s="5">
        <f t="shared" si="397"/>
        <v>3.0000000027939677E-2</v>
      </c>
      <c r="X948" s="2">
        <v>0</v>
      </c>
      <c r="Y948" s="3">
        <f t="shared" si="398"/>
        <v>0</v>
      </c>
      <c r="Z948" s="5">
        <f t="shared" si="399"/>
        <v>0</v>
      </c>
      <c r="AA948" s="2">
        <v>0</v>
      </c>
      <c r="AB948" s="3">
        <f t="shared" si="400"/>
        <v>0</v>
      </c>
      <c r="AC948" s="5">
        <f t="shared" si="401"/>
        <v>0</v>
      </c>
      <c r="AD948" s="2">
        <v>0</v>
      </c>
      <c r="AE948" s="3">
        <f t="shared" si="402"/>
        <v>0</v>
      </c>
      <c r="AF948" s="5">
        <f t="shared" si="403"/>
        <v>0</v>
      </c>
      <c r="AG948" s="2">
        <v>0</v>
      </c>
      <c r="AH948" s="3">
        <f t="shared" si="404"/>
        <v>0</v>
      </c>
      <c r="AI948" s="5">
        <f t="shared" si="405"/>
        <v>0</v>
      </c>
      <c r="AJ948" s="2">
        <v>3834934.75</v>
      </c>
      <c r="AK948" s="3">
        <f t="shared" si="406"/>
        <v>3834935</v>
      </c>
      <c r="AL948" s="5">
        <f t="shared" si="407"/>
        <v>0.25</v>
      </c>
      <c r="AM948" s="2">
        <v>1023058</v>
      </c>
      <c r="AN948" s="3">
        <f t="shared" si="408"/>
        <v>1023058</v>
      </c>
      <c r="AO948" s="5">
        <f t="shared" si="409"/>
        <v>0</v>
      </c>
      <c r="AP948" s="2">
        <v>419080.03</v>
      </c>
      <c r="AQ948" s="3">
        <f t="shared" si="410"/>
        <v>419080</v>
      </c>
      <c r="AR948" s="5">
        <f t="shared" si="411"/>
        <v>-3.0000000027939677E-2</v>
      </c>
      <c r="AS948" s="2">
        <v>1113752.75</v>
      </c>
      <c r="AT948" s="3">
        <f t="shared" si="412"/>
        <v>1113753</v>
      </c>
      <c r="AU948" s="5">
        <f t="shared" si="413"/>
        <v>0.25</v>
      </c>
      <c r="AV948" s="2">
        <v>958219.64</v>
      </c>
      <c r="AW948" s="3">
        <f t="shared" si="414"/>
        <v>958220</v>
      </c>
      <c r="AX948" s="5">
        <f t="shared" si="415"/>
        <v>0.35999999998603016</v>
      </c>
      <c r="AY948" s="2">
        <v>352575.48</v>
      </c>
      <c r="AZ948" s="3">
        <f t="shared" si="416"/>
        <v>352575</v>
      </c>
      <c r="BA948" s="5">
        <f t="shared" si="417"/>
        <v>-0.47999999998137355</v>
      </c>
      <c r="BB948" s="2">
        <v>155980</v>
      </c>
      <c r="BC948" s="3">
        <f t="shared" si="418"/>
        <v>155980</v>
      </c>
      <c r="BD948" s="5">
        <f t="shared" si="419"/>
        <v>0</v>
      </c>
    </row>
    <row r="949" spans="1:56" x14ac:dyDescent="0.25">
      <c r="A949">
        <v>2015</v>
      </c>
      <c r="B949">
        <v>12</v>
      </c>
      <c r="C949" t="s">
        <v>28</v>
      </c>
      <c r="D949">
        <v>2</v>
      </c>
      <c r="E949">
        <v>6</v>
      </c>
      <c r="F949">
        <v>8</v>
      </c>
      <c r="G949">
        <v>0</v>
      </c>
      <c r="H949">
        <v>12</v>
      </c>
      <c r="I949" t="s">
        <v>31</v>
      </c>
      <c r="J949">
        <v>40</v>
      </c>
      <c r="K949">
        <v>35102</v>
      </c>
      <c r="L949">
        <v>3000</v>
      </c>
      <c r="M949">
        <v>1</v>
      </c>
      <c r="N949">
        <v>1</v>
      </c>
      <c r="O949">
        <v>17</v>
      </c>
      <c r="P949" t="str">
        <f t="shared" si="420"/>
        <v>0</v>
      </c>
      <c r="Q949" t="s">
        <v>30</v>
      </c>
      <c r="R949" s="2">
        <f t="shared" si="393"/>
        <v>330000</v>
      </c>
      <c r="S949" s="2">
        <f t="shared" si="394"/>
        <v>330000</v>
      </c>
      <c r="T949" s="2">
        <f t="shared" si="395"/>
        <v>0</v>
      </c>
      <c r="U949" s="2">
        <v>0</v>
      </c>
      <c r="V949" s="3">
        <f t="shared" si="396"/>
        <v>0</v>
      </c>
      <c r="W949" s="5">
        <f t="shared" si="397"/>
        <v>0</v>
      </c>
      <c r="X949" s="2">
        <v>0</v>
      </c>
      <c r="Y949" s="3">
        <f t="shared" si="398"/>
        <v>0</v>
      </c>
      <c r="Z949" s="5">
        <f t="shared" si="399"/>
        <v>0</v>
      </c>
      <c r="AA949" s="2">
        <v>0</v>
      </c>
      <c r="AB949" s="3">
        <f t="shared" si="400"/>
        <v>0</v>
      </c>
      <c r="AC949" s="5">
        <f t="shared" si="401"/>
        <v>0</v>
      </c>
      <c r="AD949" s="2">
        <v>0</v>
      </c>
      <c r="AE949" s="3">
        <f t="shared" si="402"/>
        <v>0</v>
      </c>
      <c r="AF949" s="5">
        <f t="shared" si="403"/>
        <v>0</v>
      </c>
      <c r="AG949" s="2">
        <v>0</v>
      </c>
      <c r="AH949" s="3">
        <f t="shared" si="404"/>
        <v>0</v>
      </c>
      <c r="AI949" s="5">
        <f t="shared" si="405"/>
        <v>0</v>
      </c>
      <c r="AJ949" s="2">
        <v>113310</v>
      </c>
      <c r="AK949" s="3">
        <f t="shared" si="406"/>
        <v>113310</v>
      </c>
      <c r="AL949" s="5">
        <f t="shared" si="407"/>
        <v>0</v>
      </c>
      <c r="AM949" s="2">
        <v>0</v>
      </c>
      <c r="AN949" s="3">
        <f t="shared" si="408"/>
        <v>0</v>
      </c>
      <c r="AO949" s="5">
        <f t="shared" si="409"/>
        <v>0</v>
      </c>
      <c r="AP949" s="2">
        <v>0</v>
      </c>
      <c r="AQ949" s="3">
        <f t="shared" si="410"/>
        <v>0</v>
      </c>
      <c r="AR949" s="5">
        <f t="shared" si="411"/>
        <v>0</v>
      </c>
      <c r="AS949" s="2">
        <v>0</v>
      </c>
      <c r="AT949" s="3">
        <f t="shared" si="412"/>
        <v>0</v>
      </c>
      <c r="AU949" s="5">
        <f t="shared" si="413"/>
        <v>0</v>
      </c>
      <c r="AV949" s="2">
        <v>0</v>
      </c>
      <c r="AW949" s="3">
        <f t="shared" si="414"/>
        <v>0</v>
      </c>
      <c r="AX949" s="5">
        <f t="shared" si="415"/>
        <v>0</v>
      </c>
      <c r="AY949" s="2">
        <v>16690</v>
      </c>
      <c r="AZ949" s="3">
        <f t="shared" si="416"/>
        <v>16690</v>
      </c>
      <c r="BA949" s="5">
        <f t="shared" si="417"/>
        <v>0</v>
      </c>
      <c r="BB949" s="2">
        <v>200000</v>
      </c>
      <c r="BC949" s="3">
        <f t="shared" si="418"/>
        <v>200000</v>
      </c>
      <c r="BD949" s="5">
        <f t="shared" si="419"/>
        <v>0</v>
      </c>
    </row>
    <row r="950" spans="1:56" x14ac:dyDescent="0.25">
      <c r="A950">
        <v>2015</v>
      </c>
      <c r="B950">
        <v>12</v>
      </c>
      <c r="C950" t="s">
        <v>28</v>
      </c>
      <c r="D950">
        <v>2</v>
      </c>
      <c r="E950">
        <v>6</v>
      </c>
      <c r="F950">
        <v>8</v>
      </c>
      <c r="G950">
        <v>0</v>
      </c>
      <c r="H950">
        <v>12</v>
      </c>
      <c r="I950" t="s">
        <v>31</v>
      </c>
      <c r="J950">
        <v>40</v>
      </c>
      <c r="K950">
        <v>35102</v>
      </c>
      <c r="L950">
        <v>3000</v>
      </c>
      <c r="M950">
        <v>1</v>
      </c>
      <c r="N950">
        <v>1</v>
      </c>
      <c r="O950">
        <v>20</v>
      </c>
      <c r="P950" t="str">
        <f t="shared" si="420"/>
        <v>0</v>
      </c>
      <c r="Q950" t="s">
        <v>30</v>
      </c>
      <c r="R950" s="2">
        <f t="shared" si="393"/>
        <v>303061.99999999994</v>
      </c>
      <c r="S950" s="2">
        <f t="shared" si="394"/>
        <v>303061</v>
      </c>
      <c r="T950" s="2">
        <f t="shared" si="395"/>
        <v>-0.99999999994179234</v>
      </c>
      <c r="U950" s="2">
        <v>0</v>
      </c>
      <c r="V950" s="3">
        <f t="shared" si="396"/>
        <v>0</v>
      </c>
      <c r="W950" s="5">
        <f t="shared" si="397"/>
        <v>0</v>
      </c>
      <c r="X950" s="2">
        <v>0</v>
      </c>
      <c r="Y950" s="3">
        <f t="shared" si="398"/>
        <v>0</v>
      </c>
      <c r="Z950" s="5">
        <f t="shared" si="399"/>
        <v>0</v>
      </c>
      <c r="AA950" s="2">
        <v>0</v>
      </c>
      <c r="AB950" s="3">
        <f t="shared" si="400"/>
        <v>0</v>
      </c>
      <c r="AC950" s="5">
        <f t="shared" si="401"/>
        <v>0</v>
      </c>
      <c r="AD950" s="2">
        <v>13166.22</v>
      </c>
      <c r="AE950" s="3">
        <f t="shared" si="402"/>
        <v>13166</v>
      </c>
      <c r="AF950" s="5">
        <f t="shared" si="403"/>
        <v>-0.21999999999934516</v>
      </c>
      <c r="AG950" s="2">
        <v>1333</v>
      </c>
      <c r="AH950" s="3">
        <f t="shared" si="404"/>
        <v>1333</v>
      </c>
      <c r="AI950" s="5">
        <f t="shared" si="405"/>
        <v>0</v>
      </c>
      <c r="AJ950" s="2">
        <v>270562.49</v>
      </c>
      <c r="AK950" s="3">
        <f t="shared" si="406"/>
        <v>270562</v>
      </c>
      <c r="AL950" s="5">
        <f t="shared" si="407"/>
        <v>-0.48999999999068677</v>
      </c>
      <c r="AM950" s="2">
        <v>0</v>
      </c>
      <c r="AN950" s="3">
        <f t="shared" si="408"/>
        <v>0</v>
      </c>
      <c r="AO950" s="5">
        <f t="shared" si="409"/>
        <v>0</v>
      </c>
      <c r="AP950" s="2">
        <v>0</v>
      </c>
      <c r="AQ950" s="3">
        <f t="shared" si="410"/>
        <v>0</v>
      </c>
      <c r="AR950" s="5">
        <f t="shared" si="411"/>
        <v>0</v>
      </c>
      <c r="AS950" s="2">
        <v>18000</v>
      </c>
      <c r="AT950" s="3">
        <f t="shared" si="412"/>
        <v>18000</v>
      </c>
      <c r="AU950" s="5">
        <f t="shared" si="413"/>
        <v>0</v>
      </c>
      <c r="AV950" s="2">
        <v>0</v>
      </c>
      <c r="AW950" s="3">
        <f t="shared" si="414"/>
        <v>0</v>
      </c>
      <c r="AX950" s="5">
        <f t="shared" si="415"/>
        <v>0</v>
      </c>
      <c r="AY950" s="2">
        <v>0.28999999999999998</v>
      </c>
      <c r="AZ950" s="3">
        <f t="shared" si="416"/>
        <v>0</v>
      </c>
      <c r="BA950" s="5">
        <f t="shared" si="417"/>
        <v>-0.28999999999999998</v>
      </c>
      <c r="BB950" s="2">
        <v>0</v>
      </c>
      <c r="BC950" s="3">
        <f t="shared" si="418"/>
        <v>0</v>
      </c>
      <c r="BD950" s="5">
        <f t="shared" si="419"/>
        <v>0</v>
      </c>
    </row>
    <row r="951" spans="1:56" x14ac:dyDescent="0.25">
      <c r="A951">
        <v>2015</v>
      </c>
      <c r="B951">
        <v>12</v>
      </c>
      <c r="C951" t="s">
        <v>28</v>
      </c>
      <c r="D951">
        <v>2</v>
      </c>
      <c r="E951">
        <v>6</v>
      </c>
      <c r="F951">
        <v>8</v>
      </c>
      <c r="G951">
        <v>0</v>
      </c>
      <c r="H951">
        <v>12</v>
      </c>
      <c r="I951" t="s">
        <v>31</v>
      </c>
      <c r="J951">
        <v>40</v>
      </c>
      <c r="K951">
        <v>35102</v>
      </c>
      <c r="L951">
        <v>3000</v>
      </c>
      <c r="M951">
        <v>1</v>
      </c>
      <c r="N951">
        <v>1</v>
      </c>
      <c r="O951">
        <v>21</v>
      </c>
      <c r="P951" t="str">
        <f t="shared" si="420"/>
        <v>0</v>
      </c>
      <c r="Q951" t="s">
        <v>30</v>
      </c>
      <c r="R951" s="2">
        <f t="shared" si="393"/>
        <v>5000</v>
      </c>
      <c r="S951" s="2">
        <f t="shared" si="394"/>
        <v>5000</v>
      </c>
      <c r="T951" s="2">
        <f t="shared" si="395"/>
        <v>0</v>
      </c>
      <c r="U951" s="2">
        <v>0</v>
      </c>
      <c r="V951" s="3">
        <f t="shared" si="396"/>
        <v>0</v>
      </c>
      <c r="W951" s="5">
        <f t="shared" si="397"/>
        <v>0</v>
      </c>
      <c r="X951" s="2">
        <v>0</v>
      </c>
      <c r="Y951" s="3">
        <f t="shared" si="398"/>
        <v>0</v>
      </c>
      <c r="Z951" s="5">
        <f t="shared" si="399"/>
        <v>0</v>
      </c>
      <c r="AA951" s="2">
        <v>1999.99</v>
      </c>
      <c r="AB951" s="3">
        <f t="shared" si="400"/>
        <v>2000</v>
      </c>
      <c r="AC951" s="5">
        <f t="shared" si="401"/>
        <v>9.9999999999909051E-3</v>
      </c>
      <c r="AD951" s="2">
        <v>0</v>
      </c>
      <c r="AE951" s="3">
        <f t="shared" si="402"/>
        <v>0</v>
      </c>
      <c r="AF951" s="5">
        <f t="shared" si="403"/>
        <v>0</v>
      </c>
      <c r="AG951" s="2">
        <v>0</v>
      </c>
      <c r="AH951" s="3">
        <f t="shared" si="404"/>
        <v>0</v>
      </c>
      <c r="AI951" s="5">
        <f t="shared" si="405"/>
        <v>0</v>
      </c>
      <c r="AJ951" s="2">
        <v>1000</v>
      </c>
      <c r="AK951" s="3">
        <f t="shared" si="406"/>
        <v>1000</v>
      </c>
      <c r="AL951" s="5">
        <f t="shared" si="407"/>
        <v>0</v>
      </c>
      <c r="AM951" s="2">
        <v>0</v>
      </c>
      <c r="AN951" s="3">
        <f t="shared" si="408"/>
        <v>0</v>
      </c>
      <c r="AO951" s="5">
        <f t="shared" si="409"/>
        <v>0</v>
      </c>
      <c r="AP951" s="2">
        <v>0</v>
      </c>
      <c r="AQ951" s="3">
        <f t="shared" si="410"/>
        <v>0</v>
      </c>
      <c r="AR951" s="5">
        <f t="shared" si="411"/>
        <v>0</v>
      </c>
      <c r="AS951" s="2">
        <v>0.01</v>
      </c>
      <c r="AT951" s="3">
        <f t="shared" si="412"/>
        <v>0</v>
      </c>
      <c r="AU951" s="5">
        <f t="shared" si="413"/>
        <v>-0.01</v>
      </c>
      <c r="AV951" s="2">
        <v>0</v>
      </c>
      <c r="AW951" s="3">
        <f t="shared" si="414"/>
        <v>0</v>
      </c>
      <c r="AX951" s="5">
        <f t="shared" si="415"/>
        <v>0</v>
      </c>
      <c r="AY951" s="2">
        <v>2000</v>
      </c>
      <c r="AZ951" s="3">
        <f t="shared" si="416"/>
        <v>2000</v>
      </c>
      <c r="BA951" s="5">
        <f t="shared" si="417"/>
        <v>0</v>
      </c>
      <c r="BB951" s="2">
        <v>0</v>
      </c>
      <c r="BC951" s="3">
        <f t="shared" si="418"/>
        <v>0</v>
      </c>
      <c r="BD951" s="5">
        <f t="shared" si="419"/>
        <v>0</v>
      </c>
    </row>
    <row r="952" spans="1:56" x14ac:dyDescent="0.25">
      <c r="A952">
        <v>2015</v>
      </c>
      <c r="B952">
        <v>12</v>
      </c>
      <c r="C952" t="s">
        <v>28</v>
      </c>
      <c r="D952">
        <v>2</v>
      </c>
      <c r="E952">
        <v>6</v>
      </c>
      <c r="F952">
        <v>8</v>
      </c>
      <c r="G952">
        <v>0</v>
      </c>
      <c r="H952">
        <v>12</v>
      </c>
      <c r="I952" t="s">
        <v>31</v>
      </c>
      <c r="J952">
        <v>40</v>
      </c>
      <c r="K952">
        <v>35201</v>
      </c>
      <c r="L952">
        <v>3000</v>
      </c>
      <c r="M952">
        <v>1</v>
      </c>
      <c r="N952">
        <v>1</v>
      </c>
      <c r="O952">
        <v>1</v>
      </c>
      <c r="P952" t="str">
        <f t="shared" si="420"/>
        <v>0</v>
      </c>
      <c r="Q952" t="s">
        <v>30</v>
      </c>
      <c r="R952" s="2">
        <f t="shared" si="393"/>
        <v>866</v>
      </c>
      <c r="S952" s="2">
        <f t="shared" si="394"/>
        <v>866</v>
      </c>
      <c r="T952" s="2">
        <f t="shared" si="395"/>
        <v>0</v>
      </c>
      <c r="U952" s="2">
        <v>0</v>
      </c>
      <c r="V952" s="3">
        <f t="shared" si="396"/>
        <v>0</v>
      </c>
      <c r="W952" s="5">
        <f t="shared" si="397"/>
        <v>0</v>
      </c>
      <c r="X952" s="2">
        <v>0</v>
      </c>
      <c r="Y952" s="3">
        <f t="shared" si="398"/>
        <v>0</v>
      </c>
      <c r="Z952" s="5">
        <f t="shared" si="399"/>
        <v>0</v>
      </c>
      <c r="AA952" s="2">
        <v>0</v>
      </c>
      <c r="AB952" s="3">
        <f t="shared" si="400"/>
        <v>0</v>
      </c>
      <c r="AC952" s="5">
        <f t="shared" si="401"/>
        <v>0</v>
      </c>
      <c r="AD952" s="2">
        <v>0</v>
      </c>
      <c r="AE952" s="3">
        <f t="shared" si="402"/>
        <v>0</v>
      </c>
      <c r="AF952" s="5">
        <f t="shared" si="403"/>
        <v>0</v>
      </c>
      <c r="AG952" s="2">
        <v>0</v>
      </c>
      <c r="AH952" s="3">
        <f t="shared" si="404"/>
        <v>0</v>
      </c>
      <c r="AI952" s="5">
        <f t="shared" si="405"/>
        <v>0</v>
      </c>
      <c r="AJ952" s="2">
        <v>0</v>
      </c>
      <c r="AK952" s="3">
        <f t="shared" si="406"/>
        <v>0</v>
      </c>
      <c r="AL952" s="5">
        <f t="shared" si="407"/>
        <v>0</v>
      </c>
      <c r="AM952" s="2">
        <v>0</v>
      </c>
      <c r="AN952" s="3">
        <f t="shared" si="408"/>
        <v>0</v>
      </c>
      <c r="AO952" s="5">
        <f t="shared" si="409"/>
        <v>0</v>
      </c>
      <c r="AP952" s="2">
        <v>0</v>
      </c>
      <c r="AQ952" s="3">
        <f t="shared" si="410"/>
        <v>0</v>
      </c>
      <c r="AR952" s="5">
        <f t="shared" si="411"/>
        <v>0</v>
      </c>
      <c r="AS952" s="2">
        <v>0</v>
      </c>
      <c r="AT952" s="3">
        <f t="shared" si="412"/>
        <v>0</v>
      </c>
      <c r="AU952" s="5">
        <f t="shared" si="413"/>
        <v>0</v>
      </c>
      <c r="AV952" s="2">
        <v>0</v>
      </c>
      <c r="AW952" s="3">
        <f t="shared" si="414"/>
        <v>0</v>
      </c>
      <c r="AX952" s="5">
        <f t="shared" si="415"/>
        <v>0</v>
      </c>
      <c r="AY952" s="2">
        <v>400</v>
      </c>
      <c r="AZ952" s="3">
        <f t="shared" si="416"/>
        <v>400</v>
      </c>
      <c r="BA952" s="5">
        <f t="shared" si="417"/>
        <v>0</v>
      </c>
      <c r="BB952" s="2">
        <v>466</v>
      </c>
      <c r="BC952" s="3">
        <f t="shared" si="418"/>
        <v>466</v>
      </c>
      <c r="BD952" s="5">
        <f t="shared" si="419"/>
        <v>0</v>
      </c>
    </row>
    <row r="953" spans="1:56" x14ac:dyDescent="0.25">
      <c r="A953">
        <v>2015</v>
      </c>
      <c r="B953">
        <v>12</v>
      </c>
      <c r="C953" t="s">
        <v>28</v>
      </c>
      <c r="D953">
        <v>2</v>
      </c>
      <c r="E953">
        <v>6</v>
      </c>
      <c r="F953">
        <v>8</v>
      </c>
      <c r="G953">
        <v>0</v>
      </c>
      <c r="H953">
        <v>12</v>
      </c>
      <c r="I953" t="s">
        <v>31</v>
      </c>
      <c r="J953">
        <v>40</v>
      </c>
      <c r="K953">
        <v>35201</v>
      </c>
      <c r="L953">
        <v>3000</v>
      </c>
      <c r="M953">
        <v>1</v>
      </c>
      <c r="N953">
        <v>1</v>
      </c>
      <c r="O953">
        <v>2</v>
      </c>
      <c r="P953" t="str">
        <f t="shared" si="420"/>
        <v>0</v>
      </c>
      <c r="Q953" t="s">
        <v>30</v>
      </c>
      <c r="R953" s="2">
        <f t="shared" si="393"/>
        <v>7397.6</v>
      </c>
      <c r="S953" s="2">
        <f t="shared" si="394"/>
        <v>7398</v>
      </c>
      <c r="T953" s="2">
        <f t="shared" si="395"/>
        <v>0.3999999999996362</v>
      </c>
      <c r="U953" s="2">
        <v>0</v>
      </c>
      <c r="V953" s="3">
        <f t="shared" si="396"/>
        <v>0</v>
      </c>
      <c r="W953" s="5">
        <f t="shared" si="397"/>
        <v>0</v>
      </c>
      <c r="X953" s="2">
        <v>0</v>
      </c>
      <c r="Y953" s="3">
        <f t="shared" si="398"/>
        <v>0</v>
      </c>
      <c r="Z953" s="5">
        <f t="shared" si="399"/>
        <v>0</v>
      </c>
      <c r="AA953" s="2">
        <v>0</v>
      </c>
      <c r="AB953" s="3">
        <f t="shared" si="400"/>
        <v>0</v>
      </c>
      <c r="AC953" s="5">
        <f t="shared" si="401"/>
        <v>0</v>
      </c>
      <c r="AD953" s="2">
        <v>0</v>
      </c>
      <c r="AE953" s="3">
        <f t="shared" si="402"/>
        <v>0</v>
      </c>
      <c r="AF953" s="5">
        <f t="shared" si="403"/>
        <v>0</v>
      </c>
      <c r="AG953" s="2">
        <v>241.01</v>
      </c>
      <c r="AH953" s="3">
        <f t="shared" si="404"/>
        <v>241</v>
      </c>
      <c r="AI953" s="5">
        <f t="shared" si="405"/>
        <v>-9.9999999999909051E-3</v>
      </c>
      <c r="AJ953" s="2">
        <v>0</v>
      </c>
      <c r="AK953" s="3">
        <f t="shared" si="406"/>
        <v>0</v>
      </c>
      <c r="AL953" s="5">
        <f t="shared" si="407"/>
        <v>0</v>
      </c>
      <c r="AM953" s="2">
        <v>3656.59</v>
      </c>
      <c r="AN953" s="3">
        <f t="shared" si="408"/>
        <v>3657</v>
      </c>
      <c r="AO953" s="5">
        <f t="shared" si="409"/>
        <v>0.40999999999985448</v>
      </c>
      <c r="AP953" s="2">
        <v>0</v>
      </c>
      <c r="AQ953" s="3">
        <f t="shared" si="410"/>
        <v>0</v>
      </c>
      <c r="AR953" s="5">
        <f t="shared" si="411"/>
        <v>0</v>
      </c>
      <c r="AS953" s="2">
        <v>0</v>
      </c>
      <c r="AT953" s="3">
        <f t="shared" si="412"/>
        <v>0</v>
      </c>
      <c r="AU953" s="5">
        <f t="shared" si="413"/>
        <v>0</v>
      </c>
      <c r="AV953" s="2">
        <v>0</v>
      </c>
      <c r="AW953" s="3">
        <f t="shared" si="414"/>
        <v>0</v>
      </c>
      <c r="AX953" s="5">
        <f t="shared" si="415"/>
        <v>0</v>
      </c>
      <c r="AY953" s="2">
        <v>0</v>
      </c>
      <c r="AZ953" s="3">
        <f t="shared" si="416"/>
        <v>0</v>
      </c>
      <c r="BA953" s="5">
        <f t="shared" si="417"/>
        <v>0</v>
      </c>
      <c r="BB953" s="2">
        <v>3500</v>
      </c>
      <c r="BC953" s="3">
        <f t="shared" si="418"/>
        <v>3500</v>
      </c>
      <c r="BD953" s="5">
        <f t="shared" si="419"/>
        <v>0</v>
      </c>
    </row>
    <row r="954" spans="1:56" x14ac:dyDescent="0.25">
      <c r="A954">
        <v>2015</v>
      </c>
      <c r="B954">
        <v>12</v>
      </c>
      <c r="C954" t="s">
        <v>28</v>
      </c>
      <c r="D954">
        <v>2</v>
      </c>
      <c r="E954">
        <v>6</v>
      </c>
      <c r="F954">
        <v>8</v>
      </c>
      <c r="G954">
        <v>0</v>
      </c>
      <c r="H954">
        <v>12</v>
      </c>
      <c r="I954" t="s">
        <v>31</v>
      </c>
      <c r="J954">
        <v>40</v>
      </c>
      <c r="K954">
        <v>35201</v>
      </c>
      <c r="L954">
        <v>3000</v>
      </c>
      <c r="M954">
        <v>1</v>
      </c>
      <c r="N954">
        <v>1</v>
      </c>
      <c r="O954">
        <v>3</v>
      </c>
      <c r="P954" t="str">
        <f t="shared" si="420"/>
        <v>0</v>
      </c>
      <c r="Q954" t="s">
        <v>30</v>
      </c>
      <c r="R954" s="2">
        <f t="shared" si="393"/>
        <v>11500</v>
      </c>
      <c r="S954" s="2">
        <f t="shared" si="394"/>
        <v>11500</v>
      </c>
      <c r="T954" s="2">
        <f t="shared" si="395"/>
        <v>0</v>
      </c>
      <c r="U954" s="2">
        <v>0</v>
      </c>
      <c r="V954" s="3">
        <f t="shared" si="396"/>
        <v>0</v>
      </c>
      <c r="W954" s="5">
        <f t="shared" si="397"/>
        <v>0</v>
      </c>
      <c r="X954" s="2">
        <v>0</v>
      </c>
      <c r="Y954" s="3">
        <f t="shared" si="398"/>
        <v>0</v>
      </c>
      <c r="Z954" s="5">
        <f t="shared" si="399"/>
        <v>0</v>
      </c>
      <c r="AA954" s="2">
        <v>0</v>
      </c>
      <c r="AB954" s="3">
        <f t="shared" si="400"/>
        <v>0</v>
      </c>
      <c r="AC954" s="5">
        <f t="shared" si="401"/>
        <v>0</v>
      </c>
      <c r="AD954" s="2">
        <v>997.6</v>
      </c>
      <c r="AE954" s="3">
        <f t="shared" si="402"/>
        <v>998</v>
      </c>
      <c r="AF954" s="5">
        <f t="shared" si="403"/>
        <v>0.39999999999997726</v>
      </c>
      <c r="AG954" s="2">
        <v>1334</v>
      </c>
      <c r="AH954" s="3">
        <f t="shared" si="404"/>
        <v>1334</v>
      </c>
      <c r="AI954" s="5">
        <f t="shared" si="405"/>
        <v>0</v>
      </c>
      <c r="AJ954" s="2">
        <v>1168.4000000000001</v>
      </c>
      <c r="AK954" s="3">
        <f t="shared" si="406"/>
        <v>1168</v>
      </c>
      <c r="AL954" s="5">
        <f t="shared" si="407"/>
        <v>-0.40000000000009095</v>
      </c>
      <c r="AM954" s="2">
        <v>1000</v>
      </c>
      <c r="AN954" s="3">
        <f t="shared" si="408"/>
        <v>1000</v>
      </c>
      <c r="AO954" s="5">
        <f t="shared" si="409"/>
        <v>0</v>
      </c>
      <c r="AP954" s="2">
        <v>1000</v>
      </c>
      <c r="AQ954" s="3">
        <f t="shared" si="410"/>
        <v>1000</v>
      </c>
      <c r="AR954" s="5">
        <f t="shared" si="411"/>
        <v>0</v>
      </c>
      <c r="AS954" s="2">
        <v>0</v>
      </c>
      <c r="AT954" s="3">
        <f t="shared" si="412"/>
        <v>0</v>
      </c>
      <c r="AU954" s="5">
        <f t="shared" si="413"/>
        <v>0</v>
      </c>
      <c r="AV954" s="2">
        <v>1500</v>
      </c>
      <c r="AW954" s="3">
        <f t="shared" si="414"/>
        <v>1500</v>
      </c>
      <c r="AX954" s="5">
        <f t="shared" si="415"/>
        <v>0</v>
      </c>
      <c r="AY954" s="2">
        <v>1500</v>
      </c>
      <c r="AZ954" s="3">
        <f t="shared" si="416"/>
        <v>1500</v>
      </c>
      <c r="BA954" s="5">
        <f t="shared" si="417"/>
        <v>0</v>
      </c>
      <c r="BB954" s="2">
        <v>3000</v>
      </c>
      <c r="BC954" s="3">
        <f t="shared" si="418"/>
        <v>3000</v>
      </c>
      <c r="BD954" s="5">
        <f t="shared" si="419"/>
        <v>0</v>
      </c>
    </row>
    <row r="955" spans="1:56" x14ac:dyDescent="0.25">
      <c r="A955">
        <v>2015</v>
      </c>
      <c r="B955">
        <v>12</v>
      </c>
      <c r="C955" t="s">
        <v>28</v>
      </c>
      <c r="D955">
        <v>2</v>
      </c>
      <c r="E955">
        <v>6</v>
      </c>
      <c r="F955">
        <v>8</v>
      </c>
      <c r="G955">
        <v>0</v>
      </c>
      <c r="H955">
        <v>12</v>
      </c>
      <c r="I955" t="s">
        <v>31</v>
      </c>
      <c r="J955">
        <v>40</v>
      </c>
      <c r="K955">
        <v>35201</v>
      </c>
      <c r="L955">
        <v>3000</v>
      </c>
      <c r="M955">
        <v>1</v>
      </c>
      <c r="N955">
        <v>1</v>
      </c>
      <c r="O955">
        <v>4</v>
      </c>
      <c r="P955" t="str">
        <f t="shared" si="420"/>
        <v>0</v>
      </c>
      <c r="Q955" t="s">
        <v>30</v>
      </c>
      <c r="R955" s="2">
        <f t="shared" si="393"/>
        <v>3627</v>
      </c>
      <c r="S955" s="2">
        <f t="shared" si="394"/>
        <v>3627</v>
      </c>
      <c r="T955" s="2">
        <f t="shared" si="395"/>
        <v>0</v>
      </c>
      <c r="U955" s="2">
        <v>0</v>
      </c>
      <c r="V955" s="3">
        <f t="shared" si="396"/>
        <v>0</v>
      </c>
      <c r="W955" s="5">
        <f t="shared" si="397"/>
        <v>0</v>
      </c>
      <c r="X955" s="2">
        <v>0</v>
      </c>
      <c r="Y955" s="3">
        <f t="shared" si="398"/>
        <v>0</v>
      </c>
      <c r="Z955" s="5">
        <f t="shared" si="399"/>
        <v>0</v>
      </c>
      <c r="AA955" s="2">
        <v>0</v>
      </c>
      <c r="AB955" s="3">
        <f t="shared" si="400"/>
        <v>0</v>
      </c>
      <c r="AC955" s="5">
        <f t="shared" si="401"/>
        <v>0</v>
      </c>
      <c r="AD955" s="2">
        <v>174</v>
      </c>
      <c r="AE955" s="3">
        <f t="shared" si="402"/>
        <v>174</v>
      </c>
      <c r="AF955" s="5">
        <f t="shared" si="403"/>
        <v>0</v>
      </c>
      <c r="AG955" s="2">
        <v>0</v>
      </c>
      <c r="AH955" s="3">
        <f t="shared" si="404"/>
        <v>0</v>
      </c>
      <c r="AI955" s="5">
        <f t="shared" si="405"/>
        <v>0</v>
      </c>
      <c r="AJ955" s="2">
        <v>0</v>
      </c>
      <c r="AK955" s="3">
        <f t="shared" si="406"/>
        <v>0</v>
      </c>
      <c r="AL955" s="5">
        <f t="shared" si="407"/>
        <v>0</v>
      </c>
      <c r="AM955" s="2">
        <v>800</v>
      </c>
      <c r="AN955" s="3">
        <f t="shared" si="408"/>
        <v>800</v>
      </c>
      <c r="AO955" s="5">
        <f t="shared" si="409"/>
        <v>0</v>
      </c>
      <c r="AP955" s="2">
        <v>880</v>
      </c>
      <c r="AQ955" s="3">
        <f t="shared" si="410"/>
        <v>880</v>
      </c>
      <c r="AR955" s="5">
        <f t="shared" si="411"/>
        <v>0</v>
      </c>
      <c r="AS955" s="2">
        <v>0</v>
      </c>
      <c r="AT955" s="3">
        <f t="shared" si="412"/>
        <v>0</v>
      </c>
      <c r="AU955" s="5">
        <f t="shared" si="413"/>
        <v>0</v>
      </c>
      <c r="AV955" s="2">
        <v>880</v>
      </c>
      <c r="AW955" s="3">
        <f t="shared" si="414"/>
        <v>880</v>
      </c>
      <c r="AX955" s="5">
        <f t="shared" si="415"/>
        <v>0</v>
      </c>
      <c r="AY955" s="2">
        <v>893</v>
      </c>
      <c r="AZ955" s="3">
        <f t="shared" si="416"/>
        <v>893</v>
      </c>
      <c r="BA955" s="5">
        <f t="shared" si="417"/>
        <v>0</v>
      </c>
      <c r="BB955" s="2">
        <v>0</v>
      </c>
      <c r="BC955" s="3">
        <f t="shared" si="418"/>
        <v>0</v>
      </c>
      <c r="BD955" s="5">
        <f t="shared" si="419"/>
        <v>0</v>
      </c>
    </row>
    <row r="956" spans="1:56" x14ac:dyDescent="0.25">
      <c r="A956">
        <v>2015</v>
      </c>
      <c r="B956">
        <v>12</v>
      </c>
      <c r="C956" t="s">
        <v>28</v>
      </c>
      <c r="D956">
        <v>2</v>
      </c>
      <c r="E956">
        <v>6</v>
      </c>
      <c r="F956">
        <v>8</v>
      </c>
      <c r="G956">
        <v>0</v>
      </c>
      <c r="H956">
        <v>12</v>
      </c>
      <c r="I956" t="s">
        <v>31</v>
      </c>
      <c r="J956">
        <v>40</v>
      </c>
      <c r="K956">
        <v>35201</v>
      </c>
      <c r="L956">
        <v>3000</v>
      </c>
      <c r="M956">
        <v>1</v>
      </c>
      <c r="N956">
        <v>1</v>
      </c>
      <c r="O956">
        <v>9</v>
      </c>
      <c r="P956" t="str">
        <f t="shared" si="420"/>
        <v>0</v>
      </c>
      <c r="Q956" t="s">
        <v>30</v>
      </c>
      <c r="R956" s="2">
        <f t="shared" si="393"/>
        <v>2451779</v>
      </c>
      <c r="S956" s="2">
        <f t="shared" si="394"/>
        <v>2451778</v>
      </c>
      <c r="T956" s="2">
        <f t="shared" si="395"/>
        <v>-1</v>
      </c>
      <c r="U956" s="2">
        <v>0</v>
      </c>
      <c r="V956" s="3">
        <f t="shared" si="396"/>
        <v>0</v>
      </c>
      <c r="W956" s="5">
        <f t="shared" si="397"/>
        <v>0</v>
      </c>
      <c r="X956" s="2">
        <v>0</v>
      </c>
      <c r="Y956" s="3">
        <f t="shared" si="398"/>
        <v>0</v>
      </c>
      <c r="Z956" s="5">
        <f t="shared" si="399"/>
        <v>0</v>
      </c>
      <c r="AA956" s="2">
        <v>0</v>
      </c>
      <c r="AB956" s="3">
        <f t="shared" si="400"/>
        <v>0</v>
      </c>
      <c r="AC956" s="5">
        <f t="shared" si="401"/>
        <v>0</v>
      </c>
      <c r="AD956" s="2">
        <v>100412.38</v>
      </c>
      <c r="AE956" s="3">
        <f t="shared" si="402"/>
        <v>100412</v>
      </c>
      <c r="AF956" s="5">
        <f t="shared" si="403"/>
        <v>-0.38000000000465661</v>
      </c>
      <c r="AG956" s="2">
        <v>0</v>
      </c>
      <c r="AH956" s="3">
        <f t="shared" si="404"/>
        <v>0</v>
      </c>
      <c r="AI956" s="5">
        <f t="shared" si="405"/>
        <v>0</v>
      </c>
      <c r="AJ956" s="2">
        <v>660165.42000000004</v>
      </c>
      <c r="AK956" s="3">
        <f t="shared" si="406"/>
        <v>660165</v>
      </c>
      <c r="AL956" s="5">
        <f t="shared" si="407"/>
        <v>-0.42000000004190952</v>
      </c>
      <c r="AM956" s="2">
        <v>325399.43</v>
      </c>
      <c r="AN956" s="3">
        <f t="shared" si="408"/>
        <v>325399</v>
      </c>
      <c r="AO956" s="5">
        <f t="shared" si="409"/>
        <v>-0.42999999999301508</v>
      </c>
      <c r="AP956" s="2">
        <v>312629</v>
      </c>
      <c r="AQ956" s="3">
        <f t="shared" si="410"/>
        <v>312629</v>
      </c>
      <c r="AR956" s="5">
        <f t="shared" si="411"/>
        <v>0</v>
      </c>
      <c r="AS956" s="2">
        <v>349744.99</v>
      </c>
      <c r="AT956" s="3">
        <f t="shared" si="412"/>
        <v>349745</v>
      </c>
      <c r="AU956" s="5">
        <f t="shared" si="413"/>
        <v>1.0000000009313226E-2</v>
      </c>
      <c r="AV956" s="2">
        <v>483346.77</v>
      </c>
      <c r="AW956" s="3">
        <f t="shared" si="414"/>
        <v>483347</v>
      </c>
      <c r="AX956" s="5">
        <f t="shared" si="415"/>
        <v>0.22999999998137355</v>
      </c>
      <c r="AY956" s="2">
        <v>214623.01</v>
      </c>
      <c r="AZ956" s="3">
        <f t="shared" si="416"/>
        <v>214623</v>
      </c>
      <c r="BA956" s="5">
        <f t="shared" si="417"/>
        <v>-1.0000000009313226E-2</v>
      </c>
      <c r="BB956" s="2">
        <v>5458</v>
      </c>
      <c r="BC956" s="3">
        <f t="shared" si="418"/>
        <v>5458</v>
      </c>
      <c r="BD956" s="5">
        <f t="shared" si="419"/>
        <v>0</v>
      </c>
    </row>
    <row r="957" spans="1:56" x14ac:dyDescent="0.25">
      <c r="A957">
        <v>2015</v>
      </c>
      <c r="B957">
        <v>12</v>
      </c>
      <c r="C957" t="s">
        <v>28</v>
      </c>
      <c r="D957">
        <v>2</v>
      </c>
      <c r="E957">
        <v>6</v>
      </c>
      <c r="F957">
        <v>8</v>
      </c>
      <c r="G957">
        <v>0</v>
      </c>
      <c r="H957">
        <v>12</v>
      </c>
      <c r="I957" t="s">
        <v>31</v>
      </c>
      <c r="J957">
        <v>40</v>
      </c>
      <c r="K957">
        <v>35201</v>
      </c>
      <c r="L957">
        <v>3000</v>
      </c>
      <c r="M957">
        <v>1</v>
      </c>
      <c r="N957">
        <v>1</v>
      </c>
      <c r="O957">
        <v>11</v>
      </c>
      <c r="P957" t="str">
        <f t="shared" si="420"/>
        <v>0</v>
      </c>
      <c r="Q957" t="s">
        <v>30</v>
      </c>
      <c r="R957" s="2">
        <f t="shared" si="393"/>
        <v>0</v>
      </c>
      <c r="S957" s="2">
        <f t="shared" si="394"/>
        <v>0</v>
      </c>
      <c r="T957" s="2">
        <f t="shared" si="395"/>
        <v>0</v>
      </c>
      <c r="U957" s="2">
        <v>0</v>
      </c>
      <c r="V957" s="3">
        <f t="shared" si="396"/>
        <v>0</v>
      </c>
      <c r="W957" s="5">
        <f t="shared" si="397"/>
        <v>0</v>
      </c>
      <c r="X957" s="2">
        <v>0</v>
      </c>
      <c r="Y957" s="3">
        <f t="shared" si="398"/>
        <v>0</v>
      </c>
      <c r="Z957" s="5">
        <f t="shared" si="399"/>
        <v>0</v>
      </c>
      <c r="AA957" s="2">
        <v>0</v>
      </c>
      <c r="AB957" s="3">
        <f t="shared" si="400"/>
        <v>0</v>
      </c>
      <c r="AC957" s="5">
        <f t="shared" si="401"/>
        <v>0</v>
      </c>
      <c r="AD957" s="2">
        <v>0</v>
      </c>
      <c r="AE957" s="3">
        <f t="shared" si="402"/>
        <v>0</v>
      </c>
      <c r="AF957" s="5">
        <f t="shared" si="403"/>
        <v>0</v>
      </c>
      <c r="AG957" s="2">
        <v>0</v>
      </c>
      <c r="AH957" s="3">
        <f t="shared" si="404"/>
        <v>0</v>
      </c>
      <c r="AI957" s="5">
        <f t="shared" si="405"/>
        <v>0</v>
      </c>
      <c r="AJ957" s="2">
        <v>0</v>
      </c>
      <c r="AK957" s="3">
        <f t="shared" si="406"/>
        <v>0</v>
      </c>
      <c r="AL957" s="5">
        <f t="shared" si="407"/>
        <v>0</v>
      </c>
      <c r="AM957" s="2">
        <v>0</v>
      </c>
      <c r="AN957" s="3">
        <f t="shared" si="408"/>
        <v>0</v>
      </c>
      <c r="AO957" s="5">
        <f t="shared" si="409"/>
        <v>0</v>
      </c>
      <c r="AP957" s="2">
        <v>0</v>
      </c>
      <c r="AQ957" s="3">
        <f t="shared" si="410"/>
        <v>0</v>
      </c>
      <c r="AR957" s="5">
        <f t="shared" si="411"/>
        <v>0</v>
      </c>
      <c r="AS957" s="2">
        <v>0</v>
      </c>
      <c r="AT957" s="3">
        <f t="shared" si="412"/>
        <v>0</v>
      </c>
      <c r="AU957" s="5">
        <f t="shared" si="413"/>
        <v>0</v>
      </c>
      <c r="AV957" s="2">
        <v>0</v>
      </c>
      <c r="AW957" s="3">
        <f t="shared" si="414"/>
        <v>0</v>
      </c>
      <c r="AX957" s="5">
        <f t="shared" si="415"/>
        <v>0</v>
      </c>
      <c r="AY957" s="2">
        <v>0</v>
      </c>
      <c r="AZ957" s="3">
        <f t="shared" si="416"/>
        <v>0</v>
      </c>
      <c r="BA957" s="5">
        <f t="shared" si="417"/>
        <v>0</v>
      </c>
      <c r="BB957" s="2">
        <v>0</v>
      </c>
      <c r="BC957" s="3">
        <f t="shared" si="418"/>
        <v>0</v>
      </c>
      <c r="BD957" s="5">
        <f t="shared" si="419"/>
        <v>0</v>
      </c>
    </row>
    <row r="958" spans="1:56" x14ac:dyDescent="0.25">
      <c r="A958">
        <v>2015</v>
      </c>
      <c r="B958">
        <v>12</v>
      </c>
      <c r="C958" t="s">
        <v>28</v>
      </c>
      <c r="D958">
        <v>2</v>
      </c>
      <c r="E958">
        <v>6</v>
      </c>
      <c r="F958">
        <v>8</v>
      </c>
      <c r="G958">
        <v>0</v>
      </c>
      <c r="H958">
        <v>12</v>
      </c>
      <c r="I958" t="s">
        <v>31</v>
      </c>
      <c r="J958">
        <v>40</v>
      </c>
      <c r="K958">
        <v>35201</v>
      </c>
      <c r="L958">
        <v>3000</v>
      </c>
      <c r="M958">
        <v>1</v>
      </c>
      <c r="N958">
        <v>1</v>
      </c>
      <c r="O958">
        <v>12</v>
      </c>
      <c r="P958" t="str">
        <f t="shared" si="420"/>
        <v>0</v>
      </c>
      <c r="Q958" t="s">
        <v>30</v>
      </c>
      <c r="R958" s="2">
        <f t="shared" si="393"/>
        <v>13200</v>
      </c>
      <c r="S958" s="2">
        <f t="shared" si="394"/>
        <v>13200</v>
      </c>
      <c r="T958" s="2">
        <f t="shared" si="395"/>
        <v>0</v>
      </c>
      <c r="U958" s="2">
        <v>0</v>
      </c>
      <c r="V958" s="3">
        <f t="shared" si="396"/>
        <v>0</v>
      </c>
      <c r="W958" s="5">
        <f t="shared" si="397"/>
        <v>0</v>
      </c>
      <c r="X958" s="2">
        <v>0</v>
      </c>
      <c r="Y958" s="3">
        <f t="shared" si="398"/>
        <v>0</v>
      </c>
      <c r="Z958" s="5">
        <f t="shared" si="399"/>
        <v>0</v>
      </c>
      <c r="AA958" s="2">
        <v>0</v>
      </c>
      <c r="AB958" s="3">
        <f t="shared" si="400"/>
        <v>0</v>
      </c>
      <c r="AC958" s="5">
        <f t="shared" si="401"/>
        <v>0</v>
      </c>
      <c r="AD958" s="2">
        <v>0</v>
      </c>
      <c r="AE958" s="3">
        <f t="shared" si="402"/>
        <v>0</v>
      </c>
      <c r="AF958" s="5">
        <f t="shared" si="403"/>
        <v>0</v>
      </c>
      <c r="AG958" s="2">
        <v>0</v>
      </c>
      <c r="AH958" s="3">
        <f t="shared" si="404"/>
        <v>0</v>
      </c>
      <c r="AI958" s="5">
        <f t="shared" si="405"/>
        <v>0</v>
      </c>
      <c r="AJ958" s="2">
        <v>4400</v>
      </c>
      <c r="AK958" s="3">
        <f t="shared" si="406"/>
        <v>4400</v>
      </c>
      <c r="AL958" s="5">
        <f t="shared" si="407"/>
        <v>0</v>
      </c>
      <c r="AM958" s="2">
        <v>4400</v>
      </c>
      <c r="AN958" s="3">
        <f t="shared" si="408"/>
        <v>4400</v>
      </c>
      <c r="AO958" s="5">
        <f t="shared" si="409"/>
        <v>0</v>
      </c>
      <c r="AP958" s="2">
        <v>0</v>
      </c>
      <c r="AQ958" s="3">
        <f t="shared" si="410"/>
        <v>0</v>
      </c>
      <c r="AR958" s="5">
        <f t="shared" si="411"/>
        <v>0</v>
      </c>
      <c r="AS958" s="2">
        <v>2200</v>
      </c>
      <c r="AT958" s="3">
        <f t="shared" si="412"/>
        <v>2200</v>
      </c>
      <c r="AU958" s="5">
        <f t="shared" si="413"/>
        <v>0</v>
      </c>
      <c r="AV958" s="2">
        <v>0</v>
      </c>
      <c r="AW958" s="3">
        <f t="shared" si="414"/>
        <v>0</v>
      </c>
      <c r="AX958" s="5">
        <f t="shared" si="415"/>
        <v>0</v>
      </c>
      <c r="AY958" s="2">
        <v>2200</v>
      </c>
      <c r="AZ958" s="3">
        <f t="shared" si="416"/>
        <v>2200</v>
      </c>
      <c r="BA958" s="5">
        <f t="shared" si="417"/>
        <v>0</v>
      </c>
      <c r="BB958" s="2">
        <v>0</v>
      </c>
      <c r="BC958" s="3">
        <f t="shared" si="418"/>
        <v>0</v>
      </c>
      <c r="BD958" s="5">
        <f t="shared" si="419"/>
        <v>0</v>
      </c>
    </row>
    <row r="959" spans="1:56" x14ac:dyDescent="0.25">
      <c r="A959">
        <v>2015</v>
      </c>
      <c r="B959">
        <v>12</v>
      </c>
      <c r="C959" t="s">
        <v>28</v>
      </c>
      <c r="D959">
        <v>2</v>
      </c>
      <c r="E959">
        <v>6</v>
      </c>
      <c r="F959">
        <v>8</v>
      </c>
      <c r="G959">
        <v>0</v>
      </c>
      <c r="H959">
        <v>12</v>
      </c>
      <c r="I959" t="s">
        <v>31</v>
      </c>
      <c r="J959">
        <v>40</v>
      </c>
      <c r="K959">
        <v>35201</v>
      </c>
      <c r="L959">
        <v>3000</v>
      </c>
      <c r="M959">
        <v>1</v>
      </c>
      <c r="N959">
        <v>1</v>
      </c>
      <c r="O959">
        <v>14</v>
      </c>
      <c r="P959" t="str">
        <f t="shared" si="420"/>
        <v>0</v>
      </c>
      <c r="Q959" t="s">
        <v>30</v>
      </c>
      <c r="R959" s="2">
        <f t="shared" si="393"/>
        <v>20702</v>
      </c>
      <c r="S959" s="2">
        <f t="shared" si="394"/>
        <v>20702</v>
      </c>
      <c r="T959" s="2">
        <f t="shared" si="395"/>
        <v>0</v>
      </c>
      <c r="U959" s="2">
        <v>0</v>
      </c>
      <c r="V959" s="3">
        <f t="shared" si="396"/>
        <v>0</v>
      </c>
      <c r="W959" s="5">
        <f t="shared" si="397"/>
        <v>0</v>
      </c>
      <c r="X959" s="2">
        <v>0</v>
      </c>
      <c r="Y959" s="3">
        <f t="shared" si="398"/>
        <v>0</v>
      </c>
      <c r="Z959" s="5">
        <f t="shared" si="399"/>
        <v>0</v>
      </c>
      <c r="AA959" s="2">
        <v>0</v>
      </c>
      <c r="AB959" s="3">
        <f t="shared" si="400"/>
        <v>0</v>
      </c>
      <c r="AC959" s="5">
        <f t="shared" si="401"/>
        <v>0</v>
      </c>
      <c r="AD959" s="2">
        <v>0</v>
      </c>
      <c r="AE959" s="3">
        <f t="shared" si="402"/>
        <v>0</v>
      </c>
      <c r="AF959" s="5">
        <f t="shared" si="403"/>
        <v>0</v>
      </c>
      <c r="AG959" s="2">
        <v>0</v>
      </c>
      <c r="AH959" s="3">
        <f t="shared" si="404"/>
        <v>0</v>
      </c>
      <c r="AI959" s="5">
        <f t="shared" si="405"/>
        <v>0</v>
      </c>
      <c r="AJ959" s="2">
        <v>8360</v>
      </c>
      <c r="AK959" s="3">
        <f t="shared" si="406"/>
        <v>8360</v>
      </c>
      <c r="AL959" s="5">
        <f t="shared" si="407"/>
        <v>0</v>
      </c>
      <c r="AM959" s="2">
        <v>3735</v>
      </c>
      <c r="AN959" s="3">
        <f t="shared" si="408"/>
        <v>3735</v>
      </c>
      <c r="AO959" s="5">
        <f t="shared" si="409"/>
        <v>0</v>
      </c>
      <c r="AP959" s="2">
        <v>3187</v>
      </c>
      <c r="AQ959" s="3">
        <f t="shared" si="410"/>
        <v>3187</v>
      </c>
      <c r="AR959" s="5">
        <f t="shared" si="411"/>
        <v>0</v>
      </c>
      <c r="AS959" s="2">
        <v>4295</v>
      </c>
      <c r="AT959" s="3">
        <f t="shared" si="412"/>
        <v>4295</v>
      </c>
      <c r="AU959" s="5">
        <f t="shared" si="413"/>
        <v>0</v>
      </c>
      <c r="AV959" s="2">
        <v>1125</v>
      </c>
      <c r="AW959" s="3">
        <f t="shared" si="414"/>
        <v>1125</v>
      </c>
      <c r="AX959" s="5">
        <f t="shared" si="415"/>
        <v>0</v>
      </c>
      <c r="AY959" s="2">
        <v>0</v>
      </c>
      <c r="AZ959" s="3">
        <f t="shared" si="416"/>
        <v>0</v>
      </c>
      <c r="BA959" s="5">
        <f t="shared" si="417"/>
        <v>0</v>
      </c>
      <c r="BB959" s="2">
        <v>0</v>
      </c>
      <c r="BC959" s="3">
        <f t="shared" si="418"/>
        <v>0</v>
      </c>
      <c r="BD959" s="5">
        <f t="shared" si="419"/>
        <v>0</v>
      </c>
    </row>
    <row r="960" spans="1:56" x14ac:dyDescent="0.25">
      <c r="A960">
        <v>2015</v>
      </c>
      <c r="B960">
        <v>12</v>
      </c>
      <c r="C960" t="s">
        <v>28</v>
      </c>
      <c r="D960">
        <v>2</v>
      </c>
      <c r="E960">
        <v>6</v>
      </c>
      <c r="F960">
        <v>8</v>
      </c>
      <c r="G960">
        <v>0</v>
      </c>
      <c r="H960">
        <v>12</v>
      </c>
      <c r="I960" t="s">
        <v>31</v>
      </c>
      <c r="J960">
        <v>40</v>
      </c>
      <c r="K960">
        <v>35201</v>
      </c>
      <c r="L960">
        <v>3000</v>
      </c>
      <c r="M960">
        <v>1</v>
      </c>
      <c r="N960">
        <v>1</v>
      </c>
      <c r="O960">
        <v>15</v>
      </c>
      <c r="P960" t="str">
        <f t="shared" si="420"/>
        <v>0</v>
      </c>
      <c r="Q960" t="s">
        <v>30</v>
      </c>
      <c r="R960" s="2">
        <f t="shared" si="393"/>
        <v>10749</v>
      </c>
      <c r="S960" s="2">
        <f t="shared" si="394"/>
        <v>10749</v>
      </c>
      <c r="T960" s="2">
        <f t="shared" si="395"/>
        <v>0</v>
      </c>
      <c r="U960" s="2">
        <v>0</v>
      </c>
      <c r="V960" s="3">
        <f t="shared" si="396"/>
        <v>0</v>
      </c>
      <c r="W960" s="5">
        <f t="shared" si="397"/>
        <v>0</v>
      </c>
      <c r="X960" s="2">
        <v>0</v>
      </c>
      <c r="Y960" s="3">
        <f t="shared" si="398"/>
        <v>0</v>
      </c>
      <c r="Z960" s="5">
        <f t="shared" si="399"/>
        <v>0</v>
      </c>
      <c r="AA960" s="2">
        <v>0</v>
      </c>
      <c r="AB960" s="3">
        <f t="shared" si="400"/>
        <v>0</v>
      </c>
      <c r="AC960" s="5">
        <f t="shared" si="401"/>
        <v>0</v>
      </c>
      <c r="AD960" s="2">
        <v>0</v>
      </c>
      <c r="AE960" s="3">
        <f t="shared" si="402"/>
        <v>0</v>
      </c>
      <c r="AF960" s="5">
        <f t="shared" si="403"/>
        <v>0</v>
      </c>
      <c r="AG960" s="2">
        <v>0</v>
      </c>
      <c r="AH960" s="3">
        <f t="shared" si="404"/>
        <v>0</v>
      </c>
      <c r="AI960" s="5">
        <f t="shared" si="405"/>
        <v>0</v>
      </c>
      <c r="AJ960" s="2">
        <v>1</v>
      </c>
      <c r="AK960" s="3">
        <f t="shared" si="406"/>
        <v>1</v>
      </c>
      <c r="AL960" s="5">
        <f t="shared" si="407"/>
        <v>0</v>
      </c>
      <c r="AM960" s="2">
        <v>6748</v>
      </c>
      <c r="AN960" s="3">
        <f t="shared" si="408"/>
        <v>6748</v>
      </c>
      <c r="AO960" s="5">
        <f t="shared" si="409"/>
        <v>0</v>
      </c>
      <c r="AP960" s="2">
        <v>0</v>
      </c>
      <c r="AQ960" s="3">
        <f t="shared" si="410"/>
        <v>0</v>
      </c>
      <c r="AR960" s="5">
        <f t="shared" si="411"/>
        <v>0</v>
      </c>
      <c r="AS960" s="2">
        <v>4000</v>
      </c>
      <c r="AT960" s="3">
        <f t="shared" si="412"/>
        <v>4000</v>
      </c>
      <c r="AU960" s="5">
        <f t="shared" si="413"/>
        <v>0</v>
      </c>
      <c r="AV960" s="2">
        <v>0</v>
      </c>
      <c r="AW960" s="3">
        <f t="shared" si="414"/>
        <v>0</v>
      </c>
      <c r="AX960" s="5">
        <f t="shared" si="415"/>
        <v>0</v>
      </c>
      <c r="AY960" s="2">
        <v>0</v>
      </c>
      <c r="AZ960" s="3">
        <f t="shared" si="416"/>
        <v>0</v>
      </c>
      <c r="BA960" s="5">
        <f t="shared" si="417"/>
        <v>0</v>
      </c>
      <c r="BB960" s="2">
        <v>0</v>
      </c>
      <c r="BC960" s="3">
        <f t="shared" si="418"/>
        <v>0</v>
      </c>
      <c r="BD960" s="5">
        <f t="shared" si="419"/>
        <v>0</v>
      </c>
    </row>
    <row r="961" spans="1:56" x14ac:dyDescent="0.25">
      <c r="A961">
        <v>2015</v>
      </c>
      <c r="B961">
        <v>12</v>
      </c>
      <c r="C961" t="s">
        <v>28</v>
      </c>
      <c r="D961">
        <v>2</v>
      </c>
      <c r="E961">
        <v>6</v>
      </c>
      <c r="F961">
        <v>8</v>
      </c>
      <c r="G961">
        <v>0</v>
      </c>
      <c r="H961">
        <v>12</v>
      </c>
      <c r="I961" t="s">
        <v>31</v>
      </c>
      <c r="J961">
        <v>40</v>
      </c>
      <c r="K961">
        <v>35201</v>
      </c>
      <c r="L961">
        <v>3000</v>
      </c>
      <c r="M961">
        <v>1</v>
      </c>
      <c r="N961">
        <v>1</v>
      </c>
      <c r="O961">
        <v>17</v>
      </c>
      <c r="P961" t="str">
        <f t="shared" si="420"/>
        <v>0</v>
      </c>
      <c r="Q961" t="s">
        <v>30</v>
      </c>
      <c r="R961" s="2">
        <f t="shared" si="393"/>
        <v>47376</v>
      </c>
      <c r="S961" s="2">
        <f t="shared" si="394"/>
        <v>47376</v>
      </c>
      <c r="T961" s="2">
        <f t="shared" si="395"/>
        <v>0</v>
      </c>
      <c r="U961" s="2">
        <v>0</v>
      </c>
      <c r="V961" s="3">
        <f t="shared" si="396"/>
        <v>0</v>
      </c>
      <c r="W961" s="5">
        <f t="shared" si="397"/>
        <v>0</v>
      </c>
      <c r="X961" s="2">
        <v>0</v>
      </c>
      <c r="Y961" s="3">
        <f t="shared" si="398"/>
        <v>0</v>
      </c>
      <c r="Z961" s="5">
        <f t="shared" si="399"/>
        <v>0</v>
      </c>
      <c r="AA961" s="2">
        <v>3587</v>
      </c>
      <c r="AB961" s="3">
        <f t="shared" si="400"/>
        <v>3587</v>
      </c>
      <c r="AC961" s="5">
        <f t="shared" si="401"/>
        <v>0</v>
      </c>
      <c r="AD961" s="2">
        <v>6628.01</v>
      </c>
      <c r="AE961" s="3">
        <f t="shared" si="402"/>
        <v>6628</v>
      </c>
      <c r="AF961" s="5">
        <f t="shared" si="403"/>
        <v>-1.0000000000218279E-2</v>
      </c>
      <c r="AG961" s="2">
        <v>7902.19</v>
      </c>
      <c r="AH961" s="3">
        <f t="shared" si="404"/>
        <v>7902</v>
      </c>
      <c r="AI961" s="5">
        <f t="shared" si="405"/>
        <v>-0.18999999999959982</v>
      </c>
      <c r="AJ961" s="2">
        <v>7267.81</v>
      </c>
      <c r="AK961" s="3">
        <f t="shared" si="406"/>
        <v>7268</v>
      </c>
      <c r="AL961" s="5">
        <f t="shared" si="407"/>
        <v>0.18999999999959982</v>
      </c>
      <c r="AM961" s="2">
        <v>3637.99</v>
      </c>
      <c r="AN961" s="3">
        <f t="shared" si="408"/>
        <v>3638</v>
      </c>
      <c r="AO961" s="5">
        <f t="shared" si="409"/>
        <v>1.0000000000218279E-2</v>
      </c>
      <c r="AP961" s="2">
        <v>0</v>
      </c>
      <c r="AQ961" s="3">
        <f t="shared" si="410"/>
        <v>0</v>
      </c>
      <c r="AR961" s="5">
        <f t="shared" si="411"/>
        <v>0</v>
      </c>
      <c r="AS961" s="2">
        <v>7587</v>
      </c>
      <c r="AT961" s="3">
        <f t="shared" si="412"/>
        <v>7587</v>
      </c>
      <c r="AU961" s="5">
        <f t="shared" si="413"/>
        <v>0</v>
      </c>
      <c r="AV961" s="2">
        <v>3587</v>
      </c>
      <c r="AW961" s="3">
        <f t="shared" si="414"/>
        <v>3587</v>
      </c>
      <c r="AX961" s="5">
        <f t="shared" si="415"/>
        <v>0</v>
      </c>
      <c r="AY961" s="2">
        <v>7179</v>
      </c>
      <c r="AZ961" s="3">
        <f t="shared" si="416"/>
        <v>7179</v>
      </c>
      <c r="BA961" s="5">
        <f t="shared" si="417"/>
        <v>0</v>
      </c>
      <c r="BB961" s="2">
        <v>0</v>
      </c>
      <c r="BC961" s="3">
        <f t="shared" si="418"/>
        <v>0</v>
      </c>
      <c r="BD961" s="5">
        <f t="shared" si="419"/>
        <v>0</v>
      </c>
    </row>
    <row r="962" spans="1:56" x14ac:dyDescent="0.25">
      <c r="A962">
        <v>2015</v>
      </c>
      <c r="B962">
        <v>12</v>
      </c>
      <c r="C962" t="s">
        <v>28</v>
      </c>
      <c r="D962">
        <v>2</v>
      </c>
      <c r="E962">
        <v>6</v>
      </c>
      <c r="F962">
        <v>8</v>
      </c>
      <c r="G962">
        <v>0</v>
      </c>
      <c r="H962">
        <v>12</v>
      </c>
      <c r="I962" t="s">
        <v>31</v>
      </c>
      <c r="J962">
        <v>40</v>
      </c>
      <c r="K962">
        <v>35201</v>
      </c>
      <c r="L962">
        <v>3000</v>
      </c>
      <c r="M962">
        <v>1</v>
      </c>
      <c r="N962">
        <v>1</v>
      </c>
      <c r="O962">
        <v>18</v>
      </c>
      <c r="P962" t="str">
        <f t="shared" si="420"/>
        <v>0</v>
      </c>
      <c r="Q962" t="s">
        <v>30</v>
      </c>
      <c r="R962" s="2">
        <f t="shared" si="393"/>
        <v>8300</v>
      </c>
      <c r="S962" s="2">
        <f t="shared" si="394"/>
        <v>8300</v>
      </c>
      <c r="T962" s="2">
        <f t="shared" si="395"/>
        <v>0</v>
      </c>
      <c r="U962" s="2">
        <v>0</v>
      </c>
      <c r="V962" s="3">
        <f t="shared" si="396"/>
        <v>0</v>
      </c>
      <c r="W962" s="5">
        <f t="shared" si="397"/>
        <v>0</v>
      </c>
      <c r="X962" s="2">
        <v>0</v>
      </c>
      <c r="Y962" s="3">
        <f t="shared" si="398"/>
        <v>0</v>
      </c>
      <c r="Z962" s="5">
        <f t="shared" si="399"/>
        <v>0</v>
      </c>
      <c r="AA962" s="2">
        <v>0</v>
      </c>
      <c r="AB962" s="3">
        <f t="shared" si="400"/>
        <v>0</v>
      </c>
      <c r="AC962" s="5">
        <f t="shared" si="401"/>
        <v>0</v>
      </c>
      <c r="AD962" s="2">
        <v>0</v>
      </c>
      <c r="AE962" s="3">
        <f t="shared" si="402"/>
        <v>0</v>
      </c>
      <c r="AF962" s="5">
        <f t="shared" si="403"/>
        <v>0</v>
      </c>
      <c r="AG962" s="2">
        <v>2000</v>
      </c>
      <c r="AH962" s="3">
        <f t="shared" si="404"/>
        <v>2000</v>
      </c>
      <c r="AI962" s="5">
        <f t="shared" si="405"/>
        <v>0</v>
      </c>
      <c r="AJ962" s="2">
        <v>0</v>
      </c>
      <c r="AK962" s="3">
        <f t="shared" si="406"/>
        <v>0</v>
      </c>
      <c r="AL962" s="5">
        <f t="shared" si="407"/>
        <v>0</v>
      </c>
      <c r="AM962" s="2">
        <v>0</v>
      </c>
      <c r="AN962" s="3">
        <f t="shared" si="408"/>
        <v>0</v>
      </c>
      <c r="AO962" s="5">
        <f t="shared" si="409"/>
        <v>0</v>
      </c>
      <c r="AP962" s="2">
        <v>0</v>
      </c>
      <c r="AQ962" s="3">
        <f t="shared" si="410"/>
        <v>0</v>
      </c>
      <c r="AR962" s="5">
        <f t="shared" si="411"/>
        <v>0</v>
      </c>
      <c r="AS962" s="2">
        <v>2000</v>
      </c>
      <c r="AT962" s="3">
        <f t="shared" si="412"/>
        <v>2000</v>
      </c>
      <c r="AU962" s="5">
        <f t="shared" si="413"/>
        <v>0</v>
      </c>
      <c r="AV962" s="2">
        <v>2300</v>
      </c>
      <c r="AW962" s="3">
        <f t="shared" si="414"/>
        <v>2300</v>
      </c>
      <c r="AX962" s="5">
        <f t="shared" si="415"/>
        <v>0</v>
      </c>
      <c r="AY962" s="2">
        <v>0</v>
      </c>
      <c r="AZ962" s="3">
        <f t="shared" si="416"/>
        <v>0</v>
      </c>
      <c r="BA962" s="5">
        <f t="shared" si="417"/>
        <v>0</v>
      </c>
      <c r="BB962" s="2">
        <v>2000</v>
      </c>
      <c r="BC962" s="3">
        <f t="shared" si="418"/>
        <v>2000</v>
      </c>
      <c r="BD962" s="5">
        <f t="shared" si="419"/>
        <v>0</v>
      </c>
    </row>
    <row r="963" spans="1:56" x14ac:dyDescent="0.25">
      <c r="A963">
        <v>2015</v>
      </c>
      <c r="B963">
        <v>12</v>
      </c>
      <c r="C963" t="s">
        <v>28</v>
      </c>
      <c r="D963">
        <v>2</v>
      </c>
      <c r="E963">
        <v>6</v>
      </c>
      <c r="F963">
        <v>8</v>
      </c>
      <c r="G963">
        <v>0</v>
      </c>
      <c r="H963">
        <v>12</v>
      </c>
      <c r="I963" t="s">
        <v>31</v>
      </c>
      <c r="J963">
        <v>40</v>
      </c>
      <c r="K963">
        <v>35201</v>
      </c>
      <c r="L963">
        <v>3000</v>
      </c>
      <c r="M963">
        <v>1</v>
      </c>
      <c r="N963">
        <v>1</v>
      </c>
      <c r="O963">
        <v>20</v>
      </c>
      <c r="P963" t="str">
        <f t="shared" si="420"/>
        <v>0</v>
      </c>
      <c r="Q963" t="s">
        <v>30</v>
      </c>
      <c r="R963" s="2">
        <f t="shared" si="393"/>
        <v>15300</v>
      </c>
      <c r="S963" s="2">
        <f t="shared" si="394"/>
        <v>15300</v>
      </c>
      <c r="T963" s="2">
        <f t="shared" si="395"/>
        <v>0</v>
      </c>
      <c r="U963" s="2">
        <v>0</v>
      </c>
      <c r="V963" s="3">
        <f t="shared" si="396"/>
        <v>0</v>
      </c>
      <c r="W963" s="5">
        <f t="shared" si="397"/>
        <v>0</v>
      </c>
      <c r="X963" s="2">
        <v>0</v>
      </c>
      <c r="Y963" s="3">
        <f t="shared" si="398"/>
        <v>0</v>
      </c>
      <c r="Z963" s="5">
        <f t="shared" si="399"/>
        <v>0</v>
      </c>
      <c r="AA963" s="2">
        <v>0</v>
      </c>
      <c r="AB963" s="3">
        <f t="shared" si="400"/>
        <v>0</v>
      </c>
      <c r="AC963" s="5">
        <f t="shared" si="401"/>
        <v>0</v>
      </c>
      <c r="AD963" s="2">
        <v>0</v>
      </c>
      <c r="AE963" s="3">
        <f t="shared" si="402"/>
        <v>0</v>
      </c>
      <c r="AF963" s="5">
        <f t="shared" si="403"/>
        <v>0</v>
      </c>
      <c r="AG963" s="2">
        <v>0</v>
      </c>
      <c r="AH963" s="3">
        <f t="shared" si="404"/>
        <v>0</v>
      </c>
      <c r="AI963" s="5">
        <f t="shared" si="405"/>
        <v>0</v>
      </c>
      <c r="AJ963" s="2">
        <v>4500</v>
      </c>
      <c r="AK963" s="3">
        <f t="shared" si="406"/>
        <v>4500</v>
      </c>
      <c r="AL963" s="5">
        <f t="shared" si="407"/>
        <v>0</v>
      </c>
      <c r="AM963" s="2">
        <v>3600</v>
      </c>
      <c r="AN963" s="3">
        <f t="shared" si="408"/>
        <v>3600</v>
      </c>
      <c r="AO963" s="5">
        <f t="shared" si="409"/>
        <v>0</v>
      </c>
      <c r="AP963" s="2">
        <v>0</v>
      </c>
      <c r="AQ963" s="3">
        <f t="shared" si="410"/>
        <v>0</v>
      </c>
      <c r="AR963" s="5">
        <f t="shared" si="411"/>
        <v>0</v>
      </c>
      <c r="AS963" s="2">
        <v>7200</v>
      </c>
      <c r="AT963" s="3">
        <f t="shared" si="412"/>
        <v>7200</v>
      </c>
      <c r="AU963" s="5">
        <f t="shared" si="413"/>
        <v>0</v>
      </c>
      <c r="AV963" s="2">
        <v>0</v>
      </c>
      <c r="AW963" s="3">
        <f t="shared" si="414"/>
        <v>0</v>
      </c>
      <c r="AX963" s="5">
        <f t="shared" si="415"/>
        <v>0</v>
      </c>
      <c r="AY963" s="2">
        <v>0</v>
      </c>
      <c r="AZ963" s="3">
        <f t="shared" si="416"/>
        <v>0</v>
      </c>
      <c r="BA963" s="5">
        <f t="shared" si="417"/>
        <v>0</v>
      </c>
      <c r="BB963" s="2">
        <v>0</v>
      </c>
      <c r="BC963" s="3">
        <f t="shared" si="418"/>
        <v>0</v>
      </c>
      <c r="BD963" s="5">
        <f t="shared" si="419"/>
        <v>0</v>
      </c>
    </row>
    <row r="964" spans="1:56" x14ac:dyDescent="0.25">
      <c r="A964">
        <v>2015</v>
      </c>
      <c r="B964">
        <v>12</v>
      </c>
      <c r="C964" t="s">
        <v>28</v>
      </c>
      <c r="D964">
        <v>2</v>
      </c>
      <c r="E964">
        <v>6</v>
      </c>
      <c r="F964">
        <v>8</v>
      </c>
      <c r="G964">
        <v>0</v>
      </c>
      <c r="H964">
        <v>12</v>
      </c>
      <c r="I964" t="s">
        <v>31</v>
      </c>
      <c r="J964">
        <v>40</v>
      </c>
      <c r="K964">
        <v>35201</v>
      </c>
      <c r="L964">
        <v>3000</v>
      </c>
      <c r="M964">
        <v>1</v>
      </c>
      <c r="N964">
        <v>1</v>
      </c>
      <c r="O964">
        <v>21</v>
      </c>
      <c r="P964" t="str">
        <f t="shared" si="420"/>
        <v>0</v>
      </c>
      <c r="Q964" t="s">
        <v>30</v>
      </c>
      <c r="R964" s="2">
        <f t="shared" ref="R964:R1027" si="421">+U964+X964+AA964+AD964+AG964+AJ964+AM964+AP964+AS964+AV964+AY964+BB964</f>
        <v>16000</v>
      </c>
      <c r="S964" s="2">
        <f t="shared" ref="S964:S1027" si="422">+V964+Y964+AB964+AE964+AH964+AK964+AN964+AQ964+AT964+AW964+AZ964+BC964</f>
        <v>16000</v>
      </c>
      <c r="T964" s="2">
        <f t="shared" si="395"/>
        <v>0</v>
      </c>
      <c r="U964" s="2">
        <v>0</v>
      </c>
      <c r="V964" s="3">
        <f t="shared" si="396"/>
        <v>0</v>
      </c>
      <c r="W964" s="5">
        <f t="shared" si="397"/>
        <v>0</v>
      </c>
      <c r="X964" s="2">
        <v>0</v>
      </c>
      <c r="Y964" s="3">
        <f t="shared" si="398"/>
        <v>0</v>
      </c>
      <c r="Z964" s="5">
        <f t="shared" si="399"/>
        <v>0</v>
      </c>
      <c r="AA964" s="2">
        <v>1998.68</v>
      </c>
      <c r="AB964" s="3">
        <f t="shared" si="400"/>
        <v>1999</v>
      </c>
      <c r="AC964" s="5">
        <f t="shared" si="401"/>
        <v>0.31999999999993634</v>
      </c>
      <c r="AD964" s="2">
        <v>1734.2</v>
      </c>
      <c r="AE964" s="3">
        <f t="shared" si="402"/>
        <v>1734</v>
      </c>
      <c r="AF964" s="5">
        <f t="shared" si="403"/>
        <v>-0.20000000000004547</v>
      </c>
      <c r="AG964" s="2">
        <v>1995.2</v>
      </c>
      <c r="AH964" s="3">
        <f t="shared" si="404"/>
        <v>1995</v>
      </c>
      <c r="AI964" s="5">
        <f t="shared" si="405"/>
        <v>-0.20000000000004547</v>
      </c>
      <c r="AJ964" s="2">
        <v>2004.8</v>
      </c>
      <c r="AK964" s="3">
        <f t="shared" si="406"/>
        <v>2005</v>
      </c>
      <c r="AL964" s="5">
        <f t="shared" si="407"/>
        <v>0.20000000000004547</v>
      </c>
      <c r="AM964" s="2">
        <v>2265.8000000000002</v>
      </c>
      <c r="AN964" s="3">
        <f t="shared" si="408"/>
        <v>2266</v>
      </c>
      <c r="AO964" s="5">
        <f t="shared" si="409"/>
        <v>0.1999999999998181</v>
      </c>
      <c r="AP964" s="2">
        <v>2000</v>
      </c>
      <c r="AQ964" s="3">
        <f t="shared" si="410"/>
        <v>2000</v>
      </c>
      <c r="AR964" s="5">
        <f t="shared" si="411"/>
        <v>0</v>
      </c>
      <c r="AS964" s="2">
        <v>1.32</v>
      </c>
      <c r="AT964" s="3">
        <f t="shared" si="412"/>
        <v>1</v>
      </c>
      <c r="AU964" s="5">
        <f t="shared" si="413"/>
        <v>-0.32000000000000006</v>
      </c>
      <c r="AV964" s="2">
        <v>2000</v>
      </c>
      <c r="AW964" s="3">
        <f t="shared" si="414"/>
        <v>2000</v>
      </c>
      <c r="AX964" s="5">
        <f t="shared" si="415"/>
        <v>0</v>
      </c>
      <c r="AY964" s="2">
        <v>2000</v>
      </c>
      <c r="AZ964" s="3">
        <f t="shared" si="416"/>
        <v>2000</v>
      </c>
      <c r="BA964" s="5">
        <f t="shared" si="417"/>
        <v>0</v>
      </c>
      <c r="BB964" s="2">
        <v>0</v>
      </c>
      <c r="BC964" s="3">
        <f t="shared" si="418"/>
        <v>0</v>
      </c>
      <c r="BD964" s="5">
        <f t="shared" si="419"/>
        <v>0</v>
      </c>
    </row>
    <row r="965" spans="1:56" x14ac:dyDescent="0.25">
      <c r="A965">
        <v>2015</v>
      </c>
      <c r="B965">
        <v>12</v>
      </c>
      <c r="C965" t="s">
        <v>28</v>
      </c>
      <c r="D965">
        <v>2</v>
      </c>
      <c r="E965">
        <v>6</v>
      </c>
      <c r="F965">
        <v>8</v>
      </c>
      <c r="G965">
        <v>0</v>
      </c>
      <c r="H965">
        <v>12</v>
      </c>
      <c r="I965" t="s">
        <v>31</v>
      </c>
      <c r="J965">
        <v>40</v>
      </c>
      <c r="K965">
        <v>35201</v>
      </c>
      <c r="L965">
        <v>3000</v>
      </c>
      <c r="M965">
        <v>1</v>
      </c>
      <c r="N965">
        <v>1</v>
      </c>
      <c r="O965">
        <v>23</v>
      </c>
      <c r="P965" t="str">
        <f t="shared" si="420"/>
        <v>0</v>
      </c>
      <c r="Q965" t="s">
        <v>30</v>
      </c>
      <c r="R965" s="2">
        <f t="shared" si="421"/>
        <v>0</v>
      </c>
      <c r="S965" s="2">
        <f t="shared" si="422"/>
        <v>0</v>
      </c>
      <c r="T965" s="2">
        <f t="shared" ref="T965:T1028" si="423">+S965-R965</f>
        <v>0</v>
      </c>
      <c r="U965" s="2">
        <v>0</v>
      </c>
      <c r="V965" s="3">
        <f t="shared" ref="V965:V1028" si="424">MROUND(U965,1)</f>
        <v>0</v>
      </c>
      <c r="W965" s="5">
        <f t="shared" ref="W965:W1028" si="425">+V965-U965</f>
        <v>0</v>
      </c>
      <c r="X965" s="2">
        <v>0</v>
      </c>
      <c r="Y965" s="3">
        <f t="shared" ref="Y965:Y1028" si="426">MROUND(X965,1)</f>
        <v>0</v>
      </c>
      <c r="Z965" s="5">
        <f t="shared" ref="Z965:Z1028" si="427">+Y965-X965</f>
        <v>0</v>
      </c>
      <c r="AA965" s="2">
        <v>0</v>
      </c>
      <c r="AB965" s="3">
        <f t="shared" ref="AB965:AB1028" si="428">MROUND(AA965,1)</f>
        <v>0</v>
      </c>
      <c r="AC965" s="5">
        <f t="shared" ref="AC965:AC1028" si="429">+AB965-AA965</f>
        <v>0</v>
      </c>
      <c r="AD965" s="2">
        <v>0</v>
      </c>
      <c r="AE965" s="3">
        <f t="shared" ref="AE965:AE1028" si="430">MROUND(AD965,1)</f>
        <v>0</v>
      </c>
      <c r="AF965" s="5">
        <f t="shared" ref="AF965:AF1028" si="431">+AE965-AD965</f>
        <v>0</v>
      </c>
      <c r="AG965" s="2">
        <v>0</v>
      </c>
      <c r="AH965" s="3">
        <f t="shared" ref="AH965:AH1028" si="432">MROUND(AG965,1)</f>
        <v>0</v>
      </c>
      <c r="AI965" s="5">
        <f t="shared" ref="AI965:AI1028" si="433">+AH965-AG965</f>
        <v>0</v>
      </c>
      <c r="AJ965" s="2">
        <v>0</v>
      </c>
      <c r="AK965" s="3">
        <f t="shared" ref="AK965:AK1028" si="434">MROUND(AJ965,1)</f>
        <v>0</v>
      </c>
      <c r="AL965" s="5">
        <f t="shared" ref="AL965:AL1028" si="435">+AK965-AJ965</f>
        <v>0</v>
      </c>
      <c r="AM965" s="2">
        <v>0</v>
      </c>
      <c r="AN965" s="3">
        <f t="shared" ref="AN965:AN1028" si="436">MROUND(AM965,1)</f>
        <v>0</v>
      </c>
      <c r="AO965" s="5">
        <f t="shared" ref="AO965:AO1028" si="437">+AN965-AM965</f>
        <v>0</v>
      </c>
      <c r="AP965" s="2">
        <v>0</v>
      </c>
      <c r="AQ965" s="3">
        <f t="shared" ref="AQ965:AQ1028" si="438">MROUND(AP965,1)</f>
        <v>0</v>
      </c>
      <c r="AR965" s="5">
        <f t="shared" ref="AR965:AR1028" si="439">+AQ965-AP965</f>
        <v>0</v>
      </c>
      <c r="AS965" s="2">
        <v>0</v>
      </c>
      <c r="AT965" s="3">
        <f t="shared" ref="AT965:AT1028" si="440">MROUND(AS965,1)</f>
        <v>0</v>
      </c>
      <c r="AU965" s="5">
        <f t="shared" ref="AU965:AU1028" si="441">+AT965-AS965</f>
        <v>0</v>
      </c>
      <c r="AV965" s="2">
        <v>0</v>
      </c>
      <c r="AW965" s="3">
        <f t="shared" ref="AW965:AW1028" si="442">MROUND(AV965,1)</f>
        <v>0</v>
      </c>
      <c r="AX965" s="5">
        <f t="shared" ref="AX965:AX1028" si="443">+AW965-AV965</f>
        <v>0</v>
      </c>
      <c r="AY965" s="2">
        <v>0</v>
      </c>
      <c r="AZ965" s="3">
        <f t="shared" ref="AZ965:AZ1028" si="444">MROUND(AY965,1)</f>
        <v>0</v>
      </c>
      <c r="BA965" s="5">
        <f t="shared" ref="BA965:BA1028" si="445">+AZ965-AY965</f>
        <v>0</v>
      </c>
      <c r="BB965" s="2">
        <v>0</v>
      </c>
      <c r="BC965" s="3">
        <f t="shared" ref="BC965:BC1028" si="446">MROUND(BB965,1)</f>
        <v>0</v>
      </c>
      <c r="BD965" s="5">
        <f t="shared" ref="BD965:BD1028" si="447">+BC965-BB965</f>
        <v>0</v>
      </c>
    </row>
    <row r="966" spans="1:56" x14ac:dyDescent="0.25">
      <c r="A966">
        <v>2015</v>
      </c>
      <c r="B966">
        <v>12</v>
      </c>
      <c r="C966" t="s">
        <v>28</v>
      </c>
      <c r="D966">
        <v>2</v>
      </c>
      <c r="E966">
        <v>6</v>
      </c>
      <c r="F966">
        <v>8</v>
      </c>
      <c r="G966">
        <v>0</v>
      </c>
      <c r="H966">
        <v>12</v>
      </c>
      <c r="I966" t="s">
        <v>31</v>
      </c>
      <c r="J966">
        <v>40</v>
      </c>
      <c r="K966">
        <v>35201</v>
      </c>
      <c r="L966">
        <v>3000</v>
      </c>
      <c r="M966">
        <v>1</v>
      </c>
      <c r="N966">
        <v>1</v>
      </c>
      <c r="O966">
        <v>24</v>
      </c>
      <c r="P966" t="str">
        <f t="shared" ref="P966:P1029" si="448">"0"</f>
        <v>0</v>
      </c>
      <c r="Q966" t="s">
        <v>30</v>
      </c>
      <c r="R966" s="2">
        <f t="shared" si="421"/>
        <v>3644.6800000000003</v>
      </c>
      <c r="S966" s="2">
        <f t="shared" si="422"/>
        <v>3645</v>
      </c>
      <c r="T966" s="2">
        <f t="shared" si="423"/>
        <v>0.31999999999970896</v>
      </c>
      <c r="U966" s="2">
        <v>0</v>
      </c>
      <c r="V966" s="3">
        <f t="shared" si="424"/>
        <v>0</v>
      </c>
      <c r="W966" s="5">
        <f t="shared" si="425"/>
        <v>0</v>
      </c>
      <c r="X966" s="2">
        <v>0</v>
      </c>
      <c r="Y966" s="3">
        <f t="shared" si="426"/>
        <v>0</v>
      </c>
      <c r="Z966" s="5">
        <f t="shared" si="427"/>
        <v>0</v>
      </c>
      <c r="AA966" s="2">
        <v>1200</v>
      </c>
      <c r="AB966" s="3">
        <f t="shared" si="428"/>
        <v>1200</v>
      </c>
      <c r="AC966" s="5">
        <f t="shared" si="429"/>
        <v>0</v>
      </c>
      <c r="AD966" s="2">
        <v>0</v>
      </c>
      <c r="AE966" s="3">
        <f t="shared" si="430"/>
        <v>0</v>
      </c>
      <c r="AF966" s="5">
        <f t="shared" si="431"/>
        <v>0</v>
      </c>
      <c r="AG966" s="2">
        <v>0</v>
      </c>
      <c r="AH966" s="3">
        <f t="shared" si="432"/>
        <v>0</v>
      </c>
      <c r="AI966" s="5">
        <f t="shared" si="433"/>
        <v>0</v>
      </c>
      <c r="AJ966" s="2">
        <v>1244.68</v>
      </c>
      <c r="AK966" s="3">
        <f t="shared" si="434"/>
        <v>1245</v>
      </c>
      <c r="AL966" s="5">
        <f t="shared" si="435"/>
        <v>0.31999999999993634</v>
      </c>
      <c r="AM966" s="2">
        <v>1200</v>
      </c>
      <c r="AN966" s="3">
        <f t="shared" si="436"/>
        <v>1200</v>
      </c>
      <c r="AO966" s="5">
        <f t="shared" si="437"/>
        <v>0</v>
      </c>
      <c r="AP966" s="2">
        <v>0</v>
      </c>
      <c r="AQ966" s="3">
        <f t="shared" si="438"/>
        <v>0</v>
      </c>
      <c r="AR966" s="5">
        <f t="shared" si="439"/>
        <v>0</v>
      </c>
      <c r="AS966" s="2">
        <v>0</v>
      </c>
      <c r="AT966" s="3">
        <f t="shared" si="440"/>
        <v>0</v>
      </c>
      <c r="AU966" s="5">
        <f t="shared" si="441"/>
        <v>0</v>
      </c>
      <c r="AV966" s="2">
        <v>0</v>
      </c>
      <c r="AW966" s="3">
        <f t="shared" si="442"/>
        <v>0</v>
      </c>
      <c r="AX966" s="5">
        <f t="shared" si="443"/>
        <v>0</v>
      </c>
      <c r="AY966" s="2">
        <v>0</v>
      </c>
      <c r="AZ966" s="3">
        <f t="shared" si="444"/>
        <v>0</v>
      </c>
      <c r="BA966" s="5">
        <f t="shared" si="445"/>
        <v>0</v>
      </c>
      <c r="BB966" s="2">
        <v>0</v>
      </c>
      <c r="BC966" s="3">
        <f t="shared" si="446"/>
        <v>0</v>
      </c>
      <c r="BD966" s="5">
        <f t="shared" si="447"/>
        <v>0</v>
      </c>
    </row>
    <row r="967" spans="1:56" x14ac:dyDescent="0.25">
      <c r="A967">
        <v>2015</v>
      </c>
      <c r="B967">
        <v>12</v>
      </c>
      <c r="C967" t="s">
        <v>28</v>
      </c>
      <c r="D967">
        <v>2</v>
      </c>
      <c r="E967">
        <v>6</v>
      </c>
      <c r="F967">
        <v>8</v>
      </c>
      <c r="G967">
        <v>0</v>
      </c>
      <c r="H967">
        <v>12</v>
      </c>
      <c r="I967" t="s">
        <v>31</v>
      </c>
      <c r="J967">
        <v>40</v>
      </c>
      <c r="K967">
        <v>35201</v>
      </c>
      <c r="L967">
        <v>3000</v>
      </c>
      <c r="M967">
        <v>1</v>
      </c>
      <c r="N967">
        <v>1</v>
      </c>
      <c r="O967">
        <v>25</v>
      </c>
      <c r="P967" t="str">
        <f t="shared" si="448"/>
        <v>0</v>
      </c>
      <c r="Q967" t="s">
        <v>30</v>
      </c>
      <c r="R967" s="2">
        <f t="shared" si="421"/>
        <v>2000</v>
      </c>
      <c r="S967" s="2">
        <f t="shared" si="422"/>
        <v>2000</v>
      </c>
      <c r="T967" s="2">
        <f t="shared" si="423"/>
        <v>0</v>
      </c>
      <c r="U967" s="2">
        <v>0</v>
      </c>
      <c r="V967" s="3">
        <f t="shared" si="424"/>
        <v>0</v>
      </c>
      <c r="W967" s="5">
        <f t="shared" si="425"/>
        <v>0</v>
      </c>
      <c r="X967" s="2">
        <v>0</v>
      </c>
      <c r="Y967" s="3">
        <f t="shared" si="426"/>
        <v>0</v>
      </c>
      <c r="Z967" s="5">
        <f t="shared" si="427"/>
        <v>0</v>
      </c>
      <c r="AA967" s="2">
        <v>0</v>
      </c>
      <c r="AB967" s="3">
        <f t="shared" si="428"/>
        <v>0</v>
      </c>
      <c r="AC967" s="5">
        <f t="shared" si="429"/>
        <v>0</v>
      </c>
      <c r="AD967" s="2">
        <v>1102</v>
      </c>
      <c r="AE967" s="3">
        <f t="shared" si="430"/>
        <v>1102</v>
      </c>
      <c r="AF967" s="5">
        <f t="shared" si="431"/>
        <v>0</v>
      </c>
      <c r="AG967" s="2">
        <v>0</v>
      </c>
      <c r="AH967" s="3">
        <f t="shared" si="432"/>
        <v>0</v>
      </c>
      <c r="AI967" s="5">
        <f t="shared" si="433"/>
        <v>0</v>
      </c>
      <c r="AJ967" s="2">
        <v>0</v>
      </c>
      <c r="AK967" s="3">
        <f t="shared" si="434"/>
        <v>0</v>
      </c>
      <c r="AL967" s="5">
        <f t="shared" si="435"/>
        <v>0</v>
      </c>
      <c r="AM967" s="2">
        <v>0</v>
      </c>
      <c r="AN967" s="3">
        <f t="shared" si="436"/>
        <v>0</v>
      </c>
      <c r="AO967" s="5">
        <f t="shared" si="437"/>
        <v>0</v>
      </c>
      <c r="AP967" s="2">
        <v>0</v>
      </c>
      <c r="AQ967" s="3">
        <f t="shared" si="438"/>
        <v>0</v>
      </c>
      <c r="AR967" s="5">
        <f t="shared" si="439"/>
        <v>0</v>
      </c>
      <c r="AS967" s="2">
        <v>0</v>
      </c>
      <c r="AT967" s="3">
        <f t="shared" si="440"/>
        <v>0</v>
      </c>
      <c r="AU967" s="5">
        <f t="shared" si="441"/>
        <v>0</v>
      </c>
      <c r="AV967" s="2">
        <v>0</v>
      </c>
      <c r="AW967" s="3">
        <f t="shared" si="442"/>
        <v>0</v>
      </c>
      <c r="AX967" s="5">
        <f t="shared" si="443"/>
        <v>0</v>
      </c>
      <c r="AY967" s="2">
        <v>898</v>
      </c>
      <c r="AZ967" s="3">
        <f t="shared" si="444"/>
        <v>898</v>
      </c>
      <c r="BA967" s="5">
        <f t="shared" si="445"/>
        <v>0</v>
      </c>
      <c r="BB967" s="2">
        <v>0</v>
      </c>
      <c r="BC967" s="3">
        <f t="shared" si="446"/>
        <v>0</v>
      </c>
      <c r="BD967" s="5">
        <f t="shared" si="447"/>
        <v>0</v>
      </c>
    </row>
    <row r="968" spans="1:56" x14ac:dyDescent="0.25">
      <c r="A968">
        <v>2015</v>
      </c>
      <c r="B968">
        <v>12</v>
      </c>
      <c r="C968" t="s">
        <v>28</v>
      </c>
      <c r="D968">
        <v>2</v>
      </c>
      <c r="E968">
        <v>6</v>
      </c>
      <c r="F968">
        <v>8</v>
      </c>
      <c r="G968">
        <v>0</v>
      </c>
      <c r="H968">
        <v>12</v>
      </c>
      <c r="I968" t="s">
        <v>31</v>
      </c>
      <c r="J968">
        <v>40</v>
      </c>
      <c r="K968">
        <v>35201</v>
      </c>
      <c r="L968">
        <v>3000</v>
      </c>
      <c r="M968">
        <v>1</v>
      </c>
      <c r="N968">
        <v>1</v>
      </c>
      <c r="O968">
        <v>30</v>
      </c>
      <c r="P968" t="str">
        <f t="shared" si="448"/>
        <v>0</v>
      </c>
      <c r="Q968" t="s">
        <v>30</v>
      </c>
      <c r="R968" s="2">
        <f t="shared" si="421"/>
        <v>15931</v>
      </c>
      <c r="S968" s="2">
        <f t="shared" si="422"/>
        <v>15931</v>
      </c>
      <c r="T968" s="2">
        <f t="shared" si="423"/>
        <v>0</v>
      </c>
      <c r="U968" s="2">
        <v>0</v>
      </c>
      <c r="V968" s="3">
        <f t="shared" si="424"/>
        <v>0</v>
      </c>
      <c r="W968" s="5">
        <f t="shared" si="425"/>
        <v>0</v>
      </c>
      <c r="X968" s="2">
        <v>0</v>
      </c>
      <c r="Y968" s="3">
        <f t="shared" si="426"/>
        <v>0</v>
      </c>
      <c r="Z968" s="5">
        <f t="shared" si="427"/>
        <v>0</v>
      </c>
      <c r="AA968" s="2">
        <v>0</v>
      </c>
      <c r="AB968" s="3">
        <f t="shared" si="428"/>
        <v>0</v>
      </c>
      <c r="AC968" s="5">
        <f t="shared" si="429"/>
        <v>0</v>
      </c>
      <c r="AD968" s="2">
        <v>1355</v>
      </c>
      <c r="AE968" s="3">
        <f t="shared" si="430"/>
        <v>1355</v>
      </c>
      <c r="AF968" s="5">
        <f t="shared" si="431"/>
        <v>0</v>
      </c>
      <c r="AG968" s="2">
        <v>1609</v>
      </c>
      <c r="AH968" s="3">
        <f t="shared" si="432"/>
        <v>1609</v>
      </c>
      <c r="AI968" s="5">
        <f t="shared" si="433"/>
        <v>0</v>
      </c>
      <c r="AJ968" s="2">
        <v>2186</v>
      </c>
      <c r="AK968" s="3">
        <f t="shared" si="434"/>
        <v>2186</v>
      </c>
      <c r="AL968" s="5">
        <f t="shared" si="435"/>
        <v>0</v>
      </c>
      <c r="AM968" s="2">
        <v>1224</v>
      </c>
      <c r="AN968" s="3">
        <f t="shared" si="436"/>
        <v>1224</v>
      </c>
      <c r="AO968" s="5">
        <f t="shared" si="437"/>
        <v>0</v>
      </c>
      <c r="AP968" s="2">
        <v>2630</v>
      </c>
      <c r="AQ968" s="3">
        <f t="shared" si="438"/>
        <v>2630</v>
      </c>
      <c r="AR968" s="5">
        <f t="shared" si="439"/>
        <v>0</v>
      </c>
      <c r="AS968" s="2">
        <v>1855</v>
      </c>
      <c r="AT968" s="3">
        <f t="shared" si="440"/>
        <v>1855</v>
      </c>
      <c r="AU968" s="5">
        <f t="shared" si="441"/>
        <v>0</v>
      </c>
      <c r="AV968" s="2">
        <v>2887</v>
      </c>
      <c r="AW968" s="3">
        <f t="shared" si="442"/>
        <v>2887</v>
      </c>
      <c r="AX968" s="5">
        <f t="shared" si="443"/>
        <v>0</v>
      </c>
      <c r="AY968" s="2">
        <v>0</v>
      </c>
      <c r="AZ968" s="3">
        <f t="shared" si="444"/>
        <v>0</v>
      </c>
      <c r="BA968" s="5">
        <f t="shared" si="445"/>
        <v>0</v>
      </c>
      <c r="BB968" s="2">
        <v>2185</v>
      </c>
      <c r="BC968" s="3">
        <f t="shared" si="446"/>
        <v>2185</v>
      </c>
      <c r="BD968" s="5">
        <f t="shared" si="447"/>
        <v>0</v>
      </c>
    </row>
    <row r="969" spans="1:56" x14ac:dyDescent="0.25">
      <c r="A969">
        <v>2015</v>
      </c>
      <c r="B969">
        <v>12</v>
      </c>
      <c r="C969" t="s">
        <v>28</v>
      </c>
      <c r="D969">
        <v>2</v>
      </c>
      <c r="E969">
        <v>6</v>
      </c>
      <c r="F969">
        <v>8</v>
      </c>
      <c r="G969">
        <v>0</v>
      </c>
      <c r="H969">
        <v>12</v>
      </c>
      <c r="I969" t="s">
        <v>31</v>
      </c>
      <c r="J969">
        <v>40</v>
      </c>
      <c r="K969">
        <v>35201</v>
      </c>
      <c r="L969">
        <v>3000</v>
      </c>
      <c r="M969">
        <v>1</v>
      </c>
      <c r="N969">
        <v>1</v>
      </c>
      <c r="O969">
        <v>31</v>
      </c>
      <c r="P969" t="str">
        <f t="shared" si="448"/>
        <v>0</v>
      </c>
      <c r="Q969" t="s">
        <v>30</v>
      </c>
      <c r="R969" s="2">
        <f t="shared" si="421"/>
        <v>19064</v>
      </c>
      <c r="S969" s="2">
        <f t="shared" si="422"/>
        <v>19063</v>
      </c>
      <c r="T969" s="2">
        <f t="shared" si="423"/>
        <v>-1</v>
      </c>
      <c r="U969" s="2">
        <v>0</v>
      </c>
      <c r="V969" s="3">
        <f t="shared" si="424"/>
        <v>0</v>
      </c>
      <c r="W969" s="5">
        <f t="shared" si="425"/>
        <v>0</v>
      </c>
      <c r="X969" s="2">
        <v>0</v>
      </c>
      <c r="Y969" s="3">
        <f t="shared" si="426"/>
        <v>0</v>
      </c>
      <c r="Z969" s="5">
        <f t="shared" si="427"/>
        <v>0</v>
      </c>
      <c r="AA969" s="2">
        <v>0</v>
      </c>
      <c r="AB969" s="3">
        <f t="shared" si="428"/>
        <v>0</v>
      </c>
      <c r="AC969" s="5">
        <f t="shared" si="429"/>
        <v>0</v>
      </c>
      <c r="AD969" s="2">
        <v>4765.28</v>
      </c>
      <c r="AE969" s="3">
        <f t="shared" si="430"/>
        <v>4765</v>
      </c>
      <c r="AF969" s="5">
        <f t="shared" si="431"/>
        <v>-0.27999999999974534</v>
      </c>
      <c r="AG969" s="2">
        <v>4765.28</v>
      </c>
      <c r="AH969" s="3">
        <f t="shared" si="432"/>
        <v>4765</v>
      </c>
      <c r="AI969" s="5">
        <f t="shared" si="433"/>
        <v>-0.27999999999974534</v>
      </c>
      <c r="AJ969" s="2">
        <v>4767.4399999999996</v>
      </c>
      <c r="AK969" s="3">
        <f t="shared" si="434"/>
        <v>4767</v>
      </c>
      <c r="AL969" s="5">
        <f t="shared" si="435"/>
        <v>-0.43999999999959982</v>
      </c>
      <c r="AM969" s="2">
        <v>0</v>
      </c>
      <c r="AN969" s="3">
        <f t="shared" si="436"/>
        <v>0</v>
      </c>
      <c r="AO969" s="5">
        <f t="shared" si="437"/>
        <v>0</v>
      </c>
      <c r="AP969" s="2">
        <v>0</v>
      </c>
      <c r="AQ969" s="3">
        <f t="shared" si="438"/>
        <v>0</v>
      </c>
      <c r="AR969" s="5">
        <f t="shared" si="439"/>
        <v>0</v>
      </c>
      <c r="AS969" s="2">
        <v>4766</v>
      </c>
      <c r="AT969" s="3">
        <f t="shared" si="440"/>
        <v>4766</v>
      </c>
      <c r="AU969" s="5">
        <f t="shared" si="441"/>
        <v>0</v>
      </c>
      <c r="AV969" s="2">
        <v>0</v>
      </c>
      <c r="AW969" s="3">
        <f t="shared" si="442"/>
        <v>0</v>
      </c>
      <c r="AX969" s="5">
        <f t="shared" si="443"/>
        <v>0</v>
      </c>
      <c r="AY969" s="2">
        <v>0</v>
      </c>
      <c r="AZ969" s="3">
        <f t="shared" si="444"/>
        <v>0</v>
      </c>
      <c r="BA969" s="5">
        <f t="shared" si="445"/>
        <v>0</v>
      </c>
      <c r="BB969" s="2">
        <v>0</v>
      </c>
      <c r="BC969" s="3">
        <f t="shared" si="446"/>
        <v>0</v>
      </c>
      <c r="BD969" s="5">
        <f t="shared" si="447"/>
        <v>0</v>
      </c>
    </row>
    <row r="970" spans="1:56" x14ac:dyDescent="0.25">
      <c r="A970">
        <v>2015</v>
      </c>
      <c r="B970">
        <v>12</v>
      </c>
      <c r="C970" t="s">
        <v>28</v>
      </c>
      <c r="D970">
        <v>2</v>
      </c>
      <c r="E970">
        <v>6</v>
      </c>
      <c r="F970">
        <v>8</v>
      </c>
      <c r="G970">
        <v>0</v>
      </c>
      <c r="H970">
        <v>12</v>
      </c>
      <c r="I970" t="s">
        <v>31</v>
      </c>
      <c r="J970">
        <v>40</v>
      </c>
      <c r="K970">
        <v>35201</v>
      </c>
      <c r="L970">
        <v>3000</v>
      </c>
      <c r="M970">
        <v>1</v>
      </c>
      <c r="N970">
        <v>1</v>
      </c>
      <c r="O970">
        <v>32</v>
      </c>
      <c r="P970" t="str">
        <f t="shared" si="448"/>
        <v>0</v>
      </c>
      <c r="Q970" t="s">
        <v>30</v>
      </c>
      <c r="R970" s="2">
        <f t="shared" si="421"/>
        <v>6198</v>
      </c>
      <c r="S970" s="2">
        <f t="shared" si="422"/>
        <v>6198</v>
      </c>
      <c r="T970" s="2">
        <f t="shared" si="423"/>
        <v>0</v>
      </c>
      <c r="U970" s="2">
        <v>0</v>
      </c>
      <c r="V970" s="3">
        <f t="shared" si="424"/>
        <v>0</v>
      </c>
      <c r="W970" s="5">
        <f t="shared" si="425"/>
        <v>0</v>
      </c>
      <c r="X970" s="2">
        <v>0</v>
      </c>
      <c r="Y970" s="3">
        <f t="shared" si="426"/>
        <v>0</v>
      </c>
      <c r="Z970" s="5">
        <f t="shared" si="427"/>
        <v>0</v>
      </c>
      <c r="AA970" s="2">
        <v>3779.75</v>
      </c>
      <c r="AB970" s="3">
        <f t="shared" si="428"/>
        <v>3780</v>
      </c>
      <c r="AC970" s="5">
        <f t="shared" si="429"/>
        <v>0.25</v>
      </c>
      <c r="AD970" s="2">
        <v>806</v>
      </c>
      <c r="AE970" s="3">
        <f t="shared" si="430"/>
        <v>806</v>
      </c>
      <c r="AF970" s="5">
        <f t="shared" si="431"/>
        <v>0</v>
      </c>
      <c r="AG970" s="2">
        <v>806</v>
      </c>
      <c r="AH970" s="3">
        <f t="shared" si="432"/>
        <v>806</v>
      </c>
      <c r="AI970" s="5">
        <f t="shared" si="433"/>
        <v>0</v>
      </c>
      <c r="AJ970" s="2">
        <v>0</v>
      </c>
      <c r="AK970" s="3">
        <f t="shared" si="434"/>
        <v>0</v>
      </c>
      <c r="AL970" s="5">
        <f t="shared" si="435"/>
        <v>0</v>
      </c>
      <c r="AM970" s="2">
        <v>806</v>
      </c>
      <c r="AN970" s="3">
        <f t="shared" si="436"/>
        <v>806</v>
      </c>
      <c r="AO970" s="5">
        <f t="shared" si="437"/>
        <v>0</v>
      </c>
      <c r="AP970" s="2">
        <v>0</v>
      </c>
      <c r="AQ970" s="3">
        <f t="shared" si="438"/>
        <v>0</v>
      </c>
      <c r="AR970" s="5">
        <f t="shared" si="439"/>
        <v>0</v>
      </c>
      <c r="AS970" s="2">
        <v>0</v>
      </c>
      <c r="AT970" s="3">
        <f t="shared" si="440"/>
        <v>0</v>
      </c>
      <c r="AU970" s="5">
        <f t="shared" si="441"/>
        <v>0</v>
      </c>
      <c r="AV970" s="2">
        <v>0</v>
      </c>
      <c r="AW970" s="3">
        <f t="shared" si="442"/>
        <v>0</v>
      </c>
      <c r="AX970" s="5">
        <f t="shared" si="443"/>
        <v>0</v>
      </c>
      <c r="AY970" s="2">
        <v>0.25</v>
      </c>
      <c r="AZ970" s="3">
        <f t="shared" si="444"/>
        <v>0</v>
      </c>
      <c r="BA970" s="5">
        <f t="shared" si="445"/>
        <v>-0.25</v>
      </c>
      <c r="BB970" s="2">
        <v>0</v>
      </c>
      <c r="BC970" s="3">
        <f t="shared" si="446"/>
        <v>0</v>
      </c>
      <c r="BD970" s="5">
        <f t="shared" si="447"/>
        <v>0</v>
      </c>
    </row>
    <row r="971" spans="1:56" x14ac:dyDescent="0.25">
      <c r="A971">
        <v>2015</v>
      </c>
      <c r="B971">
        <v>12</v>
      </c>
      <c r="C971" t="s">
        <v>28</v>
      </c>
      <c r="D971">
        <v>2</v>
      </c>
      <c r="E971">
        <v>6</v>
      </c>
      <c r="F971">
        <v>8</v>
      </c>
      <c r="G971">
        <v>0</v>
      </c>
      <c r="H971">
        <v>12</v>
      </c>
      <c r="I971" t="s">
        <v>31</v>
      </c>
      <c r="J971">
        <v>40</v>
      </c>
      <c r="K971">
        <v>35301</v>
      </c>
      <c r="L971">
        <v>3000</v>
      </c>
      <c r="M971">
        <v>1</v>
      </c>
      <c r="N971">
        <v>1</v>
      </c>
      <c r="O971">
        <v>1</v>
      </c>
      <c r="P971" t="str">
        <f t="shared" si="448"/>
        <v>0</v>
      </c>
      <c r="Q971" t="s">
        <v>30</v>
      </c>
      <c r="R971" s="2">
        <f t="shared" si="421"/>
        <v>4100</v>
      </c>
      <c r="S971" s="2">
        <f t="shared" si="422"/>
        <v>4100</v>
      </c>
      <c r="T971" s="2">
        <f t="shared" si="423"/>
        <v>0</v>
      </c>
      <c r="U971" s="2">
        <v>0</v>
      </c>
      <c r="V971" s="3">
        <f t="shared" si="424"/>
        <v>0</v>
      </c>
      <c r="W971" s="5">
        <f t="shared" si="425"/>
        <v>0</v>
      </c>
      <c r="X971" s="2">
        <v>0</v>
      </c>
      <c r="Y971" s="3">
        <f t="shared" si="426"/>
        <v>0</v>
      </c>
      <c r="Z971" s="5">
        <f t="shared" si="427"/>
        <v>0</v>
      </c>
      <c r="AA971" s="2">
        <v>0</v>
      </c>
      <c r="AB971" s="3">
        <f t="shared" si="428"/>
        <v>0</v>
      </c>
      <c r="AC971" s="5">
        <f t="shared" si="429"/>
        <v>0</v>
      </c>
      <c r="AD971" s="2">
        <v>0</v>
      </c>
      <c r="AE971" s="3">
        <f t="shared" si="430"/>
        <v>0</v>
      </c>
      <c r="AF971" s="5">
        <f t="shared" si="431"/>
        <v>0</v>
      </c>
      <c r="AG971" s="2">
        <v>0</v>
      </c>
      <c r="AH971" s="3">
        <f t="shared" si="432"/>
        <v>0</v>
      </c>
      <c r="AI971" s="5">
        <f t="shared" si="433"/>
        <v>0</v>
      </c>
      <c r="AJ971" s="2">
        <v>0</v>
      </c>
      <c r="AK971" s="3">
        <f t="shared" si="434"/>
        <v>0</v>
      </c>
      <c r="AL971" s="5">
        <f t="shared" si="435"/>
        <v>0</v>
      </c>
      <c r="AM971" s="2">
        <v>0</v>
      </c>
      <c r="AN971" s="3">
        <f t="shared" si="436"/>
        <v>0</v>
      </c>
      <c r="AO971" s="5">
        <f t="shared" si="437"/>
        <v>0</v>
      </c>
      <c r="AP971" s="2">
        <v>0</v>
      </c>
      <c r="AQ971" s="3">
        <f t="shared" si="438"/>
        <v>0</v>
      </c>
      <c r="AR971" s="5">
        <f t="shared" si="439"/>
        <v>0</v>
      </c>
      <c r="AS971" s="2">
        <v>0</v>
      </c>
      <c r="AT971" s="3">
        <f t="shared" si="440"/>
        <v>0</v>
      </c>
      <c r="AU971" s="5">
        <f t="shared" si="441"/>
        <v>0</v>
      </c>
      <c r="AV971" s="2">
        <v>0</v>
      </c>
      <c r="AW971" s="3">
        <f t="shared" si="442"/>
        <v>0</v>
      </c>
      <c r="AX971" s="5">
        <f t="shared" si="443"/>
        <v>0</v>
      </c>
      <c r="AY971" s="2">
        <v>1100</v>
      </c>
      <c r="AZ971" s="3">
        <f t="shared" si="444"/>
        <v>1100</v>
      </c>
      <c r="BA971" s="5">
        <f t="shared" si="445"/>
        <v>0</v>
      </c>
      <c r="BB971" s="2">
        <v>3000</v>
      </c>
      <c r="BC971" s="3">
        <f t="shared" si="446"/>
        <v>3000</v>
      </c>
      <c r="BD971" s="5">
        <f t="shared" si="447"/>
        <v>0</v>
      </c>
    </row>
    <row r="972" spans="1:56" x14ac:dyDescent="0.25">
      <c r="A972">
        <v>2015</v>
      </c>
      <c r="B972">
        <v>12</v>
      </c>
      <c r="C972" t="s">
        <v>28</v>
      </c>
      <c r="D972">
        <v>2</v>
      </c>
      <c r="E972">
        <v>6</v>
      </c>
      <c r="F972">
        <v>8</v>
      </c>
      <c r="G972">
        <v>0</v>
      </c>
      <c r="H972">
        <v>12</v>
      </c>
      <c r="I972" t="s">
        <v>31</v>
      </c>
      <c r="J972">
        <v>40</v>
      </c>
      <c r="K972">
        <v>35301</v>
      </c>
      <c r="L972">
        <v>3000</v>
      </c>
      <c r="M972">
        <v>1</v>
      </c>
      <c r="N972">
        <v>1</v>
      </c>
      <c r="O972">
        <v>2</v>
      </c>
      <c r="P972" t="str">
        <f t="shared" si="448"/>
        <v>0</v>
      </c>
      <c r="Q972" t="s">
        <v>30</v>
      </c>
      <c r="R972" s="2">
        <f t="shared" si="421"/>
        <v>3000</v>
      </c>
      <c r="S972" s="2">
        <f t="shared" si="422"/>
        <v>3000</v>
      </c>
      <c r="T972" s="2">
        <f t="shared" si="423"/>
        <v>0</v>
      </c>
      <c r="U972" s="2">
        <v>0</v>
      </c>
      <c r="V972" s="3">
        <f t="shared" si="424"/>
        <v>0</v>
      </c>
      <c r="W972" s="5">
        <f t="shared" si="425"/>
        <v>0</v>
      </c>
      <c r="X972" s="2">
        <v>0</v>
      </c>
      <c r="Y972" s="3">
        <f t="shared" si="426"/>
        <v>0</v>
      </c>
      <c r="Z972" s="5">
        <f t="shared" si="427"/>
        <v>0</v>
      </c>
      <c r="AA972" s="2">
        <v>0</v>
      </c>
      <c r="AB972" s="3">
        <f t="shared" si="428"/>
        <v>0</v>
      </c>
      <c r="AC972" s="5">
        <f t="shared" si="429"/>
        <v>0</v>
      </c>
      <c r="AD972" s="2">
        <v>0</v>
      </c>
      <c r="AE972" s="3">
        <f t="shared" si="430"/>
        <v>0</v>
      </c>
      <c r="AF972" s="5">
        <f t="shared" si="431"/>
        <v>0</v>
      </c>
      <c r="AG972" s="2">
        <v>0</v>
      </c>
      <c r="AH972" s="3">
        <f t="shared" si="432"/>
        <v>0</v>
      </c>
      <c r="AI972" s="5">
        <f t="shared" si="433"/>
        <v>0</v>
      </c>
      <c r="AJ972" s="2">
        <v>0</v>
      </c>
      <c r="AK972" s="3">
        <f t="shared" si="434"/>
        <v>0</v>
      </c>
      <c r="AL972" s="5">
        <f t="shared" si="435"/>
        <v>0</v>
      </c>
      <c r="AM972" s="2">
        <v>0</v>
      </c>
      <c r="AN972" s="3">
        <f t="shared" si="436"/>
        <v>0</v>
      </c>
      <c r="AO972" s="5">
        <f t="shared" si="437"/>
        <v>0</v>
      </c>
      <c r="AP972" s="2">
        <v>500</v>
      </c>
      <c r="AQ972" s="3">
        <f t="shared" si="438"/>
        <v>500</v>
      </c>
      <c r="AR972" s="5">
        <f t="shared" si="439"/>
        <v>0</v>
      </c>
      <c r="AS972" s="2">
        <v>0</v>
      </c>
      <c r="AT972" s="3">
        <f t="shared" si="440"/>
        <v>0</v>
      </c>
      <c r="AU972" s="5">
        <f t="shared" si="441"/>
        <v>0</v>
      </c>
      <c r="AV972" s="2">
        <v>0</v>
      </c>
      <c r="AW972" s="3">
        <f t="shared" si="442"/>
        <v>0</v>
      </c>
      <c r="AX972" s="5">
        <f t="shared" si="443"/>
        <v>0</v>
      </c>
      <c r="AY972" s="2">
        <v>0</v>
      </c>
      <c r="AZ972" s="3">
        <f t="shared" si="444"/>
        <v>0</v>
      </c>
      <c r="BA972" s="5">
        <f t="shared" si="445"/>
        <v>0</v>
      </c>
      <c r="BB972" s="2">
        <v>2500</v>
      </c>
      <c r="BC972" s="3">
        <f t="shared" si="446"/>
        <v>2500</v>
      </c>
      <c r="BD972" s="5">
        <f t="shared" si="447"/>
        <v>0</v>
      </c>
    </row>
    <row r="973" spans="1:56" x14ac:dyDescent="0.25">
      <c r="A973">
        <v>2015</v>
      </c>
      <c r="B973">
        <v>12</v>
      </c>
      <c r="C973" t="s">
        <v>28</v>
      </c>
      <c r="D973">
        <v>2</v>
      </c>
      <c r="E973">
        <v>6</v>
      </c>
      <c r="F973">
        <v>8</v>
      </c>
      <c r="G973">
        <v>0</v>
      </c>
      <c r="H973">
        <v>12</v>
      </c>
      <c r="I973" t="s">
        <v>31</v>
      </c>
      <c r="J973">
        <v>40</v>
      </c>
      <c r="K973">
        <v>35301</v>
      </c>
      <c r="L973">
        <v>3000</v>
      </c>
      <c r="M973">
        <v>1</v>
      </c>
      <c r="N973">
        <v>1</v>
      </c>
      <c r="O973">
        <v>3</v>
      </c>
      <c r="P973" t="str">
        <f t="shared" si="448"/>
        <v>0</v>
      </c>
      <c r="Q973" t="s">
        <v>30</v>
      </c>
      <c r="R973" s="2">
        <f t="shared" si="421"/>
        <v>11400</v>
      </c>
      <c r="S973" s="2">
        <f t="shared" si="422"/>
        <v>11400</v>
      </c>
      <c r="T973" s="2">
        <f t="shared" si="423"/>
        <v>0</v>
      </c>
      <c r="U973" s="2">
        <v>0</v>
      </c>
      <c r="V973" s="3">
        <f t="shared" si="424"/>
        <v>0</v>
      </c>
      <c r="W973" s="5">
        <f t="shared" si="425"/>
        <v>0</v>
      </c>
      <c r="X973" s="2">
        <v>0</v>
      </c>
      <c r="Y973" s="3">
        <f t="shared" si="426"/>
        <v>0</v>
      </c>
      <c r="Z973" s="5">
        <f t="shared" si="427"/>
        <v>0</v>
      </c>
      <c r="AA973" s="2">
        <v>0</v>
      </c>
      <c r="AB973" s="3">
        <f t="shared" si="428"/>
        <v>0</v>
      </c>
      <c r="AC973" s="5">
        <f t="shared" si="429"/>
        <v>0</v>
      </c>
      <c r="AD973" s="2">
        <v>1000</v>
      </c>
      <c r="AE973" s="3">
        <f t="shared" si="430"/>
        <v>1000</v>
      </c>
      <c r="AF973" s="5">
        <f t="shared" si="431"/>
        <v>0</v>
      </c>
      <c r="AG973" s="2">
        <v>1130</v>
      </c>
      <c r="AH973" s="3">
        <f t="shared" si="432"/>
        <v>1130</v>
      </c>
      <c r="AI973" s="5">
        <f t="shared" si="433"/>
        <v>0</v>
      </c>
      <c r="AJ973" s="2">
        <v>1270</v>
      </c>
      <c r="AK973" s="3">
        <f t="shared" si="434"/>
        <v>1270</v>
      </c>
      <c r="AL973" s="5">
        <f t="shared" si="435"/>
        <v>0</v>
      </c>
      <c r="AM973" s="2">
        <v>1400</v>
      </c>
      <c r="AN973" s="3">
        <f t="shared" si="436"/>
        <v>1400</v>
      </c>
      <c r="AO973" s="5">
        <f t="shared" si="437"/>
        <v>0</v>
      </c>
      <c r="AP973" s="2">
        <v>1000</v>
      </c>
      <c r="AQ973" s="3">
        <f t="shared" si="438"/>
        <v>1000</v>
      </c>
      <c r="AR973" s="5">
        <f t="shared" si="439"/>
        <v>0</v>
      </c>
      <c r="AS973" s="2">
        <v>0</v>
      </c>
      <c r="AT973" s="3">
        <f t="shared" si="440"/>
        <v>0</v>
      </c>
      <c r="AU973" s="5">
        <f t="shared" si="441"/>
        <v>0</v>
      </c>
      <c r="AV973" s="2">
        <v>1400</v>
      </c>
      <c r="AW973" s="3">
        <f t="shared" si="442"/>
        <v>1400</v>
      </c>
      <c r="AX973" s="5">
        <f t="shared" si="443"/>
        <v>0</v>
      </c>
      <c r="AY973" s="2">
        <v>1400</v>
      </c>
      <c r="AZ973" s="3">
        <f t="shared" si="444"/>
        <v>1400</v>
      </c>
      <c r="BA973" s="5">
        <f t="shared" si="445"/>
        <v>0</v>
      </c>
      <c r="BB973" s="2">
        <v>2800</v>
      </c>
      <c r="BC973" s="3">
        <f t="shared" si="446"/>
        <v>2800</v>
      </c>
      <c r="BD973" s="5">
        <f t="shared" si="447"/>
        <v>0</v>
      </c>
    </row>
    <row r="974" spans="1:56" x14ac:dyDescent="0.25">
      <c r="A974">
        <v>2015</v>
      </c>
      <c r="B974">
        <v>12</v>
      </c>
      <c r="C974" t="s">
        <v>28</v>
      </c>
      <c r="D974">
        <v>2</v>
      </c>
      <c r="E974">
        <v>6</v>
      </c>
      <c r="F974">
        <v>8</v>
      </c>
      <c r="G974">
        <v>0</v>
      </c>
      <c r="H974">
        <v>12</v>
      </c>
      <c r="I974" t="s">
        <v>31</v>
      </c>
      <c r="J974">
        <v>40</v>
      </c>
      <c r="K974">
        <v>35301</v>
      </c>
      <c r="L974">
        <v>3000</v>
      </c>
      <c r="M974">
        <v>1</v>
      </c>
      <c r="N974">
        <v>1</v>
      </c>
      <c r="O974">
        <v>4</v>
      </c>
      <c r="P974" t="str">
        <f t="shared" si="448"/>
        <v>0</v>
      </c>
      <c r="Q974" t="s">
        <v>30</v>
      </c>
      <c r="R974" s="2">
        <f t="shared" si="421"/>
        <v>6681</v>
      </c>
      <c r="S974" s="2">
        <f t="shared" si="422"/>
        <v>6681</v>
      </c>
      <c r="T974" s="2">
        <f t="shared" si="423"/>
        <v>0</v>
      </c>
      <c r="U974" s="2">
        <v>0</v>
      </c>
      <c r="V974" s="3">
        <f t="shared" si="424"/>
        <v>0</v>
      </c>
      <c r="W974" s="5">
        <f t="shared" si="425"/>
        <v>0</v>
      </c>
      <c r="X974" s="2">
        <v>0</v>
      </c>
      <c r="Y974" s="3">
        <f t="shared" si="426"/>
        <v>0</v>
      </c>
      <c r="Z974" s="5">
        <f t="shared" si="427"/>
        <v>0</v>
      </c>
      <c r="AA974" s="2">
        <v>0</v>
      </c>
      <c r="AB974" s="3">
        <f t="shared" si="428"/>
        <v>0</v>
      </c>
      <c r="AC974" s="5">
        <f t="shared" si="429"/>
        <v>0</v>
      </c>
      <c r="AD974" s="2">
        <v>0</v>
      </c>
      <c r="AE974" s="3">
        <f t="shared" si="430"/>
        <v>0</v>
      </c>
      <c r="AF974" s="5">
        <f t="shared" si="431"/>
        <v>0</v>
      </c>
      <c r="AG974" s="2">
        <v>0</v>
      </c>
      <c r="AH974" s="3">
        <f t="shared" si="432"/>
        <v>0</v>
      </c>
      <c r="AI974" s="5">
        <f t="shared" si="433"/>
        <v>0</v>
      </c>
      <c r="AJ974" s="2">
        <v>372</v>
      </c>
      <c r="AK974" s="3">
        <f t="shared" si="434"/>
        <v>372</v>
      </c>
      <c r="AL974" s="5">
        <f t="shared" si="435"/>
        <v>0</v>
      </c>
      <c r="AM974" s="2">
        <v>2000</v>
      </c>
      <c r="AN974" s="3">
        <f t="shared" si="436"/>
        <v>2000</v>
      </c>
      <c r="AO974" s="5">
        <f t="shared" si="437"/>
        <v>0</v>
      </c>
      <c r="AP974" s="2">
        <v>0</v>
      </c>
      <c r="AQ974" s="3">
        <f t="shared" si="438"/>
        <v>0</v>
      </c>
      <c r="AR974" s="5">
        <f t="shared" si="439"/>
        <v>0</v>
      </c>
      <c r="AS974" s="2">
        <v>0</v>
      </c>
      <c r="AT974" s="3">
        <f t="shared" si="440"/>
        <v>0</v>
      </c>
      <c r="AU974" s="5">
        <f t="shared" si="441"/>
        <v>0</v>
      </c>
      <c r="AV974" s="2">
        <v>0</v>
      </c>
      <c r="AW974" s="3">
        <f t="shared" si="442"/>
        <v>0</v>
      </c>
      <c r="AX974" s="5">
        <f t="shared" si="443"/>
        <v>0</v>
      </c>
      <c r="AY974" s="2">
        <v>2155</v>
      </c>
      <c r="AZ974" s="3">
        <f t="shared" si="444"/>
        <v>2155</v>
      </c>
      <c r="BA974" s="5">
        <f t="shared" si="445"/>
        <v>0</v>
      </c>
      <c r="BB974" s="2">
        <v>2154</v>
      </c>
      <c r="BC974" s="3">
        <f t="shared" si="446"/>
        <v>2154</v>
      </c>
      <c r="BD974" s="5">
        <f t="shared" si="447"/>
        <v>0</v>
      </c>
    </row>
    <row r="975" spans="1:56" x14ac:dyDescent="0.25">
      <c r="A975">
        <v>2015</v>
      </c>
      <c r="B975">
        <v>12</v>
      </c>
      <c r="C975" t="s">
        <v>28</v>
      </c>
      <c r="D975">
        <v>2</v>
      </c>
      <c r="E975">
        <v>6</v>
      </c>
      <c r="F975">
        <v>8</v>
      </c>
      <c r="G975">
        <v>0</v>
      </c>
      <c r="H975">
        <v>12</v>
      </c>
      <c r="I975" t="s">
        <v>31</v>
      </c>
      <c r="J975">
        <v>40</v>
      </c>
      <c r="K975">
        <v>35301</v>
      </c>
      <c r="L975">
        <v>3000</v>
      </c>
      <c r="M975">
        <v>1</v>
      </c>
      <c r="N975">
        <v>1</v>
      </c>
      <c r="O975">
        <v>9</v>
      </c>
      <c r="P975" t="str">
        <f t="shared" si="448"/>
        <v>0</v>
      </c>
      <c r="Q975" t="s">
        <v>30</v>
      </c>
      <c r="R975" s="2">
        <f t="shared" si="421"/>
        <v>456455.2</v>
      </c>
      <c r="S975" s="2">
        <f t="shared" si="422"/>
        <v>456456</v>
      </c>
      <c r="T975" s="2">
        <f t="shared" si="423"/>
        <v>0.79999999998835847</v>
      </c>
      <c r="U975" s="2">
        <v>0</v>
      </c>
      <c r="V975" s="3">
        <f t="shared" si="424"/>
        <v>0</v>
      </c>
      <c r="W975" s="5">
        <f t="shared" si="425"/>
        <v>0</v>
      </c>
      <c r="X975" s="2">
        <v>0</v>
      </c>
      <c r="Y975" s="3">
        <f t="shared" si="426"/>
        <v>0</v>
      </c>
      <c r="Z975" s="5">
        <f t="shared" si="427"/>
        <v>0</v>
      </c>
      <c r="AA975" s="2">
        <v>172074</v>
      </c>
      <c r="AB975" s="3">
        <f t="shared" si="428"/>
        <v>172074</v>
      </c>
      <c r="AC975" s="5">
        <f t="shared" si="429"/>
        <v>0</v>
      </c>
      <c r="AD975" s="2">
        <v>99510.58</v>
      </c>
      <c r="AE975" s="3">
        <f t="shared" si="430"/>
        <v>99511</v>
      </c>
      <c r="AF975" s="5">
        <f t="shared" si="431"/>
        <v>0.41999999999825377</v>
      </c>
      <c r="AG975" s="2">
        <v>26299.93</v>
      </c>
      <c r="AH975" s="3">
        <f t="shared" si="432"/>
        <v>26300</v>
      </c>
      <c r="AI975" s="5">
        <f t="shared" si="433"/>
        <v>6.9999999999708962E-2</v>
      </c>
      <c r="AJ975" s="2">
        <v>6478.68</v>
      </c>
      <c r="AK975" s="3">
        <f t="shared" si="434"/>
        <v>6479</v>
      </c>
      <c r="AL975" s="5">
        <f t="shared" si="435"/>
        <v>0.31999999999970896</v>
      </c>
      <c r="AM975" s="2">
        <v>2.12</v>
      </c>
      <c r="AN975" s="3">
        <f t="shared" si="436"/>
        <v>2</v>
      </c>
      <c r="AO975" s="5">
        <f t="shared" si="437"/>
        <v>-0.12000000000000011</v>
      </c>
      <c r="AP975" s="2">
        <v>84552.89</v>
      </c>
      <c r="AQ975" s="3">
        <f t="shared" si="438"/>
        <v>84553</v>
      </c>
      <c r="AR975" s="5">
        <f t="shared" si="439"/>
        <v>0.11000000000058208</v>
      </c>
      <c r="AS975" s="2">
        <v>0</v>
      </c>
      <c r="AT975" s="3">
        <f t="shared" si="440"/>
        <v>0</v>
      </c>
      <c r="AU975" s="5">
        <f t="shared" si="441"/>
        <v>0</v>
      </c>
      <c r="AV975" s="2">
        <v>3842</v>
      </c>
      <c r="AW975" s="3">
        <f t="shared" si="442"/>
        <v>3842</v>
      </c>
      <c r="AX975" s="5">
        <f t="shared" si="443"/>
        <v>0</v>
      </c>
      <c r="AY975" s="2">
        <v>0</v>
      </c>
      <c r="AZ975" s="3">
        <f t="shared" si="444"/>
        <v>0</v>
      </c>
      <c r="BA975" s="5">
        <f t="shared" si="445"/>
        <v>0</v>
      </c>
      <c r="BB975" s="2">
        <v>63695</v>
      </c>
      <c r="BC975" s="3">
        <f t="shared" si="446"/>
        <v>63695</v>
      </c>
      <c r="BD975" s="5">
        <f t="shared" si="447"/>
        <v>0</v>
      </c>
    </row>
    <row r="976" spans="1:56" x14ac:dyDescent="0.25">
      <c r="A976">
        <v>2015</v>
      </c>
      <c r="B976">
        <v>12</v>
      </c>
      <c r="C976" t="s">
        <v>28</v>
      </c>
      <c r="D976">
        <v>2</v>
      </c>
      <c r="E976">
        <v>6</v>
      </c>
      <c r="F976">
        <v>8</v>
      </c>
      <c r="G976">
        <v>0</v>
      </c>
      <c r="H976">
        <v>12</v>
      </c>
      <c r="I976" t="s">
        <v>31</v>
      </c>
      <c r="J976">
        <v>40</v>
      </c>
      <c r="K976">
        <v>35301</v>
      </c>
      <c r="L976">
        <v>3000</v>
      </c>
      <c r="M976">
        <v>1</v>
      </c>
      <c r="N976">
        <v>1</v>
      </c>
      <c r="O976">
        <v>11</v>
      </c>
      <c r="P976" t="str">
        <f t="shared" si="448"/>
        <v>0</v>
      </c>
      <c r="Q976" t="s">
        <v>30</v>
      </c>
      <c r="R976" s="2">
        <f t="shared" si="421"/>
        <v>0</v>
      </c>
      <c r="S976" s="2">
        <f t="shared" si="422"/>
        <v>0</v>
      </c>
      <c r="T976" s="2">
        <f t="shared" si="423"/>
        <v>0</v>
      </c>
      <c r="U976" s="2">
        <v>0</v>
      </c>
      <c r="V976" s="3">
        <f t="shared" si="424"/>
        <v>0</v>
      </c>
      <c r="W976" s="5">
        <f t="shared" si="425"/>
        <v>0</v>
      </c>
      <c r="X976" s="2">
        <v>0</v>
      </c>
      <c r="Y976" s="3">
        <f t="shared" si="426"/>
        <v>0</v>
      </c>
      <c r="Z976" s="5">
        <f t="shared" si="427"/>
        <v>0</v>
      </c>
      <c r="AA976" s="2">
        <v>0</v>
      </c>
      <c r="AB976" s="3">
        <f t="shared" si="428"/>
        <v>0</v>
      </c>
      <c r="AC976" s="5">
        <f t="shared" si="429"/>
        <v>0</v>
      </c>
      <c r="AD976" s="2">
        <v>0</v>
      </c>
      <c r="AE976" s="3">
        <f t="shared" si="430"/>
        <v>0</v>
      </c>
      <c r="AF976" s="5">
        <f t="shared" si="431"/>
        <v>0</v>
      </c>
      <c r="AG976" s="2">
        <v>0</v>
      </c>
      <c r="AH976" s="3">
        <f t="shared" si="432"/>
        <v>0</v>
      </c>
      <c r="AI976" s="5">
        <f t="shared" si="433"/>
        <v>0</v>
      </c>
      <c r="AJ976" s="2">
        <v>0</v>
      </c>
      <c r="AK976" s="3">
        <f t="shared" si="434"/>
        <v>0</v>
      </c>
      <c r="AL976" s="5">
        <f t="shared" si="435"/>
        <v>0</v>
      </c>
      <c r="AM976" s="2">
        <v>0</v>
      </c>
      <c r="AN976" s="3">
        <f t="shared" si="436"/>
        <v>0</v>
      </c>
      <c r="AO976" s="5">
        <f t="shared" si="437"/>
        <v>0</v>
      </c>
      <c r="AP976" s="2">
        <v>0</v>
      </c>
      <c r="AQ976" s="3">
        <f t="shared" si="438"/>
        <v>0</v>
      </c>
      <c r="AR976" s="5">
        <f t="shared" si="439"/>
        <v>0</v>
      </c>
      <c r="AS976" s="2">
        <v>0</v>
      </c>
      <c r="AT976" s="3">
        <f t="shared" si="440"/>
        <v>0</v>
      </c>
      <c r="AU976" s="5">
        <f t="shared" si="441"/>
        <v>0</v>
      </c>
      <c r="AV976" s="2">
        <v>0</v>
      </c>
      <c r="AW976" s="3">
        <f t="shared" si="442"/>
        <v>0</v>
      </c>
      <c r="AX976" s="5">
        <f t="shared" si="443"/>
        <v>0</v>
      </c>
      <c r="AY976" s="2">
        <v>0</v>
      </c>
      <c r="AZ976" s="3">
        <f t="shared" si="444"/>
        <v>0</v>
      </c>
      <c r="BA976" s="5">
        <f t="shared" si="445"/>
        <v>0</v>
      </c>
      <c r="BB976" s="2">
        <v>0</v>
      </c>
      <c r="BC976" s="3">
        <f t="shared" si="446"/>
        <v>0</v>
      </c>
      <c r="BD976" s="5">
        <f t="shared" si="447"/>
        <v>0</v>
      </c>
    </row>
    <row r="977" spans="1:56" x14ac:dyDescent="0.25">
      <c r="A977">
        <v>2015</v>
      </c>
      <c r="B977">
        <v>12</v>
      </c>
      <c r="C977" t="s">
        <v>28</v>
      </c>
      <c r="D977">
        <v>2</v>
      </c>
      <c r="E977">
        <v>6</v>
      </c>
      <c r="F977">
        <v>8</v>
      </c>
      <c r="G977">
        <v>0</v>
      </c>
      <c r="H977">
        <v>12</v>
      </c>
      <c r="I977" t="s">
        <v>31</v>
      </c>
      <c r="J977">
        <v>40</v>
      </c>
      <c r="K977">
        <v>35301</v>
      </c>
      <c r="L977">
        <v>3000</v>
      </c>
      <c r="M977">
        <v>1</v>
      </c>
      <c r="N977">
        <v>1</v>
      </c>
      <c r="O977">
        <v>12</v>
      </c>
      <c r="P977" t="str">
        <f t="shared" si="448"/>
        <v>0</v>
      </c>
      <c r="Q977" t="s">
        <v>30</v>
      </c>
      <c r="R977" s="2">
        <f t="shared" si="421"/>
        <v>6372</v>
      </c>
      <c r="S977" s="2">
        <f t="shared" si="422"/>
        <v>6372</v>
      </c>
      <c r="T977" s="2">
        <f t="shared" si="423"/>
        <v>0</v>
      </c>
      <c r="U977" s="2">
        <v>0</v>
      </c>
      <c r="V977" s="3">
        <f t="shared" si="424"/>
        <v>0</v>
      </c>
      <c r="W977" s="5">
        <f t="shared" si="425"/>
        <v>0</v>
      </c>
      <c r="X977" s="2">
        <v>0</v>
      </c>
      <c r="Y977" s="3">
        <f t="shared" si="426"/>
        <v>0</v>
      </c>
      <c r="Z977" s="5">
        <f t="shared" si="427"/>
        <v>0</v>
      </c>
      <c r="AA977" s="2">
        <v>0</v>
      </c>
      <c r="AB977" s="3">
        <f t="shared" si="428"/>
        <v>0</v>
      </c>
      <c r="AC977" s="5">
        <f t="shared" si="429"/>
        <v>0</v>
      </c>
      <c r="AD977" s="2">
        <v>1100</v>
      </c>
      <c r="AE977" s="3">
        <f t="shared" si="430"/>
        <v>1100</v>
      </c>
      <c r="AF977" s="5">
        <f t="shared" si="431"/>
        <v>0</v>
      </c>
      <c r="AG977" s="2">
        <v>0</v>
      </c>
      <c r="AH977" s="3">
        <f t="shared" si="432"/>
        <v>0</v>
      </c>
      <c r="AI977" s="5">
        <f t="shared" si="433"/>
        <v>0</v>
      </c>
      <c r="AJ977" s="2">
        <v>1872</v>
      </c>
      <c r="AK977" s="3">
        <f t="shared" si="434"/>
        <v>1872</v>
      </c>
      <c r="AL977" s="5">
        <f t="shared" si="435"/>
        <v>0</v>
      </c>
      <c r="AM977" s="2">
        <v>1400</v>
      </c>
      <c r="AN977" s="3">
        <f t="shared" si="436"/>
        <v>1400</v>
      </c>
      <c r="AO977" s="5">
        <f t="shared" si="437"/>
        <v>0</v>
      </c>
      <c r="AP977" s="2">
        <v>0</v>
      </c>
      <c r="AQ977" s="3">
        <f t="shared" si="438"/>
        <v>0</v>
      </c>
      <c r="AR977" s="5">
        <f t="shared" si="439"/>
        <v>0</v>
      </c>
      <c r="AS977" s="2">
        <v>0</v>
      </c>
      <c r="AT977" s="3">
        <f t="shared" si="440"/>
        <v>0</v>
      </c>
      <c r="AU977" s="5">
        <f t="shared" si="441"/>
        <v>0</v>
      </c>
      <c r="AV977" s="2">
        <v>0</v>
      </c>
      <c r="AW977" s="3">
        <f t="shared" si="442"/>
        <v>0</v>
      </c>
      <c r="AX977" s="5">
        <f t="shared" si="443"/>
        <v>0</v>
      </c>
      <c r="AY977" s="2">
        <v>2000</v>
      </c>
      <c r="AZ977" s="3">
        <f t="shared" si="444"/>
        <v>2000</v>
      </c>
      <c r="BA977" s="5">
        <f t="shared" si="445"/>
        <v>0</v>
      </c>
      <c r="BB977" s="2">
        <v>0</v>
      </c>
      <c r="BC977" s="3">
        <f t="shared" si="446"/>
        <v>0</v>
      </c>
      <c r="BD977" s="5">
        <f t="shared" si="447"/>
        <v>0</v>
      </c>
    </row>
    <row r="978" spans="1:56" x14ac:dyDescent="0.25">
      <c r="A978">
        <v>2015</v>
      </c>
      <c r="B978">
        <v>12</v>
      </c>
      <c r="C978" t="s">
        <v>28</v>
      </c>
      <c r="D978">
        <v>2</v>
      </c>
      <c r="E978">
        <v>6</v>
      </c>
      <c r="F978">
        <v>8</v>
      </c>
      <c r="G978">
        <v>0</v>
      </c>
      <c r="H978">
        <v>12</v>
      </c>
      <c r="I978" t="s">
        <v>31</v>
      </c>
      <c r="J978">
        <v>40</v>
      </c>
      <c r="K978">
        <v>35301</v>
      </c>
      <c r="L978">
        <v>3000</v>
      </c>
      <c r="M978">
        <v>1</v>
      </c>
      <c r="N978">
        <v>1</v>
      </c>
      <c r="O978">
        <v>14</v>
      </c>
      <c r="P978" t="str">
        <f t="shared" si="448"/>
        <v>0</v>
      </c>
      <c r="Q978" t="s">
        <v>30</v>
      </c>
      <c r="R978" s="2">
        <f t="shared" si="421"/>
        <v>19420</v>
      </c>
      <c r="S978" s="2">
        <f t="shared" si="422"/>
        <v>19420</v>
      </c>
      <c r="T978" s="2">
        <f t="shared" si="423"/>
        <v>0</v>
      </c>
      <c r="U978" s="2">
        <v>0</v>
      </c>
      <c r="V978" s="3">
        <f t="shared" si="424"/>
        <v>0</v>
      </c>
      <c r="W978" s="5">
        <f t="shared" si="425"/>
        <v>0</v>
      </c>
      <c r="X978" s="2">
        <v>0</v>
      </c>
      <c r="Y978" s="3">
        <f t="shared" si="426"/>
        <v>0</v>
      </c>
      <c r="Z978" s="5">
        <f t="shared" si="427"/>
        <v>0</v>
      </c>
      <c r="AA978" s="2">
        <v>0</v>
      </c>
      <c r="AB978" s="3">
        <f t="shared" si="428"/>
        <v>0</v>
      </c>
      <c r="AC978" s="5">
        <f t="shared" si="429"/>
        <v>0</v>
      </c>
      <c r="AD978" s="2">
        <v>0</v>
      </c>
      <c r="AE978" s="3">
        <f t="shared" si="430"/>
        <v>0</v>
      </c>
      <c r="AF978" s="5">
        <f t="shared" si="431"/>
        <v>0</v>
      </c>
      <c r="AG978" s="2">
        <v>0</v>
      </c>
      <c r="AH978" s="3">
        <f t="shared" si="432"/>
        <v>0</v>
      </c>
      <c r="AI978" s="5">
        <f t="shared" si="433"/>
        <v>0</v>
      </c>
      <c r="AJ978" s="2">
        <v>7188</v>
      </c>
      <c r="AK978" s="3">
        <f t="shared" si="434"/>
        <v>7188</v>
      </c>
      <c r="AL978" s="5">
        <f t="shared" si="435"/>
        <v>0</v>
      </c>
      <c r="AM978" s="2">
        <v>3741</v>
      </c>
      <c r="AN978" s="3">
        <f t="shared" si="436"/>
        <v>3741</v>
      </c>
      <c r="AO978" s="5">
        <f t="shared" si="437"/>
        <v>0</v>
      </c>
      <c r="AP978" s="2">
        <v>3708</v>
      </c>
      <c r="AQ978" s="3">
        <f t="shared" si="438"/>
        <v>3708</v>
      </c>
      <c r="AR978" s="5">
        <f t="shared" si="439"/>
        <v>0</v>
      </c>
      <c r="AS978" s="2">
        <v>4783</v>
      </c>
      <c r="AT978" s="3">
        <f t="shared" si="440"/>
        <v>4783</v>
      </c>
      <c r="AU978" s="5">
        <f t="shared" si="441"/>
        <v>0</v>
      </c>
      <c r="AV978" s="2">
        <v>0</v>
      </c>
      <c r="AW978" s="3">
        <f t="shared" si="442"/>
        <v>0</v>
      </c>
      <c r="AX978" s="5">
        <f t="shared" si="443"/>
        <v>0</v>
      </c>
      <c r="AY978" s="2">
        <v>0</v>
      </c>
      <c r="AZ978" s="3">
        <f t="shared" si="444"/>
        <v>0</v>
      </c>
      <c r="BA978" s="5">
        <f t="shared" si="445"/>
        <v>0</v>
      </c>
      <c r="BB978" s="2">
        <v>0</v>
      </c>
      <c r="BC978" s="3">
        <f t="shared" si="446"/>
        <v>0</v>
      </c>
      <c r="BD978" s="5">
        <f t="shared" si="447"/>
        <v>0</v>
      </c>
    </row>
    <row r="979" spans="1:56" x14ac:dyDescent="0.25">
      <c r="A979">
        <v>2015</v>
      </c>
      <c r="B979">
        <v>12</v>
      </c>
      <c r="C979" t="s">
        <v>28</v>
      </c>
      <c r="D979">
        <v>2</v>
      </c>
      <c r="E979">
        <v>6</v>
      </c>
      <c r="F979">
        <v>8</v>
      </c>
      <c r="G979">
        <v>0</v>
      </c>
      <c r="H979">
        <v>12</v>
      </c>
      <c r="I979" t="s">
        <v>31</v>
      </c>
      <c r="J979">
        <v>40</v>
      </c>
      <c r="K979">
        <v>35301</v>
      </c>
      <c r="L979">
        <v>3000</v>
      </c>
      <c r="M979">
        <v>1</v>
      </c>
      <c r="N979">
        <v>1</v>
      </c>
      <c r="O979">
        <v>15</v>
      </c>
      <c r="P979" t="str">
        <f t="shared" si="448"/>
        <v>0</v>
      </c>
      <c r="Q979" t="s">
        <v>30</v>
      </c>
      <c r="R979" s="2">
        <f t="shared" si="421"/>
        <v>4079</v>
      </c>
      <c r="S979" s="2">
        <f t="shared" si="422"/>
        <v>4079</v>
      </c>
      <c r="T979" s="2">
        <f t="shared" si="423"/>
        <v>0</v>
      </c>
      <c r="U979" s="2">
        <v>0</v>
      </c>
      <c r="V979" s="3">
        <f t="shared" si="424"/>
        <v>0</v>
      </c>
      <c r="W979" s="5">
        <f t="shared" si="425"/>
        <v>0</v>
      </c>
      <c r="X979" s="2">
        <v>0</v>
      </c>
      <c r="Y979" s="3">
        <f t="shared" si="426"/>
        <v>0</v>
      </c>
      <c r="Z979" s="5">
        <f t="shared" si="427"/>
        <v>0</v>
      </c>
      <c r="AA979" s="2">
        <v>0</v>
      </c>
      <c r="AB979" s="3">
        <f t="shared" si="428"/>
        <v>0</v>
      </c>
      <c r="AC979" s="5">
        <f t="shared" si="429"/>
        <v>0</v>
      </c>
      <c r="AD979" s="2">
        <v>0</v>
      </c>
      <c r="AE979" s="3">
        <f t="shared" si="430"/>
        <v>0</v>
      </c>
      <c r="AF979" s="5">
        <f t="shared" si="431"/>
        <v>0</v>
      </c>
      <c r="AG979" s="2">
        <v>0</v>
      </c>
      <c r="AH979" s="3">
        <f t="shared" si="432"/>
        <v>0</v>
      </c>
      <c r="AI979" s="5">
        <f t="shared" si="433"/>
        <v>0</v>
      </c>
      <c r="AJ979" s="2">
        <v>0</v>
      </c>
      <c r="AK979" s="3">
        <f t="shared" si="434"/>
        <v>0</v>
      </c>
      <c r="AL979" s="5">
        <f t="shared" si="435"/>
        <v>0</v>
      </c>
      <c r="AM979" s="2">
        <v>0</v>
      </c>
      <c r="AN979" s="3">
        <f t="shared" si="436"/>
        <v>0</v>
      </c>
      <c r="AO979" s="5">
        <f t="shared" si="437"/>
        <v>0</v>
      </c>
      <c r="AP979" s="2">
        <v>0</v>
      </c>
      <c r="AQ979" s="3">
        <f t="shared" si="438"/>
        <v>0</v>
      </c>
      <c r="AR979" s="5">
        <f t="shared" si="439"/>
        <v>0</v>
      </c>
      <c r="AS979" s="2">
        <v>2019</v>
      </c>
      <c r="AT979" s="3">
        <f t="shared" si="440"/>
        <v>2019</v>
      </c>
      <c r="AU979" s="5">
        <f t="shared" si="441"/>
        <v>0</v>
      </c>
      <c r="AV979" s="2">
        <v>2060</v>
      </c>
      <c r="AW979" s="3">
        <f t="shared" si="442"/>
        <v>2060</v>
      </c>
      <c r="AX979" s="5">
        <f t="shared" si="443"/>
        <v>0</v>
      </c>
      <c r="AY979" s="2">
        <v>0</v>
      </c>
      <c r="AZ979" s="3">
        <f t="shared" si="444"/>
        <v>0</v>
      </c>
      <c r="BA979" s="5">
        <f t="shared" si="445"/>
        <v>0</v>
      </c>
      <c r="BB979" s="2">
        <v>0</v>
      </c>
      <c r="BC979" s="3">
        <f t="shared" si="446"/>
        <v>0</v>
      </c>
      <c r="BD979" s="5">
        <f t="shared" si="447"/>
        <v>0</v>
      </c>
    </row>
    <row r="980" spans="1:56" x14ac:dyDescent="0.25">
      <c r="A980">
        <v>2015</v>
      </c>
      <c r="B980">
        <v>12</v>
      </c>
      <c r="C980" t="s">
        <v>28</v>
      </c>
      <c r="D980">
        <v>2</v>
      </c>
      <c r="E980">
        <v>6</v>
      </c>
      <c r="F980">
        <v>8</v>
      </c>
      <c r="G980">
        <v>0</v>
      </c>
      <c r="H980">
        <v>12</v>
      </c>
      <c r="I980" t="s">
        <v>31</v>
      </c>
      <c r="J980">
        <v>40</v>
      </c>
      <c r="K980">
        <v>35301</v>
      </c>
      <c r="L980">
        <v>3000</v>
      </c>
      <c r="M980">
        <v>1</v>
      </c>
      <c r="N980">
        <v>1</v>
      </c>
      <c r="O980">
        <v>17</v>
      </c>
      <c r="P980" t="str">
        <f t="shared" si="448"/>
        <v>0</v>
      </c>
      <c r="Q980" t="s">
        <v>30</v>
      </c>
      <c r="R980" s="2">
        <f t="shared" si="421"/>
        <v>1500</v>
      </c>
      <c r="S980" s="2">
        <f t="shared" si="422"/>
        <v>1500</v>
      </c>
      <c r="T980" s="2">
        <f t="shared" si="423"/>
        <v>0</v>
      </c>
      <c r="U980" s="2">
        <v>0</v>
      </c>
      <c r="V980" s="3">
        <f t="shared" si="424"/>
        <v>0</v>
      </c>
      <c r="W980" s="5">
        <f t="shared" si="425"/>
        <v>0</v>
      </c>
      <c r="X980" s="2">
        <v>0</v>
      </c>
      <c r="Y980" s="3">
        <f t="shared" si="426"/>
        <v>0</v>
      </c>
      <c r="Z980" s="5">
        <f t="shared" si="427"/>
        <v>0</v>
      </c>
      <c r="AA980" s="2">
        <v>0</v>
      </c>
      <c r="AB980" s="3">
        <f t="shared" si="428"/>
        <v>0</v>
      </c>
      <c r="AC980" s="5">
        <f t="shared" si="429"/>
        <v>0</v>
      </c>
      <c r="AD980" s="2">
        <v>1500</v>
      </c>
      <c r="AE980" s="3">
        <f t="shared" si="430"/>
        <v>1500</v>
      </c>
      <c r="AF980" s="5">
        <f t="shared" si="431"/>
        <v>0</v>
      </c>
      <c r="AG980" s="2">
        <v>0</v>
      </c>
      <c r="AH980" s="3">
        <f t="shared" si="432"/>
        <v>0</v>
      </c>
      <c r="AI980" s="5">
        <f t="shared" si="433"/>
        <v>0</v>
      </c>
      <c r="AJ980" s="2">
        <v>0</v>
      </c>
      <c r="AK980" s="3">
        <f t="shared" si="434"/>
        <v>0</v>
      </c>
      <c r="AL980" s="5">
        <f t="shared" si="435"/>
        <v>0</v>
      </c>
      <c r="AM980" s="2">
        <v>0</v>
      </c>
      <c r="AN980" s="3">
        <f t="shared" si="436"/>
        <v>0</v>
      </c>
      <c r="AO980" s="5">
        <f t="shared" si="437"/>
        <v>0</v>
      </c>
      <c r="AP980" s="2">
        <v>0</v>
      </c>
      <c r="AQ980" s="3">
        <f t="shared" si="438"/>
        <v>0</v>
      </c>
      <c r="AR980" s="5">
        <f t="shared" si="439"/>
        <v>0</v>
      </c>
      <c r="AS980" s="2">
        <v>0</v>
      </c>
      <c r="AT980" s="3">
        <f t="shared" si="440"/>
        <v>0</v>
      </c>
      <c r="AU980" s="5">
        <f t="shared" si="441"/>
        <v>0</v>
      </c>
      <c r="AV980" s="2">
        <v>0</v>
      </c>
      <c r="AW980" s="3">
        <f t="shared" si="442"/>
        <v>0</v>
      </c>
      <c r="AX980" s="5">
        <f t="shared" si="443"/>
        <v>0</v>
      </c>
      <c r="AY980" s="2">
        <v>0</v>
      </c>
      <c r="AZ980" s="3">
        <f t="shared" si="444"/>
        <v>0</v>
      </c>
      <c r="BA980" s="5">
        <f t="shared" si="445"/>
        <v>0</v>
      </c>
      <c r="BB980" s="2">
        <v>0</v>
      </c>
      <c r="BC980" s="3">
        <f t="shared" si="446"/>
        <v>0</v>
      </c>
      <c r="BD980" s="5">
        <f t="shared" si="447"/>
        <v>0</v>
      </c>
    </row>
    <row r="981" spans="1:56" x14ac:dyDescent="0.25">
      <c r="A981">
        <v>2015</v>
      </c>
      <c r="B981">
        <v>12</v>
      </c>
      <c r="C981" t="s">
        <v>28</v>
      </c>
      <c r="D981">
        <v>2</v>
      </c>
      <c r="E981">
        <v>6</v>
      </c>
      <c r="F981">
        <v>8</v>
      </c>
      <c r="G981">
        <v>0</v>
      </c>
      <c r="H981">
        <v>12</v>
      </c>
      <c r="I981" t="s">
        <v>31</v>
      </c>
      <c r="J981">
        <v>40</v>
      </c>
      <c r="K981">
        <v>35301</v>
      </c>
      <c r="L981">
        <v>3000</v>
      </c>
      <c r="M981">
        <v>1</v>
      </c>
      <c r="N981">
        <v>1</v>
      </c>
      <c r="O981">
        <v>18</v>
      </c>
      <c r="P981" t="str">
        <f t="shared" si="448"/>
        <v>0</v>
      </c>
      <c r="Q981" t="s">
        <v>30</v>
      </c>
      <c r="R981" s="2">
        <f t="shared" si="421"/>
        <v>15518.199999999999</v>
      </c>
      <c r="S981" s="2">
        <f t="shared" si="422"/>
        <v>15519</v>
      </c>
      <c r="T981" s="2">
        <f t="shared" si="423"/>
        <v>0.80000000000109139</v>
      </c>
      <c r="U981" s="2">
        <v>0</v>
      </c>
      <c r="V981" s="3">
        <f t="shared" si="424"/>
        <v>0</v>
      </c>
      <c r="W981" s="5">
        <f t="shared" si="425"/>
        <v>0</v>
      </c>
      <c r="X981" s="2">
        <v>0</v>
      </c>
      <c r="Y981" s="3">
        <f t="shared" si="426"/>
        <v>0</v>
      </c>
      <c r="Z981" s="5">
        <f t="shared" si="427"/>
        <v>0</v>
      </c>
      <c r="AA981" s="2">
        <v>0</v>
      </c>
      <c r="AB981" s="3">
        <f t="shared" si="428"/>
        <v>0</v>
      </c>
      <c r="AC981" s="5">
        <f t="shared" si="429"/>
        <v>0</v>
      </c>
      <c r="AD981" s="2">
        <v>3099.68</v>
      </c>
      <c r="AE981" s="3">
        <f t="shared" si="430"/>
        <v>3100</v>
      </c>
      <c r="AF981" s="5">
        <f t="shared" si="431"/>
        <v>0.32000000000016371</v>
      </c>
      <c r="AG981" s="2">
        <v>3099.52</v>
      </c>
      <c r="AH981" s="3">
        <f t="shared" si="432"/>
        <v>3100</v>
      </c>
      <c r="AI981" s="5">
        <f t="shared" si="433"/>
        <v>0.48000000000001819</v>
      </c>
      <c r="AJ981" s="2">
        <v>2868.68</v>
      </c>
      <c r="AK981" s="3">
        <f t="shared" si="434"/>
        <v>2869</v>
      </c>
      <c r="AL981" s="5">
        <f t="shared" si="435"/>
        <v>0.32000000000016371</v>
      </c>
      <c r="AM981" s="2">
        <v>0.32</v>
      </c>
      <c r="AN981" s="3">
        <f t="shared" si="436"/>
        <v>0</v>
      </c>
      <c r="AO981" s="5">
        <f t="shared" si="437"/>
        <v>-0.32</v>
      </c>
      <c r="AP981" s="2">
        <v>0</v>
      </c>
      <c r="AQ981" s="3">
        <f t="shared" si="438"/>
        <v>0</v>
      </c>
      <c r="AR981" s="5">
        <f t="shared" si="439"/>
        <v>0</v>
      </c>
      <c r="AS981" s="2">
        <v>3100</v>
      </c>
      <c r="AT981" s="3">
        <f t="shared" si="440"/>
        <v>3100</v>
      </c>
      <c r="AU981" s="5">
        <f t="shared" si="441"/>
        <v>0</v>
      </c>
      <c r="AV981" s="2">
        <v>3350</v>
      </c>
      <c r="AW981" s="3">
        <f t="shared" si="442"/>
        <v>3350</v>
      </c>
      <c r="AX981" s="5">
        <f t="shared" si="443"/>
        <v>0</v>
      </c>
      <c r="AY981" s="2">
        <v>0</v>
      </c>
      <c r="AZ981" s="3">
        <f t="shared" si="444"/>
        <v>0</v>
      </c>
      <c r="BA981" s="5">
        <f t="shared" si="445"/>
        <v>0</v>
      </c>
      <c r="BB981" s="2">
        <v>0</v>
      </c>
      <c r="BC981" s="3">
        <f t="shared" si="446"/>
        <v>0</v>
      </c>
      <c r="BD981" s="5">
        <f t="shared" si="447"/>
        <v>0</v>
      </c>
    </row>
    <row r="982" spans="1:56" x14ac:dyDescent="0.25">
      <c r="A982">
        <v>2015</v>
      </c>
      <c r="B982">
        <v>12</v>
      </c>
      <c r="C982" t="s">
        <v>28</v>
      </c>
      <c r="D982">
        <v>2</v>
      </c>
      <c r="E982">
        <v>6</v>
      </c>
      <c r="F982">
        <v>8</v>
      </c>
      <c r="G982">
        <v>0</v>
      </c>
      <c r="H982">
        <v>12</v>
      </c>
      <c r="I982" t="s">
        <v>31</v>
      </c>
      <c r="J982">
        <v>40</v>
      </c>
      <c r="K982">
        <v>35301</v>
      </c>
      <c r="L982">
        <v>3000</v>
      </c>
      <c r="M982">
        <v>1</v>
      </c>
      <c r="N982">
        <v>1</v>
      </c>
      <c r="O982">
        <v>20</v>
      </c>
      <c r="P982" t="str">
        <f t="shared" si="448"/>
        <v>0</v>
      </c>
      <c r="Q982" t="s">
        <v>30</v>
      </c>
      <c r="R982" s="2">
        <f t="shared" si="421"/>
        <v>26500</v>
      </c>
      <c r="S982" s="2">
        <f t="shared" si="422"/>
        <v>26500</v>
      </c>
      <c r="T982" s="2">
        <f t="shared" si="423"/>
        <v>0</v>
      </c>
      <c r="U982" s="2">
        <v>0</v>
      </c>
      <c r="V982" s="3">
        <f t="shared" si="424"/>
        <v>0</v>
      </c>
      <c r="W982" s="5">
        <f t="shared" si="425"/>
        <v>0</v>
      </c>
      <c r="X982" s="2">
        <v>0</v>
      </c>
      <c r="Y982" s="3">
        <f t="shared" si="426"/>
        <v>0</v>
      </c>
      <c r="Z982" s="5">
        <f t="shared" si="427"/>
        <v>0</v>
      </c>
      <c r="AA982" s="2">
        <v>1900</v>
      </c>
      <c r="AB982" s="3">
        <f t="shared" si="428"/>
        <v>1900</v>
      </c>
      <c r="AC982" s="5">
        <f t="shared" si="429"/>
        <v>0</v>
      </c>
      <c r="AD982" s="2">
        <v>6808</v>
      </c>
      <c r="AE982" s="3">
        <f t="shared" si="430"/>
        <v>6808</v>
      </c>
      <c r="AF982" s="5">
        <f t="shared" si="431"/>
        <v>0</v>
      </c>
      <c r="AG982" s="2">
        <v>6000</v>
      </c>
      <c r="AH982" s="3">
        <f t="shared" si="432"/>
        <v>6000</v>
      </c>
      <c r="AI982" s="5">
        <f t="shared" si="433"/>
        <v>0</v>
      </c>
      <c r="AJ982" s="2">
        <v>200</v>
      </c>
      <c r="AK982" s="3">
        <f t="shared" si="434"/>
        <v>200</v>
      </c>
      <c r="AL982" s="5">
        <f t="shared" si="435"/>
        <v>0</v>
      </c>
      <c r="AM982" s="2">
        <v>1900</v>
      </c>
      <c r="AN982" s="3">
        <f t="shared" si="436"/>
        <v>1900</v>
      </c>
      <c r="AO982" s="5">
        <f t="shared" si="437"/>
        <v>0</v>
      </c>
      <c r="AP982" s="2">
        <v>0</v>
      </c>
      <c r="AQ982" s="3">
        <f t="shared" si="438"/>
        <v>0</v>
      </c>
      <c r="AR982" s="5">
        <f t="shared" si="439"/>
        <v>0</v>
      </c>
      <c r="AS982" s="2">
        <v>7800</v>
      </c>
      <c r="AT982" s="3">
        <f t="shared" si="440"/>
        <v>7800</v>
      </c>
      <c r="AU982" s="5">
        <f t="shared" si="441"/>
        <v>0</v>
      </c>
      <c r="AV982" s="2">
        <v>800</v>
      </c>
      <c r="AW982" s="3">
        <f t="shared" si="442"/>
        <v>800</v>
      </c>
      <c r="AX982" s="5">
        <f t="shared" si="443"/>
        <v>0</v>
      </c>
      <c r="AY982" s="2">
        <v>0</v>
      </c>
      <c r="AZ982" s="3">
        <f t="shared" si="444"/>
        <v>0</v>
      </c>
      <c r="BA982" s="5">
        <f t="shared" si="445"/>
        <v>0</v>
      </c>
      <c r="BB982" s="2">
        <v>1092</v>
      </c>
      <c r="BC982" s="3">
        <f t="shared" si="446"/>
        <v>1092</v>
      </c>
      <c r="BD982" s="5">
        <f t="shared" si="447"/>
        <v>0</v>
      </c>
    </row>
    <row r="983" spans="1:56" x14ac:dyDescent="0.25">
      <c r="A983">
        <v>2015</v>
      </c>
      <c r="B983">
        <v>12</v>
      </c>
      <c r="C983" t="s">
        <v>28</v>
      </c>
      <c r="D983">
        <v>2</v>
      </c>
      <c r="E983">
        <v>6</v>
      </c>
      <c r="F983">
        <v>8</v>
      </c>
      <c r="G983">
        <v>0</v>
      </c>
      <c r="H983">
        <v>12</v>
      </c>
      <c r="I983" t="s">
        <v>31</v>
      </c>
      <c r="J983">
        <v>40</v>
      </c>
      <c r="K983">
        <v>35301</v>
      </c>
      <c r="L983">
        <v>3000</v>
      </c>
      <c r="M983">
        <v>1</v>
      </c>
      <c r="N983">
        <v>1</v>
      </c>
      <c r="O983">
        <v>21</v>
      </c>
      <c r="P983" t="str">
        <f t="shared" si="448"/>
        <v>0</v>
      </c>
      <c r="Q983" t="s">
        <v>30</v>
      </c>
      <c r="R983" s="2">
        <f t="shared" si="421"/>
        <v>6000</v>
      </c>
      <c r="S983" s="2">
        <f t="shared" si="422"/>
        <v>6000</v>
      </c>
      <c r="T983" s="2">
        <f t="shared" si="423"/>
        <v>0</v>
      </c>
      <c r="U983" s="2">
        <v>0</v>
      </c>
      <c r="V983" s="3">
        <f t="shared" si="424"/>
        <v>0</v>
      </c>
      <c r="W983" s="5">
        <f t="shared" si="425"/>
        <v>0</v>
      </c>
      <c r="X983" s="2">
        <v>0</v>
      </c>
      <c r="Y983" s="3">
        <f t="shared" si="426"/>
        <v>0</v>
      </c>
      <c r="Z983" s="5">
        <f t="shared" si="427"/>
        <v>0</v>
      </c>
      <c r="AA983" s="2">
        <v>0</v>
      </c>
      <c r="AB983" s="3">
        <f t="shared" si="428"/>
        <v>0</v>
      </c>
      <c r="AC983" s="5">
        <f t="shared" si="429"/>
        <v>0</v>
      </c>
      <c r="AD983" s="2">
        <v>0</v>
      </c>
      <c r="AE983" s="3">
        <f t="shared" si="430"/>
        <v>0</v>
      </c>
      <c r="AF983" s="5">
        <f t="shared" si="431"/>
        <v>0</v>
      </c>
      <c r="AG983" s="2">
        <v>1500</v>
      </c>
      <c r="AH983" s="3">
        <f t="shared" si="432"/>
        <v>1500</v>
      </c>
      <c r="AI983" s="5">
        <f t="shared" si="433"/>
        <v>0</v>
      </c>
      <c r="AJ983" s="2">
        <v>0</v>
      </c>
      <c r="AK983" s="3">
        <f t="shared" si="434"/>
        <v>0</v>
      </c>
      <c r="AL983" s="5">
        <f t="shared" si="435"/>
        <v>0</v>
      </c>
      <c r="AM983" s="2">
        <v>1500</v>
      </c>
      <c r="AN983" s="3">
        <f t="shared" si="436"/>
        <v>1500</v>
      </c>
      <c r="AO983" s="5">
        <f t="shared" si="437"/>
        <v>0</v>
      </c>
      <c r="AP983" s="2">
        <v>0</v>
      </c>
      <c r="AQ983" s="3">
        <f t="shared" si="438"/>
        <v>0</v>
      </c>
      <c r="AR983" s="5">
        <f t="shared" si="439"/>
        <v>0</v>
      </c>
      <c r="AS983" s="2">
        <v>0</v>
      </c>
      <c r="AT983" s="3">
        <f t="shared" si="440"/>
        <v>0</v>
      </c>
      <c r="AU983" s="5">
        <f t="shared" si="441"/>
        <v>0</v>
      </c>
      <c r="AV983" s="2">
        <v>1500</v>
      </c>
      <c r="AW983" s="3">
        <f t="shared" si="442"/>
        <v>1500</v>
      </c>
      <c r="AX983" s="5">
        <f t="shared" si="443"/>
        <v>0</v>
      </c>
      <c r="AY983" s="2">
        <v>1500</v>
      </c>
      <c r="AZ983" s="3">
        <f t="shared" si="444"/>
        <v>1500</v>
      </c>
      <c r="BA983" s="5">
        <f t="shared" si="445"/>
        <v>0</v>
      </c>
      <c r="BB983" s="2">
        <v>0</v>
      </c>
      <c r="BC983" s="3">
        <f t="shared" si="446"/>
        <v>0</v>
      </c>
      <c r="BD983" s="5">
        <f t="shared" si="447"/>
        <v>0</v>
      </c>
    </row>
    <row r="984" spans="1:56" x14ac:dyDescent="0.25">
      <c r="A984">
        <v>2015</v>
      </c>
      <c r="B984">
        <v>12</v>
      </c>
      <c r="C984" t="s">
        <v>28</v>
      </c>
      <c r="D984">
        <v>2</v>
      </c>
      <c r="E984">
        <v>6</v>
      </c>
      <c r="F984">
        <v>8</v>
      </c>
      <c r="G984">
        <v>0</v>
      </c>
      <c r="H984">
        <v>12</v>
      </c>
      <c r="I984" t="s">
        <v>31</v>
      </c>
      <c r="J984">
        <v>40</v>
      </c>
      <c r="K984">
        <v>35301</v>
      </c>
      <c r="L984">
        <v>3000</v>
      </c>
      <c r="M984">
        <v>1</v>
      </c>
      <c r="N984">
        <v>1</v>
      </c>
      <c r="O984">
        <v>23</v>
      </c>
      <c r="P984" t="str">
        <f t="shared" si="448"/>
        <v>0</v>
      </c>
      <c r="Q984" t="s">
        <v>30</v>
      </c>
      <c r="R984" s="2">
        <f t="shared" si="421"/>
        <v>15352</v>
      </c>
      <c r="S984" s="2">
        <f t="shared" si="422"/>
        <v>15352</v>
      </c>
      <c r="T984" s="2">
        <f t="shared" si="423"/>
        <v>0</v>
      </c>
      <c r="U984" s="2">
        <v>0</v>
      </c>
      <c r="V984" s="3">
        <f t="shared" si="424"/>
        <v>0</v>
      </c>
      <c r="W984" s="5">
        <f t="shared" si="425"/>
        <v>0</v>
      </c>
      <c r="X984" s="2">
        <v>274</v>
      </c>
      <c r="Y984" s="3">
        <f t="shared" si="426"/>
        <v>274</v>
      </c>
      <c r="Z984" s="5">
        <f t="shared" si="427"/>
        <v>0</v>
      </c>
      <c r="AA984" s="2">
        <v>0</v>
      </c>
      <c r="AB984" s="3">
        <f t="shared" si="428"/>
        <v>0</v>
      </c>
      <c r="AC984" s="5">
        <f t="shared" si="429"/>
        <v>0</v>
      </c>
      <c r="AD984" s="2">
        <v>2154</v>
      </c>
      <c r="AE984" s="3">
        <f t="shared" si="430"/>
        <v>2154</v>
      </c>
      <c r="AF984" s="5">
        <f t="shared" si="431"/>
        <v>0</v>
      </c>
      <c r="AG984" s="2">
        <v>2154</v>
      </c>
      <c r="AH984" s="3">
        <f t="shared" si="432"/>
        <v>2154</v>
      </c>
      <c r="AI984" s="5">
        <f t="shared" si="433"/>
        <v>0</v>
      </c>
      <c r="AJ984" s="2">
        <v>2154</v>
      </c>
      <c r="AK984" s="3">
        <f t="shared" si="434"/>
        <v>2154</v>
      </c>
      <c r="AL984" s="5">
        <f t="shared" si="435"/>
        <v>0</v>
      </c>
      <c r="AM984" s="2">
        <v>2154</v>
      </c>
      <c r="AN984" s="3">
        <f t="shared" si="436"/>
        <v>2154</v>
      </c>
      <c r="AO984" s="5">
        <f t="shared" si="437"/>
        <v>0</v>
      </c>
      <c r="AP984" s="2">
        <v>2154</v>
      </c>
      <c r="AQ984" s="3">
        <f t="shared" si="438"/>
        <v>2154</v>
      </c>
      <c r="AR984" s="5">
        <f t="shared" si="439"/>
        <v>0</v>
      </c>
      <c r="AS984" s="2">
        <v>2154</v>
      </c>
      <c r="AT984" s="3">
        <f t="shared" si="440"/>
        <v>2154</v>
      </c>
      <c r="AU984" s="5">
        <f t="shared" si="441"/>
        <v>0</v>
      </c>
      <c r="AV984" s="2">
        <v>2154</v>
      </c>
      <c r="AW984" s="3">
        <f t="shared" si="442"/>
        <v>2154</v>
      </c>
      <c r="AX984" s="5">
        <f t="shared" si="443"/>
        <v>0</v>
      </c>
      <c r="AY984" s="2">
        <v>0</v>
      </c>
      <c r="AZ984" s="3">
        <f t="shared" si="444"/>
        <v>0</v>
      </c>
      <c r="BA984" s="5">
        <f t="shared" si="445"/>
        <v>0</v>
      </c>
      <c r="BB984" s="2">
        <v>0</v>
      </c>
      <c r="BC984" s="3">
        <f t="shared" si="446"/>
        <v>0</v>
      </c>
      <c r="BD984" s="5">
        <f t="shared" si="447"/>
        <v>0</v>
      </c>
    </row>
    <row r="985" spans="1:56" x14ac:dyDescent="0.25">
      <c r="A985">
        <v>2015</v>
      </c>
      <c r="B985">
        <v>12</v>
      </c>
      <c r="C985" t="s">
        <v>28</v>
      </c>
      <c r="D985">
        <v>2</v>
      </c>
      <c r="E985">
        <v>6</v>
      </c>
      <c r="F985">
        <v>8</v>
      </c>
      <c r="G985">
        <v>0</v>
      </c>
      <c r="H985">
        <v>12</v>
      </c>
      <c r="I985" t="s">
        <v>31</v>
      </c>
      <c r="J985">
        <v>40</v>
      </c>
      <c r="K985">
        <v>35301</v>
      </c>
      <c r="L985">
        <v>3000</v>
      </c>
      <c r="M985">
        <v>1</v>
      </c>
      <c r="N985">
        <v>1</v>
      </c>
      <c r="O985">
        <v>25</v>
      </c>
      <c r="P985" t="str">
        <f t="shared" si="448"/>
        <v>0</v>
      </c>
      <c r="Q985" t="s">
        <v>30</v>
      </c>
      <c r="R985" s="2">
        <f t="shared" si="421"/>
        <v>5944</v>
      </c>
      <c r="S985" s="2">
        <f t="shared" si="422"/>
        <v>5944</v>
      </c>
      <c r="T985" s="2">
        <f t="shared" si="423"/>
        <v>0</v>
      </c>
      <c r="U985" s="2">
        <v>0</v>
      </c>
      <c r="V985" s="3">
        <f t="shared" si="424"/>
        <v>0</v>
      </c>
      <c r="W985" s="5">
        <f t="shared" si="425"/>
        <v>0</v>
      </c>
      <c r="X985" s="2">
        <v>0</v>
      </c>
      <c r="Y985" s="3">
        <f t="shared" si="426"/>
        <v>0</v>
      </c>
      <c r="Z985" s="5">
        <f t="shared" si="427"/>
        <v>0</v>
      </c>
      <c r="AA985" s="2">
        <v>0</v>
      </c>
      <c r="AB985" s="3">
        <f t="shared" si="428"/>
        <v>0</v>
      </c>
      <c r="AC985" s="5">
        <f t="shared" si="429"/>
        <v>0</v>
      </c>
      <c r="AD985" s="2">
        <v>0.1</v>
      </c>
      <c r="AE985" s="3">
        <f t="shared" si="430"/>
        <v>0</v>
      </c>
      <c r="AF985" s="5">
        <f t="shared" si="431"/>
        <v>-0.1</v>
      </c>
      <c r="AG985" s="2">
        <v>1971.9</v>
      </c>
      <c r="AH985" s="3">
        <f t="shared" si="432"/>
        <v>1972</v>
      </c>
      <c r="AI985" s="5">
        <f t="shared" si="433"/>
        <v>9.9999999999909051E-2</v>
      </c>
      <c r="AJ985" s="2">
        <v>0</v>
      </c>
      <c r="AK985" s="3">
        <f t="shared" si="434"/>
        <v>0</v>
      </c>
      <c r="AL985" s="5">
        <f t="shared" si="435"/>
        <v>0</v>
      </c>
      <c r="AM985" s="2">
        <v>0</v>
      </c>
      <c r="AN985" s="3">
        <f t="shared" si="436"/>
        <v>0</v>
      </c>
      <c r="AO985" s="5">
        <f t="shared" si="437"/>
        <v>0</v>
      </c>
      <c r="AP985" s="2">
        <v>0</v>
      </c>
      <c r="AQ985" s="3">
        <f t="shared" si="438"/>
        <v>0</v>
      </c>
      <c r="AR985" s="5">
        <f t="shared" si="439"/>
        <v>0</v>
      </c>
      <c r="AS985" s="2">
        <v>1972</v>
      </c>
      <c r="AT985" s="3">
        <f t="shared" si="440"/>
        <v>1972</v>
      </c>
      <c r="AU985" s="5">
        <f t="shared" si="441"/>
        <v>0</v>
      </c>
      <c r="AV985" s="2">
        <v>0</v>
      </c>
      <c r="AW985" s="3">
        <f t="shared" si="442"/>
        <v>0</v>
      </c>
      <c r="AX985" s="5">
        <f t="shared" si="443"/>
        <v>0</v>
      </c>
      <c r="AY985" s="2">
        <v>0</v>
      </c>
      <c r="AZ985" s="3">
        <f t="shared" si="444"/>
        <v>0</v>
      </c>
      <c r="BA985" s="5">
        <f t="shared" si="445"/>
        <v>0</v>
      </c>
      <c r="BB985" s="2">
        <v>2000</v>
      </c>
      <c r="BC985" s="3">
        <f t="shared" si="446"/>
        <v>2000</v>
      </c>
      <c r="BD985" s="5">
        <f t="shared" si="447"/>
        <v>0</v>
      </c>
    </row>
    <row r="986" spans="1:56" x14ac:dyDescent="0.25">
      <c r="A986">
        <v>2015</v>
      </c>
      <c r="B986">
        <v>12</v>
      </c>
      <c r="C986" t="s">
        <v>28</v>
      </c>
      <c r="D986">
        <v>2</v>
      </c>
      <c r="E986">
        <v>6</v>
      </c>
      <c r="F986">
        <v>8</v>
      </c>
      <c r="G986">
        <v>0</v>
      </c>
      <c r="H986">
        <v>12</v>
      </c>
      <c r="I986" t="s">
        <v>31</v>
      </c>
      <c r="J986">
        <v>40</v>
      </c>
      <c r="K986">
        <v>35301</v>
      </c>
      <c r="L986">
        <v>3000</v>
      </c>
      <c r="M986">
        <v>1</v>
      </c>
      <c r="N986">
        <v>1</v>
      </c>
      <c r="O986">
        <v>30</v>
      </c>
      <c r="P986" t="str">
        <f t="shared" si="448"/>
        <v>0</v>
      </c>
      <c r="Q986" t="s">
        <v>30</v>
      </c>
      <c r="R986" s="2">
        <f t="shared" si="421"/>
        <v>23614</v>
      </c>
      <c r="S986" s="2">
        <f t="shared" si="422"/>
        <v>23614</v>
      </c>
      <c r="T986" s="2">
        <f t="shared" si="423"/>
        <v>0</v>
      </c>
      <c r="U986" s="2">
        <v>0</v>
      </c>
      <c r="V986" s="3">
        <f t="shared" si="424"/>
        <v>0</v>
      </c>
      <c r="W986" s="5">
        <f t="shared" si="425"/>
        <v>0</v>
      </c>
      <c r="X986" s="2">
        <v>0</v>
      </c>
      <c r="Y986" s="3">
        <f t="shared" si="426"/>
        <v>0</v>
      </c>
      <c r="Z986" s="5">
        <f t="shared" si="427"/>
        <v>0</v>
      </c>
      <c r="AA986" s="2">
        <v>0</v>
      </c>
      <c r="AB986" s="3">
        <f t="shared" si="428"/>
        <v>0</v>
      </c>
      <c r="AC986" s="5">
        <f t="shared" si="429"/>
        <v>0</v>
      </c>
      <c r="AD986" s="2">
        <v>1778.7</v>
      </c>
      <c r="AE986" s="3">
        <f t="shared" si="430"/>
        <v>1779</v>
      </c>
      <c r="AF986" s="5">
        <f t="shared" si="431"/>
        <v>0.29999999999995453</v>
      </c>
      <c r="AG986" s="2">
        <v>4019.52</v>
      </c>
      <c r="AH986" s="3">
        <f t="shared" si="432"/>
        <v>4020</v>
      </c>
      <c r="AI986" s="5">
        <f t="shared" si="433"/>
        <v>0.48000000000001819</v>
      </c>
      <c r="AJ986" s="2">
        <v>1824.48</v>
      </c>
      <c r="AK986" s="3">
        <f t="shared" si="434"/>
        <v>1824</v>
      </c>
      <c r="AL986" s="5">
        <f t="shared" si="435"/>
        <v>-0.48000000000001819</v>
      </c>
      <c r="AM986" s="2">
        <v>1858.3</v>
      </c>
      <c r="AN986" s="3">
        <f t="shared" si="436"/>
        <v>1858</v>
      </c>
      <c r="AO986" s="5">
        <f t="shared" si="437"/>
        <v>-0.29999999999995453</v>
      </c>
      <c r="AP986" s="2">
        <v>2970</v>
      </c>
      <c r="AQ986" s="3">
        <f t="shared" si="438"/>
        <v>2970</v>
      </c>
      <c r="AR986" s="5">
        <f t="shared" si="439"/>
        <v>0</v>
      </c>
      <c r="AS986" s="2">
        <v>4867</v>
      </c>
      <c r="AT986" s="3">
        <f t="shared" si="440"/>
        <v>4867</v>
      </c>
      <c r="AU986" s="5">
        <f t="shared" si="441"/>
        <v>0</v>
      </c>
      <c r="AV986" s="2">
        <v>2974</v>
      </c>
      <c r="AW986" s="3">
        <f t="shared" si="442"/>
        <v>2974</v>
      </c>
      <c r="AX986" s="5">
        <f t="shared" si="443"/>
        <v>0</v>
      </c>
      <c r="AY986" s="2">
        <v>1500</v>
      </c>
      <c r="AZ986" s="3">
        <f t="shared" si="444"/>
        <v>1500</v>
      </c>
      <c r="BA986" s="5">
        <f t="shared" si="445"/>
        <v>0</v>
      </c>
      <c r="BB986" s="2">
        <v>1822</v>
      </c>
      <c r="BC986" s="3">
        <f t="shared" si="446"/>
        <v>1822</v>
      </c>
      <c r="BD986" s="5">
        <f t="shared" si="447"/>
        <v>0</v>
      </c>
    </row>
    <row r="987" spans="1:56" x14ac:dyDescent="0.25">
      <c r="A987">
        <v>2015</v>
      </c>
      <c r="B987">
        <v>12</v>
      </c>
      <c r="C987" t="s">
        <v>28</v>
      </c>
      <c r="D987">
        <v>2</v>
      </c>
      <c r="E987">
        <v>6</v>
      </c>
      <c r="F987">
        <v>8</v>
      </c>
      <c r="G987">
        <v>0</v>
      </c>
      <c r="H987">
        <v>12</v>
      </c>
      <c r="I987" t="s">
        <v>31</v>
      </c>
      <c r="J987">
        <v>40</v>
      </c>
      <c r="K987">
        <v>35401</v>
      </c>
      <c r="L987">
        <v>3000</v>
      </c>
      <c r="M987">
        <v>1</v>
      </c>
      <c r="N987">
        <v>1</v>
      </c>
      <c r="O987">
        <v>2</v>
      </c>
      <c r="P987" t="str">
        <f t="shared" si="448"/>
        <v>0</v>
      </c>
      <c r="Q987" t="s">
        <v>30</v>
      </c>
      <c r="R987" s="2">
        <f t="shared" si="421"/>
        <v>3000</v>
      </c>
      <c r="S987" s="2">
        <f t="shared" si="422"/>
        <v>3000</v>
      </c>
      <c r="T987" s="2">
        <f t="shared" si="423"/>
        <v>0</v>
      </c>
      <c r="U987" s="2">
        <v>0</v>
      </c>
      <c r="V987" s="3">
        <f t="shared" si="424"/>
        <v>0</v>
      </c>
      <c r="W987" s="5">
        <f t="shared" si="425"/>
        <v>0</v>
      </c>
      <c r="X987" s="2">
        <v>0</v>
      </c>
      <c r="Y987" s="3">
        <f t="shared" si="426"/>
        <v>0</v>
      </c>
      <c r="Z987" s="5">
        <f t="shared" si="427"/>
        <v>0</v>
      </c>
      <c r="AA987" s="2">
        <v>0</v>
      </c>
      <c r="AB987" s="3">
        <f t="shared" si="428"/>
        <v>0</v>
      </c>
      <c r="AC987" s="5">
        <f t="shared" si="429"/>
        <v>0</v>
      </c>
      <c r="AD987" s="2">
        <v>0</v>
      </c>
      <c r="AE987" s="3">
        <f t="shared" si="430"/>
        <v>0</v>
      </c>
      <c r="AF987" s="5">
        <f t="shared" si="431"/>
        <v>0</v>
      </c>
      <c r="AG987" s="2">
        <v>0</v>
      </c>
      <c r="AH987" s="3">
        <f t="shared" si="432"/>
        <v>0</v>
      </c>
      <c r="AI987" s="5">
        <f t="shared" si="433"/>
        <v>0</v>
      </c>
      <c r="AJ987" s="2">
        <v>0</v>
      </c>
      <c r="AK987" s="3">
        <f t="shared" si="434"/>
        <v>0</v>
      </c>
      <c r="AL987" s="5">
        <f t="shared" si="435"/>
        <v>0</v>
      </c>
      <c r="AM987" s="2">
        <v>0</v>
      </c>
      <c r="AN987" s="3">
        <f t="shared" si="436"/>
        <v>0</v>
      </c>
      <c r="AO987" s="5">
        <f t="shared" si="437"/>
        <v>0</v>
      </c>
      <c r="AP987" s="2">
        <v>0</v>
      </c>
      <c r="AQ987" s="3">
        <f t="shared" si="438"/>
        <v>0</v>
      </c>
      <c r="AR987" s="5">
        <f t="shared" si="439"/>
        <v>0</v>
      </c>
      <c r="AS987" s="2">
        <v>0</v>
      </c>
      <c r="AT987" s="3">
        <f t="shared" si="440"/>
        <v>0</v>
      </c>
      <c r="AU987" s="5">
        <f t="shared" si="441"/>
        <v>0</v>
      </c>
      <c r="AV987" s="2">
        <v>0</v>
      </c>
      <c r="AW987" s="3">
        <f t="shared" si="442"/>
        <v>0</v>
      </c>
      <c r="AX987" s="5">
        <f t="shared" si="443"/>
        <v>0</v>
      </c>
      <c r="AY987" s="2">
        <v>0</v>
      </c>
      <c r="AZ987" s="3">
        <f t="shared" si="444"/>
        <v>0</v>
      </c>
      <c r="BA987" s="5">
        <f t="shared" si="445"/>
        <v>0</v>
      </c>
      <c r="BB987" s="2">
        <v>3000</v>
      </c>
      <c r="BC987" s="3">
        <f t="shared" si="446"/>
        <v>3000</v>
      </c>
      <c r="BD987" s="5">
        <f t="shared" si="447"/>
        <v>0</v>
      </c>
    </row>
    <row r="988" spans="1:56" x14ac:dyDescent="0.25">
      <c r="A988">
        <v>2015</v>
      </c>
      <c r="B988">
        <v>12</v>
      </c>
      <c r="C988" t="s">
        <v>28</v>
      </c>
      <c r="D988">
        <v>2</v>
      </c>
      <c r="E988">
        <v>6</v>
      </c>
      <c r="F988">
        <v>8</v>
      </c>
      <c r="G988">
        <v>0</v>
      </c>
      <c r="H988">
        <v>12</v>
      </c>
      <c r="I988" t="s">
        <v>31</v>
      </c>
      <c r="J988">
        <v>40</v>
      </c>
      <c r="K988">
        <v>35401</v>
      </c>
      <c r="L988">
        <v>3000</v>
      </c>
      <c r="M988">
        <v>1</v>
      </c>
      <c r="N988">
        <v>1</v>
      </c>
      <c r="O988">
        <v>9</v>
      </c>
      <c r="P988" t="str">
        <f t="shared" si="448"/>
        <v>0</v>
      </c>
      <c r="Q988" t="s">
        <v>30</v>
      </c>
      <c r="R988" s="2">
        <f t="shared" si="421"/>
        <v>3238042.8</v>
      </c>
      <c r="S988" s="2">
        <f t="shared" si="422"/>
        <v>3238043</v>
      </c>
      <c r="T988" s="2">
        <f t="shared" si="423"/>
        <v>0.20000000018626451</v>
      </c>
      <c r="U988" s="2">
        <v>0</v>
      </c>
      <c r="V988" s="3">
        <f t="shared" si="424"/>
        <v>0</v>
      </c>
      <c r="W988" s="5">
        <f t="shared" si="425"/>
        <v>0</v>
      </c>
      <c r="X988" s="2">
        <v>0</v>
      </c>
      <c r="Y988" s="3">
        <f t="shared" si="426"/>
        <v>0</v>
      </c>
      <c r="Z988" s="5">
        <f t="shared" si="427"/>
        <v>0</v>
      </c>
      <c r="AA988" s="2">
        <v>0</v>
      </c>
      <c r="AB988" s="3">
        <f t="shared" si="428"/>
        <v>0</v>
      </c>
      <c r="AC988" s="5">
        <f t="shared" si="429"/>
        <v>0</v>
      </c>
      <c r="AD988" s="2">
        <v>4013.21</v>
      </c>
      <c r="AE988" s="3">
        <f t="shared" si="430"/>
        <v>4013</v>
      </c>
      <c r="AF988" s="5">
        <f t="shared" si="431"/>
        <v>-0.21000000000003638</v>
      </c>
      <c r="AG988" s="2">
        <v>90098.58</v>
      </c>
      <c r="AH988" s="3">
        <f t="shared" si="432"/>
        <v>90099</v>
      </c>
      <c r="AI988" s="5">
        <f t="shared" si="433"/>
        <v>0.41999999999825377</v>
      </c>
      <c r="AJ988" s="2">
        <v>115222.8</v>
      </c>
      <c r="AK988" s="3">
        <f t="shared" si="434"/>
        <v>115223</v>
      </c>
      <c r="AL988" s="5">
        <f t="shared" si="435"/>
        <v>0.19999999999708962</v>
      </c>
      <c r="AM988" s="2">
        <v>1212843.21</v>
      </c>
      <c r="AN988" s="3">
        <f t="shared" si="436"/>
        <v>1212843</v>
      </c>
      <c r="AO988" s="5">
        <f t="shared" si="437"/>
        <v>-0.2099999999627471</v>
      </c>
      <c r="AP988" s="2">
        <v>575557.01</v>
      </c>
      <c r="AQ988" s="3">
        <f t="shared" si="438"/>
        <v>575557</v>
      </c>
      <c r="AR988" s="5">
        <f t="shared" si="439"/>
        <v>-1.0000000009313226E-2</v>
      </c>
      <c r="AS988" s="2">
        <v>200001</v>
      </c>
      <c r="AT988" s="3">
        <f t="shared" si="440"/>
        <v>200001</v>
      </c>
      <c r="AU988" s="5">
        <f t="shared" si="441"/>
        <v>0</v>
      </c>
      <c r="AV988" s="2">
        <v>560609.99</v>
      </c>
      <c r="AW988" s="3">
        <f t="shared" si="442"/>
        <v>560610</v>
      </c>
      <c r="AX988" s="5">
        <f t="shared" si="443"/>
        <v>1.0000000009313226E-2</v>
      </c>
      <c r="AY988" s="2">
        <v>472605</v>
      </c>
      <c r="AZ988" s="3">
        <f t="shared" si="444"/>
        <v>472605</v>
      </c>
      <c r="BA988" s="5">
        <f t="shared" si="445"/>
        <v>0</v>
      </c>
      <c r="BB988" s="2">
        <v>7092</v>
      </c>
      <c r="BC988" s="3">
        <f t="shared" si="446"/>
        <v>7092</v>
      </c>
      <c r="BD988" s="5">
        <f t="shared" si="447"/>
        <v>0</v>
      </c>
    </row>
    <row r="989" spans="1:56" x14ac:dyDescent="0.25">
      <c r="A989">
        <v>2015</v>
      </c>
      <c r="B989">
        <v>12</v>
      </c>
      <c r="C989" t="s">
        <v>28</v>
      </c>
      <c r="D989">
        <v>2</v>
      </c>
      <c r="E989">
        <v>6</v>
      </c>
      <c r="F989">
        <v>8</v>
      </c>
      <c r="G989">
        <v>0</v>
      </c>
      <c r="H989">
        <v>12</v>
      </c>
      <c r="I989" t="s">
        <v>31</v>
      </c>
      <c r="J989">
        <v>40</v>
      </c>
      <c r="K989">
        <v>35401</v>
      </c>
      <c r="L989">
        <v>3000</v>
      </c>
      <c r="M989">
        <v>1</v>
      </c>
      <c r="N989">
        <v>1</v>
      </c>
      <c r="O989">
        <v>14</v>
      </c>
      <c r="P989" t="str">
        <f t="shared" si="448"/>
        <v>0</v>
      </c>
      <c r="Q989" t="s">
        <v>30</v>
      </c>
      <c r="R989" s="2">
        <f t="shared" si="421"/>
        <v>22319</v>
      </c>
      <c r="S989" s="2">
        <f t="shared" si="422"/>
        <v>22319</v>
      </c>
      <c r="T989" s="2">
        <f t="shared" si="423"/>
        <v>0</v>
      </c>
      <c r="U989" s="2">
        <v>0</v>
      </c>
      <c r="V989" s="3">
        <f t="shared" si="424"/>
        <v>0</v>
      </c>
      <c r="W989" s="5">
        <f t="shared" si="425"/>
        <v>0</v>
      </c>
      <c r="X989" s="2">
        <v>0</v>
      </c>
      <c r="Y989" s="3">
        <f t="shared" si="426"/>
        <v>0</v>
      </c>
      <c r="Z989" s="5">
        <f t="shared" si="427"/>
        <v>0</v>
      </c>
      <c r="AA989" s="2">
        <v>0</v>
      </c>
      <c r="AB989" s="3">
        <f t="shared" si="428"/>
        <v>0</v>
      </c>
      <c r="AC989" s="5">
        <f t="shared" si="429"/>
        <v>0</v>
      </c>
      <c r="AD989" s="2">
        <v>0</v>
      </c>
      <c r="AE989" s="3">
        <f t="shared" si="430"/>
        <v>0</v>
      </c>
      <c r="AF989" s="5">
        <f t="shared" si="431"/>
        <v>0</v>
      </c>
      <c r="AG989" s="2">
        <v>0</v>
      </c>
      <c r="AH989" s="3">
        <f t="shared" si="432"/>
        <v>0</v>
      </c>
      <c r="AI989" s="5">
        <f t="shared" si="433"/>
        <v>0</v>
      </c>
      <c r="AJ989" s="2">
        <v>6589</v>
      </c>
      <c r="AK989" s="3">
        <f t="shared" si="434"/>
        <v>6589</v>
      </c>
      <c r="AL989" s="5">
        <f t="shared" si="435"/>
        <v>0</v>
      </c>
      <c r="AM989" s="2">
        <v>3477</v>
      </c>
      <c r="AN989" s="3">
        <f t="shared" si="436"/>
        <v>3477</v>
      </c>
      <c r="AO989" s="5">
        <f t="shared" si="437"/>
        <v>0</v>
      </c>
      <c r="AP989" s="2">
        <v>3477</v>
      </c>
      <c r="AQ989" s="3">
        <f t="shared" si="438"/>
        <v>3477</v>
      </c>
      <c r="AR989" s="5">
        <f t="shared" si="439"/>
        <v>0</v>
      </c>
      <c r="AS989" s="2">
        <v>3935</v>
      </c>
      <c r="AT989" s="3">
        <f t="shared" si="440"/>
        <v>3935</v>
      </c>
      <c r="AU989" s="5">
        <f t="shared" si="441"/>
        <v>0</v>
      </c>
      <c r="AV989" s="2">
        <v>4841</v>
      </c>
      <c r="AW989" s="3">
        <f t="shared" si="442"/>
        <v>4841</v>
      </c>
      <c r="AX989" s="5">
        <f t="shared" si="443"/>
        <v>0</v>
      </c>
      <c r="AY989" s="2">
        <v>0</v>
      </c>
      <c r="AZ989" s="3">
        <f t="shared" si="444"/>
        <v>0</v>
      </c>
      <c r="BA989" s="5">
        <f t="shared" si="445"/>
        <v>0</v>
      </c>
      <c r="BB989" s="2">
        <v>0</v>
      </c>
      <c r="BC989" s="3">
        <f t="shared" si="446"/>
        <v>0</v>
      </c>
      <c r="BD989" s="5">
        <f t="shared" si="447"/>
        <v>0</v>
      </c>
    </row>
    <row r="990" spans="1:56" x14ac:dyDescent="0.25">
      <c r="A990">
        <v>2015</v>
      </c>
      <c r="B990">
        <v>12</v>
      </c>
      <c r="C990" t="s">
        <v>28</v>
      </c>
      <c r="D990">
        <v>2</v>
      </c>
      <c r="E990">
        <v>6</v>
      </c>
      <c r="F990">
        <v>8</v>
      </c>
      <c r="G990">
        <v>0</v>
      </c>
      <c r="H990">
        <v>12</v>
      </c>
      <c r="I990" t="s">
        <v>31</v>
      </c>
      <c r="J990">
        <v>40</v>
      </c>
      <c r="K990">
        <v>35401</v>
      </c>
      <c r="L990">
        <v>3000</v>
      </c>
      <c r="M990">
        <v>1</v>
      </c>
      <c r="N990">
        <v>1</v>
      </c>
      <c r="O990">
        <v>15</v>
      </c>
      <c r="P990" t="str">
        <f t="shared" si="448"/>
        <v>0</v>
      </c>
      <c r="Q990" t="s">
        <v>30</v>
      </c>
      <c r="R990" s="2">
        <f t="shared" si="421"/>
        <v>39201</v>
      </c>
      <c r="S990" s="2">
        <f t="shared" si="422"/>
        <v>39201</v>
      </c>
      <c r="T990" s="2">
        <f t="shared" si="423"/>
        <v>0</v>
      </c>
      <c r="U990" s="2">
        <v>0</v>
      </c>
      <c r="V990" s="3">
        <f t="shared" si="424"/>
        <v>0</v>
      </c>
      <c r="W990" s="5">
        <f t="shared" si="425"/>
        <v>0</v>
      </c>
      <c r="X990" s="2">
        <v>0</v>
      </c>
      <c r="Y990" s="3">
        <f t="shared" si="426"/>
        <v>0</v>
      </c>
      <c r="Z990" s="5">
        <f t="shared" si="427"/>
        <v>0</v>
      </c>
      <c r="AA990" s="2">
        <v>0</v>
      </c>
      <c r="AB990" s="3">
        <f t="shared" si="428"/>
        <v>0</v>
      </c>
      <c r="AC990" s="5">
        <f t="shared" si="429"/>
        <v>0</v>
      </c>
      <c r="AD990" s="2">
        <v>5569.03</v>
      </c>
      <c r="AE990" s="3">
        <f t="shared" si="430"/>
        <v>5569</v>
      </c>
      <c r="AF990" s="5">
        <f t="shared" si="431"/>
        <v>-2.9999999999745341E-2</v>
      </c>
      <c r="AG990" s="2">
        <v>0</v>
      </c>
      <c r="AH990" s="3">
        <f t="shared" si="432"/>
        <v>0</v>
      </c>
      <c r="AI990" s="5">
        <f t="shared" si="433"/>
        <v>0</v>
      </c>
      <c r="AJ990" s="2">
        <v>10630</v>
      </c>
      <c r="AK990" s="3">
        <f t="shared" si="434"/>
        <v>10630</v>
      </c>
      <c r="AL990" s="5">
        <f t="shared" si="435"/>
        <v>0</v>
      </c>
      <c r="AM990" s="2">
        <v>9300</v>
      </c>
      <c r="AN990" s="3">
        <f t="shared" si="436"/>
        <v>9300</v>
      </c>
      <c r="AO990" s="5">
        <f t="shared" si="437"/>
        <v>0</v>
      </c>
      <c r="AP990" s="2">
        <v>4900</v>
      </c>
      <c r="AQ990" s="3">
        <f t="shared" si="438"/>
        <v>4900</v>
      </c>
      <c r="AR990" s="5">
        <f t="shared" si="439"/>
        <v>0</v>
      </c>
      <c r="AS990" s="2">
        <v>0.68</v>
      </c>
      <c r="AT990" s="3">
        <f t="shared" si="440"/>
        <v>1</v>
      </c>
      <c r="AU990" s="5">
        <f t="shared" si="441"/>
        <v>0.31999999999999995</v>
      </c>
      <c r="AV990" s="2">
        <v>4300</v>
      </c>
      <c r="AW990" s="3">
        <f t="shared" si="442"/>
        <v>4300</v>
      </c>
      <c r="AX990" s="5">
        <f t="shared" si="443"/>
        <v>0</v>
      </c>
      <c r="AY990" s="2">
        <v>301.29000000000002</v>
      </c>
      <c r="AZ990" s="3">
        <f t="shared" si="444"/>
        <v>301</v>
      </c>
      <c r="BA990" s="5">
        <f t="shared" si="445"/>
        <v>-0.29000000000002046</v>
      </c>
      <c r="BB990" s="2">
        <v>4200</v>
      </c>
      <c r="BC990" s="3">
        <f t="shared" si="446"/>
        <v>4200</v>
      </c>
      <c r="BD990" s="5">
        <f t="shared" si="447"/>
        <v>0</v>
      </c>
    </row>
    <row r="991" spans="1:56" x14ac:dyDescent="0.25">
      <c r="A991">
        <v>2015</v>
      </c>
      <c r="B991">
        <v>12</v>
      </c>
      <c r="C991" t="s">
        <v>28</v>
      </c>
      <c r="D991">
        <v>2</v>
      </c>
      <c r="E991">
        <v>6</v>
      </c>
      <c r="F991">
        <v>8</v>
      </c>
      <c r="G991">
        <v>0</v>
      </c>
      <c r="H991">
        <v>12</v>
      </c>
      <c r="I991" t="s">
        <v>31</v>
      </c>
      <c r="J991">
        <v>40</v>
      </c>
      <c r="K991">
        <v>35401</v>
      </c>
      <c r="L991">
        <v>3000</v>
      </c>
      <c r="M991">
        <v>1</v>
      </c>
      <c r="N991">
        <v>1</v>
      </c>
      <c r="O991">
        <v>17</v>
      </c>
      <c r="P991" t="str">
        <f t="shared" si="448"/>
        <v>0</v>
      </c>
      <c r="Q991" t="s">
        <v>30</v>
      </c>
      <c r="R991" s="2">
        <f t="shared" si="421"/>
        <v>270000</v>
      </c>
      <c r="S991" s="2">
        <f t="shared" si="422"/>
        <v>270000</v>
      </c>
      <c r="T991" s="2">
        <f t="shared" si="423"/>
        <v>0</v>
      </c>
      <c r="U991" s="2">
        <v>0</v>
      </c>
      <c r="V991" s="3">
        <f t="shared" si="424"/>
        <v>0</v>
      </c>
      <c r="W991" s="5">
        <f t="shared" si="425"/>
        <v>0</v>
      </c>
      <c r="X991" s="2">
        <v>0</v>
      </c>
      <c r="Y991" s="3">
        <f t="shared" si="426"/>
        <v>0</v>
      </c>
      <c r="Z991" s="5">
        <f t="shared" si="427"/>
        <v>0</v>
      </c>
      <c r="AA991" s="2">
        <v>0</v>
      </c>
      <c r="AB991" s="3">
        <f t="shared" si="428"/>
        <v>0</v>
      </c>
      <c r="AC991" s="5">
        <f t="shared" si="429"/>
        <v>0</v>
      </c>
      <c r="AD991" s="2">
        <v>9022.77</v>
      </c>
      <c r="AE991" s="3">
        <f t="shared" si="430"/>
        <v>9023</v>
      </c>
      <c r="AF991" s="5">
        <f t="shared" si="431"/>
        <v>0.22999999999956344</v>
      </c>
      <c r="AG991" s="2">
        <v>150975.23000000001</v>
      </c>
      <c r="AH991" s="3">
        <f t="shared" si="432"/>
        <v>150975</v>
      </c>
      <c r="AI991" s="5">
        <f t="shared" si="433"/>
        <v>-0.23000000001047738</v>
      </c>
      <c r="AJ991" s="2">
        <v>5001</v>
      </c>
      <c r="AK991" s="3">
        <f t="shared" si="434"/>
        <v>5001</v>
      </c>
      <c r="AL991" s="5">
        <f t="shared" si="435"/>
        <v>0</v>
      </c>
      <c r="AM991" s="2">
        <v>50001</v>
      </c>
      <c r="AN991" s="3">
        <f t="shared" si="436"/>
        <v>50001</v>
      </c>
      <c r="AO991" s="5">
        <f t="shared" si="437"/>
        <v>0</v>
      </c>
      <c r="AP991" s="2">
        <v>50000</v>
      </c>
      <c r="AQ991" s="3">
        <f t="shared" si="438"/>
        <v>50000</v>
      </c>
      <c r="AR991" s="5">
        <f t="shared" si="439"/>
        <v>0</v>
      </c>
      <c r="AS991" s="2">
        <v>5000</v>
      </c>
      <c r="AT991" s="3">
        <f t="shared" si="440"/>
        <v>5000</v>
      </c>
      <c r="AU991" s="5">
        <f t="shared" si="441"/>
        <v>0</v>
      </c>
      <c r="AV991" s="2">
        <v>0</v>
      </c>
      <c r="AW991" s="3">
        <f t="shared" si="442"/>
        <v>0</v>
      </c>
      <c r="AX991" s="5">
        <f t="shared" si="443"/>
        <v>0</v>
      </c>
      <c r="AY991" s="2">
        <v>0</v>
      </c>
      <c r="AZ991" s="3">
        <f t="shared" si="444"/>
        <v>0</v>
      </c>
      <c r="BA991" s="5">
        <f t="shared" si="445"/>
        <v>0</v>
      </c>
      <c r="BB991" s="2">
        <v>0</v>
      </c>
      <c r="BC991" s="3">
        <f t="shared" si="446"/>
        <v>0</v>
      </c>
      <c r="BD991" s="5">
        <f t="shared" si="447"/>
        <v>0</v>
      </c>
    </row>
    <row r="992" spans="1:56" x14ac:dyDescent="0.25">
      <c r="A992">
        <v>2015</v>
      </c>
      <c r="B992">
        <v>12</v>
      </c>
      <c r="C992" t="s">
        <v>28</v>
      </c>
      <c r="D992">
        <v>2</v>
      </c>
      <c r="E992">
        <v>6</v>
      </c>
      <c r="F992">
        <v>8</v>
      </c>
      <c r="G992">
        <v>0</v>
      </c>
      <c r="H992">
        <v>12</v>
      </c>
      <c r="I992" t="s">
        <v>31</v>
      </c>
      <c r="J992">
        <v>40</v>
      </c>
      <c r="K992">
        <v>35401</v>
      </c>
      <c r="L992">
        <v>3000</v>
      </c>
      <c r="M992">
        <v>1</v>
      </c>
      <c r="N992">
        <v>1</v>
      </c>
      <c r="O992">
        <v>20</v>
      </c>
      <c r="P992" t="str">
        <f t="shared" si="448"/>
        <v>0</v>
      </c>
      <c r="Q992" t="s">
        <v>30</v>
      </c>
      <c r="R992" s="2">
        <f t="shared" si="421"/>
        <v>150000</v>
      </c>
      <c r="S992" s="2">
        <f t="shared" si="422"/>
        <v>150000</v>
      </c>
      <c r="T992" s="2">
        <f t="shared" si="423"/>
        <v>0</v>
      </c>
      <c r="U992" s="2">
        <v>0</v>
      </c>
      <c r="V992" s="3">
        <f t="shared" si="424"/>
        <v>0</v>
      </c>
      <c r="W992" s="5">
        <f t="shared" si="425"/>
        <v>0</v>
      </c>
      <c r="X992" s="2">
        <v>0</v>
      </c>
      <c r="Y992" s="3">
        <f t="shared" si="426"/>
        <v>0</v>
      </c>
      <c r="Z992" s="5">
        <f t="shared" si="427"/>
        <v>0</v>
      </c>
      <c r="AA992" s="2">
        <v>0</v>
      </c>
      <c r="AB992" s="3">
        <f t="shared" si="428"/>
        <v>0</v>
      </c>
      <c r="AC992" s="5">
        <f t="shared" si="429"/>
        <v>0</v>
      </c>
      <c r="AD992" s="2">
        <v>0</v>
      </c>
      <c r="AE992" s="3">
        <f t="shared" si="430"/>
        <v>0</v>
      </c>
      <c r="AF992" s="5">
        <f t="shared" si="431"/>
        <v>0</v>
      </c>
      <c r="AG992" s="2">
        <v>0</v>
      </c>
      <c r="AH992" s="3">
        <f t="shared" si="432"/>
        <v>0</v>
      </c>
      <c r="AI992" s="5">
        <f t="shared" si="433"/>
        <v>0</v>
      </c>
      <c r="AJ992" s="2">
        <v>0</v>
      </c>
      <c r="AK992" s="3">
        <f t="shared" si="434"/>
        <v>0</v>
      </c>
      <c r="AL992" s="5">
        <f t="shared" si="435"/>
        <v>0</v>
      </c>
      <c r="AM992" s="2">
        <v>100000</v>
      </c>
      <c r="AN992" s="3">
        <f t="shared" si="436"/>
        <v>100000</v>
      </c>
      <c r="AO992" s="5">
        <f t="shared" si="437"/>
        <v>0</v>
      </c>
      <c r="AP992" s="2">
        <v>0</v>
      </c>
      <c r="AQ992" s="3">
        <f t="shared" si="438"/>
        <v>0</v>
      </c>
      <c r="AR992" s="5">
        <f t="shared" si="439"/>
        <v>0</v>
      </c>
      <c r="AS992" s="2">
        <v>0</v>
      </c>
      <c r="AT992" s="3">
        <f t="shared" si="440"/>
        <v>0</v>
      </c>
      <c r="AU992" s="5">
        <f t="shared" si="441"/>
        <v>0</v>
      </c>
      <c r="AV992" s="2">
        <v>50000</v>
      </c>
      <c r="AW992" s="3">
        <f t="shared" si="442"/>
        <v>50000</v>
      </c>
      <c r="AX992" s="5">
        <f t="shared" si="443"/>
        <v>0</v>
      </c>
      <c r="AY992" s="2">
        <v>0</v>
      </c>
      <c r="AZ992" s="3">
        <f t="shared" si="444"/>
        <v>0</v>
      </c>
      <c r="BA992" s="5">
        <f t="shared" si="445"/>
        <v>0</v>
      </c>
      <c r="BB992" s="2">
        <v>0</v>
      </c>
      <c r="BC992" s="3">
        <f t="shared" si="446"/>
        <v>0</v>
      </c>
      <c r="BD992" s="5">
        <f t="shared" si="447"/>
        <v>0</v>
      </c>
    </row>
    <row r="993" spans="1:56" x14ac:dyDescent="0.25">
      <c r="A993">
        <v>2015</v>
      </c>
      <c r="B993">
        <v>12</v>
      </c>
      <c r="C993" t="s">
        <v>28</v>
      </c>
      <c r="D993">
        <v>2</v>
      </c>
      <c r="E993">
        <v>6</v>
      </c>
      <c r="F993">
        <v>8</v>
      </c>
      <c r="G993">
        <v>0</v>
      </c>
      <c r="H993">
        <v>12</v>
      </c>
      <c r="I993" t="s">
        <v>31</v>
      </c>
      <c r="J993">
        <v>40</v>
      </c>
      <c r="K993">
        <v>35401</v>
      </c>
      <c r="L993">
        <v>3000</v>
      </c>
      <c r="M993">
        <v>1</v>
      </c>
      <c r="N993">
        <v>1</v>
      </c>
      <c r="O993">
        <v>21</v>
      </c>
      <c r="P993" t="str">
        <f t="shared" si="448"/>
        <v>0</v>
      </c>
      <c r="Q993" t="s">
        <v>30</v>
      </c>
      <c r="R993" s="2">
        <f t="shared" si="421"/>
        <v>8000</v>
      </c>
      <c r="S993" s="2">
        <f t="shared" si="422"/>
        <v>8000</v>
      </c>
      <c r="T993" s="2">
        <f t="shared" si="423"/>
        <v>0</v>
      </c>
      <c r="U993" s="2">
        <v>0</v>
      </c>
      <c r="V993" s="3">
        <f t="shared" si="424"/>
        <v>0</v>
      </c>
      <c r="W993" s="5">
        <f t="shared" si="425"/>
        <v>0</v>
      </c>
      <c r="X993" s="2">
        <v>0</v>
      </c>
      <c r="Y993" s="3">
        <f t="shared" si="426"/>
        <v>0</v>
      </c>
      <c r="Z993" s="5">
        <f t="shared" si="427"/>
        <v>0</v>
      </c>
      <c r="AA993" s="2">
        <v>0</v>
      </c>
      <c r="AB993" s="3">
        <f t="shared" si="428"/>
        <v>0</v>
      </c>
      <c r="AC993" s="5">
        <f t="shared" si="429"/>
        <v>0</v>
      </c>
      <c r="AD993" s="2">
        <v>2992.8</v>
      </c>
      <c r="AE993" s="3">
        <f t="shared" si="430"/>
        <v>2993</v>
      </c>
      <c r="AF993" s="5">
        <f t="shared" si="431"/>
        <v>0.1999999999998181</v>
      </c>
      <c r="AG993" s="2">
        <v>0</v>
      </c>
      <c r="AH993" s="3">
        <f t="shared" si="432"/>
        <v>0</v>
      </c>
      <c r="AI993" s="5">
        <f t="shared" si="433"/>
        <v>0</v>
      </c>
      <c r="AJ993" s="2">
        <v>0</v>
      </c>
      <c r="AK993" s="3">
        <f t="shared" si="434"/>
        <v>0</v>
      </c>
      <c r="AL993" s="5">
        <f t="shared" si="435"/>
        <v>0</v>
      </c>
      <c r="AM993" s="2">
        <v>2007.2</v>
      </c>
      <c r="AN993" s="3">
        <f t="shared" si="436"/>
        <v>2007</v>
      </c>
      <c r="AO993" s="5">
        <f t="shared" si="437"/>
        <v>-0.20000000000004547</v>
      </c>
      <c r="AP993" s="2">
        <v>0</v>
      </c>
      <c r="AQ993" s="3">
        <f t="shared" si="438"/>
        <v>0</v>
      </c>
      <c r="AR993" s="5">
        <f t="shared" si="439"/>
        <v>0</v>
      </c>
      <c r="AS993" s="2">
        <v>0</v>
      </c>
      <c r="AT993" s="3">
        <f t="shared" si="440"/>
        <v>0</v>
      </c>
      <c r="AU993" s="5">
        <f t="shared" si="441"/>
        <v>0</v>
      </c>
      <c r="AV993" s="2">
        <v>0</v>
      </c>
      <c r="AW993" s="3">
        <f t="shared" si="442"/>
        <v>0</v>
      </c>
      <c r="AX993" s="5">
        <f t="shared" si="443"/>
        <v>0</v>
      </c>
      <c r="AY993" s="2">
        <v>3000</v>
      </c>
      <c r="AZ993" s="3">
        <f t="shared" si="444"/>
        <v>3000</v>
      </c>
      <c r="BA993" s="5">
        <f t="shared" si="445"/>
        <v>0</v>
      </c>
      <c r="BB993" s="2">
        <v>0</v>
      </c>
      <c r="BC993" s="3">
        <f t="shared" si="446"/>
        <v>0</v>
      </c>
      <c r="BD993" s="5">
        <f t="shared" si="447"/>
        <v>0</v>
      </c>
    </row>
    <row r="994" spans="1:56" x14ac:dyDescent="0.25">
      <c r="A994">
        <v>2015</v>
      </c>
      <c r="B994">
        <v>12</v>
      </c>
      <c r="C994" t="s">
        <v>28</v>
      </c>
      <c r="D994">
        <v>2</v>
      </c>
      <c r="E994">
        <v>6</v>
      </c>
      <c r="F994">
        <v>8</v>
      </c>
      <c r="G994">
        <v>0</v>
      </c>
      <c r="H994">
        <v>12</v>
      </c>
      <c r="I994" t="s">
        <v>31</v>
      </c>
      <c r="J994">
        <v>40</v>
      </c>
      <c r="K994">
        <v>35401</v>
      </c>
      <c r="L994">
        <v>3000</v>
      </c>
      <c r="M994">
        <v>1</v>
      </c>
      <c r="N994">
        <v>1</v>
      </c>
      <c r="O994">
        <v>24</v>
      </c>
      <c r="P994" t="str">
        <f t="shared" si="448"/>
        <v>0</v>
      </c>
      <c r="Q994" t="s">
        <v>30</v>
      </c>
      <c r="R994" s="2">
        <f t="shared" si="421"/>
        <v>12000</v>
      </c>
      <c r="S994" s="2">
        <f t="shared" si="422"/>
        <v>12000</v>
      </c>
      <c r="T994" s="2">
        <f t="shared" si="423"/>
        <v>0</v>
      </c>
      <c r="U994" s="2">
        <v>0</v>
      </c>
      <c r="V994" s="3">
        <f t="shared" si="424"/>
        <v>0</v>
      </c>
      <c r="W994" s="5">
        <f t="shared" si="425"/>
        <v>0</v>
      </c>
      <c r="X994" s="2">
        <v>0</v>
      </c>
      <c r="Y994" s="3">
        <f t="shared" si="426"/>
        <v>0</v>
      </c>
      <c r="Z994" s="5">
        <f t="shared" si="427"/>
        <v>0</v>
      </c>
      <c r="AA994" s="2">
        <v>4000</v>
      </c>
      <c r="AB994" s="3">
        <f t="shared" si="428"/>
        <v>4000</v>
      </c>
      <c r="AC994" s="5">
        <f t="shared" si="429"/>
        <v>0</v>
      </c>
      <c r="AD994" s="2">
        <v>3999.98</v>
      </c>
      <c r="AE994" s="3">
        <f t="shared" si="430"/>
        <v>4000</v>
      </c>
      <c r="AF994" s="5">
        <f t="shared" si="431"/>
        <v>1.999999999998181E-2</v>
      </c>
      <c r="AG994" s="2">
        <v>0</v>
      </c>
      <c r="AH994" s="3">
        <f t="shared" si="432"/>
        <v>0</v>
      </c>
      <c r="AI994" s="5">
        <f t="shared" si="433"/>
        <v>0</v>
      </c>
      <c r="AJ994" s="2">
        <v>4000</v>
      </c>
      <c r="AK994" s="3">
        <f t="shared" si="434"/>
        <v>4000</v>
      </c>
      <c r="AL994" s="5">
        <f t="shared" si="435"/>
        <v>0</v>
      </c>
      <c r="AM994" s="2">
        <v>0.02</v>
      </c>
      <c r="AN994" s="3">
        <f t="shared" si="436"/>
        <v>0</v>
      </c>
      <c r="AO994" s="5">
        <f t="shared" si="437"/>
        <v>-0.02</v>
      </c>
      <c r="AP994" s="2">
        <v>0</v>
      </c>
      <c r="AQ994" s="3">
        <f t="shared" si="438"/>
        <v>0</v>
      </c>
      <c r="AR994" s="5">
        <f t="shared" si="439"/>
        <v>0</v>
      </c>
      <c r="AS994" s="2">
        <v>0</v>
      </c>
      <c r="AT994" s="3">
        <f t="shared" si="440"/>
        <v>0</v>
      </c>
      <c r="AU994" s="5">
        <f t="shared" si="441"/>
        <v>0</v>
      </c>
      <c r="AV994" s="2">
        <v>0</v>
      </c>
      <c r="AW994" s="3">
        <f t="shared" si="442"/>
        <v>0</v>
      </c>
      <c r="AX994" s="5">
        <f t="shared" si="443"/>
        <v>0</v>
      </c>
      <c r="AY994" s="2">
        <v>0</v>
      </c>
      <c r="AZ994" s="3">
        <f t="shared" si="444"/>
        <v>0</v>
      </c>
      <c r="BA994" s="5">
        <f t="shared" si="445"/>
        <v>0</v>
      </c>
      <c r="BB994" s="2">
        <v>0</v>
      </c>
      <c r="BC994" s="3">
        <f t="shared" si="446"/>
        <v>0</v>
      </c>
      <c r="BD994" s="5">
        <f t="shared" si="447"/>
        <v>0</v>
      </c>
    </row>
    <row r="995" spans="1:56" x14ac:dyDescent="0.25">
      <c r="A995">
        <v>2015</v>
      </c>
      <c r="B995">
        <v>12</v>
      </c>
      <c r="C995" t="s">
        <v>28</v>
      </c>
      <c r="D995">
        <v>2</v>
      </c>
      <c r="E995">
        <v>6</v>
      </c>
      <c r="F995">
        <v>8</v>
      </c>
      <c r="G995">
        <v>0</v>
      </c>
      <c r="H995">
        <v>12</v>
      </c>
      <c r="I995" t="s">
        <v>31</v>
      </c>
      <c r="J995">
        <v>40</v>
      </c>
      <c r="K995">
        <v>35401</v>
      </c>
      <c r="L995">
        <v>3000</v>
      </c>
      <c r="M995">
        <v>1</v>
      </c>
      <c r="N995">
        <v>1</v>
      </c>
      <c r="O995">
        <v>31</v>
      </c>
      <c r="P995" t="str">
        <f t="shared" si="448"/>
        <v>0</v>
      </c>
      <c r="Q995" t="s">
        <v>30</v>
      </c>
      <c r="R995" s="2">
        <f t="shared" si="421"/>
        <v>45400</v>
      </c>
      <c r="S995" s="2">
        <f t="shared" si="422"/>
        <v>45400</v>
      </c>
      <c r="T995" s="2">
        <f t="shared" si="423"/>
        <v>0</v>
      </c>
      <c r="U995" s="2">
        <v>0</v>
      </c>
      <c r="V995" s="3">
        <f t="shared" si="424"/>
        <v>0</v>
      </c>
      <c r="W995" s="5">
        <f t="shared" si="425"/>
        <v>0</v>
      </c>
      <c r="X995" s="2">
        <v>0</v>
      </c>
      <c r="Y995" s="3">
        <f t="shared" si="426"/>
        <v>0</v>
      </c>
      <c r="Z995" s="5">
        <f t="shared" si="427"/>
        <v>0</v>
      </c>
      <c r="AA995" s="2">
        <v>0</v>
      </c>
      <c r="AB995" s="3">
        <f t="shared" si="428"/>
        <v>0</v>
      </c>
      <c r="AC995" s="5">
        <f t="shared" si="429"/>
        <v>0</v>
      </c>
      <c r="AD995" s="2">
        <v>8745</v>
      </c>
      <c r="AE995" s="3">
        <f t="shared" si="430"/>
        <v>8745</v>
      </c>
      <c r="AF995" s="5">
        <f t="shared" si="431"/>
        <v>0</v>
      </c>
      <c r="AG995" s="2">
        <v>8743.85</v>
      </c>
      <c r="AH995" s="3">
        <f t="shared" si="432"/>
        <v>8744</v>
      </c>
      <c r="AI995" s="5">
        <f t="shared" si="433"/>
        <v>0.1499999999996362</v>
      </c>
      <c r="AJ995" s="2">
        <v>8746.15</v>
      </c>
      <c r="AK995" s="3">
        <f t="shared" si="434"/>
        <v>8746</v>
      </c>
      <c r="AL995" s="5">
        <f t="shared" si="435"/>
        <v>-0.1499999999996362</v>
      </c>
      <c r="AM995" s="2">
        <v>8117</v>
      </c>
      <c r="AN995" s="3">
        <f t="shared" si="436"/>
        <v>8117</v>
      </c>
      <c r="AO995" s="5">
        <f t="shared" si="437"/>
        <v>0</v>
      </c>
      <c r="AP995" s="2">
        <v>2303</v>
      </c>
      <c r="AQ995" s="3">
        <f t="shared" si="438"/>
        <v>2303</v>
      </c>
      <c r="AR995" s="5">
        <f t="shared" si="439"/>
        <v>0</v>
      </c>
      <c r="AS995" s="2">
        <v>8745</v>
      </c>
      <c r="AT995" s="3">
        <f t="shared" si="440"/>
        <v>8745</v>
      </c>
      <c r="AU995" s="5">
        <f t="shared" si="441"/>
        <v>0</v>
      </c>
      <c r="AV995" s="2">
        <v>0</v>
      </c>
      <c r="AW995" s="3">
        <f t="shared" si="442"/>
        <v>0</v>
      </c>
      <c r="AX995" s="5">
        <f t="shared" si="443"/>
        <v>0</v>
      </c>
      <c r="AY995" s="2">
        <v>0</v>
      </c>
      <c r="AZ995" s="3">
        <f t="shared" si="444"/>
        <v>0</v>
      </c>
      <c r="BA995" s="5">
        <f t="shared" si="445"/>
        <v>0</v>
      </c>
      <c r="BB995" s="2">
        <v>0</v>
      </c>
      <c r="BC995" s="3">
        <f t="shared" si="446"/>
        <v>0</v>
      </c>
      <c r="BD995" s="5">
        <f t="shared" si="447"/>
        <v>0</v>
      </c>
    </row>
    <row r="996" spans="1:56" x14ac:dyDescent="0.25">
      <c r="A996">
        <v>2015</v>
      </c>
      <c r="B996">
        <v>12</v>
      </c>
      <c r="C996" t="s">
        <v>28</v>
      </c>
      <c r="D996">
        <v>2</v>
      </c>
      <c r="E996">
        <v>6</v>
      </c>
      <c r="F996">
        <v>8</v>
      </c>
      <c r="G996">
        <v>0</v>
      </c>
      <c r="H996">
        <v>12</v>
      </c>
      <c r="I996" t="s">
        <v>31</v>
      </c>
      <c r="J996">
        <v>40</v>
      </c>
      <c r="K996">
        <v>35401</v>
      </c>
      <c r="L996">
        <v>3000</v>
      </c>
      <c r="M996">
        <v>1</v>
      </c>
      <c r="N996">
        <v>1</v>
      </c>
      <c r="O996">
        <v>32</v>
      </c>
      <c r="P996" t="str">
        <f t="shared" si="448"/>
        <v>0</v>
      </c>
      <c r="Q996" t="s">
        <v>30</v>
      </c>
      <c r="R996" s="2">
        <f t="shared" si="421"/>
        <v>9286</v>
      </c>
      <c r="S996" s="2">
        <f t="shared" si="422"/>
        <v>9286</v>
      </c>
      <c r="T996" s="2">
        <f t="shared" si="423"/>
        <v>0</v>
      </c>
      <c r="U996" s="2">
        <v>0</v>
      </c>
      <c r="V996" s="3">
        <f t="shared" si="424"/>
        <v>0</v>
      </c>
      <c r="W996" s="5">
        <f t="shared" si="425"/>
        <v>0</v>
      </c>
      <c r="X996" s="2">
        <v>0</v>
      </c>
      <c r="Y996" s="3">
        <f t="shared" si="426"/>
        <v>0</v>
      </c>
      <c r="Z996" s="5">
        <f t="shared" si="427"/>
        <v>0</v>
      </c>
      <c r="AA996" s="2">
        <v>0</v>
      </c>
      <c r="AB996" s="3">
        <f t="shared" si="428"/>
        <v>0</v>
      </c>
      <c r="AC996" s="5">
        <f t="shared" si="429"/>
        <v>0</v>
      </c>
      <c r="AD996" s="2">
        <v>0</v>
      </c>
      <c r="AE996" s="3">
        <f t="shared" si="430"/>
        <v>0</v>
      </c>
      <c r="AF996" s="5">
        <f t="shared" si="431"/>
        <v>0</v>
      </c>
      <c r="AG996" s="2">
        <v>0</v>
      </c>
      <c r="AH996" s="3">
        <f t="shared" si="432"/>
        <v>0</v>
      </c>
      <c r="AI996" s="5">
        <f t="shared" si="433"/>
        <v>0</v>
      </c>
      <c r="AJ996" s="2">
        <v>170</v>
      </c>
      <c r="AK996" s="3">
        <f t="shared" si="434"/>
        <v>170</v>
      </c>
      <c r="AL996" s="5">
        <f t="shared" si="435"/>
        <v>0</v>
      </c>
      <c r="AM996" s="2">
        <v>4558</v>
      </c>
      <c r="AN996" s="3">
        <f t="shared" si="436"/>
        <v>4558</v>
      </c>
      <c r="AO996" s="5">
        <f t="shared" si="437"/>
        <v>0</v>
      </c>
      <c r="AP996" s="2">
        <v>4558</v>
      </c>
      <c r="AQ996" s="3">
        <f t="shared" si="438"/>
        <v>4558</v>
      </c>
      <c r="AR996" s="5">
        <f t="shared" si="439"/>
        <v>0</v>
      </c>
      <c r="AS996" s="2">
        <v>0</v>
      </c>
      <c r="AT996" s="3">
        <f t="shared" si="440"/>
        <v>0</v>
      </c>
      <c r="AU996" s="5">
        <f t="shared" si="441"/>
        <v>0</v>
      </c>
      <c r="AV996" s="2">
        <v>0</v>
      </c>
      <c r="AW996" s="3">
        <f t="shared" si="442"/>
        <v>0</v>
      </c>
      <c r="AX996" s="5">
        <f t="shared" si="443"/>
        <v>0</v>
      </c>
      <c r="AY996" s="2">
        <v>0</v>
      </c>
      <c r="AZ996" s="3">
        <f t="shared" si="444"/>
        <v>0</v>
      </c>
      <c r="BA996" s="5">
        <f t="shared" si="445"/>
        <v>0</v>
      </c>
      <c r="BB996" s="2">
        <v>0</v>
      </c>
      <c r="BC996" s="3">
        <f t="shared" si="446"/>
        <v>0</v>
      </c>
      <c r="BD996" s="5">
        <f t="shared" si="447"/>
        <v>0</v>
      </c>
    </row>
    <row r="997" spans="1:56" x14ac:dyDescent="0.25">
      <c r="A997">
        <v>2015</v>
      </c>
      <c r="B997">
        <v>12</v>
      </c>
      <c r="C997" t="s">
        <v>28</v>
      </c>
      <c r="D997">
        <v>2</v>
      </c>
      <c r="E997">
        <v>6</v>
      </c>
      <c r="F997">
        <v>8</v>
      </c>
      <c r="G997">
        <v>0</v>
      </c>
      <c r="H997">
        <v>12</v>
      </c>
      <c r="I997" t="s">
        <v>31</v>
      </c>
      <c r="J997">
        <v>40</v>
      </c>
      <c r="K997">
        <v>35501</v>
      </c>
      <c r="L997">
        <v>3000</v>
      </c>
      <c r="M997">
        <v>1</v>
      </c>
      <c r="N997">
        <v>1</v>
      </c>
      <c r="O997">
        <v>1</v>
      </c>
      <c r="P997" t="str">
        <f t="shared" si="448"/>
        <v>0</v>
      </c>
      <c r="Q997" t="s">
        <v>30</v>
      </c>
      <c r="R997" s="2">
        <f t="shared" si="421"/>
        <v>8000</v>
      </c>
      <c r="S997" s="2">
        <f t="shared" si="422"/>
        <v>8000</v>
      </c>
      <c r="T997" s="2">
        <f t="shared" si="423"/>
        <v>0</v>
      </c>
      <c r="U997" s="2">
        <v>0</v>
      </c>
      <c r="V997" s="3">
        <f t="shared" si="424"/>
        <v>0</v>
      </c>
      <c r="W997" s="5">
        <f t="shared" si="425"/>
        <v>0</v>
      </c>
      <c r="X997" s="2">
        <v>0</v>
      </c>
      <c r="Y997" s="3">
        <f t="shared" si="426"/>
        <v>0</v>
      </c>
      <c r="Z997" s="5">
        <f t="shared" si="427"/>
        <v>0</v>
      </c>
      <c r="AA997" s="2">
        <v>0</v>
      </c>
      <c r="AB997" s="3">
        <f t="shared" si="428"/>
        <v>0</v>
      </c>
      <c r="AC997" s="5">
        <f t="shared" si="429"/>
        <v>0</v>
      </c>
      <c r="AD997" s="2">
        <v>0</v>
      </c>
      <c r="AE997" s="3">
        <f t="shared" si="430"/>
        <v>0</v>
      </c>
      <c r="AF997" s="5">
        <f t="shared" si="431"/>
        <v>0</v>
      </c>
      <c r="AG997" s="2">
        <v>0</v>
      </c>
      <c r="AH997" s="3">
        <f t="shared" si="432"/>
        <v>0</v>
      </c>
      <c r="AI997" s="5">
        <f t="shared" si="433"/>
        <v>0</v>
      </c>
      <c r="AJ997" s="2">
        <v>0</v>
      </c>
      <c r="AK997" s="3">
        <f t="shared" si="434"/>
        <v>0</v>
      </c>
      <c r="AL997" s="5">
        <f t="shared" si="435"/>
        <v>0</v>
      </c>
      <c r="AM997" s="2">
        <v>4000</v>
      </c>
      <c r="AN997" s="3">
        <f t="shared" si="436"/>
        <v>4000</v>
      </c>
      <c r="AO997" s="5">
        <f t="shared" si="437"/>
        <v>0</v>
      </c>
      <c r="AP997" s="2">
        <v>0</v>
      </c>
      <c r="AQ997" s="3">
        <f t="shared" si="438"/>
        <v>0</v>
      </c>
      <c r="AR997" s="5">
        <f t="shared" si="439"/>
        <v>0</v>
      </c>
      <c r="AS997" s="2">
        <v>0</v>
      </c>
      <c r="AT997" s="3">
        <f t="shared" si="440"/>
        <v>0</v>
      </c>
      <c r="AU997" s="5">
        <f t="shared" si="441"/>
        <v>0</v>
      </c>
      <c r="AV997" s="2">
        <v>0</v>
      </c>
      <c r="AW997" s="3">
        <f t="shared" si="442"/>
        <v>0</v>
      </c>
      <c r="AX997" s="5">
        <f t="shared" si="443"/>
        <v>0</v>
      </c>
      <c r="AY997" s="2">
        <v>0</v>
      </c>
      <c r="AZ997" s="3">
        <f t="shared" si="444"/>
        <v>0</v>
      </c>
      <c r="BA997" s="5">
        <f t="shared" si="445"/>
        <v>0</v>
      </c>
      <c r="BB997" s="2">
        <v>4000</v>
      </c>
      <c r="BC997" s="3">
        <f t="shared" si="446"/>
        <v>4000</v>
      </c>
      <c r="BD997" s="5">
        <f t="shared" si="447"/>
        <v>0</v>
      </c>
    </row>
    <row r="998" spans="1:56" x14ac:dyDescent="0.25">
      <c r="A998">
        <v>2015</v>
      </c>
      <c r="B998">
        <v>12</v>
      </c>
      <c r="C998" t="s">
        <v>28</v>
      </c>
      <c r="D998">
        <v>2</v>
      </c>
      <c r="E998">
        <v>6</v>
      </c>
      <c r="F998">
        <v>8</v>
      </c>
      <c r="G998">
        <v>0</v>
      </c>
      <c r="H998">
        <v>12</v>
      </c>
      <c r="I998" t="s">
        <v>31</v>
      </c>
      <c r="J998">
        <v>40</v>
      </c>
      <c r="K998">
        <v>35501</v>
      </c>
      <c r="L998">
        <v>3000</v>
      </c>
      <c r="M998">
        <v>1</v>
      </c>
      <c r="N998">
        <v>1</v>
      </c>
      <c r="O998">
        <v>3</v>
      </c>
      <c r="P998" t="str">
        <f t="shared" si="448"/>
        <v>0</v>
      </c>
      <c r="Q998" t="s">
        <v>30</v>
      </c>
      <c r="R998" s="2">
        <f t="shared" si="421"/>
        <v>10700</v>
      </c>
      <c r="S998" s="2">
        <f t="shared" si="422"/>
        <v>10700</v>
      </c>
      <c r="T998" s="2">
        <f t="shared" si="423"/>
        <v>0</v>
      </c>
      <c r="U998" s="2">
        <v>0</v>
      </c>
      <c r="V998" s="3">
        <f t="shared" si="424"/>
        <v>0</v>
      </c>
      <c r="W998" s="5">
        <f t="shared" si="425"/>
        <v>0</v>
      </c>
      <c r="X998" s="2">
        <v>0</v>
      </c>
      <c r="Y998" s="3">
        <f t="shared" si="426"/>
        <v>0</v>
      </c>
      <c r="Z998" s="5">
        <f t="shared" si="427"/>
        <v>0</v>
      </c>
      <c r="AA998" s="2">
        <v>0</v>
      </c>
      <c r="AB998" s="3">
        <f t="shared" si="428"/>
        <v>0</v>
      </c>
      <c r="AC998" s="5">
        <f t="shared" si="429"/>
        <v>0</v>
      </c>
      <c r="AD998" s="2">
        <v>900</v>
      </c>
      <c r="AE998" s="3">
        <f t="shared" si="430"/>
        <v>900</v>
      </c>
      <c r="AF998" s="5">
        <f t="shared" si="431"/>
        <v>0</v>
      </c>
      <c r="AG998" s="2">
        <v>990</v>
      </c>
      <c r="AH998" s="3">
        <f t="shared" si="432"/>
        <v>990</v>
      </c>
      <c r="AI998" s="5">
        <f t="shared" si="433"/>
        <v>0</v>
      </c>
      <c r="AJ998" s="2">
        <v>1210</v>
      </c>
      <c r="AK998" s="3">
        <f t="shared" si="434"/>
        <v>1210</v>
      </c>
      <c r="AL998" s="5">
        <f t="shared" si="435"/>
        <v>0</v>
      </c>
      <c r="AM998" s="2">
        <v>1000</v>
      </c>
      <c r="AN998" s="3">
        <f t="shared" si="436"/>
        <v>1000</v>
      </c>
      <c r="AO998" s="5">
        <f t="shared" si="437"/>
        <v>0</v>
      </c>
      <c r="AP998" s="2">
        <v>1000</v>
      </c>
      <c r="AQ998" s="3">
        <f t="shared" si="438"/>
        <v>1000</v>
      </c>
      <c r="AR998" s="5">
        <f t="shared" si="439"/>
        <v>0</v>
      </c>
      <c r="AS998" s="2">
        <v>1000</v>
      </c>
      <c r="AT998" s="3">
        <f t="shared" si="440"/>
        <v>1000</v>
      </c>
      <c r="AU998" s="5">
        <f t="shared" si="441"/>
        <v>0</v>
      </c>
      <c r="AV998" s="2">
        <v>1300</v>
      </c>
      <c r="AW998" s="3">
        <f t="shared" si="442"/>
        <v>1300</v>
      </c>
      <c r="AX998" s="5">
        <f t="shared" si="443"/>
        <v>0</v>
      </c>
      <c r="AY998" s="2">
        <v>1300</v>
      </c>
      <c r="AZ998" s="3">
        <f t="shared" si="444"/>
        <v>1300</v>
      </c>
      <c r="BA998" s="5">
        <f t="shared" si="445"/>
        <v>0</v>
      </c>
      <c r="BB998" s="2">
        <v>2000</v>
      </c>
      <c r="BC998" s="3">
        <f t="shared" si="446"/>
        <v>2000</v>
      </c>
      <c r="BD998" s="5">
        <f t="shared" si="447"/>
        <v>0</v>
      </c>
    </row>
    <row r="999" spans="1:56" x14ac:dyDescent="0.25">
      <c r="A999">
        <v>2015</v>
      </c>
      <c r="B999">
        <v>12</v>
      </c>
      <c r="C999" t="s">
        <v>28</v>
      </c>
      <c r="D999">
        <v>2</v>
      </c>
      <c r="E999">
        <v>6</v>
      </c>
      <c r="F999">
        <v>8</v>
      </c>
      <c r="G999">
        <v>0</v>
      </c>
      <c r="H999">
        <v>12</v>
      </c>
      <c r="I999" t="s">
        <v>31</v>
      </c>
      <c r="J999">
        <v>40</v>
      </c>
      <c r="K999">
        <v>35501</v>
      </c>
      <c r="L999">
        <v>3000</v>
      </c>
      <c r="M999">
        <v>1</v>
      </c>
      <c r="N999">
        <v>1</v>
      </c>
      <c r="O999">
        <v>4</v>
      </c>
      <c r="P999" t="str">
        <f t="shared" si="448"/>
        <v>0</v>
      </c>
      <c r="Q999" t="s">
        <v>30</v>
      </c>
      <c r="R999" s="2">
        <f t="shared" si="421"/>
        <v>5428</v>
      </c>
      <c r="S999" s="2">
        <f t="shared" si="422"/>
        <v>5428</v>
      </c>
      <c r="T999" s="2">
        <f t="shared" si="423"/>
        <v>0</v>
      </c>
      <c r="U999" s="2">
        <v>0</v>
      </c>
      <c r="V999" s="3">
        <f t="shared" si="424"/>
        <v>0</v>
      </c>
      <c r="W999" s="5">
        <f t="shared" si="425"/>
        <v>0</v>
      </c>
      <c r="X999" s="2">
        <v>0</v>
      </c>
      <c r="Y999" s="3">
        <f t="shared" si="426"/>
        <v>0</v>
      </c>
      <c r="Z999" s="5">
        <f t="shared" si="427"/>
        <v>0</v>
      </c>
      <c r="AA999" s="2">
        <v>0</v>
      </c>
      <c r="AB999" s="3">
        <f t="shared" si="428"/>
        <v>0</v>
      </c>
      <c r="AC999" s="5">
        <f t="shared" si="429"/>
        <v>0</v>
      </c>
      <c r="AD999" s="2">
        <v>0</v>
      </c>
      <c r="AE999" s="3">
        <f t="shared" si="430"/>
        <v>0</v>
      </c>
      <c r="AF999" s="5">
        <f t="shared" si="431"/>
        <v>0</v>
      </c>
      <c r="AG999" s="2">
        <v>0</v>
      </c>
      <c r="AH999" s="3">
        <f t="shared" si="432"/>
        <v>0</v>
      </c>
      <c r="AI999" s="5">
        <f t="shared" si="433"/>
        <v>0</v>
      </c>
      <c r="AJ999" s="2">
        <v>0</v>
      </c>
      <c r="AK999" s="3">
        <f t="shared" si="434"/>
        <v>0</v>
      </c>
      <c r="AL999" s="5">
        <f t="shared" si="435"/>
        <v>0</v>
      </c>
      <c r="AM999" s="2">
        <v>0</v>
      </c>
      <c r="AN999" s="3">
        <f t="shared" si="436"/>
        <v>0</v>
      </c>
      <c r="AO999" s="5">
        <f t="shared" si="437"/>
        <v>0</v>
      </c>
      <c r="AP999" s="2">
        <v>0</v>
      </c>
      <c r="AQ999" s="3">
        <f t="shared" si="438"/>
        <v>0</v>
      </c>
      <c r="AR999" s="5">
        <f t="shared" si="439"/>
        <v>0</v>
      </c>
      <c r="AS999" s="2">
        <v>0</v>
      </c>
      <c r="AT999" s="3">
        <f t="shared" si="440"/>
        <v>0</v>
      </c>
      <c r="AU999" s="5">
        <f t="shared" si="441"/>
        <v>0</v>
      </c>
      <c r="AV999" s="2">
        <v>0</v>
      </c>
      <c r="AW999" s="3">
        <f t="shared" si="442"/>
        <v>0</v>
      </c>
      <c r="AX999" s="5">
        <f t="shared" si="443"/>
        <v>0</v>
      </c>
      <c r="AY999" s="2">
        <v>2474</v>
      </c>
      <c r="AZ999" s="3">
        <f t="shared" si="444"/>
        <v>2474</v>
      </c>
      <c r="BA999" s="5">
        <f t="shared" si="445"/>
        <v>0</v>
      </c>
      <c r="BB999" s="2">
        <v>2954</v>
      </c>
      <c r="BC999" s="3">
        <f t="shared" si="446"/>
        <v>2954</v>
      </c>
      <c r="BD999" s="5">
        <f t="shared" si="447"/>
        <v>0</v>
      </c>
    </row>
    <row r="1000" spans="1:56" x14ac:dyDescent="0.25">
      <c r="A1000">
        <v>2015</v>
      </c>
      <c r="B1000">
        <v>12</v>
      </c>
      <c r="C1000" t="s">
        <v>28</v>
      </c>
      <c r="D1000">
        <v>2</v>
      </c>
      <c r="E1000">
        <v>6</v>
      </c>
      <c r="F1000">
        <v>8</v>
      </c>
      <c r="G1000">
        <v>0</v>
      </c>
      <c r="H1000">
        <v>12</v>
      </c>
      <c r="I1000" t="s">
        <v>31</v>
      </c>
      <c r="J1000">
        <v>40</v>
      </c>
      <c r="K1000">
        <v>35501</v>
      </c>
      <c r="L1000">
        <v>3000</v>
      </c>
      <c r="M1000">
        <v>1</v>
      </c>
      <c r="N1000">
        <v>1</v>
      </c>
      <c r="O1000">
        <v>9</v>
      </c>
      <c r="P1000" t="str">
        <f t="shared" si="448"/>
        <v>0</v>
      </c>
      <c r="Q1000" t="s">
        <v>30</v>
      </c>
      <c r="R1000" s="2">
        <f t="shared" si="421"/>
        <v>364688</v>
      </c>
      <c r="S1000" s="2">
        <f t="shared" si="422"/>
        <v>364688</v>
      </c>
      <c r="T1000" s="2">
        <f t="shared" si="423"/>
        <v>0</v>
      </c>
      <c r="U1000" s="2">
        <v>0</v>
      </c>
      <c r="V1000" s="3">
        <f t="shared" si="424"/>
        <v>0</v>
      </c>
      <c r="W1000" s="5">
        <f t="shared" si="425"/>
        <v>0</v>
      </c>
      <c r="X1000" s="2">
        <v>0</v>
      </c>
      <c r="Y1000" s="3">
        <f t="shared" si="426"/>
        <v>0</v>
      </c>
      <c r="Z1000" s="5">
        <f t="shared" si="427"/>
        <v>0</v>
      </c>
      <c r="AA1000" s="2">
        <v>0</v>
      </c>
      <c r="AB1000" s="3">
        <f t="shared" si="428"/>
        <v>0</v>
      </c>
      <c r="AC1000" s="5">
        <f t="shared" si="429"/>
        <v>0</v>
      </c>
      <c r="AD1000" s="2">
        <v>25600.39</v>
      </c>
      <c r="AE1000" s="3">
        <f t="shared" si="430"/>
        <v>25600</v>
      </c>
      <c r="AF1000" s="5">
        <f t="shared" si="431"/>
        <v>-0.38999999999941792</v>
      </c>
      <c r="AG1000" s="2">
        <v>185928.79</v>
      </c>
      <c r="AH1000" s="3">
        <f t="shared" si="432"/>
        <v>185929</v>
      </c>
      <c r="AI1000" s="5">
        <f t="shared" si="433"/>
        <v>0.20999999999185093</v>
      </c>
      <c r="AJ1000" s="2">
        <v>0</v>
      </c>
      <c r="AK1000" s="3">
        <f t="shared" si="434"/>
        <v>0</v>
      </c>
      <c r="AL1000" s="5">
        <f t="shared" si="435"/>
        <v>0</v>
      </c>
      <c r="AM1000" s="2">
        <v>0.01</v>
      </c>
      <c r="AN1000" s="3">
        <f t="shared" si="436"/>
        <v>0</v>
      </c>
      <c r="AO1000" s="5">
        <f t="shared" si="437"/>
        <v>-0.01</v>
      </c>
      <c r="AP1000" s="2">
        <v>35937</v>
      </c>
      <c r="AQ1000" s="3">
        <f t="shared" si="438"/>
        <v>35937</v>
      </c>
      <c r="AR1000" s="5">
        <f t="shared" si="439"/>
        <v>0</v>
      </c>
      <c r="AS1000" s="2">
        <v>36052</v>
      </c>
      <c r="AT1000" s="3">
        <f t="shared" si="440"/>
        <v>36052</v>
      </c>
      <c r="AU1000" s="5">
        <f t="shared" si="441"/>
        <v>0</v>
      </c>
      <c r="AV1000" s="2">
        <v>46382</v>
      </c>
      <c r="AW1000" s="3">
        <f t="shared" si="442"/>
        <v>46382</v>
      </c>
      <c r="AX1000" s="5">
        <f t="shared" si="443"/>
        <v>0</v>
      </c>
      <c r="AY1000" s="2">
        <v>24234.560000000001</v>
      </c>
      <c r="AZ1000" s="3">
        <f t="shared" si="444"/>
        <v>24235</v>
      </c>
      <c r="BA1000" s="5">
        <f t="shared" si="445"/>
        <v>0.43999999999869033</v>
      </c>
      <c r="BB1000" s="2">
        <v>10553.25</v>
      </c>
      <c r="BC1000" s="3">
        <f t="shared" si="446"/>
        <v>10553</v>
      </c>
      <c r="BD1000" s="5">
        <f t="shared" si="447"/>
        <v>-0.25</v>
      </c>
    </row>
    <row r="1001" spans="1:56" x14ac:dyDescent="0.25">
      <c r="A1001">
        <v>2015</v>
      </c>
      <c r="B1001">
        <v>12</v>
      </c>
      <c r="C1001" t="s">
        <v>28</v>
      </c>
      <c r="D1001">
        <v>2</v>
      </c>
      <c r="E1001">
        <v>6</v>
      </c>
      <c r="F1001">
        <v>8</v>
      </c>
      <c r="G1001">
        <v>0</v>
      </c>
      <c r="H1001">
        <v>12</v>
      </c>
      <c r="I1001" t="s">
        <v>31</v>
      </c>
      <c r="J1001">
        <v>40</v>
      </c>
      <c r="K1001">
        <v>35501</v>
      </c>
      <c r="L1001">
        <v>3000</v>
      </c>
      <c r="M1001">
        <v>1</v>
      </c>
      <c r="N1001">
        <v>1</v>
      </c>
      <c r="O1001">
        <v>11</v>
      </c>
      <c r="P1001" t="str">
        <f t="shared" si="448"/>
        <v>0</v>
      </c>
      <c r="Q1001" t="s">
        <v>30</v>
      </c>
      <c r="R1001" s="2">
        <f t="shared" si="421"/>
        <v>8000</v>
      </c>
      <c r="S1001" s="2">
        <f t="shared" si="422"/>
        <v>8000</v>
      </c>
      <c r="T1001" s="2">
        <f t="shared" si="423"/>
        <v>0</v>
      </c>
      <c r="U1001" s="2">
        <v>0</v>
      </c>
      <c r="V1001" s="3">
        <f t="shared" si="424"/>
        <v>0</v>
      </c>
      <c r="W1001" s="5">
        <f t="shared" si="425"/>
        <v>0</v>
      </c>
      <c r="X1001" s="2">
        <v>0</v>
      </c>
      <c r="Y1001" s="3">
        <f t="shared" si="426"/>
        <v>0</v>
      </c>
      <c r="Z1001" s="5">
        <f t="shared" si="427"/>
        <v>0</v>
      </c>
      <c r="AA1001" s="2">
        <v>0</v>
      </c>
      <c r="AB1001" s="3">
        <f t="shared" si="428"/>
        <v>0</v>
      </c>
      <c r="AC1001" s="5">
        <f t="shared" si="429"/>
        <v>0</v>
      </c>
      <c r="AD1001" s="2">
        <v>0</v>
      </c>
      <c r="AE1001" s="3">
        <f t="shared" si="430"/>
        <v>0</v>
      </c>
      <c r="AF1001" s="5">
        <f t="shared" si="431"/>
        <v>0</v>
      </c>
      <c r="AG1001" s="2">
        <v>3062</v>
      </c>
      <c r="AH1001" s="3">
        <f t="shared" si="432"/>
        <v>3062</v>
      </c>
      <c r="AI1001" s="5">
        <f t="shared" si="433"/>
        <v>0</v>
      </c>
      <c r="AJ1001" s="2">
        <v>938</v>
      </c>
      <c r="AK1001" s="3">
        <f t="shared" si="434"/>
        <v>938</v>
      </c>
      <c r="AL1001" s="5">
        <f t="shared" si="435"/>
        <v>0</v>
      </c>
      <c r="AM1001" s="2">
        <v>0</v>
      </c>
      <c r="AN1001" s="3">
        <f t="shared" si="436"/>
        <v>0</v>
      </c>
      <c r="AO1001" s="5">
        <f t="shared" si="437"/>
        <v>0</v>
      </c>
      <c r="AP1001" s="2">
        <v>0</v>
      </c>
      <c r="AQ1001" s="3">
        <f t="shared" si="438"/>
        <v>0</v>
      </c>
      <c r="AR1001" s="5">
        <f t="shared" si="439"/>
        <v>0</v>
      </c>
      <c r="AS1001" s="2">
        <v>0</v>
      </c>
      <c r="AT1001" s="3">
        <f t="shared" si="440"/>
        <v>0</v>
      </c>
      <c r="AU1001" s="5">
        <f t="shared" si="441"/>
        <v>0</v>
      </c>
      <c r="AV1001" s="2">
        <v>4000</v>
      </c>
      <c r="AW1001" s="3">
        <f t="shared" si="442"/>
        <v>4000</v>
      </c>
      <c r="AX1001" s="5">
        <f t="shared" si="443"/>
        <v>0</v>
      </c>
      <c r="AY1001" s="2">
        <v>0</v>
      </c>
      <c r="AZ1001" s="3">
        <f t="shared" si="444"/>
        <v>0</v>
      </c>
      <c r="BA1001" s="5">
        <f t="shared" si="445"/>
        <v>0</v>
      </c>
      <c r="BB1001" s="2">
        <v>0</v>
      </c>
      <c r="BC1001" s="3">
        <f t="shared" si="446"/>
        <v>0</v>
      </c>
      <c r="BD1001" s="5">
        <f t="shared" si="447"/>
        <v>0</v>
      </c>
    </row>
    <row r="1002" spans="1:56" x14ac:dyDescent="0.25">
      <c r="A1002">
        <v>2015</v>
      </c>
      <c r="B1002">
        <v>12</v>
      </c>
      <c r="C1002" t="s">
        <v>28</v>
      </c>
      <c r="D1002">
        <v>2</v>
      </c>
      <c r="E1002">
        <v>6</v>
      </c>
      <c r="F1002">
        <v>8</v>
      </c>
      <c r="G1002">
        <v>0</v>
      </c>
      <c r="H1002">
        <v>12</v>
      </c>
      <c r="I1002" t="s">
        <v>31</v>
      </c>
      <c r="J1002">
        <v>40</v>
      </c>
      <c r="K1002">
        <v>35501</v>
      </c>
      <c r="L1002">
        <v>3000</v>
      </c>
      <c r="M1002">
        <v>1</v>
      </c>
      <c r="N1002">
        <v>1</v>
      </c>
      <c r="O1002">
        <v>12</v>
      </c>
      <c r="P1002" t="str">
        <f t="shared" si="448"/>
        <v>0</v>
      </c>
      <c r="Q1002" t="s">
        <v>30</v>
      </c>
      <c r="R1002" s="2">
        <f t="shared" si="421"/>
        <v>10500</v>
      </c>
      <c r="S1002" s="2">
        <f t="shared" si="422"/>
        <v>10500</v>
      </c>
      <c r="T1002" s="2">
        <f t="shared" si="423"/>
        <v>0</v>
      </c>
      <c r="U1002" s="2">
        <v>0</v>
      </c>
      <c r="V1002" s="3">
        <f t="shared" si="424"/>
        <v>0</v>
      </c>
      <c r="W1002" s="5">
        <f t="shared" si="425"/>
        <v>0</v>
      </c>
      <c r="X1002" s="2">
        <v>0</v>
      </c>
      <c r="Y1002" s="3">
        <f t="shared" si="426"/>
        <v>0</v>
      </c>
      <c r="Z1002" s="5">
        <f t="shared" si="427"/>
        <v>0</v>
      </c>
      <c r="AA1002" s="2">
        <v>2656</v>
      </c>
      <c r="AB1002" s="3">
        <f t="shared" si="428"/>
        <v>2656</v>
      </c>
      <c r="AC1002" s="5">
        <f t="shared" si="429"/>
        <v>0</v>
      </c>
      <c r="AD1002" s="2">
        <v>0</v>
      </c>
      <c r="AE1002" s="3">
        <f t="shared" si="430"/>
        <v>0</v>
      </c>
      <c r="AF1002" s="5">
        <f t="shared" si="431"/>
        <v>0</v>
      </c>
      <c r="AG1002" s="2">
        <v>0</v>
      </c>
      <c r="AH1002" s="3">
        <f t="shared" si="432"/>
        <v>0</v>
      </c>
      <c r="AI1002" s="5">
        <f t="shared" si="433"/>
        <v>0</v>
      </c>
      <c r="AJ1002" s="2">
        <v>3500</v>
      </c>
      <c r="AK1002" s="3">
        <f t="shared" si="434"/>
        <v>3500</v>
      </c>
      <c r="AL1002" s="5">
        <f t="shared" si="435"/>
        <v>0</v>
      </c>
      <c r="AM1002" s="2">
        <v>0</v>
      </c>
      <c r="AN1002" s="3">
        <f t="shared" si="436"/>
        <v>0</v>
      </c>
      <c r="AO1002" s="5">
        <f t="shared" si="437"/>
        <v>0</v>
      </c>
      <c r="AP1002" s="2">
        <v>0</v>
      </c>
      <c r="AQ1002" s="3">
        <f t="shared" si="438"/>
        <v>0</v>
      </c>
      <c r="AR1002" s="5">
        <f t="shared" si="439"/>
        <v>0</v>
      </c>
      <c r="AS1002" s="2">
        <v>4344</v>
      </c>
      <c r="AT1002" s="3">
        <f t="shared" si="440"/>
        <v>4344</v>
      </c>
      <c r="AU1002" s="5">
        <f t="shared" si="441"/>
        <v>0</v>
      </c>
      <c r="AV1002" s="2">
        <v>0</v>
      </c>
      <c r="AW1002" s="3">
        <f t="shared" si="442"/>
        <v>0</v>
      </c>
      <c r="AX1002" s="5">
        <f t="shared" si="443"/>
        <v>0</v>
      </c>
      <c r="AY1002" s="2">
        <v>0</v>
      </c>
      <c r="AZ1002" s="3">
        <f t="shared" si="444"/>
        <v>0</v>
      </c>
      <c r="BA1002" s="5">
        <f t="shared" si="445"/>
        <v>0</v>
      </c>
      <c r="BB1002" s="2">
        <v>0</v>
      </c>
      <c r="BC1002" s="3">
        <f t="shared" si="446"/>
        <v>0</v>
      </c>
      <c r="BD1002" s="5">
        <f t="shared" si="447"/>
        <v>0</v>
      </c>
    </row>
    <row r="1003" spans="1:56" x14ac:dyDescent="0.25">
      <c r="A1003">
        <v>2015</v>
      </c>
      <c r="B1003">
        <v>12</v>
      </c>
      <c r="C1003" t="s">
        <v>28</v>
      </c>
      <c r="D1003">
        <v>2</v>
      </c>
      <c r="E1003">
        <v>6</v>
      </c>
      <c r="F1003">
        <v>8</v>
      </c>
      <c r="G1003">
        <v>0</v>
      </c>
      <c r="H1003">
        <v>12</v>
      </c>
      <c r="I1003" t="s">
        <v>31</v>
      </c>
      <c r="J1003">
        <v>40</v>
      </c>
      <c r="K1003">
        <v>35501</v>
      </c>
      <c r="L1003">
        <v>3000</v>
      </c>
      <c r="M1003">
        <v>1</v>
      </c>
      <c r="N1003">
        <v>1</v>
      </c>
      <c r="O1003">
        <v>17</v>
      </c>
      <c r="P1003" t="str">
        <f t="shared" si="448"/>
        <v>0</v>
      </c>
      <c r="Q1003" t="s">
        <v>30</v>
      </c>
      <c r="R1003" s="2">
        <f t="shared" si="421"/>
        <v>34248</v>
      </c>
      <c r="S1003" s="2">
        <f t="shared" si="422"/>
        <v>34248</v>
      </c>
      <c r="T1003" s="2">
        <f t="shared" si="423"/>
        <v>0</v>
      </c>
      <c r="U1003" s="2">
        <v>0</v>
      </c>
      <c r="V1003" s="3">
        <f t="shared" si="424"/>
        <v>0</v>
      </c>
      <c r="W1003" s="5">
        <f t="shared" si="425"/>
        <v>0</v>
      </c>
      <c r="X1003" s="2">
        <v>0</v>
      </c>
      <c r="Y1003" s="3">
        <f t="shared" si="426"/>
        <v>0</v>
      </c>
      <c r="Z1003" s="5">
        <f t="shared" si="427"/>
        <v>0</v>
      </c>
      <c r="AA1003" s="2">
        <v>2013.76</v>
      </c>
      <c r="AB1003" s="3">
        <f t="shared" si="428"/>
        <v>2014</v>
      </c>
      <c r="AC1003" s="5">
        <f t="shared" si="429"/>
        <v>0.24000000000000909</v>
      </c>
      <c r="AD1003" s="2">
        <v>6249</v>
      </c>
      <c r="AE1003" s="3">
        <f t="shared" si="430"/>
        <v>6249</v>
      </c>
      <c r="AF1003" s="5">
        <f t="shared" si="431"/>
        <v>0</v>
      </c>
      <c r="AG1003" s="2">
        <v>3124.51</v>
      </c>
      <c r="AH1003" s="3">
        <f t="shared" si="432"/>
        <v>3125</v>
      </c>
      <c r="AI1003" s="5">
        <f t="shared" si="433"/>
        <v>0.48999999999978172</v>
      </c>
      <c r="AJ1003" s="2">
        <v>3125.49</v>
      </c>
      <c r="AK1003" s="3">
        <f t="shared" si="434"/>
        <v>3125</v>
      </c>
      <c r="AL1003" s="5">
        <f t="shared" si="435"/>
        <v>-0.48999999999978172</v>
      </c>
      <c r="AM1003" s="2">
        <v>3425</v>
      </c>
      <c r="AN1003" s="3">
        <f t="shared" si="436"/>
        <v>3425</v>
      </c>
      <c r="AO1003" s="5">
        <f t="shared" si="437"/>
        <v>0</v>
      </c>
      <c r="AP1003" s="2">
        <v>0</v>
      </c>
      <c r="AQ1003" s="3">
        <f t="shared" si="438"/>
        <v>0</v>
      </c>
      <c r="AR1003" s="5">
        <f t="shared" si="439"/>
        <v>0</v>
      </c>
      <c r="AS1003" s="2">
        <v>6236.24</v>
      </c>
      <c r="AT1003" s="3">
        <f t="shared" si="440"/>
        <v>6236</v>
      </c>
      <c r="AU1003" s="5">
        <f t="shared" si="441"/>
        <v>-0.23999999999978172</v>
      </c>
      <c r="AV1003" s="2">
        <v>3125</v>
      </c>
      <c r="AW1003" s="3">
        <f t="shared" si="442"/>
        <v>3125</v>
      </c>
      <c r="AX1003" s="5">
        <f t="shared" si="443"/>
        <v>0</v>
      </c>
      <c r="AY1003" s="2">
        <v>6949</v>
      </c>
      <c r="AZ1003" s="3">
        <f t="shared" si="444"/>
        <v>6949</v>
      </c>
      <c r="BA1003" s="5">
        <f t="shared" si="445"/>
        <v>0</v>
      </c>
      <c r="BB1003" s="2">
        <v>0</v>
      </c>
      <c r="BC1003" s="3">
        <f t="shared" si="446"/>
        <v>0</v>
      </c>
      <c r="BD1003" s="5">
        <f t="shared" si="447"/>
        <v>0</v>
      </c>
    </row>
    <row r="1004" spans="1:56" x14ac:dyDescent="0.25">
      <c r="A1004">
        <v>2015</v>
      </c>
      <c r="B1004">
        <v>12</v>
      </c>
      <c r="C1004" t="s">
        <v>28</v>
      </c>
      <c r="D1004">
        <v>2</v>
      </c>
      <c r="E1004">
        <v>6</v>
      </c>
      <c r="F1004">
        <v>8</v>
      </c>
      <c r="G1004">
        <v>0</v>
      </c>
      <c r="H1004">
        <v>12</v>
      </c>
      <c r="I1004" t="s">
        <v>31</v>
      </c>
      <c r="J1004">
        <v>40</v>
      </c>
      <c r="K1004">
        <v>35501</v>
      </c>
      <c r="L1004">
        <v>3000</v>
      </c>
      <c r="M1004">
        <v>1</v>
      </c>
      <c r="N1004">
        <v>1</v>
      </c>
      <c r="O1004">
        <v>18</v>
      </c>
      <c r="P1004" t="str">
        <f t="shared" si="448"/>
        <v>0</v>
      </c>
      <c r="Q1004" t="s">
        <v>30</v>
      </c>
      <c r="R1004" s="2">
        <f t="shared" si="421"/>
        <v>15450</v>
      </c>
      <c r="S1004" s="2">
        <f t="shared" si="422"/>
        <v>15450</v>
      </c>
      <c r="T1004" s="2">
        <f t="shared" si="423"/>
        <v>0</v>
      </c>
      <c r="U1004" s="2">
        <v>0</v>
      </c>
      <c r="V1004" s="3">
        <f t="shared" si="424"/>
        <v>0</v>
      </c>
      <c r="W1004" s="5">
        <f t="shared" si="425"/>
        <v>0</v>
      </c>
      <c r="X1004" s="2">
        <v>0</v>
      </c>
      <c r="Y1004" s="3">
        <f t="shared" si="426"/>
        <v>0</v>
      </c>
      <c r="Z1004" s="5">
        <f t="shared" si="427"/>
        <v>0</v>
      </c>
      <c r="AA1004" s="2">
        <v>0</v>
      </c>
      <c r="AB1004" s="3">
        <f t="shared" si="428"/>
        <v>0</v>
      </c>
      <c r="AC1004" s="5">
        <f t="shared" si="429"/>
        <v>0</v>
      </c>
      <c r="AD1004" s="2">
        <v>0</v>
      </c>
      <c r="AE1004" s="3">
        <f t="shared" si="430"/>
        <v>0</v>
      </c>
      <c r="AF1004" s="5">
        <f t="shared" si="431"/>
        <v>0</v>
      </c>
      <c r="AG1004" s="2">
        <v>0</v>
      </c>
      <c r="AH1004" s="3">
        <f t="shared" si="432"/>
        <v>0</v>
      </c>
      <c r="AI1004" s="5">
        <f t="shared" si="433"/>
        <v>0</v>
      </c>
      <c r="AJ1004" s="2">
        <v>0</v>
      </c>
      <c r="AK1004" s="3">
        <f t="shared" si="434"/>
        <v>0</v>
      </c>
      <c r="AL1004" s="5">
        <f t="shared" si="435"/>
        <v>0</v>
      </c>
      <c r="AM1004" s="2">
        <v>5000</v>
      </c>
      <c r="AN1004" s="3">
        <f t="shared" si="436"/>
        <v>5000</v>
      </c>
      <c r="AO1004" s="5">
        <f t="shared" si="437"/>
        <v>0</v>
      </c>
      <c r="AP1004" s="2">
        <v>0</v>
      </c>
      <c r="AQ1004" s="3">
        <f t="shared" si="438"/>
        <v>0</v>
      </c>
      <c r="AR1004" s="5">
        <f t="shared" si="439"/>
        <v>0</v>
      </c>
      <c r="AS1004" s="2">
        <v>5000</v>
      </c>
      <c r="AT1004" s="3">
        <f t="shared" si="440"/>
        <v>5000</v>
      </c>
      <c r="AU1004" s="5">
        <f t="shared" si="441"/>
        <v>0</v>
      </c>
      <c r="AV1004" s="2">
        <v>0</v>
      </c>
      <c r="AW1004" s="3">
        <f t="shared" si="442"/>
        <v>0</v>
      </c>
      <c r="AX1004" s="5">
        <f t="shared" si="443"/>
        <v>0</v>
      </c>
      <c r="AY1004" s="2">
        <v>5450</v>
      </c>
      <c r="AZ1004" s="3">
        <f t="shared" si="444"/>
        <v>5450</v>
      </c>
      <c r="BA1004" s="5">
        <f t="shared" si="445"/>
        <v>0</v>
      </c>
      <c r="BB1004" s="2">
        <v>0</v>
      </c>
      <c r="BC1004" s="3">
        <f t="shared" si="446"/>
        <v>0</v>
      </c>
      <c r="BD1004" s="5">
        <f t="shared" si="447"/>
        <v>0</v>
      </c>
    </row>
    <row r="1005" spans="1:56" x14ac:dyDescent="0.25">
      <c r="A1005">
        <v>2015</v>
      </c>
      <c r="B1005">
        <v>12</v>
      </c>
      <c r="C1005" t="s">
        <v>28</v>
      </c>
      <c r="D1005">
        <v>2</v>
      </c>
      <c r="E1005">
        <v>6</v>
      </c>
      <c r="F1005">
        <v>8</v>
      </c>
      <c r="G1005">
        <v>0</v>
      </c>
      <c r="H1005">
        <v>12</v>
      </c>
      <c r="I1005" t="s">
        <v>31</v>
      </c>
      <c r="J1005">
        <v>40</v>
      </c>
      <c r="K1005">
        <v>35501</v>
      </c>
      <c r="L1005">
        <v>3000</v>
      </c>
      <c r="M1005">
        <v>1</v>
      </c>
      <c r="N1005">
        <v>1</v>
      </c>
      <c r="O1005">
        <v>20</v>
      </c>
      <c r="P1005" t="str">
        <f t="shared" si="448"/>
        <v>0</v>
      </c>
      <c r="Q1005" t="s">
        <v>30</v>
      </c>
      <c r="R1005" s="2">
        <f t="shared" si="421"/>
        <v>44200</v>
      </c>
      <c r="S1005" s="2">
        <f t="shared" si="422"/>
        <v>44200</v>
      </c>
      <c r="T1005" s="2">
        <f t="shared" si="423"/>
        <v>0</v>
      </c>
      <c r="U1005" s="2">
        <v>0</v>
      </c>
      <c r="V1005" s="3">
        <f t="shared" si="424"/>
        <v>0</v>
      </c>
      <c r="W1005" s="5">
        <f t="shared" si="425"/>
        <v>0</v>
      </c>
      <c r="X1005" s="2">
        <v>0</v>
      </c>
      <c r="Y1005" s="3">
        <f t="shared" si="426"/>
        <v>0</v>
      </c>
      <c r="Z1005" s="5">
        <f t="shared" si="427"/>
        <v>0</v>
      </c>
      <c r="AA1005" s="2">
        <v>0</v>
      </c>
      <c r="AB1005" s="3">
        <f t="shared" si="428"/>
        <v>0</v>
      </c>
      <c r="AC1005" s="5">
        <f t="shared" si="429"/>
        <v>0</v>
      </c>
      <c r="AD1005" s="2">
        <v>8000</v>
      </c>
      <c r="AE1005" s="3">
        <f t="shared" si="430"/>
        <v>8000</v>
      </c>
      <c r="AF1005" s="5">
        <f t="shared" si="431"/>
        <v>0</v>
      </c>
      <c r="AG1005" s="2">
        <v>0</v>
      </c>
      <c r="AH1005" s="3">
        <f t="shared" si="432"/>
        <v>0</v>
      </c>
      <c r="AI1005" s="5">
        <f t="shared" si="433"/>
        <v>0</v>
      </c>
      <c r="AJ1005" s="2">
        <v>13000</v>
      </c>
      <c r="AK1005" s="3">
        <f t="shared" si="434"/>
        <v>13000</v>
      </c>
      <c r="AL1005" s="5">
        <f t="shared" si="435"/>
        <v>0</v>
      </c>
      <c r="AM1005" s="2">
        <v>0</v>
      </c>
      <c r="AN1005" s="3">
        <f t="shared" si="436"/>
        <v>0</v>
      </c>
      <c r="AO1005" s="5">
        <f t="shared" si="437"/>
        <v>0</v>
      </c>
      <c r="AP1005" s="2">
        <v>0</v>
      </c>
      <c r="AQ1005" s="3">
        <f t="shared" si="438"/>
        <v>0</v>
      </c>
      <c r="AR1005" s="5">
        <f t="shared" si="439"/>
        <v>0</v>
      </c>
      <c r="AS1005" s="2">
        <v>14600</v>
      </c>
      <c r="AT1005" s="3">
        <f t="shared" si="440"/>
        <v>14600</v>
      </c>
      <c r="AU1005" s="5">
        <f t="shared" si="441"/>
        <v>0</v>
      </c>
      <c r="AV1005" s="2">
        <v>3600</v>
      </c>
      <c r="AW1005" s="3">
        <f t="shared" si="442"/>
        <v>3600</v>
      </c>
      <c r="AX1005" s="5">
        <f t="shared" si="443"/>
        <v>0</v>
      </c>
      <c r="AY1005" s="2">
        <v>0</v>
      </c>
      <c r="AZ1005" s="3">
        <f t="shared" si="444"/>
        <v>0</v>
      </c>
      <c r="BA1005" s="5">
        <f t="shared" si="445"/>
        <v>0</v>
      </c>
      <c r="BB1005" s="2">
        <v>5000</v>
      </c>
      <c r="BC1005" s="3">
        <f t="shared" si="446"/>
        <v>5000</v>
      </c>
      <c r="BD1005" s="5">
        <f t="shared" si="447"/>
        <v>0</v>
      </c>
    </row>
    <row r="1006" spans="1:56" x14ac:dyDescent="0.25">
      <c r="A1006">
        <v>2015</v>
      </c>
      <c r="B1006">
        <v>12</v>
      </c>
      <c r="C1006" t="s">
        <v>28</v>
      </c>
      <c r="D1006">
        <v>2</v>
      </c>
      <c r="E1006">
        <v>6</v>
      </c>
      <c r="F1006">
        <v>8</v>
      </c>
      <c r="G1006">
        <v>0</v>
      </c>
      <c r="H1006">
        <v>12</v>
      </c>
      <c r="I1006" t="s">
        <v>31</v>
      </c>
      <c r="J1006">
        <v>40</v>
      </c>
      <c r="K1006">
        <v>35501</v>
      </c>
      <c r="L1006">
        <v>3000</v>
      </c>
      <c r="M1006">
        <v>1</v>
      </c>
      <c r="N1006">
        <v>1</v>
      </c>
      <c r="O1006">
        <v>23</v>
      </c>
      <c r="P1006" t="str">
        <f t="shared" si="448"/>
        <v>0</v>
      </c>
      <c r="Q1006" t="s">
        <v>30</v>
      </c>
      <c r="R1006" s="2">
        <f t="shared" si="421"/>
        <v>19339</v>
      </c>
      <c r="S1006" s="2">
        <f t="shared" si="422"/>
        <v>19339</v>
      </c>
      <c r="T1006" s="2">
        <f t="shared" si="423"/>
        <v>0</v>
      </c>
      <c r="U1006" s="2">
        <v>0</v>
      </c>
      <c r="V1006" s="3">
        <f t="shared" si="424"/>
        <v>0</v>
      </c>
      <c r="W1006" s="5">
        <f t="shared" si="425"/>
        <v>0</v>
      </c>
      <c r="X1006" s="2">
        <v>2000</v>
      </c>
      <c r="Y1006" s="3">
        <f t="shared" si="426"/>
        <v>2000</v>
      </c>
      <c r="Z1006" s="5">
        <f t="shared" si="427"/>
        <v>0</v>
      </c>
      <c r="AA1006" s="2">
        <v>0</v>
      </c>
      <c r="AB1006" s="3">
        <f t="shared" si="428"/>
        <v>0</v>
      </c>
      <c r="AC1006" s="5">
        <f t="shared" si="429"/>
        <v>0</v>
      </c>
      <c r="AD1006" s="2">
        <v>2477</v>
      </c>
      <c r="AE1006" s="3">
        <f t="shared" si="430"/>
        <v>2477</v>
      </c>
      <c r="AF1006" s="5">
        <f t="shared" si="431"/>
        <v>0</v>
      </c>
      <c r="AG1006" s="2">
        <v>2476.9899999999998</v>
      </c>
      <c r="AH1006" s="3">
        <f t="shared" si="432"/>
        <v>2477</v>
      </c>
      <c r="AI1006" s="5">
        <f t="shared" si="433"/>
        <v>1.0000000000218279E-2</v>
      </c>
      <c r="AJ1006" s="2">
        <v>2477.0100000000002</v>
      </c>
      <c r="AK1006" s="3">
        <f t="shared" si="434"/>
        <v>2477</v>
      </c>
      <c r="AL1006" s="5">
        <f t="shared" si="435"/>
        <v>-1.0000000000218279E-2</v>
      </c>
      <c r="AM1006" s="2">
        <v>4954</v>
      </c>
      <c r="AN1006" s="3">
        <f t="shared" si="436"/>
        <v>4954</v>
      </c>
      <c r="AO1006" s="5">
        <f t="shared" si="437"/>
        <v>0</v>
      </c>
      <c r="AP1006" s="2">
        <v>2477</v>
      </c>
      <c r="AQ1006" s="3">
        <f t="shared" si="438"/>
        <v>2477</v>
      </c>
      <c r="AR1006" s="5">
        <f t="shared" si="439"/>
        <v>0</v>
      </c>
      <c r="AS1006" s="2">
        <v>0</v>
      </c>
      <c r="AT1006" s="3">
        <f t="shared" si="440"/>
        <v>0</v>
      </c>
      <c r="AU1006" s="5">
        <f t="shared" si="441"/>
        <v>0</v>
      </c>
      <c r="AV1006" s="2">
        <v>2477</v>
      </c>
      <c r="AW1006" s="3">
        <f t="shared" si="442"/>
        <v>2477</v>
      </c>
      <c r="AX1006" s="5">
        <f t="shared" si="443"/>
        <v>0</v>
      </c>
      <c r="AY1006" s="2">
        <v>0</v>
      </c>
      <c r="AZ1006" s="3">
        <f t="shared" si="444"/>
        <v>0</v>
      </c>
      <c r="BA1006" s="5">
        <f t="shared" si="445"/>
        <v>0</v>
      </c>
      <c r="BB1006" s="2">
        <v>0</v>
      </c>
      <c r="BC1006" s="3">
        <f t="shared" si="446"/>
        <v>0</v>
      </c>
      <c r="BD1006" s="5">
        <f t="shared" si="447"/>
        <v>0</v>
      </c>
    </row>
    <row r="1007" spans="1:56" x14ac:dyDescent="0.25">
      <c r="A1007">
        <v>2015</v>
      </c>
      <c r="B1007">
        <v>12</v>
      </c>
      <c r="C1007" t="s">
        <v>28</v>
      </c>
      <c r="D1007">
        <v>2</v>
      </c>
      <c r="E1007">
        <v>6</v>
      </c>
      <c r="F1007">
        <v>8</v>
      </c>
      <c r="G1007">
        <v>0</v>
      </c>
      <c r="H1007">
        <v>12</v>
      </c>
      <c r="I1007" t="s">
        <v>31</v>
      </c>
      <c r="J1007">
        <v>40</v>
      </c>
      <c r="K1007">
        <v>35501</v>
      </c>
      <c r="L1007">
        <v>3000</v>
      </c>
      <c r="M1007">
        <v>1</v>
      </c>
      <c r="N1007">
        <v>1</v>
      </c>
      <c r="O1007">
        <v>24</v>
      </c>
      <c r="P1007" t="str">
        <f t="shared" si="448"/>
        <v>0</v>
      </c>
      <c r="Q1007" t="s">
        <v>30</v>
      </c>
      <c r="R1007" s="2">
        <f t="shared" si="421"/>
        <v>0</v>
      </c>
      <c r="S1007" s="2">
        <f t="shared" si="422"/>
        <v>0</v>
      </c>
      <c r="T1007" s="2">
        <f t="shared" si="423"/>
        <v>0</v>
      </c>
      <c r="U1007" s="2">
        <v>0</v>
      </c>
      <c r="V1007" s="3">
        <f t="shared" si="424"/>
        <v>0</v>
      </c>
      <c r="W1007" s="5">
        <f t="shared" si="425"/>
        <v>0</v>
      </c>
      <c r="X1007" s="2">
        <v>0</v>
      </c>
      <c r="Y1007" s="3">
        <f t="shared" si="426"/>
        <v>0</v>
      </c>
      <c r="Z1007" s="5">
        <f t="shared" si="427"/>
        <v>0</v>
      </c>
      <c r="AA1007" s="2">
        <v>0</v>
      </c>
      <c r="AB1007" s="3">
        <f t="shared" si="428"/>
        <v>0</v>
      </c>
      <c r="AC1007" s="5">
        <f t="shared" si="429"/>
        <v>0</v>
      </c>
      <c r="AD1007" s="2">
        <v>0</v>
      </c>
      <c r="AE1007" s="3">
        <f t="shared" si="430"/>
        <v>0</v>
      </c>
      <c r="AF1007" s="5">
        <f t="shared" si="431"/>
        <v>0</v>
      </c>
      <c r="AG1007" s="2">
        <v>0</v>
      </c>
      <c r="AH1007" s="3">
        <f t="shared" si="432"/>
        <v>0</v>
      </c>
      <c r="AI1007" s="5">
        <f t="shared" si="433"/>
        <v>0</v>
      </c>
      <c r="AJ1007" s="2">
        <v>0</v>
      </c>
      <c r="AK1007" s="3">
        <f t="shared" si="434"/>
        <v>0</v>
      </c>
      <c r="AL1007" s="5">
        <f t="shared" si="435"/>
        <v>0</v>
      </c>
      <c r="AM1007" s="2">
        <v>0</v>
      </c>
      <c r="AN1007" s="3">
        <f t="shared" si="436"/>
        <v>0</v>
      </c>
      <c r="AO1007" s="5">
        <f t="shared" si="437"/>
        <v>0</v>
      </c>
      <c r="AP1007" s="2">
        <v>0</v>
      </c>
      <c r="AQ1007" s="3">
        <f t="shared" si="438"/>
        <v>0</v>
      </c>
      <c r="AR1007" s="5">
        <f t="shared" si="439"/>
        <v>0</v>
      </c>
      <c r="AS1007" s="2">
        <v>0</v>
      </c>
      <c r="AT1007" s="3">
        <f t="shared" si="440"/>
        <v>0</v>
      </c>
      <c r="AU1007" s="5">
        <f t="shared" si="441"/>
        <v>0</v>
      </c>
      <c r="AV1007" s="2">
        <v>0</v>
      </c>
      <c r="AW1007" s="3">
        <f t="shared" si="442"/>
        <v>0</v>
      </c>
      <c r="AX1007" s="5">
        <f t="shared" si="443"/>
        <v>0</v>
      </c>
      <c r="AY1007" s="2">
        <v>0</v>
      </c>
      <c r="AZ1007" s="3">
        <f t="shared" si="444"/>
        <v>0</v>
      </c>
      <c r="BA1007" s="5">
        <f t="shared" si="445"/>
        <v>0</v>
      </c>
      <c r="BB1007" s="2">
        <v>0</v>
      </c>
      <c r="BC1007" s="3">
        <f t="shared" si="446"/>
        <v>0</v>
      </c>
      <c r="BD1007" s="5">
        <f t="shared" si="447"/>
        <v>0</v>
      </c>
    </row>
    <row r="1008" spans="1:56" x14ac:dyDescent="0.25">
      <c r="A1008">
        <v>2015</v>
      </c>
      <c r="B1008">
        <v>12</v>
      </c>
      <c r="C1008" t="s">
        <v>28</v>
      </c>
      <c r="D1008">
        <v>2</v>
      </c>
      <c r="E1008">
        <v>6</v>
      </c>
      <c r="F1008">
        <v>8</v>
      </c>
      <c r="G1008">
        <v>0</v>
      </c>
      <c r="H1008">
        <v>12</v>
      </c>
      <c r="I1008" t="s">
        <v>31</v>
      </c>
      <c r="J1008">
        <v>40</v>
      </c>
      <c r="K1008">
        <v>35501</v>
      </c>
      <c r="L1008">
        <v>3000</v>
      </c>
      <c r="M1008">
        <v>1</v>
      </c>
      <c r="N1008">
        <v>1</v>
      </c>
      <c r="O1008">
        <v>25</v>
      </c>
      <c r="P1008" t="str">
        <f t="shared" si="448"/>
        <v>0</v>
      </c>
      <c r="Q1008" t="s">
        <v>30</v>
      </c>
      <c r="R1008" s="2">
        <f t="shared" si="421"/>
        <v>9000</v>
      </c>
      <c r="S1008" s="2">
        <f t="shared" si="422"/>
        <v>9000</v>
      </c>
      <c r="T1008" s="2">
        <f t="shared" si="423"/>
        <v>0</v>
      </c>
      <c r="U1008" s="2">
        <v>0</v>
      </c>
      <c r="V1008" s="3">
        <f t="shared" si="424"/>
        <v>0</v>
      </c>
      <c r="W1008" s="5">
        <f t="shared" si="425"/>
        <v>0</v>
      </c>
      <c r="X1008" s="2">
        <v>0</v>
      </c>
      <c r="Y1008" s="3">
        <f t="shared" si="426"/>
        <v>0</v>
      </c>
      <c r="Z1008" s="5">
        <f t="shared" si="427"/>
        <v>0</v>
      </c>
      <c r="AA1008" s="2">
        <v>0</v>
      </c>
      <c r="AB1008" s="3">
        <f t="shared" si="428"/>
        <v>0</v>
      </c>
      <c r="AC1008" s="5">
        <f t="shared" si="429"/>
        <v>0</v>
      </c>
      <c r="AD1008" s="2">
        <v>0</v>
      </c>
      <c r="AE1008" s="3">
        <f t="shared" si="430"/>
        <v>0</v>
      </c>
      <c r="AF1008" s="5">
        <f t="shared" si="431"/>
        <v>0</v>
      </c>
      <c r="AG1008" s="2">
        <v>0</v>
      </c>
      <c r="AH1008" s="3">
        <f t="shared" si="432"/>
        <v>0</v>
      </c>
      <c r="AI1008" s="5">
        <f t="shared" si="433"/>
        <v>0</v>
      </c>
      <c r="AJ1008" s="2">
        <v>3000</v>
      </c>
      <c r="AK1008" s="3">
        <f t="shared" si="434"/>
        <v>3000</v>
      </c>
      <c r="AL1008" s="5">
        <f t="shared" si="435"/>
        <v>0</v>
      </c>
      <c r="AM1008" s="2">
        <v>0</v>
      </c>
      <c r="AN1008" s="3">
        <f t="shared" si="436"/>
        <v>0</v>
      </c>
      <c r="AO1008" s="5">
        <f t="shared" si="437"/>
        <v>0</v>
      </c>
      <c r="AP1008" s="2">
        <v>0</v>
      </c>
      <c r="AQ1008" s="3">
        <f t="shared" si="438"/>
        <v>0</v>
      </c>
      <c r="AR1008" s="5">
        <f t="shared" si="439"/>
        <v>0</v>
      </c>
      <c r="AS1008" s="2">
        <v>3000</v>
      </c>
      <c r="AT1008" s="3">
        <f t="shared" si="440"/>
        <v>3000</v>
      </c>
      <c r="AU1008" s="5">
        <f t="shared" si="441"/>
        <v>0</v>
      </c>
      <c r="AV1008" s="2">
        <v>0</v>
      </c>
      <c r="AW1008" s="3">
        <f t="shared" si="442"/>
        <v>0</v>
      </c>
      <c r="AX1008" s="5">
        <f t="shared" si="443"/>
        <v>0</v>
      </c>
      <c r="AY1008" s="2">
        <v>0</v>
      </c>
      <c r="AZ1008" s="3">
        <f t="shared" si="444"/>
        <v>0</v>
      </c>
      <c r="BA1008" s="5">
        <f t="shared" si="445"/>
        <v>0</v>
      </c>
      <c r="BB1008" s="2">
        <v>3000</v>
      </c>
      <c r="BC1008" s="3">
        <f t="shared" si="446"/>
        <v>3000</v>
      </c>
      <c r="BD1008" s="5">
        <f t="shared" si="447"/>
        <v>0</v>
      </c>
    </row>
    <row r="1009" spans="1:56" x14ac:dyDescent="0.25">
      <c r="A1009">
        <v>2015</v>
      </c>
      <c r="B1009">
        <v>12</v>
      </c>
      <c r="C1009" t="s">
        <v>28</v>
      </c>
      <c r="D1009">
        <v>2</v>
      </c>
      <c r="E1009">
        <v>6</v>
      </c>
      <c r="F1009">
        <v>8</v>
      </c>
      <c r="G1009">
        <v>0</v>
      </c>
      <c r="H1009">
        <v>12</v>
      </c>
      <c r="I1009" t="s">
        <v>31</v>
      </c>
      <c r="J1009">
        <v>40</v>
      </c>
      <c r="K1009">
        <v>35501</v>
      </c>
      <c r="L1009">
        <v>3000</v>
      </c>
      <c r="M1009">
        <v>1</v>
      </c>
      <c r="N1009">
        <v>1</v>
      </c>
      <c r="O1009">
        <v>30</v>
      </c>
      <c r="P1009" t="str">
        <f t="shared" si="448"/>
        <v>0</v>
      </c>
      <c r="Q1009" t="s">
        <v>30</v>
      </c>
      <c r="R1009" s="2">
        <f t="shared" si="421"/>
        <v>6000</v>
      </c>
      <c r="S1009" s="2">
        <f t="shared" si="422"/>
        <v>6000</v>
      </c>
      <c r="T1009" s="2">
        <f t="shared" si="423"/>
        <v>0</v>
      </c>
      <c r="U1009" s="2">
        <v>0</v>
      </c>
      <c r="V1009" s="3">
        <f t="shared" si="424"/>
        <v>0</v>
      </c>
      <c r="W1009" s="5">
        <f t="shared" si="425"/>
        <v>0</v>
      </c>
      <c r="X1009" s="2">
        <v>0</v>
      </c>
      <c r="Y1009" s="3">
        <f t="shared" si="426"/>
        <v>0</v>
      </c>
      <c r="Z1009" s="5">
        <f t="shared" si="427"/>
        <v>0</v>
      </c>
      <c r="AA1009" s="2">
        <v>0</v>
      </c>
      <c r="AB1009" s="3">
        <f t="shared" si="428"/>
        <v>0</v>
      </c>
      <c r="AC1009" s="5">
        <f t="shared" si="429"/>
        <v>0</v>
      </c>
      <c r="AD1009" s="2">
        <v>0</v>
      </c>
      <c r="AE1009" s="3">
        <f t="shared" si="430"/>
        <v>0</v>
      </c>
      <c r="AF1009" s="5">
        <f t="shared" si="431"/>
        <v>0</v>
      </c>
      <c r="AG1009" s="2">
        <v>2000</v>
      </c>
      <c r="AH1009" s="3">
        <f t="shared" si="432"/>
        <v>2000</v>
      </c>
      <c r="AI1009" s="5">
        <f t="shared" si="433"/>
        <v>0</v>
      </c>
      <c r="AJ1009" s="2">
        <v>0</v>
      </c>
      <c r="AK1009" s="3">
        <f t="shared" si="434"/>
        <v>0</v>
      </c>
      <c r="AL1009" s="5">
        <f t="shared" si="435"/>
        <v>0</v>
      </c>
      <c r="AM1009" s="2">
        <v>0</v>
      </c>
      <c r="AN1009" s="3">
        <f t="shared" si="436"/>
        <v>0</v>
      </c>
      <c r="AO1009" s="5">
        <f t="shared" si="437"/>
        <v>0</v>
      </c>
      <c r="AP1009" s="2">
        <v>0</v>
      </c>
      <c r="AQ1009" s="3">
        <f t="shared" si="438"/>
        <v>0</v>
      </c>
      <c r="AR1009" s="5">
        <f t="shared" si="439"/>
        <v>0</v>
      </c>
      <c r="AS1009" s="2">
        <v>2000</v>
      </c>
      <c r="AT1009" s="3">
        <f t="shared" si="440"/>
        <v>2000</v>
      </c>
      <c r="AU1009" s="5">
        <f t="shared" si="441"/>
        <v>0</v>
      </c>
      <c r="AV1009" s="2">
        <v>0</v>
      </c>
      <c r="AW1009" s="3">
        <f t="shared" si="442"/>
        <v>0</v>
      </c>
      <c r="AX1009" s="5">
        <f t="shared" si="443"/>
        <v>0</v>
      </c>
      <c r="AY1009" s="2">
        <v>2000</v>
      </c>
      <c r="AZ1009" s="3">
        <f t="shared" si="444"/>
        <v>2000</v>
      </c>
      <c r="BA1009" s="5">
        <f t="shared" si="445"/>
        <v>0</v>
      </c>
      <c r="BB1009" s="2">
        <v>0</v>
      </c>
      <c r="BC1009" s="3">
        <f t="shared" si="446"/>
        <v>0</v>
      </c>
      <c r="BD1009" s="5">
        <f t="shared" si="447"/>
        <v>0</v>
      </c>
    </row>
    <row r="1010" spans="1:56" x14ac:dyDescent="0.25">
      <c r="A1010">
        <v>2015</v>
      </c>
      <c r="B1010">
        <v>12</v>
      </c>
      <c r="C1010" t="s">
        <v>28</v>
      </c>
      <c r="D1010">
        <v>2</v>
      </c>
      <c r="E1010">
        <v>6</v>
      </c>
      <c r="F1010">
        <v>8</v>
      </c>
      <c r="G1010">
        <v>0</v>
      </c>
      <c r="H1010">
        <v>12</v>
      </c>
      <c r="I1010" t="s">
        <v>31</v>
      </c>
      <c r="J1010">
        <v>40</v>
      </c>
      <c r="K1010">
        <v>35701</v>
      </c>
      <c r="L1010">
        <v>3000</v>
      </c>
      <c r="M1010">
        <v>1</v>
      </c>
      <c r="N1010">
        <v>1</v>
      </c>
      <c r="O1010">
        <v>1</v>
      </c>
      <c r="P1010" t="str">
        <f t="shared" si="448"/>
        <v>0</v>
      </c>
      <c r="Q1010" t="s">
        <v>30</v>
      </c>
      <c r="R1010" s="2">
        <f t="shared" si="421"/>
        <v>274000</v>
      </c>
      <c r="S1010" s="2">
        <f t="shared" si="422"/>
        <v>274000</v>
      </c>
      <c r="T1010" s="2">
        <f t="shared" si="423"/>
        <v>0</v>
      </c>
      <c r="U1010" s="2">
        <v>0</v>
      </c>
      <c r="V1010" s="3">
        <f t="shared" si="424"/>
        <v>0</v>
      </c>
      <c r="W1010" s="5">
        <f t="shared" si="425"/>
        <v>0</v>
      </c>
      <c r="X1010" s="2">
        <v>0</v>
      </c>
      <c r="Y1010" s="3">
        <f t="shared" si="426"/>
        <v>0</v>
      </c>
      <c r="Z1010" s="5">
        <f t="shared" si="427"/>
        <v>0</v>
      </c>
      <c r="AA1010" s="2">
        <v>0</v>
      </c>
      <c r="AB1010" s="3">
        <f t="shared" si="428"/>
        <v>0</v>
      </c>
      <c r="AC1010" s="5">
        <f t="shared" si="429"/>
        <v>0</v>
      </c>
      <c r="AD1010" s="2">
        <v>0</v>
      </c>
      <c r="AE1010" s="3">
        <f t="shared" si="430"/>
        <v>0</v>
      </c>
      <c r="AF1010" s="5">
        <f t="shared" si="431"/>
        <v>0</v>
      </c>
      <c r="AG1010" s="2">
        <v>90000</v>
      </c>
      <c r="AH1010" s="3">
        <f t="shared" si="432"/>
        <v>90000</v>
      </c>
      <c r="AI1010" s="5">
        <f t="shared" si="433"/>
        <v>0</v>
      </c>
      <c r="AJ1010" s="2">
        <v>0</v>
      </c>
      <c r="AK1010" s="3">
        <f t="shared" si="434"/>
        <v>0</v>
      </c>
      <c r="AL1010" s="5">
        <f t="shared" si="435"/>
        <v>0</v>
      </c>
      <c r="AM1010" s="2">
        <v>184000</v>
      </c>
      <c r="AN1010" s="3">
        <f t="shared" si="436"/>
        <v>184000</v>
      </c>
      <c r="AO1010" s="5">
        <f t="shared" si="437"/>
        <v>0</v>
      </c>
      <c r="AP1010" s="2">
        <v>0</v>
      </c>
      <c r="AQ1010" s="3">
        <f t="shared" si="438"/>
        <v>0</v>
      </c>
      <c r="AR1010" s="5">
        <f t="shared" si="439"/>
        <v>0</v>
      </c>
      <c r="AS1010" s="2">
        <v>0</v>
      </c>
      <c r="AT1010" s="3">
        <f t="shared" si="440"/>
        <v>0</v>
      </c>
      <c r="AU1010" s="5">
        <f t="shared" si="441"/>
        <v>0</v>
      </c>
      <c r="AV1010" s="2">
        <v>0</v>
      </c>
      <c r="AW1010" s="3">
        <f t="shared" si="442"/>
        <v>0</v>
      </c>
      <c r="AX1010" s="5">
        <f t="shared" si="443"/>
        <v>0</v>
      </c>
      <c r="AY1010" s="2">
        <v>0</v>
      </c>
      <c r="AZ1010" s="3">
        <f t="shared" si="444"/>
        <v>0</v>
      </c>
      <c r="BA1010" s="5">
        <f t="shared" si="445"/>
        <v>0</v>
      </c>
      <c r="BB1010" s="2">
        <v>0</v>
      </c>
      <c r="BC1010" s="3">
        <f t="shared" si="446"/>
        <v>0</v>
      </c>
      <c r="BD1010" s="5">
        <f t="shared" si="447"/>
        <v>0</v>
      </c>
    </row>
    <row r="1011" spans="1:56" x14ac:dyDescent="0.25">
      <c r="A1011">
        <v>2015</v>
      </c>
      <c r="B1011">
        <v>12</v>
      </c>
      <c r="C1011" t="s">
        <v>28</v>
      </c>
      <c r="D1011">
        <v>2</v>
      </c>
      <c r="E1011">
        <v>6</v>
      </c>
      <c r="F1011">
        <v>8</v>
      </c>
      <c r="G1011">
        <v>0</v>
      </c>
      <c r="H1011">
        <v>12</v>
      </c>
      <c r="I1011" t="s">
        <v>31</v>
      </c>
      <c r="J1011">
        <v>40</v>
      </c>
      <c r="K1011">
        <v>35701</v>
      </c>
      <c r="L1011">
        <v>3000</v>
      </c>
      <c r="M1011">
        <v>1</v>
      </c>
      <c r="N1011">
        <v>1</v>
      </c>
      <c r="O1011">
        <v>3</v>
      </c>
      <c r="P1011" t="str">
        <f t="shared" si="448"/>
        <v>0</v>
      </c>
      <c r="Q1011" t="s">
        <v>30</v>
      </c>
      <c r="R1011" s="2">
        <f t="shared" si="421"/>
        <v>14200</v>
      </c>
      <c r="S1011" s="2">
        <f t="shared" si="422"/>
        <v>14200</v>
      </c>
      <c r="T1011" s="2">
        <f t="shared" si="423"/>
        <v>0</v>
      </c>
      <c r="U1011" s="2">
        <v>0</v>
      </c>
      <c r="V1011" s="3">
        <f t="shared" si="424"/>
        <v>0</v>
      </c>
      <c r="W1011" s="5">
        <f t="shared" si="425"/>
        <v>0</v>
      </c>
      <c r="X1011" s="2">
        <v>0</v>
      </c>
      <c r="Y1011" s="3">
        <f t="shared" si="426"/>
        <v>0</v>
      </c>
      <c r="Z1011" s="5">
        <f t="shared" si="427"/>
        <v>0</v>
      </c>
      <c r="AA1011" s="2">
        <v>0</v>
      </c>
      <c r="AB1011" s="3">
        <f t="shared" si="428"/>
        <v>0</v>
      </c>
      <c r="AC1011" s="5">
        <f t="shared" si="429"/>
        <v>0</v>
      </c>
      <c r="AD1011" s="2">
        <v>1000</v>
      </c>
      <c r="AE1011" s="3">
        <f t="shared" si="430"/>
        <v>1000</v>
      </c>
      <c r="AF1011" s="5">
        <f t="shared" si="431"/>
        <v>0</v>
      </c>
      <c r="AG1011" s="2">
        <v>1160</v>
      </c>
      <c r="AH1011" s="3">
        <f t="shared" si="432"/>
        <v>1160</v>
      </c>
      <c r="AI1011" s="5">
        <f t="shared" si="433"/>
        <v>0</v>
      </c>
      <c r="AJ1011" s="2">
        <v>1840</v>
      </c>
      <c r="AK1011" s="3">
        <f t="shared" si="434"/>
        <v>1840</v>
      </c>
      <c r="AL1011" s="5">
        <f t="shared" si="435"/>
        <v>0</v>
      </c>
      <c r="AM1011" s="2">
        <v>1800</v>
      </c>
      <c r="AN1011" s="3">
        <f t="shared" si="436"/>
        <v>1800</v>
      </c>
      <c r="AO1011" s="5">
        <f t="shared" si="437"/>
        <v>0</v>
      </c>
      <c r="AP1011" s="2">
        <v>1800</v>
      </c>
      <c r="AQ1011" s="3">
        <f t="shared" si="438"/>
        <v>1800</v>
      </c>
      <c r="AR1011" s="5">
        <f t="shared" si="439"/>
        <v>0</v>
      </c>
      <c r="AS1011" s="2">
        <v>0</v>
      </c>
      <c r="AT1011" s="3">
        <f t="shared" si="440"/>
        <v>0</v>
      </c>
      <c r="AU1011" s="5">
        <f t="shared" si="441"/>
        <v>0</v>
      </c>
      <c r="AV1011" s="2">
        <v>1800</v>
      </c>
      <c r="AW1011" s="3">
        <f t="shared" si="442"/>
        <v>1800</v>
      </c>
      <c r="AX1011" s="5">
        <f t="shared" si="443"/>
        <v>0</v>
      </c>
      <c r="AY1011" s="2">
        <v>1800</v>
      </c>
      <c r="AZ1011" s="3">
        <f t="shared" si="444"/>
        <v>1800</v>
      </c>
      <c r="BA1011" s="5">
        <f t="shared" si="445"/>
        <v>0</v>
      </c>
      <c r="BB1011" s="2">
        <v>3000</v>
      </c>
      <c r="BC1011" s="3">
        <f t="shared" si="446"/>
        <v>3000</v>
      </c>
      <c r="BD1011" s="5">
        <f t="shared" si="447"/>
        <v>0</v>
      </c>
    </row>
    <row r="1012" spans="1:56" x14ac:dyDescent="0.25">
      <c r="A1012">
        <v>2015</v>
      </c>
      <c r="B1012">
        <v>12</v>
      </c>
      <c r="C1012" t="s">
        <v>28</v>
      </c>
      <c r="D1012">
        <v>2</v>
      </c>
      <c r="E1012">
        <v>6</v>
      </c>
      <c r="F1012">
        <v>8</v>
      </c>
      <c r="G1012">
        <v>0</v>
      </c>
      <c r="H1012">
        <v>12</v>
      </c>
      <c r="I1012" t="s">
        <v>31</v>
      </c>
      <c r="J1012">
        <v>40</v>
      </c>
      <c r="K1012">
        <v>35701</v>
      </c>
      <c r="L1012">
        <v>3000</v>
      </c>
      <c r="M1012">
        <v>1</v>
      </c>
      <c r="N1012">
        <v>1</v>
      </c>
      <c r="O1012">
        <v>4</v>
      </c>
      <c r="P1012" t="str">
        <f t="shared" si="448"/>
        <v>0</v>
      </c>
      <c r="Q1012" t="s">
        <v>30</v>
      </c>
      <c r="R1012" s="2">
        <f t="shared" si="421"/>
        <v>90265</v>
      </c>
      <c r="S1012" s="2">
        <f t="shared" si="422"/>
        <v>90265</v>
      </c>
      <c r="T1012" s="2">
        <f t="shared" si="423"/>
        <v>0</v>
      </c>
      <c r="U1012" s="2">
        <v>0</v>
      </c>
      <c r="V1012" s="3">
        <f t="shared" si="424"/>
        <v>0</v>
      </c>
      <c r="W1012" s="5">
        <f t="shared" si="425"/>
        <v>0</v>
      </c>
      <c r="X1012" s="2">
        <v>0</v>
      </c>
      <c r="Y1012" s="3">
        <f t="shared" si="426"/>
        <v>0</v>
      </c>
      <c r="Z1012" s="5">
        <f t="shared" si="427"/>
        <v>0</v>
      </c>
      <c r="AA1012" s="2">
        <v>9453.98</v>
      </c>
      <c r="AB1012" s="3">
        <f t="shared" si="428"/>
        <v>9454</v>
      </c>
      <c r="AC1012" s="5">
        <f t="shared" si="429"/>
        <v>2.0000000000436557E-2</v>
      </c>
      <c r="AD1012" s="2">
        <v>2000</v>
      </c>
      <c r="AE1012" s="3">
        <f t="shared" si="430"/>
        <v>2000</v>
      </c>
      <c r="AF1012" s="5">
        <f t="shared" si="431"/>
        <v>0</v>
      </c>
      <c r="AG1012" s="2">
        <v>1999.98</v>
      </c>
      <c r="AH1012" s="3">
        <f t="shared" si="432"/>
        <v>2000</v>
      </c>
      <c r="AI1012" s="5">
        <f t="shared" si="433"/>
        <v>1.999999999998181E-2</v>
      </c>
      <c r="AJ1012" s="2">
        <v>11179.04</v>
      </c>
      <c r="AK1012" s="3">
        <f t="shared" si="434"/>
        <v>11179</v>
      </c>
      <c r="AL1012" s="5">
        <f t="shared" si="435"/>
        <v>-4.0000000000873115E-2</v>
      </c>
      <c r="AM1012" s="2">
        <v>174</v>
      </c>
      <c r="AN1012" s="3">
        <f t="shared" si="436"/>
        <v>174</v>
      </c>
      <c r="AO1012" s="5">
        <f t="shared" si="437"/>
        <v>0</v>
      </c>
      <c r="AP1012" s="2">
        <v>38192</v>
      </c>
      <c r="AQ1012" s="3">
        <f t="shared" si="438"/>
        <v>38192</v>
      </c>
      <c r="AR1012" s="5">
        <f t="shared" si="439"/>
        <v>0</v>
      </c>
      <c r="AS1012" s="2">
        <v>0</v>
      </c>
      <c r="AT1012" s="3">
        <f t="shared" si="440"/>
        <v>0</v>
      </c>
      <c r="AU1012" s="5">
        <f t="shared" si="441"/>
        <v>0</v>
      </c>
      <c r="AV1012" s="2">
        <v>20074</v>
      </c>
      <c r="AW1012" s="3">
        <f t="shared" si="442"/>
        <v>20074</v>
      </c>
      <c r="AX1012" s="5">
        <f t="shared" si="443"/>
        <v>0</v>
      </c>
      <c r="AY1012" s="2">
        <v>2394</v>
      </c>
      <c r="AZ1012" s="3">
        <f t="shared" si="444"/>
        <v>2394</v>
      </c>
      <c r="BA1012" s="5">
        <f t="shared" si="445"/>
        <v>0</v>
      </c>
      <c r="BB1012" s="2">
        <v>4798</v>
      </c>
      <c r="BC1012" s="3">
        <f t="shared" si="446"/>
        <v>4798</v>
      </c>
      <c r="BD1012" s="5">
        <f t="shared" si="447"/>
        <v>0</v>
      </c>
    </row>
    <row r="1013" spans="1:56" x14ac:dyDescent="0.25">
      <c r="A1013">
        <v>2015</v>
      </c>
      <c r="B1013">
        <v>12</v>
      </c>
      <c r="C1013" t="s">
        <v>28</v>
      </c>
      <c r="D1013">
        <v>2</v>
      </c>
      <c r="E1013">
        <v>6</v>
      </c>
      <c r="F1013">
        <v>8</v>
      </c>
      <c r="G1013">
        <v>0</v>
      </c>
      <c r="H1013">
        <v>12</v>
      </c>
      <c r="I1013" t="s">
        <v>31</v>
      </c>
      <c r="J1013">
        <v>40</v>
      </c>
      <c r="K1013">
        <v>35701</v>
      </c>
      <c r="L1013">
        <v>3000</v>
      </c>
      <c r="M1013">
        <v>1</v>
      </c>
      <c r="N1013">
        <v>1</v>
      </c>
      <c r="O1013">
        <v>8</v>
      </c>
      <c r="P1013" t="str">
        <f t="shared" si="448"/>
        <v>0</v>
      </c>
      <c r="Q1013" t="s">
        <v>30</v>
      </c>
      <c r="R1013" s="2">
        <f t="shared" si="421"/>
        <v>6960</v>
      </c>
      <c r="S1013" s="2">
        <f t="shared" si="422"/>
        <v>6960</v>
      </c>
      <c r="T1013" s="2">
        <f t="shared" si="423"/>
        <v>0</v>
      </c>
      <c r="U1013" s="2">
        <v>0</v>
      </c>
      <c r="V1013" s="3">
        <f t="shared" si="424"/>
        <v>0</v>
      </c>
      <c r="W1013" s="5">
        <f t="shared" si="425"/>
        <v>0</v>
      </c>
      <c r="X1013" s="2">
        <v>0</v>
      </c>
      <c r="Y1013" s="3">
        <f t="shared" si="426"/>
        <v>0</v>
      </c>
      <c r="Z1013" s="5">
        <f t="shared" si="427"/>
        <v>0</v>
      </c>
      <c r="AA1013" s="2">
        <v>0</v>
      </c>
      <c r="AB1013" s="3">
        <f t="shared" si="428"/>
        <v>0</v>
      </c>
      <c r="AC1013" s="5">
        <f t="shared" si="429"/>
        <v>0</v>
      </c>
      <c r="AD1013" s="2">
        <v>2320</v>
      </c>
      <c r="AE1013" s="3">
        <f t="shared" si="430"/>
        <v>2320</v>
      </c>
      <c r="AF1013" s="5">
        <f t="shared" si="431"/>
        <v>0</v>
      </c>
      <c r="AG1013" s="2">
        <v>0</v>
      </c>
      <c r="AH1013" s="3">
        <f t="shared" si="432"/>
        <v>0</v>
      </c>
      <c r="AI1013" s="5">
        <f t="shared" si="433"/>
        <v>0</v>
      </c>
      <c r="AJ1013" s="2">
        <v>0</v>
      </c>
      <c r="AK1013" s="3">
        <f t="shared" si="434"/>
        <v>0</v>
      </c>
      <c r="AL1013" s="5">
        <f t="shared" si="435"/>
        <v>0</v>
      </c>
      <c r="AM1013" s="2">
        <v>0</v>
      </c>
      <c r="AN1013" s="3">
        <f t="shared" si="436"/>
        <v>0</v>
      </c>
      <c r="AO1013" s="5">
        <f t="shared" si="437"/>
        <v>0</v>
      </c>
      <c r="AP1013" s="2">
        <v>0</v>
      </c>
      <c r="AQ1013" s="3">
        <f t="shared" si="438"/>
        <v>0</v>
      </c>
      <c r="AR1013" s="5">
        <f t="shared" si="439"/>
        <v>0</v>
      </c>
      <c r="AS1013" s="2">
        <v>4640</v>
      </c>
      <c r="AT1013" s="3">
        <f t="shared" si="440"/>
        <v>4640</v>
      </c>
      <c r="AU1013" s="5">
        <f t="shared" si="441"/>
        <v>0</v>
      </c>
      <c r="AV1013" s="2">
        <v>0</v>
      </c>
      <c r="AW1013" s="3">
        <f t="shared" si="442"/>
        <v>0</v>
      </c>
      <c r="AX1013" s="5">
        <f t="shared" si="443"/>
        <v>0</v>
      </c>
      <c r="AY1013" s="2">
        <v>0</v>
      </c>
      <c r="AZ1013" s="3">
        <f t="shared" si="444"/>
        <v>0</v>
      </c>
      <c r="BA1013" s="5">
        <f t="shared" si="445"/>
        <v>0</v>
      </c>
      <c r="BB1013" s="2">
        <v>0</v>
      </c>
      <c r="BC1013" s="3">
        <f t="shared" si="446"/>
        <v>0</v>
      </c>
      <c r="BD1013" s="5">
        <f t="shared" si="447"/>
        <v>0</v>
      </c>
    </row>
    <row r="1014" spans="1:56" x14ac:dyDescent="0.25">
      <c r="A1014">
        <v>2015</v>
      </c>
      <c r="B1014">
        <v>12</v>
      </c>
      <c r="C1014" t="s">
        <v>28</v>
      </c>
      <c r="D1014">
        <v>2</v>
      </c>
      <c r="E1014">
        <v>6</v>
      </c>
      <c r="F1014">
        <v>8</v>
      </c>
      <c r="G1014">
        <v>0</v>
      </c>
      <c r="H1014">
        <v>12</v>
      </c>
      <c r="I1014" t="s">
        <v>31</v>
      </c>
      <c r="J1014">
        <v>40</v>
      </c>
      <c r="K1014">
        <v>35701</v>
      </c>
      <c r="L1014">
        <v>3000</v>
      </c>
      <c r="M1014">
        <v>1</v>
      </c>
      <c r="N1014">
        <v>1</v>
      </c>
      <c r="O1014">
        <v>9</v>
      </c>
      <c r="P1014" t="str">
        <f t="shared" si="448"/>
        <v>0</v>
      </c>
      <c r="Q1014" t="s">
        <v>30</v>
      </c>
      <c r="R1014" s="2">
        <f t="shared" si="421"/>
        <v>12542562.119999999</v>
      </c>
      <c r="S1014" s="2">
        <f t="shared" si="422"/>
        <v>12542562</v>
      </c>
      <c r="T1014" s="2">
        <f t="shared" si="423"/>
        <v>-0.11999999918043613</v>
      </c>
      <c r="U1014" s="2">
        <v>2538859.87</v>
      </c>
      <c r="V1014" s="3">
        <f t="shared" si="424"/>
        <v>2538860</v>
      </c>
      <c r="W1014" s="5">
        <f t="shared" si="425"/>
        <v>0.12999999988824129</v>
      </c>
      <c r="X1014" s="2">
        <v>266849.38</v>
      </c>
      <c r="Y1014" s="3">
        <f t="shared" si="426"/>
        <v>266849</v>
      </c>
      <c r="Z1014" s="5">
        <f t="shared" si="427"/>
        <v>-0.38000000000465661</v>
      </c>
      <c r="AA1014" s="2">
        <v>8092.14</v>
      </c>
      <c r="AB1014" s="3">
        <f t="shared" si="428"/>
        <v>8092</v>
      </c>
      <c r="AC1014" s="5">
        <f t="shared" si="429"/>
        <v>-0.14000000000032742</v>
      </c>
      <c r="AD1014" s="2">
        <v>4256.7</v>
      </c>
      <c r="AE1014" s="3">
        <f t="shared" si="430"/>
        <v>4257</v>
      </c>
      <c r="AF1014" s="5">
        <f t="shared" si="431"/>
        <v>0.3000000000001819</v>
      </c>
      <c r="AG1014" s="2">
        <v>1044869.88</v>
      </c>
      <c r="AH1014" s="3">
        <f t="shared" si="432"/>
        <v>1044870</v>
      </c>
      <c r="AI1014" s="5">
        <f t="shared" si="433"/>
        <v>0.11999999999534339</v>
      </c>
      <c r="AJ1014" s="2">
        <v>3114488.52</v>
      </c>
      <c r="AK1014" s="3">
        <f t="shared" si="434"/>
        <v>3114489</v>
      </c>
      <c r="AL1014" s="5">
        <f t="shared" si="435"/>
        <v>0.47999999998137355</v>
      </c>
      <c r="AM1014" s="2">
        <v>2354552.0499999998</v>
      </c>
      <c r="AN1014" s="3">
        <f t="shared" si="436"/>
        <v>2354552</v>
      </c>
      <c r="AO1014" s="5">
        <f t="shared" si="437"/>
        <v>-4.9999999813735485E-2</v>
      </c>
      <c r="AP1014" s="2">
        <v>1835581.42</v>
      </c>
      <c r="AQ1014" s="3">
        <f t="shared" si="438"/>
        <v>1835581</v>
      </c>
      <c r="AR1014" s="5">
        <f t="shared" si="439"/>
        <v>-0.41999999992549419</v>
      </c>
      <c r="AS1014" s="2">
        <v>1368614.16</v>
      </c>
      <c r="AT1014" s="3">
        <f t="shared" si="440"/>
        <v>1368614</v>
      </c>
      <c r="AU1014" s="5">
        <f t="shared" si="441"/>
        <v>-0.15999999991618097</v>
      </c>
      <c r="AV1014" s="2">
        <v>1398</v>
      </c>
      <c r="AW1014" s="3">
        <f t="shared" si="442"/>
        <v>1398</v>
      </c>
      <c r="AX1014" s="5">
        <f t="shared" si="443"/>
        <v>0</v>
      </c>
      <c r="AY1014" s="2">
        <v>0</v>
      </c>
      <c r="AZ1014" s="3">
        <f t="shared" si="444"/>
        <v>0</v>
      </c>
      <c r="BA1014" s="5">
        <f t="shared" si="445"/>
        <v>0</v>
      </c>
      <c r="BB1014" s="2">
        <v>5000</v>
      </c>
      <c r="BC1014" s="3">
        <f t="shared" si="446"/>
        <v>5000</v>
      </c>
      <c r="BD1014" s="5">
        <f t="shared" si="447"/>
        <v>0</v>
      </c>
    </row>
    <row r="1015" spans="1:56" x14ac:dyDescent="0.25">
      <c r="A1015">
        <v>2015</v>
      </c>
      <c r="B1015">
        <v>12</v>
      </c>
      <c r="C1015" t="s">
        <v>28</v>
      </c>
      <c r="D1015">
        <v>2</v>
      </c>
      <c r="E1015">
        <v>6</v>
      </c>
      <c r="F1015">
        <v>8</v>
      </c>
      <c r="G1015">
        <v>0</v>
      </c>
      <c r="H1015">
        <v>12</v>
      </c>
      <c r="I1015" t="s">
        <v>31</v>
      </c>
      <c r="J1015">
        <v>40</v>
      </c>
      <c r="K1015">
        <v>35701</v>
      </c>
      <c r="L1015">
        <v>3000</v>
      </c>
      <c r="M1015">
        <v>1</v>
      </c>
      <c r="N1015">
        <v>1</v>
      </c>
      <c r="O1015">
        <v>11</v>
      </c>
      <c r="P1015" t="str">
        <f t="shared" si="448"/>
        <v>0</v>
      </c>
      <c r="Q1015" t="s">
        <v>30</v>
      </c>
      <c r="R1015" s="2">
        <f t="shared" si="421"/>
        <v>7335</v>
      </c>
      <c r="S1015" s="2">
        <f t="shared" si="422"/>
        <v>7335</v>
      </c>
      <c r="T1015" s="2">
        <f t="shared" si="423"/>
        <v>0</v>
      </c>
      <c r="U1015" s="2">
        <v>0</v>
      </c>
      <c r="V1015" s="3">
        <f t="shared" si="424"/>
        <v>0</v>
      </c>
      <c r="W1015" s="5">
        <f t="shared" si="425"/>
        <v>0</v>
      </c>
      <c r="X1015" s="2">
        <v>0</v>
      </c>
      <c r="Y1015" s="3">
        <f t="shared" si="426"/>
        <v>0</v>
      </c>
      <c r="Z1015" s="5">
        <f t="shared" si="427"/>
        <v>0</v>
      </c>
      <c r="AA1015" s="2">
        <v>0</v>
      </c>
      <c r="AB1015" s="3">
        <f t="shared" si="428"/>
        <v>0</v>
      </c>
      <c r="AC1015" s="5">
        <f t="shared" si="429"/>
        <v>0</v>
      </c>
      <c r="AD1015" s="2">
        <v>0</v>
      </c>
      <c r="AE1015" s="3">
        <f t="shared" si="430"/>
        <v>0</v>
      </c>
      <c r="AF1015" s="5">
        <f t="shared" si="431"/>
        <v>0</v>
      </c>
      <c r="AG1015" s="2">
        <v>0</v>
      </c>
      <c r="AH1015" s="3">
        <f t="shared" si="432"/>
        <v>0</v>
      </c>
      <c r="AI1015" s="5">
        <f t="shared" si="433"/>
        <v>0</v>
      </c>
      <c r="AJ1015" s="2">
        <v>0</v>
      </c>
      <c r="AK1015" s="3">
        <f t="shared" si="434"/>
        <v>0</v>
      </c>
      <c r="AL1015" s="5">
        <f t="shared" si="435"/>
        <v>0</v>
      </c>
      <c r="AM1015" s="2">
        <v>7335</v>
      </c>
      <c r="AN1015" s="3">
        <f t="shared" si="436"/>
        <v>7335</v>
      </c>
      <c r="AO1015" s="5">
        <f t="shared" si="437"/>
        <v>0</v>
      </c>
      <c r="AP1015" s="2">
        <v>0</v>
      </c>
      <c r="AQ1015" s="3">
        <f t="shared" si="438"/>
        <v>0</v>
      </c>
      <c r="AR1015" s="5">
        <f t="shared" si="439"/>
        <v>0</v>
      </c>
      <c r="AS1015" s="2">
        <v>0</v>
      </c>
      <c r="AT1015" s="3">
        <f t="shared" si="440"/>
        <v>0</v>
      </c>
      <c r="AU1015" s="5">
        <f t="shared" si="441"/>
        <v>0</v>
      </c>
      <c r="AV1015" s="2">
        <v>0</v>
      </c>
      <c r="AW1015" s="3">
        <f t="shared" si="442"/>
        <v>0</v>
      </c>
      <c r="AX1015" s="5">
        <f t="shared" si="443"/>
        <v>0</v>
      </c>
      <c r="AY1015" s="2">
        <v>0</v>
      </c>
      <c r="AZ1015" s="3">
        <f t="shared" si="444"/>
        <v>0</v>
      </c>
      <c r="BA1015" s="5">
        <f t="shared" si="445"/>
        <v>0</v>
      </c>
      <c r="BB1015" s="2">
        <v>0</v>
      </c>
      <c r="BC1015" s="3">
        <f t="shared" si="446"/>
        <v>0</v>
      </c>
      <c r="BD1015" s="5">
        <f t="shared" si="447"/>
        <v>0</v>
      </c>
    </row>
    <row r="1016" spans="1:56" x14ac:dyDescent="0.25">
      <c r="A1016">
        <v>2015</v>
      </c>
      <c r="B1016">
        <v>12</v>
      </c>
      <c r="C1016" t="s">
        <v>28</v>
      </c>
      <c r="D1016">
        <v>2</v>
      </c>
      <c r="E1016">
        <v>6</v>
      </c>
      <c r="F1016">
        <v>8</v>
      </c>
      <c r="G1016">
        <v>0</v>
      </c>
      <c r="H1016">
        <v>12</v>
      </c>
      <c r="I1016" t="s">
        <v>31</v>
      </c>
      <c r="J1016">
        <v>40</v>
      </c>
      <c r="K1016">
        <v>35701</v>
      </c>
      <c r="L1016">
        <v>3000</v>
      </c>
      <c r="M1016">
        <v>1</v>
      </c>
      <c r="N1016">
        <v>1</v>
      </c>
      <c r="O1016">
        <v>12</v>
      </c>
      <c r="P1016" t="str">
        <f t="shared" si="448"/>
        <v>0</v>
      </c>
      <c r="Q1016" t="s">
        <v>30</v>
      </c>
      <c r="R1016" s="2">
        <f t="shared" si="421"/>
        <v>519362</v>
      </c>
      <c r="S1016" s="2">
        <f t="shared" si="422"/>
        <v>519362</v>
      </c>
      <c r="T1016" s="2">
        <f t="shared" si="423"/>
        <v>0</v>
      </c>
      <c r="U1016" s="2">
        <v>0</v>
      </c>
      <c r="V1016" s="3">
        <f t="shared" si="424"/>
        <v>0</v>
      </c>
      <c r="W1016" s="5">
        <f t="shared" si="425"/>
        <v>0</v>
      </c>
      <c r="X1016" s="2">
        <v>0</v>
      </c>
      <c r="Y1016" s="3">
        <f t="shared" si="426"/>
        <v>0</v>
      </c>
      <c r="Z1016" s="5">
        <f t="shared" si="427"/>
        <v>0</v>
      </c>
      <c r="AA1016" s="2">
        <v>2088</v>
      </c>
      <c r="AB1016" s="3">
        <f t="shared" si="428"/>
        <v>2088</v>
      </c>
      <c r="AC1016" s="5">
        <f t="shared" si="429"/>
        <v>0</v>
      </c>
      <c r="AD1016" s="2">
        <v>0</v>
      </c>
      <c r="AE1016" s="3">
        <f t="shared" si="430"/>
        <v>0</v>
      </c>
      <c r="AF1016" s="5">
        <f t="shared" si="431"/>
        <v>0</v>
      </c>
      <c r="AG1016" s="2">
        <v>2273.6</v>
      </c>
      <c r="AH1016" s="3">
        <f t="shared" si="432"/>
        <v>2274</v>
      </c>
      <c r="AI1016" s="5">
        <f t="shared" si="433"/>
        <v>0.40000000000009095</v>
      </c>
      <c r="AJ1016" s="2">
        <v>28088.400000000001</v>
      </c>
      <c r="AK1016" s="3">
        <f t="shared" si="434"/>
        <v>28088</v>
      </c>
      <c r="AL1016" s="5">
        <f t="shared" si="435"/>
        <v>-0.40000000000145519</v>
      </c>
      <c r="AM1016" s="2">
        <v>486500</v>
      </c>
      <c r="AN1016" s="3">
        <f t="shared" si="436"/>
        <v>486500</v>
      </c>
      <c r="AO1016" s="5">
        <f t="shared" si="437"/>
        <v>0</v>
      </c>
      <c r="AP1016" s="2">
        <v>0</v>
      </c>
      <c r="AQ1016" s="3">
        <f t="shared" si="438"/>
        <v>0</v>
      </c>
      <c r="AR1016" s="5">
        <f t="shared" si="439"/>
        <v>0</v>
      </c>
      <c r="AS1016" s="2">
        <v>412</v>
      </c>
      <c r="AT1016" s="3">
        <f t="shared" si="440"/>
        <v>412</v>
      </c>
      <c r="AU1016" s="5">
        <f t="shared" si="441"/>
        <v>0</v>
      </c>
      <c r="AV1016" s="2">
        <v>0</v>
      </c>
      <c r="AW1016" s="3">
        <f t="shared" si="442"/>
        <v>0</v>
      </c>
      <c r="AX1016" s="5">
        <f t="shared" si="443"/>
        <v>0</v>
      </c>
      <c r="AY1016" s="2">
        <v>0</v>
      </c>
      <c r="AZ1016" s="3">
        <f t="shared" si="444"/>
        <v>0</v>
      </c>
      <c r="BA1016" s="5">
        <f t="shared" si="445"/>
        <v>0</v>
      </c>
      <c r="BB1016" s="2">
        <v>0</v>
      </c>
      <c r="BC1016" s="3">
        <f t="shared" si="446"/>
        <v>0</v>
      </c>
      <c r="BD1016" s="5">
        <f t="shared" si="447"/>
        <v>0</v>
      </c>
    </row>
    <row r="1017" spans="1:56" x14ac:dyDescent="0.25">
      <c r="A1017">
        <v>2015</v>
      </c>
      <c r="B1017">
        <v>12</v>
      </c>
      <c r="C1017" t="s">
        <v>28</v>
      </c>
      <c r="D1017">
        <v>2</v>
      </c>
      <c r="E1017">
        <v>6</v>
      </c>
      <c r="F1017">
        <v>8</v>
      </c>
      <c r="G1017">
        <v>0</v>
      </c>
      <c r="H1017">
        <v>12</v>
      </c>
      <c r="I1017" t="s">
        <v>31</v>
      </c>
      <c r="J1017">
        <v>40</v>
      </c>
      <c r="K1017">
        <v>35701</v>
      </c>
      <c r="L1017">
        <v>3000</v>
      </c>
      <c r="M1017">
        <v>1</v>
      </c>
      <c r="N1017">
        <v>1</v>
      </c>
      <c r="O1017">
        <v>17</v>
      </c>
      <c r="P1017" t="str">
        <f t="shared" si="448"/>
        <v>0</v>
      </c>
      <c r="Q1017" t="s">
        <v>30</v>
      </c>
      <c r="R1017" s="2">
        <f t="shared" si="421"/>
        <v>867221</v>
      </c>
      <c r="S1017" s="2">
        <f t="shared" si="422"/>
        <v>867221</v>
      </c>
      <c r="T1017" s="2">
        <f t="shared" si="423"/>
        <v>0</v>
      </c>
      <c r="U1017" s="2">
        <v>0</v>
      </c>
      <c r="V1017" s="3">
        <f t="shared" si="424"/>
        <v>0</v>
      </c>
      <c r="W1017" s="5">
        <f t="shared" si="425"/>
        <v>0</v>
      </c>
      <c r="X1017" s="2">
        <v>0</v>
      </c>
      <c r="Y1017" s="3">
        <f t="shared" si="426"/>
        <v>0</v>
      </c>
      <c r="Z1017" s="5">
        <f t="shared" si="427"/>
        <v>0</v>
      </c>
      <c r="AA1017" s="2">
        <v>0</v>
      </c>
      <c r="AB1017" s="3">
        <f t="shared" si="428"/>
        <v>0</v>
      </c>
      <c r="AC1017" s="5">
        <f t="shared" si="429"/>
        <v>0</v>
      </c>
      <c r="AD1017" s="2">
        <v>7249.91</v>
      </c>
      <c r="AE1017" s="3">
        <f t="shared" si="430"/>
        <v>7250</v>
      </c>
      <c r="AF1017" s="5">
        <f t="shared" si="431"/>
        <v>9.0000000000145519E-2</v>
      </c>
      <c r="AG1017" s="2">
        <v>45000</v>
      </c>
      <c r="AH1017" s="3">
        <f t="shared" si="432"/>
        <v>45000</v>
      </c>
      <c r="AI1017" s="5">
        <f t="shared" si="433"/>
        <v>0</v>
      </c>
      <c r="AJ1017" s="2">
        <v>375123.99</v>
      </c>
      <c r="AK1017" s="3">
        <f t="shared" si="434"/>
        <v>375124</v>
      </c>
      <c r="AL1017" s="5">
        <f t="shared" si="435"/>
        <v>1.0000000009313226E-2</v>
      </c>
      <c r="AM1017" s="2">
        <v>311106.09999999998</v>
      </c>
      <c r="AN1017" s="3">
        <f t="shared" si="436"/>
        <v>311106</v>
      </c>
      <c r="AO1017" s="5">
        <f t="shared" si="437"/>
        <v>-9.9999999976716936E-2</v>
      </c>
      <c r="AP1017" s="2">
        <v>120000</v>
      </c>
      <c r="AQ1017" s="3">
        <f t="shared" si="438"/>
        <v>120000</v>
      </c>
      <c r="AR1017" s="5">
        <f t="shared" si="439"/>
        <v>0</v>
      </c>
      <c r="AS1017" s="2">
        <v>2320</v>
      </c>
      <c r="AT1017" s="3">
        <f t="shared" si="440"/>
        <v>2320</v>
      </c>
      <c r="AU1017" s="5">
        <f t="shared" si="441"/>
        <v>0</v>
      </c>
      <c r="AV1017" s="2">
        <v>4484</v>
      </c>
      <c r="AW1017" s="3">
        <f t="shared" si="442"/>
        <v>4484</v>
      </c>
      <c r="AX1017" s="5">
        <f t="shared" si="443"/>
        <v>0</v>
      </c>
      <c r="AY1017" s="2">
        <v>1937</v>
      </c>
      <c r="AZ1017" s="3">
        <f t="shared" si="444"/>
        <v>1937</v>
      </c>
      <c r="BA1017" s="5">
        <f t="shared" si="445"/>
        <v>0</v>
      </c>
      <c r="BB1017" s="2">
        <v>0</v>
      </c>
      <c r="BC1017" s="3">
        <f t="shared" si="446"/>
        <v>0</v>
      </c>
      <c r="BD1017" s="5">
        <f t="shared" si="447"/>
        <v>0</v>
      </c>
    </row>
    <row r="1018" spans="1:56" x14ac:dyDescent="0.25">
      <c r="A1018">
        <v>2015</v>
      </c>
      <c r="B1018">
        <v>12</v>
      </c>
      <c r="C1018" t="s">
        <v>28</v>
      </c>
      <c r="D1018">
        <v>2</v>
      </c>
      <c r="E1018">
        <v>6</v>
      </c>
      <c r="F1018">
        <v>8</v>
      </c>
      <c r="G1018">
        <v>0</v>
      </c>
      <c r="H1018">
        <v>12</v>
      </c>
      <c r="I1018" t="s">
        <v>31</v>
      </c>
      <c r="J1018">
        <v>40</v>
      </c>
      <c r="K1018">
        <v>35701</v>
      </c>
      <c r="L1018">
        <v>3000</v>
      </c>
      <c r="M1018">
        <v>1</v>
      </c>
      <c r="N1018">
        <v>1</v>
      </c>
      <c r="O1018">
        <v>18</v>
      </c>
      <c r="P1018" t="str">
        <f t="shared" si="448"/>
        <v>0</v>
      </c>
      <c r="Q1018" t="s">
        <v>30</v>
      </c>
      <c r="R1018" s="2">
        <f t="shared" si="421"/>
        <v>263956</v>
      </c>
      <c r="S1018" s="2">
        <f t="shared" si="422"/>
        <v>263957</v>
      </c>
      <c r="T1018" s="2">
        <f t="shared" si="423"/>
        <v>1</v>
      </c>
      <c r="U1018" s="2">
        <v>0</v>
      </c>
      <c r="V1018" s="3">
        <f t="shared" si="424"/>
        <v>0</v>
      </c>
      <c r="W1018" s="5">
        <f t="shared" si="425"/>
        <v>0</v>
      </c>
      <c r="X1018" s="2">
        <v>0</v>
      </c>
      <c r="Y1018" s="3">
        <f t="shared" si="426"/>
        <v>0</v>
      </c>
      <c r="Z1018" s="5">
        <f t="shared" si="427"/>
        <v>0</v>
      </c>
      <c r="AA1018" s="2">
        <v>1726.6</v>
      </c>
      <c r="AB1018" s="3">
        <f t="shared" si="428"/>
        <v>1727</v>
      </c>
      <c r="AC1018" s="5">
        <f t="shared" si="429"/>
        <v>0.40000000000009095</v>
      </c>
      <c r="AD1018" s="2">
        <v>0</v>
      </c>
      <c r="AE1018" s="3">
        <f t="shared" si="430"/>
        <v>0</v>
      </c>
      <c r="AF1018" s="5">
        <f t="shared" si="431"/>
        <v>0</v>
      </c>
      <c r="AG1018" s="2">
        <v>1998.99</v>
      </c>
      <c r="AH1018" s="3">
        <f t="shared" si="432"/>
        <v>1999</v>
      </c>
      <c r="AI1018" s="5">
        <f t="shared" si="433"/>
        <v>9.9999999999909051E-3</v>
      </c>
      <c r="AJ1018" s="2">
        <v>18281.560000000001</v>
      </c>
      <c r="AK1018" s="3">
        <f t="shared" si="434"/>
        <v>18282</v>
      </c>
      <c r="AL1018" s="5">
        <f t="shared" si="435"/>
        <v>0.43999999999869033</v>
      </c>
      <c r="AM1018" s="2">
        <v>74000</v>
      </c>
      <c r="AN1018" s="3">
        <f t="shared" si="436"/>
        <v>74000</v>
      </c>
      <c r="AO1018" s="5">
        <f t="shared" si="437"/>
        <v>0</v>
      </c>
      <c r="AP1018" s="2">
        <v>140000</v>
      </c>
      <c r="AQ1018" s="3">
        <f t="shared" si="438"/>
        <v>140000</v>
      </c>
      <c r="AR1018" s="5">
        <f t="shared" si="439"/>
        <v>0</v>
      </c>
      <c r="AS1018" s="2">
        <v>17718.849999999999</v>
      </c>
      <c r="AT1018" s="3">
        <f t="shared" si="440"/>
        <v>17719</v>
      </c>
      <c r="AU1018" s="5">
        <f t="shared" si="441"/>
        <v>0.15000000000145519</v>
      </c>
      <c r="AV1018" s="2">
        <v>6500</v>
      </c>
      <c r="AW1018" s="3">
        <f t="shared" si="442"/>
        <v>6500</v>
      </c>
      <c r="AX1018" s="5">
        <f t="shared" si="443"/>
        <v>0</v>
      </c>
      <c r="AY1018" s="2">
        <v>0</v>
      </c>
      <c r="AZ1018" s="3">
        <f t="shared" si="444"/>
        <v>0</v>
      </c>
      <c r="BA1018" s="5">
        <f t="shared" si="445"/>
        <v>0</v>
      </c>
      <c r="BB1018" s="2">
        <v>3730</v>
      </c>
      <c r="BC1018" s="3">
        <f t="shared" si="446"/>
        <v>3730</v>
      </c>
      <c r="BD1018" s="5">
        <f t="shared" si="447"/>
        <v>0</v>
      </c>
    </row>
    <row r="1019" spans="1:56" x14ac:dyDescent="0.25">
      <c r="A1019">
        <v>2015</v>
      </c>
      <c r="B1019">
        <v>12</v>
      </c>
      <c r="C1019" t="s">
        <v>28</v>
      </c>
      <c r="D1019">
        <v>2</v>
      </c>
      <c r="E1019">
        <v>6</v>
      </c>
      <c r="F1019">
        <v>8</v>
      </c>
      <c r="G1019">
        <v>0</v>
      </c>
      <c r="H1019">
        <v>12</v>
      </c>
      <c r="I1019" t="s">
        <v>31</v>
      </c>
      <c r="J1019">
        <v>40</v>
      </c>
      <c r="K1019">
        <v>35701</v>
      </c>
      <c r="L1019">
        <v>3000</v>
      </c>
      <c r="M1019">
        <v>1</v>
      </c>
      <c r="N1019">
        <v>1</v>
      </c>
      <c r="O1019">
        <v>20</v>
      </c>
      <c r="P1019" t="str">
        <f t="shared" si="448"/>
        <v>0</v>
      </c>
      <c r="Q1019" t="s">
        <v>30</v>
      </c>
      <c r="R1019" s="2">
        <f t="shared" si="421"/>
        <v>1288056</v>
      </c>
      <c r="S1019" s="2">
        <f t="shared" si="422"/>
        <v>1288056</v>
      </c>
      <c r="T1019" s="2">
        <f t="shared" si="423"/>
        <v>0</v>
      </c>
      <c r="U1019" s="2">
        <v>0</v>
      </c>
      <c r="V1019" s="3">
        <f t="shared" si="424"/>
        <v>0</v>
      </c>
      <c r="W1019" s="5">
        <f t="shared" si="425"/>
        <v>0</v>
      </c>
      <c r="X1019" s="2">
        <v>0</v>
      </c>
      <c r="Y1019" s="3">
        <f t="shared" si="426"/>
        <v>0</v>
      </c>
      <c r="Z1019" s="5">
        <f t="shared" si="427"/>
        <v>0</v>
      </c>
      <c r="AA1019" s="2">
        <v>0</v>
      </c>
      <c r="AB1019" s="3">
        <f t="shared" si="428"/>
        <v>0</v>
      </c>
      <c r="AC1019" s="5">
        <f t="shared" si="429"/>
        <v>0</v>
      </c>
      <c r="AD1019" s="2">
        <v>14210</v>
      </c>
      <c r="AE1019" s="3">
        <f t="shared" si="430"/>
        <v>14210</v>
      </c>
      <c r="AF1019" s="5">
        <f t="shared" si="431"/>
        <v>0</v>
      </c>
      <c r="AG1019" s="2">
        <v>91126.399999999994</v>
      </c>
      <c r="AH1019" s="3">
        <f t="shared" si="432"/>
        <v>91126</v>
      </c>
      <c r="AI1019" s="5">
        <f t="shared" si="433"/>
        <v>-0.39999999999417923</v>
      </c>
      <c r="AJ1019" s="2">
        <v>302205.59999999998</v>
      </c>
      <c r="AK1019" s="3">
        <f t="shared" si="434"/>
        <v>302206</v>
      </c>
      <c r="AL1019" s="5">
        <f t="shared" si="435"/>
        <v>0.40000000002328306</v>
      </c>
      <c r="AM1019" s="2">
        <v>296000</v>
      </c>
      <c r="AN1019" s="3">
        <f t="shared" si="436"/>
        <v>296000</v>
      </c>
      <c r="AO1019" s="5">
        <f t="shared" si="437"/>
        <v>0</v>
      </c>
      <c r="AP1019" s="2">
        <v>80000</v>
      </c>
      <c r="AQ1019" s="3">
        <f t="shared" si="438"/>
        <v>80000</v>
      </c>
      <c r="AR1019" s="5">
        <f t="shared" si="439"/>
        <v>0</v>
      </c>
      <c r="AS1019" s="2">
        <v>501428</v>
      </c>
      <c r="AT1019" s="3">
        <f t="shared" si="440"/>
        <v>501428</v>
      </c>
      <c r="AU1019" s="5">
        <f t="shared" si="441"/>
        <v>0</v>
      </c>
      <c r="AV1019" s="2">
        <v>2065</v>
      </c>
      <c r="AW1019" s="3">
        <f t="shared" si="442"/>
        <v>2065</v>
      </c>
      <c r="AX1019" s="5">
        <f t="shared" si="443"/>
        <v>0</v>
      </c>
      <c r="AY1019" s="2">
        <v>0</v>
      </c>
      <c r="AZ1019" s="3">
        <f t="shared" si="444"/>
        <v>0</v>
      </c>
      <c r="BA1019" s="5">
        <f t="shared" si="445"/>
        <v>0</v>
      </c>
      <c r="BB1019" s="2">
        <v>1021</v>
      </c>
      <c r="BC1019" s="3">
        <f t="shared" si="446"/>
        <v>1021</v>
      </c>
      <c r="BD1019" s="5">
        <f t="shared" si="447"/>
        <v>0</v>
      </c>
    </row>
    <row r="1020" spans="1:56" x14ac:dyDescent="0.25">
      <c r="A1020">
        <v>2015</v>
      </c>
      <c r="B1020">
        <v>12</v>
      </c>
      <c r="C1020" t="s">
        <v>28</v>
      </c>
      <c r="D1020">
        <v>2</v>
      </c>
      <c r="E1020">
        <v>6</v>
      </c>
      <c r="F1020">
        <v>8</v>
      </c>
      <c r="G1020">
        <v>0</v>
      </c>
      <c r="H1020">
        <v>12</v>
      </c>
      <c r="I1020" t="s">
        <v>31</v>
      </c>
      <c r="J1020">
        <v>40</v>
      </c>
      <c r="K1020">
        <v>35701</v>
      </c>
      <c r="L1020">
        <v>3000</v>
      </c>
      <c r="M1020">
        <v>1</v>
      </c>
      <c r="N1020">
        <v>1</v>
      </c>
      <c r="O1020">
        <v>23</v>
      </c>
      <c r="P1020" t="str">
        <f t="shared" si="448"/>
        <v>0</v>
      </c>
      <c r="Q1020" t="s">
        <v>30</v>
      </c>
      <c r="R1020" s="2">
        <f t="shared" si="421"/>
        <v>548371</v>
      </c>
      <c r="S1020" s="2">
        <f t="shared" si="422"/>
        <v>548371</v>
      </c>
      <c r="T1020" s="2">
        <f t="shared" si="423"/>
        <v>0</v>
      </c>
      <c r="U1020" s="2">
        <v>0</v>
      </c>
      <c r="V1020" s="3">
        <f t="shared" si="424"/>
        <v>0</v>
      </c>
      <c r="W1020" s="5">
        <f t="shared" si="425"/>
        <v>0</v>
      </c>
      <c r="X1020" s="2">
        <v>0</v>
      </c>
      <c r="Y1020" s="3">
        <f t="shared" si="426"/>
        <v>0</v>
      </c>
      <c r="Z1020" s="5">
        <f t="shared" si="427"/>
        <v>0</v>
      </c>
      <c r="AA1020" s="2">
        <v>324.8</v>
      </c>
      <c r="AB1020" s="3">
        <f t="shared" si="428"/>
        <v>325</v>
      </c>
      <c r="AC1020" s="5">
        <f t="shared" si="429"/>
        <v>0.19999999999998863</v>
      </c>
      <c r="AD1020" s="2">
        <v>820</v>
      </c>
      <c r="AE1020" s="3">
        <f t="shared" si="430"/>
        <v>820</v>
      </c>
      <c r="AF1020" s="5">
        <f t="shared" si="431"/>
        <v>0</v>
      </c>
      <c r="AG1020" s="2">
        <v>3977.99</v>
      </c>
      <c r="AH1020" s="3">
        <f t="shared" si="432"/>
        <v>3978</v>
      </c>
      <c r="AI1020" s="5">
        <f t="shared" si="433"/>
        <v>1.0000000000218279E-2</v>
      </c>
      <c r="AJ1020" s="2">
        <v>29327.01</v>
      </c>
      <c r="AK1020" s="3">
        <f t="shared" si="434"/>
        <v>29327</v>
      </c>
      <c r="AL1020" s="5">
        <f t="shared" si="435"/>
        <v>-9.9999999983992893E-3</v>
      </c>
      <c r="AM1020" s="2">
        <v>491399</v>
      </c>
      <c r="AN1020" s="3">
        <f t="shared" si="436"/>
        <v>491399</v>
      </c>
      <c r="AO1020" s="5">
        <f t="shared" si="437"/>
        <v>0</v>
      </c>
      <c r="AP1020" s="2">
        <v>2399</v>
      </c>
      <c r="AQ1020" s="3">
        <f t="shared" si="438"/>
        <v>2399</v>
      </c>
      <c r="AR1020" s="5">
        <f t="shared" si="439"/>
        <v>0</v>
      </c>
      <c r="AS1020" s="2">
        <v>7399.2</v>
      </c>
      <c r="AT1020" s="3">
        <f t="shared" si="440"/>
        <v>7399</v>
      </c>
      <c r="AU1020" s="5">
        <f t="shared" si="441"/>
        <v>-0.1999999999998181</v>
      </c>
      <c r="AV1020" s="2">
        <v>7399</v>
      </c>
      <c r="AW1020" s="3">
        <f t="shared" si="442"/>
        <v>7399</v>
      </c>
      <c r="AX1020" s="5">
        <f t="shared" si="443"/>
        <v>0</v>
      </c>
      <c r="AY1020" s="2">
        <v>5000</v>
      </c>
      <c r="AZ1020" s="3">
        <f t="shared" si="444"/>
        <v>5000</v>
      </c>
      <c r="BA1020" s="5">
        <f t="shared" si="445"/>
        <v>0</v>
      </c>
      <c r="BB1020" s="2">
        <v>325</v>
      </c>
      <c r="BC1020" s="3">
        <f t="shared" si="446"/>
        <v>325</v>
      </c>
      <c r="BD1020" s="5">
        <f t="shared" si="447"/>
        <v>0</v>
      </c>
    </row>
    <row r="1021" spans="1:56" x14ac:dyDescent="0.25">
      <c r="A1021">
        <v>2015</v>
      </c>
      <c r="B1021">
        <v>12</v>
      </c>
      <c r="C1021" t="s">
        <v>28</v>
      </c>
      <c r="D1021">
        <v>2</v>
      </c>
      <c r="E1021">
        <v>6</v>
      </c>
      <c r="F1021">
        <v>8</v>
      </c>
      <c r="G1021">
        <v>0</v>
      </c>
      <c r="H1021">
        <v>12</v>
      </c>
      <c r="I1021" t="s">
        <v>31</v>
      </c>
      <c r="J1021">
        <v>40</v>
      </c>
      <c r="K1021">
        <v>35701</v>
      </c>
      <c r="L1021">
        <v>3000</v>
      </c>
      <c r="M1021">
        <v>1</v>
      </c>
      <c r="N1021">
        <v>1</v>
      </c>
      <c r="O1021">
        <v>24</v>
      </c>
      <c r="P1021" t="str">
        <f t="shared" si="448"/>
        <v>0</v>
      </c>
      <c r="Q1021" t="s">
        <v>30</v>
      </c>
      <c r="R1021" s="2">
        <f t="shared" si="421"/>
        <v>4627.6500000000005</v>
      </c>
      <c r="S1021" s="2">
        <f t="shared" si="422"/>
        <v>4628</v>
      </c>
      <c r="T1021" s="2">
        <f t="shared" si="423"/>
        <v>0.3499999999994543</v>
      </c>
      <c r="U1021" s="2">
        <v>0</v>
      </c>
      <c r="V1021" s="3">
        <f t="shared" si="424"/>
        <v>0</v>
      </c>
      <c r="W1021" s="5">
        <f t="shared" si="425"/>
        <v>0</v>
      </c>
      <c r="X1021" s="2">
        <v>1600</v>
      </c>
      <c r="Y1021" s="3">
        <f t="shared" si="426"/>
        <v>1600</v>
      </c>
      <c r="Z1021" s="5">
        <f t="shared" si="427"/>
        <v>0</v>
      </c>
      <c r="AA1021" s="2">
        <v>0</v>
      </c>
      <c r="AB1021" s="3">
        <f t="shared" si="428"/>
        <v>0</v>
      </c>
      <c r="AC1021" s="5">
        <f t="shared" si="429"/>
        <v>0</v>
      </c>
      <c r="AD1021" s="2">
        <v>2204</v>
      </c>
      <c r="AE1021" s="3">
        <f t="shared" si="430"/>
        <v>2204</v>
      </c>
      <c r="AF1021" s="5">
        <f t="shared" si="431"/>
        <v>0</v>
      </c>
      <c r="AG1021" s="2">
        <v>0</v>
      </c>
      <c r="AH1021" s="3">
        <f t="shared" si="432"/>
        <v>0</v>
      </c>
      <c r="AI1021" s="5">
        <f t="shared" si="433"/>
        <v>0</v>
      </c>
      <c r="AJ1021" s="2">
        <v>823.6</v>
      </c>
      <c r="AK1021" s="3">
        <f t="shared" si="434"/>
        <v>824</v>
      </c>
      <c r="AL1021" s="5">
        <f t="shared" si="435"/>
        <v>0.39999999999997726</v>
      </c>
      <c r="AM1021" s="2">
        <v>0</v>
      </c>
      <c r="AN1021" s="3">
        <f t="shared" si="436"/>
        <v>0</v>
      </c>
      <c r="AO1021" s="5">
        <f t="shared" si="437"/>
        <v>0</v>
      </c>
      <c r="AP1021" s="2">
        <v>0</v>
      </c>
      <c r="AQ1021" s="3">
        <f t="shared" si="438"/>
        <v>0</v>
      </c>
      <c r="AR1021" s="5">
        <f t="shared" si="439"/>
        <v>0</v>
      </c>
      <c r="AS1021" s="2">
        <v>0</v>
      </c>
      <c r="AT1021" s="3">
        <f t="shared" si="440"/>
        <v>0</v>
      </c>
      <c r="AU1021" s="5">
        <f t="shared" si="441"/>
        <v>0</v>
      </c>
      <c r="AV1021" s="2">
        <v>0</v>
      </c>
      <c r="AW1021" s="3">
        <f t="shared" si="442"/>
        <v>0</v>
      </c>
      <c r="AX1021" s="5">
        <f t="shared" si="443"/>
        <v>0</v>
      </c>
      <c r="AY1021" s="2">
        <v>0.05</v>
      </c>
      <c r="AZ1021" s="3">
        <f t="shared" si="444"/>
        <v>0</v>
      </c>
      <c r="BA1021" s="5">
        <f t="shared" si="445"/>
        <v>-0.05</v>
      </c>
      <c r="BB1021" s="2">
        <v>0</v>
      </c>
      <c r="BC1021" s="3">
        <f t="shared" si="446"/>
        <v>0</v>
      </c>
      <c r="BD1021" s="5">
        <f t="shared" si="447"/>
        <v>0</v>
      </c>
    </row>
    <row r="1022" spans="1:56" x14ac:dyDescent="0.25">
      <c r="A1022">
        <v>2015</v>
      </c>
      <c r="B1022">
        <v>12</v>
      </c>
      <c r="C1022" t="s">
        <v>28</v>
      </c>
      <c r="D1022">
        <v>2</v>
      </c>
      <c r="E1022">
        <v>6</v>
      </c>
      <c r="F1022">
        <v>8</v>
      </c>
      <c r="G1022">
        <v>0</v>
      </c>
      <c r="H1022">
        <v>12</v>
      </c>
      <c r="I1022" t="s">
        <v>31</v>
      </c>
      <c r="J1022">
        <v>40</v>
      </c>
      <c r="K1022">
        <v>35701</v>
      </c>
      <c r="L1022">
        <v>3000</v>
      </c>
      <c r="M1022">
        <v>1</v>
      </c>
      <c r="N1022">
        <v>1</v>
      </c>
      <c r="O1022">
        <v>25</v>
      </c>
      <c r="P1022" t="str">
        <f t="shared" si="448"/>
        <v>0</v>
      </c>
      <c r="Q1022" t="s">
        <v>30</v>
      </c>
      <c r="R1022" s="2">
        <f t="shared" si="421"/>
        <v>520640</v>
      </c>
      <c r="S1022" s="2">
        <f t="shared" si="422"/>
        <v>520640</v>
      </c>
      <c r="T1022" s="2">
        <f t="shared" si="423"/>
        <v>0</v>
      </c>
      <c r="U1022" s="2">
        <v>0</v>
      </c>
      <c r="V1022" s="3">
        <f t="shared" si="424"/>
        <v>0</v>
      </c>
      <c r="W1022" s="5">
        <f t="shared" si="425"/>
        <v>0</v>
      </c>
      <c r="X1022" s="2">
        <v>0</v>
      </c>
      <c r="Y1022" s="3">
        <f t="shared" si="426"/>
        <v>0</v>
      </c>
      <c r="Z1022" s="5">
        <f t="shared" si="427"/>
        <v>0</v>
      </c>
      <c r="AA1022" s="2">
        <v>0</v>
      </c>
      <c r="AB1022" s="3">
        <f t="shared" si="428"/>
        <v>0</v>
      </c>
      <c r="AC1022" s="5">
        <f t="shared" si="429"/>
        <v>0</v>
      </c>
      <c r="AD1022" s="2">
        <v>2001.78</v>
      </c>
      <c r="AE1022" s="3">
        <f t="shared" si="430"/>
        <v>2002</v>
      </c>
      <c r="AF1022" s="5">
        <f t="shared" si="431"/>
        <v>0.22000000000002728</v>
      </c>
      <c r="AG1022" s="2">
        <v>6338.22</v>
      </c>
      <c r="AH1022" s="3">
        <f t="shared" si="432"/>
        <v>6338</v>
      </c>
      <c r="AI1022" s="5">
        <f t="shared" si="433"/>
        <v>-0.22000000000025466</v>
      </c>
      <c r="AJ1022" s="2">
        <v>26000</v>
      </c>
      <c r="AK1022" s="3">
        <f t="shared" si="434"/>
        <v>26000</v>
      </c>
      <c r="AL1022" s="5">
        <f t="shared" si="435"/>
        <v>0</v>
      </c>
      <c r="AM1022" s="2">
        <v>364000</v>
      </c>
      <c r="AN1022" s="3">
        <f t="shared" si="436"/>
        <v>364000</v>
      </c>
      <c r="AO1022" s="5">
        <f t="shared" si="437"/>
        <v>0</v>
      </c>
      <c r="AP1022" s="2">
        <v>120000</v>
      </c>
      <c r="AQ1022" s="3">
        <f t="shared" si="438"/>
        <v>120000</v>
      </c>
      <c r="AR1022" s="5">
        <f t="shared" si="439"/>
        <v>0</v>
      </c>
      <c r="AS1022" s="2">
        <v>2000</v>
      </c>
      <c r="AT1022" s="3">
        <f t="shared" si="440"/>
        <v>2000</v>
      </c>
      <c r="AU1022" s="5">
        <f t="shared" si="441"/>
        <v>0</v>
      </c>
      <c r="AV1022" s="2">
        <v>300</v>
      </c>
      <c r="AW1022" s="3">
        <f t="shared" si="442"/>
        <v>300</v>
      </c>
      <c r="AX1022" s="5">
        <f t="shared" si="443"/>
        <v>0</v>
      </c>
      <c r="AY1022" s="2">
        <v>0</v>
      </c>
      <c r="AZ1022" s="3">
        <f t="shared" si="444"/>
        <v>0</v>
      </c>
      <c r="BA1022" s="5">
        <f t="shared" si="445"/>
        <v>0</v>
      </c>
      <c r="BB1022" s="2">
        <v>0</v>
      </c>
      <c r="BC1022" s="3">
        <f t="shared" si="446"/>
        <v>0</v>
      </c>
      <c r="BD1022" s="5">
        <f t="shared" si="447"/>
        <v>0</v>
      </c>
    </row>
    <row r="1023" spans="1:56" x14ac:dyDescent="0.25">
      <c r="A1023">
        <v>2015</v>
      </c>
      <c r="B1023">
        <v>12</v>
      </c>
      <c r="C1023" t="s">
        <v>28</v>
      </c>
      <c r="D1023">
        <v>2</v>
      </c>
      <c r="E1023">
        <v>6</v>
      </c>
      <c r="F1023">
        <v>8</v>
      </c>
      <c r="G1023">
        <v>0</v>
      </c>
      <c r="H1023">
        <v>12</v>
      </c>
      <c r="I1023" t="s">
        <v>31</v>
      </c>
      <c r="J1023">
        <v>40</v>
      </c>
      <c r="K1023">
        <v>35701</v>
      </c>
      <c r="L1023">
        <v>3000</v>
      </c>
      <c r="M1023">
        <v>1</v>
      </c>
      <c r="N1023">
        <v>1</v>
      </c>
      <c r="O1023">
        <v>30</v>
      </c>
      <c r="P1023" t="str">
        <f t="shared" si="448"/>
        <v>0</v>
      </c>
      <c r="Q1023" t="s">
        <v>30</v>
      </c>
      <c r="R1023" s="2">
        <f t="shared" si="421"/>
        <v>618795</v>
      </c>
      <c r="S1023" s="2">
        <f t="shared" si="422"/>
        <v>618795</v>
      </c>
      <c r="T1023" s="2">
        <f t="shared" si="423"/>
        <v>0</v>
      </c>
      <c r="U1023" s="2">
        <v>0</v>
      </c>
      <c r="V1023" s="3">
        <f t="shared" si="424"/>
        <v>0</v>
      </c>
      <c r="W1023" s="5">
        <f t="shared" si="425"/>
        <v>0</v>
      </c>
      <c r="X1023" s="2">
        <v>0</v>
      </c>
      <c r="Y1023" s="3">
        <f t="shared" si="426"/>
        <v>0</v>
      </c>
      <c r="Z1023" s="5">
        <f t="shared" si="427"/>
        <v>0</v>
      </c>
      <c r="AA1023" s="2">
        <v>0</v>
      </c>
      <c r="AB1023" s="3">
        <f t="shared" si="428"/>
        <v>0</v>
      </c>
      <c r="AC1023" s="5">
        <f t="shared" si="429"/>
        <v>0</v>
      </c>
      <c r="AD1023" s="2">
        <v>3995.2</v>
      </c>
      <c r="AE1023" s="3">
        <f t="shared" si="430"/>
        <v>3995</v>
      </c>
      <c r="AF1023" s="5">
        <f t="shared" si="431"/>
        <v>-0.1999999999998181</v>
      </c>
      <c r="AG1023" s="2">
        <v>130000</v>
      </c>
      <c r="AH1023" s="3">
        <f t="shared" si="432"/>
        <v>130000</v>
      </c>
      <c r="AI1023" s="5">
        <f t="shared" si="433"/>
        <v>0</v>
      </c>
      <c r="AJ1023" s="2">
        <v>84262</v>
      </c>
      <c r="AK1023" s="3">
        <f t="shared" si="434"/>
        <v>84262</v>
      </c>
      <c r="AL1023" s="5">
        <f t="shared" si="435"/>
        <v>0</v>
      </c>
      <c r="AM1023" s="2">
        <v>116847.8</v>
      </c>
      <c r="AN1023" s="3">
        <f t="shared" si="436"/>
        <v>116848</v>
      </c>
      <c r="AO1023" s="5">
        <f t="shared" si="437"/>
        <v>0.19999999999708962</v>
      </c>
      <c r="AP1023" s="2">
        <v>272376</v>
      </c>
      <c r="AQ1023" s="3">
        <f t="shared" si="438"/>
        <v>272376</v>
      </c>
      <c r="AR1023" s="5">
        <f t="shared" si="439"/>
        <v>0</v>
      </c>
      <c r="AS1023" s="2">
        <v>4398</v>
      </c>
      <c r="AT1023" s="3">
        <f t="shared" si="440"/>
        <v>4398</v>
      </c>
      <c r="AU1023" s="5">
        <f t="shared" si="441"/>
        <v>0</v>
      </c>
      <c r="AV1023" s="2">
        <v>6791.4</v>
      </c>
      <c r="AW1023" s="3">
        <f t="shared" si="442"/>
        <v>6791</v>
      </c>
      <c r="AX1023" s="5">
        <f t="shared" si="443"/>
        <v>-0.3999999999996362</v>
      </c>
      <c r="AY1023" s="2">
        <v>0</v>
      </c>
      <c r="AZ1023" s="3">
        <f t="shared" si="444"/>
        <v>0</v>
      </c>
      <c r="BA1023" s="5">
        <f t="shared" si="445"/>
        <v>0</v>
      </c>
      <c r="BB1023" s="2">
        <v>124.6</v>
      </c>
      <c r="BC1023" s="3">
        <f t="shared" si="446"/>
        <v>125</v>
      </c>
      <c r="BD1023" s="5">
        <f t="shared" si="447"/>
        <v>0.40000000000000568</v>
      </c>
    </row>
    <row r="1024" spans="1:56" x14ac:dyDescent="0.25">
      <c r="A1024">
        <v>2015</v>
      </c>
      <c r="B1024">
        <v>12</v>
      </c>
      <c r="C1024" t="s">
        <v>28</v>
      </c>
      <c r="D1024">
        <v>2</v>
      </c>
      <c r="E1024">
        <v>6</v>
      </c>
      <c r="F1024">
        <v>8</v>
      </c>
      <c r="G1024">
        <v>0</v>
      </c>
      <c r="H1024">
        <v>12</v>
      </c>
      <c r="I1024" t="s">
        <v>31</v>
      </c>
      <c r="J1024">
        <v>40</v>
      </c>
      <c r="K1024">
        <v>35701</v>
      </c>
      <c r="L1024">
        <v>3000</v>
      </c>
      <c r="M1024">
        <v>1</v>
      </c>
      <c r="N1024">
        <v>1</v>
      </c>
      <c r="O1024">
        <v>31</v>
      </c>
      <c r="P1024" t="str">
        <f t="shared" si="448"/>
        <v>0</v>
      </c>
      <c r="Q1024" t="s">
        <v>30</v>
      </c>
      <c r="R1024" s="2">
        <f t="shared" si="421"/>
        <v>19432</v>
      </c>
      <c r="S1024" s="2">
        <f t="shared" si="422"/>
        <v>19432</v>
      </c>
      <c r="T1024" s="2">
        <f t="shared" si="423"/>
        <v>0</v>
      </c>
      <c r="U1024" s="2">
        <v>0</v>
      </c>
      <c r="V1024" s="3">
        <f t="shared" si="424"/>
        <v>0</v>
      </c>
      <c r="W1024" s="5">
        <f t="shared" si="425"/>
        <v>0</v>
      </c>
      <c r="X1024" s="2">
        <v>0</v>
      </c>
      <c r="Y1024" s="3">
        <f t="shared" si="426"/>
        <v>0</v>
      </c>
      <c r="Z1024" s="5">
        <f t="shared" si="427"/>
        <v>0</v>
      </c>
      <c r="AA1024" s="2">
        <v>0</v>
      </c>
      <c r="AB1024" s="3">
        <f t="shared" si="428"/>
        <v>0</v>
      </c>
      <c r="AC1024" s="5">
        <f t="shared" si="429"/>
        <v>0</v>
      </c>
      <c r="AD1024" s="2">
        <v>4802.3999999999996</v>
      </c>
      <c r="AE1024" s="3">
        <f t="shared" si="430"/>
        <v>4802</v>
      </c>
      <c r="AF1024" s="5">
        <f t="shared" si="431"/>
        <v>-0.3999999999996362</v>
      </c>
      <c r="AG1024" s="2">
        <v>4848.8</v>
      </c>
      <c r="AH1024" s="3">
        <f t="shared" si="432"/>
        <v>4849</v>
      </c>
      <c r="AI1024" s="5">
        <f t="shared" si="433"/>
        <v>0.1999999999998181</v>
      </c>
      <c r="AJ1024" s="2">
        <v>4922.8</v>
      </c>
      <c r="AK1024" s="3">
        <f t="shared" si="434"/>
        <v>4923</v>
      </c>
      <c r="AL1024" s="5">
        <f t="shared" si="435"/>
        <v>0.1999999999998181</v>
      </c>
      <c r="AM1024" s="2">
        <v>0</v>
      </c>
      <c r="AN1024" s="3">
        <f t="shared" si="436"/>
        <v>0</v>
      </c>
      <c r="AO1024" s="5">
        <f t="shared" si="437"/>
        <v>0</v>
      </c>
      <c r="AP1024" s="2">
        <v>0</v>
      </c>
      <c r="AQ1024" s="3">
        <f t="shared" si="438"/>
        <v>0</v>
      </c>
      <c r="AR1024" s="5">
        <f t="shared" si="439"/>
        <v>0</v>
      </c>
      <c r="AS1024" s="2">
        <v>4858</v>
      </c>
      <c r="AT1024" s="3">
        <f t="shared" si="440"/>
        <v>4858</v>
      </c>
      <c r="AU1024" s="5">
        <f t="shared" si="441"/>
        <v>0</v>
      </c>
      <c r="AV1024" s="2">
        <v>0</v>
      </c>
      <c r="AW1024" s="3">
        <f t="shared" si="442"/>
        <v>0</v>
      </c>
      <c r="AX1024" s="5">
        <f t="shared" si="443"/>
        <v>0</v>
      </c>
      <c r="AY1024" s="2">
        <v>0</v>
      </c>
      <c r="AZ1024" s="3">
        <f t="shared" si="444"/>
        <v>0</v>
      </c>
      <c r="BA1024" s="5">
        <f t="shared" si="445"/>
        <v>0</v>
      </c>
      <c r="BB1024" s="2">
        <v>0</v>
      </c>
      <c r="BC1024" s="3">
        <f t="shared" si="446"/>
        <v>0</v>
      </c>
      <c r="BD1024" s="5">
        <f t="shared" si="447"/>
        <v>0</v>
      </c>
    </row>
    <row r="1025" spans="1:56" x14ac:dyDescent="0.25">
      <c r="A1025">
        <v>2015</v>
      </c>
      <c r="B1025">
        <v>12</v>
      </c>
      <c r="C1025" t="s">
        <v>28</v>
      </c>
      <c r="D1025">
        <v>2</v>
      </c>
      <c r="E1025">
        <v>6</v>
      </c>
      <c r="F1025">
        <v>8</v>
      </c>
      <c r="G1025">
        <v>0</v>
      </c>
      <c r="H1025">
        <v>12</v>
      </c>
      <c r="I1025" t="s">
        <v>31</v>
      </c>
      <c r="J1025">
        <v>40</v>
      </c>
      <c r="K1025">
        <v>35701</v>
      </c>
      <c r="L1025">
        <v>3000</v>
      </c>
      <c r="M1025">
        <v>1</v>
      </c>
      <c r="N1025">
        <v>1</v>
      </c>
      <c r="O1025">
        <v>32</v>
      </c>
      <c r="P1025" t="str">
        <f t="shared" si="448"/>
        <v>0</v>
      </c>
      <c r="Q1025" t="s">
        <v>30</v>
      </c>
      <c r="R1025" s="2">
        <f t="shared" si="421"/>
        <v>1398</v>
      </c>
      <c r="S1025" s="2">
        <f t="shared" si="422"/>
        <v>1398</v>
      </c>
      <c r="T1025" s="2">
        <f t="shared" si="423"/>
        <v>0</v>
      </c>
      <c r="U1025" s="2">
        <v>0</v>
      </c>
      <c r="V1025" s="3">
        <f t="shared" si="424"/>
        <v>0</v>
      </c>
      <c r="W1025" s="5">
        <f t="shared" si="425"/>
        <v>0</v>
      </c>
      <c r="X1025" s="2">
        <v>0</v>
      </c>
      <c r="Y1025" s="3">
        <f t="shared" si="426"/>
        <v>0</v>
      </c>
      <c r="Z1025" s="5">
        <f t="shared" si="427"/>
        <v>0</v>
      </c>
      <c r="AA1025" s="2">
        <v>0</v>
      </c>
      <c r="AB1025" s="3">
        <f t="shared" si="428"/>
        <v>0</v>
      </c>
      <c r="AC1025" s="5">
        <f t="shared" si="429"/>
        <v>0</v>
      </c>
      <c r="AD1025" s="2">
        <v>0</v>
      </c>
      <c r="AE1025" s="3">
        <f t="shared" si="430"/>
        <v>0</v>
      </c>
      <c r="AF1025" s="5">
        <f t="shared" si="431"/>
        <v>0</v>
      </c>
      <c r="AG1025" s="2">
        <v>0</v>
      </c>
      <c r="AH1025" s="3">
        <f t="shared" si="432"/>
        <v>0</v>
      </c>
      <c r="AI1025" s="5">
        <f t="shared" si="433"/>
        <v>0</v>
      </c>
      <c r="AJ1025" s="2">
        <v>0</v>
      </c>
      <c r="AK1025" s="3">
        <f t="shared" si="434"/>
        <v>0</v>
      </c>
      <c r="AL1025" s="5">
        <f t="shared" si="435"/>
        <v>0</v>
      </c>
      <c r="AM1025" s="2">
        <v>1398</v>
      </c>
      <c r="AN1025" s="3">
        <f t="shared" si="436"/>
        <v>1398</v>
      </c>
      <c r="AO1025" s="5">
        <f t="shared" si="437"/>
        <v>0</v>
      </c>
      <c r="AP1025" s="2">
        <v>0</v>
      </c>
      <c r="AQ1025" s="3">
        <f t="shared" si="438"/>
        <v>0</v>
      </c>
      <c r="AR1025" s="5">
        <f t="shared" si="439"/>
        <v>0</v>
      </c>
      <c r="AS1025" s="2">
        <v>0</v>
      </c>
      <c r="AT1025" s="3">
        <f t="shared" si="440"/>
        <v>0</v>
      </c>
      <c r="AU1025" s="5">
        <f t="shared" si="441"/>
        <v>0</v>
      </c>
      <c r="AV1025" s="2">
        <v>0</v>
      </c>
      <c r="AW1025" s="3">
        <f t="shared" si="442"/>
        <v>0</v>
      </c>
      <c r="AX1025" s="5">
        <f t="shared" si="443"/>
        <v>0</v>
      </c>
      <c r="AY1025" s="2">
        <v>0</v>
      </c>
      <c r="AZ1025" s="3">
        <f t="shared" si="444"/>
        <v>0</v>
      </c>
      <c r="BA1025" s="5">
        <f t="shared" si="445"/>
        <v>0</v>
      </c>
      <c r="BB1025" s="2">
        <v>0</v>
      </c>
      <c r="BC1025" s="3">
        <f t="shared" si="446"/>
        <v>0</v>
      </c>
      <c r="BD1025" s="5">
        <f t="shared" si="447"/>
        <v>0</v>
      </c>
    </row>
    <row r="1026" spans="1:56" x14ac:dyDescent="0.25">
      <c r="A1026">
        <v>2015</v>
      </c>
      <c r="B1026">
        <v>12</v>
      </c>
      <c r="C1026" t="s">
        <v>28</v>
      </c>
      <c r="D1026">
        <v>2</v>
      </c>
      <c r="E1026">
        <v>6</v>
      </c>
      <c r="F1026">
        <v>8</v>
      </c>
      <c r="G1026">
        <v>0</v>
      </c>
      <c r="H1026">
        <v>12</v>
      </c>
      <c r="I1026" t="s">
        <v>31</v>
      </c>
      <c r="J1026">
        <v>40</v>
      </c>
      <c r="K1026">
        <v>35801</v>
      </c>
      <c r="L1026">
        <v>3000</v>
      </c>
      <c r="M1026">
        <v>1</v>
      </c>
      <c r="N1026">
        <v>1</v>
      </c>
      <c r="O1026">
        <v>2</v>
      </c>
      <c r="P1026" t="str">
        <f t="shared" si="448"/>
        <v>0</v>
      </c>
      <c r="Q1026" t="s">
        <v>30</v>
      </c>
      <c r="R1026" s="2">
        <f t="shared" si="421"/>
        <v>7750.01</v>
      </c>
      <c r="S1026" s="2">
        <f t="shared" si="422"/>
        <v>7750</v>
      </c>
      <c r="T1026" s="2">
        <f t="shared" si="423"/>
        <v>-1.0000000000218279E-2</v>
      </c>
      <c r="U1026" s="2">
        <v>0</v>
      </c>
      <c r="V1026" s="3">
        <f t="shared" si="424"/>
        <v>0</v>
      </c>
      <c r="W1026" s="5">
        <f t="shared" si="425"/>
        <v>0</v>
      </c>
      <c r="X1026" s="2">
        <v>500</v>
      </c>
      <c r="Y1026" s="3">
        <f t="shared" si="426"/>
        <v>500</v>
      </c>
      <c r="Z1026" s="5">
        <f t="shared" si="427"/>
        <v>0</v>
      </c>
      <c r="AA1026" s="2">
        <v>0</v>
      </c>
      <c r="AB1026" s="3">
        <f t="shared" si="428"/>
        <v>0</v>
      </c>
      <c r="AC1026" s="5">
        <f t="shared" si="429"/>
        <v>0</v>
      </c>
      <c r="AD1026" s="2">
        <v>800.01</v>
      </c>
      <c r="AE1026" s="3">
        <f t="shared" si="430"/>
        <v>800</v>
      </c>
      <c r="AF1026" s="5">
        <f t="shared" si="431"/>
        <v>-9.9999999999909051E-3</v>
      </c>
      <c r="AG1026" s="2">
        <v>0</v>
      </c>
      <c r="AH1026" s="3">
        <f t="shared" si="432"/>
        <v>0</v>
      </c>
      <c r="AI1026" s="5">
        <f t="shared" si="433"/>
        <v>0</v>
      </c>
      <c r="AJ1026" s="2">
        <v>600</v>
      </c>
      <c r="AK1026" s="3">
        <f t="shared" si="434"/>
        <v>600</v>
      </c>
      <c r="AL1026" s="5">
        <f t="shared" si="435"/>
        <v>0</v>
      </c>
      <c r="AM1026" s="2">
        <v>650</v>
      </c>
      <c r="AN1026" s="3">
        <f t="shared" si="436"/>
        <v>650</v>
      </c>
      <c r="AO1026" s="5">
        <f t="shared" si="437"/>
        <v>0</v>
      </c>
      <c r="AP1026" s="2">
        <v>450</v>
      </c>
      <c r="AQ1026" s="3">
        <f t="shared" si="438"/>
        <v>450</v>
      </c>
      <c r="AR1026" s="5">
        <f t="shared" si="439"/>
        <v>0</v>
      </c>
      <c r="AS1026" s="2">
        <v>600</v>
      </c>
      <c r="AT1026" s="3">
        <f t="shared" si="440"/>
        <v>600</v>
      </c>
      <c r="AU1026" s="5">
        <f t="shared" si="441"/>
        <v>0</v>
      </c>
      <c r="AV1026" s="2">
        <v>450</v>
      </c>
      <c r="AW1026" s="3">
        <f t="shared" si="442"/>
        <v>450</v>
      </c>
      <c r="AX1026" s="5">
        <f t="shared" si="443"/>
        <v>0</v>
      </c>
      <c r="AY1026" s="2">
        <v>450</v>
      </c>
      <c r="AZ1026" s="3">
        <f t="shared" si="444"/>
        <v>450</v>
      </c>
      <c r="BA1026" s="5">
        <f t="shared" si="445"/>
        <v>0</v>
      </c>
      <c r="BB1026" s="2">
        <v>3250</v>
      </c>
      <c r="BC1026" s="3">
        <f t="shared" si="446"/>
        <v>3250</v>
      </c>
      <c r="BD1026" s="5">
        <f t="shared" si="447"/>
        <v>0</v>
      </c>
    </row>
    <row r="1027" spans="1:56" x14ac:dyDescent="0.25">
      <c r="A1027">
        <v>2015</v>
      </c>
      <c r="B1027">
        <v>12</v>
      </c>
      <c r="C1027" t="s">
        <v>28</v>
      </c>
      <c r="D1027">
        <v>2</v>
      </c>
      <c r="E1027">
        <v>6</v>
      </c>
      <c r="F1027">
        <v>8</v>
      </c>
      <c r="G1027">
        <v>0</v>
      </c>
      <c r="H1027">
        <v>12</v>
      </c>
      <c r="I1027" t="s">
        <v>31</v>
      </c>
      <c r="J1027">
        <v>40</v>
      </c>
      <c r="K1027">
        <v>35801</v>
      </c>
      <c r="L1027">
        <v>3000</v>
      </c>
      <c r="M1027">
        <v>1</v>
      </c>
      <c r="N1027">
        <v>1</v>
      </c>
      <c r="O1027">
        <v>3</v>
      </c>
      <c r="P1027" t="str">
        <f t="shared" si="448"/>
        <v>0</v>
      </c>
      <c r="Q1027" t="s">
        <v>30</v>
      </c>
      <c r="R1027" s="2">
        <f t="shared" si="421"/>
        <v>50</v>
      </c>
      <c r="S1027" s="2">
        <f t="shared" si="422"/>
        <v>50</v>
      </c>
      <c r="T1027" s="2">
        <f t="shared" si="423"/>
        <v>0</v>
      </c>
      <c r="U1027" s="2">
        <v>0</v>
      </c>
      <c r="V1027" s="3">
        <f t="shared" si="424"/>
        <v>0</v>
      </c>
      <c r="W1027" s="5">
        <f t="shared" si="425"/>
        <v>0</v>
      </c>
      <c r="X1027" s="2">
        <v>0</v>
      </c>
      <c r="Y1027" s="3">
        <f t="shared" si="426"/>
        <v>0</v>
      </c>
      <c r="Z1027" s="5">
        <f t="shared" si="427"/>
        <v>0</v>
      </c>
      <c r="AA1027" s="2">
        <v>0</v>
      </c>
      <c r="AB1027" s="3">
        <f t="shared" si="428"/>
        <v>0</v>
      </c>
      <c r="AC1027" s="5">
        <f t="shared" si="429"/>
        <v>0</v>
      </c>
      <c r="AD1027" s="2">
        <v>0</v>
      </c>
      <c r="AE1027" s="3">
        <f t="shared" si="430"/>
        <v>0</v>
      </c>
      <c r="AF1027" s="5">
        <f t="shared" si="431"/>
        <v>0</v>
      </c>
      <c r="AG1027" s="2">
        <v>0</v>
      </c>
      <c r="AH1027" s="3">
        <f t="shared" si="432"/>
        <v>0</v>
      </c>
      <c r="AI1027" s="5">
        <f t="shared" si="433"/>
        <v>0</v>
      </c>
      <c r="AJ1027" s="2">
        <v>20</v>
      </c>
      <c r="AK1027" s="3">
        <f t="shared" si="434"/>
        <v>20</v>
      </c>
      <c r="AL1027" s="5">
        <f t="shared" si="435"/>
        <v>0</v>
      </c>
      <c r="AM1027" s="2">
        <v>0</v>
      </c>
      <c r="AN1027" s="3">
        <f t="shared" si="436"/>
        <v>0</v>
      </c>
      <c r="AO1027" s="5">
        <f t="shared" si="437"/>
        <v>0</v>
      </c>
      <c r="AP1027" s="2">
        <v>0</v>
      </c>
      <c r="AQ1027" s="3">
        <f t="shared" si="438"/>
        <v>0</v>
      </c>
      <c r="AR1027" s="5">
        <f t="shared" si="439"/>
        <v>0</v>
      </c>
      <c r="AS1027" s="2">
        <v>10</v>
      </c>
      <c r="AT1027" s="3">
        <f t="shared" si="440"/>
        <v>10</v>
      </c>
      <c r="AU1027" s="5">
        <f t="shared" si="441"/>
        <v>0</v>
      </c>
      <c r="AV1027" s="2">
        <v>0</v>
      </c>
      <c r="AW1027" s="3">
        <f t="shared" si="442"/>
        <v>0</v>
      </c>
      <c r="AX1027" s="5">
        <f t="shared" si="443"/>
        <v>0</v>
      </c>
      <c r="AY1027" s="2">
        <v>0</v>
      </c>
      <c r="AZ1027" s="3">
        <f t="shared" si="444"/>
        <v>0</v>
      </c>
      <c r="BA1027" s="5">
        <f t="shared" si="445"/>
        <v>0</v>
      </c>
      <c r="BB1027" s="2">
        <v>20</v>
      </c>
      <c r="BC1027" s="3">
        <f t="shared" si="446"/>
        <v>20</v>
      </c>
      <c r="BD1027" s="5">
        <f t="shared" si="447"/>
        <v>0</v>
      </c>
    </row>
    <row r="1028" spans="1:56" x14ac:dyDescent="0.25">
      <c r="A1028">
        <v>2015</v>
      </c>
      <c r="B1028">
        <v>12</v>
      </c>
      <c r="C1028" t="s">
        <v>28</v>
      </c>
      <c r="D1028">
        <v>2</v>
      </c>
      <c r="E1028">
        <v>6</v>
      </c>
      <c r="F1028">
        <v>8</v>
      </c>
      <c r="G1028">
        <v>0</v>
      </c>
      <c r="H1028">
        <v>12</v>
      </c>
      <c r="I1028" t="s">
        <v>31</v>
      </c>
      <c r="J1028">
        <v>40</v>
      </c>
      <c r="K1028">
        <v>35801</v>
      </c>
      <c r="L1028">
        <v>3000</v>
      </c>
      <c r="M1028">
        <v>1</v>
      </c>
      <c r="N1028">
        <v>1</v>
      </c>
      <c r="O1028">
        <v>4</v>
      </c>
      <c r="P1028" t="str">
        <f t="shared" si="448"/>
        <v>0</v>
      </c>
      <c r="Q1028" t="s">
        <v>30</v>
      </c>
      <c r="R1028" s="2">
        <f t="shared" ref="R1028:R1091" si="449">+U1028+X1028+AA1028+AD1028+AG1028+AJ1028+AM1028+AP1028+AS1028+AV1028+AY1028+BB1028</f>
        <v>3522.07</v>
      </c>
      <c r="S1028" s="2">
        <f t="shared" ref="S1028:S1091" si="450">+V1028+Y1028+AB1028+AE1028+AH1028+AK1028+AN1028+AQ1028+AT1028+AW1028+AZ1028+BC1028</f>
        <v>3522</v>
      </c>
      <c r="T1028" s="2">
        <f t="shared" si="423"/>
        <v>-7.0000000000163709E-2</v>
      </c>
      <c r="U1028" s="2">
        <v>0</v>
      </c>
      <c r="V1028" s="3">
        <f t="shared" si="424"/>
        <v>0</v>
      </c>
      <c r="W1028" s="5">
        <f t="shared" si="425"/>
        <v>0</v>
      </c>
      <c r="X1028" s="2">
        <v>0</v>
      </c>
      <c r="Y1028" s="3">
        <f t="shared" si="426"/>
        <v>0</v>
      </c>
      <c r="Z1028" s="5">
        <f t="shared" si="427"/>
        <v>0</v>
      </c>
      <c r="AA1028" s="2">
        <v>0</v>
      </c>
      <c r="AB1028" s="3">
        <f t="shared" si="428"/>
        <v>0</v>
      </c>
      <c r="AC1028" s="5">
        <f t="shared" si="429"/>
        <v>0</v>
      </c>
      <c r="AD1028" s="2">
        <v>0</v>
      </c>
      <c r="AE1028" s="3">
        <f t="shared" si="430"/>
        <v>0</v>
      </c>
      <c r="AF1028" s="5">
        <f t="shared" si="431"/>
        <v>0</v>
      </c>
      <c r="AG1028" s="2">
        <v>0</v>
      </c>
      <c r="AH1028" s="3">
        <f t="shared" si="432"/>
        <v>0</v>
      </c>
      <c r="AI1028" s="5">
        <f t="shared" si="433"/>
        <v>0</v>
      </c>
      <c r="AJ1028" s="2">
        <v>0</v>
      </c>
      <c r="AK1028" s="3">
        <f t="shared" si="434"/>
        <v>0</v>
      </c>
      <c r="AL1028" s="5">
        <f t="shared" si="435"/>
        <v>0</v>
      </c>
      <c r="AM1028" s="2">
        <v>0</v>
      </c>
      <c r="AN1028" s="3">
        <f t="shared" si="436"/>
        <v>0</v>
      </c>
      <c r="AO1028" s="5">
        <f t="shared" si="437"/>
        <v>0</v>
      </c>
      <c r="AP1028" s="2">
        <v>0</v>
      </c>
      <c r="AQ1028" s="3">
        <f t="shared" si="438"/>
        <v>0</v>
      </c>
      <c r="AR1028" s="5">
        <f t="shared" si="439"/>
        <v>0</v>
      </c>
      <c r="AS1028" s="2">
        <v>0</v>
      </c>
      <c r="AT1028" s="3">
        <f t="shared" si="440"/>
        <v>0</v>
      </c>
      <c r="AU1028" s="5">
        <f t="shared" si="441"/>
        <v>0</v>
      </c>
      <c r="AV1028" s="2">
        <v>0</v>
      </c>
      <c r="AW1028" s="3">
        <f t="shared" si="442"/>
        <v>0</v>
      </c>
      <c r="AX1028" s="5">
        <f t="shared" si="443"/>
        <v>0</v>
      </c>
      <c r="AY1028" s="2">
        <v>0</v>
      </c>
      <c r="AZ1028" s="3">
        <f t="shared" si="444"/>
        <v>0</v>
      </c>
      <c r="BA1028" s="5">
        <f t="shared" si="445"/>
        <v>0</v>
      </c>
      <c r="BB1028" s="2">
        <v>3522.07</v>
      </c>
      <c r="BC1028" s="3">
        <f t="shared" si="446"/>
        <v>3522</v>
      </c>
      <c r="BD1028" s="5">
        <f t="shared" si="447"/>
        <v>-7.0000000000163709E-2</v>
      </c>
    </row>
    <row r="1029" spans="1:56" x14ac:dyDescent="0.25">
      <c r="A1029">
        <v>2015</v>
      </c>
      <c r="B1029">
        <v>12</v>
      </c>
      <c r="C1029" t="s">
        <v>28</v>
      </c>
      <c r="D1029">
        <v>2</v>
      </c>
      <c r="E1029">
        <v>6</v>
      </c>
      <c r="F1029">
        <v>8</v>
      </c>
      <c r="G1029">
        <v>0</v>
      </c>
      <c r="H1029">
        <v>12</v>
      </c>
      <c r="I1029" t="s">
        <v>31</v>
      </c>
      <c r="J1029">
        <v>40</v>
      </c>
      <c r="K1029">
        <v>35801</v>
      </c>
      <c r="L1029">
        <v>3000</v>
      </c>
      <c r="M1029">
        <v>1</v>
      </c>
      <c r="N1029">
        <v>1</v>
      </c>
      <c r="O1029">
        <v>9</v>
      </c>
      <c r="P1029" t="str">
        <f t="shared" si="448"/>
        <v>0</v>
      </c>
      <c r="Q1029" t="s">
        <v>30</v>
      </c>
      <c r="R1029" s="2">
        <f t="shared" si="449"/>
        <v>5536654.8100000005</v>
      </c>
      <c r="S1029" s="2">
        <f t="shared" si="450"/>
        <v>5536655</v>
      </c>
      <c r="T1029" s="2">
        <f t="shared" ref="T1029:T1092" si="451">+S1029-R1029</f>
        <v>0.18999999947845936</v>
      </c>
      <c r="U1029" s="2">
        <v>0</v>
      </c>
      <c r="V1029" s="3">
        <f t="shared" ref="V1029:V1092" si="452">MROUND(U1029,1)</f>
        <v>0</v>
      </c>
      <c r="W1029" s="5">
        <f t="shared" ref="W1029:W1092" si="453">+V1029-U1029</f>
        <v>0</v>
      </c>
      <c r="X1029" s="2">
        <v>902.02</v>
      </c>
      <c r="Y1029" s="3">
        <f t="shared" ref="Y1029:Y1092" si="454">MROUND(X1029,1)</f>
        <v>902</v>
      </c>
      <c r="Z1029" s="5">
        <f t="shared" ref="Z1029:Z1092" si="455">+Y1029-X1029</f>
        <v>-1.999999999998181E-2</v>
      </c>
      <c r="AA1029" s="2">
        <v>3128419.52</v>
      </c>
      <c r="AB1029" s="3">
        <f t="shared" ref="AB1029:AB1092" si="456">MROUND(AA1029,1)</f>
        <v>3128420</v>
      </c>
      <c r="AC1029" s="5">
        <f t="shared" ref="AC1029:AC1092" si="457">+AB1029-AA1029</f>
        <v>0.47999999998137355</v>
      </c>
      <c r="AD1029" s="2">
        <v>588.82000000000005</v>
      </c>
      <c r="AE1029" s="3">
        <f t="shared" ref="AE1029:AE1092" si="458">MROUND(AD1029,1)</f>
        <v>589</v>
      </c>
      <c r="AF1029" s="5">
        <f t="shared" ref="AF1029:AF1092" si="459">+AE1029-AD1029</f>
        <v>0.17999999999994998</v>
      </c>
      <c r="AG1029" s="2">
        <v>18312</v>
      </c>
      <c r="AH1029" s="3">
        <f t="shared" ref="AH1029:AH1092" si="460">MROUND(AG1029,1)</f>
        <v>18312</v>
      </c>
      <c r="AI1029" s="5">
        <f t="shared" ref="AI1029:AI1092" si="461">+AH1029-AG1029</f>
        <v>0</v>
      </c>
      <c r="AJ1029" s="2">
        <v>1286403.43</v>
      </c>
      <c r="AK1029" s="3">
        <f t="shared" ref="AK1029:AK1092" si="462">MROUND(AJ1029,1)</f>
        <v>1286403</v>
      </c>
      <c r="AL1029" s="5">
        <f t="shared" ref="AL1029:AL1092" si="463">+AK1029-AJ1029</f>
        <v>-0.42999999993480742</v>
      </c>
      <c r="AM1029" s="2">
        <v>23959</v>
      </c>
      <c r="AN1029" s="3">
        <f t="shared" ref="AN1029:AN1092" si="464">MROUND(AM1029,1)</f>
        <v>23959</v>
      </c>
      <c r="AO1029" s="5">
        <f t="shared" ref="AO1029:AO1092" si="465">+AN1029-AM1029</f>
        <v>0</v>
      </c>
      <c r="AP1029" s="2">
        <v>13613</v>
      </c>
      <c r="AQ1029" s="3">
        <f t="shared" ref="AQ1029:AQ1092" si="466">MROUND(AP1029,1)</f>
        <v>13613</v>
      </c>
      <c r="AR1029" s="5">
        <f t="shared" ref="AR1029:AR1092" si="467">+AQ1029-AP1029</f>
        <v>0</v>
      </c>
      <c r="AS1029" s="2">
        <v>30038.23</v>
      </c>
      <c r="AT1029" s="3">
        <f t="shared" ref="AT1029:AT1092" si="468">MROUND(AS1029,1)</f>
        <v>30038</v>
      </c>
      <c r="AU1029" s="5">
        <f t="shared" ref="AU1029:AU1092" si="469">+AT1029-AS1029</f>
        <v>-0.22999999999956344</v>
      </c>
      <c r="AV1029" s="2">
        <v>17048</v>
      </c>
      <c r="AW1029" s="3">
        <f t="shared" ref="AW1029:AW1092" si="470">MROUND(AV1029,1)</f>
        <v>17048</v>
      </c>
      <c r="AX1029" s="5">
        <f t="shared" ref="AX1029:AX1092" si="471">+AW1029-AV1029</f>
        <v>0</v>
      </c>
      <c r="AY1029" s="2">
        <v>1006073</v>
      </c>
      <c r="AZ1029" s="3">
        <f t="shared" ref="AZ1029:AZ1092" si="472">MROUND(AY1029,1)</f>
        <v>1006073</v>
      </c>
      <c r="BA1029" s="5">
        <f t="shared" ref="BA1029:BA1092" si="473">+AZ1029-AY1029</f>
        <v>0</v>
      </c>
      <c r="BB1029" s="2">
        <v>11297.79</v>
      </c>
      <c r="BC1029" s="3">
        <f t="shared" ref="BC1029:BC1092" si="474">MROUND(BB1029,1)</f>
        <v>11298</v>
      </c>
      <c r="BD1029" s="5">
        <f t="shared" ref="BD1029:BD1092" si="475">+BC1029-BB1029</f>
        <v>0.20999999999912689</v>
      </c>
    </row>
    <row r="1030" spans="1:56" x14ac:dyDescent="0.25">
      <c r="A1030">
        <v>2015</v>
      </c>
      <c r="B1030">
        <v>12</v>
      </c>
      <c r="C1030" t="s">
        <v>28</v>
      </c>
      <c r="D1030">
        <v>2</v>
      </c>
      <c r="E1030">
        <v>6</v>
      </c>
      <c r="F1030">
        <v>8</v>
      </c>
      <c r="G1030">
        <v>0</v>
      </c>
      <c r="H1030">
        <v>12</v>
      </c>
      <c r="I1030" t="s">
        <v>31</v>
      </c>
      <c r="J1030">
        <v>40</v>
      </c>
      <c r="K1030">
        <v>35801</v>
      </c>
      <c r="L1030">
        <v>3000</v>
      </c>
      <c r="M1030">
        <v>1</v>
      </c>
      <c r="N1030">
        <v>1</v>
      </c>
      <c r="O1030">
        <v>11</v>
      </c>
      <c r="P1030" t="str">
        <f t="shared" ref="P1030:P1093" si="476">"0"</f>
        <v>0</v>
      </c>
      <c r="Q1030" t="s">
        <v>30</v>
      </c>
      <c r="R1030" s="2">
        <f t="shared" si="449"/>
        <v>48298</v>
      </c>
      <c r="S1030" s="2">
        <f t="shared" si="450"/>
        <v>48298</v>
      </c>
      <c r="T1030" s="2">
        <f t="shared" si="451"/>
        <v>0</v>
      </c>
      <c r="U1030" s="2">
        <v>0</v>
      </c>
      <c r="V1030" s="3">
        <f t="shared" si="452"/>
        <v>0</v>
      </c>
      <c r="W1030" s="5">
        <f t="shared" si="453"/>
        <v>0</v>
      </c>
      <c r="X1030" s="2">
        <v>8496.2999999999993</v>
      </c>
      <c r="Y1030" s="3">
        <f t="shared" si="454"/>
        <v>8496</v>
      </c>
      <c r="Z1030" s="5">
        <f t="shared" si="455"/>
        <v>-0.2999999999992724</v>
      </c>
      <c r="AA1030" s="2">
        <v>0</v>
      </c>
      <c r="AB1030" s="3">
        <f t="shared" si="456"/>
        <v>0</v>
      </c>
      <c r="AC1030" s="5">
        <f t="shared" si="457"/>
        <v>0</v>
      </c>
      <c r="AD1030" s="2">
        <v>0</v>
      </c>
      <c r="AE1030" s="3">
        <f t="shared" si="458"/>
        <v>0</v>
      </c>
      <c r="AF1030" s="5">
        <f t="shared" si="459"/>
        <v>0</v>
      </c>
      <c r="AG1030" s="2">
        <v>3903.17</v>
      </c>
      <c r="AH1030" s="3">
        <f t="shared" si="460"/>
        <v>3903</v>
      </c>
      <c r="AI1030" s="5">
        <f t="shared" si="461"/>
        <v>-0.17000000000007276</v>
      </c>
      <c r="AJ1030" s="2">
        <v>12894.83</v>
      </c>
      <c r="AK1030" s="3">
        <f t="shared" si="462"/>
        <v>12895</v>
      </c>
      <c r="AL1030" s="5">
        <f t="shared" si="463"/>
        <v>0.17000000000007276</v>
      </c>
      <c r="AM1030" s="2">
        <v>5000</v>
      </c>
      <c r="AN1030" s="3">
        <f t="shared" si="464"/>
        <v>5000</v>
      </c>
      <c r="AO1030" s="5">
        <f t="shared" si="465"/>
        <v>0</v>
      </c>
      <c r="AP1030" s="2">
        <v>0</v>
      </c>
      <c r="AQ1030" s="3">
        <f t="shared" si="466"/>
        <v>0</v>
      </c>
      <c r="AR1030" s="5">
        <f t="shared" si="467"/>
        <v>0</v>
      </c>
      <c r="AS1030" s="2">
        <v>10000</v>
      </c>
      <c r="AT1030" s="3">
        <f t="shared" si="468"/>
        <v>10000</v>
      </c>
      <c r="AU1030" s="5">
        <f t="shared" si="469"/>
        <v>0</v>
      </c>
      <c r="AV1030" s="2">
        <v>4000</v>
      </c>
      <c r="AW1030" s="3">
        <f t="shared" si="470"/>
        <v>4000</v>
      </c>
      <c r="AX1030" s="5">
        <f t="shared" si="471"/>
        <v>0</v>
      </c>
      <c r="AY1030" s="2">
        <v>4000</v>
      </c>
      <c r="AZ1030" s="3">
        <f t="shared" si="472"/>
        <v>4000</v>
      </c>
      <c r="BA1030" s="5">
        <f t="shared" si="473"/>
        <v>0</v>
      </c>
      <c r="BB1030" s="2">
        <v>3.7</v>
      </c>
      <c r="BC1030" s="3">
        <f t="shared" si="474"/>
        <v>4</v>
      </c>
      <c r="BD1030" s="5">
        <f t="shared" si="475"/>
        <v>0.29999999999999982</v>
      </c>
    </row>
    <row r="1031" spans="1:56" x14ac:dyDescent="0.25">
      <c r="A1031">
        <v>2015</v>
      </c>
      <c r="B1031">
        <v>12</v>
      </c>
      <c r="C1031" t="s">
        <v>28</v>
      </c>
      <c r="D1031">
        <v>2</v>
      </c>
      <c r="E1031">
        <v>6</v>
      </c>
      <c r="F1031">
        <v>8</v>
      </c>
      <c r="G1031">
        <v>0</v>
      </c>
      <c r="H1031">
        <v>12</v>
      </c>
      <c r="I1031" t="s">
        <v>31</v>
      </c>
      <c r="J1031">
        <v>40</v>
      </c>
      <c r="K1031">
        <v>35801</v>
      </c>
      <c r="L1031">
        <v>3000</v>
      </c>
      <c r="M1031">
        <v>1</v>
      </c>
      <c r="N1031">
        <v>1</v>
      </c>
      <c r="O1031">
        <v>12</v>
      </c>
      <c r="P1031" t="str">
        <f t="shared" si="476"/>
        <v>0</v>
      </c>
      <c r="Q1031" t="s">
        <v>30</v>
      </c>
      <c r="R1031" s="2">
        <f t="shared" si="449"/>
        <v>294623</v>
      </c>
      <c r="S1031" s="2">
        <f t="shared" si="450"/>
        <v>294623</v>
      </c>
      <c r="T1031" s="2">
        <f t="shared" si="451"/>
        <v>0</v>
      </c>
      <c r="U1031" s="2">
        <v>19107.2</v>
      </c>
      <c r="V1031" s="3">
        <f t="shared" si="452"/>
        <v>19107</v>
      </c>
      <c r="W1031" s="5">
        <f t="shared" si="453"/>
        <v>-0.2000000000007276</v>
      </c>
      <c r="X1031" s="2">
        <v>0</v>
      </c>
      <c r="Y1031" s="3">
        <f t="shared" si="454"/>
        <v>0</v>
      </c>
      <c r="Z1031" s="5">
        <f t="shared" si="455"/>
        <v>0</v>
      </c>
      <c r="AA1031" s="2">
        <v>27393</v>
      </c>
      <c r="AB1031" s="3">
        <f t="shared" si="456"/>
        <v>27393</v>
      </c>
      <c r="AC1031" s="5">
        <f t="shared" si="457"/>
        <v>0</v>
      </c>
      <c r="AD1031" s="2">
        <v>0</v>
      </c>
      <c r="AE1031" s="3">
        <f t="shared" si="458"/>
        <v>0</v>
      </c>
      <c r="AF1031" s="5">
        <f t="shared" si="459"/>
        <v>0</v>
      </c>
      <c r="AG1031" s="2">
        <v>0</v>
      </c>
      <c r="AH1031" s="3">
        <f t="shared" si="460"/>
        <v>0</v>
      </c>
      <c r="AI1031" s="5">
        <f t="shared" si="461"/>
        <v>0</v>
      </c>
      <c r="AJ1031" s="2">
        <v>0</v>
      </c>
      <c r="AK1031" s="3">
        <f t="shared" si="462"/>
        <v>0</v>
      </c>
      <c r="AL1031" s="5">
        <f t="shared" si="463"/>
        <v>0</v>
      </c>
      <c r="AM1031" s="2">
        <v>53486</v>
      </c>
      <c r="AN1031" s="3">
        <f t="shared" si="464"/>
        <v>53486</v>
      </c>
      <c r="AO1031" s="5">
        <f t="shared" si="465"/>
        <v>0</v>
      </c>
      <c r="AP1031" s="2">
        <v>50786</v>
      </c>
      <c r="AQ1031" s="3">
        <f t="shared" si="466"/>
        <v>50786</v>
      </c>
      <c r="AR1031" s="5">
        <f t="shared" si="467"/>
        <v>0</v>
      </c>
      <c r="AS1031" s="2">
        <v>28093</v>
      </c>
      <c r="AT1031" s="3">
        <f t="shared" si="468"/>
        <v>28093</v>
      </c>
      <c r="AU1031" s="5">
        <f t="shared" si="469"/>
        <v>0</v>
      </c>
      <c r="AV1031" s="2">
        <v>27393</v>
      </c>
      <c r="AW1031" s="3">
        <f t="shared" si="470"/>
        <v>27393</v>
      </c>
      <c r="AX1031" s="5">
        <f t="shared" si="471"/>
        <v>0</v>
      </c>
      <c r="AY1031" s="2">
        <v>28093</v>
      </c>
      <c r="AZ1031" s="3">
        <f t="shared" si="472"/>
        <v>28093</v>
      </c>
      <c r="BA1031" s="5">
        <f t="shared" si="473"/>
        <v>0</v>
      </c>
      <c r="BB1031" s="2">
        <v>60271.8</v>
      </c>
      <c r="BC1031" s="3">
        <f t="shared" si="474"/>
        <v>60272</v>
      </c>
      <c r="BD1031" s="5">
        <f t="shared" si="475"/>
        <v>0.19999999999708962</v>
      </c>
    </row>
    <row r="1032" spans="1:56" x14ac:dyDescent="0.25">
      <c r="A1032">
        <v>2015</v>
      </c>
      <c r="B1032">
        <v>12</v>
      </c>
      <c r="C1032" t="s">
        <v>28</v>
      </c>
      <c r="D1032">
        <v>2</v>
      </c>
      <c r="E1032">
        <v>6</v>
      </c>
      <c r="F1032">
        <v>8</v>
      </c>
      <c r="G1032">
        <v>0</v>
      </c>
      <c r="H1032">
        <v>12</v>
      </c>
      <c r="I1032" t="s">
        <v>31</v>
      </c>
      <c r="J1032">
        <v>40</v>
      </c>
      <c r="K1032">
        <v>35801</v>
      </c>
      <c r="L1032">
        <v>3000</v>
      </c>
      <c r="M1032">
        <v>1</v>
      </c>
      <c r="N1032">
        <v>1</v>
      </c>
      <c r="O1032">
        <v>14</v>
      </c>
      <c r="P1032" t="str">
        <f t="shared" si="476"/>
        <v>0</v>
      </c>
      <c r="Q1032" t="s">
        <v>30</v>
      </c>
      <c r="R1032" s="2">
        <f t="shared" si="449"/>
        <v>4139</v>
      </c>
      <c r="S1032" s="2">
        <f t="shared" si="450"/>
        <v>4139</v>
      </c>
      <c r="T1032" s="2">
        <f t="shared" si="451"/>
        <v>0</v>
      </c>
      <c r="U1032" s="2">
        <v>0</v>
      </c>
      <c r="V1032" s="3">
        <f t="shared" si="452"/>
        <v>0</v>
      </c>
      <c r="W1032" s="5">
        <f t="shared" si="453"/>
        <v>0</v>
      </c>
      <c r="X1032" s="2">
        <v>0</v>
      </c>
      <c r="Y1032" s="3">
        <f t="shared" si="454"/>
        <v>0</v>
      </c>
      <c r="Z1032" s="5">
        <f t="shared" si="455"/>
        <v>0</v>
      </c>
      <c r="AA1032" s="2">
        <v>0</v>
      </c>
      <c r="AB1032" s="3">
        <f t="shared" si="456"/>
        <v>0</v>
      </c>
      <c r="AC1032" s="5">
        <f t="shared" si="457"/>
        <v>0</v>
      </c>
      <c r="AD1032" s="2">
        <v>0</v>
      </c>
      <c r="AE1032" s="3">
        <f t="shared" si="458"/>
        <v>0</v>
      </c>
      <c r="AF1032" s="5">
        <f t="shared" si="459"/>
        <v>0</v>
      </c>
      <c r="AG1032" s="2">
        <v>0</v>
      </c>
      <c r="AH1032" s="3">
        <f t="shared" si="460"/>
        <v>0</v>
      </c>
      <c r="AI1032" s="5">
        <f t="shared" si="461"/>
        <v>0</v>
      </c>
      <c r="AJ1032" s="2">
        <v>1545</v>
      </c>
      <c r="AK1032" s="3">
        <f t="shared" si="462"/>
        <v>1545</v>
      </c>
      <c r="AL1032" s="5">
        <f t="shared" si="463"/>
        <v>0</v>
      </c>
      <c r="AM1032" s="2">
        <v>1049</v>
      </c>
      <c r="AN1032" s="3">
        <f t="shared" si="464"/>
        <v>1049</v>
      </c>
      <c r="AO1032" s="5">
        <f t="shared" si="465"/>
        <v>0</v>
      </c>
      <c r="AP1032" s="2">
        <v>824</v>
      </c>
      <c r="AQ1032" s="3">
        <f t="shared" si="466"/>
        <v>824</v>
      </c>
      <c r="AR1032" s="5">
        <f t="shared" si="467"/>
        <v>0</v>
      </c>
      <c r="AS1032" s="2">
        <v>721</v>
      </c>
      <c r="AT1032" s="3">
        <f t="shared" si="468"/>
        <v>721</v>
      </c>
      <c r="AU1032" s="5">
        <f t="shared" si="469"/>
        <v>0</v>
      </c>
      <c r="AV1032" s="2">
        <v>0</v>
      </c>
      <c r="AW1032" s="3">
        <f t="shared" si="470"/>
        <v>0</v>
      </c>
      <c r="AX1032" s="5">
        <f t="shared" si="471"/>
        <v>0</v>
      </c>
      <c r="AY1032" s="2">
        <v>0</v>
      </c>
      <c r="AZ1032" s="3">
        <f t="shared" si="472"/>
        <v>0</v>
      </c>
      <c r="BA1032" s="5">
        <f t="shared" si="473"/>
        <v>0</v>
      </c>
      <c r="BB1032" s="2">
        <v>0</v>
      </c>
      <c r="BC1032" s="3">
        <f t="shared" si="474"/>
        <v>0</v>
      </c>
      <c r="BD1032" s="5">
        <f t="shared" si="475"/>
        <v>0</v>
      </c>
    </row>
    <row r="1033" spans="1:56" x14ac:dyDescent="0.25">
      <c r="A1033">
        <v>2015</v>
      </c>
      <c r="B1033">
        <v>12</v>
      </c>
      <c r="C1033" t="s">
        <v>28</v>
      </c>
      <c r="D1033">
        <v>2</v>
      </c>
      <c r="E1033">
        <v>6</v>
      </c>
      <c r="F1033">
        <v>8</v>
      </c>
      <c r="G1033">
        <v>0</v>
      </c>
      <c r="H1033">
        <v>12</v>
      </c>
      <c r="I1033" t="s">
        <v>31</v>
      </c>
      <c r="J1033">
        <v>40</v>
      </c>
      <c r="K1033">
        <v>35801</v>
      </c>
      <c r="L1033">
        <v>3000</v>
      </c>
      <c r="M1033">
        <v>1</v>
      </c>
      <c r="N1033">
        <v>1</v>
      </c>
      <c r="O1033">
        <v>15</v>
      </c>
      <c r="P1033" t="str">
        <f t="shared" si="476"/>
        <v>0</v>
      </c>
      <c r="Q1033" t="s">
        <v>30</v>
      </c>
      <c r="R1033" s="2">
        <f t="shared" si="449"/>
        <v>900</v>
      </c>
      <c r="S1033" s="2">
        <f t="shared" si="450"/>
        <v>900</v>
      </c>
      <c r="T1033" s="2">
        <f t="shared" si="451"/>
        <v>0</v>
      </c>
      <c r="U1033" s="2">
        <v>0</v>
      </c>
      <c r="V1033" s="3">
        <f t="shared" si="452"/>
        <v>0</v>
      </c>
      <c r="W1033" s="5">
        <f t="shared" si="453"/>
        <v>0</v>
      </c>
      <c r="X1033" s="2">
        <v>0</v>
      </c>
      <c r="Y1033" s="3">
        <f t="shared" si="454"/>
        <v>0</v>
      </c>
      <c r="Z1033" s="5">
        <f t="shared" si="455"/>
        <v>0</v>
      </c>
      <c r="AA1033" s="2">
        <v>0</v>
      </c>
      <c r="AB1033" s="3">
        <f t="shared" si="456"/>
        <v>0</v>
      </c>
      <c r="AC1033" s="5">
        <f t="shared" si="457"/>
        <v>0</v>
      </c>
      <c r="AD1033" s="2">
        <v>278.39999999999998</v>
      </c>
      <c r="AE1033" s="3">
        <f t="shared" si="458"/>
        <v>278</v>
      </c>
      <c r="AF1033" s="5">
        <f t="shared" si="459"/>
        <v>-0.39999999999997726</v>
      </c>
      <c r="AG1033" s="2">
        <v>0</v>
      </c>
      <c r="AH1033" s="3">
        <f t="shared" si="460"/>
        <v>0</v>
      </c>
      <c r="AI1033" s="5">
        <f t="shared" si="461"/>
        <v>0</v>
      </c>
      <c r="AJ1033" s="2">
        <v>0</v>
      </c>
      <c r="AK1033" s="3">
        <f t="shared" si="462"/>
        <v>0</v>
      </c>
      <c r="AL1033" s="5">
        <f t="shared" si="463"/>
        <v>0</v>
      </c>
      <c r="AM1033" s="2">
        <v>0</v>
      </c>
      <c r="AN1033" s="3">
        <f t="shared" si="464"/>
        <v>0</v>
      </c>
      <c r="AO1033" s="5">
        <f t="shared" si="465"/>
        <v>0</v>
      </c>
      <c r="AP1033" s="2">
        <v>0</v>
      </c>
      <c r="AQ1033" s="3">
        <f t="shared" si="466"/>
        <v>0</v>
      </c>
      <c r="AR1033" s="5">
        <f t="shared" si="467"/>
        <v>0</v>
      </c>
      <c r="AS1033" s="2">
        <v>621.6</v>
      </c>
      <c r="AT1033" s="3">
        <f t="shared" si="468"/>
        <v>622</v>
      </c>
      <c r="AU1033" s="5">
        <f t="shared" si="469"/>
        <v>0.39999999999997726</v>
      </c>
      <c r="AV1033" s="2">
        <v>0</v>
      </c>
      <c r="AW1033" s="3">
        <f t="shared" si="470"/>
        <v>0</v>
      </c>
      <c r="AX1033" s="5">
        <f t="shared" si="471"/>
        <v>0</v>
      </c>
      <c r="AY1033" s="2">
        <v>0</v>
      </c>
      <c r="AZ1033" s="3">
        <f t="shared" si="472"/>
        <v>0</v>
      </c>
      <c r="BA1033" s="5">
        <f t="shared" si="473"/>
        <v>0</v>
      </c>
      <c r="BB1033" s="2">
        <v>0</v>
      </c>
      <c r="BC1033" s="3">
        <f t="shared" si="474"/>
        <v>0</v>
      </c>
      <c r="BD1033" s="5">
        <f t="shared" si="475"/>
        <v>0</v>
      </c>
    </row>
    <row r="1034" spans="1:56" x14ac:dyDescent="0.25">
      <c r="A1034">
        <v>2015</v>
      </c>
      <c r="B1034">
        <v>12</v>
      </c>
      <c r="C1034" t="s">
        <v>28</v>
      </c>
      <c r="D1034">
        <v>2</v>
      </c>
      <c r="E1034">
        <v>6</v>
      </c>
      <c r="F1034">
        <v>8</v>
      </c>
      <c r="G1034">
        <v>0</v>
      </c>
      <c r="H1034">
        <v>12</v>
      </c>
      <c r="I1034" t="s">
        <v>31</v>
      </c>
      <c r="J1034">
        <v>40</v>
      </c>
      <c r="K1034">
        <v>35801</v>
      </c>
      <c r="L1034">
        <v>3000</v>
      </c>
      <c r="M1034">
        <v>1</v>
      </c>
      <c r="N1034">
        <v>1</v>
      </c>
      <c r="O1034">
        <v>17</v>
      </c>
      <c r="P1034" t="str">
        <f t="shared" si="476"/>
        <v>0</v>
      </c>
      <c r="Q1034" t="s">
        <v>30</v>
      </c>
      <c r="R1034" s="2">
        <f t="shared" si="449"/>
        <v>763217</v>
      </c>
      <c r="S1034" s="2">
        <f t="shared" si="450"/>
        <v>763217</v>
      </c>
      <c r="T1034" s="2">
        <f t="shared" si="451"/>
        <v>0</v>
      </c>
      <c r="U1034" s="2">
        <v>140908.53</v>
      </c>
      <c r="V1034" s="3">
        <f t="shared" si="452"/>
        <v>140909</v>
      </c>
      <c r="W1034" s="5">
        <f t="shared" si="453"/>
        <v>0.47000000000116415</v>
      </c>
      <c r="X1034" s="2">
        <v>0</v>
      </c>
      <c r="Y1034" s="3">
        <f t="shared" si="454"/>
        <v>0</v>
      </c>
      <c r="Z1034" s="5">
        <f t="shared" si="455"/>
        <v>0</v>
      </c>
      <c r="AA1034" s="2">
        <v>63940</v>
      </c>
      <c r="AB1034" s="3">
        <f t="shared" si="456"/>
        <v>63940</v>
      </c>
      <c r="AC1034" s="5">
        <f t="shared" si="457"/>
        <v>0</v>
      </c>
      <c r="AD1034" s="2">
        <v>1577.6</v>
      </c>
      <c r="AE1034" s="3">
        <f t="shared" si="458"/>
        <v>1578</v>
      </c>
      <c r="AF1034" s="5">
        <f t="shared" si="459"/>
        <v>0.40000000000009095</v>
      </c>
      <c r="AG1034" s="2">
        <v>3939.44</v>
      </c>
      <c r="AH1034" s="3">
        <f t="shared" si="460"/>
        <v>3939</v>
      </c>
      <c r="AI1034" s="5">
        <f t="shared" si="461"/>
        <v>-0.44000000000005457</v>
      </c>
      <c r="AJ1034" s="2">
        <v>3940.56</v>
      </c>
      <c r="AK1034" s="3">
        <f t="shared" si="462"/>
        <v>3941</v>
      </c>
      <c r="AL1034" s="5">
        <f t="shared" si="463"/>
        <v>0.44000000000005457</v>
      </c>
      <c r="AM1034" s="2">
        <v>100000</v>
      </c>
      <c r="AN1034" s="3">
        <f t="shared" si="464"/>
        <v>100000</v>
      </c>
      <c r="AO1034" s="5">
        <f t="shared" si="465"/>
        <v>0</v>
      </c>
      <c r="AP1034" s="2">
        <v>126706.08</v>
      </c>
      <c r="AQ1034" s="3">
        <f t="shared" si="466"/>
        <v>126706</v>
      </c>
      <c r="AR1034" s="5">
        <f t="shared" si="467"/>
        <v>-8.000000000174623E-2</v>
      </c>
      <c r="AS1034" s="2">
        <v>60000</v>
      </c>
      <c r="AT1034" s="3">
        <f t="shared" si="468"/>
        <v>60000</v>
      </c>
      <c r="AU1034" s="5">
        <f t="shared" si="469"/>
        <v>0</v>
      </c>
      <c r="AV1034" s="2">
        <v>86604.94</v>
      </c>
      <c r="AW1034" s="3">
        <f t="shared" si="470"/>
        <v>86605</v>
      </c>
      <c r="AX1034" s="5">
        <f t="shared" si="471"/>
        <v>5.9999999997671694E-2</v>
      </c>
      <c r="AY1034" s="2">
        <v>62362.400000000001</v>
      </c>
      <c r="AZ1034" s="3">
        <f t="shared" si="472"/>
        <v>62362</v>
      </c>
      <c r="BA1034" s="5">
        <f t="shared" si="473"/>
        <v>-0.40000000000145519</v>
      </c>
      <c r="BB1034" s="2">
        <v>113237.45</v>
      </c>
      <c r="BC1034" s="3">
        <f t="shared" si="474"/>
        <v>113237</v>
      </c>
      <c r="BD1034" s="5">
        <f t="shared" si="475"/>
        <v>-0.44999999999708962</v>
      </c>
    </row>
    <row r="1035" spans="1:56" x14ac:dyDescent="0.25">
      <c r="A1035">
        <v>2015</v>
      </c>
      <c r="B1035">
        <v>12</v>
      </c>
      <c r="C1035" t="s">
        <v>28</v>
      </c>
      <c r="D1035">
        <v>2</v>
      </c>
      <c r="E1035">
        <v>6</v>
      </c>
      <c r="F1035">
        <v>8</v>
      </c>
      <c r="G1035">
        <v>0</v>
      </c>
      <c r="H1035">
        <v>12</v>
      </c>
      <c r="I1035" t="s">
        <v>31</v>
      </c>
      <c r="J1035">
        <v>40</v>
      </c>
      <c r="K1035">
        <v>35801</v>
      </c>
      <c r="L1035">
        <v>3000</v>
      </c>
      <c r="M1035">
        <v>1</v>
      </c>
      <c r="N1035">
        <v>1</v>
      </c>
      <c r="O1035">
        <v>20</v>
      </c>
      <c r="P1035" t="str">
        <f t="shared" si="476"/>
        <v>0</v>
      </c>
      <c r="Q1035" t="s">
        <v>30</v>
      </c>
      <c r="R1035" s="2">
        <f t="shared" si="449"/>
        <v>812732.99999999988</v>
      </c>
      <c r="S1035" s="2">
        <f t="shared" si="450"/>
        <v>812732</v>
      </c>
      <c r="T1035" s="2">
        <f t="shared" si="451"/>
        <v>-0.99999999988358468</v>
      </c>
      <c r="U1035" s="2">
        <v>0</v>
      </c>
      <c r="V1035" s="3">
        <f t="shared" si="452"/>
        <v>0</v>
      </c>
      <c r="W1035" s="5">
        <f t="shared" si="453"/>
        <v>0</v>
      </c>
      <c r="X1035" s="2">
        <v>0</v>
      </c>
      <c r="Y1035" s="3">
        <f t="shared" si="454"/>
        <v>0</v>
      </c>
      <c r="Z1035" s="5">
        <f t="shared" si="455"/>
        <v>0</v>
      </c>
      <c r="AA1035" s="2">
        <v>206113.85</v>
      </c>
      <c r="AB1035" s="3">
        <f t="shared" si="456"/>
        <v>206114</v>
      </c>
      <c r="AC1035" s="5">
        <f t="shared" si="457"/>
        <v>0.14999999999417923</v>
      </c>
      <c r="AD1035" s="2">
        <v>52190.38</v>
      </c>
      <c r="AE1035" s="3">
        <f t="shared" si="458"/>
        <v>52190</v>
      </c>
      <c r="AF1035" s="5">
        <f t="shared" si="459"/>
        <v>-0.37999999999738066</v>
      </c>
      <c r="AG1035" s="2">
        <v>0</v>
      </c>
      <c r="AH1035" s="3">
        <f t="shared" si="460"/>
        <v>0</v>
      </c>
      <c r="AI1035" s="5">
        <f t="shared" si="461"/>
        <v>0</v>
      </c>
      <c r="AJ1035" s="2">
        <v>18000</v>
      </c>
      <c r="AK1035" s="3">
        <f t="shared" si="462"/>
        <v>18000</v>
      </c>
      <c r="AL1035" s="5">
        <f t="shared" si="463"/>
        <v>0</v>
      </c>
      <c r="AM1035" s="2">
        <v>104000</v>
      </c>
      <c r="AN1035" s="3">
        <f t="shared" si="464"/>
        <v>104000</v>
      </c>
      <c r="AO1035" s="5">
        <f t="shared" si="465"/>
        <v>0</v>
      </c>
      <c r="AP1035" s="2">
        <v>144384.44</v>
      </c>
      <c r="AQ1035" s="3">
        <f t="shared" si="466"/>
        <v>144384</v>
      </c>
      <c r="AR1035" s="5">
        <f t="shared" si="467"/>
        <v>-0.44000000000232831</v>
      </c>
      <c r="AS1035" s="2">
        <v>75499.34</v>
      </c>
      <c r="AT1035" s="3">
        <f t="shared" si="468"/>
        <v>75499</v>
      </c>
      <c r="AU1035" s="5">
        <f t="shared" si="469"/>
        <v>-0.33999999999650754</v>
      </c>
      <c r="AV1035" s="2">
        <v>72000</v>
      </c>
      <c r="AW1035" s="3">
        <f t="shared" si="470"/>
        <v>72000</v>
      </c>
      <c r="AX1035" s="5">
        <f t="shared" si="471"/>
        <v>0</v>
      </c>
      <c r="AY1035" s="2">
        <v>72000</v>
      </c>
      <c r="AZ1035" s="3">
        <f t="shared" si="472"/>
        <v>72000</v>
      </c>
      <c r="BA1035" s="5">
        <f t="shared" si="473"/>
        <v>0</v>
      </c>
      <c r="BB1035" s="2">
        <v>68544.990000000005</v>
      </c>
      <c r="BC1035" s="3">
        <f t="shared" si="474"/>
        <v>68545</v>
      </c>
      <c r="BD1035" s="5">
        <f t="shared" si="475"/>
        <v>9.9999999947613105E-3</v>
      </c>
    </row>
    <row r="1036" spans="1:56" x14ac:dyDescent="0.25">
      <c r="A1036">
        <v>2015</v>
      </c>
      <c r="B1036">
        <v>12</v>
      </c>
      <c r="C1036" t="s">
        <v>28</v>
      </c>
      <c r="D1036">
        <v>2</v>
      </c>
      <c r="E1036">
        <v>6</v>
      </c>
      <c r="F1036">
        <v>8</v>
      </c>
      <c r="G1036">
        <v>0</v>
      </c>
      <c r="H1036">
        <v>12</v>
      </c>
      <c r="I1036" t="s">
        <v>31</v>
      </c>
      <c r="J1036">
        <v>40</v>
      </c>
      <c r="K1036">
        <v>35801</v>
      </c>
      <c r="L1036">
        <v>3000</v>
      </c>
      <c r="M1036">
        <v>1</v>
      </c>
      <c r="N1036">
        <v>1</v>
      </c>
      <c r="O1036">
        <v>21</v>
      </c>
      <c r="P1036" t="str">
        <f t="shared" si="476"/>
        <v>0</v>
      </c>
      <c r="Q1036" t="s">
        <v>30</v>
      </c>
      <c r="R1036" s="2">
        <f t="shared" si="449"/>
        <v>8000</v>
      </c>
      <c r="S1036" s="2">
        <f t="shared" si="450"/>
        <v>8000</v>
      </c>
      <c r="T1036" s="2">
        <f t="shared" si="451"/>
        <v>0</v>
      </c>
      <c r="U1036" s="2">
        <v>0</v>
      </c>
      <c r="V1036" s="3">
        <f t="shared" si="452"/>
        <v>0</v>
      </c>
      <c r="W1036" s="5">
        <f t="shared" si="453"/>
        <v>0</v>
      </c>
      <c r="X1036" s="2">
        <v>0</v>
      </c>
      <c r="Y1036" s="3">
        <f t="shared" si="454"/>
        <v>0</v>
      </c>
      <c r="Z1036" s="5">
        <f t="shared" si="455"/>
        <v>0</v>
      </c>
      <c r="AA1036" s="2">
        <v>1000</v>
      </c>
      <c r="AB1036" s="3">
        <f t="shared" si="456"/>
        <v>1000</v>
      </c>
      <c r="AC1036" s="5">
        <f t="shared" si="457"/>
        <v>0</v>
      </c>
      <c r="AD1036" s="2">
        <v>1000</v>
      </c>
      <c r="AE1036" s="3">
        <f t="shared" si="458"/>
        <v>1000</v>
      </c>
      <c r="AF1036" s="5">
        <f t="shared" si="459"/>
        <v>0</v>
      </c>
      <c r="AG1036" s="2">
        <v>1000</v>
      </c>
      <c r="AH1036" s="3">
        <f t="shared" si="460"/>
        <v>1000</v>
      </c>
      <c r="AI1036" s="5">
        <f t="shared" si="461"/>
        <v>0</v>
      </c>
      <c r="AJ1036" s="2">
        <v>1000</v>
      </c>
      <c r="AK1036" s="3">
        <f t="shared" si="462"/>
        <v>1000</v>
      </c>
      <c r="AL1036" s="5">
        <f t="shared" si="463"/>
        <v>0</v>
      </c>
      <c r="AM1036" s="2">
        <v>1000</v>
      </c>
      <c r="AN1036" s="3">
        <f t="shared" si="464"/>
        <v>1000</v>
      </c>
      <c r="AO1036" s="5">
        <f t="shared" si="465"/>
        <v>0</v>
      </c>
      <c r="AP1036" s="2">
        <v>1000</v>
      </c>
      <c r="AQ1036" s="3">
        <f t="shared" si="466"/>
        <v>1000</v>
      </c>
      <c r="AR1036" s="5">
        <f t="shared" si="467"/>
        <v>0</v>
      </c>
      <c r="AS1036" s="2">
        <v>0</v>
      </c>
      <c r="AT1036" s="3">
        <f t="shared" si="468"/>
        <v>0</v>
      </c>
      <c r="AU1036" s="5">
        <f t="shared" si="469"/>
        <v>0</v>
      </c>
      <c r="AV1036" s="2">
        <v>1000</v>
      </c>
      <c r="AW1036" s="3">
        <f t="shared" si="470"/>
        <v>1000</v>
      </c>
      <c r="AX1036" s="5">
        <f t="shared" si="471"/>
        <v>0</v>
      </c>
      <c r="AY1036" s="2">
        <v>1000</v>
      </c>
      <c r="AZ1036" s="3">
        <f t="shared" si="472"/>
        <v>1000</v>
      </c>
      <c r="BA1036" s="5">
        <f t="shared" si="473"/>
        <v>0</v>
      </c>
      <c r="BB1036" s="2">
        <v>0</v>
      </c>
      <c r="BC1036" s="3">
        <f t="shared" si="474"/>
        <v>0</v>
      </c>
      <c r="BD1036" s="5">
        <f t="shared" si="475"/>
        <v>0</v>
      </c>
    </row>
    <row r="1037" spans="1:56" x14ac:dyDescent="0.25">
      <c r="A1037">
        <v>2015</v>
      </c>
      <c r="B1037">
        <v>12</v>
      </c>
      <c r="C1037" t="s">
        <v>28</v>
      </c>
      <c r="D1037">
        <v>2</v>
      </c>
      <c r="E1037">
        <v>6</v>
      </c>
      <c r="F1037">
        <v>8</v>
      </c>
      <c r="G1037">
        <v>0</v>
      </c>
      <c r="H1037">
        <v>12</v>
      </c>
      <c r="I1037" t="s">
        <v>31</v>
      </c>
      <c r="J1037">
        <v>40</v>
      </c>
      <c r="K1037">
        <v>35801</v>
      </c>
      <c r="L1037">
        <v>3000</v>
      </c>
      <c r="M1037">
        <v>1</v>
      </c>
      <c r="N1037">
        <v>1</v>
      </c>
      <c r="O1037">
        <v>23</v>
      </c>
      <c r="P1037" t="str">
        <f t="shared" si="476"/>
        <v>0</v>
      </c>
      <c r="Q1037" t="s">
        <v>30</v>
      </c>
      <c r="R1037" s="2">
        <f t="shared" si="449"/>
        <v>22855</v>
      </c>
      <c r="S1037" s="2">
        <f t="shared" si="450"/>
        <v>22855</v>
      </c>
      <c r="T1037" s="2">
        <f t="shared" si="451"/>
        <v>0</v>
      </c>
      <c r="U1037" s="2">
        <v>0</v>
      </c>
      <c r="V1037" s="3">
        <f t="shared" si="452"/>
        <v>0</v>
      </c>
      <c r="W1037" s="5">
        <f t="shared" si="453"/>
        <v>0</v>
      </c>
      <c r="X1037" s="2">
        <v>0</v>
      </c>
      <c r="Y1037" s="3">
        <f t="shared" si="454"/>
        <v>0</v>
      </c>
      <c r="Z1037" s="5">
        <f t="shared" si="455"/>
        <v>0</v>
      </c>
      <c r="AA1037" s="2">
        <v>0</v>
      </c>
      <c r="AB1037" s="3">
        <f t="shared" si="456"/>
        <v>0</v>
      </c>
      <c r="AC1037" s="5">
        <f t="shared" si="457"/>
        <v>0</v>
      </c>
      <c r="AD1037" s="2">
        <v>3264.99</v>
      </c>
      <c r="AE1037" s="3">
        <f t="shared" si="458"/>
        <v>3265</v>
      </c>
      <c r="AF1037" s="5">
        <f t="shared" si="459"/>
        <v>1.0000000000218279E-2</v>
      </c>
      <c r="AG1037" s="2">
        <v>3264.99</v>
      </c>
      <c r="AH1037" s="3">
        <f t="shared" si="460"/>
        <v>3265</v>
      </c>
      <c r="AI1037" s="5">
        <f t="shared" si="461"/>
        <v>1.0000000000218279E-2</v>
      </c>
      <c r="AJ1037" s="2">
        <v>3265.02</v>
      </c>
      <c r="AK1037" s="3">
        <f t="shared" si="462"/>
        <v>3265</v>
      </c>
      <c r="AL1037" s="5">
        <f t="shared" si="463"/>
        <v>-1.999999999998181E-2</v>
      </c>
      <c r="AM1037" s="2">
        <v>6530</v>
      </c>
      <c r="AN1037" s="3">
        <f t="shared" si="464"/>
        <v>6530</v>
      </c>
      <c r="AO1037" s="5">
        <f t="shared" si="465"/>
        <v>0</v>
      </c>
      <c r="AP1037" s="2">
        <v>3265</v>
      </c>
      <c r="AQ1037" s="3">
        <f t="shared" si="466"/>
        <v>3265</v>
      </c>
      <c r="AR1037" s="5">
        <f t="shared" si="467"/>
        <v>0</v>
      </c>
      <c r="AS1037" s="2">
        <v>0</v>
      </c>
      <c r="AT1037" s="3">
        <f t="shared" si="468"/>
        <v>0</v>
      </c>
      <c r="AU1037" s="5">
        <f t="shared" si="469"/>
        <v>0</v>
      </c>
      <c r="AV1037" s="2">
        <v>3265</v>
      </c>
      <c r="AW1037" s="3">
        <f t="shared" si="470"/>
        <v>3265</v>
      </c>
      <c r="AX1037" s="5">
        <f t="shared" si="471"/>
        <v>0</v>
      </c>
      <c r="AY1037" s="2">
        <v>0</v>
      </c>
      <c r="AZ1037" s="3">
        <f t="shared" si="472"/>
        <v>0</v>
      </c>
      <c r="BA1037" s="5">
        <f t="shared" si="473"/>
        <v>0</v>
      </c>
      <c r="BB1037" s="2">
        <v>0</v>
      </c>
      <c r="BC1037" s="3">
        <f t="shared" si="474"/>
        <v>0</v>
      </c>
      <c r="BD1037" s="5">
        <f t="shared" si="475"/>
        <v>0</v>
      </c>
    </row>
    <row r="1038" spans="1:56" x14ac:dyDescent="0.25">
      <c r="A1038">
        <v>2015</v>
      </c>
      <c r="B1038">
        <v>12</v>
      </c>
      <c r="C1038" t="s">
        <v>28</v>
      </c>
      <c r="D1038">
        <v>2</v>
      </c>
      <c r="E1038">
        <v>6</v>
      </c>
      <c r="F1038">
        <v>8</v>
      </c>
      <c r="G1038">
        <v>0</v>
      </c>
      <c r="H1038">
        <v>12</v>
      </c>
      <c r="I1038" t="s">
        <v>31</v>
      </c>
      <c r="J1038">
        <v>40</v>
      </c>
      <c r="K1038">
        <v>35801</v>
      </c>
      <c r="L1038">
        <v>3000</v>
      </c>
      <c r="M1038">
        <v>1</v>
      </c>
      <c r="N1038">
        <v>1</v>
      </c>
      <c r="O1038">
        <v>24</v>
      </c>
      <c r="P1038" t="str">
        <f t="shared" si="476"/>
        <v>0</v>
      </c>
      <c r="Q1038" t="s">
        <v>30</v>
      </c>
      <c r="R1038" s="2">
        <f t="shared" si="449"/>
        <v>2954.4</v>
      </c>
      <c r="S1038" s="2">
        <f t="shared" si="450"/>
        <v>2954</v>
      </c>
      <c r="T1038" s="2">
        <f t="shared" si="451"/>
        <v>-0.40000000000009095</v>
      </c>
      <c r="U1038" s="2">
        <v>0</v>
      </c>
      <c r="V1038" s="3">
        <f t="shared" si="452"/>
        <v>0</v>
      </c>
      <c r="W1038" s="5">
        <f t="shared" si="453"/>
        <v>0</v>
      </c>
      <c r="X1038" s="2">
        <v>0</v>
      </c>
      <c r="Y1038" s="3">
        <f t="shared" si="454"/>
        <v>0</v>
      </c>
      <c r="Z1038" s="5">
        <f t="shared" si="455"/>
        <v>0</v>
      </c>
      <c r="AA1038" s="2">
        <v>1554.4</v>
      </c>
      <c r="AB1038" s="3">
        <f t="shared" si="456"/>
        <v>1554</v>
      </c>
      <c r="AC1038" s="5">
        <f t="shared" si="457"/>
        <v>-0.40000000000009095</v>
      </c>
      <c r="AD1038" s="2">
        <v>0</v>
      </c>
      <c r="AE1038" s="3">
        <f t="shared" si="458"/>
        <v>0</v>
      </c>
      <c r="AF1038" s="5">
        <f t="shared" si="459"/>
        <v>0</v>
      </c>
      <c r="AG1038" s="2">
        <v>0</v>
      </c>
      <c r="AH1038" s="3">
        <f t="shared" si="460"/>
        <v>0</v>
      </c>
      <c r="AI1038" s="5">
        <f t="shared" si="461"/>
        <v>0</v>
      </c>
      <c r="AJ1038" s="2">
        <v>0</v>
      </c>
      <c r="AK1038" s="3">
        <f t="shared" si="462"/>
        <v>0</v>
      </c>
      <c r="AL1038" s="5">
        <f t="shared" si="463"/>
        <v>0</v>
      </c>
      <c r="AM1038" s="2">
        <v>1400</v>
      </c>
      <c r="AN1038" s="3">
        <f t="shared" si="464"/>
        <v>1400</v>
      </c>
      <c r="AO1038" s="5">
        <f t="shared" si="465"/>
        <v>0</v>
      </c>
      <c r="AP1038" s="2">
        <v>0</v>
      </c>
      <c r="AQ1038" s="3">
        <f t="shared" si="466"/>
        <v>0</v>
      </c>
      <c r="AR1038" s="5">
        <f t="shared" si="467"/>
        <v>0</v>
      </c>
      <c r="AS1038" s="2">
        <v>0</v>
      </c>
      <c r="AT1038" s="3">
        <f t="shared" si="468"/>
        <v>0</v>
      </c>
      <c r="AU1038" s="5">
        <f t="shared" si="469"/>
        <v>0</v>
      </c>
      <c r="AV1038" s="2">
        <v>0</v>
      </c>
      <c r="AW1038" s="3">
        <f t="shared" si="470"/>
        <v>0</v>
      </c>
      <c r="AX1038" s="5">
        <f t="shared" si="471"/>
        <v>0</v>
      </c>
      <c r="AY1038" s="2">
        <v>0</v>
      </c>
      <c r="AZ1038" s="3">
        <f t="shared" si="472"/>
        <v>0</v>
      </c>
      <c r="BA1038" s="5">
        <f t="shared" si="473"/>
        <v>0</v>
      </c>
      <c r="BB1038" s="2">
        <v>0</v>
      </c>
      <c r="BC1038" s="3">
        <f t="shared" si="474"/>
        <v>0</v>
      </c>
      <c r="BD1038" s="5">
        <f t="shared" si="475"/>
        <v>0</v>
      </c>
    </row>
    <row r="1039" spans="1:56" x14ac:dyDescent="0.25">
      <c r="A1039">
        <v>2015</v>
      </c>
      <c r="B1039">
        <v>12</v>
      </c>
      <c r="C1039" t="s">
        <v>28</v>
      </c>
      <c r="D1039">
        <v>2</v>
      </c>
      <c r="E1039">
        <v>6</v>
      </c>
      <c r="F1039">
        <v>8</v>
      </c>
      <c r="G1039">
        <v>0</v>
      </c>
      <c r="H1039">
        <v>12</v>
      </c>
      <c r="I1039" t="s">
        <v>31</v>
      </c>
      <c r="J1039">
        <v>40</v>
      </c>
      <c r="K1039">
        <v>35801</v>
      </c>
      <c r="L1039">
        <v>3000</v>
      </c>
      <c r="M1039">
        <v>1</v>
      </c>
      <c r="N1039">
        <v>1</v>
      </c>
      <c r="O1039">
        <v>25</v>
      </c>
      <c r="P1039" t="str">
        <f t="shared" si="476"/>
        <v>0</v>
      </c>
      <c r="Q1039" t="s">
        <v>30</v>
      </c>
      <c r="R1039" s="2">
        <f t="shared" si="449"/>
        <v>328525</v>
      </c>
      <c r="S1039" s="2">
        <f t="shared" si="450"/>
        <v>328525</v>
      </c>
      <c r="T1039" s="2">
        <f t="shared" si="451"/>
        <v>0</v>
      </c>
      <c r="U1039" s="2">
        <v>0</v>
      </c>
      <c r="V1039" s="3">
        <f t="shared" si="452"/>
        <v>0</v>
      </c>
      <c r="W1039" s="5">
        <f t="shared" si="453"/>
        <v>0</v>
      </c>
      <c r="X1039" s="2">
        <v>0</v>
      </c>
      <c r="Y1039" s="3">
        <f t="shared" si="454"/>
        <v>0</v>
      </c>
      <c r="Z1039" s="5">
        <f t="shared" si="455"/>
        <v>0</v>
      </c>
      <c r="AA1039" s="2">
        <v>0</v>
      </c>
      <c r="AB1039" s="3">
        <f t="shared" si="456"/>
        <v>0</v>
      </c>
      <c r="AC1039" s="5">
        <f t="shared" si="457"/>
        <v>0</v>
      </c>
      <c r="AD1039" s="2">
        <v>2394.7600000000002</v>
      </c>
      <c r="AE1039" s="3">
        <f t="shared" si="458"/>
        <v>2395</v>
      </c>
      <c r="AF1039" s="5">
        <f t="shared" si="459"/>
        <v>0.23999999999978172</v>
      </c>
      <c r="AG1039" s="2">
        <v>3657.68</v>
      </c>
      <c r="AH1039" s="3">
        <f t="shared" si="460"/>
        <v>3658</v>
      </c>
      <c r="AI1039" s="5">
        <f t="shared" si="461"/>
        <v>0.32000000000016371</v>
      </c>
      <c r="AJ1039" s="2">
        <v>1232.1600000000001</v>
      </c>
      <c r="AK1039" s="3">
        <f t="shared" si="462"/>
        <v>1232</v>
      </c>
      <c r="AL1039" s="5">
        <f t="shared" si="463"/>
        <v>-0.16000000000008185</v>
      </c>
      <c r="AM1039" s="2">
        <v>58085.4</v>
      </c>
      <c r="AN1039" s="3">
        <f t="shared" si="464"/>
        <v>58085</v>
      </c>
      <c r="AO1039" s="5">
        <f t="shared" si="465"/>
        <v>-0.40000000000145519</v>
      </c>
      <c r="AP1039" s="2">
        <v>56880</v>
      </c>
      <c r="AQ1039" s="3">
        <f t="shared" si="466"/>
        <v>56880</v>
      </c>
      <c r="AR1039" s="5">
        <f t="shared" si="467"/>
        <v>0</v>
      </c>
      <c r="AS1039" s="2">
        <v>60475</v>
      </c>
      <c r="AT1039" s="3">
        <f t="shared" si="468"/>
        <v>60475</v>
      </c>
      <c r="AU1039" s="5">
        <f t="shared" si="469"/>
        <v>0</v>
      </c>
      <c r="AV1039" s="2">
        <v>29640</v>
      </c>
      <c r="AW1039" s="3">
        <f t="shared" si="470"/>
        <v>29640</v>
      </c>
      <c r="AX1039" s="5">
        <f t="shared" si="471"/>
        <v>0</v>
      </c>
      <c r="AY1039" s="2">
        <v>28440</v>
      </c>
      <c r="AZ1039" s="3">
        <f t="shared" si="472"/>
        <v>28440</v>
      </c>
      <c r="BA1039" s="5">
        <f t="shared" si="473"/>
        <v>0</v>
      </c>
      <c r="BB1039" s="2">
        <v>87720</v>
      </c>
      <c r="BC1039" s="3">
        <f t="shared" si="474"/>
        <v>87720</v>
      </c>
      <c r="BD1039" s="5">
        <f t="shared" si="475"/>
        <v>0</v>
      </c>
    </row>
    <row r="1040" spans="1:56" x14ac:dyDescent="0.25">
      <c r="A1040">
        <v>2015</v>
      </c>
      <c r="B1040">
        <v>12</v>
      </c>
      <c r="C1040" t="s">
        <v>28</v>
      </c>
      <c r="D1040">
        <v>2</v>
      </c>
      <c r="E1040">
        <v>6</v>
      </c>
      <c r="F1040">
        <v>8</v>
      </c>
      <c r="G1040">
        <v>0</v>
      </c>
      <c r="H1040">
        <v>12</v>
      </c>
      <c r="I1040" t="s">
        <v>31</v>
      </c>
      <c r="J1040">
        <v>40</v>
      </c>
      <c r="K1040">
        <v>35801</v>
      </c>
      <c r="L1040">
        <v>3000</v>
      </c>
      <c r="M1040">
        <v>1</v>
      </c>
      <c r="N1040">
        <v>1</v>
      </c>
      <c r="O1040">
        <v>28</v>
      </c>
      <c r="P1040" t="str">
        <f t="shared" si="476"/>
        <v>0</v>
      </c>
      <c r="Q1040" t="s">
        <v>30</v>
      </c>
      <c r="R1040" s="2">
        <f t="shared" si="449"/>
        <v>20965.48</v>
      </c>
      <c r="S1040" s="2">
        <f t="shared" si="450"/>
        <v>20966</v>
      </c>
      <c r="T1040" s="2">
        <f t="shared" si="451"/>
        <v>0.52000000000043656</v>
      </c>
      <c r="U1040" s="2">
        <v>0</v>
      </c>
      <c r="V1040" s="3">
        <f t="shared" si="452"/>
        <v>0</v>
      </c>
      <c r="W1040" s="5">
        <f t="shared" si="453"/>
        <v>0</v>
      </c>
      <c r="X1040" s="2">
        <v>2717.8</v>
      </c>
      <c r="Y1040" s="3">
        <f t="shared" si="454"/>
        <v>2718</v>
      </c>
      <c r="Z1040" s="5">
        <f t="shared" si="455"/>
        <v>0.1999999999998181</v>
      </c>
      <c r="AA1040" s="2">
        <v>275</v>
      </c>
      <c r="AB1040" s="3">
        <f t="shared" si="456"/>
        <v>275</v>
      </c>
      <c r="AC1040" s="5">
        <f t="shared" si="457"/>
        <v>0</v>
      </c>
      <c r="AD1040" s="2">
        <v>4991.51</v>
      </c>
      <c r="AE1040" s="3">
        <f t="shared" si="458"/>
        <v>4992</v>
      </c>
      <c r="AF1040" s="5">
        <f t="shared" si="459"/>
        <v>0.48999999999978172</v>
      </c>
      <c r="AG1040" s="2">
        <v>2998.37</v>
      </c>
      <c r="AH1040" s="3">
        <f t="shared" si="460"/>
        <v>2998</v>
      </c>
      <c r="AI1040" s="5">
        <f t="shared" si="461"/>
        <v>-0.36999999999989086</v>
      </c>
      <c r="AJ1040" s="2">
        <v>9980.52</v>
      </c>
      <c r="AK1040" s="3">
        <f t="shared" si="462"/>
        <v>9981</v>
      </c>
      <c r="AL1040" s="5">
        <f t="shared" si="463"/>
        <v>0.47999999999956344</v>
      </c>
      <c r="AM1040" s="2">
        <v>0</v>
      </c>
      <c r="AN1040" s="3">
        <f t="shared" si="464"/>
        <v>0</v>
      </c>
      <c r="AO1040" s="5">
        <f t="shared" si="465"/>
        <v>0</v>
      </c>
      <c r="AP1040" s="2">
        <v>0</v>
      </c>
      <c r="AQ1040" s="3">
        <f t="shared" si="466"/>
        <v>0</v>
      </c>
      <c r="AR1040" s="5">
        <f t="shared" si="467"/>
        <v>0</v>
      </c>
      <c r="AS1040" s="2">
        <v>0</v>
      </c>
      <c r="AT1040" s="3">
        <f t="shared" si="468"/>
        <v>0</v>
      </c>
      <c r="AU1040" s="5">
        <f t="shared" si="469"/>
        <v>0</v>
      </c>
      <c r="AV1040" s="2">
        <v>0</v>
      </c>
      <c r="AW1040" s="3">
        <f t="shared" si="470"/>
        <v>0</v>
      </c>
      <c r="AX1040" s="5">
        <f t="shared" si="471"/>
        <v>0</v>
      </c>
      <c r="AY1040" s="2">
        <v>2.2799999999999998</v>
      </c>
      <c r="AZ1040" s="3">
        <f t="shared" si="472"/>
        <v>2</v>
      </c>
      <c r="BA1040" s="5">
        <f t="shared" si="473"/>
        <v>-0.2799999999999998</v>
      </c>
      <c r="BB1040" s="2">
        <v>0</v>
      </c>
      <c r="BC1040" s="3">
        <f t="shared" si="474"/>
        <v>0</v>
      </c>
      <c r="BD1040" s="5">
        <f t="shared" si="475"/>
        <v>0</v>
      </c>
    </row>
    <row r="1041" spans="1:56" x14ac:dyDescent="0.25">
      <c r="A1041">
        <v>2015</v>
      </c>
      <c r="B1041">
        <v>12</v>
      </c>
      <c r="C1041" t="s">
        <v>28</v>
      </c>
      <c r="D1041">
        <v>2</v>
      </c>
      <c r="E1041">
        <v>6</v>
      </c>
      <c r="F1041">
        <v>8</v>
      </c>
      <c r="G1041">
        <v>0</v>
      </c>
      <c r="H1041">
        <v>12</v>
      </c>
      <c r="I1041" t="s">
        <v>31</v>
      </c>
      <c r="J1041">
        <v>40</v>
      </c>
      <c r="K1041">
        <v>35801</v>
      </c>
      <c r="L1041">
        <v>3000</v>
      </c>
      <c r="M1041">
        <v>1</v>
      </c>
      <c r="N1041">
        <v>1</v>
      </c>
      <c r="O1041">
        <v>30</v>
      </c>
      <c r="P1041" t="str">
        <f t="shared" si="476"/>
        <v>0</v>
      </c>
      <c r="Q1041" t="s">
        <v>30</v>
      </c>
      <c r="R1041" s="2">
        <f t="shared" si="449"/>
        <v>325535</v>
      </c>
      <c r="S1041" s="2">
        <f t="shared" si="450"/>
        <v>325535</v>
      </c>
      <c r="T1041" s="2">
        <f t="shared" si="451"/>
        <v>0</v>
      </c>
      <c r="U1041" s="2">
        <v>29637.37</v>
      </c>
      <c r="V1041" s="3">
        <f t="shared" si="452"/>
        <v>29637</v>
      </c>
      <c r="W1041" s="5">
        <f t="shared" si="453"/>
        <v>-0.36999999999898137</v>
      </c>
      <c r="X1041" s="2">
        <v>2000</v>
      </c>
      <c r="Y1041" s="3">
        <f t="shared" si="454"/>
        <v>2000</v>
      </c>
      <c r="Z1041" s="5">
        <f t="shared" si="455"/>
        <v>0</v>
      </c>
      <c r="AA1041" s="2">
        <v>11248.84</v>
      </c>
      <c r="AB1041" s="3">
        <f t="shared" si="456"/>
        <v>11249</v>
      </c>
      <c r="AC1041" s="5">
        <f t="shared" si="457"/>
        <v>0.15999999999985448</v>
      </c>
      <c r="AD1041" s="2">
        <v>0</v>
      </c>
      <c r="AE1041" s="3">
        <f t="shared" si="458"/>
        <v>0</v>
      </c>
      <c r="AF1041" s="5">
        <f t="shared" si="459"/>
        <v>0</v>
      </c>
      <c r="AG1041" s="2">
        <v>42480.11</v>
      </c>
      <c r="AH1041" s="3">
        <f t="shared" si="460"/>
        <v>42480</v>
      </c>
      <c r="AI1041" s="5">
        <f t="shared" si="461"/>
        <v>-0.11000000000058208</v>
      </c>
      <c r="AJ1041" s="2">
        <v>1000</v>
      </c>
      <c r="AK1041" s="3">
        <f t="shared" si="462"/>
        <v>1000</v>
      </c>
      <c r="AL1041" s="5">
        <f t="shared" si="463"/>
        <v>0</v>
      </c>
      <c r="AM1041" s="2">
        <v>15483.79</v>
      </c>
      <c r="AN1041" s="3">
        <f t="shared" si="464"/>
        <v>15484</v>
      </c>
      <c r="AO1041" s="5">
        <f t="shared" si="465"/>
        <v>0.20999999999912689</v>
      </c>
      <c r="AP1041" s="2">
        <v>28685</v>
      </c>
      <c r="AQ1041" s="3">
        <f t="shared" si="466"/>
        <v>28685</v>
      </c>
      <c r="AR1041" s="5">
        <f t="shared" si="467"/>
        <v>0</v>
      </c>
      <c r="AS1041" s="2">
        <v>49121.16</v>
      </c>
      <c r="AT1041" s="3">
        <f t="shared" si="468"/>
        <v>49121</v>
      </c>
      <c r="AU1041" s="5">
        <f t="shared" si="469"/>
        <v>-0.16000000000349246</v>
      </c>
      <c r="AV1041" s="2">
        <v>29685</v>
      </c>
      <c r="AW1041" s="3">
        <f t="shared" si="470"/>
        <v>29685</v>
      </c>
      <c r="AX1041" s="5">
        <f t="shared" si="471"/>
        <v>0</v>
      </c>
      <c r="AY1041" s="2">
        <v>42933.84</v>
      </c>
      <c r="AZ1041" s="3">
        <f t="shared" si="472"/>
        <v>42934</v>
      </c>
      <c r="BA1041" s="5">
        <f t="shared" si="473"/>
        <v>0.16000000000349246</v>
      </c>
      <c r="BB1041" s="2">
        <v>73259.89</v>
      </c>
      <c r="BC1041" s="3">
        <f t="shared" si="474"/>
        <v>73260</v>
      </c>
      <c r="BD1041" s="5">
        <f t="shared" si="475"/>
        <v>0.11000000000058208</v>
      </c>
    </row>
    <row r="1042" spans="1:56" x14ac:dyDescent="0.25">
      <c r="A1042">
        <v>2015</v>
      </c>
      <c r="B1042">
        <v>12</v>
      </c>
      <c r="C1042" t="s">
        <v>28</v>
      </c>
      <c r="D1042">
        <v>2</v>
      </c>
      <c r="E1042">
        <v>6</v>
      </c>
      <c r="F1042">
        <v>8</v>
      </c>
      <c r="G1042">
        <v>0</v>
      </c>
      <c r="H1042">
        <v>12</v>
      </c>
      <c r="I1042" t="s">
        <v>31</v>
      </c>
      <c r="J1042">
        <v>40</v>
      </c>
      <c r="K1042">
        <v>35801</v>
      </c>
      <c r="L1042">
        <v>3000</v>
      </c>
      <c r="M1042">
        <v>1</v>
      </c>
      <c r="N1042">
        <v>1</v>
      </c>
      <c r="O1042">
        <v>31</v>
      </c>
      <c r="P1042" t="str">
        <f t="shared" si="476"/>
        <v>0</v>
      </c>
      <c r="Q1042" t="s">
        <v>30</v>
      </c>
      <c r="R1042" s="2">
        <f t="shared" si="449"/>
        <v>14496</v>
      </c>
      <c r="S1042" s="2">
        <f t="shared" si="450"/>
        <v>14496</v>
      </c>
      <c r="T1042" s="2">
        <f t="shared" si="451"/>
        <v>0</v>
      </c>
      <c r="U1042" s="2">
        <v>0</v>
      </c>
      <c r="V1042" s="3">
        <f t="shared" si="452"/>
        <v>0</v>
      </c>
      <c r="W1042" s="5">
        <f t="shared" si="453"/>
        <v>0</v>
      </c>
      <c r="X1042" s="2">
        <v>0</v>
      </c>
      <c r="Y1042" s="3">
        <f t="shared" si="454"/>
        <v>0</v>
      </c>
      <c r="Z1042" s="5">
        <f t="shared" si="455"/>
        <v>0</v>
      </c>
      <c r="AA1042" s="2">
        <v>0</v>
      </c>
      <c r="AB1042" s="3">
        <f t="shared" si="456"/>
        <v>0</v>
      </c>
      <c r="AC1042" s="5">
        <f t="shared" si="457"/>
        <v>0</v>
      </c>
      <c r="AD1042" s="2">
        <v>3622.88</v>
      </c>
      <c r="AE1042" s="3">
        <f t="shared" si="458"/>
        <v>3623</v>
      </c>
      <c r="AF1042" s="5">
        <f t="shared" si="459"/>
        <v>0.11999999999989086</v>
      </c>
      <c r="AG1042" s="2">
        <v>3622.88</v>
      </c>
      <c r="AH1042" s="3">
        <f t="shared" si="460"/>
        <v>3623</v>
      </c>
      <c r="AI1042" s="5">
        <f t="shared" si="461"/>
        <v>0.11999999999989086</v>
      </c>
      <c r="AJ1042" s="2">
        <v>3626.24</v>
      </c>
      <c r="AK1042" s="3">
        <f t="shared" si="462"/>
        <v>3626</v>
      </c>
      <c r="AL1042" s="5">
        <f t="shared" si="463"/>
        <v>-0.23999999999978172</v>
      </c>
      <c r="AM1042" s="2">
        <v>0</v>
      </c>
      <c r="AN1042" s="3">
        <f t="shared" si="464"/>
        <v>0</v>
      </c>
      <c r="AO1042" s="5">
        <f t="shared" si="465"/>
        <v>0</v>
      </c>
      <c r="AP1042" s="2">
        <v>0</v>
      </c>
      <c r="AQ1042" s="3">
        <f t="shared" si="466"/>
        <v>0</v>
      </c>
      <c r="AR1042" s="5">
        <f t="shared" si="467"/>
        <v>0</v>
      </c>
      <c r="AS1042" s="2">
        <v>3624</v>
      </c>
      <c r="AT1042" s="3">
        <f t="shared" si="468"/>
        <v>3624</v>
      </c>
      <c r="AU1042" s="5">
        <f t="shared" si="469"/>
        <v>0</v>
      </c>
      <c r="AV1042" s="2">
        <v>0</v>
      </c>
      <c r="AW1042" s="3">
        <f t="shared" si="470"/>
        <v>0</v>
      </c>
      <c r="AX1042" s="5">
        <f t="shared" si="471"/>
        <v>0</v>
      </c>
      <c r="AY1042" s="2">
        <v>0</v>
      </c>
      <c r="AZ1042" s="3">
        <f t="shared" si="472"/>
        <v>0</v>
      </c>
      <c r="BA1042" s="5">
        <f t="shared" si="473"/>
        <v>0</v>
      </c>
      <c r="BB1042" s="2">
        <v>0</v>
      </c>
      <c r="BC1042" s="3">
        <f t="shared" si="474"/>
        <v>0</v>
      </c>
      <c r="BD1042" s="5">
        <f t="shared" si="475"/>
        <v>0</v>
      </c>
    </row>
    <row r="1043" spans="1:56" x14ac:dyDescent="0.25">
      <c r="A1043">
        <v>2015</v>
      </c>
      <c r="B1043">
        <v>12</v>
      </c>
      <c r="C1043" t="s">
        <v>28</v>
      </c>
      <c r="D1043">
        <v>2</v>
      </c>
      <c r="E1043">
        <v>6</v>
      </c>
      <c r="F1043">
        <v>8</v>
      </c>
      <c r="G1043">
        <v>0</v>
      </c>
      <c r="H1043">
        <v>12</v>
      </c>
      <c r="I1043" t="s">
        <v>31</v>
      </c>
      <c r="J1043">
        <v>40</v>
      </c>
      <c r="K1043">
        <v>35801</v>
      </c>
      <c r="L1043">
        <v>3000</v>
      </c>
      <c r="M1043">
        <v>1</v>
      </c>
      <c r="N1043">
        <v>1</v>
      </c>
      <c r="O1043">
        <v>32</v>
      </c>
      <c r="P1043" t="str">
        <f t="shared" si="476"/>
        <v>0</v>
      </c>
      <c r="Q1043" t="s">
        <v>30</v>
      </c>
      <c r="R1043" s="2">
        <f t="shared" si="449"/>
        <v>13743.82</v>
      </c>
      <c r="S1043" s="2">
        <f t="shared" si="450"/>
        <v>13744</v>
      </c>
      <c r="T1043" s="2">
        <f t="shared" si="451"/>
        <v>0.18000000000029104</v>
      </c>
      <c r="U1043" s="2">
        <v>0</v>
      </c>
      <c r="V1043" s="3">
        <f t="shared" si="452"/>
        <v>0</v>
      </c>
      <c r="W1043" s="5">
        <f t="shared" si="453"/>
        <v>0</v>
      </c>
      <c r="X1043" s="2">
        <v>0</v>
      </c>
      <c r="Y1043" s="3">
        <f t="shared" si="454"/>
        <v>0</v>
      </c>
      <c r="Z1043" s="5">
        <f t="shared" si="455"/>
        <v>0</v>
      </c>
      <c r="AA1043" s="2">
        <v>2768.94</v>
      </c>
      <c r="AB1043" s="3">
        <f t="shared" si="456"/>
        <v>2769</v>
      </c>
      <c r="AC1043" s="5">
        <f t="shared" si="457"/>
        <v>5.999999999994543E-2</v>
      </c>
      <c r="AD1043" s="2">
        <v>2768.94</v>
      </c>
      <c r="AE1043" s="3">
        <f t="shared" si="458"/>
        <v>2769</v>
      </c>
      <c r="AF1043" s="5">
        <f t="shared" si="459"/>
        <v>5.999999999994543E-2</v>
      </c>
      <c r="AG1043" s="2">
        <v>2924.94</v>
      </c>
      <c r="AH1043" s="3">
        <f t="shared" si="460"/>
        <v>2925</v>
      </c>
      <c r="AI1043" s="5">
        <f t="shared" si="461"/>
        <v>5.999999999994543E-2</v>
      </c>
      <c r="AJ1043" s="2">
        <v>2924.94</v>
      </c>
      <c r="AK1043" s="3">
        <f t="shared" si="462"/>
        <v>2925</v>
      </c>
      <c r="AL1043" s="5">
        <f t="shared" si="463"/>
        <v>5.999999999994543E-2</v>
      </c>
      <c r="AM1043" s="2">
        <v>2352.06</v>
      </c>
      <c r="AN1043" s="3">
        <f t="shared" si="464"/>
        <v>2352</v>
      </c>
      <c r="AO1043" s="5">
        <f t="shared" si="465"/>
        <v>-5.999999999994543E-2</v>
      </c>
      <c r="AP1043" s="2">
        <v>4</v>
      </c>
      <c r="AQ1043" s="3">
        <f t="shared" si="466"/>
        <v>4</v>
      </c>
      <c r="AR1043" s="5">
        <f t="shared" si="467"/>
        <v>0</v>
      </c>
      <c r="AS1043" s="2">
        <v>0</v>
      </c>
      <c r="AT1043" s="3">
        <f t="shared" si="468"/>
        <v>0</v>
      </c>
      <c r="AU1043" s="5">
        <f t="shared" si="469"/>
        <v>0</v>
      </c>
      <c r="AV1043" s="2">
        <v>0</v>
      </c>
      <c r="AW1043" s="3">
        <f t="shared" si="470"/>
        <v>0</v>
      </c>
      <c r="AX1043" s="5">
        <f t="shared" si="471"/>
        <v>0</v>
      </c>
      <c r="AY1043" s="2">
        <v>0</v>
      </c>
      <c r="AZ1043" s="3">
        <f t="shared" si="472"/>
        <v>0</v>
      </c>
      <c r="BA1043" s="5">
        <f t="shared" si="473"/>
        <v>0</v>
      </c>
      <c r="BB1043" s="2">
        <v>0</v>
      </c>
      <c r="BC1043" s="3">
        <f t="shared" si="474"/>
        <v>0</v>
      </c>
      <c r="BD1043" s="5">
        <f t="shared" si="475"/>
        <v>0</v>
      </c>
    </row>
    <row r="1044" spans="1:56" x14ac:dyDescent="0.25">
      <c r="A1044">
        <v>2015</v>
      </c>
      <c r="B1044">
        <v>12</v>
      </c>
      <c r="C1044" t="s">
        <v>28</v>
      </c>
      <c r="D1044">
        <v>2</v>
      </c>
      <c r="E1044">
        <v>6</v>
      </c>
      <c r="F1044">
        <v>8</v>
      </c>
      <c r="G1044">
        <v>0</v>
      </c>
      <c r="H1044">
        <v>12</v>
      </c>
      <c r="I1044" t="s">
        <v>31</v>
      </c>
      <c r="J1044">
        <v>40</v>
      </c>
      <c r="K1044">
        <v>35901</v>
      </c>
      <c r="L1044">
        <v>3000</v>
      </c>
      <c r="M1044">
        <v>1</v>
      </c>
      <c r="N1044">
        <v>1</v>
      </c>
      <c r="O1044">
        <v>1</v>
      </c>
      <c r="P1044" t="str">
        <f t="shared" si="476"/>
        <v>0</v>
      </c>
      <c r="Q1044" t="s">
        <v>30</v>
      </c>
      <c r="R1044" s="2">
        <f t="shared" si="449"/>
        <v>0</v>
      </c>
      <c r="S1044" s="2">
        <f t="shared" si="450"/>
        <v>0</v>
      </c>
      <c r="T1044" s="2">
        <f t="shared" si="451"/>
        <v>0</v>
      </c>
      <c r="U1044" s="2">
        <v>0</v>
      </c>
      <c r="V1044" s="3">
        <f t="shared" si="452"/>
        <v>0</v>
      </c>
      <c r="W1044" s="5">
        <f t="shared" si="453"/>
        <v>0</v>
      </c>
      <c r="X1044" s="2">
        <v>0</v>
      </c>
      <c r="Y1044" s="3">
        <f t="shared" si="454"/>
        <v>0</v>
      </c>
      <c r="Z1044" s="5">
        <f t="shared" si="455"/>
        <v>0</v>
      </c>
      <c r="AA1044" s="2">
        <v>0</v>
      </c>
      <c r="AB1044" s="3">
        <f t="shared" si="456"/>
        <v>0</v>
      </c>
      <c r="AC1044" s="5">
        <f t="shared" si="457"/>
        <v>0</v>
      </c>
      <c r="AD1044" s="2">
        <v>0</v>
      </c>
      <c r="AE1044" s="3">
        <f t="shared" si="458"/>
        <v>0</v>
      </c>
      <c r="AF1044" s="5">
        <f t="shared" si="459"/>
        <v>0</v>
      </c>
      <c r="AG1044" s="2">
        <v>0</v>
      </c>
      <c r="AH1044" s="3">
        <f t="shared" si="460"/>
        <v>0</v>
      </c>
      <c r="AI1044" s="5">
        <f t="shared" si="461"/>
        <v>0</v>
      </c>
      <c r="AJ1044" s="2">
        <v>0</v>
      </c>
      <c r="AK1044" s="3">
        <f t="shared" si="462"/>
        <v>0</v>
      </c>
      <c r="AL1044" s="5">
        <f t="shared" si="463"/>
        <v>0</v>
      </c>
      <c r="AM1044" s="2">
        <v>0</v>
      </c>
      <c r="AN1044" s="3">
        <f t="shared" si="464"/>
        <v>0</v>
      </c>
      <c r="AO1044" s="5">
        <f t="shared" si="465"/>
        <v>0</v>
      </c>
      <c r="AP1044" s="2">
        <v>0</v>
      </c>
      <c r="AQ1044" s="3">
        <f t="shared" si="466"/>
        <v>0</v>
      </c>
      <c r="AR1044" s="5">
        <f t="shared" si="467"/>
        <v>0</v>
      </c>
      <c r="AS1044" s="2">
        <v>0</v>
      </c>
      <c r="AT1044" s="3">
        <f t="shared" si="468"/>
        <v>0</v>
      </c>
      <c r="AU1044" s="5">
        <f t="shared" si="469"/>
        <v>0</v>
      </c>
      <c r="AV1044" s="2">
        <v>0</v>
      </c>
      <c r="AW1044" s="3">
        <f t="shared" si="470"/>
        <v>0</v>
      </c>
      <c r="AX1044" s="5">
        <f t="shared" si="471"/>
        <v>0</v>
      </c>
      <c r="AY1044" s="2">
        <v>0</v>
      </c>
      <c r="AZ1044" s="3">
        <f t="shared" si="472"/>
        <v>0</v>
      </c>
      <c r="BA1044" s="5">
        <f t="shared" si="473"/>
        <v>0</v>
      </c>
      <c r="BB1044" s="2">
        <v>0</v>
      </c>
      <c r="BC1044" s="3">
        <f t="shared" si="474"/>
        <v>0</v>
      </c>
      <c r="BD1044" s="5">
        <f t="shared" si="475"/>
        <v>0</v>
      </c>
    </row>
    <row r="1045" spans="1:56" x14ac:dyDescent="0.25">
      <c r="A1045">
        <v>2015</v>
      </c>
      <c r="B1045">
        <v>12</v>
      </c>
      <c r="C1045" t="s">
        <v>28</v>
      </c>
      <c r="D1045">
        <v>2</v>
      </c>
      <c r="E1045">
        <v>6</v>
      </c>
      <c r="F1045">
        <v>8</v>
      </c>
      <c r="G1045">
        <v>0</v>
      </c>
      <c r="H1045">
        <v>12</v>
      </c>
      <c r="I1045" t="s">
        <v>31</v>
      </c>
      <c r="J1045">
        <v>40</v>
      </c>
      <c r="K1045">
        <v>35901</v>
      </c>
      <c r="L1045">
        <v>3000</v>
      </c>
      <c r="M1045">
        <v>1</v>
      </c>
      <c r="N1045">
        <v>1</v>
      </c>
      <c r="O1045">
        <v>2</v>
      </c>
      <c r="P1045" t="str">
        <f t="shared" si="476"/>
        <v>0</v>
      </c>
      <c r="Q1045" t="s">
        <v>30</v>
      </c>
      <c r="R1045" s="2">
        <f t="shared" si="449"/>
        <v>4536.01</v>
      </c>
      <c r="S1045" s="2">
        <f t="shared" si="450"/>
        <v>4536</v>
      </c>
      <c r="T1045" s="2">
        <f t="shared" si="451"/>
        <v>-1.0000000000218279E-2</v>
      </c>
      <c r="U1045" s="2">
        <v>0</v>
      </c>
      <c r="V1045" s="3">
        <f t="shared" si="452"/>
        <v>0</v>
      </c>
      <c r="W1045" s="5">
        <f t="shared" si="453"/>
        <v>0</v>
      </c>
      <c r="X1045" s="2">
        <v>0</v>
      </c>
      <c r="Y1045" s="3">
        <f t="shared" si="454"/>
        <v>0</v>
      </c>
      <c r="Z1045" s="5">
        <f t="shared" si="455"/>
        <v>0</v>
      </c>
      <c r="AA1045" s="2">
        <v>0</v>
      </c>
      <c r="AB1045" s="3">
        <f t="shared" si="456"/>
        <v>0</v>
      </c>
      <c r="AC1045" s="5">
        <f t="shared" si="457"/>
        <v>0</v>
      </c>
      <c r="AD1045" s="2">
        <v>600.01</v>
      </c>
      <c r="AE1045" s="3">
        <f t="shared" si="458"/>
        <v>600</v>
      </c>
      <c r="AF1045" s="5">
        <f t="shared" si="459"/>
        <v>-9.9999999999909051E-3</v>
      </c>
      <c r="AG1045" s="2">
        <v>0</v>
      </c>
      <c r="AH1045" s="3">
        <f t="shared" si="460"/>
        <v>0</v>
      </c>
      <c r="AI1045" s="5">
        <f t="shared" si="461"/>
        <v>0</v>
      </c>
      <c r="AJ1045" s="2">
        <v>600</v>
      </c>
      <c r="AK1045" s="3">
        <f t="shared" si="462"/>
        <v>600</v>
      </c>
      <c r="AL1045" s="5">
        <f t="shared" si="463"/>
        <v>0</v>
      </c>
      <c r="AM1045" s="2">
        <v>696</v>
      </c>
      <c r="AN1045" s="3">
        <f t="shared" si="464"/>
        <v>696</v>
      </c>
      <c r="AO1045" s="5">
        <f t="shared" si="465"/>
        <v>0</v>
      </c>
      <c r="AP1045" s="2">
        <v>580</v>
      </c>
      <c r="AQ1045" s="3">
        <f t="shared" si="466"/>
        <v>580</v>
      </c>
      <c r="AR1045" s="5">
        <f t="shared" si="467"/>
        <v>0</v>
      </c>
      <c r="AS1045" s="2">
        <v>0</v>
      </c>
      <c r="AT1045" s="3">
        <f t="shared" si="468"/>
        <v>0</v>
      </c>
      <c r="AU1045" s="5">
        <f t="shared" si="469"/>
        <v>0</v>
      </c>
      <c r="AV1045" s="2">
        <v>320</v>
      </c>
      <c r="AW1045" s="3">
        <f t="shared" si="470"/>
        <v>320</v>
      </c>
      <c r="AX1045" s="5">
        <f t="shared" si="471"/>
        <v>0</v>
      </c>
      <c r="AY1045" s="2">
        <v>580</v>
      </c>
      <c r="AZ1045" s="3">
        <f t="shared" si="472"/>
        <v>580</v>
      </c>
      <c r="BA1045" s="5">
        <f t="shared" si="473"/>
        <v>0</v>
      </c>
      <c r="BB1045" s="2">
        <v>1160</v>
      </c>
      <c r="BC1045" s="3">
        <f t="shared" si="474"/>
        <v>1160</v>
      </c>
      <c r="BD1045" s="5">
        <f t="shared" si="475"/>
        <v>0</v>
      </c>
    </row>
    <row r="1046" spans="1:56" x14ac:dyDescent="0.25">
      <c r="A1046">
        <v>2015</v>
      </c>
      <c r="B1046">
        <v>12</v>
      </c>
      <c r="C1046" t="s">
        <v>28</v>
      </c>
      <c r="D1046">
        <v>2</v>
      </c>
      <c r="E1046">
        <v>6</v>
      </c>
      <c r="F1046">
        <v>8</v>
      </c>
      <c r="G1046">
        <v>0</v>
      </c>
      <c r="H1046">
        <v>12</v>
      </c>
      <c r="I1046" t="s">
        <v>31</v>
      </c>
      <c r="J1046">
        <v>40</v>
      </c>
      <c r="K1046">
        <v>35901</v>
      </c>
      <c r="L1046">
        <v>3000</v>
      </c>
      <c r="M1046">
        <v>1</v>
      </c>
      <c r="N1046">
        <v>1</v>
      </c>
      <c r="O1046">
        <v>3</v>
      </c>
      <c r="P1046" t="str">
        <f t="shared" si="476"/>
        <v>0</v>
      </c>
      <c r="Q1046" t="s">
        <v>30</v>
      </c>
      <c r="R1046" s="2">
        <f t="shared" si="449"/>
        <v>20180</v>
      </c>
      <c r="S1046" s="2">
        <f t="shared" si="450"/>
        <v>20180</v>
      </c>
      <c r="T1046" s="2">
        <f t="shared" si="451"/>
        <v>0</v>
      </c>
      <c r="U1046" s="2">
        <v>0</v>
      </c>
      <c r="V1046" s="3">
        <f t="shared" si="452"/>
        <v>0</v>
      </c>
      <c r="W1046" s="5">
        <f t="shared" si="453"/>
        <v>0</v>
      </c>
      <c r="X1046" s="2">
        <v>0</v>
      </c>
      <c r="Y1046" s="3">
        <f t="shared" si="454"/>
        <v>0</v>
      </c>
      <c r="Z1046" s="5">
        <f t="shared" si="455"/>
        <v>0</v>
      </c>
      <c r="AA1046" s="2">
        <v>0</v>
      </c>
      <c r="AB1046" s="3">
        <f t="shared" si="456"/>
        <v>0</v>
      </c>
      <c r="AC1046" s="5">
        <f t="shared" si="457"/>
        <v>0</v>
      </c>
      <c r="AD1046" s="2">
        <v>1099.68</v>
      </c>
      <c r="AE1046" s="3">
        <f t="shared" si="458"/>
        <v>1100</v>
      </c>
      <c r="AF1046" s="5">
        <f t="shared" si="459"/>
        <v>0.31999999999993634</v>
      </c>
      <c r="AG1046" s="2">
        <v>2100</v>
      </c>
      <c r="AH1046" s="3">
        <f t="shared" si="460"/>
        <v>2100</v>
      </c>
      <c r="AI1046" s="5">
        <f t="shared" si="461"/>
        <v>0</v>
      </c>
      <c r="AJ1046" s="2">
        <v>2100.3200000000002</v>
      </c>
      <c r="AK1046" s="3">
        <f t="shared" si="462"/>
        <v>2100</v>
      </c>
      <c r="AL1046" s="5">
        <f t="shared" si="463"/>
        <v>-0.32000000000016371</v>
      </c>
      <c r="AM1046" s="2">
        <v>2100</v>
      </c>
      <c r="AN1046" s="3">
        <f t="shared" si="464"/>
        <v>2100</v>
      </c>
      <c r="AO1046" s="5">
        <f t="shared" si="465"/>
        <v>0</v>
      </c>
      <c r="AP1046" s="2">
        <v>500</v>
      </c>
      <c r="AQ1046" s="3">
        <f t="shared" si="466"/>
        <v>500</v>
      </c>
      <c r="AR1046" s="5">
        <f t="shared" si="467"/>
        <v>0</v>
      </c>
      <c r="AS1046" s="2">
        <v>4440</v>
      </c>
      <c r="AT1046" s="3">
        <f t="shared" si="468"/>
        <v>4440</v>
      </c>
      <c r="AU1046" s="5">
        <f t="shared" si="469"/>
        <v>0</v>
      </c>
      <c r="AV1046" s="2">
        <v>2210</v>
      </c>
      <c r="AW1046" s="3">
        <f t="shared" si="470"/>
        <v>2210</v>
      </c>
      <c r="AX1046" s="5">
        <f t="shared" si="471"/>
        <v>0</v>
      </c>
      <c r="AY1046" s="2">
        <v>2210</v>
      </c>
      <c r="AZ1046" s="3">
        <f t="shared" si="472"/>
        <v>2210</v>
      </c>
      <c r="BA1046" s="5">
        <f t="shared" si="473"/>
        <v>0</v>
      </c>
      <c r="BB1046" s="2">
        <v>3420</v>
      </c>
      <c r="BC1046" s="3">
        <f t="shared" si="474"/>
        <v>3420</v>
      </c>
      <c r="BD1046" s="5">
        <f t="shared" si="475"/>
        <v>0</v>
      </c>
    </row>
    <row r="1047" spans="1:56" x14ac:dyDescent="0.25">
      <c r="A1047">
        <v>2015</v>
      </c>
      <c r="B1047">
        <v>12</v>
      </c>
      <c r="C1047" t="s">
        <v>28</v>
      </c>
      <c r="D1047">
        <v>2</v>
      </c>
      <c r="E1047">
        <v>6</v>
      </c>
      <c r="F1047">
        <v>8</v>
      </c>
      <c r="G1047">
        <v>0</v>
      </c>
      <c r="H1047">
        <v>12</v>
      </c>
      <c r="I1047" t="s">
        <v>31</v>
      </c>
      <c r="J1047">
        <v>40</v>
      </c>
      <c r="K1047">
        <v>35901</v>
      </c>
      <c r="L1047">
        <v>3000</v>
      </c>
      <c r="M1047">
        <v>1</v>
      </c>
      <c r="N1047">
        <v>1</v>
      </c>
      <c r="O1047">
        <v>9</v>
      </c>
      <c r="P1047" t="str">
        <f t="shared" si="476"/>
        <v>0</v>
      </c>
      <c r="Q1047" t="s">
        <v>30</v>
      </c>
      <c r="R1047" s="2">
        <f t="shared" si="449"/>
        <v>372497</v>
      </c>
      <c r="S1047" s="2">
        <f t="shared" si="450"/>
        <v>372497</v>
      </c>
      <c r="T1047" s="2">
        <f t="shared" si="451"/>
        <v>0</v>
      </c>
      <c r="U1047" s="2">
        <v>104228.02</v>
      </c>
      <c r="V1047" s="3">
        <f t="shared" si="452"/>
        <v>104228</v>
      </c>
      <c r="W1047" s="5">
        <f t="shared" si="453"/>
        <v>-2.0000000004074536E-2</v>
      </c>
      <c r="X1047" s="2">
        <v>107097.74</v>
      </c>
      <c r="Y1047" s="3">
        <f t="shared" si="454"/>
        <v>107098</v>
      </c>
      <c r="Z1047" s="5">
        <f t="shared" si="455"/>
        <v>0.25999999999476131</v>
      </c>
      <c r="AA1047" s="2">
        <v>7100</v>
      </c>
      <c r="AB1047" s="3">
        <f t="shared" si="456"/>
        <v>7100</v>
      </c>
      <c r="AC1047" s="5">
        <f t="shared" si="457"/>
        <v>0</v>
      </c>
      <c r="AD1047" s="2">
        <v>0</v>
      </c>
      <c r="AE1047" s="3">
        <f t="shared" si="458"/>
        <v>0</v>
      </c>
      <c r="AF1047" s="5">
        <f t="shared" si="459"/>
        <v>0</v>
      </c>
      <c r="AG1047" s="2">
        <v>0</v>
      </c>
      <c r="AH1047" s="3">
        <f t="shared" si="460"/>
        <v>0</v>
      </c>
      <c r="AI1047" s="5">
        <f t="shared" si="461"/>
        <v>0</v>
      </c>
      <c r="AJ1047" s="2">
        <v>0</v>
      </c>
      <c r="AK1047" s="3">
        <f t="shared" si="462"/>
        <v>0</v>
      </c>
      <c r="AL1047" s="5">
        <f t="shared" si="463"/>
        <v>0</v>
      </c>
      <c r="AM1047" s="2">
        <v>14200</v>
      </c>
      <c r="AN1047" s="3">
        <f t="shared" si="464"/>
        <v>14200</v>
      </c>
      <c r="AO1047" s="5">
        <f t="shared" si="465"/>
        <v>0</v>
      </c>
      <c r="AP1047" s="2">
        <v>7100</v>
      </c>
      <c r="AQ1047" s="3">
        <f t="shared" si="466"/>
        <v>7100</v>
      </c>
      <c r="AR1047" s="5">
        <f t="shared" si="467"/>
        <v>0</v>
      </c>
      <c r="AS1047" s="2">
        <v>14200</v>
      </c>
      <c r="AT1047" s="3">
        <f t="shared" si="468"/>
        <v>14200</v>
      </c>
      <c r="AU1047" s="5">
        <f t="shared" si="469"/>
        <v>0</v>
      </c>
      <c r="AV1047" s="2">
        <v>7100</v>
      </c>
      <c r="AW1047" s="3">
        <f t="shared" si="470"/>
        <v>7100</v>
      </c>
      <c r="AX1047" s="5">
        <f t="shared" si="471"/>
        <v>0</v>
      </c>
      <c r="AY1047" s="2">
        <v>7100</v>
      </c>
      <c r="AZ1047" s="3">
        <f t="shared" si="472"/>
        <v>7100</v>
      </c>
      <c r="BA1047" s="5">
        <f t="shared" si="473"/>
        <v>0</v>
      </c>
      <c r="BB1047" s="2">
        <v>104371.24</v>
      </c>
      <c r="BC1047" s="3">
        <f t="shared" si="474"/>
        <v>104371</v>
      </c>
      <c r="BD1047" s="5">
        <f t="shared" si="475"/>
        <v>-0.24000000000523869</v>
      </c>
    </row>
    <row r="1048" spans="1:56" x14ac:dyDescent="0.25">
      <c r="A1048">
        <v>2015</v>
      </c>
      <c r="B1048">
        <v>12</v>
      </c>
      <c r="C1048" t="s">
        <v>28</v>
      </c>
      <c r="D1048">
        <v>2</v>
      </c>
      <c r="E1048">
        <v>6</v>
      </c>
      <c r="F1048">
        <v>8</v>
      </c>
      <c r="G1048">
        <v>0</v>
      </c>
      <c r="H1048">
        <v>12</v>
      </c>
      <c r="I1048" t="s">
        <v>31</v>
      </c>
      <c r="J1048">
        <v>40</v>
      </c>
      <c r="K1048">
        <v>35901</v>
      </c>
      <c r="L1048">
        <v>3000</v>
      </c>
      <c r="M1048">
        <v>1</v>
      </c>
      <c r="N1048">
        <v>1</v>
      </c>
      <c r="O1048">
        <v>11</v>
      </c>
      <c r="P1048" t="str">
        <f t="shared" si="476"/>
        <v>0</v>
      </c>
      <c r="Q1048" t="s">
        <v>30</v>
      </c>
      <c r="R1048" s="2">
        <f t="shared" si="449"/>
        <v>1160</v>
      </c>
      <c r="S1048" s="2">
        <f t="shared" si="450"/>
        <v>1160</v>
      </c>
      <c r="T1048" s="2">
        <f t="shared" si="451"/>
        <v>0</v>
      </c>
      <c r="U1048" s="2">
        <v>0</v>
      </c>
      <c r="V1048" s="3">
        <f t="shared" si="452"/>
        <v>0</v>
      </c>
      <c r="W1048" s="5">
        <f t="shared" si="453"/>
        <v>0</v>
      </c>
      <c r="X1048" s="2">
        <v>0</v>
      </c>
      <c r="Y1048" s="3">
        <f t="shared" si="454"/>
        <v>0</v>
      </c>
      <c r="Z1048" s="5">
        <f t="shared" si="455"/>
        <v>0</v>
      </c>
      <c r="AA1048" s="2">
        <v>0</v>
      </c>
      <c r="AB1048" s="3">
        <f t="shared" si="456"/>
        <v>0</v>
      </c>
      <c r="AC1048" s="5">
        <f t="shared" si="457"/>
        <v>0</v>
      </c>
      <c r="AD1048" s="2">
        <v>0</v>
      </c>
      <c r="AE1048" s="3">
        <f t="shared" si="458"/>
        <v>0</v>
      </c>
      <c r="AF1048" s="5">
        <f t="shared" si="459"/>
        <v>0</v>
      </c>
      <c r="AG1048" s="2">
        <v>1160</v>
      </c>
      <c r="AH1048" s="3">
        <f t="shared" si="460"/>
        <v>1160</v>
      </c>
      <c r="AI1048" s="5">
        <f t="shared" si="461"/>
        <v>0</v>
      </c>
      <c r="AJ1048" s="2">
        <v>0</v>
      </c>
      <c r="AK1048" s="3">
        <f t="shared" si="462"/>
        <v>0</v>
      </c>
      <c r="AL1048" s="5">
        <f t="shared" si="463"/>
        <v>0</v>
      </c>
      <c r="AM1048" s="2">
        <v>0</v>
      </c>
      <c r="AN1048" s="3">
        <f t="shared" si="464"/>
        <v>0</v>
      </c>
      <c r="AO1048" s="5">
        <f t="shared" si="465"/>
        <v>0</v>
      </c>
      <c r="AP1048" s="2">
        <v>0</v>
      </c>
      <c r="AQ1048" s="3">
        <f t="shared" si="466"/>
        <v>0</v>
      </c>
      <c r="AR1048" s="5">
        <f t="shared" si="467"/>
        <v>0</v>
      </c>
      <c r="AS1048" s="2">
        <v>0</v>
      </c>
      <c r="AT1048" s="3">
        <f t="shared" si="468"/>
        <v>0</v>
      </c>
      <c r="AU1048" s="5">
        <f t="shared" si="469"/>
        <v>0</v>
      </c>
      <c r="AV1048" s="2">
        <v>0</v>
      </c>
      <c r="AW1048" s="3">
        <f t="shared" si="470"/>
        <v>0</v>
      </c>
      <c r="AX1048" s="5">
        <f t="shared" si="471"/>
        <v>0</v>
      </c>
      <c r="AY1048" s="2">
        <v>0</v>
      </c>
      <c r="AZ1048" s="3">
        <f t="shared" si="472"/>
        <v>0</v>
      </c>
      <c r="BA1048" s="5">
        <f t="shared" si="473"/>
        <v>0</v>
      </c>
      <c r="BB1048" s="2">
        <v>0</v>
      </c>
      <c r="BC1048" s="3">
        <f t="shared" si="474"/>
        <v>0</v>
      </c>
      <c r="BD1048" s="5">
        <f t="shared" si="475"/>
        <v>0</v>
      </c>
    </row>
    <row r="1049" spans="1:56" x14ac:dyDescent="0.25">
      <c r="A1049">
        <v>2015</v>
      </c>
      <c r="B1049">
        <v>12</v>
      </c>
      <c r="C1049" t="s">
        <v>28</v>
      </c>
      <c r="D1049">
        <v>2</v>
      </c>
      <c r="E1049">
        <v>6</v>
      </c>
      <c r="F1049">
        <v>8</v>
      </c>
      <c r="G1049">
        <v>0</v>
      </c>
      <c r="H1049">
        <v>12</v>
      </c>
      <c r="I1049" t="s">
        <v>31</v>
      </c>
      <c r="J1049">
        <v>40</v>
      </c>
      <c r="K1049">
        <v>35901</v>
      </c>
      <c r="L1049">
        <v>3000</v>
      </c>
      <c r="M1049">
        <v>1</v>
      </c>
      <c r="N1049">
        <v>1</v>
      </c>
      <c r="O1049">
        <v>12</v>
      </c>
      <c r="P1049" t="str">
        <f t="shared" si="476"/>
        <v>0</v>
      </c>
      <c r="Q1049" t="s">
        <v>30</v>
      </c>
      <c r="R1049" s="2">
        <f t="shared" si="449"/>
        <v>19960.12</v>
      </c>
      <c r="S1049" s="2">
        <f t="shared" si="450"/>
        <v>19960</v>
      </c>
      <c r="T1049" s="2">
        <f t="shared" si="451"/>
        <v>-0.11999999999898137</v>
      </c>
      <c r="U1049" s="2">
        <v>0</v>
      </c>
      <c r="V1049" s="3">
        <f t="shared" si="452"/>
        <v>0</v>
      </c>
      <c r="W1049" s="5">
        <f t="shared" si="453"/>
        <v>0</v>
      </c>
      <c r="X1049" s="2">
        <v>0</v>
      </c>
      <c r="Y1049" s="3">
        <f t="shared" si="454"/>
        <v>0</v>
      </c>
      <c r="Z1049" s="5">
        <f t="shared" si="455"/>
        <v>0</v>
      </c>
      <c r="AA1049" s="2">
        <v>2900</v>
      </c>
      <c r="AB1049" s="3">
        <f t="shared" si="456"/>
        <v>2900</v>
      </c>
      <c r="AC1049" s="5">
        <f t="shared" si="457"/>
        <v>0</v>
      </c>
      <c r="AD1049" s="2">
        <v>2436</v>
      </c>
      <c r="AE1049" s="3">
        <f t="shared" si="458"/>
        <v>2436</v>
      </c>
      <c r="AF1049" s="5">
        <f t="shared" si="459"/>
        <v>0</v>
      </c>
      <c r="AG1049" s="2">
        <v>1740</v>
      </c>
      <c r="AH1049" s="3">
        <f t="shared" si="460"/>
        <v>1740</v>
      </c>
      <c r="AI1049" s="5">
        <f t="shared" si="461"/>
        <v>0</v>
      </c>
      <c r="AJ1049" s="2">
        <v>820.12</v>
      </c>
      <c r="AK1049" s="3">
        <f t="shared" si="462"/>
        <v>820</v>
      </c>
      <c r="AL1049" s="5">
        <f t="shared" si="463"/>
        <v>-0.12000000000000455</v>
      </c>
      <c r="AM1049" s="2">
        <v>3364</v>
      </c>
      <c r="AN1049" s="3">
        <f t="shared" si="464"/>
        <v>3364</v>
      </c>
      <c r="AO1049" s="5">
        <f t="shared" si="465"/>
        <v>0</v>
      </c>
      <c r="AP1049" s="2">
        <v>0</v>
      </c>
      <c r="AQ1049" s="3">
        <f t="shared" si="466"/>
        <v>0</v>
      </c>
      <c r="AR1049" s="5">
        <f t="shared" si="467"/>
        <v>0</v>
      </c>
      <c r="AS1049" s="2">
        <v>2900</v>
      </c>
      <c r="AT1049" s="3">
        <f t="shared" si="468"/>
        <v>2900</v>
      </c>
      <c r="AU1049" s="5">
        <f t="shared" si="469"/>
        <v>0</v>
      </c>
      <c r="AV1049" s="2">
        <v>2800</v>
      </c>
      <c r="AW1049" s="3">
        <f t="shared" si="470"/>
        <v>2800</v>
      </c>
      <c r="AX1049" s="5">
        <f t="shared" si="471"/>
        <v>0</v>
      </c>
      <c r="AY1049" s="2">
        <v>3000</v>
      </c>
      <c r="AZ1049" s="3">
        <f t="shared" si="472"/>
        <v>3000</v>
      </c>
      <c r="BA1049" s="5">
        <f t="shared" si="473"/>
        <v>0</v>
      </c>
      <c r="BB1049" s="2">
        <v>0</v>
      </c>
      <c r="BC1049" s="3">
        <f t="shared" si="474"/>
        <v>0</v>
      </c>
      <c r="BD1049" s="5">
        <f t="shared" si="475"/>
        <v>0</v>
      </c>
    </row>
    <row r="1050" spans="1:56" x14ac:dyDescent="0.25">
      <c r="A1050">
        <v>2015</v>
      </c>
      <c r="B1050">
        <v>12</v>
      </c>
      <c r="C1050" t="s">
        <v>28</v>
      </c>
      <c r="D1050">
        <v>2</v>
      </c>
      <c r="E1050">
        <v>6</v>
      </c>
      <c r="F1050">
        <v>8</v>
      </c>
      <c r="G1050">
        <v>0</v>
      </c>
      <c r="H1050">
        <v>12</v>
      </c>
      <c r="I1050" t="s">
        <v>31</v>
      </c>
      <c r="J1050">
        <v>40</v>
      </c>
      <c r="K1050">
        <v>35901</v>
      </c>
      <c r="L1050">
        <v>3000</v>
      </c>
      <c r="M1050">
        <v>1</v>
      </c>
      <c r="N1050">
        <v>1</v>
      </c>
      <c r="O1050">
        <v>17</v>
      </c>
      <c r="P1050" t="str">
        <f t="shared" si="476"/>
        <v>0</v>
      </c>
      <c r="Q1050" t="s">
        <v>30</v>
      </c>
      <c r="R1050" s="2">
        <f t="shared" si="449"/>
        <v>3740</v>
      </c>
      <c r="S1050" s="2">
        <f t="shared" si="450"/>
        <v>3740</v>
      </c>
      <c r="T1050" s="2">
        <f t="shared" si="451"/>
        <v>0</v>
      </c>
      <c r="U1050" s="2">
        <v>0</v>
      </c>
      <c r="V1050" s="3">
        <f t="shared" si="452"/>
        <v>0</v>
      </c>
      <c r="W1050" s="5">
        <f t="shared" si="453"/>
        <v>0</v>
      </c>
      <c r="X1050" s="2">
        <v>0</v>
      </c>
      <c r="Y1050" s="3">
        <f t="shared" si="454"/>
        <v>0</v>
      </c>
      <c r="Z1050" s="5">
        <f t="shared" si="455"/>
        <v>0</v>
      </c>
      <c r="AA1050" s="2">
        <v>0</v>
      </c>
      <c r="AB1050" s="3">
        <f t="shared" si="456"/>
        <v>0</v>
      </c>
      <c r="AC1050" s="5">
        <f t="shared" si="457"/>
        <v>0</v>
      </c>
      <c r="AD1050" s="2">
        <v>0</v>
      </c>
      <c r="AE1050" s="3">
        <f t="shared" si="458"/>
        <v>0</v>
      </c>
      <c r="AF1050" s="5">
        <f t="shared" si="459"/>
        <v>0</v>
      </c>
      <c r="AG1050" s="2">
        <v>0</v>
      </c>
      <c r="AH1050" s="3">
        <f t="shared" si="460"/>
        <v>0</v>
      </c>
      <c r="AI1050" s="5">
        <f t="shared" si="461"/>
        <v>0</v>
      </c>
      <c r="AJ1050" s="2">
        <v>2370</v>
      </c>
      <c r="AK1050" s="3">
        <f t="shared" si="462"/>
        <v>2370</v>
      </c>
      <c r="AL1050" s="5">
        <f t="shared" si="463"/>
        <v>0</v>
      </c>
      <c r="AM1050" s="2">
        <v>0</v>
      </c>
      <c r="AN1050" s="3">
        <f t="shared" si="464"/>
        <v>0</v>
      </c>
      <c r="AO1050" s="5">
        <f t="shared" si="465"/>
        <v>0</v>
      </c>
      <c r="AP1050" s="2">
        <v>0</v>
      </c>
      <c r="AQ1050" s="3">
        <f t="shared" si="466"/>
        <v>0</v>
      </c>
      <c r="AR1050" s="5">
        <f t="shared" si="467"/>
        <v>0</v>
      </c>
      <c r="AS1050" s="2">
        <v>0</v>
      </c>
      <c r="AT1050" s="3">
        <f t="shared" si="468"/>
        <v>0</v>
      </c>
      <c r="AU1050" s="5">
        <f t="shared" si="469"/>
        <v>0</v>
      </c>
      <c r="AV1050" s="2">
        <v>0</v>
      </c>
      <c r="AW1050" s="3">
        <f t="shared" si="470"/>
        <v>0</v>
      </c>
      <c r="AX1050" s="5">
        <f t="shared" si="471"/>
        <v>0</v>
      </c>
      <c r="AY1050" s="2">
        <v>1370</v>
      </c>
      <c r="AZ1050" s="3">
        <f t="shared" si="472"/>
        <v>1370</v>
      </c>
      <c r="BA1050" s="5">
        <f t="shared" si="473"/>
        <v>0</v>
      </c>
      <c r="BB1050" s="2">
        <v>0</v>
      </c>
      <c r="BC1050" s="3">
        <f t="shared" si="474"/>
        <v>0</v>
      </c>
      <c r="BD1050" s="5">
        <f t="shared" si="475"/>
        <v>0</v>
      </c>
    </row>
    <row r="1051" spans="1:56" x14ac:dyDescent="0.25">
      <c r="A1051">
        <v>2015</v>
      </c>
      <c r="B1051">
        <v>12</v>
      </c>
      <c r="C1051" t="s">
        <v>28</v>
      </c>
      <c r="D1051">
        <v>2</v>
      </c>
      <c r="E1051">
        <v>6</v>
      </c>
      <c r="F1051">
        <v>8</v>
      </c>
      <c r="G1051">
        <v>0</v>
      </c>
      <c r="H1051">
        <v>12</v>
      </c>
      <c r="I1051" t="s">
        <v>31</v>
      </c>
      <c r="J1051">
        <v>40</v>
      </c>
      <c r="K1051">
        <v>35901</v>
      </c>
      <c r="L1051">
        <v>3000</v>
      </c>
      <c r="M1051">
        <v>1</v>
      </c>
      <c r="N1051">
        <v>1</v>
      </c>
      <c r="O1051">
        <v>18</v>
      </c>
      <c r="P1051" t="str">
        <f t="shared" si="476"/>
        <v>0</v>
      </c>
      <c r="Q1051" t="s">
        <v>30</v>
      </c>
      <c r="R1051" s="2">
        <f t="shared" si="449"/>
        <v>12360</v>
      </c>
      <c r="S1051" s="2">
        <f t="shared" si="450"/>
        <v>12360</v>
      </c>
      <c r="T1051" s="2">
        <f t="shared" si="451"/>
        <v>0</v>
      </c>
      <c r="U1051" s="2">
        <v>0</v>
      </c>
      <c r="V1051" s="3">
        <f t="shared" si="452"/>
        <v>0</v>
      </c>
      <c r="W1051" s="5">
        <f t="shared" si="453"/>
        <v>0</v>
      </c>
      <c r="X1051" s="2">
        <v>0</v>
      </c>
      <c r="Y1051" s="3">
        <f t="shared" si="454"/>
        <v>0</v>
      </c>
      <c r="Z1051" s="5">
        <f t="shared" si="455"/>
        <v>0</v>
      </c>
      <c r="AA1051" s="2">
        <v>1200</v>
      </c>
      <c r="AB1051" s="3">
        <f t="shared" si="456"/>
        <v>1200</v>
      </c>
      <c r="AC1051" s="5">
        <f t="shared" si="457"/>
        <v>0</v>
      </c>
      <c r="AD1051" s="2">
        <v>2400</v>
      </c>
      <c r="AE1051" s="3">
        <f t="shared" si="458"/>
        <v>2400</v>
      </c>
      <c r="AF1051" s="5">
        <f t="shared" si="459"/>
        <v>0</v>
      </c>
      <c r="AG1051" s="2">
        <v>1200</v>
      </c>
      <c r="AH1051" s="3">
        <f t="shared" si="460"/>
        <v>1200</v>
      </c>
      <c r="AI1051" s="5">
        <f t="shared" si="461"/>
        <v>0</v>
      </c>
      <c r="AJ1051" s="2">
        <v>1200</v>
      </c>
      <c r="AK1051" s="3">
        <f t="shared" si="462"/>
        <v>1200</v>
      </c>
      <c r="AL1051" s="5">
        <f t="shared" si="463"/>
        <v>0</v>
      </c>
      <c r="AM1051" s="2">
        <v>1200</v>
      </c>
      <c r="AN1051" s="3">
        <f t="shared" si="464"/>
        <v>1200</v>
      </c>
      <c r="AO1051" s="5">
        <f t="shared" si="465"/>
        <v>0</v>
      </c>
      <c r="AP1051" s="2">
        <v>0</v>
      </c>
      <c r="AQ1051" s="3">
        <f t="shared" si="466"/>
        <v>0</v>
      </c>
      <c r="AR1051" s="5">
        <f t="shared" si="467"/>
        <v>0</v>
      </c>
      <c r="AS1051" s="2">
        <v>2400</v>
      </c>
      <c r="AT1051" s="3">
        <f t="shared" si="468"/>
        <v>2400</v>
      </c>
      <c r="AU1051" s="5">
        <f t="shared" si="469"/>
        <v>0</v>
      </c>
      <c r="AV1051" s="2">
        <v>1200</v>
      </c>
      <c r="AW1051" s="3">
        <f t="shared" si="470"/>
        <v>1200</v>
      </c>
      <c r="AX1051" s="5">
        <f t="shared" si="471"/>
        <v>0</v>
      </c>
      <c r="AY1051" s="2">
        <v>1560</v>
      </c>
      <c r="AZ1051" s="3">
        <f t="shared" si="472"/>
        <v>1560</v>
      </c>
      <c r="BA1051" s="5">
        <f t="shared" si="473"/>
        <v>0</v>
      </c>
      <c r="BB1051" s="2">
        <v>0</v>
      </c>
      <c r="BC1051" s="3">
        <f t="shared" si="474"/>
        <v>0</v>
      </c>
      <c r="BD1051" s="5">
        <f t="shared" si="475"/>
        <v>0</v>
      </c>
    </row>
    <row r="1052" spans="1:56" x14ac:dyDescent="0.25">
      <c r="A1052">
        <v>2015</v>
      </c>
      <c r="B1052">
        <v>12</v>
      </c>
      <c r="C1052" t="s">
        <v>28</v>
      </c>
      <c r="D1052">
        <v>2</v>
      </c>
      <c r="E1052">
        <v>6</v>
      </c>
      <c r="F1052">
        <v>8</v>
      </c>
      <c r="G1052">
        <v>0</v>
      </c>
      <c r="H1052">
        <v>12</v>
      </c>
      <c r="I1052" t="s">
        <v>31</v>
      </c>
      <c r="J1052">
        <v>40</v>
      </c>
      <c r="K1052">
        <v>35901</v>
      </c>
      <c r="L1052">
        <v>3000</v>
      </c>
      <c r="M1052">
        <v>1</v>
      </c>
      <c r="N1052">
        <v>1</v>
      </c>
      <c r="O1052">
        <v>20</v>
      </c>
      <c r="P1052" t="str">
        <f t="shared" si="476"/>
        <v>0</v>
      </c>
      <c r="Q1052" t="s">
        <v>30</v>
      </c>
      <c r="R1052" s="2">
        <f t="shared" si="449"/>
        <v>29190</v>
      </c>
      <c r="S1052" s="2">
        <f t="shared" si="450"/>
        <v>29190</v>
      </c>
      <c r="T1052" s="2">
        <f t="shared" si="451"/>
        <v>0</v>
      </c>
      <c r="U1052" s="2">
        <v>0</v>
      </c>
      <c r="V1052" s="3">
        <f t="shared" si="452"/>
        <v>0</v>
      </c>
      <c r="W1052" s="5">
        <f t="shared" si="453"/>
        <v>0</v>
      </c>
      <c r="X1052" s="2">
        <v>0</v>
      </c>
      <c r="Y1052" s="3">
        <f t="shared" si="454"/>
        <v>0</v>
      </c>
      <c r="Z1052" s="5">
        <f t="shared" si="455"/>
        <v>0</v>
      </c>
      <c r="AA1052" s="2">
        <v>0</v>
      </c>
      <c r="AB1052" s="3">
        <f t="shared" si="456"/>
        <v>0</v>
      </c>
      <c r="AC1052" s="5">
        <f t="shared" si="457"/>
        <v>0</v>
      </c>
      <c r="AD1052" s="2">
        <v>6960</v>
      </c>
      <c r="AE1052" s="3">
        <f t="shared" si="458"/>
        <v>6960</v>
      </c>
      <c r="AF1052" s="5">
        <f t="shared" si="459"/>
        <v>0</v>
      </c>
      <c r="AG1052" s="2">
        <v>5220</v>
      </c>
      <c r="AH1052" s="3">
        <f t="shared" si="460"/>
        <v>5220</v>
      </c>
      <c r="AI1052" s="5">
        <f t="shared" si="461"/>
        <v>0</v>
      </c>
      <c r="AJ1052" s="2">
        <v>6460</v>
      </c>
      <c r="AK1052" s="3">
        <f t="shared" si="462"/>
        <v>6460</v>
      </c>
      <c r="AL1052" s="5">
        <f t="shared" si="463"/>
        <v>0</v>
      </c>
      <c r="AM1052" s="2">
        <v>0</v>
      </c>
      <c r="AN1052" s="3">
        <f t="shared" si="464"/>
        <v>0</v>
      </c>
      <c r="AO1052" s="5">
        <f t="shared" si="465"/>
        <v>0</v>
      </c>
      <c r="AP1052" s="2">
        <v>0</v>
      </c>
      <c r="AQ1052" s="3">
        <f t="shared" si="466"/>
        <v>0</v>
      </c>
      <c r="AR1052" s="5">
        <f t="shared" si="467"/>
        <v>0</v>
      </c>
      <c r="AS1052" s="2">
        <v>5500</v>
      </c>
      <c r="AT1052" s="3">
        <f t="shared" si="468"/>
        <v>5500</v>
      </c>
      <c r="AU1052" s="5">
        <f t="shared" si="469"/>
        <v>0</v>
      </c>
      <c r="AV1052" s="2">
        <v>2300</v>
      </c>
      <c r="AW1052" s="3">
        <f t="shared" si="470"/>
        <v>2300</v>
      </c>
      <c r="AX1052" s="5">
        <f t="shared" si="471"/>
        <v>0</v>
      </c>
      <c r="AY1052" s="2">
        <v>0</v>
      </c>
      <c r="AZ1052" s="3">
        <f t="shared" si="472"/>
        <v>0</v>
      </c>
      <c r="BA1052" s="5">
        <f t="shared" si="473"/>
        <v>0</v>
      </c>
      <c r="BB1052" s="2">
        <v>2750</v>
      </c>
      <c r="BC1052" s="3">
        <f t="shared" si="474"/>
        <v>2750</v>
      </c>
      <c r="BD1052" s="5">
        <f t="shared" si="475"/>
        <v>0</v>
      </c>
    </row>
    <row r="1053" spans="1:56" x14ac:dyDescent="0.25">
      <c r="A1053">
        <v>2015</v>
      </c>
      <c r="B1053">
        <v>12</v>
      </c>
      <c r="C1053" t="s">
        <v>28</v>
      </c>
      <c r="D1053">
        <v>2</v>
      </c>
      <c r="E1053">
        <v>6</v>
      </c>
      <c r="F1053">
        <v>8</v>
      </c>
      <c r="G1053">
        <v>0</v>
      </c>
      <c r="H1053">
        <v>12</v>
      </c>
      <c r="I1053" t="s">
        <v>31</v>
      </c>
      <c r="J1053">
        <v>40</v>
      </c>
      <c r="K1053">
        <v>35901</v>
      </c>
      <c r="L1053">
        <v>3000</v>
      </c>
      <c r="M1053">
        <v>1</v>
      </c>
      <c r="N1053">
        <v>1</v>
      </c>
      <c r="O1053">
        <v>21</v>
      </c>
      <c r="P1053" t="str">
        <f t="shared" si="476"/>
        <v>0</v>
      </c>
      <c r="Q1053" t="s">
        <v>30</v>
      </c>
      <c r="R1053" s="2">
        <f t="shared" si="449"/>
        <v>8000</v>
      </c>
      <c r="S1053" s="2">
        <f t="shared" si="450"/>
        <v>8000</v>
      </c>
      <c r="T1053" s="2">
        <f t="shared" si="451"/>
        <v>0</v>
      </c>
      <c r="U1053" s="2">
        <v>0</v>
      </c>
      <c r="V1053" s="3">
        <f t="shared" si="452"/>
        <v>0</v>
      </c>
      <c r="W1053" s="5">
        <f t="shared" si="453"/>
        <v>0</v>
      </c>
      <c r="X1053" s="2">
        <v>0</v>
      </c>
      <c r="Y1053" s="3">
        <f t="shared" si="454"/>
        <v>0</v>
      </c>
      <c r="Z1053" s="5">
        <f t="shared" si="455"/>
        <v>0</v>
      </c>
      <c r="AA1053" s="2">
        <v>0</v>
      </c>
      <c r="AB1053" s="3">
        <f t="shared" si="456"/>
        <v>0</v>
      </c>
      <c r="AC1053" s="5">
        <f t="shared" si="457"/>
        <v>0</v>
      </c>
      <c r="AD1053" s="2">
        <v>0</v>
      </c>
      <c r="AE1053" s="3">
        <f t="shared" si="458"/>
        <v>0</v>
      </c>
      <c r="AF1053" s="5">
        <f t="shared" si="459"/>
        <v>0</v>
      </c>
      <c r="AG1053" s="2">
        <v>0</v>
      </c>
      <c r="AH1053" s="3">
        <f t="shared" si="460"/>
        <v>0</v>
      </c>
      <c r="AI1053" s="5">
        <f t="shared" si="461"/>
        <v>0</v>
      </c>
      <c r="AJ1053" s="2">
        <v>0</v>
      </c>
      <c r="AK1053" s="3">
        <f t="shared" si="462"/>
        <v>0</v>
      </c>
      <c r="AL1053" s="5">
        <f t="shared" si="463"/>
        <v>0</v>
      </c>
      <c r="AM1053" s="2">
        <v>4000</v>
      </c>
      <c r="AN1053" s="3">
        <f t="shared" si="464"/>
        <v>4000</v>
      </c>
      <c r="AO1053" s="5">
        <f t="shared" si="465"/>
        <v>0</v>
      </c>
      <c r="AP1053" s="2">
        <v>0</v>
      </c>
      <c r="AQ1053" s="3">
        <f t="shared" si="466"/>
        <v>0</v>
      </c>
      <c r="AR1053" s="5">
        <f t="shared" si="467"/>
        <v>0</v>
      </c>
      <c r="AS1053" s="2">
        <v>0</v>
      </c>
      <c r="AT1053" s="3">
        <f t="shared" si="468"/>
        <v>0</v>
      </c>
      <c r="AU1053" s="5">
        <f t="shared" si="469"/>
        <v>0</v>
      </c>
      <c r="AV1053" s="2">
        <v>0</v>
      </c>
      <c r="AW1053" s="3">
        <f t="shared" si="470"/>
        <v>0</v>
      </c>
      <c r="AX1053" s="5">
        <f t="shared" si="471"/>
        <v>0</v>
      </c>
      <c r="AY1053" s="2">
        <v>4000</v>
      </c>
      <c r="AZ1053" s="3">
        <f t="shared" si="472"/>
        <v>4000</v>
      </c>
      <c r="BA1053" s="5">
        <f t="shared" si="473"/>
        <v>0</v>
      </c>
      <c r="BB1053" s="2">
        <v>0</v>
      </c>
      <c r="BC1053" s="3">
        <f t="shared" si="474"/>
        <v>0</v>
      </c>
      <c r="BD1053" s="5">
        <f t="shared" si="475"/>
        <v>0</v>
      </c>
    </row>
    <row r="1054" spans="1:56" x14ac:dyDescent="0.25">
      <c r="A1054">
        <v>2015</v>
      </c>
      <c r="B1054">
        <v>12</v>
      </c>
      <c r="C1054" t="s">
        <v>28</v>
      </c>
      <c r="D1054">
        <v>2</v>
      </c>
      <c r="E1054">
        <v>6</v>
      </c>
      <c r="F1054">
        <v>8</v>
      </c>
      <c r="G1054">
        <v>0</v>
      </c>
      <c r="H1054">
        <v>12</v>
      </c>
      <c r="I1054" t="s">
        <v>31</v>
      </c>
      <c r="J1054">
        <v>40</v>
      </c>
      <c r="K1054">
        <v>35901</v>
      </c>
      <c r="L1054">
        <v>3000</v>
      </c>
      <c r="M1054">
        <v>1</v>
      </c>
      <c r="N1054">
        <v>1</v>
      </c>
      <c r="O1054">
        <v>23</v>
      </c>
      <c r="P1054" t="str">
        <f t="shared" si="476"/>
        <v>0</v>
      </c>
      <c r="Q1054" t="s">
        <v>30</v>
      </c>
      <c r="R1054" s="2">
        <f t="shared" si="449"/>
        <v>48758</v>
      </c>
      <c r="S1054" s="2">
        <f t="shared" si="450"/>
        <v>48758</v>
      </c>
      <c r="T1054" s="2">
        <f t="shared" si="451"/>
        <v>0</v>
      </c>
      <c r="U1054" s="2">
        <v>0</v>
      </c>
      <c r="V1054" s="3">
        <f t="shared" si="452"/>
        <v>0</v>
      </c>
      <c r="W1054" s="5">
        <f t="shared" si="453"/>
        <v>0</v>
      </c>
      <c r="X1054" s="2">
        <v>0</v>
      </c>
      <c r="Y1054" s="3">
        <f t="shared" si="454"/>
        <v>0</v>
      </c>
      <c r="Z1054" s="5">
        <f t="shared" si="455"/>
        <v>0</v>
      </c>
      <c r="AA1054" s="2">
        <v>4997.28</v>
      </c>
      <c r="AB1054" s="3">
        <f t="shared" si="456"/>
        <v>4997</v>
      </c>
      <c r="AC1054" s="5">
        <f t="shared" si="457"/>
        <v>-0.27999999999974534</v>
      </c>
      <c r="AD1054" s="2">
        <v>3375.99</v>
      </c>
      <c r="AE1054" s="3">
        <f t="shared" si="458"/>
        <v>3376</v>
      </c>
      <c r="AF1054" s="5">
        <f t="shared" si="459"/>
        <v>1.0000000000218279E-2</v>
      </c>
      <c r="AG1054" s="2">
        <v>3375.99</v>
      </c>
      <c r="AH1054" s="3">
        <f t="shared" si="460"/>
        <v>3376</v>
      </c>
      <c r="AI1054" s="5">
        <f t="shared" si="461"/>
        <v>1.0000000000218279E-2</v>
      </c>
      <c r="AJ1054" s="2">
        <v>3376.02</v>
      </c>
      <c r="AK1054" s="3">
        <f t="shared" si="462"/>
        <v>3376</v>
      </c>
      <c r="AL1054" s="5">
        <f t="shared" si="463"/>
        <v>-1.999999999998181E-2</v>
      </c>
      <c r="AM1054" s="2">
        <v>3376</v>
      </c>
      <c r="AN1054" s="3">
        <f t="shared" si="464"/>
        <v>3376</v>
      </c>
      <c r="AO1054" s="5">
        <f t="shared" si="465"/>
        <v>0</v>
      </c>
      <c r="AP1054" s="2">
        <v>3376</v>
      </c>
      <c r="AQ1054" s="3">
        <f t="shared" si="466"/>
        <v>3376</v>
      </c>
      <c r="AR1054" s="5">
        <f t="shared" si="467"/>
        <v>0</v>
      </c>
      <c r="AS1054" s="2">
        <v>8376.7199999999993</v>
      </c>
      <c r="AT1054" s="3">
        <f t="shared" si="468"/>
        <v>8377</v>
      </c>
      <c r="AU1054" s="5">
        <f t="shared" si="469"/>
        <v>0.28000000000065484</v>
      </c>
      <c r="AV1054" s="2">
        <v>3376</v>
      </c>
      <c r="AW1054" s="3">
        <f t="shared" si="470"/>
        <v>3376</v>
      </c>
      <c r="AX1054" s="5">
        <f t="shared" si="471"/>
        <v>0</v>
      </c>
      <c r="AY1054" s="2">
        <v>15128</v>
      </c>
      <c r="AZ1054" s="3">
        <f t="shared" si="472"/>
        <v>15128</v>
      </c>
      <c r="BA1054" s="5">
        <f t="shared" si="473"/>
        <v>0</v>
      </c>
      <c r="BB1054" s="2">
        <v>0</v>
      </c>
      <c r="BC1054" s="3">
        <f t="shared" si="474"/>
        <v>0</v>
      </c>
      <c r="BD1054" s="5">
        <f t="shared" si="475"/>
        <v>0</v>
      </c>
    </row>
    <row r="1055" spans="1:56" x14ac:dyDescent="0.25">
      <c r="A1055">
        <v>2015</v>
      </c>
      <c r="B1055">
        <v>12</v>
      </c>
      <c r="C1055" t="s">
        <v>28</v>
      </c>
      <c r="D1055">
        <v>2</v>
      </c>
      <c r="E1055">
        <v>6</v>
      </c>
      <c r="F1055">
        <v>8</v>
      </c>
      <c r="G1055">
        <v>0</v>
      </c>
      <c r="H1055">
        <v>12</v>
      </c>
      <c r="I1055" t="s">
        <v>31</v>
      </c>
      <c r="J1055">
        <v>40</v>
      </c>
      <c r="K1055">
        <v>35901</v>
      </c>
      <c r="L1055">
        <v>3000</v>
      </c>
      <c r="M1055">
        <v>1</v>
      </c>
      <c r="N1055">
        <v>1</v>
      </c>
      <c r="O1055">
        <v>24</v>
      </c>
      <c r="P1055" t="str">
        <f t="shared" si="476"/>
        <v>0</v>
      </c>
      <c r="Q1055" t="s">
        <v>30</v>
      </c>
      <c r="R1055" s="2">
        <f t="shared" si="449"/>
        <v>3499.72</v>
      </c>
      <c r="S1055" s="2">
        <f t="shared" si="450"/>
        <v>3500</v>
      </c>
      <c r="T1055" s="2">
        <f t="shared" si="451"/>
        <v>0.28000000000020009</v>
      </c>
      <c r="U1055" s="2">
        <v>0</v>
      </c>
      <c r="V1055" s="3">
        <f t="shared" si="452"/>
        <v>0</v>
      </c>
      <c r="W1055" s="5">
        <f t="shared" si="453"/>
        <v>0</v>
      </c>
      <c r="X1055" s="2">
        <v>3499.72</v>
      </c>
      <c r="Y1055" s="3">
        <f t="shared" si="454"/>
        <v>3500</v>
      </c>
      <c r="Z1055" s="5">
        <f t="shared" si="455"/>
        <v>0.28000000000020009</v>
      </c>
      <c r="AA1055" s="2">
        <v>0</v>
      </c>
      <c r="AB1055" s="3">
        <f t="shared" si="456"/>
        <v>0</v>
      </c>
      <c r="AC1055" s="5">
        <f t="shared" si="457"/>
        <v>0</v>
      </c>
      <c r="AD1055" s="2">
        <v>0</v>
      </c>
      <c r="AE1055" s="3">
        <f t="shared" si="458"/>
        <v>0</v>
      </c>
      <c r="AF1055" s="5">
        <f t="shared" si="459"/>
        <v>0</v>
      </c>
      <c r="AG1055" s="2">
        <v>0</v>
      </c>
      <c r="AH1055" s="3">
        <f t="shared" si="460"/>
        <v>0</v>
      </c>
      <c r="AI1055" s="5">
        <f t="shared" si="461"/>
        <v>0</v>
      </c>
      <c r="AJ1055" s="2">
        <v>0</v>
      </c>
      <c r="AK1055" s="3">
        <f t="shared" si="462"/>
        <v>0</v>
      </c>
      <c r="AL1055" s="5">
        <f t="shared" si="463"/>
        <v>0</v>
      </c>
      <c r="AM1055" s="2">
        <v>0</v>
      </c>
      <c r="AN1055" s="3">
        <f t="shared" si="464"/>
        <v>0</v>
      </c>
      <c r="AO1055" s="5">
        <f t="shared" si="465"/>
        <v>0</v>
      </c>
      <c r="AP1055" s="2">
        <v>0</v>
      </c>
      <c r="AQ1055" s="3">
        <f t="shared" si="466"/>
        <v>0</v>
      </c>
      <c r="AR1055" s="5">
        <f t="shared" si="467"/>
        <v>0</v>
      </c>
      <c r="AS1055" s="2">
        <v>0</v>
      </c>
      <c r="AT1055" s="3">
        <f t="shared" si="468"/>
        <v>0</v>
      </c>
      <c r="AU1055" s="5">
        <f t="shared" si="469"/>
        <v>0</v>
      </c>
      <c r="AV1055" s="2">
        <v>0</v>
      </c>
      <c r="AW1055" s="3">
        <f t="shared" si="470"/>
        <v>0</v>
      </c>
      <c r="AX1055" s="5">
        <f t="shared" si="471"/>
        <v>0</v>
      </c>
      <c r="AY1055" s="2">
        <v>0</v>
      </c>
      <c r="AZ1055" s="3">
        <f t="shared" si="472"/>
        <v>0</v>
      </c>
      <c r="BA1055" s="5">
        <f t="shared" si="473"/>
        <v>0</v>
      </c>
      <c r="BB1055" s="2">
        <v>0</v>
      </c>
      <c r="BC1055" s="3">
        <f t="shared" si="474"/>
        <v>0</v>
      </c>
      <c r="BD1055" s="5">
        <f t="shared" si="475"/>
        <v>0</v>
      </c>
    </row>
    <row r="1056" spans="1:56" x14ac:dyDescent="0.25">
      <c r="A1056">
        <v>2015</v>
      </c>
      <c r="B1056">
        <v>12</v>
      </c>
      <c r="C1056" t="s">
        <v>28</v>
      </c>
      <c r="D1056">
        <v>2</v>
      </c>
      <c r="E1056">
        <v>6</v>
      </c>
      <c r="F1056">
        <v>8</v>
      </c>
      <c r="G1056">
        <v>0</v>
      </c>
      <c r="H1056">
        <v>12</v>
      </c>
      <c r="I1056" t="s">
        <v>31</v>
      </c>
      <c r="J1056">
        <v>40</v>
      </c>
      <c r="K1056">
        <v>35901</v>
      </c>
      <c r="L1056">
        <v>3000</v>
      </c>
      <c r="M1056">
        <v>1</v>
      </c>
      <c r="N1056">
        <v>1</v>
      </c>
      <c r="O1056">
        <v>25</v>
      </c>
      <c r="P1056" t="str">
        <f t="shared" si="476"/>
        <v>0</v>
      </c>
      <c r="Q1056" t="s">
        <v>30</v>
      </c>
      <c r="R1056" s="2">
        <f t="shared" si="449"/>
        <v>15600</v>
      </c>
      <c r="S1056" s="2">
        <f t="shared" si="450"/>
        <v>15600</v>
      </c>
      <c r="T1056" s="2">
        <f t="shared" si="451"/>
        <v>0</v>
      </c>
      <c r="U1056" s="2">
        <v>0</v>
      </c>
      <c r="V1056" s="3">
        <f t="shared" si="452"/>
        <v>0</v>
      </c>
      <c r="W1056" s="5">
        <f t="shared" si="453"/>
        <v>0</v>
      </c>
      <c r="X1056" s="2">
        <v>0</v>
      </c>
      <c r="Y1056" s="3">
        <f t="shared" si="454"/>
        <v>0</v>
      </c>
      <c r="Z1056" s="5">
        <f t="shared" si="455"/>
        <v>0</v>
      </c>
      <c r="AA1056" s="2">
        <v>0</v>
      </c>
      <c r="AB1056" s="3">
        <f t="shared" si="456"/>
        <v>0</v>
      </c>
      <c r="AC1056" s="5">
        <f t="shared" si="457"/>
        <v>0</v>
      </c>
      <c r="AD1056" s="2">
        <v>2400</v>
      </c>
      <c r="AE1056" s="3">
        <f t="shared" si="458"/>
        <v>2400</v>
      </c>
      <c r="AF1056" s="5">
        <f t="shared" si="459"/>
        <v>0</v>
      </c>
      <c r="AG1056" s="2">
        <v>3600</v>
      </c>
      <c r="AH1056" s="3">
        <f t="shared" si="460"/>
        <v>3600</v>
      </c>
      <c r="AI1056" s="5">
        <f t="shared" si="461"/>
        <v>0</v>
      </c>
      <c r="AJ1056" s="2">
        <v>1200</v>
      </c>
      <c r="AK1056" s="3">
        <f t="shared" si="462"/>
        <v>1200</v>
      </c>
      <c r="AL1056" s="5">
        <f t="shared" si="463"/>
        <v>0</v>
      </c>
      <c r="AM1056" s="2">
        <v>1200</v>
      </c>
      <c r="AN1056" s="3">
        <f t="shared" si="464"/>
        <v>1200</v>
      </c>
      <c r="AO1056" s="5">
        <f t="shared" si="465"/>
        <v>0</v>
      </c>
      <c r="AP1056" s="2">
        <v>0</v>
      </c>
      <c r="AQ1056" s="3">
        <f t="shared" si="466"/>
        <v>0</v>
      </c>
      <c r="AR1056" s="5">
        <f t="shared" si="467"/>
        <v>0</v>
      </c>
      <c r="AS1056" s="2">
        <v>3600</v>
      </c>
      <c r="AT1056" s="3">
        <f t="shared" si="468"/>
        <v>3600</v>
      </c>
      <c r="AU1056" s="5">
        <f t="shared" si="469"/>
        <v>0</v>
      </c>
      <c r="AV1056" s="2">
        <v>1200</v>
      </c>
      <c r="AW1056" s="3">
        <f t="shared" si="470"/>
        <v>1200</v>
      </c>
      <c r="AX1056" s="5">
        <f t="shared" si="471"/>
        <v>0</v>
      </c>
      <c r="AY1056" s="2">
        <v>0</v>
      </c>
      <c r="AZ1056" s="3">
        <f t="shared" si="472"/>
        <v>0</v>
      </c>
      <c r="BA1056" s="5">
        <f t="shared" si="473"/>
        <v>0</v>
      </c>
      <c r="BB1056" s="2">
        <v>2400</v>
      </c>
      <c r="BC1056" s="3">
        <f t="shared" si="474"/>
        <v>2400</v>
      </c>
      <c r="BD1056" s="5">
        <f t="shared" si="475"/>
        <v>0</v>
      </c>
    </row>
    <row r="1057" spans="1:56" x14ac:dyDescent="0.25">
      <c r="A1057">
        <v>2015</v>
      </c>
      <c r="B1057">
        <v>12</v>
      </c>
      <c r="C1057" t="s">
        <v>28</v>
      </c>
      <c r="D1057">
        <v>2</v>
      </c>
      <c r="E1057">
        <v>6</v>
      </c>
      <c r="F1057">
        <v>8</v>
      </c>
      <c r="G1057">
        <v>0</v>
      </c>
      <c r="H1057">
        <v>12</v>
      </c>
      <c r="I1057" t="s">
        <v>31</v>
      </c>
      <c r="J1057">
        <v>40</v>
      </c>
      <c r="K1057">
        <v>35901</v>
      </c>
      <c r="L1057">
        <v>3000</v>
      </c>
      <c r="M1057">
        <v>1</v>
      </c>
      <c r="N1057">
        <v>1</v>
      </c>
      <c r="O1057">
        <v>28</v>
      </c>
      <c r="P1057" t="str">
        <f t="shared" si="476"/>
        <v>0</v>
      </c>
      <c r="Q1057" t="s">
        <v>30</v>
      </c>
      <c r="R1057" s="2">
        <f t="shared" si="449"/>
        <v>9000</v>
      </c>
      <c r="S1057" s="2">
        <f t="shared" si="450"/>
        <v>9000</v>
      </c>
      <c r="T1057" s="2">
        <f t="shared" si="451"/>
        <v>0</v>
      </c>
      <c r="U1057" s="2">
        <v>0</v>
      </c>
      <c r="V1057" s="3">
        <f t="shared" si="452"/>
        <v>0</v>
      </c>
      <c r="W1057" s="5">
        <f t="shared" si="453"/>
        <v>0</v>
      </c>
      <c r="X1057" s="2">
        <v>0</v>
      </c>
      <c r="Y1057" s="3">
        <f t="shared" si="454"/>
        <v>0</v>
      </c>
      <c r="Z1057" s="5">
        <f t="shared" si="455"/>
        <v>0</v>
      </c>
      <c r="AA1057" s="2">
        <v>0</v>
      </c>
      <c r="AB1057" s="3">
        <f t="shared" si="456"/>
        <v>0</v>
      </c>
      <c r="AC1057" s="5">
        <f t="shared" si="457"/>
        <v>0</v>
      </c>
      <c r="AD1057" s="2">
        <v>0</v>
      </c>
      <c r="AE1057" s="3">
        <f t="shared" si="458"/>
        <v>0</v>
      </c>
      <c r="AF1057" s="5">
        <f t="shared" si="459"/>
        <v>0</v>
      </c>
      <c r="AG1057" s="2">
        <v>0</v>
      </c>
      <c r="AH1057" s="3">
        <f t="shared" si="460"/>
        <v>0</v>
      </c>
      <c r="AI1057" s="5">
        <f t="shared" si="461"/>
        <v>0</v>
      </c>
      <c r="AJ1057" s="2">
        <v>9000</v>
      </c>
      <c r="AK1057" s="3">
        <f t="shared" si="462"/>
        <v>9000</v>
      </c>
      <c r="AL1057" s="5">
        <f t="shared" si="463"/>
        <v>0</v>
      </c>
      <c r="AM1057" s="2">
        <v>0</v>
      </c>
      <c r="AN1057" s="3">
        <f t="shared" si="464"/>
        <v>0</v>
      </c>
      <c r="AO1057" s="5">
        <f t="shared" si="465"/>
        <v>0</v>
      </c>
      <c r="AP1057" s="2">
        <v>0</v>
      </c>
      <c r="AQ1057" s="3">
        <f t="shared" si="466"/>
        <v>0</v>
      </c>
      <c r="AR1057" s="5">
        <f t="shared" si="467"/>
        <v>0</v>
      </c>
      <c r="AS1057" s="2">
        <v>0</v>
      </c>
      <c r="AT1057" s="3">
        <f t="shared" si="468"/>
        <v>0</v>
      </c>
      <c r="AU1057" s="5">
        <f t="shared" si="469"/>
        <v>0</v>
      </c>
      <c r="AV1057" s="2">
        <v>0</v>
      </c>
      <c r="AW1057" s="3">
        <f t="shared" si="470"/>
        <v>0</v>
      </c>
      <c r="AX1057" s="5">
        <f t="shared" si="471"/>
        <v>0</v>
      </c>
      <c r="AY1057" s="2">
        <v>0</v>
      </c>
      <c r="AZ1057" s="3">
        <f t="shared" si="472"/>
        <v>0</v>
      </c>
      <c r="BA1057" s="5">
        <f t="shared" si="473"/>
        <v>0</v>
      </c>
      <c r="BB1057" s="2">
        <v>0</v>
      </c>
      <c r="BC1057" s="3">
        <f t="shared" si="474"/>
        <v>0</v>
      </c>
      <c r="BD1057" s="5">
        <f t="shared" si="475"/>
        <v>0</v>
      </c>
    </row>
    <row r="1058" spans="1:56" x14ac:dyDescent="0.25">
      <c r="A1058">
        <v>2015</v>
      </c>
      <c r="B1058">
        <v>12</v>
      </c>
      <c r="C1058" t="s">
        <v>28</v>
      </c>
      <c r="D1058">
        <v>2</v>
      </c>
      <c r="E1058">
        <v>6</v>
      </c>
      <c r="F1058">
        <v>8</v>
      </c>
      <c r="G1058">
        <v>0</v>
      </c>
      <c r="H1058">
        <v>12</v>
      </c>
      <c r="I1058" t="s">
        <v>31</v>
      </c>
      <c r="J1058">
        <v>40</v>
      </c>
      <c r="K1058">
        <v>35901</v>
      </c>
      <c r="L1058">
        <v>3000</v>
      </c>
      <c r="M1058">
        <v>1</v>
      </c>
      <c r="N1058">
        <v>1</v>
      </c>
      <c r="O1058">
        <v>30</v>
      </c>
      <c r="P1058" t="str">
        <f t="shared" si="476"/>
        <v>0</v>
      </c>
      <c r="Q1058" t="s">
        <v>30</v>
      </c>
      <c r="R1058" s="2">
        <f t="shared" si="449"/>
        <v>6500</v>
      </c>
      <c r="S1058" s="2">
        <f t="shared" si="450"/>
        <v>6500</v>
      </c>
      <c r="T1058" s="2">
        <f t="shared" si="451"/>
        <v>0</v>
      </c>
      <c r="U1058" s="2">
        <v>0</v>
      </c>
      <c r="V1058" s="3">
        <f t="shared" si="452"/>
        <v>0</v>
      </c>
      <c r="W1058" s="5">
        <f t="shared" si="453"/>
        <v>0</v>
      </c>
      <c r="X1058" s="2">
        <v>0</v>
      </c>
      <c r="Y1058" s="3">
        <f t="shared" si="454"/>
        <v>0</v>
      </c>
      <c r="Z1058" s="5">
        <f t="shared" si="455"/>
        <v>0</v>
      </c>
      <c r="AA1058" s="2">
        <v>0</v>
      </c>
      <c r="AB1058" s="3">
        <f t="shared" si="456"/>
        <v>0</v>
      </c>
      <c r="AC1058" s="5">
        <f t="shared" si="457"/>
        <v>0</v>
      </c>
      <c r="AD1058" s="2">
        <v>0</v>
      </c>
      <c r="AE1058" s="3">
        <f t="shared" si="458"/>
        <v>0</v>
      </c>
      <c r="AF1058" s="5">
        <f t="shared" si="459"/>
        <v>0</v>
      </c>
      <c r="AG1058" s="2">
        <v>0</v>
      </c>
      <c r="AH1058" s="3">
        <f t="shared" si="460"/>
        <v>0</v>
      </c>
      <c r="AI1058" s="5">
        <f t="shared" si="461"/>
        <v>0</v>
      </c>
      <c r="AJ1058" s="2">
        <v>0</v>
      </c>
      <c r="AK1058" s="3">
        <f t="shared" si="462"/>
        <v>0</v>
      </c>
      <c r="AL1058" s="5">
        <f t="shared" si="463"/>
        <v>0</v>
      </c>
      <c r="AM1058" s="2">
        <v>2250</v>
      </c>
      <c r="AN1058" s="3">
        <f t="shared" si="464"/>
        <v>2250</v>
      </c>
      <c r="AO1058" s="5">
        <f t="shared" si="465"/>
        <v>0</v>
      </c>
      <c r="AP1058" s="2">
        <v>0</v>
      </c>
      <c r="AQ1058" s="3">
        <f t="shared" si="466"/>
        <v>0</v>
      </c>
      <c r="AR1058" s="5">
        <f t="shared" si="467"/>
        <v>0</v>
      </c>
      <c r="AS1058" s="2">
        <v>2250</v>
      </c>
      <c r="AT1058" s="3">
        <f t="shared" si="468"/>
        <v>2250</v>
      </c>
      <c r="AU1058" s="5">
        <f t="shared" si="469"/>
        <v>0</v>
      </c>
      <c r="AV1058" s="2">
        <v>0</v>
      </c>
      <c r="AW1058" s="3">
        <f t="shared" si="470"/>
        <v>0</v>
      </c>
      <c r="AX1058" s="5">
        <f t="shared" si="471"/>
        <v>0</v>
      </c>
      <c r="AY1058" s="2">
        <v>2000</v>
      </c>
      <c r="AZ1058" s="3">
        <f t="shared" si="472"/>
        <v>2000</v>
      </c>
      <c r="BA1058" s="5">
        <f t="shared" si="473"/>
        <v>0</v>
      </c>
      <c r="BB1058" s="2">
        <v>0</v>
      </c>
      <c r="BC1058" s="3">
        <f t="shared" si="474"/>
        <v>0</v>
      </c>
      <c r="BD1058" s="5">
        <f t="shared" si="475"/>
        <v>0</v>
      </c>
    </row>
    <row r="1059" spans="1:56" x14ac:dyDescent="0.25">
      <c r="A1059">
        <v>2015</v>
      </c>
      <c r="B1059">
        <v>12</v>
      </c>
      <c r="C1059" t="s">
        <v>28</v>
      </c>
      <c r="D1059">
        <v>2</v>
      </c>
      <c r="E1059">
        <v>6</v>
      </c>
      <c r="F1059">
        <v>8</v>
      </c>
      <c r="G1059">
        <v>0</v>
      </c>
      <c r="H1059">
        <v>12</v>
      </c>
      <c r="I1059" t="s">
        <v>31</v>
      </c>
      <c r="J1059">
        <v>40</v>
      </c>
      <c r="K1059">
        <v>35901</v>
      </c>
      <c r="L1059">
        <v>3000</v>
      </c>
      <c r="M1059">
        <v>1</v>
      </c>
      <c r="N1059">
        <v>1</v>
      </c>
      <c r="O1059">
        <v>31</v>
      </c>
      <c r="P1059" t="str">
        <f t="shared" si="476"/>
        <v>0</v>
      </c>
      <c r="Q1059" t="s">
        <v>30</v>
      </c>
      <c r="R1059" s="2">
        <f t="shared" si="449"/>
        <v>8448</v>
      </c>
      <c r="S1059" s="2">
        <f t="shared" si="450"/>
        <v>8448</v>
      </c>
      <c r="T1059" s="2">
        <f t="shared" si="451"/>
        <v>0</v>
      </c>
      <c r="U1059" s="2">
        <v>0</v>
      </c>
      <c r="V1059" s="3">
        <f t="shared" si="452"/>
        <v>0</v>
      </c>
      <c r="W1059" s="5">
        <f t="shared" si="453"/>
        <v>0</v>
      </c>
      <c r="X1059" s="2">
        <v>0</v>
      </c>
      <c r="Y1059" s="3">
        <f t="shared" si="454"/>
        <v>0</v>
      </c>
      <c r="Z1059" s="5">
        <f t="shared" si="455"/>
        <v>0</v>
      </c>
      <c r="AA1059" s="2">
        <v>0</v>
      </c>
      <c r="AB1059" s="3">
        <f t="shared" si="456"/>
        <v>0</v>
      </c>
      <c r="AC1059" s="5">
        <f t="shared" si="457"/>
        <v>0</v>
      </c>
      <c r="AD1059" s="2">
        <v>2112</v>
      </c>
      <c r="AE1059" s="3">
        <f t="shared" si="458"/>
        <v>2112</v>
      </c>
      <c r="AF1059" s="5">
        <f t="shared" si="459"/>
        <v>0</v>
      </c>
      <c r="AG1059" s="2">
        <v>2112</v>
      </c>
      <c r="AH1059" s="3">
        <f t="shared" si="460"/>
        <v>2112</v>
      </c>
      <c r="AI1059" s="5">
        <f t="shared" si="461"/>
        <v>0</v>
      </c>
      <c r="AJ1059" s="2">
        <v>2112</v>
      </c>
      <c r="AK1059" s="3">
        <f t="shared" si="462"/>
        <v>2112</v>
      </c>
      <c r="AL1059" s="5">
        <f t="shared" si="463"/>
        <v>0</v>
      </c>
      <c r="AM1059" s="2">
        <v>0</v>
      </c>
      <c r="AN1059" s="3">
        <f t="shared" si="464"/>
        <v>0</v>
      </c>
      <c r="AO1059" s="5">
        <f t="shared" si="465"/>
        <v>0</v>
      </c>
      <c r="AP1059" s="2">
        <v>0</v>
      </c>
      <c r="AQ1059" s="3">
        <f t="shared" si="466"/>
        <v>0</v>
      </c>
      <c r="AR1059" s="5">
        <f t="shared" si="467"/>
        <v>0</v>
      </c>
      <c r="AS1059" s="2">
        <v>2112</v>
      </c>
      <c r="AT1059" s="3">
        <f t="shared" si="468"/>
        <v>2112</v>
      </c>
      <c r="AU1059" s="5">
        <f t="shared" si="469"/>
        <v>0</v>
      </c>
      <c r="AV1059" s="2">
        <v>0</v>
      </c>
      <c r="AW1059" s="3">
        <f t="shared" si="470"/>
        <v>0</v>
      </c>
      <c r="AX1059" s="5">
        <f t="shared" si="471"/>
        <v>0</v>
      </c>
      <c r="AY1059" s="2">
        <v>0</v>
      </c>
      <c r="AZ1059" s="3">
        <f t="shared" si="472"/>
        <v>0</v>
      </c>
      <c r="BA1059" s="5">
        <f t="shared" si="473"/>
        <v>0</v>
      </c>
      <c r="BB1059" s="2">
        <v>0</v>
      </c>
      <c r="BC1059" s="3">
        <f t="shared" si="474"/>
        <v>0</v>
      </c>
      <c r="BD1059" s="5">
        <f t="shared" si="475"/>
        <v>0</v>
      </c>
    </row>
    <row r="1060" spans="1:56" x14ac:dyDescent="0.25">
      <c r="A1060">
        <v>2015</v>
      </c>
      <c r="B1060">
        <v>12</v>
      </c>
      <c r="C1060" t="s">
        <v>28</v>
      </c>
      <c r="D1060">
        <v>2</v>
      </c>
      <c r="E1060">
        <v>6</v>
      </c>
      <c r="F1060">
        <v>8</v>
      </c>
      <c r="G1060">
        <v>0</v>
      </c>
      <c r="H1060">
        <v>12</v>
      </c>
      <c r="I1060" t="s">
        <v>31</v>
      </c>
      <c r="J1060">
        <v>40</v>
      </c>
      <c r="K1060">
        <v>37101</v>
      </c>
      <c r="L1060">
        <v>3000</v>
      </c>
      <c r="M1060">
        <v>1</v>
      </c>
      <c r="N1060">
        <v>1</v>
      </c>
      <c r="O1060">
        <v>9</v>
      </c>
      <c r="P1060" t="str">
        <f t="shared" si="476"/>
        <v>0</v>
      </c>
      <c r="Q1060" t="s">
        <v>30</v>
      </c>
      <c r="R1060" s="2">
        <f t="shared" si="449"/>
        <v>150600</v>
      </c>
      <c r="S1060" s="2">
        <f t="shared" si="450"/>
        <v>150600</v>
      </c>
      <c r="T1060" s="2">
        <f t="shared" si="451"/>
        <v>0</v>
      </c>
      <c r="U1060" s="2">
        <v>0</v>
      </c>
      <c r="V1060" s="3">
        <f t="shared" si="452"/>
        <v>0</v>
      </c>
      <c r="W1060" s="5">
        <f t="shared" si="453"/>
        <v>0</v>
      </c>
      <c r="X1060" s="2">
        <v>0</v>
      </c>
      <c r="Y1060" s="3">
        <f t="shared" si="454"/>
        <v>0</v>
      </c>
      <c r="Z1060" s="5">
        <f t="shared" si="455"/>
        <v>0</v>
      </c>
      <c r="AA1060" s="2">
        <v>0</v>
      </c>
      <c r="AB1060" s="3">
        <f t="shared" si="456"/>
        <v>0</v>
      </c>
      <c r="AC1060" s="5">
        <f t="shared" si="457"/>
        <v>0</v>
      </c>
      <c r="AD1060" s="2">
        <v>0</v>
      </c>
      <c r="AE1060" s="3">
        <f t="shared" si="458"/>
        <v>0</v>
      </c>
      <c r="AF1060" s="5">
        <f t="shared" si="459"/>
        <v>0</v>
      </c>
      <c r="AG1060" s="2">
        <v>0</v>
      </c>
      <c r="AH1060" s="3">
        <f t="shared" si="460"/>
        <v>0</v>
      </c>
      <c r="AI1060" s="5">
        <f t="shared" si="461"/>
        <v>0</v>
      </c>
      <c r="AJ1060" s="2">
        <v>0</v>
      </c>
      <c r="AK1060" s="3">
        <f t="shared" si="462"/>
        <v>0</v>
      </c>
      <c r="AL1060" s="5">
        <f t="shared" si="463"/>
        <v>0</v>
      </c>
      <c r="AM1060" s="2">
        <v>40000</v>
      </c>
      <c r="AN1060" s="3">
        <f t="shared" si="464"/>
        <v>40000</v>
      </c>
      <c r="AO1060" s="5">
        <f t="shared" si="465"/>
        <v>0</v>
      </c>
      <c r="AP1060" s="2">
        <v>20000</v>
      </c>
      <c r="AQ1060" s="3">
        <f t="shared" si="466"/>
        <v>20000</v>
      </c>
      <c r="AR1060" s="5">
        <f t="shared" si="467"/>
        <v>0</v>
      </c>
      <c r="AS1060" s="2">
        <v>7067</v>
      </c>
      <c r="AT1060" s="3">
        <f t="shared" si="468"/>
        <v>7067</v>
      </c>
      <c r="AU1060" s="5">
        <f t="shared" si="469"/>
        <v>0</v>
      </c>
      <c r="AV1060" s="2">
        <v>20000</v>
      </c>
      <c r="AW1060" s="3">
        <f t="shared" si="470"/>
        <v>20000</v>
      </c>
      <c r="AX1060" s="5">
        <f t="shared" si="471"/>
        <v>0</v>
      </c>
      <c r="AY1060" s="2">
        <v>20000</v>
      </c>
      <c r="AZ1060" s="3">
        <f t="shared" si="472"/>
        <v>20000</v>
      </c>
      <c r="BA1060" s="5">
        <f t="shared" si="473"/>
        <v>0</v>
      </c>
      <c r="BB1060" s="2">
        <v>43533</v>
      </c>
      <c r="BC1060" s="3">
        <f t="shared" si="474"/>
        <v>43533</v>
      </c>
      <c r="BD1060" s="5">
        <f t="shared" si="475"/>
        <v>0</v>
      </c>
    </row>
    <row r="1061" spans="1:56" x14ac:dyDescent="0.25">
      <c r="A1061">
        <v>2015</v>
      </c>
      <c r="B1061">
        <v>12</v>
      </c>
      <c r="C1061" t="s">
        <v>28</v>
      </c>
      <c r="D1061">
        <v>2</v>
      </c>
      <c r="E1061">
        <v>6</v>
      </c>
      <c r="F1061">
        <v>8</v>
      </c>
      <c r="G1061">
        <v>0</v>
      </c>
      <c r="H1061">
        <v>12</v>
      </c>
      <c r="I1061" t="s">
        <v>31</v>
      </c>
      <c r="J1061">
        <v>40</v>
      </c>
      <c r="K1061">
        <v>37104</v>
      </c>
      <c r="L1061">
        <v>3000</v>
      </c>
      <c r="M1061">
        <v>1</v>
      </c>
      <c r="N1061">
        <v>1</v>
      </c>
      <c r="O1061">
        <v>9</v>
      </c>
      <c r="P1061" t="str">
        <f t="shared" si="476"/>
        <v>0</v>
      </c>
      <c r="Q1061" t="s">
        <v>30</v>
      </c>
      <c r="R1061" s="2">
        <f t="shared" si="449"/>
        <v>488400.99999999994</v>
      </c>
      <c r="S1061" s="2">
        <f t="shared" si="450"/>
        <v>488401</v>
      </c>
      <c r="T1061" s="2">
        <f t="shared" si="451"/>
        <v>0</v>
      </c>
      <c r="U1061" s="2">
        <v>0</v>
      </c>
      <c r="V1061" s="3">
        <f t="shared" si="452"/>
        <v>0</v>
      </c>
      <c r="W1061" s="5">
        <f t="shared" si="453"/>
        <v>0</v>
      </c>
      <c r="X1061" s="2">
        <v>0</v>
      </c>
      <c r="Y1061" s="3">
        <f t="shared" si="454"/>
        <v>0</v>
      </c>
      <c r="Z1061" s="5">
        <f t="shared" si="455"/>
        <v>0</v>
      </c>
      <c r="AA1061" s="2">
        <v>0</v>
      </c>
      <c r="AB1061" s="3">
        <f t="shared" si="456"/>
        <v>0</v>
      </c>
      <c r="AC1061" s="5">
        <f t="shared" si="457"/>
        <v>0</v>
      </c>
      <c r="AD1061" s="2">
        <v>111298.02</v>
      </c>
      <c r="AE1061" s="3">
        <f t="shared" si="458"/>
        <v>111298</v>
      </c>
      <c r="AF1061" s="5">
        <f t="shared" si="459"/>
        <v>-2.0000000004074536E-2</v>
      </c>
      <c r="AG1061" s="2">
        <v>24751</v>
      </c>
      <c r="AH1061" s="3">
        <f t="shared" si="460"/>
        <v>24751</v>
      </c>
      <c r="AI1061" s="5">
        <f t="shared" si="461"/>
        <v>0</v>
      </c>
      <c r="AJ1061" s="2">
        <v>85275.31</v>
      </c>
      <c r="AK1061" s="3">
        <f t="shared" si="462"/>
        <v>85275</v>
      </c>
      <c r="AL1061" s="5">
        <f t="shared" si="463"/>
        <v>-0.30999999999767169</v>
      </c>
      <c r="AM1061" s="2">
        <v>70152.98</v>
      </c>
      <c r="AN1061" s="3">
        <f t="shared" si="464"/>
        <v>70153</v>
      </c>
      <c r="AO1061" s="5">
        <f t="shared" si="465"/>
        <v>2.0000000004074536E-2</v>
      </c>
      <c r="AP1061" s="2">
        <v>40750</v>
      </c>
      <c r="AQ1061" s="3">
        <f t="shared" si="466"/>
        <v>40750</v>
      </c>
      <c r="AR1061" s="5">
        <f t="shared" si="467"/>
        <v>0</v>
      </c>
      <c r="AS1061" s="2">
        <v>71027.55</v>
      </c>
      <c r="AT1061" s="3">
        <f t="shared" si="468"/>
        <v>71028</v>
      </c>
      <c r="AU1061" s="5">
        <f t="shared" si="469"/>
        <v>0.44999999999708962</v>
      </c>
      <c r="AV1061" s="2">
        <v>29606.98</v>
      </c>
      <c r="AW1061" s="3">
        <f t="shared" si="470"/>
        <v>29607</v>
      </c>
      <c r="AX1061" s="5">
        <f t="shared" si="471"/>
        <v>2.0000000000436557E-2</v>
      </c>
      <c r="AY1061" s="2">
        <v>23000</v>
      </c>
      <c r="AZ1061" s="3">
        <f t="shared" si="472"/>
        <v>23000</v>
      </c>
      <c r="BA1061" s="5">
        <f t="shared" si="473"/>
        <v>0</v>
      </c>
      <c r="BB1061" s="2">
        <v>32539.16</v>
      </c>
      <c r="BC1061" s="3">
        <f t="shared" si="474"/>
        <v>32539</v>
      </c>
      <c r="BD1061" s="5">
        <f t="shared" si="475"/>
        <v>-0.15999999999985448</v>
      </c>
    </row>
    <row r="1062" spans="1:56" x14ac:dyDescent="0.25">
      <c r="A1062">
        <v>2015</v>
      </c>
      <c r="B1062">
        <v>12</v>
      </c>
      <c r="C1062" t="s">
        <v>28</v>
      </c>
      <c r="D1062">
        <v>2</v>
      </c>
      <c r="E1062">
        <v>6</v>
      </c>
      <c r="F1062">
        <v>8</v>
      </c>
      <c r="G1062">
        <v>0</v>
      </c>
      <c r="H1062">
        <v>12</v>
      </c>
      <c r="I1062" t="s">
        <v>31</v>
      </c>
      <c r="J1062">
        <v>40</v>
      </c>
      <c r="K1062">
        <v>37104</v>
      </c>
      <c r="L1062">
        <v>3000</v>
      </c>
      <c r="M1062">
        <v>1</v>
      </c>
      <c r="N1062">
        <v>1</v>
      </c>
      <c r="O1062">
        <v>20</v>
      </c>
      <c r="P1062" t="str">
        <f t="shared" si="476"/>
        <v>0</v>
      </c>
      <c r="Q1062" t="s">
        <v>30</v>
      </c>
      <c r="R1062" s="2">
        <f t="shared" si="449"/>
        <v>20000</v>
      </c>
      <c r="S1062" s="2">
        <f t="shared" si="450"/>
        <v>20000</v>
      </c>
      <c r="T1062" s="2">
        <f t="shared" si="451"/>
        <v>0</v>
      </c>
      <c r="U1062" s="2">
        <v>0</v>
      </c>
      <c r="V1062" s="3">
        <f t="shared" si="452"/>
        <v>0</v>
      </c>
      <c r="W1062" s="5">
        <f t="shared" si="453"/>
        <v>0</v>
      </c>
      <c r="X1062" s="2">
        <v>0</v>
      </c>
      <c r="Y1062" s="3">
        <f t="shared" si="454"/>
        <v>0</v>
      </c>
      <c r="Z1062" s="5">
        <f t="shared" si="455"/>
        <v>0</v>
      </c>
      <c r="AA1062" s="2">
        <v>0</v>
      </c>
      <c r="AB1062" s="3">
        <f t="shared" si="456"/>
        <v>0</v>
      </c>
      <c r="AC1062" s="5">
        <f t="shared" si="457"/>
        <v>0</v>
      </c>
      <c r="AD1062" s="2">
        <v>0</v>
      </c>
      <c r="AE1062" s="3">
        <f t="shared" si="458"/>
        <v>0</v>
      </c>
      <c r="AF1062" s="5">
        <f t="shared" si="459"/>
        <v>0</v>
      </c>
      <c r="AG1062" s="2">
        <v>0</v>
      </c>
      <c r="AH1062" s="3">
        <f t="shared" si="460"/>
        <v>0</v>
      </c>
      <c r="AI1062" s="5">
        <f t="shared" si="461"/>
        <v>0</v>
      </c>
      <c r="AJ1062" s="2">
        <v>8000</v>
      </c>
      <c r="AK1062" s="3">
        <f t="shared" si="462"/>
        <v>8000</v>
      </c>
      <c r="AL1062" s="5">
        <f t="shared" si="463"/>
        <v>0</v>
      </c>
      <c r="AM1062" s="2">
        <v>8000</v>
      </c>
      <c r="AN1062" s="3">
        <f t="shared" si="464"/>
        <v>8000</v>
      </c>
      <c r="AO1062" s="5">
        <f t="shared" si="465"/>
        <v>0</v>
      </c>
      <c r="AP1062" s="2">
        <v>0</v>
      </c>
      <c r="AQ1062" s="3">
        <f t="shared" si="466"/>
        <v>0</v>
      </c>
      <c r="AR1062" s="5">
        <f t="shared" si="467"/>
        <v>0</v>
      </c>
      <c r="AS1062" s="2">
        <v>0</v>
      </c>
      <c r="AT1062" s="3">
        <f t="shared" si="468"/>
        <v>0</v>
      </c>
      <c r="AU1062" s="5">
        <f t="shared" si="469"/>
        <v>0</v>
      </c>
      <c r="AV1062" s="2">
        <v>0</v>
      </c>
      <c r="AW1062" s="3">
        <f t="shared" si="470"/>
        <v>0</v>
      </c>
      <c r="AX1062" s="5">
        <f t="shared" si="471"/>
        <v>0</v>
      </c>
      <c r="AY1062" s="2">
        <v>4000</v>
      </c>
      <c r="AZ1062" s="3">
        <f t="shared" si="472"/>
        <v>4000</v>
      </c>
      <c r="BA1062" s="5">
        <f t="shared" si="473"/>
        <v>0</v>
      </c>
      <c r="BB1062" s="2">
        <v>0</v>
      </c>
      <c r="BC1062" s="3">
        <f t="shared" si="474"/>
        <v>0</v>
      </c>
      <c r="BD1062" s="5">
        <f t="shared" si="475"/>
        <v>0</v>
      </c>
    </row>
    <row r="1063" spans="1:56" x14ac:dyDescent="0.25">
      <c r="A1063">
        <v>2015</v>
      </c>
      <c r="B1063">
        <v>12</v>
      </c>
      <c r="C1063" t="s">
        <v>28</v>
      </c>
      <c r="D1063">
        <v>2</v>
      </c>
      <c r="E1063">
        <v>6</v>
      </c>
      <c r="F1063">
        <v>8</v>
      </c>
      <c r="G1063">
        <v>0</v>
      </c>
      <c r="H1063">
        <v>12</v>
      </c>
      <c r="I1063" t="s">
        <v>31</v>
      </c>
      <c r="J1063">
        <v>40</v>
      </c>
      <c r="K1063">
        <v>37106</v>
      </c>
      <c r="L1063">
        <v>3000</v>
      </c>
      <c r="M1063">
        <v>1</v>
      </c>
      <c r="N1063">
        <v>1</v>
      </c>
      <c r="O1063">
        <v>9</v>
      </c>
      <c r="P1063" t="str">
        <f t="shared" si="476"/>
        <v>0</v>
      </c>
      <c r="Q1063" t="s">
        <v>30</v>
      </c>
      <c r="R1063" s="2">
        <f t="shared" si="449"/>
        <v>81112</v>
      </c>
      <c r="S1063" s="2">
        <f t="shared" si="450"/>
        <v>81112</v>
      </c>
      <c r="T1063" s="2">
        <f t="shared" si="451"/>
        <v>0</v>
      </c>
      <c r="U1063" s="2">
        <v>0</v>
      </c>
      <c r="V1063" s="3">
        <f t="shared" si="452"/>
        <v>0</v>
      </c>
      <c r="W1063" s="5">
        <f t="shared" si="453"/>
        <v>0</v>
      </c>
      <c r="X1063" s="2">
        <v>0</v>
      </c>
      <c r="Y1063" s="3">
        <f t="shared" si="454"/>
        <v>0</v>
      </c>
      <c r="Z1063" s="5">
        <f t="shared" si="455"/>
        <v>0</v>
      </c>
      <c r="AA1063" s="2">
        <v>74374</v>
      </c>
      <c r="AB1063" s="3">
        <f t="shared" si="456"/>
        <v>74374</v>
      </c>
      <c r="AC1063" s="5">
        <f t="shared" si="457"/>
        <v>0</v>
      </c>
      <c r="AD1063" s="2">
        <v>0</v>
      </c>
      <c r="AE1063" s="3">
        <f t="shared" si="458"/>
        <v>0</v>
      </c>
      <c r="AF1063" s="5">
        <f t="shared" si="459"/>
        <v>0</v>
      </c>
      <c r="AG1063" s="2">
        <v>0</v>
      </c>
      <c r="AH1063" s="3">
        <f t="shared" si="460"/>
        <v>0</v>
      </c>
      <c r="AI1063" s="5">
        <f t="shared" si="461"/>
        <v>0</v>
      </c>
      <c r="AJ1063" s="2">
        <v>0</v>
      </c>
      <c r="AK1063" s="3">
        <f t="shared" si="462"/>
        <v>0</v>
      </c>
      <c r="AL1063" s="5">
        <f t="shared" si="463"/>
        <v>0</v>
      </c>
      <c r="AM1063" s="2">
        <v>0</v>
      </c>
      <c r="AN1063" s="3">
        <f t="shared" si="464"/>
        <v>0</v>
      </c>
      <c r="AO1063" s="5">
        <f t="shared" si="465"/>
        <v>0</v>
      </c>
      <c r="AP1063" s="2">
        <v>0</v>
      </c>
      <c r="AQ1063" s="3">
        <f t="shared" si="466"/>
        <v>0</v>
      </c>
      <c r="AR1063" s="5">
        <f t="shared" si="467"/>
        <v>0</v>
      </c>
      <c r="AS1063" s="2">
        <v>0</v>
      </c>
      <c r="AT1063" s="3">
        <f t="shared" si="468"/>
        <v>0</v>
      </c>
      <c r="AU1063" s="5">
        <f t="shared" si="469"/>
        <v>0</v>
      </c>
      <c r="AV1063" s="2">
        <v>0</v>
      </c>
      <c r="AW1063" s="3">
        <f t="shared" si="470"/>
        <v>0</v>
      </c>
      <c r="AX1063" s="5">
        <f t="shared" si="471"/>
        <v>0</v>
      </c>
      <c r="AY1063" s="2">
        <v>0</v>
      </c>
      <c r="AZ1063" s="3">
        <f t="shared" si="472"/>
        <v>0</v>
      </c>
      <c r="BA1063" s="5">
        <f t="shared" si="473"/>
        <v>0</v>
      </c>
      <c r="BB1063" s="2">
        <v>6738</v>
      </c>
      <c r="BC1063" s="3">
        <f t="shared" si="474"/>
        <v>6738</v>
      </c>
      <c r="BD1063" s="5">
        <f t="shared" si="475"/>
        <v>0</v>
      </c>
    </row>
    <row r="1064" spans="1:56" x14ac:dyDescent="0.25">
      <c r="A1064">
        <v>2015</v>
      </c>
      <c r="B1064">
        <v>12</v>
      </c>
      <c r="C1064" t="s">
        <v>28</v>
      </c>
      <c r="D1064">
        <v>2</v>
      </c>
      <c r="E1064">
        <v>6</v>
      </c>
      <c r="F1064">
        <v>8</v>
      </c>
      <c r="G1064">
        <v>0</v>
      </c>
      <c r="H1064">
        <v>12</v>
      </c>
      <c r="I1064" t="s">
        <v>31</v>
      </c>
      <c r="J1064">
        <v>40</v>
      </c>
      <c r="K1064">
        <v>37201</v>
      </c>
      <c r="L1064">
        <v>3000</v>
      </c>
      <c r="M1064">
        <v>1</v>
      </c>
      <c r="N1064">
        <v>1</v>
      </c>
      <c r="O1064">
        <v>2</v>
      </c>
      <c r="P1064" t="str">
        <f t="shared" si="476"/>
        <v>0</v>
      </c>
      <c r="Q1064" t="s">
        <v>30</v>
      </c>
      <c r="R1064" s="2">
        <f t="shared" si="449"/>
        <v>4680</v>
      </c>
      <c r="S1064" s="2">
        <f t="shared" si="450"/>
        <v>4680</v>
      </c>
      <c r="T1064" s="2">
        <f t="shared" si="451"/>
        <v>0</v>
      </c>
      <c r="U1064" s="2">
        <v>0</v>
      </c>
      <c r="V1064" s="3">
        <f t="shared" si="452"/>
        <v>0</v>
      </c>
      <c r="W1064" s="5">
        <f t="shared" si="453"/>
        <v>0</v>
      </c>
      <c r="X1064" s="2">
        <v>0</v>
      </c>
      <c r="Y1064" s="3">
        <f t="shared" si="454"/>
        <v>0</v>
      </c>
      <c r="Z1064" s="5">
        <f t="shared" si="455"/>
        <v>0</v>
      </c>
      <c r="AA1064" s="2">
        <v>0</v>
      </c>
      <c r="AB1064" s="3">
        <f t="shared" si="456"/>
        <v>0</v>
      </c>
      <c r="AC1064" s="5">
        <f t="shared" si="457"/>
        <v>0</v>
      </c>
      <c r="AD1064" s="2">
        <v>0</v>
      </c>
      <c r="AE1064" s="3">
        <f t="shared" si="458"/>
        <v>0</v>
      </c>
      <c r="AF1064" s="5">
        <f t="shared" si="459"/>
        <v>0</v>
      </c>
      <c r="AG1064" s="2">
        <v>400</v>
      </c>
      <c r="AH1064" s="3">
        <f t="shared" si="460"/>
        <v>400</v>
      </c>
      <c r="AI1064" s="5">
        <f t="shared" si="461"/>
        <v>0</v>
      </c>
      <c r="AJ1064" s="2">
        <v>1090</v>
      </c>
      <c r="AK1064" s="3">
        <f t="shared" si="462"/>
        <v>1090</v>
      </c>
      <c r="AL1064" s="5">
        <f t="shared" si="463"/>
        <v>0</v>
      </c>
      <c r="AM1064" s="2">
        <v>250</v>
      </c>
      <c r="AN1064" s="3">
        <f t="shared" si="464"/>
        <v>250</v>
      </c>
      <c r="AO1064" s="5">
        <f t="shared" si="465"/>
        <v>0</v>
      </c>
      <c r="AP1064" s="2">
        <v>670</v>
      </c>
      <c r="AQ1064" s="3">
        <f t="shared" si="466"/>
        <v>670</v>
      </c>
      <c r="AR1064" s="5">
        <f t="shared" si="467"/>
        <v>0</v>
      </c>
      <c r="AS1064" s="2">
        <v>330</v>
      </c>
      <c r="AT1064" s="3">
        <f t="shared" si="468"/>
        <v>330</v>
      </c>
      <c r="AU1064" s="5">
        <f t="shared" si="469"/>
        <v>0</v>
      </c>
      <c r="AV1064" s="2">
        <v>0</v>
      </c>
      <c r="AW1064" s="3">
        <f t="shared" si="470"/>
        <v>0</v>
      </c>
      <c r="AX1064" s="5">
        <f t="shared" si="471"/>
        <v>0</v>
      </c>
      <c r="AY1064" s="2">
        <v>670</v>
      </c>
      <c r="AZ1064" s="3">
        <f t="shared" si="472"/>
        <v>670</v>
      </c>
      <c r="BA1064" s="5">
        <f t="shared" si="473"/>
        <v>0</v>
      </c>
      <c r="BB1064" s="2">
        <v>1270</v>
      </c>
      <c r="BC1064" s="3">
        <f t="shared" si="474"/>
        <v>1270</v>
      </c>
      <c r="BD1064" s="5">
        <f t="shared" si="475"/>
        <v>0</v>
      </c>
    </row>
    <row r="1065" spans="1:56" x14ac:dyDescent="0.25">
      <c r="A1065">
        <v>2015</v>
      </c>
      <c r="B1065">
        <v>12</v>
      </c>
      <c r="C1065" t="s">
        <v>28</v>
      </c>
      <c r="D1065">
        <v>2</v>
      </c>
      <c r="E1065">
        <v>6</v>
      </c>
      <c r="F1065">
        <v>8</v>
      </c>
      <c r="G1065">
        <v>0</v>
      </c>
      <c r="H1065">
        <v>12</v>
      </c>
      <c r="I1065" t="s">
        <v>31</v>
      </c>
      <c r="J1065">
        <v>40</v>
      </c>
      <c r="K1065">
        <v>37201</v>
      </c>
      <c r="L1065">
        <v>3000</v>
      </c>
      <c r="M1065">
        <v>1</v>
      </c>
      <c r="N1065">
        <v>1</v>
      </c>
      <c r="O1065">
        <v>9</v>
      </c>
      <c r="P1065" t="str">
        <f t="shared" si="476"/>
        <v>0</v>
      </c>
      <c r="Q1065" t="s">
        <v>30</v>
      </c>
      <c r="R1065" s="2">
        <f t="shared" si="449"/>
        <v>283493</v>
      </c>
      <c r="S1065" s="2">
        <f t="shared" si="450"/>
        <v>283493</v>
      </c>
      <c r="T1065" s="2">
        <f t="shared" si="451"/>
        <v>0</v>
      </c>
      <c r="U1065" s="2">
        <v>0</v>
      </c>
      <c r="V1065" s="3">
        <f t="shared" si="452"/>
        <v>0</v>
      </c>
      <c r="W1065" s="5">
        <f t="shared" si="453"/>
        <v>0</v>
      </c>
      <c r="X1065" s="2">
        <v>5984</v>
      </c>
      <c r="Y1065" s="3">
        <f t="shared" si="454"/>
        <v>5984</v>
      </c>
      <c r="Z1065" s="5">
        <f t="shared" si="455"/>
        <v>0</v>
      </c>
      <c r="AA1065" s="2">
        <v>13330</v>
      </c>
      <c r="AB1065" s="3">
        <f t="shared" si="456"/>
        <v>13330</v>
      </c>
      <c r="AC1065" s="5">
        <f t="shared" si="457"/>
        <v>0</v>
      </c>
      <c r="AD1065" s="2">
        <v>12015</v>
      </c>
      <c r="AE1065" s="3">
        <f t="shared" si="458"/>
        <v>12015</v>
      </c>
      <c r="AF1065" s="5">
        <f t="shared" si="459"/>
        <v>0</v>
      </c>
      <c r="AG1065" s="2">
        <v>19270.5</v>
      </c>
      <c r="AH1065" s="3">
        <f t="shared" si="460"/>
        <v>19271</v>
      </c>
      <c r="AI1065" s="5">
        <f t="shared" si="461"/>
        <v>0.5</v>
      </c>
      <c r="AJ1065" s="2">
        <v>33938.99</v>
      </c>
      <c r="AK1065" s="3">
        <f t="shared" si="462"/>
        <v>33939</v>
      </c>
      <c r="AL1065" s="5">
        <f t="shared" si="463"/>
        <v>1.0000000002037268E-2</v>
      </c>
      <c r="AM1065" s="2">
        <v>56700.14</v>
      </c>
      <c r="AN1065" s="3">
        <f t="shared" si="464"/>
        <v>56700</v>
      </c>
      <c r="AO1065" s="5">
        <f t="shared" si="465"/>
        <v>-0.13999999999941792</v>
      </c>
      <c r="AP1065" s="2">
        <v>24600</v>
      </c>
      <c r="AQ1065" s="3">
        <f t="shared" si="466"/>
        <v>24600</v>
      </c>
      <c r="AR1065" s="5">
        <f t="shared" si="467"/>
        <v>0</v>
      </c>
      <c r="AS1065" s="2">
        <v>38872.370000000003</v>
      </c>
      <c r="AT1065" s="3">
        <f t="shared" si="468"/>
        <v>38872</v>
      </c>
      <c r="AU1065" s="5">
        <f t="shared" si="469"/>
        <v>-0.37000000000261934</v>
      </c>
      <c r="AV1065" s="2">
        <v>25660</v>
      </c>
      <c r="AW1065" s="3">
        <f t="shared" si="470"/>
        <v>25660</v>
      </c>
      <c r="AX1065" s="5">
        <f t="shared" si="471"/>
        <v>0</v>
      </c>
      <c r="AY1065" s="2">
        <v>40016</v>
      </c>
      <c r="AZ1065" s="3">
        <f t="shared" si="472"/>
        <v>40016</v>
      </c>
      <c r="BA1065" s="5">
        <f t="shared" si="473"/>
        <v>0</v>
      </c>
      <c r="BB1065" s="2">
        <v>13106</v>
      </c>
      <c r="BC1065" s="3">
        <f t="shared" si="474"/>
        <v>13106</v>
      </c>
      <c r="BD1065" s="5">
        <f t="shared" si="475"/>
        <v>0</v>
      </c>
    </row>
    <row r="1066" spans="1:56" x14ac:dyDescent="0.25">
      <c r="A1066">
        <v>2015</v>
      </c>
      <c r="B1066">
        <v>12</v>
      </c>
      <c r="C1066" t="s">
        <v>28</v>
      </c>
      <c r="D1066">
        <v>2</v>
      </c>
      <c r="E1066">
        <v>6</v>
      </c>
      <c r="F1066">
        <v>8</v>
      </c>
      <c r="G1066">
        <v>0</v>
      </c>
      <c r="H1066">
        <v>12</v>
      </c>
      <c r="I1066" t="s">
        <v>31</v>
      </c>
      <c r="J1066">
        <v>40</v>
      </c>
      <c r="K1066">
        <v>37201</v>
      </c>
      <c r="L1066">
        <v>3000</v>
      </c>
      <c r="M1066">
        <v>1</v>
      </c>
      <c r="N1066">
        <v>1</v>
      </c>
      <c r="O1066">
        <v>15</v>
      </c>
      <c r="P1066" t="str">
        <f t="shared" si="476"/>
        <v>0</v>
      </c>
      <c r="Q1066" t="s">
        <v>30</v>
      </c>
      <c r="R1066" s="2">
        <f t="shared" si="449"/>
        <v>2378</v>
      </c>
      <c r="S1066" s="2">
        <f t="shared" si="450"/>
        <v>2378</v>
      </c>
      <c r="T1066" s="2">
        <f t="shared" si="451"/>
        <v>0</v>
      </c>
      <c r="U1066" s="2">
        <v>0</v>
      </c>
      <c r="V1066" s="3">
        <f t="shared" si="452"/>
        <v>0</v>
      </c>
      <c r="W1066" s="5">
        <f t="shared" si="453"/>
        <v>0</v>
      </c>
      <c r="X1066" s="2">
        <v>0</v>
      </c>
      <c r="Y1066" s="3">
        <f t="shared" si="454"/>
        <v>0</v>
      </c>
      <c r="Z1066" s="5">
        <f t="shared" si="455"/>
        <v>0</v>
      </c>
      <c r="AA1066" s="2">
        <v>0</v>
      </c>
      <c r="AB1066" s="3">
        <f t="shared" si="456"/>
        <v>0</v>
      </c>
      <c r="AC1066" s="5">
        <f t="shared" si="457"/>
        <v>0</v>
      </c>
      <c r="AD1066" s="2">
        <v>209</v>
      </c>
      <c r="AE1066" s="3">
        <f t="shared" si="458"/>
        <v>209</v>
      </c>
      <c r="AF1066" s="5">
        <f t="shared" si="459"/>
        <v>0</v>
      </c>
      <c r="AG1066" s="2">
        <v>218</v>
      </c>
      <c r="AH1066" s="3">
        <f t="shared" si="460"/>
        <v>218</v>
      </c>
      <c r="AI1066" s="5">
        <f t="shared" si="461"/>
        <v>0</v>
      </c>
      <c r="AJ1066" s="2">
        <v>309</v>
      </c>
      <c r="AK1066" s="3">
        <f t="shared" si="462"/>
        <v>309</v>
      </c>
      <c r="AL1066" s="5">
        <f t="shared" si="463"/>
        <v>0</v>
      </c>
      <c r="AM1066" s="2">
        <v>97</v>
      </c>
      <c r="AN1066" s="3">
        <f t="shared" si="464"/>
        <v>97</v>
      </c>
      <c r="AO1066" s="5">
        <f t="shared" si="465"/>
        <v>0</v>
      </c>
      <c r="AP1066" s="2">
        <v>309</v>
      </c>
      <c r="AQ1066" s="3">
        <f t="shared" si="466"/>
        <v>309</v>
      </c>
      <c r="AR1066" s="5">
        <f t="shared" si="467"/>
        <v>0</v>
      </c>
      <c r="AS1066" s="2">
        <v>309</v>
      </c>
      <c r="AT1066" s="3">
        <f t="shared" si="468"/>
        <v>309</v>
      </c>
      <c r="AU1066" s="5">
        <f t="shared" si="469"/>
        <v>0</v>
      </c>
      <c r="AV1066" s="2">
        <v>309</v>
      </c>
      <c r="AW1066" s="3">
        <f t="shared" si="470"/>
        <v>309</v>
      </c>
      <c r="AX1066" s="5">
        <f t="shared" si="471"/>
        <v>0</v>
      </c>
      <c r="AY1066" s="2">
        <v>309</v>
      </c>
      <c r="AZ1066" s="3">
        <f t="shared" si="472"/>
        <v>309</v>
      </c>
      <c r="BA1066" s="5">
        <f t="shared" si="473"/>
        <v>0</v>
      </c>
      <c r="BB1066" s="2">
        <v>309</v>
      </c>
      <c r="BC1066" s="3">
        <f t="shared" si="474"/>
        <v>309</v>
      </c>
      <c r="BD1066" s="5">
        <f t="shared" si="475"/>
        <v>0</v>
      </c>
    </row>
    <row r="1067" spans="1:56" x14ac:dyDescent="0.25">
      <c r="A1067">
        <v>2015</v>
      </c>
      <c r="B1067">
        <v>12</v>
      </c>
      <c r="C1067" t="s">
        <v>28</v>
      </c>
      <c r="D1067">
        <v>2</v>
      </c>
      <c r="E1067">
        <v>6</v>
      </c>
      <c r="F1067">
        <v>8</v>
      </c>
      <c r="G1067">
        <v>0</v>
      </c>
      <c r="H1067">
        <v>12</v>
      </c>
      <c r="I1067" t="s">
        <v>31</v>
      </c>
      <c r="J1067">
        <v>40</v>
      </c>
      <c r="K1067">
        <v>37201</v>
      </c>
      <c r="L1067">
        <v>3000</v>
      </c>
      <c r="M1067">
        <v>1</v>
      </c>
      <c r="N1067">
        <v>1</v>
      </c>
      <c r="O1067">
        <v>17</v>
      </c>
      <c r="P1067" t="str">
        <f t="shared" si="476"/>
        <v>0</v>
      </c>
      <c r="Q1067" t="s">
        <v>30</v>
      </c>
      <c r="R1067" s="2">
        <f t="shared" si="449"/>
        <v>71362</v>
      </c>
      <c r="S1067" s="2">
        <f t="shared" si="450"/>
        <v>71362</v>
      </c>
      <c r="T1067" s="2">
        <f t="shared" si="451"/>
        <v>0</v>
      </c>
      <c r="U1067" s="2">
        <v>0</v>
      </c>
      <c r="V1067" s="3">
        <f t="shared" si="452"/>
        <v>0</v>
      </c>
      <c r="W1067" s="5">
        <f t="shared" si="453"/>
        <v>0</v>
      </c>
      <c r="X1067" s="2">
        <v>1601</v>
      </c>
      <c r="Y1067" s="3">
        <f t="shared" si="454"/>
        <v>1601</v>
      </c>
      <c r="Z1067" s="5">
        <f t="shared" si="455"/>
        <v>0</v>
      </c>
      <c r="AA1067" s="2">
        <v>3606</v>
      </c>
      <c r="AB1067" s="3">
        <f t="shared" si="456"/>
        <v>3606</v>
      </c>
      <c r="AC1067" s="5">
        <f t="shared" si="457"/>
        <v>0</v>
      </c>
      <c r="AD1067" s="2">
        <v>6474.99</v>
      </c>
      <c r="AE1067" s="3">
        <f t="shared" si="458"/>
        <v>6475</v>
      </c>
      <c r="AF1067" s="5">
        <f t="shared" si="459"/>
        <v>1.0000000000218279E-2</v>
      </c>
      <c r="AG1067" s="2">
        <v>5201</v>
      </c>
      <c r="AH1067" s="3">
        <f t="shared" si="460"/>
        <v>5201</v>
      </c>
      <c r="AI1067" s="5">
        <f t="shared" si="461"/>
        <v>0</v>
      </c>
      <c r="AJ1067" s="2">
        <v>11630.01</v>
      </c>
      <c r="AK1067" s="3">
        <f t="shared" si="462"/>
        <v>11630</v>
      </c>
      <c r="AL1067" s="5">
        <f t="shared" si="463"/>
        <v>-1.0000000000218279E-2</v>
      </c>
      <c r="AM1067" s="2">
        <v>6521</v>
      </c>
      <c r="AN1067" s="3">
        <f t="shared" si="464"/>
        <v>6521</v>
      </c>
      <c r="AO1067" s="5">
        <f t="shared" si="465"/>
        <v>0</v>
      </c>
      <c r="AP1067" s="2">
        <v>7219</v>
      </c>
      <c r="AQ1067" s="3">
        <f t="shared" si="466"/>
        <v>7219</v>
      </c>
      <c r="AR1067" s="5">
        <f t="shared" si="467"/>
        <v>0</v>
      </c>
      <c r="AS1067" s="2">
        <v>8738</v>
      </c>
      <c r="AT1067" s="3">
        <f t="shared" si="468"/>
        <v>8738</v>
      </c>
      <c r="AU1067" s="5">
        <f t="shared" si="469"/>
        <v>0</v>
      </c>
      <c r="AV1067" s="2">
        <v>6521</v>
      </c>
      <c r="AW1067" s="3">
        <f t="shared" si="470"/>
        <v>6521</v>
      </c>
      <c r="AX1067" s="5">
        <f t="shared" si="471"/>
        <v>0</v>
      </c>
      <c r="AY1067" s="2">
        <v>10050</v>
      </c>
      <c r="AZ1067" s="3">
        <f t="shared" si="472"/>
        <v>10050</v>
      </c>
      <c r="BA1067" s="5">
        <f t="shared" si="473"/>
        <v>0</v>
      </c>
      <c r="BB1067" s="2">
        <v>3800</v>
      </c>
      <c r="BC1067" s="3">
        <f t="shared" si="474"/>
        <v>3800</v>
      </c>
      <c r="BD1067" s="5">
        <f t="shared" si="475"/>
        <v>0</v>
      </c>
    </row>
    <row r="1068" spans="1:56" x14ac:dyDescent="0.25">
      <c r="A1068">
        <v>2015</v>
      </c>
      <c r="B1068">
        <v>12</v>
      </c>
      <c r="C1068" t="s">
        <v>28</v>
      </c>
      <c r="D1068">
        <v>2</v>
      </c>
      <c r="E1068">
        <v>6</v>
      </c>
      <c r="F1068">
        <v>8</v>
      </c>
      <c r="G1068">
        <v>0</v>
      </c>
      <c r="H1068">
        <v>12</v>
      </c>
      <c r="I1068" t="s">
        <v>31</v>
      </c>
      <c r="J1068">
        <v>40</v>
      </c>
      <c r="K1068">
        <v>37201</v>
      </c>
      <c r="L1068">
        <v>3000</v>
      </c>
      <c r="M1068">
        <v>1</v>
      </c>
      <c r="N1068">
        <v>1</v>
      </c>
      <c r="O1068">
        <v>20</v>
      </c>
      <c r="P1068" t="str">
        <f t="shared" si="476"/>
        <v>0</v>
      </c>
      <c r="Q1068" t="s">
        <v>30</v>
      </c>
      <c r="R1068" s="2">
        <f t="shared" si="449"/>
        <v>10500</v>
      </c>
      <c r="S1068" s="2">
        <f t="shared" si="450"/>
        <v>10500</v>
      </c>
      <c r="T1068" s="2">
        <f t="shared" si="451"/>
        <v>0</v>
      </c>
      <c r="U1068" s="2">
        <v>0</v>
      </c>
      <c r="V1068" s="3">
        <f t="shared" si="452"/>
        <v>0</v>
      </c>
      <c r="W1068" s="5">
        <f t="shared" si="453"/>
        <v>0</v>
      </c>
      <c r="X1068" s="2">
        <v>0</v>
      </c>
      <c r="Y1068" s="3">
        <f t="shared" si="454"/>
        <v>0</v>
      </c>
      <c r="Z1068" s="5">
        <f t="shared" si="455"/>
        <v>0</v>
      </c>
      <c r="AA1068" s="2">
        <v>0</v>
      </c>
      <c r="AB1068" s="3">
        <f t="shared" si="456"/>
        <v>0</v>
      </c>
      <c r="AC1068" s="5">
        <f t="shared" si="457"/>
        <v>0</v>
      </c>
      <c r="AD1068" s="2">
        <v>0</v>
      </c>
      <c r="AE1068" s="3">
        <f t="shared" si="458"/>
        <v>0</v>
      </c>
      <c r="AF1068" s="5">
        <f t="shared" si="459"/>
        <v>0</v>
      </c>
      <c r="AG1068" s="2">
        <v>0</v>
      </c>
      <c r="AH1068" s="3">
        <f t="shared" si="460"/>
        <v>0</v>
      </c>
      <c r="AI1068" s="5">
        <f t="shared" si="461"/>
        <v>0</v>
      </c>
      <c r="AJ1068" s="2">
        <v>3100</v>
      </c>
      <c r="AK1068" s="3">
        <f t="shared" si="462"/>
        <v>3100</v>
      </c>
      <c r="AL1068" s="5">
        <f t="shared" si="463"/>
        <v>0</v>
      </c>
      <c r="AM1068" s="2">
        <v>1000</v>
      </c>
      <c r="AN1068" s="3">
        <f t="shared" si="464"/>
        <v>1000</v>
      </c>
      <c r="AO1068" s="5">
        <f t="shared" si="465"/>
        <v>0</v>
      </c>
      <c r="AP1068" s="2">
        <v>1000</v>
      </c>
      <c r="AQ1068" s="3">
        <f t="shared" si="466"/>
        <v>1000</v>
      </c>
      <c r="AR1068" s="5">
        <f t="shared" si="467"/>
        <v>0</v>
      </c>
      <c r="AS1068" s="2">
        <v>2300</v>
      </c>
      <c r="AT1068" s="3">
        <f t="shared" si="468"/>
        <v>2300</v>
      </c>
      <c r="AU1068" s="5">
        <f t="shared" si="469"/>
        <v>0</v>
      </c>
      <c r="AV1068" s="2">
        <v>1100</v>
      </c>
      <c r="AW1068" s="3">
        <f t="shared" si="470"/>
        <v>1100</v>
      </c>
      <c r="AX1068" s="5">
        <f t="shared" si="471"/>
        <v>0</v>
      </c>
      <c r="AY1068" s="2">
        <v>1200</v>
      </c>
      <c r="AZ1068" s="3">
        <f t="shared" si="472"/>
        <v>1200</v>
      </c>
      <c r="BA1068" s="5">
        <f t="shared" si="473"/>
        <v>0</v>
      </c>
      <c r="BB1068" s="2">
        <v>800</v>
      </c>
      <c r="BC1068" s="3">
        <f t="shared" si="474"/>
        <v>800</v>
      </c>
      <c r="BD1068" s="5">
        <f t="shared" si="475"/>
        <v>0</v>
      </c>
    </row>
    <row r="1069" spans="1:56" x14ac:dyDescent="0.25">
      <c r="A1069">
        <v>2015</v>
      </c>
      <c r="B1069">
        <v>12</v>
      </c>
      <c r="C1069" t="s">
        <v>28</v>
      </c>
      <c r="D1069">
        <v>2</v>
      </c>
      <c r="E1069">
        <v>6</v>
      </c>
      <c r="F1069">
        <v>8</v>
      </c>
      <c r="G1069">
        <v>0</v>
      </c>
      <c r="H1069">
        <v>12</v>
      </c>
      <c r="I1069" t="s">
        <v>31</v>
      </c>
      <c r="J1069">
        <v>40</v>
      </c>
      <c r="K1069">
        <v>37204</v>
      </c>
      <c r="L1069">
        <v>3000</v>
      </c>
      <c r="M1069">
        <v>1</v>
      </c>
      <c r="N1069">
        <v>1</v>
      </c>
      <c r="O1069">
        <v>3</v>
      </c>
      <c r="P1069" t="str">
        <f t="shared" si="476"/>
        <v>0</v>
      </c>
      <c r="Q1069" t="s">
        <v>30</v>
      </c>
      <c r="R1069" s="2">
        <f t="shared" si="449"/>
        <v>50</v>
      </c>
      <c r="S1069" s="2">
        <f t="shared" si="450"/>
        <v>50</v>
      </c>
      <c r="T1069" s="2">
        <f t="shared" si="451"/>
        <v>0</v>
      </c>
      <c r="U1069" s="2">
        <v>0</v>
      </c>
      <c r="V1069" s="3">
        <f t="shared" si="452"/>
        <v>0</v>
      </c>
      <c r="W1069" s="5">
        <f t="shared" si="453"/>
        <v>0</v>
      </c>
      <c r="X1069" s="2">
        <v>0</v>
      </c>
      <c r="Y1069" s="3">
        <f t="shared" si="454"/>
        <v>0</v>
      </c>
      <c r="Z1069" s="5">
        <f t="shared" si="455"/>
        <v>0</v>
      </c>
      <c r="AA1069" s="2">
        <v>0</v>
      </c>
      <c r="AB1069" s="3">
        <f t="shared" si="456"/>
        <v>0</v>
      </c>
      <c r="AC1069" s="5">
        <f t="shared" si="457"/>
        <v>0</v>
      </c>
      <c r="AD1069" s="2">
        <v>0</v>
      </c>
      <c r="AE1069" s="3">
        <f t="shared" si="458"/>
        <v>0</v>
      </c>
      <c r="AF1069" s="5">
        <f t="shared" si="459"/>
        <v>0</v>
      </c>
      <c r="AG1069" s="2">
        <v>0</v>
      </c>
      <c r="AH1069" s="3">
        <f t="shared" si="460"/>
        <v>0</v>
      </c>
      <c r="AI1069" s="5">
        <f t="shared" si="461"/>
        <v>0</v>
      </c>
      <c r="AJ1069" s="2">
        <v>20</v>
      </c>
      <c r="AK1069" s="3">
        <f t="shared" si="462"/>
        <v>20</v>
      </c>
      <c r="AL1069" s="5">
        <f t="shared" si="463"/>
        <v>0</v>
      </c>
      <c r="AM1069" s="2">
        <v>0</v>
      </c>
      <c r="AN1069" s="3">
        <f t="shared" si="464"/>
        <v>0</v>
      </c>
      <c r="AO1069" s="5">
        <f t="shared" si="465"/>
        <v>0</v>
      </c>
      <c r="AP1069" s="2">
        <v>0</v>
      </c>
      <c r="AQ1069" s="3">
        <f t="shared" si="466"/>
        <v>0</v>
      </c>
      <c r="AR1069" s="5">
        <f t="shared" si="467"/>
        <v>0</v>
      </c>
      <c r="AS1069" s="2">
        <v>10</v>
      </c>
      <c r="AT1069" s="3">
        <f t="shared" si="468"/>
        <v>10</v>
      </c>
      <c r="AU1069" s="5">
        <f t="shared" si="469"/>
        <v>0</v>
      </c>
      <c r="AV1069" s="2">
        <v>0</v>
      </c>
      <c r="AW1069" s="3">
        <f t="shared" si="470"/>
        <v>0</v>
      </c>
      <c r="AX1069" s="5">
        <f t="shared" si="471"/>
        <v>0</v>
      </c>
      <c r="AY1069" s="2">
        <v>0</v>
      </c>
      <c r="AZ1069" s="3">
        <f t="shared" si="472"/>
        <v>0</v>
      </c>
      <c r="BA1069" s="5">
        <f t="shared" si="473"/>
        <v>0</v>
      </c>
      <c r="BB1069" s="2">
        <v>20</v>
      </c>
      <c r="BC1069" s="3">
        <f t="shared" si="474"/>
        <v>20</v>
      </c>
      <c r="BD1069" s="5">
        <f t="shared" si="475"/>
        <v>0</v>
      </c>
    </row>
    <row r="1070" spans="1:56" x14ac:dyDescent="0.25">
      <c r="A1070">
        <v>2015</v>
      </c>
      <c r="B1070">
        <v>12</v>
      </c>
      <c r="C1070" t="s">
        <v>28</v>
      </c>
      <c r="D1070">
        <v>2</v>
      </c>
      <c r="E1070">
        <v>6</v>
      </c>
      <c r="F1070">
        <v>8</v>
      </c>
      <c r="G1070">
        <v>0</v>
      </c>
      <c r="H1070">
        <v>12</v>
      </c>
      <c r="I1070" t="s">
        <v>31</v>
      </c>
      <c r="J1070">
        <v>40</v>
      </c>
      <c r="K1070">
        <v>37204</v>
      </c>
      <c r="L1070">
        <v>3000</v>
      </c>
      <c r="M1070">
        <v>1</v>
      </c>
      <c r="N1070">
        <v>1</v>
      </c>
      <c r="O1070">
        <v>9</v>
      </c>
      <c r="P1070" t="str">
        <f t="shared" si="476"/>
        <v>0</v>
      </c>
      <c r="Q1070" t="s">
        <v>30</v>
      </c>
      <c r="R1070" s="2">
        <f t="shared" si="449"/>
        <v>47027</v>
      </c>
      <c r="S1070" s="2">
        <f t="shared" si="450"/>
        <v>47027</v>
      </c>
      <c r="T1070" s="2">
        <f t="shared" si="451"/>
        <v>0</v>
      </c>
      <c r="U1070" s="2">
        <v>0</v>
      </c>
      <c r="V1070" s="3">
        <f t="shared" si="452"/>
        <v>0</v>
      </c>
      <c r="W1070" s="5">
        <f t="shared" si="453"/>
        <v>0</v>
      </c>
      <c r="X1070" s="2">
        <v>0</v>
      </c>
      <c r="Y1070" s="3">
        <f t="shared" si="454"/>
        <v>0</v>
      </c>
      <c r="Z1070" s="5">
        <f t="shared" si="455"/>
        <v>0</v>
      </c>
      <c r="AA1070" s="2">
        <v>0</v>
      </c>
      <c r="AB1070" s="3">
        <f t="shared" si="456"/>
        <v>0</v>
      </c>
      <c r="AC1070" s="5">
        <f t="shared" si="457"/>
        <v>0</v>
      </c>
      <c r="AD1070" s="2">
        <v>0</v>
      </c>
      <c r="AE1070" s="3">
        <f t="shared" si="458"/>
        <v>0</v>
      </c>
      <c r="AF1070" s="5">
        <f t="shared" si="459"/>
        <v>0</v>
      </c>
      <c r="AG1070" s="2">
        <v>0</v>
      </c>
      <c r="AH1070" s="3">
        <f t="shared" si="460"/>
        <v>0</v>
      </c>
      <c r="AI1070" s="5">
        <f t="shared" si="461"/>
        <v>0</v>
      </c>
      <c r="AJ1070" s="2">
        <v>5200</v>
      </c>
      <c r="AK1070" s="3">
        <f t="shared" si="462"/>
        <v>5200</v>
      </c>
      <c r="AL1070" s="5">
        <f t="shared" si="463"/>
        <v>0</v>
      </c>
      <c r="AM1070" s="2">
        <v>13500</v>
      </c>
      <c r="AN1070" s="3">
        <f t="shared" si="464"/>
        <v>13500</v>
      </c>
      <c r="AO1070" s="5">
        <f t="shared" si="465"/>
        <v>0</v>
      </c>
      <c r="AP1070" s="2">
        <v>4200</v>
      </c>
      <c r="AQ1070" s="3">
        <f t="shared" si="466"/>
        <v>4200</v>
      </c>
      <c r="AR1070" s="5">
        <f t="shared" si="467"/>
        <v>0</v>
      </c>
      <c r="AS1070" s="2">
        <v>9350</v>
      </c>
      <c r="AT1070" s="3">
        <f t="shared" si="468"/>
        <v>9350</v>
      </c>
      <c r="AU1070" s="5">
        <f t="shared" si="469"/>
        <v>0</v>
      </c>
      <c r="AV1070" s="2">
        <v>4200</v>
      </c>
      <c r="AW1070" s="3">
        <f t="shared" si="470"/>
        <v>4200</v>
      </c>
      <c r="AX1070" s="5">
        <f t="shared" si="471"/>
        <v>0</v>
      </c>
      <c r="AY1070" s="2">
        <v>3800</v>
      </c>
      <c r="AZ1070" s="3">
        <f t="shared" si="472"/>
        <v>3800</v>
      </c>
      <c r="BA1070" s="5">
        <f t="shared" si="473"/>
        <v>0</v>
      </c>
      <c r="BB1070" s="2">
        <v>6777</v>
      </c>
      <c r="BC1070" s="3">
        <f t="shared" si="474"/>
        <v>6777</v>
      </c>
      <c r="BD1070" s="5">
        <f t="shared" si="475"/>
        <v>0</v>
      </c>
    </row>
    <row r="1071" spans="1:56" x14ac:dyDescent="0.25">
      <c r="A1071">
        <v>2015</v>
      </c>
      <c r="B1071">
        <v>12</v>
      </c>
      <c r="C1071" t="s">
        <v>28</v>
      </c>
      <c r="D1071">
        <v>2</v>
      </c>
      <c r="E1071">
        <v>6</v>
      </c>
      <c r="F1071">
        <v>8</v>
      </c>
      <c r="G1071">
        <v>0</v>
      </c>
      <c r="H1071">
        <v>12</v>
      </c>
      <c r="I1071" t="s">
        <v>31</v>
      </c>
      <c r="J1071">
        <v>40</v>
      </c>
      <c r="K1071">
        <v>37501</v>
      </c>
      <c r="L1071">
        <v>3000</v>
      </c>
      <c r="M1071">
        <v>1</v>
      </c>
      <c r="N1071">
        <v>1</v>
      </c>
      <c r="O1071">
        <v>9</v>
      </c>
      <c r="P1071" t="str">
        <f t="shared" si="476"/>
        <v>0</v>
      </c>
      <c r="Q1071" t="s">
        <v>30</v>
      </c>
      <c r="R1071" s="2">
        <f t="shared" si="449"/>
        <v>189115</v>
      </c>
      <c r="S1071" s="2">
        <f t="shared" si="450"/>
        <v>189115</v>
      </c>
      <c r="T1071" s="2">
        <f t="shared" si="451"/>
        <v>0</v>
      </c>
      <c r="U1071" s="2">
        <v>0</v>
      </c>
      <c r="V1071" s="3">
        <f t="shared" si="452"/>
        <v>0</v>
      </c>
      <c r="W1071" s="5">
        <f t="shared" si="453"/>
        <v>0</v>
      </c>
      <c r="X1071" s="2">
        <v>11310</v>
      </c>
      <c r="Y1071" s="3">
        <f t="shared" si="454"/>
        <v>11310</v>
      </c>
      <c r="Z1071" s="5">
        <f t="shared" si="455"/>
        <v>0</v>
      </c>
      <c r="AA1071" s="2">
        <v>1305</v>
      </c>
      <c r="AB1071" s="3">
        <f t="shared" si="456"/>
        <v>1305</v>
      </c>
      <c r="AC1071" s="5">
        <f t="shared" si="457"/>
        <v>0</v>
      </c>
      <c r="AD1071" s="2">
        <v>65540</v>
      </c>
      <c r="AE1071" s="3">
        <f t="shared" si="458"/>
        <v>65540</v>
      </c>
      <c r="AF1071" s="5">
        <f t="shared" si="459"/>
        <v>0</v>
      </c>
      <c r="AG1071" s="2">
        <v>2175</v>
      </c>
      <c r="AH1071" s="3">
        <f t="shared" si="460"/>
        <v>2175</v>
      </c>
      <c r="AI1071" s="5">
        <f t="shared" si="461"/>
        <v>0</v>
      </c>
      <c r="AJ1071" s="2">
        <v>10000</v>
      </c>
      <c r="AK1071" s="3">
        <f t="shared" si="462"/>
        <v>10000</v>
      </c>
      <c r="AL1071" s="5">
        <f t="shared" si="463"/>
        <v>0</v>
      </c>
      <c r="AM1071" s="2">
        <v>52685</v>
      </c>
      <c r="AN1071" s="3">
        <f t="shared" si="464"/>
        <v>52685</v>
      </c>
      <c r="AO1071" s="5">
        <f t="shared" si="465"/>
        <v>0</v>
      </c>
      <c r="AP1071" s="2">
        <v>18000</v>
      </c>
      <c r="AQ1071" s="3">
        <f t="shared" si="466"/>
        <v>18000</v>
      </c>
      <c r="AR1071" s="5">
        <f t="shared" si="467"/>
        <v>0</v>
      </c>
      <c r="AS1071" s="2">
        <v>15600</v>
      </c>
      <c r="AT1071" s="3">
        <f t="shared" si="468"/>
        <v>15600</v>
      </c>
      <c r="AU1071" s="5">
        <f t="shared" si="469"/>
        <v>0</v>
      </c>
      <c r="AV1071" s="2">
        <v>3405</v>
      </c>
      <c r="AW1071" s="3">
        <f t="shared" si="470"/>
        <v>3405</v>
      </c>
      <c r="AX1071" s="5">
        <f t="shared" si="471"/>
        <v>0</v>
      </c>
      <c r="AY1071" s="2">
        <v>9095</v>
      </c>
      <c r="AZ1071" s="3">
        <f t="shared" si="472"/>
        <v>9095</v>
      </c>
      <c r="BA1071" s="5">
        <f t="shared" si="473"/>
        <v>0</v>
      </c>
      <c r="BB1071" s="2">
        <v>0</v>
      </c>
      <c r="BC1071" s="3">
        <f t="shared" si="474"/>
        <v>0</v>
      </c>
      <c r="BD1071" s="5">
        <f t="shared" si="475"/>
        <v>0</v>
      </c>
    </row>
    <row r="1072" spans="1:56" x14ac:dyDescent="0.25">
      <c r="A1072">
        <v>2015</v>
      </c>
      <c r="B1072">
        <v>12</v>
      </c>
      <c r="C1072" t="s">
        <v>28</v>
      </c>
      <c r="D1072">
        <v>2</v>
      </c>
      <c r="E1072">
        <v>6</v>
      </c>
      <c r="F1072">
        <v>8</v>
      </c>
      <c r="G1072">
        <v>0</v>
      </c>
      <c r="H1072">
        <v>12</v>
      </c>
      <c r="I1072" t="s">
        <v>31</v>
      </c>
      <c r="J1072">
        <v>40</v>
      </c>
      <c r="K1072">
        <v>37504</v>
      </c>
      <c r="L1072">
        <v>3000</v>
      </c>
      <c r="M1072">
        <v>1</v>
      </c>
      <c r="N1072">
        <v>1</v>
      </c>
      <c r="O1072">
        <v>3</v>
      </c>
      <c r="P1072" t="str">
        <f t="shared" si="476"/>
        <v>0</v>
      </c>
      <c r="Q1072" t="s">
        <v>30</v>
      </c>
      <c r="R1072" s="2">
        <f t="shared" si="449"/>
        <v>50</v>
      </c>
      <c r="S1072" s="2">
        <f t="shared" si="450"/>
        <v>50</v>
      </c>
      <c r="T1072" s="2">
        <f t="shared" si="451"/>
        <v>0</v>
      </c>
      <c r="U1072" s="2">
        <v>0</v>
      </c>
      <c r="V1072" s="3">
        <f t="shared" si="452"/>
        <v>0</v>
      </c>
      <c r="W1072" s="5">
        <f t="shared" si="453"/>
        <v>0</v>
      </c>
      <c r="X1072" s="2">
        <v>0</v>
      </c>
      <c r="Y1072" s="3">
        <f t="shared" si="454"/>
        <v>0</v>
      </c>
      <c r="Z1072" s="5">
        <f t="shared" si="455"/>
        <v>0</v>
      </c>
      <c r="AA1072" s="2">
        <v>0</v>
      </c>
      <c r="AB1072" s="3">
        <f t="shared" si="456"/>
        <v>0</v>
      </c>
      <c r="AC1072" s="5">
        <f t="shared" si="457"/>
        <v>0</v>
      </c>
      <c r="AD1072" s="2">
        <v>0</v>
      </c>
      <c r="AE1072" s="3">
        <f t="shared" si="458"/>
        <v>0</v>
      </c>
      <c r="AF1072" s="5">
        <f t="shared" si="459"/>
        <v>0</v>
      </c>
      <c r="AG1072" s="2">
        <v>0</v>
      </c>
      <c r="AH1072" s="3">
        <f t="shared" si="460"/>
        <v>0</v>
      </c>
      <c r="AI1072" s="5">
        <f t="shared" si="461"/>
        <v>0</v>
      </c>
      <c r="AJ1072" s="2">
        <v>20</v>
      </c>
      <c r="AK1072" s="3">
        <f t="shared" si="462"/>
        <v>20</v>
      </c>
      <c r="AL1072" s="5">
        <f t="shared" si="463"/>
        <v>0</v>
      </c>
      <c r="AM1072" s="2">
        <v>0</v>
      </c>
      <c r="AN1072" s="3">
        <f t="shared" si="464"/>
        <v>0</v>
      </c>
      <c r="AO1072" s="5">
        <f t="shared" si="465"/>
        <v>0</v>
      </c>
      <c r="AP1072" s="2">
        <v>0</v>
      </c>
      <c r="AQ1072" s="3">
        <f t="shared" si="466"/>
        <v>0</v>
      </c>
      <c r="AR1072" s="5">
        <f t="shared" si="467"/>
        <v>0</v>
      </c>
      <c r="AS1072" s="2">
        <v>10</v>
      </c>
      <c r="AT1072" s="3">
        <f t="shared" si="468"/>
        <v>10</v>
      </c>
      <c r="AU1072" s="5">
        <f t="shared" si="469"/>
        <v>0</v>
      </c>
      <c r="AV1072" s="2">
        <v>0</v>
      </c>
      <c r="AW1072" s="3">
        <f t="shared" si="470"/>
        <v>0</v>
      </c>
      <c r="AX1072" s="5">
        <f t="shared" si="471"/>
        <v>0</v>
      </c>
      <c r="AY1072" s="2">
        <v>0</v>
      </c>
      <c r="AZ1072" s="3">
        <f t="shared" si="472"/>
        <v>0</v>
      </c>
      <c r="BA1072" s="5">
        <f t="shared" si="473"/>
        <v>0</v>
      </c>
      <c r="BB1072" s="2">
        <v>20</v>
      </c>
      <c r="BC1072" s="3">
        <f t="shared" si="474"/>
        <v>20</v>
      </c>
      <c r="BD1072" s="5">
        <f t="shared" si="475"/>
        <v>0</v>
      </c>
    </row>
    <row r="1073" spans="1:56" x14ac:dyDescent="0.25">
      <c r="A1073">
        <v>2015</v>
      </c>
      <c r="B1073">
        <v>12</v>
      </c>
      <c r="C1073" t="s">
        <v>28</v>
      </c>
      <c r="D1073">
        <v>2</v>
      </c>
      <c r="E1073">
        <v>6</v>
      </c>
      <c r="F1073">
        <v>8</v>
      </c>
      <c r="G1073">
        <v>0</v>
      </c>
      <c r="H1073">
        <v>12</v>
      </c>
      <c r="I1073" t="s">
        <v>31</v>
      </c>
      <c r="J1073">
        <v>40</v>
      </c>
      <c r="K1073">
        <v>37504</v>
      </c>
      <c r="L1073">
        <v>3000</v>
      </c>
      <c r="M1073">
        <v>1</v>
      </c>
      <c r="N1073">
        <v>1</v>
      </c>
      <c r="O1073">
        <v>9</v>
      </c>
      <c r="P1073" t="str">
        <f t="shared" si="476"/>
        <v>0</v>
      </c>
      <c r="Q1073" t="s">
        <v>30</v>
      </c>
      <c r="R1073" s="2">
        <f t="shared" si="449"/>
        <v>392223.02</v>
      </c>
      <c r="S1073" s="2">
        <f t="shared" si="450"/>
        <v>392223</v>
      </c>
      <c r="T1073" s="2">
        <f t="shared" si="451"/>
        <v>-2.0000000018626451E-2</v>
      </c>
      <c r="U1073" s="2">
        <v>0</v>
      </c>
      <c r="V1073" s="3">
        <f t="shared" si="452"/>
        <v>0</v>
      </c>
      <c r="W1073" s="5">
        <f t="shared" si="453"/>
        <v>0</v>
      </c>
      <c r="X1073" s="2">
        <v>5800</v>
      </c>
      <c r="Y1073" s="3">
        <f t="shared" si="454"/>
        <v>5800</v>
      </c>
      <c r="Z1073" s="5">
        <f t="shared" si="455"/>
        <v>0</v>
      </c>
      <c r="AA1073" s="2">
        <v>13050</v>
      </c>
      <c r="AB1073" s="3">
        <f t="shared" si="456"/>
        <v>13050</v>
      </c>
      <c r="AC1073" s="5">
        <f t="shared" si="457"/>
        <v>0</v>
      </c>
      <c r="AD1073" s="2">
        <v>28800</v>
      </c>
      <c r="AE1073" s="3">
        <f t="shared" si="458"/>
        <v>28800</v>
      </c>
      <c r="AF1073" s="5">
        <f t="shared" si="459"/>
        <v>0</v>
      </c>
      <c r="AG1073" s="2">
        <v>10150</v>
      </c>
      <c r="AH1073" s="3">
        <f t="shared" si="460"/>
        <v>10150</v>
      </c>
      <c r="AI1073" s="5">
        <f t="shared" si="461"/>
        <v>0</v>
      </c>
      <c r="AJ1073" s="2">
        <v>42150.04</v>
      </c>
      <c r="AK1073" s="3">
        <f t="shared" si="462"/>
        <v>42150</v>
      </c>
      <c r="AL1073" s="5">
        <f t="shared" si="463"/>
        <v>-4.0000000000873115E-2</v>
      </c>
      <c r="AM1073" s="2">
        <v>20500</v>
      </c>
      <c r="AN1073" s="3">
        <f t="shared" si="464"/>
        <v>20500</v>
      </c>
      <c r="AO1073" s="5">
        <f t="shared" si="465"/>
        <v>0</v>
      </c>
      <c r="AP1073" s="2">
        <v>26425</v>
      </c>
      <c r="AQ1073" s="3">
        <f t="shared" si="466"/>
        <v>26425</v>
      </c>
      <c r="AR1073" s="5">
        <f t="shared" si="467"/>
        <v>0</v>
      </c>
      <c r="AS1073" s="2">
        <v>66125</v>
      </c>
      <c r="AT1073" s="3">
        <f t="shared" si="468"/>
        <v>66125</v>
      </c>
      <c r="AU1073" s="5">
        <f t="shared" si="469"/>
        <v>0</v>
      </c>
      <c r="AV1073" s="2">
        <v>22000</v>
      </c>
      <c r="AW1073" s="3">
        <f t="shared" si="470"/>
        <v>22000</v>
      </c>
      <c r="AX1073" s="5">
        <f t="shared" si="471"/>
        <v>0</v>
      </c>
      <c r="AY1073" s="2">
        <v>37719.96</v>
      </c>
      <c r="AZ1073" s="3">
        <f t="shared" si="472"/>
        <v>37720</v>
      </c>
      <c r="BA1073" s="5">
        <f t="shared" si="473"/>
        <v>4.0000000000873115E-2</v>
      </c>
      <c r="BB1073" s="2">
        <v>119503.02</v>
      </c>
      <c r="BC1073" s="3">
        <f t="shared" si="474"/>
        <v>119503</v>
      </c>
      <c r="BD1073" s="5">
        <f t="shared" si="475"/>
        <v>-2.0000000004074536E-2</v>
      </c>
    </row>
    <row r="1074" spans="1:56" x14ac:dyDescent="0.25">
      <c r="A1074">
        <v>2015</v>
      </c>
      <c r="B1074">
        <v>12</v>
      </c>
      <c r="C1074" t="s">
        <v>28</v>
      </c>
      <c r="D1074">
        <v>2</v>
      </c>
      <c r="E1074">
        <v>6</v>
      </c>
      <c r="F1074">
        <v>8</v>
      </c>
      <c r="G1074">
        <v>0</v>
      </c>
      <c r="H1074">
        <v>12</v>
      </c>
      <c r="I1074" t="s">
        <v>31</v>
      </c>
      <c r="J1074">
        <v>40</v>
      </c>
      <c r="K1074">
        <v>37504</v>
      </c>
      <c r="L1074">
        <v>3000</v>
      </c>
      <c r="M1074">
        <v>1</v>
      </c>
      <c r="N1074">
        <v>1</v>
      </c>
      <c r="O1074">
        <v>20</v>
      </c>
      <c r="P1074" t="str">
        <f t="shared" si="476"/>
        <v>0</v>
      </c>
      <c r="Q1074" t="s">
        <v>30</v>
      </c>
      <c r="R1074" s="2">
        <f t="shared" si="449"/>
        <v>8000</v>
      </c>
      <c r="S1074" s="2">
        <f t="shared" si="450"/>
        <v>8000</v>
      </c>
      <c r="T1074" s="2">
        <f t="shared" si="451"/>
        <v>0</v>
      </c>
      <c r="U1074" s="2">
        <v>0</v>
      </c>
      <c r="V1074" s="3">
        <f t="shared" si="452"/>
        <v>0</v>
      </c>
      <c r="W1074" s="5">
        <f t="shared" si="453"/>
        <v>0</v>
      </c>
      <c r="X1074" s="2">
        <v>0</v>
      </c>
      <c r="Y1074" s="3">
        <f t="shared" si="454"/>
        <v>0</v>
      </c>
      <c r="Z1074" s="5">
        <f t="shared" si="455"/>
        <v>0</v>
      </c>
      <c r="AA1074" s="2">
        <v>0</v>
      </c>
      <c r="AB1074" s="3">
        <f t="shared" si="456"/>
        <v>0</v>
      </c>
      <c r="AC1074" s="5">
        <f t="shared" si="457"/>
        <v>0</v>
      </c>
      <c r="AD1074" s="2">
        <v>0</v>
      </c>
      <c r="AE1074" s="3">
        <f t="shared" si="458"/>
        <v>0</v>
      </c>
      <c r="AF1074" s="5">
        <f t="shared" si="459"/>
        <v>0</v>
      </c>
      <c r="AG1074" s="2">
        <v>0</v>
      </c>
      <c r="AH1074" s="3">
        <f t="shared" si="460"/>
        <v>0</v>
      </c>
      <c r="AI1074" s="5">
        <f t="shared" si="461"/>
        <v>0</v>
      </c>
      <c r="AJ1074" s="2">
        <v>2000</v>
      </c>
      <c r="AK1074" s="3">
        <f t="shared" si="462"/>
        <v>2000</v>
      </c>
      <c r="AL1074" s="5">
        <f t="shared" si="463"/>
        <v>0</v>
      </c>
      <c r="AM1074" s="2">
        <v>2000</v>
      </c>
      <c r="AN1074" s="3">
        <f t="shared" si="464"/>
        <v>2000</v>
      </c>
      <c r="AO1074" s="5">
        <f t="shared" si="465"/>
        <v>0</v>
      </c>
      <c r="AP1074" s="2">
        <v>0</v>
      </c>
      <c r="AQ1074" s="3">
        <f t="shared" si="466"/>
        <v>0</v>
      </c>
      <c r="AR1074" s="5">
        <f t="shared" si="467"/>
        <v>0</v>
      </c>
      <c r="AS1074" s="2">
        <v>0</v>
      </c>
      <c r="AT1074" s="3">
        <f t="shared" si="468"/>
        <v>0</v>
      </c>
      <c r="AU1074" s="5">
        <f t="shared" si="469"/>
        <v>0</v>
      </c>
      <c r="AV1074" s="2">
        <v>0</v>
      </c>
      <c r="AW1074" s="3">
        <f t="shared" si="470"/>
        <v>0</v>
      </c>
      <c r="AX1074" s="5">
        <f t="shared" si="471"/>
        <v>0</v>
      </c>
      <c r="AY1074" s="2">
        <v>4000</v>
      </c>
      <c r="AZ1074" s="3">
        <f t="shared" si="472"/>
        <v>4000</v>
      </c>
      <c r="BA1074" s="5">
        <f t="shared" si="473"/>
        <v>0</v>
      </c>
      <c r="BB1074" s="2">
        <v>0</v>
      </c>
      <c r="BC1074" s="3">
        <f t="shared" si="474"/>
        <v>0</v>
      </c>
      <c r="BD1074" s="5">
        <f t="shared" si="475"/>
        <v>0</v>
      </c>
    </row>
    <row r="1075" spans="1:56" x14ac:dyDescent="0.25">
      <c r="A1075">
        <v>2015</v>
      </c>
      <c r="B1075">
        <v>12</v>
      </c>
      <c r="C1075" t="s">
        <v>28</v>
      </c>
      <c r="D1075">
        <v>2</v>
      </c>
      <c r="E1075">
        <v>6</v>
      </c>
      <c r="F1075">
        <v>8</v>
      </c>
      <c r="G1075">
        <v>0</v>
      </c>
      <c r="H1075">
        <v>12</v>
      </c>
      <c r="I1075" t="s">
        <v>31</v>
      </c>
      <c r="J1075">
        <v>40</v>
      </c>
      <c r="K1075">
        <v>38301</v>
      </c>
      <c r="L1075">
        <v>3000</v>
      </c>
      <c r="M1075">
        <v>1</v>
      </c>
      <c r="N1075">
        <v>1</v>
      </c>
      <c r="O1075">
        <v>9</v>
      </c>
      <c r="P1075" t="str">
        <f t="shared" si="476"/>
        <v>0</v>
      </c>
      <c r="Q1075" t="s">
        <v>30</v>
      </c>
      <c r="R1075" s="2">
        <f t="shared" si="449"/>
        <v>1665623.6700000002</v>
      </c>
      <c r="S1075" s="2">
        <f t="shared" si="450"/>
        <v>1665624</v>
      </c>
      <c r="T1075" s="2">
        <f t="shared" si="451"/>
        <v>0.32999999984167516</v>
      </c>
      <c r="U1075" s="2">
        <v>0</v>
      </c>
      <c r="V1075" s="3">
        <f t="shared" si="452"/>
        <v>0</v>
      </c>
      <c r="W1075" s="5">
        <f t="shared" si="453"/>
        <v>0</v>
      </c>
      <c r="X1075" s="2">
        <v>0</v>
      </c>
      <c r="Y1075" s="3">
        <f t="shared" si="454"/>
        <v>0</v>
      </c>
      <c r="Z1075" s="5">
        <f t="shared" si="455"/>
        <v>0</v>
      </c>
      <c r="AA1075" s="2">
        <v>795587.31</v>
      </c>
      <c r="AB1075" s="3">
        <f t="shared" si="456"/>
        <v>795587</v>
      </c>
      <c r="AC1075" s="5">
        <f t="shared" si="457"/>
        <v>-0.31000000005587935</v>
      </c>
      <c r="AD1075" s="2">
        <v>0</v>
      </c>
      <c r="AE1075" s="3">
        <f t="shared" si="458"/>
        <v>0</v>
      </c>
      <c r="AF1075" s="5">
        <f t="shared" si="459"/>
        <v>0</v>
      </c>
      <c r="AG1075" s="2">
        <v>37697.68</v>
      </c>
      <c r="AH1075" s="3">
        <f t="shared" si="460"/>
        <v>37698</v>
      </c>
      <c r="AI1075" s="5">
        <f t="shared" si="461"/>
        <v>0.31999999999970896</v>
      </c>
      <c r="AJ1075" s="2">
        <v>82241.679999999993</v>
      </c>
      <c r="AK1075" s="3">
        <f t="shared" si="462"/>
        <v>82242</v>
      </c>
      <c r="AL1075" s="5">
        <f t="shared" si="463"/>
        <v>0.32000000000698492</v>
      </c>
      <c r="AM1075" s="2">
        <v>50000</v>
      </c>
      <c r="AN1075" s="3">
        <f t="shared" si="464"/>
        <v>50000</v>
      </c>
      <c r="AO1075" s="5">
        <f t="shared" si="465"/>
        <v>0</v>
      </c>
      <c r="AP1075" s="2">
        <v>0</v>
      </c>
      <c r="AQ1075" s="3">
        <f t="shared" si="466"/>
        <v>0</v>
      </c>
      <c r="AR1075" s="5">
        <f t="shared" si="467"/>
        <v>0</v>
      </c>
      <c r="AS1075" s="2">
        <v>7220.22</v>
      </c>
      <c r="AT1075" s="3">
        <f t="shared" si="468"/>
        <v>7220</v>
      </c>
      <c r="AU1075" s="5">
        <f t="shared" si="469"/>
        <v>-0.22000000000025466</v>
      </c>
      <c r="AV1075" s="2">
        <v>32779.78</v>
      </c>
      <c r="AW1075" s="3">
        <f t="shared" si="470"/>
        <v>32780</v>
      </c>
      <c r="AX1075" s="5">
        <f t="shared" si="471"/>
        <v>0.22000000000116415</v>
      </c>
      <c r="AY1075" s="2">
        <v>265456</v>
      </c>
      <c r="AZ1075" s="3">
        <f t="shared" si="472"/>
        <v>265456</v>
      </c>
      <c r="BA1075" s="5">
        <f t="shared" si="473"/>
        <v>0</v>
      </c>
      <c r="BB1075" s="2">
        <v>394641</v>
      </c>
      <c r="BC1075" s="3">
        <f t="shared" si="474"/>
        <v>394641</v>
      </c>
      <c r="BD1075" s="5">
        <f t="shared" si="475"/>
        <v>0</v>
      </c>
    </row>
    <row r="1076" spans="1:56" x14ac:dyDescent="0.25">
      <c r="A1076">
        <v>2015</v>
      </c>
      <c r="B1076">
        <v>12</v>
      </c>
      <c r="C1076" t="s">
        <v>28</v>
      </c>
      <c r="D1076">
        <v>2</v>
      </c>
      <c r="E1076">
        <v>6</v>
      </c>
      <c r="F1076">
        <v>8</v>
      </c>
      <c r="G1076">
        <v>0</v>
      </c>
      <c r="H1076">
        <v>12</v>
      </c>
      <c r="I1076" t="s">
        <v>31</v>
      </c>
      <c r="J1076">
        <v>40</v>
      </c>
      <c r="K1076">
        <v>39202</v>
      </c>
      <c r="L1076">
        <v>3000</v>
      </c>
      <c r="M1076">
        <v>1</v>
      </c>
      <c r="N1076">
        <v>1</v>
      </c>
      <c r="O1076">
        <v>2</v>
      </c>
      <c r="P1076" t="str">
        <f t="shared" si="476"/>
        <v>0</v>
      </c>
      <c r="Q1076" t="s">
        <v>30</v>
      </c>
      <c r="R1076" s="2">
        <f t="shared" si="449"/>
        <v>1000</v>
      </c>
      <c r="S1076" s="2">
        <f t="shared" si="450"/>
        <v>1000</v>
      </c>
      <c r="T1076" s="2">
        <f t="shared" si="451"/>
        <v>0</v>
      </c>
      <c r="U1076" s="2">
        <v>0</v>
      </c>
      <c r="V1076" s="3">
        <f t="shared" si="452"/>
        <v>0</v>
      </c>
      <c r="W1076" s="5">
        <f t="shared" si="453"/>
        <v>0</v>
      </c>
      <c r="X1076" s="2">
        <v>0</v>
      </c>
      <c r="Y1076" s="3">
        <f t="shared" si="454"/>
        <v>0</v>
      </c>
      <c r="Z1076" s="5">
        <f t="shared" si="455"/>
        <v>0</v>
      </c>
      <c r="AA1076" s="2">
        <v>0</v>
      </c>
      <c r="AB1076" s="3">
        <f t="shared" si="456"/>
        <v>0</v>
      </c>
      <c r="AC1076" s="5">
        <f t="shared" si="457"/>
        <v>0</v>
      </c>
      <c r="AD1076" s="2">
        <v>0</v>
      </c>
      <c r="AE1076" s="3">
        <f t="shared" si="458"/>
        <v>0</v>
      </c>
      <c r="AF1076" s="5">
        <f t="shared" si="459"/>
        <v>0</v>
      </c>
      <c r="AG1076" s="2">
        <v>0</v>
      </c>
      <c r="AH1076" s="3">
        <f t="shared" si="460"/>
        <v>0</v>
      </c>
      <c r="AI1076" s="5">
        <f t="shared" si="461"/>
        <v>0</v>
      </c>
      <c r="AJ1076" s="2">
        <v>0</v>
      </c>
      <c r="AK1076" s="3">
        <f t="shared" si="462"/>
        <v>0</v>
      </c>
      <c r="AL1076" s="5">
        <f t="shared" si="463"/>
        <v>0</v>
      </c>
      <c r="AM1076" s="2">
        <v>0</v>
      </c>
      <c r="AN1076" s="3">
        <f t="shared" si="464"/>
        <v>0</v>
      </c>
      <c r="AO1076" s="5">
        <f t="shared" si="465"/>
        <v>0</v>
      </c>
      <c r="AP1076" s="2">
        <v>0</v>
      </c>
      <c r="AQ1076" s="3">
        <f t="shared" si="466"/>
        <v>0</v>
      </c>
      <c r="AR1076" s="5">
        <f t="shared" si="467"/>
        <v>0</v>
      </c>
      <c r="AS1076" s="2">
        <v>0</v>
      </c>
      <c r="AT1076" s="3">
        <f t="shared" si="468"/>
        <v>0</v>
      </c>
      <c r="AU1076" s="5">
        <f t="shared" si="469"/>
        <v>0</v>
      </c>
      <c r="AV1076" s="2">
        <v>0</v>
      </c>
      <c r="AW1076" s="3">
        <f t="shared" si="470"/>
        <v>0</v>
      </c>
      <c r="AX1076" s="5">
        <f t="shared" si="471"/>
        <v>0</v>
      </c>
      <c r="AY1076" s="2">
        <v>0</v>
      </c>
      <c r="AZ1076" s="3">
        <f t="shared" si="472"/>
        <v>0</v>
      </c>
      <c r="BA1076" s="5">
        <f t="shared" si="473"/>
        <v>0</v>
      </c>
      <c r="BB1076" s="2">
        <v>1000</v>
      </c>
      <c r="BC1076" s="3">
        <f t="shared" si="474"/>
        <v>1000</v>
      </c>
      <c r="BD1076" s="5">
        <f t="shared" si="475"/>
        <v>0</v>
      </c>
    </row>
    <row r="1077" spans="1:56" x14ac:dyDescent="0.25">
      <c r="A1077">
        <v>2015</v>
      </c>
      <c r="B1077">
        <v>12</v>
      </c>
      <c r="C1077" t="s">
        <v>28</v>
      </c>
      <c r="D1077">
        <v>2</v>
      </c>
      <c r="E1077">
        <v>6</v>
      </c>
      <c r="F1077">
        <v>8</v>
      </c>
      <c r="G1077">
        <v>0</v>
      </c>
      <c r="H1077">
        <v>12</v>
      </c>
      <c r="I1077" t="s">
        <v>31</v>
      </c>
      <c r="J1077">
        <v>40</v>
      </c>
      <c r="K1077">
        <v>39202</v>
      </c>
      <c r="L1077">
        <v>3000</v>
      </c>
      <c r="M1077">
        <v>1</v>
      </c>
      <c r="N1077">
        <v>1</v>
      </c>
      <c r="O1077">
        <v>9</v>
      </c>
      <c r="P1077" t="str">
        <f t="shared" si="476"/>
        <v>0</v>
      </c>
      <c r="Q1077" t="s">
        <v>30</v>
      </c>
      <c r="R1077" s="2">
        <f t="shared" si="449"/>
        <v>3844053</v>
      </c>
      <c r="S1077" s="2">
        <f t="shared" si="450"/>
        <v>3844053</v>
      </c>
      <c r="T1077" s="2">
        <f t="shared" si="451"/>
        <v>0</v>
      </c>
      <c r="U1077" s="2">
        <v>102994.32</v>
      </c>
      <c r="V1077" s="3">
        <f t="shared" si="452"/>
        <v>102994</v>
      </c>
      <c r="W1077" s="5">
        <f t="shared" si="453"/>
        <v>-0.32000000000698492</v>
      </c>
      <c r="X1077" s="2">
        <v>12026.68</v>
      </c>
      <c r="Y1077" s="3">
        <f t="shared" si="454"/>
        <v>12027</v>
      </c>
      <c r="Z1077" s="5">
        <f t="shared" si="455"/>
        <v>0.31999999999970896</v>
      </c>
      <c r="AA1077" s="2">
        <v>13498</v>
      </c>
      <c r="AB1077" s="3">
        <f t="shared" si="456"/>
        <v>13498</v>
      </c>
      <c r="AC1077" s="5">
        <f t="shared" si="457"/>
        <v>0</v>
      </c>
      <c r="AD1077" s="2">
        <v>9018.01</v>
      </c>
      <c r="AE1077" s="3">
        <f t="shared" si="458"/>
        <v>9018</v>
      </c>
      <c r="AF1077" s="5">
        <f t="shared" si="459"/>
        <v>-1.0000000000218279E-2</v>
      </c>
      <c r="AG1077" s="2">
        <v>48643.62</v>
      </c>
      <c r="AH1077" s="3">
        <f t="shared" si="460"/>
        <v>48644</v>
      </c>
      <c r="AI1077" s="5">
        <f t="shared" si="461"/>
        <v>0.37999999999738066</v>
      </c>
      <c r="AJ1077" s="2">
        <v>5961</v>
      </c>
      <c r="AK1077" s="3">
        <f t="shared" si="462"/>
        <v>5961</v>
      </c>
      <c r="AL1077" s="5">
        <f t="shared" si="463"/>
        <v>0</v>
      </c>
      <c r="AM1077" s="2">
        <v>450170.39</v>
      </c>
      <c r="AN1077" s="3">
        <f t="shared" si="464"/>
        <v>450170</v>
      </c>
      <c r="AO1077" s="5">
        <f t="shared" si="465"/>
        <v>-0.39000000001396984</v>
      </c>
      <c r="AP1077" s="2">
        <v>19749</v>
      </c>
      <c r="AQ1077" s="3">
        <f t="shared" si="466"/>
        <v>19749</v>
      </c>
      <c r="AR1077" s="5">
        <f t="shared" si="467"/>
        <v>0</v>
      </c>
      <c r="AS1077" s="2">
        <v>109556.43</v>
      </c>
      <c r="AT1077" s="3">
        <f t="shared" si="468"/>
        <v>109556</v>
      </c>
      <c r="AU1077" s="5">
        <f t="shared" si="469"/>
        <v>-0.42999999999301508</v>
      </c>
      <c r="AV1077" s="2">
        <v>833534.74</v>
      </c>
      <c r="AW1077" s="3">
        <f t="shared" si="470"/>
        <v>833535</v>
      </c>
      <c r="AX1077" s="5">
        <f t="shared" si="471"/>
        <v>0.26000000000931323</v>
      </c>
      <c r="AY1077" s="2">
        <v>1581105.82</v>
      </c>
      <c r="AZ1077" s="3">
        <f t="shared" si="472"/>
        <v>1581106</v>
      </c>
      <c r="BA1077" s="5">
        <f t="shared" si="473"/>
        <v>0.17999999993480742</v>
      </c>
      <c r="BB1077" s="2">
        <v>657794.99</v>
      </c>
      <c r="BC1077" s="3">
        <f t="shared" si="474"/>
        <v>657795</v>
      </c>
      <c r="BD1077" s="5">
        <f t="shared" si="475"/>
        <v>1.0000000009313226E-2</v>
      </c>
    </row>
    <row r="1078" spans="1:56" x14ac:dyDescent="0.25">
      <c r="A1078">
        <v>2015</v>
      </c>
      <c r="B1078">
        <v>12</v>
      </c>
      <c r="C1078" t="s">
        <v>28</v>
      </c>
      <c r="D1078">
        <v>2</v>
      </c>
      <c r="E1078">
        <v>6</v>
      </c>
      <c r="F1078">
        <v>8</v>
      </c>
      <c r="G1078">
        <v>0</v>
      </c>
      <c r="H1078">
        <v>12</v>
      </c>
      <c r="I1078" t="s">
        <v>31</v>
      </c>
      <c r="J1078">
        <v>40</v>
      </c>
      <c r="K1078">
        <v>39202</v>
      </c>
      <c r="L1078">
        <v>3000</v>
      </c>
      <c r="M1078">
        <v>1</v>
      </c>
      <c r="N1078">
        <v>1</v>
      </c>
      <c r="O1078">
        <v>11</v>
      </c>
      <c r="P1078" t="str">
        <f t="shared" si="476"/>
        <v>0</v>
      </c>
      <c r="Q1078" t="s">
        <v>30</v>
      </c>
      <c r="R1078" s="2">
        <f t="shared" si="449"/>
        <v>3344</v>
      </c>
      <c r="S1078" s="2">
        <f t="shared" si="450"/>
        <v>3344</v>
      </c>
      <c r="T1078" s="2">
        <f t="shared" si="451"/>
        <v>0</v>
      </c>
      <c r="U1078" s="2">
        <v>0</v>
      </c>
      <c r="V1078" s="3">
        <f t="shared" si="452"/>
        <v>0</v>
      </c>
      <c r="W1078" s="5">
        <f t="shared" si="453"/>
        <v>0</v>
      </c>
      <c r="X1078" s="2">
        <v>379</v>
      </c>
      <c r="Y1078" s="3">
        <f t="shared" si="454"/>
        <v>379</v>
      </c>
      <c r="Z1078" s="5">
        <f t="shared" si="455"/>
        <v>0</v>
      </c>
      <c r="AA1078" s="2">
        <v>0</v>
      </c>
      <c r="AB1078" s="3">
        <f t="shared" si="456"/>
        <v>0</v>
      </c>
      <c r="AC1078" s="5">
        <f t="shared" si="457"/>
        <v>0</v>
      </c>
      <c r="AD1078" s="2">
        <v>0</v>
      </c>
      <c r="AE1078" s="3">
        <f t="shared" si="458"/>
        <v>0</v>
      </c>
      <c r="AF1078" s="5">
        <f t="shared" si="459"/>
        <v>0</v>
      </c>
      <c r="AG1078" s="2">
        <v>400</v>
      </c>
      <c r="AH1078" s="3">
        <f t="shared" si="460"/>
        <v>400</v>
      </c>
      <c r="AI1078" s="5">
        <f t="shared" si="461"/>
        <v>0</v>
      </c>
      <c r="AJ1078" s="2">
        <v>244</v>
      </c>
      <c r="AK1078" s="3">
        <f t="shared" si="462"/>
        <v>244</v>
      </c>
      <c r="AL1078" s="5">
        <f t="shared" si="463"/>
        <v>0</v>
      </c>
      <c r="AM1078" s="2">
        <v>400</v>
      </c>
      <c r="AN1078" s="3">
        <f t="shared" si="464"/>
        <v>400</v>
      </c>
      <c r="AO1078" s="5">
        <f t="shared" si="465"/>
        <v>0</v>
      </c>
      <c r="AP1078" s="2">
        <v>0</v>
      </c>
      <c r="AQ1078" s="3">
        <f t="shared" si="466"/>
        <v>0</v>
      </c>
      <c r="AR1078" s="5">
        <f t="shared" si="467"/>
        <v>0</v>
      </c>
      <c r="AS1078" s="2">
        <v>900</v>
      </c>
      <c r="AT1078" s="3">
        <f t="shared" si="468"/>
        <v>900</v>
      </c>
      <c r="AU1078" s="5">
        <f t="shared" si="469"/>
        <v>0</v>
      </c>
      <c r="AV1078" s="2">
        <v>500</v>
      </c>
      <c r="AW1078" s="3">
        <f t="shared" si="470"/>
        <v>500</v>
      </c>
      <c r="AX1078" s="5">
        <f t="shared" si="471"/>
        <v>0</v>
      </c>
      <c r="AY1078" s="2">
        <v>500</v>
      </c>
      <c r="AZ1078" s="3">
        <f t="shared" si="472"/>
        <v>500</v>
      </c>
      <c r="BA1078" s="5">
        <f t="shared" si="473"/>
        <v>0</v>
      </c>
      <c r="BB1078" s="2">
        <v>21</v>
      </c>
      <c r="BC1078" s="3">
        <f t="shared" si="474"/>
        <v>21</v>
      </c>
      <c r="BD1078" s="5">
        <f t="shared" si="475"/>
        <v>0</v>
      </c>
    </row>
    <row r="1079" spans="1:56" x14ac:dyDescent="0.25">
      <c r="A1079">
        <v>2015</v>
      </c>
      <c r="B1079">
        <v>12</v>
      </c>
      <c r="C1079" t="s">
        <v>28</v>
      </c>
      <c r="D1079">
        <v>2</v>
      </c>
      <c r="E1079">
        <v>6</v>
      </c>
      <c r="F1079">
        <v>8</v>
      </c>
      <c r="G1079">
        <v>0</v>
      </c>
      <c r="H1079">
        <v>12</v>
      </c>
      <c r="I1079" t="s">
        <v>31</v>
      </c>
      <c r="J1079">
        <v>40</v>
      </c>
      <c r="K1079">
        <v>39202</v>
      </c>
      <c r="L1079">
        <v>3000</v>
      </c>
      <c r="M1079">
        <v>1</v>
      </c>
      <c r="N1079">
        <v>1</v>
      </c>
      <c r="O1079">
        <v>12</v>
      </c>
      <c r="P1079" t="str">
        <f t="shared" si="476"/>
        <v>0</v>
      </c>
      <c r="Q1079" t="s">
        <v>30</v>
      </c>
      <c r="R1079" s="2">
        <f t="shared" si="449"/>
        <v>450</v>
      </c>
      <c r="S1079" s="2">
        <f t="shared" si="450"/>
        <v>450</v>
      </c>
      <c r="T1079" s="2">
        <f t="shared" si="451"/>
        <v>0</v>
      </c>
      <c r="U1079" s="2">
        <v>0</v>
      </c>
      <c r="V1079" s="3">
        <f t="shared" si="452"/>
        <v>0</v>
      </c>
      <c r="W1079" s="5">
        <f t="shared" si="453"/>
        <v>0</v>
      </c>
      <c r="X1079" s="2">
        <v>0</v>
      </c>
      <c r="Y1079" s="3">
        <f t="shared" si="454"/>
        <v>0</v>
      </c>
      <c r="Z1079" s="5">
        <f t="shared" si="455"/>
        <v>0</v>
      </c>
      <c r="AA1079" s="2">
        <v>0</v>
      </c>
      <c r="AB1079" s="3">
        <f t="shared" si="456"/>
        <v>0</v>
      </c>
      <c r="AC1079" s="5">
        <f t="shared" si="457"/>
        <v>0</v>
      </c>
      <c r="AD1079" s="2">
        <v>0</v>
      </c>
      <c r="AE1079" s="3">
        <f t="shared" si="458"/>
        <v>0</v>
      </c>
      <c r="AF1079" s="5">
        <f t="shared" si="459"/>
        <v>0</v>
      </c>
      <c r="AG1079" s="2">
        <v>0</v>
      </c>
      <c r="AH1079" s="3">
        <f t="shared" si="460"/>
        <v>0</v>
      </c>
      <c r="AI1079" s="5">
        <f t="shared" si="461"/>
        <v>0</v>
      </c>
      <c r="AJ1079" s="2">
        <v>0</v>
      </c>
      <c r="AK1079" s="3">
        <f t="shared" si="462"/>
        <v>0</v>
      </c>
      <c r="AL1079" s="5">
        <f t="shared" si="463"/>
        <v>0</v>
      </c>
      <c r="AM1079" s="2">
        <v>0</v>
      </c>
      <c r="AN1079" s="3">
        <f t="shared" si="464"/>
        <v>0</v>
      </c>
      <c r="AO1079" s="5">
        <f t="shared" si="465"/>
        <v>0</v>
      </c>
      <c r="AP1079" s="2">
        <v>0</v>
      </c>
      <c r="AQ1079" s="3">
        <f t="shared" si="466"/>
        <v>0</v>
      </c>
      <c r="AR1079" s="5">
        <f t="shared" si="467"/>
        <v>0</v>
      </c>
      <c r="AS1079" s="2">
        <v>0</v>
      </c>
      <c r="AT1079" s="3">
        <f t="shared" si="468"/>
        <v>0</v>
      </c>
      <c r="AU1079" s="5">
        <f t="shared" si="469"/>
        <v>0</v>
      </c>
      <c r="AV1079" s="2">
        <v>0</v>
      </c>
      <c r="AW1079" s="3">
        <f t="shared" si="470"/>
        <v>0</v>
      </c>
      <c r="AX1079" s="5">
        <f t="shared" si="471"/>
        <v>0</v>
      </c>
      <c r="AY1079" s="2">
        <v>0</v>
      </c>
      <c r="AZ1079" s="3">
        <f t="shared" si="472"/>
        <v>0</v>
      </c>
      <c r="BA1079" s="5">
        <f t="shared" si="473"/>
        <v>0</v>
      </c>
      <c r="BB1079" s="2">
        <v>450</v>
      </c>
      <c r="BC1079" s="3">
        <f t="shared" si="474"/>
        <v>450</v>
      </c>
      <c r="BD1079" s="5">
        <f t="shared" si="475"/>
        <v>0</v>
      </c>
    </row>
    <row r="1080" spans="1:56" x14ac:dyDescent="0.25">
      <c r="A1080">
        <v>2015</v>
      </c>
      <c r="B1080">
        <v>12</v>
      </c>
      <c r="C1080" t="s">
        <v>28</v>
      </c>
      <c r="D1080">
        <v>2</v>
      </c>
      <c r="E1080">
        <v>6</v>
      </c>
      <c r="F1080">
        <v>8</v>
      </c>
      <c r="G1080">
        <v>0</v>
      </c>
      <c r="H1080">
        <v>12</v>
      </c>
      <c r="I1080" t="s">
        <v>31</v>
      </c>
      <c r="J1080">
        <v>40</v>
      </c>
      <c r="K1080">
        <v>39202</v>
      </c>
      <c r="L1080">
        <v>3000</v>
      </c>
      <c r="M1080">
        <v>1</v>
      </c>
      <c r="N1080">
        <v>1</v>
      </c>
      <c r="O1080">
        <v>15</v>
      </c>
      <c r="P1080" t="str">
        <f t="shared" si="476"/>
        <v>0</v>
      </c>
      <c r="Q1080" t="s">
        <v>30</v>
      </c>
      <c r="R1080" s="2">
        <f t="shared" si="449"/>
        <v>4088.82</v>
      </c>
      <c r="S1080" s="2">
        <f t="shared" si="450"/>
        <v>4089</v>
      </c>
      <c r="T1080" s="2">
        <f t="shared" si="451"/>
        <v>0.17999999999983629</v>
      </c>
      <c r="U1080" s="2">
        <v>0</v>
      </c>
      <c r="V1080" s="3">
        <f t="shared" si="452"/>
        <v>0</v>
      </c>
      <c r="W1080" s="5">
        <f t="shared" si="453"/>
        <v>0</v>
      </c>
      <c r="X1080" s="2">
        <v>210</v>
      </c>
      <c r="Y1080" s="3">
        <f t="shared" si="454"/>
        <v>210</v>
      </c>
      <c r="Z1080" s="5">
        <f t="shared" si="455"/>
        <v>0</v>
      </c>
      <c r="AA1080" s="2">
        <v>0</v>
      </c>
      <c r="AB1080" s="3">
        <f t="shared" si="456"/>
        <v>0</v>
      </c>
      <c r="AC1080" s="5">
        <f t="shared" si="457"/>
        <v>0</v>
      </c>
      <c r="AD1080" s="2">
        <v>216</v>
      </c>
      <c r="AE1080" s="3">
        <f t="shared" si="458"/>
        <v>216</v>
      </c>
      <c r="AF1080" s="5">
        <f t="shared" si="459"/>
        <v>0</v>
      </c>
      <c r="AG1080" s="2">
        <v>756</v>
      </c>
      <c r="AH1080" s="3">
        <f t="shared" si="460"/>
        <v>756</v>
      </c>
      <c r="AI1080" s="5">
        <f t="shared" si="461"/>
        <v>0</v>
      </c>
      <c r="AJ1080" s="2">
        <v>921.82</v>
      </c>
      <c r="AK1080" s="3">
        <f t="shared" si="462"/>
        <v>922</v>
      </c>
      <c r="AL1080" s="5">
        <f t="shared" si="463"/>
        <v>0.17999999999994998</v>
      </c>
      <c r="AM1080" s="2">
        <v>0</v>
      </c>
      <c r="AN1080" s="3">
        <f t="shared" si="464"/>
        <v>0</v>
      </c>
      <c r="AO1080" s="5">
        <f t="shared" si="465"/>
        <v>0</v>
      </c>
      <c r="AP1080" s="2">
        <v>280</v>
      </c>
      <c r="AQ1080" s="3">
        <f t="shared" si="466"/>
        <v>280</v>
      </c>
      <c r="AR1080" s="5">
        <f t="shared" si="467"/>
        <v>0</v>
      </c>
      <c r="AS1080" s="2">
        <v>216</v>
      </c>
      <c r="AT1080" s="3">
        <f t="shared" si="468"/>
        <v>216</v>
      </c>
      <c r="AU1080" s="5">
        <f t="shared" si="469"/>
        <v>0</v>
      </c>
      <c r="AV1080" s="2">
        <v>280</v>
      </c>
      <c r="AW1080" s="3">
        <f t="shared" si="470"/>
        <v>280</v>
      </c>
      <c r="AX1080" s="5">
        <f t="shared" si="471"/>
        <v>0</v>
      </c>
      <c r="AY1080" s="2">
        <v>509</v>
      </c>
      <c r="AZ1080" s="3">
        <f t="shared" si="472"/>
        <v>509</v>
      </c>
      <c r="BA1080" s="5">
        <f t="shared" si="473"/>
        <v>0</v>
      </c>
      <c r="BB1080" s="2">
        <v>700</v>
      </c>
      <c r="BC1080" s="3">
        <f t="shared" si="474"/>
        <v>700</v>
      </c>
      <c r="BD1080" s="5">
        <f t="shared" si="475"/>
        <v>0</v>
      </c>
    </row>
    <row r="1081" spans="1:56" x14ac:dyDescent="0.25">
      <c r="A1081">
        <v>2015</v>
      </c>
      <c r="B1081">
        <v>12</v>
      </c>
      <c r="C1081" t="s">
        <v>28</v>
      </c>
      <c r="D1081">
        <v>2</v>
      </c>
      <c r="E1081">
        <v>6</v>
      </c>
      <c r="F1081">
        <v>8</v>
      </c>
      <c r="G1081">
        <v>0</v>
      </c>
      <c r="H1081">
        <v>12</v>
      </c>
      <c r="I1081" t="s">
        <v>31</v>
      </c>
      <c r="J1081">
        <v>40</v>
      </c>
      <c r="K1081">
        <v>39202</v>
      </c>
      <c r="L1081">
        <v>3000</v>
      </c>
      <c r="M1081">
        <v>1</v>
      </c>
      <c r="N1081">
        <v>1</v>
      </c>
      <c r="O1081">
        <v>17</v>
      </c>
      <c r="P1081" t="str">
        <f t="shared" si="476"/>
        <v>0</v>
      </c>
      <c r="Q1081" t="s">
        <v>30</v>
      </c>
      <c r="R1081" s="2">
        <f t="shared" si="449"/>
        <v>57529</v>
      </c>
      <c r="S1081" s="2">
        <f t="shared" si="450"/>
        <v>57529</v>
      </c>
      <c r="T1081" s="2">
        <f t="shared" si="451"/>
        <v>0</v>
      </c>
      <c r="U1081" s="2">
        <v>0</v>
      </c>
      <c r="V1081" s="3">
        <f t="shared" si="452"/>
        <v>0</v>
      </c>
      <c r="W1081" s="5">
        <f t="shared" si="453"/>
        <v>0</v>
      </c>
      <c r="X1081" s="2">
        <v>2508</v>
      </c>
      <c r="Y1081" s="3">
        <f t="shared" si="454"/>
        <v>2508</v>
      </c>
      <c r="Z1081" s="5">
        <f t="shared" si="455"/>
        <v>0</v>
      </c>
      <c r="AA1081" s="2">
        <v>3460</v>
      </c>
      <c r="AB1081" s="3">
        <f t="shared" si="456"/>
        <v>3460</v>
      </c>
      <c r="AC1081" s="5">
        <f t="shared" si="457"/>
        <v>0</v>
      </c>
      <c r="AD1081" s="2">
        <v>2702</v>
      </c>
      <c r="AE1081" s="3">
        <f t="shared" si="458"/>
        <v>2702</v>
      </c>
      <c r="AF1081" s="5">
        <f t="shared" si="459"/>
        <v>0</v>
      </c>
      <c r="AG1081" s="2">
        <v>3832</v>
      </c>
      <c r="AH1081" s="3">
        <f t="shared" si="460"/>
        <v>3832</v>
      </c>
      <c r="AI1081" s="5">
        <f t="shared" si="461"/>
        <v>0</v>
      </c>
      <c r="AJ1081" s="2">
        <v>9143</v>
      </c>
      <c r="AK1081" s="3">
        <f t="shared" si="462"/>
        <v>9143</v>
      </c>
      <c r="AL1081" s="5">
        <f t="shared" si="463"/>
        <v>0</v>
      </c>
      <c r="AM1081" s="2">
        <v>6091</v>
      </c>
      <c r="AN1081" s="3">
        <f t="shared" si="464"/>
        <v>6091</v>
      </c>
      <c r="AO1081" s="5">
        <f t="shared" si="465"/>
        <v>0</v>
      </c>
      <c r="AP1081" s="2">
        <v>995</v>
      </c>
      <c r="AQ1081" s="3">
        <f t="shared" si="466"/>
        <v>995</v>
      </c>
      <c r="AR1081" s="5">
        <f t="shared" si="467"/>
        <v>0</v>
      </c>
      <c r="AS1081" s="2">
        <v>8661</v>
      </c>
      <c r="AT1081" s="3">
        <f t="shared" si="468"/>
        <v>8661</v>
      </c>
      <c r="AU1081" s="5">
        <f t="shared" si="469"/>
        <v>0</v>
      </c>
      <c r="AV1081" s="2">
        <v>5933</v>
      </c>
      <c r="AW1081" s="3">
        <f t="shared" si="470"/>
        <v>5933</v>
      </c>
      <c r="AX1081" s="5">
        <f t="shared" si="471"/>
        <v>0</v>
      </c>
      <c r="AY1081" s="2">
        <v>11357</v>
      </c>
      <c r="AZ1081" s="3">
        <f t="shared" si="472"/>
        <v>11357</v>
      </c>
      <c r="BA1081" s="5">
        <f t="shared" si="473"/>
        <v>0</v>
      </c>
      <c r="BB1081" s="2">
        <v>2847</v>
      </c>
      <c r="BC1081" s="3">
        <f t="shared" si="474"/>
        <v>2847</v>
      </c>
      <c r="BD1081" s="5">
        <f t="shared" si="475"/>
        <v>0</v>
      </c>
    </row>
    <row r="1082" spans="1:56" x14ac:dyDescent="0.25">
      <c r="A1082">
        <v>2015</v>
      </c>
      <c r="B1082">
        <v>12</v>
      </c>
      <c r="C1082" t="s">
        <v>28</v>
      </c>
      <c r="D1082">
        <v>2</v>
      </c>
      <c r="E1082">
        <v>6</v>
      </c>
      <c r="F1082">
        <v>8</v>
      </c>
      <c r="G1082">
        <v>0</v>
      </c>
      <c r="H1082">
        <v>12</v>
      </c>
      <c r="I1082" t="s">
        <v>31</v>
      </c>
      <c r="J1082">
        <v>40</v>
      </c>
      <c r="K1082">
        <v>39202</v>
      </c>
      <c r="L1082">
        <v>3000</v>
      </c>
      <c r="M1082">
        <v>1</v>
      </c>
      <c r="N1082">
        <v>1</v>
      </c>
      <c r="O1082">
        <v>20</v>
      </c>
      <c r="P1082" t="str">
        <f t="shared" si="476"/>
        <v>0</v>
      </c>
      <c r="Q1082" t="s">
        <v>30</v>
      </c>
      <c r="R1082" s="2">
        <f t="shared" si="449"/>
        <v>21544</v>
      </c>
      <c r="S1082" s="2">
        <f t="shared" si="450"/>
        <v>21544</v>
      </c>
      <c r="T1082" s="2">
        <f t="shared" si="451"/>
        <v>0</v>
      </c>
      <c r="U1082" s="2">
        <v>0</v>
      </c>
      <c r="V1082" s="3">
        <f t="shared" si="452"/>
        <v>0</v>
      </c>
      <c r="W1082" s="5">
        <f t="shared" si="453"/>
        <v>0</v>
      </c>
      <c r="X1082" s="2">
        <v>0</v>
      </c>
      <c r="Y1082" s="3">
        <f t="shared" si="454"/>
        <v>0</v>
      </c>
      <c r="Z1082" s="5">
        <f t="shared" si="455"/>
        <v>0</v>
      </c>
      <c r="AA1082" s="2">
        <v>302</v>
      </c>
      <c r="AB1082" s="3">
        <f t="shared" si="456"/>
        <v>302</v>
      </c>
      <c r="AC1082" s="5">
        <f t="shared" si="457"/>
        <v>0</v>
      </c>
      <c r="AD1082" s="2">
        <v>6544</v>
      </c>
      <c r="AE1082" s="3">
        <f t="shared" si="458"/>
        <v>6544</v>
      </c>
      <c r="AF1082" s="5">
        <f t="shared" si="459"/>
        <v>0</v>
      </c>
      <c r="AG1082" s="2">
        <v>0</v>
      </c>
      <c r="AH1082" s="3">
        <f t="shared" si="460"/>
        <v>0</v>
      </c>
      <c r="AI1082" s="5">
        <f t="shared" si="461"/>
        <v>0</v>
      </c>
      <c r="AJ1082" s="2">
        <v>0</v>
      </c>
      <c r="AK1082" s="3">
        <f t="shared" si="462"/>
        <v>0</v>
      </c>
      <c r="AL1082" s="5">
        <f t="shared" si="463"/>
        <v>0</v>
      </c>
      <c r="AM1082" s="2">
        <v>0</v>
      </c>
      <c r="AN1082" s="3">
        <f t="shared" si="464"/>
        <v>0</v>
      </c>
      <c r="AO1082" s="5">
        <f t="shared" si="465"/>
        <v>0</v>
      </c>
      <c r="AP1082" s="2">
        <v>0</v>
      </c>
      <c r="AQ1082" s="3">
        <f t="shared" si="466"/>
        <v>0</v>
      </c>
      <c r="AR1082" s="5">
        <f t="shared" si="467"/>
        <v>0</v>
      </c>
      <c r="AS1082" s="2">
        <v>5661.74</v>
      </c>
      <c r="AT1082" s="3">
        <f t="shared" si="468"/>
        <v>5662</v>
      </c>
      <c r="AU1082" s="5">
        <f t="shared" si="469"/>
        <v>0.26000000000021828</v>
      </c>
      <c r="AV1082" s="2">
        <v>9036.26</v>
      </c>
      <c r="AW1082" s="3">
        <f t="shared" si="470"/>
        <v>9036</v>
      </c>
      <c r="AX1082" s="5">
        <f t="shared" si="471"/>
        <v>-0.26000000000021828</v>
      </c>
      <c r="AY1082" s="2">
        <v>0</v>
      </c>
      <c r="AZ1082" s="3">
        <f t="shared" si="472"/>
        <v>0</v>
      </c>
      <c r="BA1082" s="5">
        <f t="shared" si="473"/>
        <v>0</v>
      </c>
      <c r="BB1082" s="2">
        <v>0</v>
      </c>
      <c r="BC1082" s="3">
        <f t="shared" si="474"/>
        <v>0</v>
      </c>
      <c r="BD1082" s="5">
        <f t="shared" si="475"/>
        <v>0</v>
      </c>
    </row>
    <row r="1083" spans="1:56" x14ac:dyDescent="0.25">
      <c r="A1083">
        <v>2015</v>
      </c>
      <c r="B1083">
        <v>12</v>
      </c>
      <c r="C1083" t="s">
        <v>28</v>
      </c>
      <c r="D1083">
        <v>2</v>
      </c>
      <c r="E1083">
        <v>6</v>
      </c>
      <c r="F1083">
        <v>8</v>
      </c>
      <c r="G1083">
        <v>0</v>
      </c>
      <c r="H1083">
        <v>12</v>
      </c>
      <c r="I1083" t="s">
        <v>31</v>
      </c>
      <c r="J1083">
        <v>40</v>
      </c>
      <c r="K1083">
        <v>39202</v>
      </c>
      <c r="L1083">
        <v>3000</v>
      </c>
      <c r="M1083">
        <v>1</v>
      </c>
      <c r="N1083">
        <v>1</v>
      </c>
      <c r="O1083">
        <v>21</v>
      </c>
      <c r="P1083" t="str">
        <f t="shared" si="476"/>
        <v>0</v>
      </c>
      <c r="Q1083" t="s">
        <v>30</v>
      </c>
      <c r="R1083" s="2">
        <f t="shared" si="449"/>
        <v>83910</v>
      </c>
      <c r="S1083" s="2">
        <f t="shared" si="450"/>
        <v>83910</v>
      </c>
      <c r="T1083" s="2">
        <f t="shared" si="451"/>
        <v>0</v>
      </c>
      <c r="U1083" s="2">
        <v>0</v>
      </c>
      <c r="V1083" s="3">
        <f t="shared" si="452"/>
        <v>0</v>
      </c>
      <c r="W1083" s="5">
        <f t="shared" si="453"/>
        <v>0</v>
      </c>
      <c r="X1083" s="2">
        <v>0</v>
      </c>
      <c r="Y1083" s="3">
        <f t="shared" si="454"/>
        <v>0</v>
      </c>
      <c r="Z1083" s="5">
        <f t="shared" si="455"/>
        <v>0</v>
      </c>
      <c r="AA1083" s="2">
        <v>520</v>
      </c>
      <c r="AB1083" s="3">
        <f t="shared" si="456"/>
        <v>520</v>
      </c>
      <c r="AC1083" s="5">
        <f t="shared" si="457"/>
        <v>0</v>
      </c>
      <c r="AD1083" s="2">
        <v>720</v>
      </c>
      <c r="AE1083" s="3">
        <f t="shared" si="458"/>
        <v>720</v>
      </c>
      <c r="AF1083" s="5">
        <f t="shared" si="459"/>
        <v>0</v>
      </c>
      <c r="AG1083" s="2">
        <v>780</v>
      </c>
      <c r="AH1083" s="3">
        <f t="shared" si="460"/>
        <v>780</v>
      </c>
      <c r="AI1083" s="5">
        <f t="shared" si="461"/>
        <v>0</v>
      </c>
      <c r="AJ1083" s="2">
        <v>10720</v>
      </c>
      <c r="AK1083" s="3">
        <f t="shared" si="462"/>
        <v>10720</v>
      </c>
      <c r="AL1083" s="5">
        <f t="shared" si="463"/>
        <v>0</v>
      </c>
      <c r="AM1083" s="2">
        <v>780</v>
      </c>
      <c r="AN1083" s="3">
        <f t="shared" si="464"/>
        <v>780</v>
      </c>
      <c r="AO1083" s="5">
        <f t="shared" si="465"/>
        <v>0</v>
      </c>
      <c r="AP1083" s="2">
        <v>31240</v>
      </c>
      <c r="AQ1083" s="3">
        <f t="shared" si="466"/>
        <v>31240</v>
      </c>
      <c r="AR1083" s="5">
        <f t="shared" si="467"/>
        <v>0</v>
      </c>
      <c r="AS1083" s="2">
        <v>37360</v>
      </c>
      <c r="AT1083" s="3">
        <f t="shared" si="468"/>
        <v>37360</v>
      </c>
      <c r="AU1083" s="5">
        <f t="shared" si="469"/>
        <v>0</v>
      </c>
      <c r="AV1083" s="2">
        <v>790</v>
      </c>
      <c r="AW1083" s="3">
        <f t="shared" si="470"/>
        <v>790</v>
      </c>
      <c r="AX1083" s="5">
        <f t="shared" si="471"/>
        <v>0</v>
      </c>
      <c r="AY1083" s="2">
        <v>1000</v>
      </c>
      <c r="AZ1083" s="3">
        <f t="shared" si="472"/>
        <v>1000</v>
      </c>
      <c r="BA1083" s="5">
        <f t="shared" si="473"/>
        <v>0</v>
      </c>
      <c r="BB1083" s="2">
        <v>0</v>
      </c>
      <c r="BC1083" s="3">
        <f t="shared" si="474"/>
        <v>0</v>
      </c>
      <c r="BD1083" s="5">
        <f t="shared" si="475"/>
        <v>0</v>
      </c>
    </row>
    <row r="1084" spans="1:56" x14ac:dyDescent="0.25">
      <c r="A1084">
        <v>2015</v>
      </c>
      <c r="B1084">
        <v>12</v>
      </c>
      <c r="C1084" t="s">
        <v>28</v>
      </c>
      <c r="D1084">
        <v>2</v>
      </c>
      <c r="E1084">
        <v>6</v>
      </c>
      <c r="F1084">
        <v>8</v>
      </c>
      <c r="G1084">
        <v>0</v>
      </c>
      <c r="H1084">
        <v>12</v>
      </c>
      <c r="I1084" t="s">
        <v>31</v>
      </c>
      <c r="J1084">
        <v>40</v>
      </c>
      <c r="K1084">
        <v>39202</v>
      </c>
      <c r="L1084">
        <v>3000</v>
      </c>
      <c r="M1084">
        <v>1</v>
      </c>
      <c r="N1084">
        <v>1</v>
      </c>
      <c r="O1084">
        <v>25</v>
      </c>
      <c r="P1084" t="str">
        <f t="shared" si="476"/>
        <v>0</v>
      </c>
      <c r="Q1084" t="s">
        <v>30</v>
      </c>
      <c r="R1084" s="2">
        <f t="shared" si="449"/>
        <v>0</v>
      </c>
      <c r="S1084" s="2">
        <f t="shared" si="450"/>
        <v>0</v>
      </c>
      <c r="T1084" s="2">
        <f t="shared" si="451"/>
        <v>0</v>
      </c>
      <c r="U1084" s="2">
        <v>0</v>
      </c>
      <c r="V1084" s="3">
        <f t="shared" si="452"/>
        <v>0</v>
      </c>
      <c r="W1084" s="5">
        <f t="shared" si="453"/>
        <v>0</v>
      </c>
      <c r="X1084" s="2">
        <v>0</v>
      </c>
      <c r="Y1084" s="3">
        <f t="shared" si="454"/>
        <v>0</v>
      </c>
      <c r="Z1084" s="5">
        <f t="shared" si="455"/>
        <v>0</v>
      </c>
      <c r="AA1084" s="2">
        <v>0</v>
      </c>
      <c r="AB1084" s="3">
        <f t="shared" si="456"/>
        <v>0</v>
      </c>
      <c r="AC1084" s="5">
        <f t="shared" si="457"/>
        <v>0</v>
      </c>
      <c r="AD1084" s="2">
        <v>0</v>
      </c>
      <c r="AE1084" s="3">
        <f t="shared" si="458"/>
        <v>0</v>
      </c>
      <c r="AF1084" s="5">
        <f t="shared" si="459"/>
        <v>0</v>
      </c>
      <c r="AG1084" s="2">
        <v>0</v>
      </c>
      <c r="AH1084" s="3">
        <f t="shared" si="460"/>
        <v>0</v>
      </c>
      <c r="AI1084" s="5">
        <f t="shared" si="461"/>
        <v>0</v>
      </c>
      <c r="AJ1084" s="2">
        <v>0</v>
      </c>
      <c r="AK1084" s="3">
        <f t="shared" si="462"/>
        <v>0</v>
      </c>
      <c r="AL1084" s="5">
        <f t="shared" si="463"/>
        <v>0</v>
      </c>
      <c r="AM1084" s="2">
        <v>0</v>
      </c>
      <c r="AN1084" s="3">
        <f t="shared" si="464"/>
        <v>0</v>
      </c>
      <c r="AO1084" s="5">
        <f t="shared" si="465"/>
        <v>0</v>
      </c>
      <c r="AP1084" s="2">
        <v>0</v>
      </c>
      <c r="AQ1084" s="3">
        <f t="shared" si="466"/>
        <v>0</v>
      </c>
      <c r="AR1084" s="5">
        <f t="shared" si="467"/>
        <v>0</v>
      </c>
      <c r="AS1084" s="2">
        <v>0</v>
      </c>
      <c r="AT1084" s="3">
        <f t="shared" si="468"/>
        <v>0</v>
      </c>
      <c r="AU1084" s="5">
        <f t="shared" si="469"/>
        <v>0</v>
      </c>
      <c r="AV1084" s="2">
        <v>0</v>
      </c>
      <c r="AW1084" s="3">
        <f t="shared" si="470"/>
        <v>0</v>
      </c>
      <c r="AX1084" s="5">
        <f t="shared" si="471"/>
        <v>0</v>
      </c>
      <c r="AY1084" s="2">
        <v>0</v>
      </c>
      <c r="AZ1084" s="3">
        <f t="shared" si="472"/>
        <v>0</v>
      </c>
      <c r="BA1084" s="5">
        <f t="shared" si="473"/>
        <v>0</v>
      </c>
      <c r="BB1084" s="2">
        <v>0</v>
      </c>
      <c r="BC1084" s="3">
        <f t="shared" si="474"/>
        <v>0</v>
      </c>
      <c r="BD1084" s="5">
        <f t="shared" si="475"/>
        <v>0</v>
      </c>
    </row>
    <row r="1085" spans="1:56" x14ac:dyDescent="0.25">
      <c r="A1085">
        <v>2015</v>
      </c>
      <c r="B1085">
        <v>12</v>
      </c>
      <c r="C1085" t="s">
        <v>28</v>
      </c>
      <c r="D1085">
        <v>2</v>
      </c>
      <c r="E1085">
        <v>6</v>
      </c>
      <c r="F1085">
        <v>8</v>
      </c>
      <c r="G1085">
        <v>0</v>
      </c>
      <c r="H1085">
        <v>12</v>
      </c>
      <c r="I1085" t="s">
        <v>31</v>
      </c>
      <c r="J1085">
        <v>40</v>
      </c>
      <c r="K1085">
        <v>39202</v>
      </c>
      <c r="L1085">
        <v>3000</v>
      </c>
      <c r="M1085">
        <v>1</v>
      </c>
      <c r="N1085">
        <v>1</v>
      </c>
      <c r="O1085">
        <v>30</v>
      </c>
      <c r="P1085" t="str">
        <f t="shared" si="476"/>
        <v>0</v>
      </c>
      <c r="Q1085" t="s">
        <v>30</v>
      </c>
      <c r="R1085" s="2">
        <f t="shared" si="449"/>
        <v>3599</v>
      </c>
      <c r="S1085" s="2">
        <f t="shared" si="450"/>
        <v>3599</v>
      </c>
      <c r="T1085" s="2">
        <f t="shared" si="451"/>
        <v>0</v>
      </c>
      <c r="U1085" s="2">
        <v>0</v>
      </c>
      <c r="V1085" s="3">
        <f t="shared" si="452"/>
        <v>0</v>
      </c>
      <c r="W1085" s="5">
        <f t="shared" si="453"/>
        <v>0</v>
      </c>
      <c r="X1085" s="2">
        <v>0</v>
      </c>
      <c r="Y1085" s="3">
        <f t="shared" si="454"/>
        <v>0</v>
      </c>
      <c r="Z1085" s="5">
        <f t="shared" si="455"/>
        <v>0</v>
      </c>
      <c r="AA1085" s="2">
        <v>0</v>
      </c>
      <c r="AB1085" s="3">
        <f t="shared" si="456"/>
        <v>0</v>
      </c>
      <c r="AC1085" s="5">
        <f t="shared" si="457"/>
        <v>0</v>
      </c>
      <c r="AD1085" s="2">
        <v>0</v>
      </c>
      <c r="AE1085" s="3">
        <f t="shared" si="458"/>
        <v>0</v>
      </c>
      <c r="AF1085" s="5">
        <f t="shared" si="459"/>
        <v>0</v>
      </c>
      <c r="AG1085" s="2">
        <v>0</v>
      </c>
      <c r="AH1085" s="3">
        <f t="shared" si="460"/>
        <v>0</v>
      </c>
      <c r="AI1085" s="5">
        <f t="shared" si="461"/>
        <v>0</v>
      </c>
      <c r="AJ1085" s="2">
        <v>2299</v>
      </c>
      <c r="AK1085" s="3">
        <f t="shared" si="462"/>
        <v>2299</v>
      </c>
      <c r="AL1085" s="5">
        <f t="shared" si="463"/>
        <v>0</v>
      </c>
      <c r="AM1085" s="2">
        <v>0</v>
      </c>
      <c r="AN1085" s="3">
        <f t="shared" si="464"/>
        <v>0</v>
      </c>
      <c r="AO1085" s="5">
        <f t="shared" si="465"/>
        <v>0</v>
      </c>
      <c r="AP1085" s="2">
        <v>0</v>
      </c>
      <c r="AQ1085" s="3">
        <f t="shared" si="466"/>
        <v>0</v>
      </c>
      <c r="AR1085" s="5">
        <f t="shared" si="467"/>
        <v>0</v>
      </c>
      <c r="AS1085" s="2">
        <v>0</v>
      </c>
      <c r="AT1085" s="3">
        <f t="shared" si="468"/>
        <v>0</v>
      </c>
      <c r="AU1085" s="5">
        <f t="shared" si="469"/>
        <v>0</v>
      </c>
      <c r="AV1085" s="2">
        <v>800</v>
      </c>
      <c r="AW1085" s="3">
        <f t="shared" si="470"/>
        <v>800</v>
      </c>
      <c r="AX1085" s="5">
        <f t="shared" si="471"/>
        <v>0</v>
      </c>
      <c r="AY1085" s="2">
        <v>500</v>
      </c>
      <c r="AZ1085" s="3">
        <f t="shared" si="472"/>
        <v>500</v>
      </c>
      <c r="BA1085" s="5">
        <f t="shared" si="473"/>
        <v>0</v>
      </c>
      <c r="BB1085" s="2">
        <v>0</v>
      </c>
      <c r="BC1085" s="3">
        <f t="shared" si="474"/>
        <v>0</v>
      </c>
      <c r="BD1085" s="5">
        <f t="shared" si="475"/>
        <v>0</v>
      </c>
    </row>
    <row r="1086" spans="1:56" x14ac:dyDescent="0.25">
      <c r="A1086">
        <v>2015</v>
      </c>
      <c r="B1086">
        <v>12</v>
      </c>
      <c r="C1086" t="s">
        <v>28</v>
      </c>
      <c r="D1086">
        <v>2</v>
      </c>
      <c r="E1086">
        <v>6</v>
      </c>
      <c r="F1086">
        <v>8</v>
      </c>
      <c r="G1086">
        <v>0</v>
      </c>
      <c r="H1086">
        <v>12</v>
      </c>
      <c r="I1086" t="s">
        <v>31</v>
      </c>
      <c r="J1086">
        <v>40</v>
      </c>
      <c r="K1086">
        <v>39801</v>
      </c>
      <c r="L1086">
        <v>3000</v>
      </c>
      <c r="M1086">
        <v>1</v>
      </c>
      <c r="N1086">
        <v>1</v>
      </c>
      <c r="O1086">
        <v>9</v>
      </c>
      <c r="P1086" t="str">
        <f t="shared" si="476"/>
        <v>0</v>
      </c>
      <c r="Q1086" t="s">
        <v>30</v>
      </c>
      <c r="R1086" s="2">
        <f t="shared" si="449"/>
        <v>6041915</v>
      </c>
      <c r="S1086" s="2">
        <f t="shared" si="450"/>
        <v>6041915</v>
      </c>
      <c r="T1086" s="2">
        <f t="shared" si="451"/>
        <v>0</v>
      </c>
      <c r="U1086" s="2">
        <v>763355</v>
      </c>
      <c r="V1086" s="3">
        <f t="shared" si="452"/>
        <v>763355</v>
      </c>
      <c r="W1086" s="5">
        <f t="shared" si="453"/>
        <v>0</v>
      </c>
      <c r="X1086" s="2">
        <v>476527</v>
      </c>
      <c r="Y1086" s="3">
        <f t="shared" si="454"/>
        <v>476527</v>
      </c>
      <c r="Z1086" s="5">
        <f t="shared" si="455"/>
        <v>0</v>
      </c>
      <c r="AA1086" s="2">
        <v>473242</v>
      </c>
      <c r="AB1086" s="3">
        <f t="shared" si="456"/>
        <v>473242</v>
      </c>
      <c r="AC1086" s="5">
        <f t="shared" si="457"/>
        <v>0</v>
      </c>
      <c r="AD1086" s="2">
        <v>487380</v>
      </c>
      <c r="AE1086" s="3">
        <f t="shared" si="458"/>
        <v>487380</v>
      </c>
      <c r="AF1086" s="5">
        <f t="shared" si="459"/>
        <v>0</v>
      </c>
      <c r="AG1086" s="2">
        <v>478875</v>
      </c>
      <c r="AH1086" s="3">
        <f t="shared" si="460"/>
        <v>478875</v>
      </c>
      <c r="AI1086" s="5">
        <f t="shared" si="461"/>
        <v>0</v>
      </c>
      <c r="AJ1086" s="2">
        <v>517345</v>
      </c>
      <c r="AK1086" s="3">
        <f t="shared" si="462"/>
        <v>517345</v>
      </c>
      <c r="AL1086" s="5">
        <f t="shared" si="463"/>
        <v>0</v>
      </c>
      <c r="AM1086" s="2">
        <v>498229</v>
      </c>
      <c r="AN1086" s="3">
        <f t="shared" si="464"/>
        <v>498229</v>
      </c>
      <c r="AO1086" s="5">
        <f t="shared" si="465"/>
        <v>0</v>
      </c>
      <c r="AP1086" s="2">
        <v>496046</v>
      </c>
      <c r="AQ1086" s="3">
        <f t="shared" si="466"/>
        <v>496046</v>
      </c>
      <c r="AR1086" s="5">
        <f t="shared" si="467"/>
        <v>0</v>
      </c>
      <c r="AS1086" s="2">
        <v>494107</v>
      </c>
      <c r="AT1086" s="3">
        <f t="shared" si="468"/>
        <v>494107</v>
      </c>
      <c r="AU1086" s="5">
        <f t="shared" si="469"/>
        <v>0</v>
      </c>
      <c r="AV1086" s="2">
        <v>565881</v>
      </c>
      <c r="AW1086" s="3">
        <f t="shared" si="470"/>
        <v>565881</v>
      </c>
      <c r="AX1086" s="5">
        <f t="shared" si="471"/>
        <v>0</v>
      </c>
      <c r="AY1086" s="2">
        <v>694567</v>
      </c>
      <c r="AZ1086" s="3">
        <f t="shared" si="472"/>
        <v>694567</v>
      </c>
      <c r="BA1086" s="5">
        <f t="shared" si="473"/>
        <v>0</v>
      </c>
      <c r="BB1086" s="2">
        <v>96361</v>
      </c>
      <c r="BC1086" s="3">
        <f t="shared" si="474"/>
        <v>96361</v>
      </c>
      <c r="BD1086" s="5">
        <f t="shared" si="475"/>
        <v>0</v>
      </c>
    </row>
    <row r="1087" spans="1:56" x14ac:dyDescent="0.25">
      <c r="A1087">
        <v>2015</v>
      </c>
      <c r="B1087">
        <v>12</v>
      </c>
      <c r="C1087" t="s">
        <v>28</v>
      </c>
      <c r="D1087">
        <v>2</v>
      </c>
      <c r="E1087">
        <v>6</v>
      </c>
      <c r="F1087">
        <v>8</v>
      </c>
      <c r="G1087">
        <v>0</v>
      </c>
      <c r="H1087">
        <v>12</v>
      </c>
      <c r="I1087" t="s">
        <v>31</v>
      </c>
      <c r="J1087">
        <v>40</v>
      </c>
      <c r="K1087">
        <v>39910</v>
      </c>
      <c r="L1087">
        <v>3000</v>
      </c>
      <c r="M1087">
        <v>1</v>
      </c>
      <c r="N1087">
        <v>1</v>
      </c>
      <c r="O1087">
        <v>9</v>
      </c>
      <c r="P1087" t="str">
        <f t="shared" si="476"/>
        <v>0</v>
      </c>
      <c r="Q1087" t="s">
        <v>30</v>
      </c>
      <c r="R1087" s="2">
        <f t="shared" si="449"/>
        <v>3625000</v>
      </c>
      <c r="S1087" s="2">
        <f t="shared" si="450"/>
        <v>3625000</v>
      </c>
      <c r="T1087" s="2">
        <f t="shared" si="451"/>
        <v>0</v>
      </c>
      <c r="U1087" s="2">
        <v>3595004.87</v>
      </c>
      <c r="V1087" s="3">
        <f t="shared" si="452"/>
        <v>3595005</v>
      </c>
      <c r="W1087" s="5">
        <f t="shared" si="453"/>
        <v>0.12999999988824129</v>
      </c>
      <c r="X1087" s="2">
        <v>29995.13</v>
      </c>
      <c r="Y1087" s="3">
        <f t="shared" si="454"/>
        <v>29995</v>
      </c>
      <c r="Z1087" s="5">
        <f t="shared" si="455"/>
        <v>-0.13000000000101863</v>
      </c>
      <c r="AA1087" s="2">
        <v>0</v>
      </c>
      <c r="AB1087" s="3">
        <f t="shared" si="456"/>
        <v>0</v>
      </c>
      <c r="AC1087" s="5">
        <f t="shared" si="457"/>
        <v>0</v>
      </c>
      <c r="AD1087" s="2">
        <v>0</v>
      </c>
      <c r="AE1087" s="3">
        <f t="shared" si="458"/>
        <v>0</v>
      </c>
      <c r="AF1087" s="5">
        <f t="shared" si="459"/>
        <v>0</v>
      </c>
      <c r="AG1087" s="2">
        <v>0</v>
      </c>
      <c r="AH1087" s="3">
        <f t="shared" si="460"/>
        <v>0</v>
      </c>
      <c r="AI1087" s="5">
        <f t="shared" si="461"/>
        <v>0</v>
      </c>
      <c r="AJ1087" s="2">
        <v>0</v>
      </c>
      <c r="AK1087" s="3">
        <f t="shared" si="462"/>
        <v>0</v>
      </c>
      <c r="AL1087" s="5">
        <f t="shared" si="463"/>
        <v>0</v>
      </c>
      <c r="AM1087" s="2">
        <v>0</v>
      </c>
      <c r="AN1087" s="3">
        <f t="shared" si="464"/>
        <v>0</v>
      </c>
      <c r="AO1087" s="5">
        <f t="shared" si="465"/>
        <v>0</v>
      </c>
      <c r="AP1087" s="2">
        <v>0</v>
      </c>
      <c r="AQ1087" s="3">
        <f t="shared" si="466"/>
        <v>0</v>
      </c>
      <c r="AR1087" s="5">
        <f t="shared" si="467"/>
        <v>0</v>
      </c>
      <c r="AS1087" s="2">
        <v>0</v>
      </c>
      <c r="AT1087" s="3">
        <f t="shared" si="468"/>
        <v>0</v>
      </c>
      <c r="AU1087" s="5">
        <f t="shared" si="469"/>
        <v>0</v>
      </c>
      <c r="AV1087" s="2">
        <v>0</v>
      </c>
      <c r="AW1087" s="3">
        <f t="shared" si="470"/>
        <v>0</v>
      </c>
      <c r="AX1087" s="5">
        <f t="shared" si="471"/>
        <v>0</v>
      </c>
      <c r="AY1087" s="2">
        <v>0</v>
      </c>
      <c r="AZ1087" s="3">
        <f t="shared" si="472"/>
        <v>0</v>
      </c>
      <c r="BA1087" s="5">
        <f t="shared" si="473"/>
        <v>0</v>
      </c>
      <c r="BB1087" s="2">
        <v>0</v>
      </c>
      <c r="BC1087" s="3">
        <f t="shared" si="474"/>
        <v>0</v>
      </c>
      <c r="BD1087" s="5">
        <f t="shared" si="475"/>
        <v>0</v>
      </c>
    </row>
    <row r="1088" spans="1:56" x14ac:dyDescent="0.25">
      <c r="A1088">
        <v>2015</v>
      </c>
      <c r="B1088">
        <v>12</v>
      </c>
      <c r="C1088" t="s">
        <v>28</v>
      </c>
      <c r="D1088">
        <v>2</v>
      </c>
      <c r="E1088">
        <v>6</v>
      </c>
      <c r="F1088">
        <v>8</v>
      </c>
      <c r="G1088">
        <v>0</v>
      </c>
      <c r="H1088">
        <v>12</v>
      </c>
      <c r="I1088" t="s">
        <v>31</v>
      </c>
      <c r="J1088">
        <v>40</v>
      </c>
      <c r="K1088">
        <v>44101</v>
      </c>
      <c r="L1088">
        <v>4000</v>
      </c>
      <c r="M1088">
        <v>1</v>
      </c>
      <c r="N1088">
        <v>1</v>
      </c>
      <c r="O1088">
        <v>9</v>
      </c>
      <c r="P1088" t="str">
        <f t="shared" si="476"/>
        <v>0</v>
      </c>
      <c r="Q1088" t="s">
        <v>30</v>
      </c>
      <c r="R1088" s="2">
        <f t="shared" si="449"/>
        <v>1102294.4099999999</v>
      </c>
      <c r="S1088" s="2">
        <f t="shared" si="450"/>
        <v>1102295</v>
      </c>
      <c r="T1088" s="2">
        <f t="shared" si="451"/>
        <v>0.59000000008381903</v>
      </c>
      <c r="U1088" s="2">
        <v>0</v>
      </c>
      <c r="V1088" s="3">
        <f t="shared" si="452"/>
        <v>0</v>
      </c>
      <c r="W1088" s="5">
        <f t="shared" si="453"/>
        <v>0</v>
      </c>
      <c r="X1088" s="2">
        <v>28442.12</v>
      </c>
      <c r="Y1088" s="3">
        <f t="shared" si="454"/>
        <v>28442</v>
      </c>
      <c r="Z1088" s="5">
        <f t="shared" si="455"/>
        <v>-0.11999999999898137</v>
      </c>
      <c r="AA1088" s="2">
        <v>15927.65</v>
      </c>
      <c r="AB1088" s="3">
        <f t="shared" si="456"/>
        <v>15928</v>
      </c>
      <c r="AC1088" s="5">
        <f t="shared" si="457"/>
        <v>0.3500000000003638</v>
      </c>
      <c r="AD1088" s="2">
        <v>246118.89</v>
      </c>
      <c r="AE1088" s="3">
        <f t="shared" si="458"/>
        <v>246119</v>
      </c>
      <c r="AF1088" s="5">
        <f t="shared" si="459"/>
        <v>0.10999999998603016</v>
      </c>
      <c r="AG1088" s="2">
        <v>28359.64</v>
      </c>
      <c r="AH1088" s="3">
        <f t="shared" si="460"/>
        <v>28360</v>
      </c>
      <c r="AI1088" s="5">
        <f t="shared" si="461"/>
        <v>0.36000000000058208</v>
      </c>
      <c r="AJ1088" s="2">
        <v>30933.599999999999</v>
      </c>
      <c r="AK1088" s="3">
        <f t="shared" si="462"/>
        <v>30934</v>
      </c>
      <c r="AL1088" s="5">
        <f t="shared" si="463"/>
        <v>0.40000000000145519</v>
      </c>
      <c r="AM1088" s="2">
        <v>82966.100000000006</v>
      </c>
      <c r="AN1088" s="3">
        <f t="shared" si="464"/>
        <v>82966</v>
      </c>
      <c r="AO1088" s="5">
        <f t="shared" si="465"/>
        <v>-0.10000000000582077</v>
      </c>
      <c r="AP1088" s="2">
        <v>72677</v>
      </c>
      <c r="AQ1088" s="3">
        <f t="shared" si="466"/>
        <v>72677</v>
      </c>
      <c r="AR1088" s="5">
        <f t="shared" si="467"/>
        <v>0</v>
      </c>
      <c r="AS1088" s="2">
        <v>50800.35</v>
      </c>
      <c r="AT1088" s="3">
        <f t="shared" si="468"/>
        <v>50800</v>
      </c>
      <c r="AU1088" s="5">
        <f t="shared" si="469"/>
        <v>-0.34999999999854481</v>
      </c>
      <c r="AV1088" s="2">
        <v>489555.29</v>
      </c>
      <c r="AW1088" s="3">
        <f t="shared" si="470"/>
        <v>489555</v>
      </c>
      <c r="AX1088" s="5">
        <f t="shared" si="471"/>
        <v>-0.28999999997904524</v>
      </c>
      <c r="AY1088" s="2">
        <v>35074</v>
      </c>
      <c r="AZ1088" s="3">
        <f t="shared" si="472"/>
        <v>35074</v>
      </c>
      <c r="BA1088" s="5">
        <f t="shared" si="473"/>
        <v>0</v>
      </c>
      <c r="BB1088" s="2">
        <v>21439.77</v>
      </c>
      <c r="BC1088" s="3">
        <f t="shared" si="474"/>
        <v>21440</v>
      </c>
      <c r="BD1088" s="5">
        <f t="shared" si="475"/>
        <v>0.22999999999956344</v>
      </c>
    </row>
    <row r="1089" spans="1:56" x14ac:dyDescent="0.25">
      <c r="A1089">
        <v>2015</v>
      </c>
      <c r="B1089">
        <v>12</v>
      </c>
      <c r="C1089" t="s">
        <v>28</v>
      </c>
      <c r="D1089">
        <v>2</v>
      </c>
      <c r="E1089">
        <v>6</v>
      </c>
      <c r="F1089">
        <v>8</v>
      </c>
      <c r="G1089">
        <v>0</v>
      </c>
      <c r="H1089">
        <v>12</v>
      </c>
      <c r="I1089" t="s">
        <v>31</v>
      </c>
      <c r="J1089">
        <v>40</v>
      </c>
      <c r="K1089">
        <v>44101</v>
      </c>
      <c r="L1089">
        <v>4000</v>
      </c>
      <c r="M1089">
        <v>1</v>
      </c>
      <c r="N1089">
        <v>1</v>
      </c>
      <c r="O1089">
        <v>17</v>
      </c>
      <c r="P1089" t="str">
        <f t="shared" si="476"/>
        <v>0</v>
      </c>
      <c r="Q1089" t="s">
        <v>30</v>
      </c>
      <c r="R1089" s="2">
        <f t="shared" si="449"/>
        <v>31602</v>
      </c>
      <c r="S1089" s="2">
        <f t="shared" si="450"/>
        <v>31602</v>
      </c>
      <c r="T1089" s="2">
        <f t="shared" si="451"/>
        <v>0</v>
      </c>
      <c r="U1089" s="2">
        <v>0</v>
      </c>
      <c r="V1089" s="3">
        <f t="shared" si="452"/>
        <v>0</v>
      </c>
      <c r="W1089" s="5">
        <f t="shared" si="453"/>
        <v>0</v>
      </c>
      <c r="X1089" s="2">
        <v>0</v>
      </c>
      <c r="Y1089" s="3">
        <f t="shared" si="454"/>
        <v>0</v>
      </c>
      <c r="Z1089" s="5">
        <f t="shared" si="455"/>
        <v>0</v>
      </c>
      <c r="AA1089" s="2">
        <v>0</v>
      </c>
      <c r="AB1089" s="3">
        <f t="shared" si="456"/>
        <v>0</v>
      </c>
      <c r="AC1089" s="5">
        <f t="shared" si="457"/>
        <v>0</v>
      </c>
      <c r="AD1089" s="2">
        <v>6183.72</v>
      </c>
      <c r="AE1089" s="3">
        <f t="shared" si="458"/>
        <v>6184</v>
      </c>
      <c r="AF1089" s="5">
        <f t="shared" si="459"/>
        <v>0.27999999999974534</v>
      </c>
      <c r="AG1089" s="2">
        <v>3159.85</v>
      </c>
      <c r="AH1089" s="3">
        <f t="shared" si="460"/>
        <v>3160</v>
      </c>
      <c r="AI1089" s="5">
        <f t="shared" si="461"/>
        <v>0.15000000000009095</v>
      </c>
      <c r="AJ1089" s="2">
        <v>3160.15</v>
      </c>
      <c r="AK1089" s="3">
        <f t="shared" si="462"/>
        <v>3160</v>
      </c>
      <c r="AL1089" s="5">
        <f t="shared" si="463"/>
        <v>-0.15000000000009095</v>
      </c>
      <c r="AM1089" s="2">
        <v>3296.28</v>
      </c>
      <c r="AN1089" s="3">
        <f t="shared" si="464"/>
        <v>3296</v>
      </c>
      <c r="AO1089" s="5">
        <f t="shared" si="465"/>
        <v>-0.28000000000020009</v>
      </c>
      <c r="AP1089" s="2">
        <v>3119.8</v>
      </c>
      <c r="AQ1089" s="3">
        <f t="shared" si="466"/>
        <v>3120</v>
      </c>
      <c r="AR1089" s="5">
        <f t="shared" si="467"/>
        <v>0.1999999999998181</v>
      </c>
      <c r="AS1089" s="2">
        <v>3200.2</v>
      </c>
      <c r="AT1089" s="3">
        <f t="shared" si="468"/>
        <v>3200</v>
      </c>
      <c r="AU1089" s="5">
        <f t="shared" si="469"/>
        <v>-0.1999999999998181</v>
      </c>
      <c r="AV1089" s="2">
        <v>3160</v>
      </c>
      <c r="AW1089" s="3">
        <f t="shared" si="470"/>
        <v>3160</v>
      </c>
      <c r="AX1089" s="5">
        <f t="shared" si="471"/>
        <v>0</v>
      </c>
      <c r="AY1089" s="2">
        <v>6322</v>
      </c>
      <c r="AZ1089" s="3">
        <f t="shared" si="472"/>
        <v>6322</v>
      </c>
      <c r="BA1089" s="5">
        <f t="shared" si="473"/>
        <v>0</v>
      </c>
      <c r="BB1089" s="2">
        <v>0</v>
      </c>
      <c r="BC1089" s="3">
        <f t="shared" si="474"/>
        <v>0</v>
      </c>
      <c r="BD1089" s="5">
        <f t="shared" si="475"/>
        <v>0</v>
      </c>
    </row>
    <row r="1090" spans="1:56" x14ac:dyDescent="0.25">
      <c r="A1090">
        <v>2015</v>
      </c>
      <c r="B1090">
        <v>12</v>
      </c>
      <c r="C1090" t="s">
        <v>28</v>
      </c>
      <c r="D1090">
        <v>2</v>
      </c>
      <c r="E1090">
        <v>6</v>
      </c>
      <c r="F1090">
        <v>8</v>
      </c>
      <c r="G1090">
        <v>0</v>
      </c>
      <c r="H1090">
        <v>12</v>
      </c>
      <c r="I1090" t="s">
        <v>31</v>
      </c>
      <c r="J1090">
        <v>40</v>
      </c>
      <c r="K1090">
        <v>44102</v>
      </c>
      <c r="L1090">
        <v>4000</v>
      </c>
      <c r="M1090">
        <v>1</v>
      </c>
      <c r="N1090">
        <v>1</v>
      </c>
      <c r="O1090">
        <v>9</v>
      </c>
      <c r="P1090" t="str">
        <f t="shared" si="476"/>
        <v>0</v>
      </c>
      <c r="Q1090" t="s">
        <v>30</v>
      </c>
      <c r="R1090" s="2">
        <f t="shared" si="449"/>
        <v>547414</v>
      </c>
      <c r="S1090" s="2">
        <f t="shared" si="450"/>
        <v>547417</v>
      </c>
      <c r="T1090" s="2">
        <f t="shared" si="451"/>
        <v>3</v>
      </c>
      <c r="U1090" s="2">
        <v>0</v>
      </c>
      <c r="V1090" s="3">
        <f t="shared" si="452"/>
        <v>0</v>
      </c>
      <c r="W1090" s="5">
        <f t="shared" si="453"/>
        <v>0</v>
      </c>
      <c r="X1090" s="2">
        <v>17248.5</v>
      </c>
      <c r="Y1090" s="3">
        <f t="shared" si="454"/>
        <v>17249</v>
      </c>
      <c r="Z1090" s="5">
        <f t="shared" si="455"/>
        <v>0.5</v>
      </c>
      <c r="AA1090" s="2">
        <v>13765.5</v>
      </c>
      <c r="AB1090" s="3">
        <f t="shared" si="456"/>
        <v>13766</v>
      </c>
      <c r="AC1090" s="5">
        <f t="shared" si="457"/>
        <v>0.5</v>
      </c>
      <c r="AD1090" s="2">
        <v>4974</v>
      </c>
      <c r="AE1090" s="3">
        <f t="shared" si="458"/>
        <v>4974</v>
      </c>
      <c r="AF1090" s="5">
        <f t="shared" si="459"/>
        <v>0</v>
      </c>
      <c r="AG1090" s="2">
        <v>6747.5</v>
      </c>
      <c r="AH1090" s="3">
        <f t="shared" si="460"/>
        <v>6748</v>
      </c>
      <c r="AI1090" s="5">
        <f t="shared" si="461"/>
        <v>0.5</v>
      </c>
      <c r="AJ1090" s="2">
        <v>25691</v>
      </c>
      <c r="AK1090" s="3">
        <f t="shared" si="462"/>
        <v>25691</v>
      </c>
      <c r="AL1090" s="5">
        <f t="shared" si="463"/>
        <v>0</v>
      </c>
      <c r="AM1090" s="2">
        <v>116929.5</v>
      </c>
      <c r="AN1090" s="3">
        <f t="shared" si="464"/>
        <v>116930</v>
      </c>
      <c r="AO1090" s="5">
        <f t="shared" si="465"/>
        <v>0.5</v>
      </c>
      <c r="AP1090" s="2">
        <v>0</v>
      </c>
      <c r="AQ1090" s="3">
        <f t="shared" si="466"/>
        <v>0</v>
      </c>
      <c r="AR1090" s="5">
        <f t="shared" si="467"/>
        <v>0</v>
      </c>
      <c r="AS1090" s="2">
        <v>129217.5</v>
      </c>
      <c r="AT1090" s="3">
        <f t="shared" si="468"/>
        <v>129218</v>
      </c>
      <c r="AU1090" s="5">
        <f t="shared" si="469"/>
        <v>0.5</v>
      </c>
      <c r="AV1090" s="2">
        <v>19742</v>
      </c>
      <c r="AW1090" s="3">
        <f t="shared" si="470"/>
        <v>19742</v>
      </c>
      <c r="AX1090" s="5">
        <f t="shared" si="471"/>
        <v>0</v>
      </c>
      <c r="AY1090" s="2">
        <v>176154</v>
      </c>
      <c r="AZ1090" s="3">
        <f t="shared" si="472"/>
        <v>176154</v>
      </c>
      <c r="BA1090" s="5">
        <f t="shared" si="473"/>
        <v>0</v>
      </c>
      <c r="BB1090" s="2">
        <v>36944.5</v>
      </c>
      <c r="BC1090" s="3">
        <f t="shared" si="474"/>
        <v>36945</v>
      </c>
      <c r="BD1090" s="5">
        <f t="shared" si="475"/>
        <v>0.5</v>
      </c>
    </row>
    <row r="1091" spans="1:56" x14ac:dyDescent="0.25">
      <c r="A1091">
        <v>2015</v>
      </c>
      <c r="B1091">
        <v>12</v>
      </c>
      <c r="C1091" t="s">
        <v>28</v>
      </c>
      <c r="D1091">
        <v>2</v>
      </c>
      <c r="E1091">
        <v>6</v>
      </c>
      <c r="F1091">
        <v>8</v>
      </c>
      <c r="G1091">
        <v>0</v>
      </c>
      <c r="H1091">
        <v>12</v>
      </c>
      <c r="I1091" t="s">
        <v>31</v>
      </c>
      <c r="J1091">
        <v>40</v>
      </c>
      <c r="K1091">
        <v>44106</v>
      </c>
      <c r="L1091">
        <v>4000</v>
      </c>
      <c r="M1091">
        <v>1</v>
      </c>
      <c r="N1091">
        <v>1</v>
      </c>
      <c r="O1091">
        <v>9</v>
      </c>
      <c r="P1091" t="str">
        <f t="shared" si="476"/>
        <v>0</v>
      </c>
      <c r="Q1091" t="s">
        <v>30</v>
      </c>
      <c r="R1091" s="2">
        <f t="shared" si="449"/>
        <v>12693600</v>
      </c>
      <c r="S1091" s="2">
        <f t="shared" si="450"/>
        <v>12693600</v>
      </c>
      <c r="T1091" s="2">
        <f t="shared" si="451"/>
        <v>0</v>
      </c>
      <c r="U1091" s="2">
        <v>0</v>
      </c>
      <c r="V1091" s="3">
        <f t="shared" si="452"/>
        <v>0</v>
      </c>
      <c r="W1091" s="5">
        <f t="shared" si="453"/>
        <v>0</v>
      </c>
      <c r="X1091" s="2">
        <v>0</v>
      </c>
      <c r="Y1091" s="3">
        <f t="shared" si="454"/>
        <v>0</v>
      </c>
      <c r="Z1091" s="5">
        <f t="shared" si="455"/>
        <v>0</v>
      </c>
      <c r="AA1091" s="2">
        <v>0</v>
      </c>
      <c r="AB1091" s="3">
        <f t="shared" si="456"/>
        <v>0</v>
      </c>
      <c r="AC1091" s="5">
        <f t="shared" si="457"/>
        <v>0</v>
      </c>
      <c r="AD1091" s="2">
        <v>1087700</v>
      </c>
      <c r="AE1091" s="3">
        <f t="shared" si="458"/>
        <v>1087700</v>
      </c>
      <c r="AF1091" s="5">
        <f t="shared" si="459"/>
        <v>0</v>
      </c>
      <c r="AG1091" s="2">
        <v>107900</v>
      </c>
      <c r="AH1091" s="3">
        <f t="shared" si="460"/>
        <v>107900</v>
      </c>
      <c r="AI1091" s="5">
        <f t="shared" si="461"/>
        <v>0</v>
      </c>
      <c r="AJ1091" s="2">
        <v>1994300</v>
      </c>
      <c r="AK1091" s="3">
        <f t="shared" si="462"/>
        <v>1994300</v>
      </c>
      <c r="AL1091" s="5">
        <f t="shared" si="463"/>
        <v>0</v>
      </c>
      <c r="AM1091" s="2">
        <v>609009.07999999996</v>
      </c>
      <c r="AN1091" s="3">
        <f t="shared" si="464"/>
        <v>609009</v>
      </c>
      <c r="AO1091" s="5">
        <f t="shared" si="465"/>
        <v>-7.9999999958090484E-2</v>
      </c>
      <c r="AP1091" s="2">
        <v>2785994.05</v>
      </c>
      <c r="AQ1091" s="3">
        <f t="shared" si="466"/>
        <v>2785994</v>
      </c>
      <c r="AR1091" s="5">
        <f t="shared" si="467"/>
        <v>-4.9999999813735485E-2</v>
      </c>
      <c r="AS1091" s="2">
        <v>3047026.97</v>
      </c>
      <c r="AT1091" s="3">
        <f t="shared" si="468"/>
        <v>3047027</v>
      </c>
      <c r="AU1091" s="5">
        <f t="shared" si="469"/>
        <v>2.9999999795109034E-2</v>
      </c>
      <c r="AV1091" s="2">
        <v>1517495.05</v>
      </c>
      <c r="AW1091" s="3">
        <f t="shared" si="470"/>
        <v>1517495</v>
      </c>
      <c r="AX1091" s="5">
        <f t="shared" si="471"/>
        <v>-5.0000000046566129E-2</v>
      </c>
      <c r="AY1091" s="2">
        <v>677373.31</v>
      </c>
      <c r="AZ1091" s="3">
        <f t="shared" si="472"/>
        <v>677373</v>
      </c>
      <c r="BA1091" s="5">
        <f t="shared" si="473"/>
        <v>-0.31000000005587935</v>
      </c>
      <c r="BB1091" s="2">
        <v>866801.54</v>
      </c>
      <c r="BC1091" s="3">
        <f t="shared" si="474"/>
        <v>866802</v>
      </c>
      <c r="BD1091" s="5">
        <f t="shared" si="475"/>
        <v>0.4599999999627471</v>
      </c>
    </row>
    <row r="1092" spans="1:56" x14ac:dyDescent="0.25">
      <c r="A1092">
        <v>2015</v>
      </c>
      <c r="B1092">
        <v>12</v>
      </c>
      <c r="C1092" t="s">
        <v>28</v>
      </c>
      <c r="D1092">
        <v>2</v>
      </c>
      <c r="E1092">
        <v>6</v>
      </c>
      <c r="F1092">
        <v>8</v>
      </c>
      <c r="G1092">
        <v>0</v>
      </c>
      <c r="H1092">
        <v>12</v>
      </c>
      <c r="I1092" t="s">
        <v>34</v>
      </c>
      <c r="J1092">
        <v>13</v>
      </c>
      <c r="K1092">
        <v>11301</v>
      </c>
      <c r="L1092">
        <v>1000</v>
      </c>
      <c r="M1092">
        <v>1</v>
      </c>
      <c r="N1092">
        <v>1</v>
      </c>
      <c r="O1092">
        <v>9</v>
      </c>
      <c r="P1092" t="str">
        <f t="shared" si="476"/>
        <v>0</v>
      </c>
      <c r="Q1092" t="s">
        <v>30</v>
      </c>
      <c r="R1092" s="2">
        <f t="shared" ref="R1092:R1155" si="477">+U1092+X1092+AA1092+AD1092+AG1092+AJ1092+AM1092+AP1092+AS1092+AV1092+AY1092+BB1092</f>
        <v>55055766</v>
      </c>
      <c r="S1092" s="2">
        <f t="shared" ref="S1092:S1155" si="478">+V1092+Y1092+AB1092+AE1092+AH1092+AK1092+AN1092+AQ1092+AT1092+AW1092+AZ1092+BC1092</f>
        <v>55055766</v>
      </c>
      <c r="T1092" s="2">
        <f t="shared" si="451"/>
        <v>0</v>
      </c>
      <c r="U1092" s="2">
        <v>4082678.35</v>
      </c>
      <c r="V1092" s="3">
        <f t="shared" si="452"/>
        <v>4082678</v>
      </c>
      <c r="W1092" s="5">
        <f t="shared" si="453"/>
        <v>-0.35000000009313226</v>
      </c>
      <c r="X1092" s="2">
        <v>4767383</v>
      </c>
      <c r="Y1092" s="3">
        <f t="shared" si="454"/>
        <v>4767383</v>
      </c>
      <c r="Z1092" s="5">
        <f t="shared" si="455"/>
        <v>0</v>
      </c>
      <c r="AA1092" s="2">
        <v>4163370.69</v>
      </c>
      <c r="AB1092" s="3">
        <f t="shared" si="456"/>
        <v>4163371</v>
      </c>
      <c r="AC1092" s="5">
        <f t="shared" si="457"/>
        <v>0.31000000005587935</v>
      </c>
      <c r="AD1092" s="2">
        <v>4201870.93</v>
      </c>
      <c r="AE1092" s="3">
        <f t="shared" si="458"/>
        <v>4201871</v>
      </c>
      <c r="AF1092" s="5">
        <f t="shared" si="459"/>
        <v>7.0000000298023224E-2</v>
      </c>
      <c r="AG1092" s="2">
        <v>4188886</v>
      </c>
      <c r="AH1092" s="3">
        <f t="shared" si="460"/>
        <v>4188886</v>
      </c>
      <c r="AI1092" s="5">
        <f t="shared" si="461"/>
        <v>0</v>
      </c>
      <c r="AJ1092" s="2">
        <v>4759925</v>
      </c>
      <c r="AK1092" s="3">
        <f t="shared" si="462"/>
        <v>4759925</v>
      </c>
      <c r="AL1092" s="5">
        <f t="shared" si="463"/>
        <v>0</v>
      </c>
      <c r="AM1092" s="2">
        <v>4196788</v>
      </c>
      <c r="AN1092" s="3">
        <f t="shared" si="464"/>
        <v>4196788</v>
      </c>
      <c r="AO1092" s="5">
        <f t="shared" si="465"/>
        <v>0</v>
      </c>
      <c r="AP1092" s="2">
        <v>4769366</v>
      </c>
      <c r="AQ1092" s="3">
        <f t="shared" si="466"/>
        <v>4769366</v>
      </c>
      <c r="AR1092" s="5">
        <f t="shared" si="467"/>
        <v>0</v>
      </c>
      <c r="AS1092" s="2">
        <v>4204647</v>
      </c>
      <c r="AT1092" s="3">
        <f t="shared" si="468"/>
        <v>4204647</v>
      </c>
      <c r="AU1092" s="5">
        <f t="shared" si="469"/>
        <v>0</v>
      </c>
      <c r="AV1092" s="2">
        <v>4773029</v>
      </c>
      <c r="AW1092" s="3">
        <f t="shared" si="470"/>
        <v>4773029</v>
      </c>
      <c r="AX1092" s="5">
        <f t="shared" si="471"/>
        <v>0</v>
      </c>
      <c r="AY1092" s="2">
        <v>4677150</v>
      </c>
      <c r="AZ1092" s="3">
        <f t="shared" si="472"/>
        <v>4677150</v>
      </c>
      <c r="BA1092" s="5">
        <f t="shared" si="473"/>
        <v>0</v>
      </c>
      <c r="BB1092" s="2">
        <v>6270672.0300000003</v>
      </c>
      <c r="BC1092" s="3">
        <f t="shared" si="474"/>
        <v>6270672</v>
      </c>
      <c r="BD1092" s="5">
        <f t="shared" si="475"/>
        <v>-3.0000000260770321E-2</v>
      </c>
    </row>
    <row r="1093" spans="1:56" x14ac:dyDescent="0.25">
      <c r="A1093">
        <v>2015</v>
      </c>
      <c r="B1093">
        <v>12</v>
      </c>
      <c r="C1093" t="s">
        <v>28</v>
      </c>
      <c r="D1093">
        <v>2</v>
      </c>
      <c r="E1093">
        <v>6</v>
      </c>
      <c r="F1093">
        <v>8</v>
      </c>
      <c r="G1093">
        <v>0</v>
      </c>
      <c r="H1093">
        <v>12</v>
      </c>
      <c r="I1093" t="s">
        <v>34</v>
      </c>
      <c r="J1093">
        <v>13</v>
      </c>
      <c r="K1093">
        <v>12101</v>
      </c>
      <c r="L1093">
        <v>1000</v>
      </c>
      <c r="M1093">
        <v>1</v>
      </c>
      <c r="N1093">
        <v>1</v>
      </c>
      <c r="O1093">
        <v>9</v>
      </c>
      <c r="P1093" t="str">
        <f t="shared" si="476"/>
        <v>0</v>
      </c>
      <c r="Q1093" t="s">
        <v>30</v>
      </c>
      <c r="R1093" s="2">
        <f t="shared" si="477"/>
        <v>1170370.9999999998</v>
      </c>
      <c r="S1093" s="2">
        <f t="shared" si="478"/>
        <v>1170371</v>
      </c>
      <c r="T1093" s="2">
        <f t="shared" ref="T1093:T1156" si="479">+S1093-R1093</f>
        <v>0</v>
      </c>
      <c r="U1093" s="2">
        <v>200483.86</v>
      </c>
      <c r="V1093" s="3">
        <f t="shared" ref="V1093:V1156" si="480">MROUND(U1093,1)</f>
        <v>200484</v>
      </c>
      <c r="W1093" s="5">
        <f t="shared" ref="W1093:W1156" si="481">+V1093-U1093</f>
        <v>0.14000000001396984</v>
      </c>
      <c r="X1093" s="2">
        <v>91631</v>
      </c>
      <c r="Y1093" s="3">
        <f t="shared" ref="Y1093:Y1156" si="482">MROUND(X1093,1)</f>
        <v>91631</v>
      </c>
      <c r="Z1093" s="5">
        <f t="shared" ref="Z1093:Z1156" si="483">+Y1093-X1093</f>
        <v>0</v>
      </c>
      <c r="AA1093" s="2">
        <v>90984</v>
      </c>
      <c r="AB1093" s="3">
        <f t="shared" ref="AB1093:AB1156" si="484">MROUND(AA1093,1)</f>
        <v>90984</v>
      </c>
      <c r="AC1093" s="5">
        <f t="shared" ref="AC1093:AC1156" si="485">+AB1093-AA1093</f>
        <v>0</v>
      </c>
      <c r="AD1093" s="2">
        <v>91631</v>
      </c>
      <c r="AE1093" s="3">
        <f t="shared" ref="AE1093:AE1156" si="486">MROUND(AD1093,1)</f>
        <v>91631</v>
      </c>
      <c r="AF1093" s="5">
        <f t="shared" ref="AF1093:AF1156" si="487">+AE1093-AD1093</f>
        <v>0</v>
      </c>
      <c r="AG1093" s="2">
        <v>90984</v>
      </c>
      <c r="AH1093" s="3">
        <f t="shared" ref="AH1093:AH1156" si="488">MROUND(AG1093,1)</f>
        <v>90984</v>
      </c>
      <c r="AI1093" s="5">
        <f t="shared" ref="AI1093:AI1156" si="489">+AH1093-AG1093</f>
        <v>0</v>
      </c>
      <c r="AJ1093" s="2">
        <v>91631</v>
      </c>
      <c r="AK1093" s="3">
        <f t="shared" ref="AK1093:AK1156" si="490">MROUND(AJ1093,1)</f>
        <v>91631</v>
      </c>
      <c r="AL1093" s="5">
        <f t="shared" ref="AL1093:AL1156" si="491">+AK1093-AJ1093</f>
        <v>0</v>
      </c>
      <c r="AM1093" s="2">
        <v>90984</v>
      </c>
      <c r="AN1093" s="3">
        <f t="shared" ref="AN1093:AN1156" si="492">MROUND(AM1093,1)</f>
        <v>90984</v>
      </c>
      <c r="AO1093" s="5">
        <f t="shared" ref="AO1093:AO1156" si="493">+AN1093-AM1093</f>
        <v>0</v>
      </c>
      <c r="AP1093" s="2">
        <v>91631</v>
      </c>
      <c r="AQ1093" s="3">
        <f t="shared" ref="AQ1093:AQ1156" si="494">MROUND(AP1093,1)</f>
        <v>91631</v>
      </c>
      <c r="AR1093" s="5">
        <f t="shared" ref="AR1093:AR1156" si="495">+AQ1093-AP1093</f>
        <v>0</v>
      </c>
      <c r="AS1093" s="2">
        <v>90984</v>
      </c>
      <c r="AT1093" s="3">
        <f t="shared" ref="AT1093:AT1156" si="496">MROUND(AS1093,1)</f>
        <v>90984</v>
      </c>
      <c r="AU1093" s="5">
        <f t="shared" ref="AU1093:AU1156" si="497">+AT1093-AS1093</f>
        <v>0</v>
      </c>
      <c r="AV1093" s="2">
        <v>91631</v>
      </c>
      <c r="AW1093" s="3">
        <f t="shared" ref="AW1093:AW1156" si="498">MROUND(AV1093,1)</f>
        <v>91631</v>
      </c>
      <c r="AX1093" s="5">
        <f t="shared" ref="AX1093:AX1156" si="499">+AW1093-AV1093</f>
        <v>0</v>
      </c>
      <c r="AY1093" s="2">
        <v>90984</v>
      </c>
      <c r="AZ1093" s="3">
        <f t="shared" ref="AZ1093:AZ1156" si="500">MROUND(AY1093,1)</f>
        <v>90984</v>
      </c>
      <c r="BA1093" s="5">
        <f t="shared" ref="BA1093:BA1156" si="501">+AZ1093-AY1093</f>
        <v>0</v>
      </c>
      <c r="BB1093" s="2">
        <v>56812.14</v>
      </c>
      <c r="BC1093" s="3">
        <f t="shared" ref="BC1093:BC1156" si="502">MROUND(BB1093,1)</f>
        <v>56812</v>
      </c>
      <c r="BD1093" s="5">
        <f t="shared" ref="BD1093:BD1156" si="503">+BC1093-BB1093</f>
        <v>-0.13999999999941792</v>
      </c>
    </row>
    <row r="1094" spans="1:56" x14ac:dyDescent="0.25">
      <c r="A1094">
        <v>2015</v>
      </c>
      <c r="B1094">
        <v>12</v>
      </c>
      <c r="C1094" t="s">
        <v>28</v>
      </c>
      <c r="D1094">
        <v>2</v>
      </c>
      <c r="E1094">
        <v>6</v>
      </c>
      <c r="F1094">
        <v>8</v>
      </c>
      <c r="G1094">
        <v>0</v>
      </c>
      <c r="H1094">
        <v>12</v>
      </c>
      <c r="I1094" t="s">
        <v>34</v>
      </c>
      <c r="J1094">
        <v>13</v>
      </c>
      <c r="K1094">
        <v>13101</v>
      </c>
      <c r="L1094">
        <v>1000</v>
      </c>
      <c r="M1094">
        <v>1</v>
      </c>
      <c r="N1094">
        <v>1</v>
      </c>
      <c r="O1094">
        <v>9</v>
      </c>
      <c r="P1094" t="str">
        <f t="shared" ref="P1094:P1157" si="504">"0"</f>
        <v>0</v>
      </c>
      <c r="Q1094" t="s">
        <v>30</v>
      </c>
      <c r="R1094" s="2">
        <f t="shared" si="477"/>
        <v>1824200</v>
      </c>
      <c r="S1094" s="2">
        <f t="shared" si="478"/>
        <v>1824201</v>
      </c>
      <c r="T1094" s="2">
        <f t="shared" si="479"/>
        <v>1</v>
      </c>
      <c r="U1094" s="2">
        <v>178998</v>
      </c>
      <c r="V1094" s="3">
        <f t="shared" si="480"/>
        <v>178998</v>
      </c>
      <c r="W1094" s="5">
        <f t="shared" si="481"/>
        <v>0</v>
      </c>
      <c r="X1094" s="2">
        <v>179273</v>
      </c>
      <c r="Y1094" s="3">
        <f t="shared" si="482"/>
        <v>179273</v>
      </c>
      <c r="Z1094" s="5">
        <f t="shared" si="483"/>
        <v>0</v>
      </c>
      <c r="AA1094" s="2">
        <v>196560.5</v>
      </c>
      <c r="AB1094" s="3">
        <f t="shared" si="484"/>
        <v>196561</v>
      </c>
      <c r="AC1094" s="5">
        <f t="shared" si="485"/>
        <v>0.5</v>
      </c>
      <c r="AD1094" s="2">
        <v>179273</v>
      </c>
      <c r="AE1094" s="3">
        <f t="shared" si="486"/>
        <v>179273</v>
      </c>
      <c r="AF1094" s="5">
        <f t="shared" si="487"/>
        <v>0</v>
      </c>
      <c r="AG1094" s="2">
        <v>179273</v>
      </c>
      <c r="AH1094" s="3">
        <f t="shared" si="488"/>
        <v>179273</v>
      </c>
      <c r="AI1094" s="5">
        <f t="shared" si="489"/>
        <v>0</v>
      </c>
      <c r="AJ1094" s="2">
        <v>179273</v>
      </c>
      <c r="AK1094" s="3">
        <f t="shared" si="490"/>
        <v>179273</v>
      </c>
      <c r="AL1094" s="5">
        <f t="shared" si="491"/>
        <v>0</v>
      </c>
      <c r="AM1094" s="2">
        <v>179273</v>
      </c>
      <c r="AN1094" s="3">
        <f t="shared" si="492"/>
        <v>179273</v>
      </c>
      <c r="AO1094" s="5">
        <f t="shared" si="493"/>
        <v>0</v>
      </c>
      <c r="AP1094" s="2">
        <v>179273</v>
      </c>
      <c r="AQ1094" s="3">
        <f t="shared" si="494"/>
        <v>179273</v>
      </c>
      <c r="AR1094" s="5">
        <f t="shared" si="495"/>
        <v>0</v>
      </c>
      <c r="AS1094" s="2">
        <v>179273</v>
      </c>
      <c r="AT1094" s="3">
        <f t="shared" si="496"/>
        <v>179273</v>
      </c>
      <c r="AU1094" s="5">
        <f t="shared" si="497"/>
        <v>0</v>
      </c>
      <c r="AV1094" s="2">
        <v>179273</v>
      </c>
      <c r="AW1094" s="3">
        <f t="shared" si="498"/>
        <v>179273</v>
      </c>
      <c r="AX1094" s="5">
        <f t="shared" si="499"/>
        <v>0</v>
      </c>
      <c r="AY1094" s="2">
        <v>13357.5</v>
      </c>
      <c r="AZ1094" s="3">
        <f t="shared" si="500"/>
        <v>13358</v>
      </c>
      <c r="BA1094" s="5">
        <f t="shared" si="501"/>
        <v>0.5</v>
      </c>
      <c r="BB1094" s="2">
        <v>1100</v>
      </c>
      <c r="BC1094" s="3">
        <f t="shared" si="502"/>
        <v>1100</v>
      </c>
      <c r="BD1094" s="5">
        <f t="shared" si="503"/>
        <v>0</v>
      </c>
    </row>
    <row r="1095" spans="1:56" x14ac:dyDescent="0.25">
      <c r="A1095">
        <v>2015</v>
      </c>
      <c r="B1095">
        <v>12</v>
      </c>
      <c r="C1095" t="s">
        <v>28</v>
      </c>
      <c r="D1095">
        <v>2</v>
      </c>
      <c r="E1095">
        <v>6</v>
      </c>
      <c r="F1095">
        <v>8</v>
      </c>
      <c r="G1095">
        <v>0</v>
      </c>
      <c r="H1095">
        <v>12</v>
      </c>
      <c r="I1095" t="s">
        <v>34</v>
      </c>
      <c r="J1095">
        <v>13</v>
      </c>
      <c r="K1095">
        <v>13201</v>
      </c>
      <c r="L1095">
        <v>1000</v>
      </c>
      <c r="M1095">
        <v>1</v>
      </c>
      <c r="N1095">
        <v>1</v>
      </c>
      <c r="O1095">
        <v>9</v>
      </c>
      <c r="P1095" t="str">
        <f t="shared" si="504"/>
        <v>0</v>
      </c>
      <c r="Q1095" t="s">
        <v>30</v>
      </c>
      <c r="R1095" s="2">
        <f t="shared" si="477"/>
        <v>1906592</v>
      </c>
      <c r="S1095" s="2">
        <f t="shared" si="478"/>
        <v>1906592</v>
      </c>
      <c r="T1095" s="2">
        <f t="shared" si="479"/>
        <v>0</v>
      </c>
      <c r="U1095" s="2">
        <v>0</v>
      </c>
      <c r="V1095" s="3">
        <f t="shared" si="480"/>
        <v>0</v>
      </c>
      <c r="W1095" s="5">
        <f t="shared" si="481"/>
        <v>0</v>
      </c>
      <c r="X1095" s="2">
        <v>38293</v>
      </c>
      <c r="Y1095" s="3">
        <f t="shared" si="482"/>
        <v>38293</v>
      </c>
      <c r="Z1095" s="5">
        <f t="shared" si="483"/>
        <v>0</v>
      </c>
      <c r="AA1095" s="2">
        <v>30250</v>
      </c>
      <c r="AB1095" s="3">
        <f t="shared" si="484"/>
        <v>30250</v>
      </c>
      <c r="AC1095" s="5">
        <f t="shared" si="485"/>
        <v>0</v>
      </c>
      <c r="AD1095" s="2">
        <v>28800</v>
      </c>
      <c r="AE1095" s="3">
        <f t="shared" si="486"/>
        <v>28800</v>
      </c>
      <c r="AF1095" s="5">
        <f t="shared" si="487"/>
        <v>0</v>
      </c>
      <c r="AG1095" s="2">
        <v>35494</v>
      </c>
      <c r="AH1095" s="3">
        <f t="shared" si="488"/>
        <v>35494</v>
      </c>
      <c r="AI1095" s="5">
        <f t="shared" si="489"/>
        <v>0</v>
      </c>
      <c r="AJ1095" s="2">
        <v>786356</v>
      </c>
      <c r="AK1095" s="3">
        <f t="shared" si="490"/>
        <v>786356</v>
      </c>
      <c r="AL1095" s="5">
        <f t="shared" si="491"/>
        <v>0</v>
      </c>
      <c r="AM1095" s="2">
        <v>13960</v>
      </c>
      <c r="AN1095" s="3">
        <f t="shared" si="492"/>
        <v>13960</v>
      </c>
      <c r="AO1095" s="5">
        <f t="shared" si="493"/>
        <v>0</v>
      </c>
      <c r="AP1095" s="2">
        <v>38324</v>
      </c>
      <c r="AQ1095" s="3">
        <f t="shared" si="494"/>
        <v>38324</v>
      </c>
      <c r="AR1095" s="5">
        <f t="shared" si="495"/>
        <v>0</v>
      </c>
      <c r="AS1095" s="2">
        <v>38324</v>
      </c>
      <c r="AT1095" s="3">
        <f t="shared" si="496"/>
        <v>38324</v>
      </c>
      <c r="AU1095" s="5">
        <f t="shared" si="497"/>
        <v>0</v>
      </c>
      <c r="AV1095" s="2">
        <v>30250</v>
      </c>
      <c r="AW1095" s="3">
        <f t="shared" si="498"/>
        <v>30250</v>
      </c>
      <c r="AX1095" s="5">
        <f t="shared" si="499"/>
        <v>0</v>
      </c>
      <c r="AY1095" s="2">
        <v>58799</v>
      </c>
      <c r="AZ1095" s="3">
        <f t="shared" si="500"/>
        <v>58799</v>
      </c>
      <c r="BA1095" s="5">
        <f t="shared" si="501"/>
        <v>0</v>
      </c>
      <c r="BB1095" s="2">
        <v>807742</v>
      </c>
      <c r="BC1095" s="3">
        <f t="shared" si="502"/>
        <v>807742</v>
      </c>
      <c r="BD1095" s="5">
        <f t="shared" si="503"/>
        <v>0</v>
      </c>
    </row>
    <row r="1096" spans="1:56" x14ac:dyDescent="0.25">
      <c r="A1096">
        <v>2015</v>
      </c>
      <c r="B1096">
        <v>12</v>
      </c>
      <c r="C1096" t="s">
        <v>28</v>
      </c>
      <c r="D1096">
        <v>2</v>
      </c>
      <c r="E1096">
        <v>6</v>
      </c>
      <c r="F1096">
        <v>8</v>
      </c>
      <c r="G1096">
        <v>0</v>
      </c>
      <c r="H1096">
        <v>12</v>
      </c>
      <c r="I1096" t="s">
        <v>34</v>
      </c>
      <c r="J1096">
        <v>13</v>
      </c>
      <c r="K1096">
        <v>13202</v>
      </c>
      <c r="L1096">
        <v>1000</v>
      </c>
      <c r="M1096">
        <v>1</v>
      </c>
      <c r="N1096">
        <v>1</v>
      </c>
      <c r="O1096">
        <v>9</v>
      </c>
      <c r="P1096" t="str">
        <f t="shared" si="504"/>
        <v>0</v>
      </c>
      <c r="Q1096" t="s">
        <v>30</v>
      </c>
      <c r="R1096" s="2">
        <f t="shared" si="477"/>
        <v>14502617</v>
      </c>
      <c r="S1096" s="2">
        <f t="shared" si="478"/>
        <v>14502617</v>
      </c>
      <c r="T1096" s="2">
        <f t="shared" si="479"/>
        <v>0</v>
      </c>
      <c r="U1096" s="2">
        <v>720.14</v>
      </c>
      <c r="V1096" s="3">
        <f t="shared" si="480"/>
        <v>720</v>
      </c>
      <c r="W1096" s="5">
        <f t="shared" si="481"/>
        <v>-0.13999999999998636</v>
      </c>
      <c r="X1096" s="2">
        <v>0</v>
      </c>
      <c r="Y1096" s="3">
        <f t="shared" si="482"/>
        <v>0</v>
      </c>
      <c r="Z1096" s="5">
        <f t="shared" si="483"/>
        <v>0</v>
      </c>
      <c r="AA1096" s="2">
        <v>0</v>
      </c>
      <c r="AB1096" s="3">
        <f t="shared" si="484"/>
        <v>0</v>
      </c>
      <c r="AC1096" s="5">
        <f t="shared" si="485"/>
        <v>0</v>
      </c>
      <c r="AD1096" s="2">
        <v>0</v>
      </c>
      <c r="AE1096" s="3">
        <f t="shared" si="486"/>
        <v>0</v>
      </c>
      <c r="AF1096" s="5">
        <f t="shared" si="487"/>
        <v>0</v>
      </c>
      <c r="AG1096" s="2">
        <v>0</v>
      </c>
      <c r="AH1096" s="3">
        <f t="shared" si="488"/>
        <v>0</v>
      </c>
      <c r="AI1096" s="5">
        <f t="shared" si="489"/>
        <v>0</v>
      </c>
      <c r="AJ1096" s="2">
        <v>0</v>
      </c>
      <c r="AK1096" s="3">
        <f t="shared" si="490"/>
        <v>0</v>
      </c>
      <c r="AL1096" s="5">
        <f t="shared" si="491"/>
        <v>0</v>
      </c>
      <c r="AM1096" s="2">
        <v>0</v>
      </c>
      <c r="AN1096" s="3">
        <f t="shared" si="492"/>
        <v>0</v>
      </c>
      <c r="AO1096" s="5">
        <f t="shared" si="493"/>
        <v>0</v>
      </c>
      <c r="AP1096" s="2">
        <v>13125.86</v>
      </c>
      <c r="AQ1096" s="3">
        <f t="shared" si="494"/>
        <v>13126</v>
      </c>
      <c r="AR1096" s="5">
        <f t="shared" si="495"/>
        <v>0.13999999999941792</v>
      </c>
      <c r="AS1096" s="2">
        <v>0</v>
      </c>
      <c r="AT1096" s="3">
        <f t="shared" si="496"/>
        <v>0</v>
      </c>
      <c r="AU1096" s="5">
        <f t="shared" si="497"/>
        <v>0</v>
      </c>
      <c r="AV1096" s="2">
        <v>0</v>
      </c>
      <c r="AW1096" s="3">
        <f t="shared" si="498"/>
        <v>0</v>
      </c>
      <c r="AX1096" s="5">
        <f t="shared" si="499"/>
        <v>0</v>
      </c>
      <c r="AY1096" s="2">
        <v>7684328</v>
      </c>
      <c r="AZ1096" s="3">
        <f t="shared" si="500"/>
        <v>7684328</v>
      </c>
      <c r="BA1096" s="5">
        <f t="shared" si="501"/>
        <v>0</v>
      </c>
      <c r="BB1096" s="2">
        <v>6804443</v>
      </c>
      <c r="BC1096" s="3">
        <f t="shared" si="502"/>
        <v>6804443</v>
      </c>
      <c r="BD1096" s="5">
        <f t="shared" si="503"/>
        <v>0</v>
      </c>
    </row>
    <row r="1097" spans="1:56" x14ac:dyDescent="0.25">
      <c r="A1097">
        <v>2015</v>
      </c>
      <c r="B1097">
        <v>12</v>
      </c>
      <c r="C1097" t="s">
        <v>28</v>
      </c>
      <c r="D1097">
        <v>2</v>
      </c>
      <c r="E1097">
        <v>6</v>
      </c>
      <c r="F1097">
        <v>8</v>
      </c>
      <c r="G1097">
        <v>0</v>
      </c>
      <c r="H1097">
        <v>12</v>
      </c>
      <c r="I1097" t="s">
        <v>34</v>
      </c>
      <c r="J1097">
        <v>13</v>
      </c>
      <c r="K1097">
        <v>13301</v>
      </c>
      <c r="L1097">
        <v>1000</v>
      </c>
      <c r="M1097">
        <v>1</v>
      </c>
      <c r="N1097">
        <v>1</v>
      </c>
      <c r="O1097">
        <v>9</v>
      </c>
      <c r="P1097" t="str">
        <f t="shared" si="504"/>
        <v>0</v>
      </c>
      <c r="Q1097" t="s">
        <v>30</v>
      </c>
      <c r="R1097" s="2">
        <f t="shared" si="477"/>
        <v>60468</v>
      </c>
      <c r="S1097" s="2">
        <f t="shared" si="478"/>
        <v>60468</v>
      </c>
      <c r="T1097" s="2">
        <f t="shared" si="479"/>
        <v>0</v>
      </c>
      <c r="U1097" s="2">
        <v>13688</v>
      </c>
      <c r="V1097" s="3">
        <f t="shared" si="480"/>
        <v>13688</v>
      </c>
      <c r="W1097" s="5">
        <f t="shared" si="481"/>
        <v>0</v>
      </c>
      <c r="X1097" s="2">
        <v>10959</v>
      </c>
      <c r="Y1097" s="3">
        <f t="shared" si="482"/>
        <v>10959</v>
      </c>
      <c r="Z1097" s="5">
        <f t="shared" si="483"/>
        <v>0</v>
      </c>
      <c r="AA1097" s="2">
        <v>20477</v>
      </c>
      <c r="AB1097" s="3">
        <f t="shared" si="484"/>
        <v>20477</v>
      </c>
      <c r="AC1097" s="5">
        <f t="shared" si="485"/>
        <v>0</v>
      </c>
      <c r="AD1097" s="2">
        <v>6240.59</v>
      </c>
      <c r="AE1097" s="3">
        <f t="shared" si="486"/>
        <v>6241</v>
      </c>
      <c r="AF1097" s="5">
        <f t="shared" si="487"/>
        <v>0.40999999999985448</v>
      </c>
      <c r="AG1097" s="2">
        <v>9103.41</v>
      </c>
      <c r="AH1097" s="3">
        <f t="shared" si="488"/>
        <v>9103</v>
      </c>
      <c r="AI1097" s="5">
        <f t="shared" si="489"/>
        <v>-0.40999999999985448</v>
      </c>
      <c r="AJ1097" s="2">
        <v>0</v>
      </c>
      <c r="AK1097" s="3">
        <f t="shared" si="490"/>
        <v>0</v>
      </c>
      <c r="AL1097" s="5">
        <f t="shared" si="491"/>
        <v>0</v>
      </c>
      <c r="AM1097" s="2">
        <v>0</v>
      </c>
      <c r="AN1097" s="3">
        <f t="shared" si="492"/>
        <v>0</v>
      </c>
      <c r="AO1097" s="5">
        <f t="shared" si="493"/>
        <v>0</v>
      </c>
      <c r="AP1097" s="2">
        <v>0</v>
      </c>
      <c r="AQ1097" s="3">
        <f t="shared" si="494"/>
        <v>0</v>
      </c>
      <c r="AR1097" s="5">
        <f t="shared" si="495"/>
        <v>0</v>
      </c>
      <c r="AS1097" s="2">
        <v>0</v>
      </c>
      <c r="AT1097" s="3">
        <f t="shared" si="496"/>
        <v>0</v>
      </c>
      <c r="AU1097" s="5">
        <f t="shared" si="497"/>
        <v>0</v>
      </c>
      <c r="AV1097" s="2">
        <v>0</v>
      </c>
      <c r="AW1097" s="3">
        <f t="shared" si="498"/>
        <v>0</v>
      </c>
      <c r="AX1097" s="5">
        <f t="shared" si="499"/>
        <v>0</v>
      </c>
      <c r="AY1097" s="2">
        <v>0</v>
      </c>
      <c r="AZ1097" s="3">
        <f t="shared" si="500"/>
        <v>0</v>
      </c>
      <c r="BA1097" s="5">
        <f t="shared" si="501"/>
        <v>0</v>
      </c>
      <c r="BB1097" s="2">
        <v>0</v>
      </c>
      <c r="BC1097" s="3">
        <f t="shared" si="502"/>
        <v>0</v>
      </c>
      <c r="BD1097" s="5">
        <f t="shared" si="503"/>
        <v>0</v>
      </c>
    </row>
    <row r="1098" spans="1:56" x14ac:dyDescent="0.25">
      <c r="A1098">
        <v>2015</v>
      </c>
      <c r="B1098">
        <v>12</v>
      </c>
      <c r="C1098" t="s">
        <v>28</v>
      </c>
      <c r="D1098">
        <v>2</v>
      </c>
      <c r="E1098">
        <v>6</v>
      </c>
      <c r="F1098">
        <v>8</v>
      </c>
      <c r="G1098">
        <v>0</v>
      </c>
      <c r="H1098">
        <v>12</v>
      </c>
      <c r="I1098" t="s">
        <v>34</v>
      </c>
      <c r="J1098">
        <v>13</v>
      </c>
      <c r="K1098">
        <v>13404</v>
      </c>
      <c r="L1098">
        <v>1000</v>
      </c>
      <c r="M1098">
        <v>1</v>
      </c>
      <c r="N1098">
        <v>1</v>
      </c>
      <c r="O1098">
        <v>9</v>
      </c>
      <c r="P1098" t="str">
        <f t="shared" si="504"/>
        <v>0</v>
      </c>
      <c r="Q1098" t="s">
        <v>30</v>
      </c>
      <c r="R1098" s="2">
        <f t="shared" si="477"/>
        <v>18920</v>
      </c>
      <c r="S1098" s="2">
        <f t="shared" si="478"/>
        <v>18920</v>
      </c>
      <c r="T1098" s="2">
        <f t="shared" si="479"/>
        <v>0</v>
      </c>
      <c r="U1098" s="2">
        <v>0</v>
      </c>
      <c r="V1098" s="3">
        <f t="shared" si="480"/>
        <v>0</v>
      </c>
      <c r="W1098" s="5">
        <f t="shared" si="481"/>
        <v>0</v>
      </c>
      <c r="X1098" s="2">
        <v>0</v>
      </c>
      <c r="Y1098" s="3">
        <f t="shared" si="482"/>
        <v>0</v>
      </c>
      <c r="Z1098" s="5">
        <f t="shared" si="483"/>
        <v>0</v>
      </c>
      <c r="AA1098" s="2">
        <v>0</v>
      </c>
      <c r="AB1098" s="3">
        <f t="shared" si="484"/>
        <v>0</v>
      </c>
      <c r="AC1098" s="5">
        <f t="shared" si="485"/>
        <v>0</v>
      </c>
      <c r="AD1098" s="2">
        <v>0</v>
      </c>
      <c r="AE1098" s="3">
        <f t="shared" si="486"/>
        <v>0</v>
      </c>
      <c r="AF1098" s="5">
        <f t="shared" si="487"/>
        <v>0</v>
      </c>
      <c r="AG1098" s="2">
        <v>0</v>
      </c>
      <c r="AH1098" s="3">
        <f t="shared" si="488"/>
        <v>0</v>
      </c>
      <c r="AI1098" s="5">
        <f t="shared" si="489"/>
        <v>0</v>
      </c>
      <c r="AJ1098" s="2">
        <v>0</v>
      </c>
      <c r="AK1098" s="3">
        <f t="shared" si="490"/>
        <v>0</v>
      </c>
      <c r="AL1098" s="5">
        <f t="shared" si="491"/>
        <v>0</v>
      </c>
      <c r="AM1098" s="2">
        <v>0</v>
      </c>
      <c r="AN1098" s="3">
        <f t="shared" si="492"/>
        <v>0</v>
      </c>
      <c r="AO1098" s="5">
        <f t="shared" si="493"/>
        <v>0</v>
      </c>
      <c r="AP1098" s="2">
        <v>0</v>
      </c>
      <c r="AQ1098" s="3">
        <f t="shared" si="494"/>
        <v>0</v>
      </c>
      <c r="AR1098" s="5">
        <f t="shared" si="495"/>
        <v>0</v>
      </c>
      <c r="AS1098" s="2">
        <v>0</v>
      </c>
      <c r="AT1098" s="3">
        <f t="shared" si="496"/>
        <v>0</v>
      </c>
      <c r="AU1098" s="5">
        <f t="shared" si="497"/>
        <v>0</v>
      </c>
      <c r="AV1098" s="2">
        <v>0</v>
      </c>
      <c r="AW1098" s="3">
        <f t="shared" si="498"/>
        <v>0</v>
      </c>
      <c r="AX1098" s="5">
        <f t="shared" si="499"/>
        <v>0</v>
      </c>
      <c r="AY1098" s="2">
        <v>9460</v>
      </c>
      <c r="AZ1098" s="3">
        <f t="shared" si="500"/>
        <v>9460</v>
      </c>
      <c r="BA1098" s="5">
        <f t="shared" si="501"/>
        <v>0</v>
      </c>
      <c r="BB1098" s="2">
        <v>9460</v>
      </c>
      <c r="BC1098" s="3">
        <f t="shared" si="502"/>
        <v>9460</v>
      </c>
      <c r="BD1098" s="5">
        <f t="shared" si="503"/>
        <v>0</v>
      </c>
    </row>
    <row r="1099" spans="1:56" x14ac:dyDescent="0.25">
      <c r="A1099">
        <v>2015</v>
      </c>
      <c r="B1099">
        <v>12</v>
      </c>
      <c r="C1099" t="s">
        <v>28</v>
      </c>
      <c r="D1099">
        <v>2</v>
      </c>
      <c r="E1099">
        <v>6</v>
      </c>
      <c r="F1099">
        <v>8</v>
      </c>
      <c r="G1099">
        <v>0</v>
      </c>
      <c r="H1099">
        <v>12</v>
      </c>
      <c r="I1099" t="s">
        <v>34</v>
      </c>
      <c r="J1099">
        <v>13</v>
      </c>
      <c r="K1099">
        <v>13407</v>
      </c>
      <c r="L1099">
        <v>1000</v>
      </c>
      <c r="M1099">
        <v>1</v>
      </c>
      <c r="N1099">
        <v>1</v>
      </c>
      <c r="O1099">
        <v>9</v>
      </c>
      <c r="P1099" t="str">
        <f t="shared" si="504"/>
        <v>0</v>
      </c>
      <c r="Q1099" t="s">
        <v>30</v>
      </c>
      <c r="R1099" s="2">
        <f t="shared" si="477"/>
        <v>696950</v>
      </c>
      <c r="S1099" s="2">
        <f t="shared" si="478"/>
        <v>696950</v>
      </c>
      <c r="T1099" s="2">
        <f t="shared" si="479"/>
        <v>0</v>
      </c>
      <c r="U1099" s="2">
        <v>20378</v>
      </c>
      <c r="V1099" s="3">
        <f t="shared" si="480"/>
        <v>20378</v>
      </c>
      <c r="W1099" s="5">
        <f t="shared" si="481"/>
        <v>0</v>
      </c>
      <c r="X1099" s="2">
        <v>18244.509999999998</v>
      </c>
      <c r="Y1099" s="3">
        <f t="shared" si="482"/>
        <v>18245</v>
      </c>
      <c r="Z1099" s="5">
        <f t="shared" si="483"/>
        <v>0.49000000000160071</v>
      </c>
      <c r="AA1099" s="2">
        <v>20378</v>
      </c>
      <c r="AB1099" s="3">
        <f t="shared" si="484"/>
        <v>20378</v>
      </c>
      <c r="AC1099" s="5">
        <f t="shared" si="485"/>
        <v>0</v>
      </c>
      <c r="AD1099" s="2">
        <v>12828.04</v>
      </c>
      <c r="AE1099" s="3">
        <f t="shared" si="486"/>
        <v>12828</v>
      </c>
      <c r="AF1099" s="5">
        <f t="shared" si="487"/>
        <v>-4.0000000000873115E-2</v>
      </c>
      <c r="AG1099" s="2">
        <v>10083.120000000001</v>
      </c>
      <c r="AH1099" s="3">
        <f t="shared" si="488"/>
        <v>10083</v>
      </c>
      <c r="AI1099" s="5">
        <f t="shared" si="489"/>
        <v>-0.12000000000080036</v>
      </c>
      <c r="AJ1099" s="2">
        <v>20378</v>
      </c>
      <c r="AK1099" s="3">
        <f t="shared" si="490"/>
        <v>20378</v>
      </c>
      <c r="AL1099" s="5">
        <f t="shared" si="491"/>
        <v>0</v>
      </c>
      <c r="AM1099" s="2">
        <v>20378</v>
      </c>
      <c r="AN1099" s="3">
        <f t="shared" si="492"/>
        <v>20378</v>
      </c>
      <c r="AO1099" s="5">
        <f t="shared" si="493"/>
        <v>0</v>
      </c>
      <c r="AP1099" s="2">
        <v>20378</v>
      </c>
      <c r="AQ1099" s="3">
        <f t="shared" si="494"/>
        <v>20378</v>
      </c>
      <c r="AR1099" s="5">
        <f t="shared" si="495"/>
        <v>0</v>
      </c>
      <c r="AS1099" s="2">
        <v>20378</v>
      </c>
      <c r="AT1099" s="3">
        <f t="shared" si="496"/>
        <v>20378</v>
      </c>
      <c r="AU1099" s="5">
        <f t="shared" si="497"/>
        <v>0</v>
      </c>
      <c r="AV1099" s="2">
        <v>20378</v>
      </c>
      <c r="AW1099" s="3">
        <f t="shared" si="498"/>
        <v>20378</v>
      </c>
      <c r="AX1099" s="5">
        <f t="shared" si="499"/>
        <v>0</v>
      </c>
      <c r="AY1099" s="2">
        <v>91325</v>
      </c>
      <c r="AZ1099" s="3">
        <f t="shared" si="500"/>
        <v>91325</v>
      </c>
      <c r="BA1099" s="5">
        <f t="shared" si="501"/>
        <v>0</v>
      </c>
      <c r="BB1099" s="2">
        <v>421823.33</v>
      </c>
      <c r="BC1099" s="3">
        <f t="shared" si="502"/>
        <v>421823</v>
      </c>
      <c r="BD1099" s="5">
        <f t="shared" si="503"/>
        <v>-0.33000000001629815</v>
      </c>
    </row>
    <row r="1100" spans="1:56" x14ac:dyDescent="0.25">
      <c r="A1100">
        <v>2015</v>
      </c>
      <c r="B1100">
        <v>12</v>
      </c>
      <c r="C1100" t="s">
        <v>28</v>
      </c>
      <c r="D1100">
        <v>2</v>
      </c>
      <c r="E1100">
        <v>6</v>
      </c>
      <c r="F1100">
        <v>8</v>
      </c>
      <c r="G1100">
        <v>0</v>
      </c>
      <c r="H1100">
        <v>12</v>
      </c>
      <c r="I1100" t="s">
        <v>34</v>
      </c>
      <c r="J1100">
        <v>13</v>
      </c>
      <c r="K1100">
        <v>13410</v>
      </c>
      <c r="L1100">
        <v>1000</v>
      </c>
      <c r="M1100">
        <v>1</v>
      </c>
      <c r="N1100">
        <v>1</v>
      </c>
      <c r="O1100">
        <v>9</v>
      </c>
      <c r="P1100" t="str">
        <f t="shared" si="504"/>
        <v>0</v>
      </c>
      <c r="Q1100" t="s">
        <v>30</v>
      </c>
      <c r="R1100" s="2">
        <f t="shared" si="477"/>
        <v>9688078</v>
      </c>
      <c r="S1100" s="2">
        <f t="shared" si="478"/>
        <v>9688078</v>
      </c>
      <c r="T1100" s="2">
        <f t="shared" si="479"/>
        <v>0</v>
      </c>
      <c r="U1100" s="2">
        <v>759315</v>
      </c>
      <c r="V1100" s="3">
        <f t="shared" si="480"/>
        <v>759315</v>
      </c>
      <c r="W1100" s="5">
        <f t="shared" si="481"/>
        <v>0</v>
      </c>
      <c r="X1100" s="2">
        <v>768021</v>
      </c>
      <c r="Y1100" s="3">
        <f t="shared" si="482"/>
        <v>768021</v>
      </c>
      <c r="Z1100" s="5">
        <f t="shared" si="483"/>
        <v>0</v>
      </c>
      <c r="AA1100" s="2">
        <v>759806</v>
      </c>
      <c r="AB1100" s="3">
        <f t="shared" si="484"/>
        <v>759806</v>
      </c>
      <c r="AC1100" s="5">
        <f t="shared" si="485"/>
        <v>0</v>
      </c>
      <c r="AD1100" s="2">
        <v>758609</v>
      </c>
      <c r="AE1100" s="3">
        <f t="shared" si="486"/>
        <v>758609</v>
      </c>
      <c r="AF1100" s="5">
        <f t="shared" si="487"/>
        <v>0</v>
      </c>
      <c r="AG1100" s="2">
        <v>759195</v>
      </c>
      <c r="AH1100" s="3">
        <f t="shared" si="488"/>
        <v>759195</v>
      </c>
      <c r="AI1100" s="5">
        <f t="shared" si="489"/>
        <v>0</v>
      </c>
      <c r="AJ1100" s="2">
        <v>761968</v>
      </c>
      <c r="AK1100" s="3">
        <f t="shared" si="490"/>
        <v>761968</v>
      </c>
      <c r="AL1100" s="5">
        <f t="shared" si="491"/>
        <v>0</v>
      </c>
      <c r="AM1100" s="2">
        <v>762799</v>
      </c>
      <c r="AN1100" s="3">
        <f t="shared" si="492"/>
        <v>762799</v>
      </c>
      <c r="AO1100" s="5">
        <f t="shared" si="493"/>
        <v>0</v>
      </c>
      <c r="AP1100" s="2">
        <v>763545</v>
      </c>
      <c r="AQ1100" s="3">
        <f t="shared" si="494"/>
        <v>763545</v>
      </c>
      <c r="AR1100" s="5">
        <f t="shared" si="495"/>
        <v>0</v>
      </c>
      <c r="AS1100" s="2">
        <v>763990</v>
      </c>
      <c r="AT1100" s="3">
        <f t="shared" si="496"/>
        <v>763990</v>
      </c>
      <c r="AU1100" s="5">
        <f t="shared" si="497"/>
        <v>0</v>
      </c>
      <c r="AV1100" s="2">
        <v>763990</v>
      </c>
      <c r="AW1100" s="3">
        <f t="shared" si="498"/>
        <v>763990</v>
      </c>
      <c r="AX1100" s="5">
        <f t="shared" si="499"/>
        <v>0</v>
      </c>
      <c r="AY1100" s="2">
        <v>1009270</v>
      </c>
      <c r="AZ1100" s="3">
        <f t="shared" si="500"/>
        <v>1009270</v>
      </c>
      <c r="BA1100" s="5">
        <f t="shared" si="501"/>
        <v>0</v>
      </c>
      <c r="BB1100" s="2">
        <v>1057570</v>
      </c>
      <c r="BC1100" s="3">
        <f t="shared" si="502"/>
        <v>1057570</v>
      </c>
      <c r="BD1100" s="5">
        <f t="shared" si="503"/>
        <v>0</v>
      </c>
    </row>
    <row r="1101" spans="1:56" x14ac:dyDescent="0.25">
      <c r="A1101">
        <v>2015</v>
      </c>
      <c r="B1101">
        <v>12</v>
      </c>
      <c r="C1101" t="s">
        <v>28</v>
      </c>
      <c r="D1101">
        <v>2</v>
      </c>
      <c r="E1101">
        <v>6</v>
      </c>
      <c r="F1101">
        <v>8</v>
      </c>
      <c r="G1101">
        <v>0</v>
      </c>
      <c r="H1101">
        <v>12</v>
      </c>
      <c r="I1101" t="s">
        <v>34</v>
      </c>
      <c r="J1101">
        <v>13</v>
      </c>
      <c r="K1101">
        <v>14101</v>
      </c>
      <c r="L1101">
        <v>1000</v>
      </c>
      <c r="M1101">
        <v>1</v>
      </c>
      <c r="N1101">
        <v>1</v>
      </c>
      <c r="O1101">
        <v>9</v>
      </c>
      <c r="P1101" t="str">
        <f t="shared" si="504"/>
        <v>0</v>
      </c>
      <c r="Q1101" t="s">
        <v>30</v>
      </c>
      <c r="R1101" s="2">
        <f t="shared" si="477"/>
        <v>9040839</v>
      </c>
      <c r="S1101" s="2">
        <f t="shared" si="478"/>
        <v>9040839</v>
      </c>
      <c r="T1101" s="2">
        <f t="shared" si="479"/>
        <v>0</v>
      </c>
      <c r="U1101" s="2">
        <v>460529</v>
      </c>
      <c r="V1101" s="3">
        <f t="shared" si="480"/>
        <v>460529</v>
      </c>
      <c r="W1101" s="5">
        <f t="shared" si="481"/>
        <v>0</v>
      </c>
      <c r="X1101" s="2">
        <v>491813</v>
      </c>
      <c r="Y1101" s="3">
        <f t="shared" si="482"/>
        <v>491813</v>
      </c>
      <c r="Z1101" s="5">
        <f t="shared" si="483"/>
        <v>0</v>
      </c>
      <c r="AA1101" s="2">
        <v>427805</v>
      </c>
      <c r="AB1101" s="3">
        <f t="shared" si="484"/>
        <v>427805</v>
      </c>
      <c r="AC1101" s="5">
        <f t="shared" si="485"/>
        <v>0</v>
      </c>
      <c r="AD1101" s="2">
        <v>458898</v>
      </c>
      <c r="AE1101" s="3">
        <f t="shared" si="486"/>
        <v>458898</v>
      </c>
      <c r="AF1101" s="5">
        <f t="shared" si="487"/>
        <v>0</v>
      </c>
      <c r="AG1101" s="2">
        <v>459476</v>
      </c>
      <c r="AH1101" s="3">
        <f t="shared" si="488"/>
        <v>459476</v>
      </c>
      <c r="AI1101" s="5">
        <f t="shared" si="489"/>
        <v>0</v>
      </c>
      <c r="AJ1101" s="2">
        <v>460342</v>
      </c>
      <c r="AK1101" s="3">
        <f t="shared" si="490"/>
        <v>460342</v>
      </c>
      <c r="AL1101" s="5">
        <f t="shared" si="491"/>
        <v>0</v>
      </c>
      <c r="AM1101" s="2">
        <v>463040</v>
      </c>
      <c r="AN1101" s="3">
        <f t="shared" si="492"/>
        <v>463040</v>
      </c>
      <c r="AO1101" s="5">
        <f t="shared" si="493"/>
        <v>0</v>
      </c>
      <c r="AP1101" s="2">
        <v>462537</v>
      </c>
      <c r="AQ1101" s="3">
        <f t="shared" si="494"/>
        <v>462537</v>
      </c>
      <c r="AR1101" s="5">
        <f t="shared" si="495"/>
        <v>0</v>
      </c>
      <c r="AS1101" s="2">
        <v>463040</v>
      </c>
      <c r="AT1101" s="3">
        <f t="shared" si="496"/>
        <v>463040</v>
      </c>
      <c r="AU1101" s="5">
        <f t="shared" si="497"/>
        <v>0</v>
      </c>
      <c r="AV1101" s="2">
        <v>463040</v>
      </c>
      <c r="AW1101" s="3">
        <f t="shared" si="498"/>
        <v>463040</v>
      </c>
      <c r="AX1101" s="5">
        <f t="shared" si="499"/>
        <v>0</v>
      </c>
      <c r="AY1101" s="2">
        <v>517269</v>
      </c>
      <c r="AZ1101" s="3">
        <f t="shared" si="500"/>
        <v>517269</v>
      </c>
      <c r="BA1101" s="5">
        <f t="shared" si="501"/>
        <v>0</v>
      </c>
      <c r="BB1101" s="2">
        <v>3913050</v>
      </c>
      <c r="BC1101" s="3">
        <f t="shared" si="502"/>
        <v>3913050</v>
      </c>
      <c r="BD1101" s="5">
        <f t="shared" si="503"/>
        <v>0</v>
      </c>
    </row>
    <row r="1102" spans="1:56" x14ac:dyDescent="0.25">
      <c r="A1102">
        <v>2015</v>
      </c>
      <c r="B1102">
        <v>12</v>
      </c>
      <c r="C1102" t="s">
        <v>28</v>
      </c>
      <c r="D1102">
        <v>2</v>
      </c>
      <c r="E1102">
        <v>6</v>
      </c>
      <c r="F1102">
        <v>8</v>
      </c>
      <c r="G1102">
        <v>0</v>
      </c>
      <c r="H1102">
        <v>12</v>
      </c>
      <c r="I1102" t="s">
        <v>34</v>
      </c>
      <c r="J1102">
        <v>13</v>
      </c>
      <c r="K1102">
        <v>14105</v>
      </c>
      <c r="L1102">
        <v>1000</v>
      </c>
      <c r="M1102">
        <v>1</v>
      </c>
      <c r="N1102">
        <v>1</v>
      </c>
      <c r="O1102">
        <v>9</v>
      </c>
      <c r="P1102" t="str">
        <f t="shared" si="504"/>
        <v>0</v>
      </c>
      <c r="Q1102" t="s">
        <v>30</v>
      </c>
      <c r="R1102" s="2">
        <f t="shared" si="477"/>
        <v>3037831</v>
      </c>
      <c r="S1102" s="2">
        <f t="shared" si="478"/>
        <v>3037831</v>
      </c>
      <c r="T1102" s="2">
        <f t="shared" si="479"/>
        <v>0</v>
      </c>
      <c r="U1102" s="2">
        <v>0</v>
      </c>
      <c r="V1102" s="3">
        <f t="shared" si="480"/>
        <v>0</v>
      </c>
      <c r="W1102" s="5">
        <f t="shared" si="481"/>
        <v>0</v>
      </c>
      <c r="X1102" s="2">
        <v>291923</v>
      </c>
      <c r="Y1102" s="3">
        <f t="shared" si="482"/>
        <v>291923</v>
      </c>
      <c r="Z1102" s="5">
        <f t="shared" si="483"/>
        <v>0</v>
      </c>
      <c r="AA1102" s="2">
        <v>0</v>
      </c>
      <c r="AB1102" s="3">
        <f t="shared" si="484"/>
        <v>0</v>
      </c>
      <c r="AC1102" s="5">
        <f t="shared" si="485"/>
        <v>0</v>
      </c>
      <c r="AD1102" s="2">
        <v>0</v>
      </c>
      <c r="AE1102" s="3">
        <f t="shared" si="486"/>
        <v>0</v>
      </c>
      <c r="AF1102" s="5">
        <f t="shared" si="487"/>
        <v>0</v>
      </c>
      <c r="AG1102" s="2">
        <v>328179.78999999998</v>
      </c>
      <c r="AH1102" s="3">
        <f t="shared" si="488"/>
        <v>328180</v>
      </c>
      <c r="AI1102" s="5">
        <f t="shared" si="489"/>
        <v>0.21000000002095476</v>
      </c>
      <c r="AJ1102" s="2">
        <v>290584</v>
      </c>
      <c r="AK1102" s="3">
        <f t="shared" si="490"/>
        <v>290584</v>
      </c>
      <c r="AL1102" s="5">
        <f t="shared" si="491"/>
        <v>0</v>
      </c>
      <c r="AM1102" s="2">
        <v>0</v>
      </c>
      <c r="AN1102" s="3">
        <f t="shared" si="492"/>
        <v>0</v>
      </c>
      <c r="AO1102" s="5">
        <f t="shared" si="493"/>
        <v>0</v>
      </c>
      <c r="AP1102" s="2">
        <v>292796</v>
      </c>
      <c r="AQ1102" s="3">
        <f t="shared" si="494"/>
        <v>292796</v>
      </c>
      <c r="AR1102" s="5">
        <f t="shared" si="495"/>
        <v>0</v>
      </c>
      <c r="AS1102" s="2">
        <v>0</v>
      </c>
      <c r="AT1102" s="3">
        <f t="shared" si="496"/>
        <v>0</v>
      </c>
      <c r="AU1102" s="5">
        <f t="shared" si="497"/>
        <v>0</v>
      </c>
      <c r="AV1102" s="2">
        <v>292012</v>
      </c>
      <c r="AW1102" s="3">
        <f t="shared" si="498"/>
        <v>292012</v>
      </c>
      <c r="AX1102" s="5">
        <f t="shared" si="499"/>
        <v>0</v>
      </c>
      <c r="AY1102" s="2">
        <v>17270</v>
      </c>
      <c r="AZ1102" s="3">
        <f t="shared" si="500"/>
        <v>17270</v>
      </c>
      <c r="BA1102" s="5">
        <f t="shared" si="501"/>
        <v>0</v>
      </c>
      <c r="BB1102" s="2">
        <v>1525066.21</v>
      </c>
      <c r="BC1102" s="3">
        <f t="shared" si="502"/>
        <v>1525066</v>
      </c>
      <c r="BD1102" s="5">
        <f t="shared" si="503"/>
        <v>-0.2099999999627471</v>
      </c>
    </row>
    <row r="1103" spans="1:56" x14ac:dyDescent="0.25">
      <c r="A1103">
        <v>2015</v>
      </c>
      <c r="B1103">
        <v>12</v>
      </c>
      <c r="C1103" t="s">
        <v>28</v>
      </c>
      <c r="D1103">
        <v>2</v>
      </c>
      <c r="E1103">
        <v>6</v>
      </c>
      <c r="F1103">
        <v>8</v>
      </c>
      <c r="G1103">
        <v>0</v>
      </c>
      <c r="H1103">
        <v>12</v>
      </c>
      <c r="I1103" t="s">
        <v>34</v>
      </c>
      <c r="J1103">
        <v>13</v>
      </c>
      <c r="K1103">
        <v>14201</v>
      </c>
      <c r="L1103">
        <v>1000</v>
      </c>
      <c r="M1103">
        <v>1</v>
      </c>
      <c r="N1103">
        <v>1</v>
      </c>
      <c r="O1103">
        <v>9</v>
      </c>
      <c r="P1103" t="str">
        <f t="shared" si="504"/>
        <v>0</v>
      </c>
      <c r="Q1103" t="s">
        <v>30</v>
      </c>
      <c r="R1103" s="2">
        <f t="shared" si="477"/>
        <v>3503576</v>
      </c>
      <c r="S1103" s="2">
        <f t="shared" si="478"/>
        <v>3503576</v>
      </c>
      <c r="T1103" s="2">
        <f t="shared" si="479"/>
        <v>0</v>
      </c>
      <c r="U1103" s="2">
        <v>0</v>
      </c>
      <c r="V1103" s="3">
        <f t="shared" si="480"/>
        <v>0</v>
      </c>
      <c r="W1103" s="5">
        <f t="shared" si="481"/>
        <v>0</v>
      </c>
      <c r="X1103" s="2">
        <v>551132</v>
      </c>
      <c r="Y1103" s="3">
        <f t="shared" si="482"/>
        <v>551132</v>
      </c>
      <c r="Z1103" s="5">
        <f t="shared" si="483"/>
        <v>0</v>
      </c>
      <c r="AA1103" s="2">
        <v>0</v>
      </c>
      <c r="AB1103" s="3">
        <f t="shared" si="484"/>
        <v>0</v>
      </c>
      <c r="AC1103" s="5">
        <f t="shared" si="485"/>
        <v>0</v>
      </c>
      <c r="AD1103" s="2">
        <v>0</v>
      </c>
      <c r="AE1103" s="3">
        <f t="shared" si="486"/>
        <v>0</v>
      </c>
      <c r="AF1103" s="5">
        <f t="shared" si="487"/>
        <v>0</v>
      </c>
      <c r="AG1103" s="2">
        <v>553977</v>
      </c>
      <c r="AH1103" s="3">
        <f t="shared" si="488"/>
        <v>553977</v>
      </c>
      <c r="AI1103" s="5">
        <f t="shared" si="489"/>
        <v>0</v>
      </c>
      <c r="AJ1103" s="2">
        <v>553661</v>
      </c>
      <c r="AK1103" s="3">
        <f t="shared" si="490"/>
        <v>553661</v>
      </c>
      <c r="AL1103" s="5">
        <f t="shared" si="491"/>
        <v>0</v>
      </c>
      <c r="AM1103" s="2">
        <v>0</v>
      </c>
      <c r="AN1103" s="3">
        <f t="shared" si="492"/>
        <v>0</v>
      </c>
      <c r="AO1103" s="5">
        <f t="shared" si="493"/>
        <v>0</v>
      </c>
      <c r="AP1103" s="2">
        <v>555631</v>
      </c>
      <c r="AQ1103" s="3">
        <f t="shared" si="494"/>
        <v>555631</v>
      </c>
      <c r="AR1103" s="5">
        <f t="shared" si="495"/>
        <v>0</v>
      </c>
      <c r="AS1103" s="2">
        <v>0</v>
      </c>
      <c r="AT1103" s="3">
        <f t="shared" si="496"/>
        <v>0</v>
      </c>
      <c r="AU1103" s="5">
        <f t="shared" si="497"/>
        <v>0</v>
      </c>
      <c r="AV1103" s="2">
        <v>555372</v>
      </c>
      <c r="AW1103" s="3">
        <f t="shared" si="498"/>
        <v>555372</v>
      </c>
      <c r="AX1103" s="5">
        <f t="shared" si="499"/>
        <v>0</v>
      </c>
      <c r="AY1103" s="2">
        <v>27197</v>
      </c>
      <c r="AZ1103" s="3">
        <f t="shared" si="500"/>
        <v>27197</v>
      </c>
      <c r="BA1103" s="5">
        <f t="shared" si="501"/>
        <v>0</v>
      </c>
      <c r="BB1103" s="2">
        <v>706606</v>
      </c>
      <c r="BC1103" s="3">
        <f t="shared" si="502"/>
        <v>706606</v>
      </c>
      <c r="BD1103" s="5">
        <f t="shared" si="503"/>
        <v>0</v>
      </c>
    </row>
    <row r="1104" spans="1:56" x14ac:dyDescent="0.25">
      <c r="A1104">
        <v>2015</v>
      </c>
      <c r="B1104">
        <v>12</v>
      </c>
      <c r="C1104" t="s">
        <v>28</v>
      </c>
      <c r="D1104">
        <v>2</v>
      </c>
      <c r="E1104">
        <v>6</v>
      </c>
      <c r="F1104">
        <v>8</v>
      </c>
      <c r="G1104">
        <v>0</v>
      </c>
      <c r="H1104">
        <v>12</v>
      </c>
      <c r="I1104" t="s">
        <v>34</v>
      </c>
      <c r="J1104">
        <v>13</v>
      </c>
      <c r="K1104">
        <v>14301</v>
      </c>
      <c r="L1104">
        <v>1000</v>
      </c>
      <c r="M1104">
        <v>1</v>
      </c>
      <c r="N1104">
        <v>1</v>
      </c>
      <c r="O1104">
        <v>9</v>
      </c>
      <c r="P1104" t="str">
        <f t="shared" si="504"/>
        <v>0</v>
      </c>
      <c r="Q1104" t="s">
        <v>30</v>
      </c>
      <c r="R1104" s="2">
        <f t="shared" si="477"/>
        <v>1401429</v>
      </c>
      <c r="S1104" s="2">
        <f t="shared" si="478"/>
        <v>1401429</v>
      </c>
      <c r="T1104" s="2">
        <f t="shared" si="479"/>
        <v>0</v>
      </c>
      <c r="U1104" s="2">
        <v>0</v>
      </c>
      <c r="V1104" s="3">
        <f t="shared" si="480"/>
        <v>0</v>
      </c>
      <c r="W1104" s="5">
        <f t="shared" si="481"/>
        <v>0</v>
      </c>
      <c r="X1104" s="2">
        <v>220453</v>
      </c>
      <c r="Y1104" s="3">
        <f t="shared" si="482"/>
        <v>220453</v>
      </c>
      <c r="Z1104" s="5">
        <f t="shared" si="483"/>
        <v>0</v>
      </c>
      <c r="AA1104" s="2">
        <v>0</v>
      </c>
      <c r="AB1104" s="3">
        <f t="shared" si="484"/>
        <v>0</v>
      </c>
      <c r="AC1104" s="5">
        <f t="shared" si="485"/>
        <v>0</v>
      </c>
      <c r="AD1104" s="2">
        <v>0</v>
      </c>
      <c r="AE1104" s="3">
        <f t="shared" si="486"/>
        <v>0</v>
      </c>
      <c r="AF1104" s="5">
        <f t="shared" si="487"/>
        <v>0</v>
      </c>
      <c r="AG1104" s="2">
        <v>221591</v>
      </c>
      <c r="AH1104" s="3">
        <f t="shared" si="488"/>
        <v>221591</v>
      </c>
      <c r="AI1104" s="5">
        <f t="shared" si="489"/>
        <v>0</v>
      </c>
      <c r="AJ1104" s="2">
        <v>221464</v>
      </c>
      <c r="AK1104" s="3">
        <f t="shared" si="490"/>
        <v>221464</v>
      </c>
      <c r="AL1104" s="5">
        <f t="shared" si="491"/>
        <v>0</v>
      </c>
      <c r="AM1104" s="2">
        <v>0</v>
      </c>
      <c r="AN1104" s="3">
        <f t="shared" si="492"/>
        <v>0</v>
      </c>
      <c r="AO1104" s="5">
        <f t="shared" si="493"/>
        <v>0</v>
      </c>
      <c r="AP1104" s="2">
        <v>222252</v>
      </c>
      <c r="AQ1104" s="3">
        <f t="shared" si="494"/>
        <v>222252</v>
      </c>
      <c r="AR1104" s="5">
        <f t="shared" si="495"/>
        <v>0</v>
      </c>
      <c r="AS1104" s="2">
        <v>0</v>
      </c>
      <c r="AT1104" s="3">
        <f t="shared" si="496"/>
        <v>0</v>
      </c>
      <c r="AU1104" s="5">
        <f t="shared" si="497"/>
        <v>0</v>
      </c>
      <c r="AV1104" s="2">
        <v>222149</v>
      </c>
      <c r="AW1104" s="3">
        <f t="shared" si="498"/>
        <v>222149</v>
      </c>
      <c r="AX1104" s="5">
        <f t="shared" si="499"/>
        <v>0</v>
      </c>
      <c r="AY1104" s="2">
        <v>10879</v>
      </c>
      <c r="AZ1104" s="3">
        <f t="shared" si="500"/>
        <v>10879</v>
      </c>
      <c r="BA1104" s="5">
        <f t="shared" si="501"/>
        <v>0</v>
      </c>
      <c r="BB1104" s="2">
        <v>282641</v>
      </c>
      <c r="BC1104" s="3">
        <f t="shared" si="502"/>
        <v>282641</v>
      </c>
      <c r="BD1104" s="5">
        <f t="shared" si="503"/>
        <v>0</v>
      </c>
    </row>
    <row r="1105" spans="1:56" x14ac:dyDescent="0.25">
      <c r="A1105">
        <v>2015</v>
      </c>
      <c r="B1105">
        <v>12</v>
      </c>
      <c r="C1105" t="s">
        <v>28</v>
      </c>
      <c r="D1105">
        <v>2</v>
      </c>
      <c r="E1105">
        <v>6</v>
      </c>
      <c r="F1105">
        <v>8</v>
      </c>
      <c r="G1105">
        <v>0</v>
      </c>
      <c r="H1105">
        <v>12</v>
      </c>
      <c r="I1105" t="s">
        <v>34</v>
      </c>
      <c r="J1105">
        <v>13</v>
      </c>
      <c r="K1105">
        <v>14302</v>
      </c>
      <c r="L1105">
        <v>1000</v>
      </c>
      <c r="M1105">
        <v>1</v>
      </c>
      <c r="N1105">
        <v>1</v>
      </c>
      <c r="O1105">
        <v>9</v>
      </c>
      <c r="P1105" t="str">
        <f t="shared" si="504"/>
        <v>0</v>
      </c>
      <c r="Q1105" t="s">
        <v>30</v>
      </c>
      <c r="R1105" s="2">
        <f t="shared" si="477"/>
        <v>903740</v>
      </c>
      <c r="S1105" s="2">
        <f t="shared" si="478"/>
        <v>903740</v>
      </c>
      <c r="T1105" s="2">
        <f t="shared" si="479"/>
        <v>0</v>
      </c>
      <c r="U1105" s="2">
        <v>0</v>
      </c>
      <c r="V1105" s="3">
        <f t="shared" si="480"/>
        <v>0</v>
      </c>
      <c r="W1105" s="5">
        <f t="shared" si="481"/>
        <v>0</v>
      </c>
      <c r="X1105" s="2">
        <v>161886</v>
      </c>
      <c r="Y1105" s="3">
        <f t="shared" si="482"/>
        <v>161886</v>
      </c>
      <c r="Z1105" s="5">
        <f t="shared" si="483"/>
        <v>0</v>
      </c>
      <c r="AA1105" s="2">
        <v>0</v>
      </c>
      <c r="AB1105" s="3">
        <f t="shared" si="484"/>
        <v>0</v>
      </c>
      <c r="AC1105" s="5">
        <f t="shared" si="485"/>
        <v>0</v>
      </c>
      <c r="AD1105" s="2">
        <v>0</v>
      </c>
      <c r="AE1105" s="3">
        <f t="shared" si="486"/>
        <v>0</v>
      </c>
      <c r="AF1105" s="5">
        <f t="shared" si="487"/>
        <v>0</v>
      </c>
      <c r="AG1105" s="2">
        <v>213297.26</v>
      </c>
      <c r="AH1105" s="3">
        <f t="shared" si="488"/>
        <v>213297</v>
      </c>
      <c r="AI1105" s="5">
        <f t="shared" si="489"/>
        <v>-0.26000000000931323</v>
      </c>
      <c r="AJ1105" s="2">
        <v>161886</v>
      </c>
      <c r="AK1105" s="3">
        <f t="shared" si="490"/>
        <v>161886</v>
      </c>
      <c r="AL1105" s="5">
        <f t="shared" si="491"/>
        <v>0</v>
      </c>
      <c r="AM1105" s="2">
        <v>0</v>
      </c>
      <c r="AN1105" s="3">
        <f t="shared" si="492"/>
        <v>0</v>
      </c>
      <c r="AO1105" s="5">
        <f t="shared" si="493"/>
        <v>0</v>
      </c>
      <c r="AP1105" s="2">
        <v>165723</v>
      </c>
      <c r="AQ1105" s="3">
        <f t="shared" si="494"/>
        <v>165723</v>
      </c>
      <c r="AR1105" s="5">
        <f t="shared" si="495"/>
        <v>0</v>
      </c>
      <c r="AS1105" s="2">
        <v>0</v>
      </c>
      <c r="AT1105" s="3">
        <f t="shared" si="496"/>
        <v>0</v>
      </c>
      <c r="AU1105" s="5">
        <f t="shared" si="497"/>
        <v>0</v>
      </c>
      <c r="AV1105" s="2">
        <v>163324</v>
      </c>
      <c r="AW1105" s="3">
        <f t="shared" si="498"/>
        <v>163324</v>
      </c>
      <c r="AX1105" s="5">
        <f t="shared" si="499"/>
        <v>0</v>
      </c>
      <c r="AY1105" s="2">
        <v>0</v>
      </c>
      <c r="AZ1105" s="3">
        <f t="shared" si="500"/>
        <v>0</v>
      </c>
      <c r="BA1105" s="5">
        <f t="shared" si="501"/>
        <v>0</v>
      </c>
      <c r="BB1105" s="2">
        <v>37623.74</v>
      </c>
      <c r="BC1105" s="3">
        <f t="shared" si="502"/>
        <v>37624</v>
      </c>
      <c r="BD1105" s="5">
        <f t="shared" si="503"/>
        <v>0.26000000000203727</v>
      </c>
    </row>
    <row r="1106" spans="1:56" x14ac:dyDescent="0.25">
      <c r="A1106">
        <v>2015</v>
      </c>
      <c r="B1106">
        <v>12</v>
      </c>
      <c r="C1106" t="s">
        <v>28</v>
      </c>
      <c r="D1106">
        <v>2</v>
      </c>
      <c r="E1106">
        <v>6</v>
      </c>
      <c r="F1106">
        <v>8</v>
      </c>
      <c r="G1106">
        <v>0</v>
      </c>
      <c r="H1106">
        <v>12</v>
      </c>
      <c r="I1106" t="s">
        <v>34</v>
      </c>
      <c r="J1106">
        <v>13</v>
      </c>
      <c r="K1106">
        <v>14401</v>
      </c>
      <c r="L1106">
        <v>1000</v>
      </c>
      <c r="M1106">
        <v>1</v>
      </c>
      <c r="N1106">
        <v>1</v>
      </c>
      <c r="O1106">
        <v>9</v>
      </c>
      <c r="P1106" t="str">
        <f t="shared" si="504"/>
        <v>0</v>
      </c>
      <c r="Q1106" t="s">
        <v>30</v>
      </c>
      <c r="R1106" s="2">
        <f t="shared" si="477"/>
        <v>1244079</v>
      </c>
      <c r="S1106" s="2">
        <f t="shared" si="478"/>
        <v>1244079</v>
      </c>
      <c r="T1106" s="2">
        <f t="shared" si="479"/>
        <v>0</v>
      </c>
      <c r="U1106" s="2">
        <v>345432</v>
      </c>
      <c r="V1106" s="3">
        <f t="shared" si="480"/>
        <v>345432</v>
      </c>
      <c r="W1106" s="5">
        <f t="shared" si="481"/>
        <v>0</v>
      </c>
      <c r="X1106" s="2">
        <v>0</v>
      </c>
      <c r="Y1106" s="3">
        <f t="shared" si="482"/>
        <v>0</v>
      </c>
      <c r="Z1106" s="5">
        <f t="shared" si="483"/>
        <v>0</v>
      </c>
      <c r="AA1106" s="2">
        <v>0</v>
      </c>
      <c r="AB1106" s="3">
        <f t="shared" si="484"/>
        <v>0</v>
      </c>
      <c r="AC1106" s="5">
        <f t="shared" si="485"/>
        <v>0</v>
      </c>
      <c r="AD1106" s="2">
        <v>318192</v>
      </c>
      <c r="AE1106" s="3">
        <f t="shared" si="486"/>
        <v>318192</v>
      </c>
      <c r="AF1106" s="5">
        <f t="shared" si="487"/>
        <v>0</v>
      </c>
      <c r="AG1106" s="2">
        <v>0</v>
      </c>
      <c r="AH1106" s="3">
        <f t="shared" si="488"/>
        <v>0</v>
      </c>
      <c r="AI1106" s="5">
        <f t="shared" si="489"/>
        <v>0</v>
      </c>
      <c r="AJ1106" s="2">
        <v>0</v>
      </c>
      <c r="AK1106" s="3">
        <f t="shared" si="490"/>
        <v>0</v>
      </c>
      <c r="AL1106" s="5">
        <f t="shared" si="491"/>
        <v>0</v>
      </c>
      <c r="AM1106" s="2">
        <v>319220</v>
      </c>
      <c r="AN1106" s="3">
        <f t="shared" si="492"/>
        <v>319220</v>
      </c>
      <c r="AO1106" s="5">
        <f t="shared" si="493"/>
        <v>0</v>
      </c>
      <c r="AP1106" s="2">
        <v>0</v>
      </c>
      <c r="AQ1106" s="3">
        <f t="shared" si="494"/>
        <v>0</v>
      </c>
      <c r="AR1106" s="5">
        <f t="shared" si="495"/>
        <v>0</v>
      </c>
      <c r="AS1106" s="2">
        <v>0</v>
      </c>
      <c r="AT1106" s="3">
        <f t="shared" si="496"/>
        <v>0</v>
      </c>
      <c r="AU1106" s="5">
        <f t="shared" si="497"/>
        <v>0</v>
      </c>
      <c r="AV1106" s="2">
        <v>255701</v>
      </c>
      <c r="AW1106" s="3">
        <f t="shared" si="498"/>
        <v>255701</v>
      </c>
      <c r="AX1106" s="5">
        <f t="shared" si="499"/>
        <v>0</v>
      </c>
      <c r="AY1106" s="2">
        <v>5534</v>
      </c>
      <c r="AZ1106" s="3">
        <f t="shared" si="500"/>
        <v>5534</v>
      </c>
      <c r="BA1106" s="5">
        <f t="shared" si="501"/>
        <v>0</v>
      </c>
      <c r="BB1106" s="2">
        <v>0</v>
      </c>
      <c r="BC1106" s="3">
        <f t="shared" si="502"/>
        <v>0</v>
      </c>
      <c r="BD1106" s="5">
        <f t="shared" si="503"/>
        <v>0</v>
      </c>
    </row>
    <row r="1107" spans="1:56" x14ac:dyDescent="0.25">
      <c r="A1107">
        <v>2015</v>
      </c>
      <c r="B1107">
        <v>12</v>
      </c>
      <c r="C1107" t="s">
        <v>28</v>
      </c>
      <c r="D1107">
        <v>2</v>
      </c>
      <c r="E1107">
        <v>6</v>
      </c>
      <c r="F1107">
        <v>8</v>
      </c>
      <c r="G1107">
        <v>0</v>
      </c>
      <c r="H1107">
        <v>12</v>
      </c>
      <c r="I1107" t="s">
        <v>34</v>
      </c>
      <c r="J1107">
        <v>13</v>
      </c>
      <c r="K1107">
        <v>14403</v>
      </c>
      <c r="L1107">
        <v>1000</v>
      </c>
      <c r="M1107">
        <v>1</v>
      </c>
      <c r="N1107">
        <v>1</v>
      </c>
      <c r="O1107">
        <v>9</v>
      </c>
      <c r="P1107" t="str">
        <f t="shared" si="504"/>
        <v>0</v>
      </c>
      <c r="Q1107" t="s">
        <v>30</v>
      </c>
      <c r="R1107" s="2">
        <f t="shared" si="477"/>
        <v>975141.99999999988</v>
      </c>
      <c r="S1107" s="2">
        <f t="shared" si="478"/>
        <v>975142</v>
      </c>
      <c r="T1107" s="2">
        <f t="shared" si="479"/>
        <v>0</v>
      </c>
      <c r="U1107" s="2">
        <v>439359.18</v>
      </c>
      <c r="V1107" s="3">
        <f t="shared" si="480"/>
        <v>439359</v>
      </c>
      <c r="W1107" s="5">
        <f t="shared" si="481"/>
        <v>-0.17999999999301508</v>
      </c>
      <c r="X1107" s="2">
        <v>0</v>
      </c>
      <c r="Y1107" s="3">
        <f t="shared" si="482"/>
        <v>0</v>
      </c>
      <c r="Z1107" s="5">
        <f t="shared" si="483"/>
        <v>0</v>
      </c>
      <c r="AA1107" s="2">
        <v>0</v>
      </c>
      <c r="AB1107" s="3">
        <f t="shared" si="484"/>
        <v>0</v>
      </c>
      <c r="AC1107" s="5">
        <f t="shared" si="485"/>
        <v>0</v>
      </c>
      <c r="AD1107" s="2">
        <v>264030</v>
      </c>
      <c r="AE1107" s="3">
        <f t="shared" si="486"/>
        <v>264030</v>
      </c>
      <c r="AF1107" s="5">
        <f t="shared" si="487"/>
        <v>0</v>
      </c>
      <c r="AG1107" s="2">
        <v>0</v>
      </c>
      <c r="AH1107" s="3">
        <f t="shared" si="488"/>
        <v>0</v>
      </c>
      <c r="AI1107" s="5">
        <f t="shared" si="489"/>
        <v>0</v>
      </c>
      <c r="AJ1107" s="2">
        <v>0</v>
      </c>
      <c r="AK1107" s="3">
        <f t="shared" si="490"/>
        <v>0</v>
      </c>
      <c r="AL1107" s="5">
        <f t="shared" si="491"/>
        <v>0</v>
      </c>
      <c r="AM1107" s="2">
        <v>268044</v>
      </c>
      <c r="AN1107" s="3">
        <f t="shared" si="492"/>
        <v>268044</v>
      </c>
      <c r="AO1107" s="5">
        <f t="shared" si="493"/>
        <v>0</v>
      </c>
      <c r="AP1107" s="2">
        <v>0</v>
      </c>
      <c r="AQ1107" s="3">
        <f t="shared" si="494"/>
        <v>0</v>
      </c>
      <c r="AR1107" s="5">
        <f t="shared" si="495"/>
        <v>0</v>
      </c>
      <c r="AS1107" s="2">
        <v>0</v>
      </c>
      <c r="AT1107" s="3">
        <f t="shared" si="496"/>
        <v>0</v>
      </c>
      <c r="AU1107" s="5">
        <f t="shared" si="497"/>
        <v>0</v>
      </c>
      <c r="AV1107" s="2">
        <v>3708.82</v>
      </c>
      <c r="AW1107" s="3">
        <f t="shared" si="498"/>
        <v>3709</v>
      </c>
      <c r="AX1107" s="5">
        <f t="shared" si="499"/>
        <v>0.17999999999983629</v>
      </c>
      <c r="AY1107" s="2">
        <v>0</v>
      </c>
      <c r="AZ1107" s="3">
        <f t="shared" si="500"/>
        <v>0</v>
      </c>
      <c r="BA1107" s="5">
        <f t="shared" si="501"/>
        <v>0</v>
      </c>
      <c r="BB1107" s="2">
        <v>0</v>
      </c>
      <c r="BC1107" s="3">
        <f t="shared" si="502"/>
        <v>0</v>
      </c>
      <c r="BD1107" s="5">
        <f t="shared" si="503"/>
        <v>0</v>
      </c>
    </row>
    <row r="1108" spans="1:56" x14ac:dyDescent="0.25">
      <c r="A1108">
        <v>2015</v>
      </c>
      <c r="B1108">
        <v>12</v>
      </c>
      <c r="C1108" t="s">
        <v>28</v>
      </c>
      <c r="D1108">
        <v>2</v>
      </c>
      <c r="E1108">
        <v>6</v>
      </c>
      <c r="F1108">
        <v>8</v>
      </c>
      <c r="G1108">
        <v>0</v>
      </c>
      <c r="H1108">
        <v>12</v>
      </c>
      <c r="I1108" t="s">
        <v>34</v>
      </c>
      <c r="J1108">
        <v>13</v>
      </c>
      <c r="K1108">
        <v>14404</v>
      </c>
      <c r="L1108">
        <v>1000</v>
      </c>
      <c r="M1108">
        <v>1</v>
      </c>
      <c r="N1108">
        <v>1</v>
      </c>
      <c r="O1108">
        <v>9</v>
      </c>
      <c r="P1108" t="str">
        <f t="shared" si="504"/>
        <v>0</v>
      </c>
      <c r="Q1108" t="s">
        <v>30</v>
      </c>
      <c r="R1108" s="2">
        <f t="shared" si="477"/>
        <v>8731181</v>
      </c>
      <c r="S1108" s="2">
        <f t="shared" si="478"/>
        <v>8731180</v>
      </c>
      <c r="T1108" s="2">
        <f t="shared" si="479"/>
        <v>-1</v>
      </c>
      <c r="U1108" s="2">
        <v>697671.46</v>
      </c>
      <c r="V1108" s="3">
        <f t="shared" si="480"/>
        <v>697671</v>
      </c>
      <c r="W1108" s="5">
        <f t="shared" si="481"/>
        <v>-0.4599999999627471</v>
      </c>
      <c r="X1108" s="2">
        <v>634096</v>
      </c>
      <c r="Y1108" s="3">
        <f t="shared" si="482"/>
        <v>634096</v>
      </c>
      <c r="Z1108" s="5">
        <f t="shared" si="483"/>
        <v>0</v>
      </c>
      <c r="AA1108" s="2">
        <v>706230.26</v>
      </c>
      <c r="AB1108" s="3">
        <f t="shared" si="484"/>
        <v>706230</v>
      </c>
      <c r="AC1108" s="5">
        <f t="shared" si="485"/>
        <v>-0.26000000000931323</v>
      </c>
      <c r="AD1108" s="2">
        <v>686443.84</v>
      </c>
      <c r="AE1108" s="3">
        <f t="shared" si="486"/>
        <v>686444</v>
      </c>
      <c r="AF1108" s="5">
        <f t="shared" si="487"/>
        <v>0.16000000003259629</v>
      </c>
      <c r="AG1108" s="2">
        <v>643452</v>
      </c>
      <c r="AH1108" s="3">
        <f t="shared" si="488"/>
        <v>643452</v>
      </c>
      <c r="AI1108" s="5">
        <f t="shared" si="489"/>
        <v>0</v>
      </c>
      <c r="AJ1108" s="2">
        <v>649959</v>
      </c>
      <c r="AK1108" s="3">
        <f t="shared" si="490"/>
        <v>649959</v>
      </c>
      <c r="AL1108" s="5">
        <f t="shared" si="491"/>
        <v>0</v>
      </c>
      <c r="AM1108" s="2">
        <v>640154</v>
      </c>
      <c r="AN1108" s="3">
        <f t="shared" si="492"/>
        <v>640154</v>
      </c>
      <c r="AO1108" s="5">
        <f t="shared" si="493"/>
        <v>0</v>
      </c>
      <c r="AP1108" s="2">
        <v>650319</v>
      </c>
      <c r="AQ1108" s="3">
        <f t="shared" si="494"/>
        <v>650319</v>
      </c>
      <c r="AR1108" s="5">
        <f t="shared" si="495"/>
        <v>0</v>
      </c>
      <c r="AS1108" s="2">
        <v>653727</v>
      </c>
      <c r="AT1108" s="3">
        <f t="shared" si="496"/>
        <v>653727</v>
      </c>
      <c r="AU1108" s="5">
        <f t="shared" si="497"/>
        <v>0</v>
      </c>
      <c r="AV1108" s="2">
        <v>653155</v>
      </c>
      <c r="AW1108" s="3">
        <f t="shared" si="498"/>
        <v>653155</v>
      </c>
      <c r="AX1108" s="5">
        <f t="shared" si="499"/>
        <v>0</v>
      </c>
      <c r="AY1108" s="2">
        <v>653155</v>
      </c>
      <c r="AZ1108" s="3">
        <f t="shared" si="500"/>
        <v>653155</v>
      </c>
      <c r="BA1108" s="5">
        <f t="shared" si="501"/>
        <v>0</v>
      </c>
      <c r="BB1108" s="2">
        <v>1462818.44</v>
      </c>
      <c r="BC1108" s="3">
        <f t="shared" si="502"/>
        <v>1462818</v>
      </c>
      <c r="BD1108" s="5">
        <f t="shared" si="503"/>
        <v>-0.43999999994412065</v>
      </c>
    </row>
    <row r="1109" spans="1:56" x14ac:dyDescent="0.25">
      <c r="A1109">
        <v>2015</v>
      </c>
      <c r="B1109">
        <v>12</v>
      </c>
      <c r="C1109" t="s">
        <v>28</v>
      </c>
      <c r="D1109">
        <v>2</v>
      </c>
      <c r="E1109">
        <v>6</v>
      </c>
      <c r="F1109">
        <v>8</v>
      </c>
      <c r="G1109">
        <v>0</v>
      </c>
      <c r="H1109">
        <v>12</v>
      </c>
      <c r="I1109" t="s">
        <v>34</v>
      </c>
      <c r="J1109">
        <v>13</v>
      </c>
      <c r="K1109">
        <v>14405</v>
      </c>
      <c r="L1109">
        <v>1000</v>
      </c>
      <c r="M1109">
        <v>1</v>
      </c>
      <c r="N1109">
        <v>1</v>
      </c>
      <c r="O1109">
        <v>9</v>
      </c>
      <c r="P1109" t="str">
        <f t="shared" si="504"/>
        <v>0</v>
      </c>
      <c r="Q1109" t="s">
        <v>30</v>
      </c>
      <c r="R1109" s="2">
        <f t="shared" si="477"/>
        <v>140121</v>
      </c>
      <c r="S1109" s="2">
        <f t="shared" si="478"/>
        <v>140121</v>
      </c>
      <c r="T1109" s="2">
        <f t="shared" si="479"/>
        <v>0</v>
      </c>
      <c r="U1109" s="2">
        <v>11732</v>
      </c>
      <c r="V1109" s="3">
        <f t="shared" si="480"/>
        <v>11732</v>
      </c>
      <c r="W1109" s="5">
        <f t="shared" si="481"/>
        <v>0</v>
      </c>
      <c r="X1109" s="2">
        <v>11732</v>
      </c>
      <c r="Y1109" s="3">
        <f t="shared" si="482"/>
        <v>11732</v>
      </c>
      <c r="Z1109" s="5">
        <f t="shared" si="483"/>
        <v>0</v>
      </c>
      <c r="AA1109" s="2">
        <v>11732</v>
      </c>
      <c r="AB1109" s="3">
        <f t="shared" si="484"/>
        <v>11732</v>
      </c>
      <c r="AC1109" s="5">
        <f t="shared" si="485"/>
        <v>0</v>
      </c>
      <c r="AD1109" s="2">
        <v>11732</v>
      </c>
      <c r="AE1109" s="3">
        <f t="shared" si="486"/>
        <v>11732</v>
      </c>
      <c r="AF1109" s="5">
        <f t="shared" si="487"/>
        <v>0</v>
      </c>
      <c r="AG1109" s="2">
        <v>11732</v>
      </c>
      <c r="AH1109" s="3">
        <f t="shared" si="488"/>
        <v>11732</v>
      </c>
      <c r="AI1109" s="5">
        <f t="shared" si="489"/>
        <v>0</v>
      </c>
      <c r="AJ1109" s="2">
        <v>11732</v>
      </c>
      <c r="AK1109" s="3">
        <f t="shared" si="490"/>
        <v>11732</v>
      </c>
      <c r="AL1109" s="5">
        <f t="shared" si="491"/>
        <v>0</v>
      </c>
      <c r="AM1109" s="2">
        <v>11732</v>
      </c>
      <c r="AN1109" s="3">
        <f t="shared" si="492"/>
        <v>11732</v>
      </c>
      <c r="AO1109" s="5">
        <f t="shared" si="493"/>
        <v>0</v>
      </c>
      <c r="AP1109" s="2">
        <v>11732</v>
      </c>
      <c r="AQ1109" s="3">
        <f t="shared" si="494"/>
        <v>11732</v>
      </c>
      <c r="AR1109" s="5">
        <f t="shared" si="495"/>
        <v>0</v>
      </c>
      <c r="AS1109" s="2">
        <v>11732</v>
      </c>
      <c r="AT1109" s="3">
        <f t="shared" si="496"/>
        <v>11732</v>
      </c>
      <c r="AU1109" s="5">
        <f t="shared" si="497"/>
        <v>0</v>
      </c>
      <c r="AV1109" s="2">
        <v>11732</v>
      </c>
      <c r="AW1109" s="3">
        <f t="shared" si="498"/>
        <v>11732</v>
      </c>
      <c r="AX1109" s="5">
        <f t="shared" si="499"/>
        <v>0</v>
      </c>
      <c r="AY1109" s="2">
        <v>11732</v>
      </c>
      <c r="AZ1109" s="3">
        <f t="shared" si="500"/>
        <v>11732</v>
      </c>
      <c r="BA1109" s="5">
        <f t="shared" si="501"/>
        <v>0</v>
      </c>
      <c r="BB1109" s="2">
        <v>11069</v>
      </c>
      <c r="BC1109" s="3">
        <f t="shared" si="502"/>
        <v>11069</v>
      </c>
      <c r="BD1109" s="5">
        <f t="shared" si="503"/>
        <v>0</v>
      </c>
    </row>
    <row r="1110" spans="1:56" x14ac:dyDescent="0.25">
      <c r="A1110">
        <v>2015</v>
      </c>
      <c r="B1110">
        <v>12</v>
      </c>
      <c r="C1110" t="s">
        <v>28</v>
      </c>
      <c r="D1110">
        <v>2</v>
      </c>
      <c r="E1110">
        <v>6</v>
      </c>
      <c r="F1110">
        <v>8</v>
      </c>
      <c r="G1110">
        <v>0</v>
      </c>
      <c r="H1110">
        <v>12</v>
      </c>
      <c r="I1110" t="s">
        <v>34</v>
      </c>
      <c r="J1110">
        <v>13</v>
      </c>
      <c r="K1110">
        <v>14406</v>
      </c>
      <c r="L1110">
        <v>1000</v>
      </c>
      <c r="M1110">
        <v>1</v>
      </c>
      <c r="N1110">
        <v>1</v>
      </c>
      <c r="O1110">
        <v>9</v>
      </c>
      <c r="P1110" t="str">
        <f t="shared" si="504"/>
        <v>0</v>
      </c>
      <c r="Q1110" t="s">
        <v>30</v>
      </c>
      <c r="R1110" s="2">
        <f t="shared" si="477"/>
        <v>92235</v>
      </c>
      <c r="S1110" s="2">
        <f t="shared" si="478"/>
        <v>92235</v>
      </c>
      <c r="T1110" s="2">
        <f t="shared" si="479"/>
        <v>0</v>
      </c>
      <c r="U1110" s="2">
        <v>0</v>
      </c>
      <c r="V1110" s="3">
        <f t="shared" si="480"/>
        <v>0</v>
      </c>
      <c r="W1110" s="5">
        <f t="shared" si="481"/>
        <v>0</v>
      </c>
      <c r="X1110" s="2">
        <v>4246</v>
      </c>
      <c r="Y1110" s="3">
        <f t="shared" si="482"/>
        <v>4246</v>
      </c>
      <c r="Z1110" s="5">
        <f t="shared" si="483"/>
        <v>0</v>
      </c>
      <c r="AA1110" s="2">
        <v>0</v>
      </c>
      <c r="AB1110" s="3">
        <f t="shared" si="484"/>
        <v>0</v>
      </c>
      <c r="AC1110" s="5">
        <f t="shared" si="485"/>
        <v>0</v>
      </c>
      <c r="AD1110" s="2">
        <v>0</v>
      </c>
      <c r="AE1110" s="3">
        <f t="shared" si="486"/>
        <v>0</v>
      </c>
      <c r="AF1110" s="5">
        <f t="shared" si="487"/>
        <v>0</v>
      </c>
      <c r="AG1110" s="2">
        <v>0</v>
      </c>
      <c r="AH1110" s="3">
        <f t="shared" si="488"/>
        <v>0</v>
      </c>
      <c r="AI1110" s="5">
        <f t="shared" si="489"/>
        <v>0</v>
      </c>
      <c r="AJ1110" s="2">
        <v>2402</v>
      </c>
      <c r="AK1110" s="3">
        <f t="shared" si="490"/>
        <v>2402</v>
      </c>
      <c r="AL1110" s="5">
        <f t="shared" si="491"/>
        <v>0</v>
      </c>
      <c r="AM1110" s="2">
        <v>24529</v>
      </c>
      <c r="AN1110" s="3">
        <f t="shared" si="492"/>
        <v>24529</v>
      </c>
      <c r="AO1110" s="5">
        <f t="shared" si="493"/>
        <v>0</v>
      </c>
      <c r="AP1110" s="2">
        <v>1317</v>
      </c>
      <c r="AQ1110" s="3">
        <f t="shared" si="494"/>
        <v>1317</v>
      </c>
      <c r="AR1110" s="5">
        <f t="shared" si="495"/>
        <v>0</v>
      </c>
      <c r="AS1110" s="2">
        <v>1317</v>
      </c>
      <c r="AT1110" s="3">
        <f t="shared" si="496"/>
        <v>1317</v>
      </c>
      <c r="AU1110" s="5">
        <f t="shared" si="497"/>
        <v>0</v>
      </c>
      <c r="AV1110" s="2">
        <v>9809</v>
      </c>
      <c r="AW1110" s="3">
        <f t="shared" si="498"/>
        <v>9809</v>
      </c>
      <c r="AX1110" s="5">
        <f t="shared" si="499"/>
        <v>0</v>
      </c>
      <c r="AY1110" s="2">
        <v>1317</v>
      </c>
      <c r="AZ1110" s="3">
        <f t="shared" si="500"/>
        <v>1317</v>
      </c>
      <c r="BA1110" s="5">
        <f t="shared" si="501"/>
        <v>0</v>
      </c>
      <c r="BB1110" s="2">
        <v>47298</v>
      </c>
      <c r="BC1110" s="3">
        <f t="shared" si="502"/>
        <v>47298</v>
      </c>
      <c r="BD1110" s="5">
        <f t="shared" si="503"/>
        <v>0</v>
      </c>
    </row>
    <row r="1111" spans="1:56" x14ac:dyDescent="0.25">
      <c r="A1111">
        <v>2015</v>
      </c>
      <c r="B1111">
        <v>12</v>
      </c>
      <c r="C1111" t="s">
        <v>28</v>
      </c>
      <c r="D1111">
        <v>2</v>
      </c>
      <c r="E1111">
        <v>6</v>
      </c>
      <c r="F1111">
        <v>8</v>
      </c>
      <c r="G1111">
        <v>0</v>
      </c>
      <c r="H1111">
        <v>12</v>
      </c>
      <c r="I1111" t="s">
        <v>34</v>
      </c>
      <c r="J1111">
        <v>13</v>
      </c>
      <c r="K1111">
        <v>15401</v>
      </c>
      <c r="L1111">
        <v>1000</v>
      </c>
      <c r="M1111">
        <v>1</v>
      </c>
      <c r="N1111">
        <v>1</v>
      </c>
      <c r="O1111">
        <v>9</v>
      </c>
      <c r="P1111" t="str">
        <f t="shared" si="504"/>
        <v>0</v>
      </c>
      <c r="Q1111" t="s">
        <v>30</v>
      </c>
      <c r="R1111" s="2">
        <f t="shared" si="477"/>
        <v>24345455</v>
      </c>
      <c r="S1111" s="2">
        <f t="shared" si="478"/>
        <v>24345454</v>
      </c>
      <c r="T1111" s="2">
        <f t="shared" si="479"/>
        <v>-1</v>
      </c>
      <c r="U1111" s="2">
        <v>3226165.83</v>
      </c>
      <c r="V1111" s="3">
        <f t="shared" si="480"/>
        <v>3226166</v>
      </c>
      <c r="W1111" s="5">
        <f t="shared" si="481"/>
        <v>0.16999999992549419</v>
      </c>
      <c r="X1111" s="2">
        <v>611334.44999999995</v>
      </c>
      <c r="Y1111" s="3">
        <f t="shared" si="482"/>
        <v>611334</v>
      </c>
      <c r="Z1111" s="5">
        <f t="shared" si="483"/>
        <v>-0.44999999995343387</v>
      </c>
      <c r="AA1111" s="2">
        <v>854570</v>
      </c>
      <c r="AB1111" s="3">
        <f t="shared" si="484"/>
        <v>854570</v>
      </c>
      <c r="AC1111" s="5">
        <f t="shared" si="485"/>
        <v>0</v>
      </c>
      <c r="AD1111" s="2">
        <v>829389.26</v>
      </c>
      <c r="AE1111" s="3">
        <f t="shared" si="486"/>
        <v>829389</v>
      </c>
      <c r="AF1111" s="5">
        <f t="shared" si="487"/>
        <v>-0.26000000000931323</v>
      </c>
      <c r="AG1111" s="2">
        <v>1941379.4</v>
      </c>
      <c r="AH1111" s="3">
        <f t="shared" si="488"/>
        <v>1941379</v>
      </c>
      <c r="AI1111" s="5">
        <f t="shared" si="489"/>
        <v>-0.39999999990686774</v>
      </c>
      <c r="AJ1111" s="2">
        <v>792062</v>
      </c>
      <c r="AK1111" s="3">
        <f t="shared" si="490"/>
        <v>792062</v>
      </c>
      <c r="AL1111" s="5">
        <f t="shared" si="491"/>
        <v>0</v>
      </c>
      <c r="AM1111" s="2">
        <v>1733053</v>
      </c>
      <c r="AN1111" s="3">
        <f t="shared" si="492"/>
        <v>1733053</v>
      </c>
      <c r="AO1111" s="5">
        <f t="shared" si="493"/>
        <v>0</v>
      </c>
      <c r="AP1111" s="2">
        <v>824608</v>
      </c>
      <c r="AQ1111" s="3">
        <f t="shared" si="494"/>
        <v>824608</v>
      </c>
      <c r="AR1111" s="5">
        <f t="shared" si="495"/>
        <v>0</v>
      </c>
      <c r="AS1111" s="2">
        <v>797057</v>
      </c>
      <c r="AT1111" s="3">
        <f t="shared" si="496"/>
        <v>797057</v>
      </c>
      <c r="AU1111" s="5">
        <f t="shared" si="497"/>
        <v>0</v>
      </c>
      <c r="AV1111" s="2">
        <v>810553</v>
      </c>
      <c r="AW1111" s="3">
        <f t="shared" si="498"/>
        <v>810553</v>
      </c>
      <c r="AX1111" s="5">
        <f t="shared" si="499"/>
        <v>0</v>
      </c>
      <c r="AY1111" s="2">
        <v>785074</v>
      </c>
      <c r="AZ1111" s="3">
        <f t="shared" si="500"/>
        <v>785074</v>
      </c>
      <c r="BA1111" s="5">
        <f t="shared" si="501"/>
        <v>0</v>
      </c>
      <c r="BB1111" s="2">
        <v>11140209.060000001</v>
      </c>
      <c r="BC1111" s="3">
        <f t="shared" si="502"/>
        <v>11140209</v>
      </c>
      <c r="BD1111" s="5">
        <f t="shared" si="503"/>
        <v>-6.0000000521540642E-2</v>
      </c>
    </row>
    <row r="1112" spans="1:56" x14ac:dyDescent="0.25">
      <c r="A1112">
        <v>2015</v>
      </c>
      <c r="B1112">
        <v>12</v>
      </c>
      <c r="C1112" t="s">
        <v>28</v>
      </c>
      <c r="D1112">
        <v>2</v>
      </c>
      <c r="E1112">
        <v>6</v>
      </c>
      <c r="F1112">
        <v>8</v>
      </c>
      <c r="G1112">
        <v>0</v>
      </c>
      <c r="H1112">
        <v>12</v>
      </c>
      <c r="I1112" t="s">
        <v>34</v>
      </c>
      <c r="J1112">
        <v>13</v>
      </c>
      <c r="K1112">
        <v>15402</v>
      </c>
      <c r="L1112">
        <v>1000</v>
      </c>
      <c r="M1112">
        <v>1</v>
      </c>
      <c r="N1112">
        <v>1</v>
      </c>
      <c r="O1112">
        <v>9</v>
      </c>
      <c r="P1112" t="str">
        <f t="shared" si="504"/>
        <v>0</v>
      </c>
      <c r="Q1112" t="s">
        <v>30</v>
      </c>
      <c r="R1112" s="2">
        <f t="shared" si="477"/>
        <v>51266578.999999993</v>
      </c>
      <c r="S1112" s="2">
        <f t="shared" si="478"/>
        <v>51266579</v>
      </c>
      <c r="T1112" s="2">
        <f t="shared" si="479"/>
        <v>0</v>
      </c>
      <c r="U1112" s="2">
        <v>4179196.05</v>
      </c>
      <c r="V1112" s="3">
        <f t="shared" si="480"/>
        <v>4179196</v>
      </c>
      <c r="W1112" s="5">
        <f t="shared" si="481"/>
        <v>-4.9999999813735485E-2</v>
      </c>
      <c r="X1112" s="2">
        <v>4056942</v>
      </c>
      <c r="Y1112" s="3">
        <f t="shared" si="482"/>
        <v>4056942</v>
      </c>
      <c r="Z1112" s="5">
        <f t="shared" si="483"/>
        <v>0</v>
      </c>
      <c r="AA1112" s="2">
        <v>4367498.24</v>
      </c>
      <c r="AB1112" s="3">
        <f t="shared" si="484"/>
        <v>4367498</v>
      </c>
      <c r="AC1112" s="5">
        <f t="shared" si="485"/>
        <v>-0.24000000022351742</v>
      </c>
      <c r="AD1112" s="2">
        <v>4495049.83</v>
      </c>
      <c r="AE1112" s="3">
        <f t="shared" si="486"/>
        <v>4495050</v>
      </c>
      <c r="AF1112" s="5">
        <f t="shared" si="487"/>
        <v>0.16999999992549419</v>
      </c>
      <c r="AG1112" s="2">
        <v>4232837.87</v>
      </c>
      <c r="AH1112" s="3">
        <f t="shared" si="488"/>
        <v>4232838</v>
      </c>
      <c r="AI1112" s="5">
        <f t="shared" si="489"/>
        <v>0.12999999988824129</v>
      </c>
      <c r="AJ1112" s="2">
        <v>4126077</v>
      </c>
      <c r="AK1112" s="3">
        <f t="shared" si="490"/>
        <v>4126077</v>
      </c>
      <c r="AL1112" s="5">
        <f t="shared" si="491"/>
        <v>0</v>
      </c>
      <c r="AM1112" s="2">
        <v>4157110</v>
      </c>
      <c r="AN1112" s="3">
        <f t="shared" si="492"/>
        <v>4157110</v>
      </c>
      <c r="AO1112" s="5">
        <f t="shared" si="493"/>
        <v>0</v>
      </c>
      <c r="AP1112" s="2">
        <v>4146265</v>
      </c>
      <c r="AQ1112" s="3">
        <f t="shared" si="494"/>
        <v>4146265</v>
      </c>
      <c r="AR1112" s="5">
        <f t="shared" si="495"/>
        <v>0</v>
      </c>
      <c r="AS1112" s="2">
        <v>4162052</v>
      </c>
      <c r="AT1112" s="3">
        <f t="shared" si="496"/>
        <v>4162052</v>
      </c>
      <c r="AU1112" s="5">
        <f t="shared" si="497"/>
        <v>0</v>
      </c>
      <c r="AV1112" s="2">
        <v>4161874</v>
      </c>
      <c r="AW1112" s="3">
        <f t="shared" si="498"/>
        <v>4161874</v>
      </c>
      <c r="AX1112" s="5">
        <f t="shared" si="499"/>
        <v>0</v>
      </c>
      <c r="AY1112" s="2">
        <v>4159050</v>
      </c>
      <c r="AZ1112" s="3">
        <f t="shared" si="500"/>
        <v>4159050</v>
      </c>
      <c r="BA1112" s="5">
        <f t="shared" si="501"/>
        <v>0</v>
      </c>
      <c r="BB1112" s="2">
        <v>5022627.01</v>
      </c>
      <c r="BC1112" s="3">
        <f t="shared" si="502"/>
        <v>5022627</v>
      </c>
      <c r="BD1112" s="5">
        <f t="shared" si="503"/>
        <v>-9.9999997764825821E-3</v>
      </c>
    </row>
    <row r="1113" spans="1:56" x14ac:dyDescent="0.25">
      <c r="A1113">
        <v>2015</v>
      </c>
      <c r="B1113">
        <v>12</v>
      </c>
      <c r="C1113" t="s">
        <v>28</v>
      </c>
      <c r="D1113">
        <v>2</v>
      </c>
      <c r="E1113">
        <v>6</v>
      </c>
      <c r="F1113">
        <v>8</v>
      </c>
      <c r="G1113">
        <v>0</v>
      </c>
      <c r="H1113">
        <v>12</v>
      </c>
      <c r="I1113" t="s">
        <v>34</v>
      </c>
      <c r="J1113">
        <v>13</v>
      </c>
      <c r="K1113">
        <v>15403</v>
      </c>
      <c r="L1113">
        <v>1000</v>
      </c>
      <c r="M1113">
        <v>1</v>
      </c>
      <c r="N1113">
        <v>1</v>
      </c>
      <c r="O1113">
        <v>9</v>
      </c>
      <c r="P1113" t="str">
        <f t="shared" si="504"/>
        <v>0</v>
      </c>
      <c r="Q1113" t="s">
        <v>30</v>
      </c>
      <c r="R1113" s="2">
        <f t="shared" si="477"/>
        <v>4723428</v>
      </c>
      <c r="S1113" s="2">
        <f t="shared" si="478"/>
        <v>4723428</v>
      </c>
      <c r="T1113" s="2">
        <f t="shared" si="479"/>
        <v>0</v>
      </c>
      <c r="U1113" s="2">
        <v>390013</v>
      </c>
      <c r="V1113" s="3">
        <f t="shared" si="480"/>
        <v>390013</v>
      </c>
      <c r="W1113" s="5">
        <f t="shared" si="481"/>
        <v>0</v>
      </c>
      <c r="X1113" s="2">
        <v>390013</v>
      </c>
      <c r="Y1113" s="3">
        <f t="shared" si="482"/>
        <v>390013</v>
      </c>
      <c r="Z1113" s="5">
        <f t="shared" si="483"/>
        <v>0</v>
      </c>
      <c r="AA1113" s="2">
        <v>390013</v>
      </c>
      <c r="AB1113" s="3">
        <f t="shared" si="484"/>
        <v>390013</v>
      </c>
      <c r="AC1113" s="5">
        <f t="shared" si="485"/>
        <v>0</v>
      </c>
      <c r="AD1113" s="2">
        <v>390013</v>
      </c>
      <c r="AE1113" s="3">
        <f t="shared" si="486"/>
        <v>390013</v>
      </c>
      <c r="AF1113" s="5">
        <f t="shared" si="487"/>
        <v>0</v>
      </c>
      <c r="AG1113" s="2">
        <v>390013</v>
      </c>
      <c r="AH1113" s="3">
        <f t="shared" si="488"/>
        <v>390013</v>
      </c>
      <c r="AI1113" s="5">
        <f t="shared" si="489"/>
        <v>0</v>
      </c>
      <c r="AJ1113" s="2">
        <v>390013</v>
      </c>
      <c r="AK1113" s="3">
        <f t="shared" si="490"/>
        <v>390013</v>
      </c>
      <c r="AL1113" s="5">
        <f t="shared" si="491"/>
        <v>0</v>
      </c>
      <c r="AM1113" s="2">
        <v>390013</v>
      </c>
      <c r="AN1113" s="3">
        <f t="shared" si="492"/>
        <v>390013</v>
      </c>
      <c r="AO1113" s="5">
        <f t="shared" si="493"/>
        <v>0</v>
      </c>
      <c r="AP1113" s="2">
        <v>390013</v>
      </c>
      <c r="AQ1113" s="3">
        <f t="shared" si="494"/>
        <v>390013</v>
      </c>
      <c r="AR1113" s="5">
        <f t="shared" si="495"/>
        <v>0</v>
      </c>
      <c r="AS1113" s="2">
        <v>390013</v>
      </c>
      <c r="AT1113" s="3">
        <f t="shared" si="496"/>
        <v>390013</v>
      </c>
      <c r="AU1113" s="5">
        <f t="shared" si="497"/>
        <v>0</v>
      </c>
      <c r="AV1113" s="2">
        <v>390013</v>
      </c>
      <c r="AW1113" s="3">
        <f t="shared" si="498"/>
        <v>390013</v>
      </c>
      <c r="AX1113" s="5">
        <f t="shared" si="499"/>
        <v>0</v>
      </c>
      <c r="AY1113" s="2">
        <v>390013</v>
      </c>
      <c r="AZ1113" s="3">
        <f t="shared" si="500"/>
        <v>390013</v>
      </c>
      <c r="BA1113" s="5">
        <f t="shared" si="501"/>
        <v>0</v>
      </c>
      <c r="BB1113" s="2">
        <v>433285</v>
      </c>
      <c r="BC1113" s="3">
        <f t="shared" si="502"/>
        <v>433285</v>
      </c>
      <c r="BD1113" s="5">
        <f t="shared" si="503"/>
        <v>0</v>
      </c>
    </row>
    <row r="1114" spans="1:56" x14ac:dyDescent="0.25">
      <c r="A1114">
        <v>2015</v>
      </c>
      <c r="B1114">
        <v>12</v>
      </c>
      <c r="C1114" t="s">
        <v>28</v>
      </c>
      <c r="D1114">
        <v>2</v>
      </c>
      <c r="E1114">
        <v>6</v>
      </c>
      <c r="F1114">
        <v>8</v>
      </c>
      <c r="G1114">
        <v>0</v>
      </c>
      <c r="H1114">
        <v>12</v>
      </c>
      <c r="I1114" t="s">
        <v>34</v>
      </c>
      <c r="J1114">
        <v>13</v>
      </c>
      <c r="K1114">
        <v>15501</v>
      </c>
      <c r="L1114">
        <v>1000</v>
      </c>
      <c r="M1114">
        <v>1</v>
      </c>
      <c r="N1114">
        <v>1</v>
      </c>
      <c r="O1114">
        <v>9</v>
      </c>
      <c r="P1114" t="str">
        <f t="shared" si="504"/>
        <v>0</v>
      </c>
      <c r="Q1114" t="s">
        <v>30</v>
      </c>
      <c r="R1114" s="2">
        <f t="shared" si="477"/>
        <v>453600</v>
      </c>
      <c r="S1114" s="2">
        <f t="shared" si="478"/>
        <v>453600</v>
      </c>
      <c r="T1114" s="2">
        <f t="shared" si="479"/>
        <v>0</v>
      </c>
      <c r="U1114" s="2">
        <v>0</v>
      </c>
      <c r="V1114" s="3">
        <f t="shared" si="480"/>
        <v>0</v>
      </c>
      <c r="W1114" s="5">
        <f t="shared" si="481"/>
        <v>0</v>
      </c>
      <c r="X1114" s="2">
        <v>0</v>
      </c>
      <c r="Y1114" s="3">
        <f t="shared" si="482"/>
        <v>0</v>
      </c>
      <c r="Z1114" s="5">
        <f t="shared" si="483"/>
        <v>0</v>
      </c>
      <c r="AA1114" s="2">
        <v>0</v>
      </c>
      <c r="AB1114" s="3">
        <f t="shared" si="484"/>
        <v>0</v>
      </c>
      <c r="AC1114" s="5">
        <f t="shared" si="485"/>
        <v>0</v>
      </c>
      <c r="AD1114" s="2">
        <v>0</v>
      </c>
      <c r="AE1114" s="3">
        <f t="shared" si="486"/>
        <v>0</v>
      </c>
      <c r="AF1114" s="5">
        <f t="shared" si="487"/>
        <v>0</v>
      </c>
      <c r="AG1114" s="2">
        <v>0</v>
      </c>
      <c r="AH1114" s="3">
        <f t="shared" si="488"/>
        <v>0</v>
      </c>
      <c r="AI1114" s="5">
        <f t="shared" si="489"/>
        <v>0</v>
      </c>
      <c r="AJ1114" s="2">
        <v>37759</v>
      </c>
      <c r="AK1114" s="3">
        <f t="shared" si="490"/>
        <v>37759</v>
      </c>
      <c r="AL1114" s="5">
        <f t="shared" si="491"/>
        <v>0</v>
      </c>
      <c r="AM1114" s="2">
        <v>20074</v>
      </c>
      <c r="AN1114" s="3">
        <f t="shared" si="492"/>
        <v>20074</v>
      </c>
      <c r="AO1114" s="5">
        <f t="shared" si="493"/>
        <v>0</v>
      </c>
      <c r="AP1114" s="2">
        <v>7998</v>
      </c>
      <c r="AQ1114" s="3">
        <f t="shared" si="494"/>
        <v>7998</v>
      </c>
      <c r="AR1114" s="5">
        <f t="shared" si="495"/>
        <v>0</v>
      </c>
      <c r="AS1114" s="2">
        <v>16904</v>
      </c>
      <c r="AT1114" s="3">
        <f t="shared" si="496"/>
        <v>16904</v>
      </c>
      <c r="AU1114" s="5">
        <f t="shared" si="497"/>
        <v>0</v>
      </c>
      <c r="AV1114" s="2">
        <v>16904</v>
      </c>
      <c r="AW1114" s="3">
        <f t="shared" si="498"/>
        <v>16904</v>
      </c>
      <c r="AX1114" s="5">
        <f t="shared" si="499"/>
        <v>0</v>
      </c>
      <c r="AY1114" s="2">
        <v>16904</v>
      </c>
      <c r="AZ1114" s="3">
        <f t="shared" si="500"/>
        <v>16904</v>
      </c>
      <c r="BA1114" s="5">
        <f t="shared" si="501"/>
        <v>0</v>
      </c>
      <c r="BB1114" s="2">
        <v>337057</v>
      </c>
      <c r="BC1114" s="3">
        <f t="shared" si="502"/>
        <v>337057</v>
      </c>
      <c r="BD1114" s="5">
        <f t="shared" si="503"/>
        <v>0</v>
      </c>
    </row>
    <row r="1115" spans="1:56" x14ac:dyDescent="0.25">
      <c r="A1115">
        <v>2015</v>
      </c>
      <c r="B1115">
        <v>12</v>
      </c>
      <c r="C1115" t="s">
        <v>28</v>
      </c>
      <c r="D1115">
        <v>2</v>
      </c>
      <c r="E1115">
        <v>6</v>
      </c>
      <c r="F1115">
        <v>8</v>
      </c>
      <c r="G1115">
        <v>0</v>
      </c>
      <c r="H1115">
        <v>12</v>
      </c>
      <c r="I1115" t="s">
        <v>34</v>
      </c>
      <c r="J1115">
        <v>13</v>
      </c>
      <c r="K1115">
        <v>15901</v>
      </c>
      <c r="L1115">
        <v>1000</v>
      </c>
      <c r="M1115">
        <v>1</v>
      </c>
      <c r="N1115">
        <v>1</v>
      </c>
      <c r="O1115">
        <v>9</v>
      </c>
      <c r="P1115" t="str">
        <f t="shared" si="504"/>
        <v>0</v>
      </c>
      <c r="Q1115" t="s">
        <v>30</v>
      </c>
      <c r="R1115" s="2">
        <f t="shared" si="477"/>
        <v>24403183</v>
      </c>
      <c r="S1115" s="2">
        <f t="shared" si="478"/>
        <v>24403183</v>
      </c>
      <c r="T1115" s="2">
        <f t="shared" si="479"/>
        <v>0</v>
      </c>
      <c r="U1115" s="2">
        <v>2172909</v>
      </c>
      <c r="V1115" s="3">
        <f t="shared" si="480"/>
        <v>2172909</v>
      </c>
      <c r="W1115" s="5">
        <f t="shared" si="481"/>
        <v>0</v>
      </c>
      <c r="X1115" s="2">
        <v>2216095</v>
      </c>
      <c r="Y1115" s="3">
        <f t="shared" si="482"/>
        <v>2216095</v>
      </c>
      <c r="Z1115" s="5">
        <f t="shared" si="483"/>
        <v>0</v>
      </c>
      <c r="AA1115" s="2">
        <v>2170138</v>
      </c>
      <c r="AB1115" s="3">
        <f t="shared" si="484"/>
        <v>2170138</v>
      </c>
      <c r="AC1115" s="5">
        <f t="shared" si="485"/>
        <v>0</v>
      </c>
      <c r="AD1115" s="2">
        <v>2139581.39</v>
      </c>
      <c r="AE1115" s="3">
        <f t="shared" si="486"/>
        <v>2139581</v>
      </c>
      <c r="AF1115" s="5">
        <f t="shared" si="487"/>
        <v>-0.39000000013038516</v>
      </c>
      <c r="AG1115" s="2">
        <v>2411523.61</v>
      </c>
      <c r="AH1115" s="3">
        <f t="shared" si="488"/>
        <v>2411524</v>
      </c>
      <c r="AI1115" s="5">
        <f t="shared" si="489"/>
        <v>0.39000000013038516</v>
      </c>
      <c r="AJ1115" s="2">
        <v>2219210</v>
      </c>
      <c r="AK1115" s="3">
        <f t="shared" si="490"/>
        <v>2219210</v>
      </c>
      <c r="AL1115" s="5">
        <f t="shared" si="491"/>
        <v>0</v>
      </c>
      <c r="AM1115" s="2">
        <v>2214756</v>
      </c>
      <c r="AN1115" s="3">
        <f t="shared" si="492"/>
        <v>2214756</v>
      </c>
      <c r="AO1115" s="5">
        <f t="shared" si="493"/>
        <v>0</v>
      </c>
      <c r="AP1115" s="2">
        <v>2217553</v>
      </c>
      <c r="AQ1115" s="3">
        <f t="shared" si="494"/>
        <v>2217553</v>
      </c>
      <c r="AR1115" s="5">
        <f t="shared" si="495"/>
        <v>0</v>
      </c>
      <c r="AS1115" s="2">
        <v>2197429</v>
      </c>
      <c r="AT1115" s="3">
        <f t="shared" si="496"/>
        <v>2197429</v>
      </c>
      <c r="AU1115" s="5">
        <f t="shared" si="497"/>
        <v>0</v>
      </c>
      <c r="AV1115" s="2">
        <v>2218268</v>
      </c>
      <c r="AW1115" s="3">
        <f t="shared" si="498"/>
        <v>2218268</v>
      </c>
      <c r="AX1115" s="5">
        <f t="shared" si="499"/>
        <v>0</v>
      </c>
      <c r="AY1115" s="2">
        <v>1174053</v>
      </c>
      <c r="AZ1115" s="3">
        <f t="shared" si="500"/>
        <v>1174053</v>
      </c>
      <c r="BA1115" s="5">
        <f t="shared" si="501"/>
        <v>0</v>
      </c>
      <c r="BB1115" s="2">
        <v>1051667</v>
      </c>
      <c r="BC1115" s="3">
        <f t="shared" si="502"/>
        <v>1051667</v>
      </c>
      <c r="BD1115" s="5">
        <f t="shared" si="503"/>
        <v>0</v>
      </c>
    </row>
    <row r="1116" spans="1:56" x14ac:dyDescent="0.25">
      <c r="A1116">
        <v>2015</v>
      </c>
      <c r="B1116">
        <v>12</v>
      </c>
      <c r="C1116" t="s">
        <v>28</v>
      </c>
      <c r="D1116">
        <v>2</v>
      </c>
      <c r="E1116">
        <v>6</v>
      </c>
      <c r="F1116">
        <v>8</v>
      </c>
      <c r="G1116">
        <v>0</v>
      </c>
      <c r="H1116">
        <v>12</v>
      </c>
      <c r="I1116" t="s">
        <v>34</v>
      </c>
      <c r="J1116">
        <v>13</v>
      </c>
      <c r="K1116">
        <v>17102</v>
      </c>
      <c r="L1116">
        <v>1000</v>
      </c>
      <c r="M1116">
        <v>1</v>
      </c>
      <c r="N1116">
        <v>1</v>
      </c>
      <c r="O1116">
        <v>9</v>
      </c>
      <c r="P1116" t="str">
        <f t="shared" si="504"/>
        <v>0</v>
      </c>
      <c r="Q1116" t="s">
        <v>30</v>
      </c>
      <c r="R1116" s="2">
        <f t="shared" si="477"/>
        <v>321651</v>
      </c>
      <c r="S1116" s="2">
        <f t="shared" si="478"/>
        <v>321651</v>
      </c>
      <c r="T1116" s="2">
        <f t="shared" si="479"/>
        <v>0</v>
      </c>
      <c r="U1116" s="2">
        <v>0</v>
      </c>
      <c r="V1116" s="3">
        <f t="shared" si="480"/>
        <v>0</v>
      </c>
      <c r="W1116" s="5">
        <f t="shared" si="481"/>
        <v>0</v>
      </c>
      <c r="X1116" s="2">
        <v>0</v>
      </c>
      <c r="Y1116" s="3">
        <f t="shared" si="482"/>
        <v>0</v>
      </c>
      <c r="Z1116" s="5">
        <f t="shared" si="483"/>
        <v>0</v>
      </c>
      <c r="AA1116" s="2">
        <v>0</v>
      </c>
      <c r="AB1116" s="3">
        <f t="shared" si="484"/>
        <v>0</v>
      </c>
      <c r="AC1116" s="5">
        <f t="shared" si="485"/>
        <v>0</v>
      </c>
      <c r="AD1116" s="2">
        <v>0</v>
      </c>
      <c r="AE1116" s="3">
        <f t="shared" si="486"/>
        <v>0</v>
      </c>
      <c r="AF1116" s="5">
        <f t="shared" si="487"/>
        <v>0</v>
      </c>
      <c r="AG1116" s="2">
        <v>0</v>
      </c>
      <c r="AH1116" s="3">
        <f t="shared" si="488"/>
        <v>0</v>
      </c>
      <c r="AI1116" s="5">
        <f t="shared" si="489"/>
        <v>0</v>
      </c>
      <c r="AJ1116" s="2">
        <v>0</v>
      </c>
      <c r="AK1116" s="3">
        <f t="shared" si="490"/>
        <v>0</v>
      </c>
      <c r="AL1116" s="5">
        <f t="shared" si="491"/>
        <v>0</v>
      </c>
      <c r="AM1116" s="2">
        <v>0</v>
      </c>
      <c r="AN1116" s="3">
        <f t="shared" si="492"/>
        <v>0</v>
      </c>
      <c r="AO1116" s="5">
        <f t="shared" si="493"/>
        <v>0</v>
      </c>
      <c r="AP1116" s="2">
        <v>0</v>
      </c>
      <c r="AQ1116" s="3">
        <f t="shared" si="494"/>
        <v>0</v>
      </c>
      <c r="AR1116" s="5">
        <f t="shared" si="495"/>
        <v>0</v>
      </c>
      <c r="AS1116" s="2">
        <v>0</v>
      </c>
      <c r="AT1116" s="3">
        <f t="shared" si="496"/>
        <v>0</v>
      </c>
      <c r="AU1116" s="5">
        <f t="shared" si="497"/>
        <v>0</v>
      </c>
      <c r="AV1116" s="2">
        <v>0</v>
      </c>
      <c r="AW1116" s="3">
        <f t="shared" si="498"/>
        <v>0</v>
      </c>
      <c r="AX1116" s="5">
        <f t="shared" si="499"/>
        <v>0</v>
      </c>
      <c r="AY1116" s="2">
        <v>32755</v>
      </c>
      <c r="AZ1116" s="3">
        <f t="shared" si="500"/>
        <v>32755</v>
      </c>
      <c r="BA1116" s="5">
        <f t="shared" si="501"/>
        <v>0</v>
      </c>
      <c r="BB1116" s="2">
        <v>288896</v>
      </c>
      <c r="BC1116" s="3">
        <f t="shared" si="502"/>
        <v>288896</v>
      </c>
      <c r="BD1116" s="5">
        <f t="shared" si="503"/>
        <v>0</v>
      </c>
    </row>
    <row r="1117" spans="1:56" x14ac:dyDescent="0.25">
      <c r="A1117">
        <v>2015</v>
      </c>
      <c r="B1117">
        <v>12</v>
      </c>
      <c r="C1117" t="s">
        <v>28</v>
      </c>
      <c r="D1117">
        <v>2</v>
      </c>
      <c r="E1117">
        <v>6</v>
      </c>
      <c r="F1117">
        <v>8</v>
      </c>
      <c r="G1117">
        <v>0</v>
      </c>
      <c r="H1117">
        <v>12</v>
      </c>
      <c r="I1117" t="s">
        <v>34</v>
      </c>
      <c r="J1117">
        <v>13</v>
      </c>
      <c r="K1117">
        <v>21101</v>
      </c>
      <c r="L1117">
        <v>2000</v>
      </c>
      <c r="M1117">
        <v>1</v>
      </c>
      <c r="N1117">
        <v>1</v>
      </c>
      <c r="O1117">
        <v>9</v>
      </c>
      <c r="P1117" t="str">
        <f t="shared" si="504"/>
        <v>0</v>
      </c>
      <c r="Q1117" t="s">
        <v>30</v>
      </c>
      <c r="R1117" s="2">
        <f t="shared" si="477"/>
        <v>1101488.5699999998</v>
      </c>
      <c r="S1117" s="2">
        <f t="shared" si="478"/>
        <v>1101488</v>
      </c>
      <c r="T1117" s="2">
        <f t="shared" si="479"/>
        <v>-0.56999999983236194</v>
      </c>
      <c r="U1117" s="2">
        <v>1959.14</v>
      </c>
      <c r="V1117" s="3">
        <f t="shared" si="480"/>
        <v>1959</v>
      </c>
      <c r="W1117" s="5">
        <f t="shared" si="481"/>
        <v>-0.14000000000010004</v>
      </c>
      <c r="X1117" s="2">
        <v>4484.33</v>
      </c>
      <c r="Y1117" s="3">
        <f t="shared" si="482"/>
        <v>4484</v>
      </c>
      <c r="Z1117" s="5">
        <f t="shared" si="483"/>
        <v>-0.32999999999992724</v>
      </c>
      <c r="AA1117" s="2">
        <v>5136.03</v>
      </c>
      <c r="AB1117" s="3">
        <f t="shared" si="484"/>
        <v>5136</v>
      </c>
      <c r="AC1117" s="5">
        <f t="shared" si="485"/>
        <v>-2.9999999999745341E-2</v>
      </c>
      <c r="AD1117" s="2">
        <v>307647.92</v>
      </c>
      <c r="AE1117" s="3">
        <f t="shared" si="486"/>
        <v>307648</v>
      </c>
      <c r="AF1117" s="5">
        <f t="shared" si="487"/>
        <v>8.0000000016298145E-2</v>
      </c>
      <c r="AG1117" s="2">
        <v>86149.08</v>
      </c>
      <c r="AH1117" s="3">
        <f t="shared" si="488"/>
        <v>86149</v>
      </c>
      <c r="AI1117" s="5">
        <f t="shared" si="489"/>
        <v>-8.000000000174623E-2</v>
      </c>
      <c r="AJ1117" s="2">
        <v>117348.14</v>
      </c>
      <c r="AK1117" s="3">
        <f t="shared" si="490"/>
        <v>117348</v>
      </c>
      <c r="AL1117" s="5">
        <f t="shared" si="491"/>
        <v>-0.13999999999941792</v>
      </c>
      <c r="AM1117" s="2">
        <v>154076.97</v>
      </c>
      <c r="AN1117" s="3">
        <f t="shared" si="492"/>
        <v>154077</v>
      </c>
      <c r="AO1117" s="5">
        <f t="shared" si="493"/>
        <v>2.9999999998835847E-2</v>
      </c>
      <c r="AP1117" s="2">
        <v>90443</v>
      </c>
      <c r="AQ1117" s="3">
        <f t="shared" si="494"/>
        <v>90443</v>
      </c>
      <c r="AR1117" s="5">
        <f t="shared" si="495"/>
        <v>0</v>
      </c>
      <c r="AS1117" s="2">
        <v>219439.98</v>
      </c>
      <c r="AT1117" s="3">
        <f t="shared" si="496"/>
        <v>219440</v>
      </c>
      <c r="AU1117" s="5">
        <f t="shared" si="497"/>
        <v>1.9999999989522621E-2</v>
      </c>
      <c r="AV1117" s="2">
        <v>76674</v>
      </c>
      <c r="AW1117" s="3">
        <f t="shared" si="498"/>
        <v>76674</v>
      </c>
      <c r="AX1117" s="5">
        <f t="shared" si="499"/>
        <v>0</v>
      </c>
      <c r="AY1117" s="2">
        <v>14138</v>
      </c>
      <c r="AZ1117" s="3">
        <f t="shared" si="500"/>
        <v>14138</v>
      </c>
      <c r="BA1117" s="5">
        <f t="shared" si="501"/>
        <v>0</v>
      </c>
      <c r="BB1117" s="2">
        <v>23991.98</v>
      </c>
      <c r="BC1117" s="3">
        <f t="shared" si="502"/>
        <v>23992</v>
      </c>
      <c r="BD1117" s="5">
        <f t="shared" si="503"/>
        <v>2.0000000000436557E-2</v>
      </c>
    </row>
    <row r="1118" spans="1:56" x14ac:dyDescent="0.25">
      <c r="A1118">
        <v>2015</v>
      </c>
      <c r="B1118">
        <v>12</v>
      </c>
      <c r="C1118" t="s">
        <v>28</v>
      </c>
      <c r="D1118">
        <v>2</v>
      </c>
      <c r="E1118">
        <v>6</v>
      </c>
      <c r="F1118">
        <v>8</v>
      </c>
      <c r="G1118">
        <v>0</v>
      </c>
      <c r="H1118">
        <v>12</v>
      </c>
      <c r="I1118" t="s">
        <v>34</v>
      </c>
      <c r="J1118">
        <v>13</v>
      </c>
      <c r="K1118">
        <v>21201</v>
      </c>
      <c r="L1118">
        <v>2000</v>
      </c>
      <c r="M1118">
        <v>1</v>
      </c>
      <c r="N1118">
        <v>1</v>
      </c>
      <c r="O1118">
        <v>9</v>
      </c>
      <c r="P1118" t="str">
        <f t="shared" si="504"/>
        <v>0</v>
      </c>
      <c r="Q1118" t="s">
        <v>30</v>
      </c>
      <c r="R1118" s="2">
        <f t="shared" si="477"/>
        <v>8322</v>
      </c>
      <c r="S1118" s="2">
        <f t="shared" si="478"/>
        <v>8322</v>
      </c>
      <c r="T1118" s="2">
        <f t="shared" si="479"/>
        <v>0</v>
      </c>
      <c r="U1118" s="2">
        <v>0</v>
      </c>
      <c r="V1118" s="3">
        <f t="shared" si="480"/>
        <v>0</v>
      </c>
      <c r="W1118" s="5">
        <f t="shared" si="481"/>
        <v>0</v>
      </c>
      <c r="X1118" s="2">
        <v>0</v>
      </c>
      <c r="Y1118" s="3">
        <f t="shared" si="482"/>
        <v>0</v>
      </c>
      <c r="Z1118" s="5">
        <f t="shared" si="483"/>
        <v>0</v>
      </c>
      <c r="AA1118" s="2">
        <v>0</v>
      </c>
      <c r="AB1118" s="3">
        <f t="shared" si="484"/>
        <v>0</v>
      </c>
      <c r="AC1118" s="5">
        <f t="shared" si="485"/>
        <v>0</v>
      </c>
      <c r="AD1118" s="2">
        <v>0</v>
      </c>
      <c r="AE1118" s="3">
        <f t="shared" si="486"/>
        <v>0</v>
      </c>
      <c r="AF1118" s="5">
        <f t="shared" si="487"/>
        <v>0</v>
      </c>
      <c r="AG1118" s="2">
        <v>0</v>
      </c>
      <c r="AH1118" s="3">
        <f t="shared" si="488"/>
        <v>0</v>
      </c>
      <c r="AI1118" s="5">
        <f t="shared" si="489"/>
        <v>0</v>
      </c>
      <c r="AJ1118" s="2">
        <v>1116</v>
      </c>
      <c r="AK1118" s="3">
        <f t="shared" si="490"/>
        <v>1116</v>
      </c>
      <c r="AL1118" s="5">
        <f t="shared" si="491"/>
        <v>0</v>
      </c>
      <c r="AM1118" s="2">
        <v>0</v>
      </c>
      <c r="AN1118" s="3">
        <f t="shared" si="492"/>
        <v>0</v>
      </c>
      <c r="AO1118" s="5">
        <f t="shared" si="493"/>
        <v>0</v>
      </c>
      <c r="AP1118" s="2">
        <v>0</v>
      </c>
      <c r="AQ1118" s="3">
        <f t="shared" si="494"/>
        <v>0</v>
      </c>
      <c r="AR1118" s="5">
        <f t="shared" si="495"/>
        <v>0</v>
      </c>
      <c r="AS1118" s="2">
        <v>3206</v>
      </c>
      <c r="AT1118" s="3">
        <f t="shared" si="496"/>
        <v>3206</v>
      </c>
      <c r="AU1118" s="5">
        <f t="shared" si="497"/>
        <v>0</v>
      </c>
      <c r="AV1118" s="2">
        <v>0</v>
      </c>
      <c r="AW1118" s="3">
        <f t="shared" si="498"/>
        <v>0</v>
      </c>
      <c r="AX1118" s="5">
        <f t="shared" si="499"/>
        <v>0</v>
      </c>
      <c r="AY1118" s="2">
        <v>3000</v>
      </c>
      <c r="AZ1118" s="3">
        <f t="shared" si="500"/>
        <v>3000</v>
      </c>
      <c r="BA1118" s="5">
        <f t="shared" si="501"/>
        <v>0</v>
      </c>
      <c r="BB1118" s="2">
        <v>1000</v>
      </c>
      <c r="BC1118" s="3">
        <f t="shared" si="502"/>
        <v>1000</v>
      </c>
      <c r="BD1118" s="5">
        <f t="shared" si="503"/>
        <v>0</v>
      </c>
    </row>
    <row r="1119" spans="1:56" x14ac:dyDescent="0.25">
      <c r="A1119">
        <v>2015</v>
      </c>
      <c r="B1119">
        <v>12</v>
      </c>
      <c r="C1119" t="s">
        <v>28</v>
      </c>
      <c r="D1119">
        <v>2</v>
      </c>
      <c r="E1119">
        <v>6</v>
      </c>
      <c r="F1119">
        <v>8</v>
      </c>
      <c r="G1119">
        <v>0</v>
      </c>
      <c r="H1119">
        <v>12</v>
      </c>
      <c r="I1119" t="s">
        <v>34</v>
      </c>
      <c r="J1119">
        <v>13</v>
      </c>
      <c r="K1119">
        <v>21301</v>
      </c>
      <c r="L1119">
        <v>2000</v>
      </c>
      <c r="M1119">
        <v>1</v>
      </c>
      <c r="N1119">
        <v>1</v>
      </c>
      <c r="O1119">
        <v>9</v>
      </c>
      <c r="P1119" t="str">
        <f t="shared" si="504"/>
        <v>0</v>
      </c>
      <c r="Q1119" t="s">
        <v>30</v>
      </c>
      <c r="R1119" s="2">
        <f t="shared" si="477"/>
        <v>4343</v>
      </c>
      <c r="S1119" s="2">
        <f t="shared" si="478"/>
        <v>4343</v>
      </c>
      <c r="T1119" s="2">
        <f t="shared" si="479"/>
        <v>0</v>
      </c>
      <c r="U1119" s="2">
        <v>0</v>
      </c>
      <c r="V1119" s="3">
        <f t="shared" si="480"/>
        <v>0</v>
      </c>
      <c r="W1119" s="5">
        <f t="shared" si="481"/>
        <v>0</v>
      </c>
      <c r="X1119" s="2">
        <v>0</v>
      </c>
      <c r="Y1119" s="3">
        <f t="shared" si="482"/>
        <v>0</v>
      </c>
      <c r="Z1119" s="5">
        <f t="shared" si="483"/>
        <v>0</v>
      </c>
      <c r="AA1119" s="2">
        <v>0</v>
      </c>
      <c r="AB1119" s="3">
        <f t="shared" si="484"/>
        <v>0</v>
      </c>
      <c r="AC1119" s="5">
        <f t="shared" si="485"/>
        <v>0</v>
      </c>
      <c r="AD1119" s="2">
        <v>0</v>
      </c>
      <c r="AE1119" s="3">
        <f t="shared" si="486"/>
        <v>0</v>
      </c>
      <c r="AF1119" s="5">
        <f t="shared" si="487"/>
        <v>0</v>
      </c>
      <c r="AG1119" s="2">
        <v>0</v>
      </c>
      <c r="AH1119" s="3">
        <f t="shared" si="488"/>
        <v>0</v>
      </c>
      <c r="AI1119" s="5">
        <f t="shared" si="489"/>
        <v>0</v>
      </c>
      <c r="AJ1119" s="2">
        <v>51</v>
      </c>
      <c r="AK1119" s="3">
        <f t="shared" si="490"/>
        <v>51</v>
      </c>
      <c r="AL1119" s="5">
        <f t="shared" si="491"/>
        <v>0</v>
      </c>
      <c r="AM1119" s="2">
        <v>1250</v>
      </c>
      <c r="AN1119" s="3">
        <f t="shared" si="492"/>
        <v>1250</v>
      </c>
      <c r="AO1119" s="5">
        <f t="shared" si="493"/>
        <v>0</v>
      </c>
      <c r="AP1119" s="2">
        <v>292</v>
      </c>
      <c r="AQ1119" s="3">
        <f t="shared" si="494"/>
        <v>292</v>
      </c>
      <c r="AR1119" s="5">
        <f t="shared" si="495"/>
        <v>0</v>
      </c>
      <c r="AS1119" s="2">
        <v>0</v>
      </c>
      <c r="AT1119" s="3">
        <f t="shared" si="496"/>
        <v>0</v>
      </c>
      <c r="AU1119" s="5">
        <f t="shared" si="497"/>
        <v>0</v>
      </c>
      <c r="AV1119" s="2">
        <v>2500</v>
      </c>
      <c r="AW1119" s="3">
        <f t="shared" si="498"/>
        <v>2500</v>
      </c>
      <c r="AX1119" s="5">
        <f t="shared" si="499"/>
        <v>0</v>
      </c>
      <c r="AY1119" s="2">
        <v>250</v>
      </c>
      <c r="AZ1119" s="3">
        <f t="shared" si="500"/>
        <v>250</v>
      </c>
      <c r="BA1119" s="5">
        <f t="shared" si="501"/>
        <v>0</v>
      </c>
      <c r="BB1119" s="2">
        <v>0</v>
      </c>
      <c r="BC1119" s="3">
        <f t="shared" si="502"/>
        <v>0</v>
      </c>
      <c r="BD1119" s="5">
        <f t="shared" si="503"/>
        <v>0</v>
      </c>
    </row>
    <row r="1120" spans="1:56" x14ac:dyDescent="0.25">
      <c r="A1120">
        <v>2015</v>
      </c>
      <c r="B1120">
        <v>12</v>
      </c>
      <c r="C1120" t="s">
        <v>28</v>
      </c>
      <c r="D1120">
        <v>2</v>
      </c>
      <c r="E1120">
        <v>6</v>
      </c>
      <c r="F1120">
        <v>8</v>
      </c>
      <c r="G1120">
        <v>0</v>
      </c>
      <c r="H1120">
        <v>12</v>
      </c>
      <c r="I1120" t="s">
        <v>34</v>
      </c>
      <c r="J1120">
        <v>13</v>
      </c>
      <c r="K1120">
        <v>21401</v>
      </c>
      <c r="L1120">
        <v>2000</v>
      </c>
      <c r="M1120">
        <v>1</v>
      </c>
      <c r="N1120">
        <v>1</v>
      </c>
      <c r="O1120">
        <v>9</v>
      </c>
      <c r="P1120" t="str">
        <f t="shared" si="504"/>
        <v>0</v>
      </c>
      <c r="Q1120" t="s">
        <v>30</v>
      </c>
      <c r="R1120" s="2">
        <f t="shared" si="477"/>
        <v>223518.34000000003</v>
      </c>
      <c r="S1120" s="2">
        <f t="shared" si="478"/>
        <v>223518</v>
      </c>
      <c r="T1120" s="2">
        <f t="shared" si="479"/>
        <v>-0.34000000002561137</v>
      </c>
      <c r="U1120" s="2">
        <v>0</v>
      </c>
      <c r="V1120" s="3">
        <f t="shared" si="480"/>
        <v>0</v>
      </c>
      <c r="W1120" s="5">
        <f t="shared" si="481"/>
        <v>0</v>
      </c>
      <c r="X1120" s="2">
        <v>0</v>
      </c>
      <c r="Y1120" s="3">
        <f t="shared" si="482"/>
        <v>0</v>
      </c>
      <c r="Z1120" s="5">
        <f t="shared" si="483"/>
        <v>0</v>
      </c>
      <c r="AA1120" s="2">
        <v>62531</v>
      </c>
      <c r="AB1120" s="3">
        <f t="shared" si="484"/>
        <v>62531</v>
      </c>
      <c r="AC1120" s="5">
        <f t="shared" si="485"/>
        <v>0</v>
      </c>
      <c r="AD1120" s="2">
        <v>1839.2</v>
      </c>
      <c r="AE1120" s="3">
        <f t="shared" si="486"/>
        <v>1839</v>
      </c>
      <c r="AF1120" s="5">
        <f t="shared" si="487"/>
        <v>-0.20000000000004547</v>
      </c>
      <c r="AG1120" s="2">
        <v>0</v>
      </c>
      <c r="AH1120" s="3">
        <f t="shared" si="488"/>
        <v>0</v>
      </c>
      <c r="AI1120" s="5">
        <f t="shared" si="489"/>
        <v>0</v>
      </c>
      <c r="AJ1120" s="2">
        <v>130029</v>
      </c>
      <c r="AK1120" s="3">
        <f t="shared" si="490"/>
        <v>130029</v>
      </c>
      <c r="AL1120" s="5">
        <f t="shared" si="491"/>
        <v>0</v>
      </c>
      <c r="AM1120" s="2">
        <v>6185.14</v>
      </c>
      <c r="AN1120" s="3">
        <f t="shared" si="492"/>
        <v>6185</v>
      </c>
      <c r="AO1120" s="5">
        <f t="shared" si="493"/>
        <v>-0.14000000000032742</v>
      </c>
      <c r="AP1120" s="2">
        <v>1500</v>
      </c>
      <c r="AQ1120" s="3">
        <f t="shared" si="494"/>
        <v>1500</v>
      </c>
      <c r="AR1120" s="5">
        <f t="shared" si="495"/>
        <v>0</v>
      </c>
      <c r="AS1120" s="2">
        <v>2000</v>
      </c>
      <c r="AT1120" s="3">
        <f t="shared" si="496"/>
        <v>2000</v>
      </c>
      <c r="AU1120" s="5">
        <f t="shared" si="497"/>
        <v>0</v>
      </c>
      <c r="AV1120" s="2">
        <v>7814</v>
      </c>
      <c r="AW1120" s="3">
        <f t="shared" si="498"/>
        <v>7814</v>
      </c>
      <c r="AX1120" s="5">
        <f t="shared" si="499"/>
        <v>0</v>
      </c>
      <c r="AY1120" s="2">
        <v>7500</v>
      </c>
      <c r="AZ1120" s="3">
        <f t="shared" si="500"/>
        <v>7500</v>
      </c>
      <c r="BA1120" s="5">
        <f t="shared" si="501"/>
        <v>0</v>
      </c>
      <c r="BB1120" s="2">
        <v>4120</v>
      </c>
      <c r="BC1120" s="3">
        <f t="shared" si="502"/>
        <v>4120</v>
      </c>
      <c r="BD1120" s="5">
        <f t="shared" si="503"/>
        <v>0</v>
      </c>
    </row>
    <row r="1121" spans="1:56" x14ac:dyDescent="0.25">
      <c r="A1121">
        <v>2015</v>
      </c>
      <c r="B1121">
        <v>12</v>
      </c>
      <c r="C1121" t="s">
        <v>28</v>
      </c>
      <c r="D1121">
        <v>2</v>
      </c>
      <c r="E1121">
        <v>6</v>
      </c>
      <c r="F1121">
        <v>8</v>
      </c>
      <c r="G1121">
        <v>0</v>
      </c>
      <c r="H1121">
        <v>12</v>
      </c>
      <c r="I1121" t="s">
        <v>34</v>
      </c>
      <c r="J1121">
        <v>13</v>
      </c>
      <c r="K1121">
        <v>21501</v>
      </c>
      <c r="L1121">
        <v>2000</v>
      </c>
      <c r="M1121">
        <v>1</v>
      </c>
      <c r="N1121">
        <v>1</v>
      </c>
      <c r="O1121">
        <v>9</v>
      </c>
      <c r="P1121" t="str">
        <f t="shared" si="504"/>
        <v>0</v>
      </c>
      <c r="Q1121" t="s">
        <v>30</v>
      </c>
      <c r="R1121" s="2">
        <f t="shared" si="477"/>
        <v>444933</v>
      </c>
      <c r="S1121" s="2">
        <f t="shared" si="478"/>
        <v>444932</v>
      </c>
      <c r="T1121" s="2">
        <f t="shared" si="479"/>
        <v>-1</v>
      </c>
      <c r="U1121" s="2">
        <v>59580.12</v>
      </c>
      <c r="V1121" s="3">
        <f t="shared" si="480"/>
        <v>59580</v>
      </c>
      <c r="W1121" s="5">
        <f t="shared" si="481"/>
        <v>-0.12000000000261934</v>
      </c>
      <c r="X1121" s="2">
        <v>20000</v>
      </c>
      <c r="Y1121" s="3">
        <f t="shared" si="482"/>
        <v>20000</v>
      </c>
      <c r="Z1121" s="5">
        <f t="shared" si="483"/>
        <v>0</v>
      </c>
      <c r="AA1121" s="2">
        <v>109872.18</v>
      </c>
      <c r="AB1121" s="3">
        <f t="shared" si="484"/>
        <v>109872</v>
      </c>
      <c r="AC1121" s="5">
        <f t="shared" si="485"/>
        <v>-0.17999999999301508</v>
      </c>
      <c r="AD1121" s="2">
        <v>33432.300000000003</v>
      </c>
      <c r="AE1121" s="3">
        <f t="shared" si="486"/>
        <v>33432</v>
      </c>
      <c r="AF1121" s="5">
        <f t="shared" si="487"/>
        <v>-0.30000000000291038</v>
      </c>
      <c r="AG1121" s="2">
        <v>18215.8</v>
      </c>
      <c r="AH1121" s="3">
        <f t="shared" si="488"/>
        <v>18216</v>
      </c>
      <c r="AI1121" s="5">
        <f t="shared" si="489"/>
        <v>0.2000000000007276</v>
      </c>
      <c r="AJ1121" s="2">
        <v>20004.7</v>
      </c>
      <c r="AK1121" s="3">
        <f t="shared" si="490"/>
        <v>20005</v>
      </c>
      <c r="AL1121" s="5">
        <f t="shared" si="491"/>
        <v>0.2999999999992724</v>
      </c>
      <c r="AM1121" s="2">
        <v>89085.2</v>
      </c>
      <c r="AN1121" s="3">
        <f t="shared" si="492"/>
        <v>89085</v>
      </c>
      <c r="AO1121" s="5">
        <f t="shared" si="493"/>
        <v>-0.19999999999708962</v>
      </c>
      <c r="AP1121" s="2">
        <v>42000</v>
      </c>
      <c r="AQ1121" s="3">
        <f t="shared" si="494"/>
        <v>42000</v>
      </c>
      <c r="AR1121" s="5">
        <f t="shared" si="495"/>
        <v>0</v>
      </c>
      <c r="AS1121" s="2">
        <v>8912.4</v>
      </c>
      <c r="AT1121" s="3">
        <f t="shared" si="496"/>
        <v>8912</v>
      </c>
      <c r="AU1121" s="5">
        <f t="shared" si="497"/>
        <v>-0.3999999999996362</v>
      </c>
      <c r="AV1121" s="2">
        <v>0</v>
      </c>
      <c r="AW1121" s="3">
        <f t="shared" si="498"/>
        <v>0</v>
      </c>
      <c r="AX1121" s="5">
        <f t="shared" si="499"/>
        <v>0</v>
      </c>
      <c r="AY1121" s="2">
        <v>12000</v>
      </c>
      <c r="AZ1121" s="3">
        <f t="shared" si="500"/>
        <v>12000</v>
      </c>
      <c r="BA1121" s="5">
        <f t="shared" si="501"/>
        <v>0</v>
      </c>
      <c r="BB1121" s="2">
        <v>31830.3</v>
      </c>
      <c r="BC1121" s="3">
        <f t="shared" si="502"/>
        <v>31830</v>
      </c>
      <c r="BD1121" s="5">
        <f t="shared" si="503"/>
        <v>-0.2999999999992724</v>
      </c>
    </row>
    <row r="1122" spans="1:56" x14ac:dyDescent="0.25">
      <c r="A1122">
        <v>2015</v>
      </c>
      <c r="B1122">
        <v>12</v>
      </c>
      <c r="C1122" t="s">
        <v>28</v>
      </c>
      <c r="D1122">
        <v>2</v>
      </c>
      <c r="E1122">
        <v>6</v>
      </c>
      <c r="F1122">
        <v>8</v>
      </c>
      <c r="G1122">
        <v>0</v>
      </c>
      <c r="H1122">
        <v>12</v>
      </c>
      <c r="I1122" t="s">
        <v>34</v>
      </c>
      <c r="J1122">
        <v>13</v>
      </c>
      <c r="K1122">
        <v>21601</v>
      </c>
      <c r="L1122">
        <v>2000</v>
      </c>
      <c r="M1122">
        <v>1</v>
      </c>
      <c r="N1122">
        <v>1</v>
      </c>
      <c r="O1122">
        <v>9</v>
      </c>
      <c r="P1122" t="str">
        <f t="shared" si="504"/>
        <v>0</v>
      </c>
      <c r="Q1122" t="s">
        <v>30</v>
      </c>
      <c r="R1122" s="2">
        <f t="shared" si="477"/>
        <v>220501</v>
      </c>
      <c r="S1122" s="2">
        <f t="shared" si="478"/>
        <v>220502</v>
      </c>
      <c r="T1122" s="2">
        <f t="shared" si="479"/>
        <v>1</v>
      </c>
      <c r="U1122" s="2">
        <v>0</v>
      </c>
      <c r="V1122" s="3">
        <f t="shared" si="480"/>
        <v>0</v>
      </c>
      <c r="W1122" s="5">
        <f t="shared" si="481"/>
        <v>0</v>
      </c>
      <c r="X1122" s="2">
        <v>0</v>
      </c>
      <c r="Y1122" s="3">
        <f t="shared" si="482"/>
        <v>0</v>
      </c>
      <c r="Z1122" s="5">
        <f t="shared" si="483"/>
        <v>0</v>
      </c>
      <c r="AA1122" s="2">
        <v>0</v>
      </c>
      <c r="AB1122" s="3">
        <f t="shared" si="484"/>
        <v>0</v>
      </c>
      <c r="AC1122" s="5">
        <f t="shared" si="485"/>
        <v>0</v>
      </c>
      <c r="AD1122" s="2">
        <v>62.5</v>
      </c>
      <c r="AE1122" s="3">
        <f t="shared" si="486"/>
        <v>63</v>
      </c>
      <c r="AF1122" s="5">
        <f t="shared" si="487"/>
        <v>0.5</v>
      </c>
      <c r="AG1122" s="2">
        <v>15.35</v>
      </c>
      <c r="AH1122" s="3">
        <f t="shared" si="488"/>
        <v>15</v>
      </c>
      <c r="AI1122" s="5">
        <f t="shared" si="489"/>
        <v>-0.34999999999999964</v>
      </c>
      <c r="AJ1122" s="2">
        <v>4495.5</v>
      </c>
      <c r="AK1122" s="3">
        <f t="shared" si="490"/>
        <v>4496</v>
      </c>
      <c r="AL1122" s="5">
        <f t="shared" si="491"/>
        <v>0.5</v>
      </c>
      <c r="AM1122" s="2">
        <v>3068.65</v>
      </c>
      <c r="AN1122" s="3">
        <f t="shared" si="492"/>
        <v>3069</v>
      </c>
      <c r="AO1122" s="5">
        <f t="shared" si="493"/>
        <v>0.34999999999990905</v>
      </c>
      <c r="AP1122" s="2">
        <v>1404</v>
      </c>
      <c r="AQ1122" s="3">
        <f t="shared" si="494"/>
        <v>1404</v>
      </c>
      <c r="AR1122" s="5">
        <f t="shared" si="495"/>
        <v>0</v>
      </c>
      <c r="AS1122" s="2">
        <v>194351</v>
      </c>
      <c r="AT1122" s="3">
        <f t="shared" si="496"/>
        <v>194351</v>
      </c>
      <c r="AU1122" s="5">
        <f t="shared" si="497"/>
        <v>0</v>
      </c>
      <c r="AV1122" s="2">
        <v>9433</v>
      </c>
      <c r="AW1122" s="3">
        <f t="shared" si="498"/>
        <v>9433</v>
      </c>
      <c r="AX1122" s="5">
        <f t="shared" si="499"/>
        <v>0</v>
      </c>
      <c r="AY1122" s="2">
        <v>3063</v>
      </c>
      <c r="AZ1122" s="3">
        <f t="shared" si="500"/>
        <v>3063</v>
      </c>
      <c r="BA1122" s="5">
        <f t="shared" si="501"/>
        <v>0</v>
      </c>
      <c r="BB1122" s="2">
        <v>4608</v>
      </c>
      <c r="BC1122" s="3">
        <f t="shared" si="502"/>
        <v>4608</v>
      </c>
      <c r="BD1122" s="5">
        <f t="shared" si="503"/>
        <v>0</v>
      </c>
    </row>
    <row r="1123" spans="1:56" x14ac:dyDescent="0.25">
      <c r="A1123">
        <v>2015</v>
      </c>
      <c r="B1123">
        <v>12</v>
      </c>
      <c r="C1123" t="s">
        <v>28</v>
      </c>
      <c r="D1123">
        <v>2</v>
      </c>
      <c r="E1123">
        <v>6</v>
      </c>
      <c r="F1123">
        <v>8</v>
      </c>
      <c r="G1123">
        <v>0</v>
      </c>
      <c r="H1123">
        <v>12</v>
      </c>
      <c r="I1123" t="s">
        <v>34</v>
      </c>
      <c r="J1123">
        <v>13</v>
      </c>
      <c r="K1123">
        <v>21701</v>
      </c>
      <c r="L1123">
        <v>2000</v>
      </c>
      <c r="M1123">
        <v>1</v>
      </c>
      <c r="N1123">
        <v>1</v>
      </c>
      <c r="O1123">
        <v>9</v>
      </c>
      <c r="P1123" t="str">
        <f t="shared" si="504"/>
        <v>0</v>
      </c>
      <c r="Q1123" t="s">
        <v>30</v>
      </c>
      <c r="R1123" s="2">
        <f t="shared" si="477"/>
        <v>4997</v>
      </c>
      <c r="S1123" s="2">
        <f t="shared" si="478"/>
        <v>4997</v>
      </c>
      <c r="T1123" s="2">
        <f t="shared" si="479"/>
        <v>0</v>
      </c>
      <c r="U1123" s="2">
        <v>0</v>
      </c>
      <c r="V1123" s="3">
        <f t="shared" si="480"/>
        <v>0</v>
      </c>
      <c r="W1123" s="5">
        <f t="shared" si="481"/>
        <v>0</v>
      </c>
      <c r="X1123" s="2">
        <v>0</v>
      </c>
      <c r="Y1123" s="3">
        <f t="shared" si="482"/>
        <v>0</v>
      </c>
      <c r="Z1123" s="5">
        <f t="shared" si="483"/>
        <v>0</v>
      </c>
      <c r="AA1123" s="2">
        <v>0</v>
      </c>
      <c r="AB1123" s="3">
        <f t="shared" si="484"/>
        <v>0</v>
      </c>
      <c r="AC1123" s="5">
        <f t="shared" si="485"/>
        <v>0</v>
      </c>
      <c r="AD1123" s="2">
        <v>4000</v>
      </c>
      <c r="AE1123" s="3">
        <f t="shared" si="486"/>
        <v>4000</v>
      </c>
      <c r="AF1123" s="5">
        <f t="shared" si="487"/>
        <v>0</v>
      </c>
      <c r="AG1123" s="2">
        <v>0</v>
      </c>
      <c r="AH1123" s="3">
        <f t="shared" si="488"/>
        <v>0</v>
      </c>
      <c r="AI1123" s="5">
        <f t="shared" si="489"/>
        <v>0</v>
      </c>
      <c r="AJ1123" s="2">
        <v>920</v>
      </c>
      <c r="AK1123" s="3">
        <f t="shared" si="490"/>
        <v>920</v>
      </c>
      <c r="AL1123" s="5">
        <f t="shared" si="491"/>
        <v>0</v>
      </c>
      <c r="AM1123" s="2">
        <v>77</v>
      </c>
      <c r="AN1123" s="3">
        <f t="shared" si="492"/>
        <v>77</v>
      </c>
      <c r="AO1123" s="5">
        <f t="shared" si="493"/>
        <v>0</v>
      </c>
      <c r="AP1123" s="2">
        <v>0</v>
      </c>
      <c r="AQ1123" s="3">
        <f t="shared" si="494"/>
        <v>0</v>
      </c>
      <c r="AR1123" s="5">
        <f t="shared" si="495"/>
        <v>0</v>
      </c>
      <c r="AS1123" s="2">
        <v>0</v>
      </c>
      <c r="AT1123" s="3">
        <f t="shared" si="496"/>
        <v>0</v>
      </c>
      <c r="AU1123" s="5">
        <f t="shared" si="497"/>
        <v>0</v>
      </c>
      <c r="AV1123" s="2">
        <v>0</v>
      </c>
      <c r="AW1123" s="3">
        <f t="shared" si="498"/>
        <v>0</v>
      </c>
      <c r="AX1123" s="5">
        <f t="shared" si="499"/>
        <v>0</v>
      </c>
      <c r="AY1123" s="2">
        <v>0</v>
      </c>
      <c r="AZ1123" s="3">
        <f t="shared" si="500"/>
        <v>0</v>
      </c>
      <c r="BA1123" s="5">
        <f t="shared" si="501"/>
        <v>0</v>
      </c>
      <c r="BB1123" s="2">
        <v>0</v>
      </c>
      <c r="BC1123" s="3">
        <f t="shared" si="502"/>
        <v>0</v>
      </c>
      <c r="BD1123" s="5">
        <f t="shared" si="503"/>
        <v>0</v>
      </c>
    </row>
    <row r="1124" spans="1:56" x14ac:dyDescent="0.25">
      <c r="A1124">
        <v>2015</v>
      </c>
      <c r="B1124">
        <v>12</v>
      </c>
      <c r="C1124" t="s">
        <v>28</v>
      </c>
      <c r="D1124">
        <v>2</v>
      </c>
      <c r="E1124">
        <v>6</v>
      </c>
      <c r="F1124">
        <v>8</v>
      </c>
      <c r="G1124">
        <v>0</v>
      </c>
      <c r="H1124">
        <v>12</v>
      </c>
      <c r="I1124" t="s">
        <v>34</v>
      </c>
      <c r="J1124">
        <v>13</v>
      </c>
      <c r="K1124">
        <v>22102</v>
      </c>
      <c r="L1124">
        <v>2000</v>
      </c>
      <c r="M1124">
        <v>1</v>
      </c>
      <c r="N1124">
        <v>1</v>
      </c>
      <c r="O1124">
        <v>9</v>
      </c>
      <c r="P1124" t="str">
        <f t="shared" si="504"/>
        <v>0</v>
      </c>
      <c r="Q1124" t="s">
        <v>30</v>
      </c>
      <c r="R1124" s="2">
        <f t="shared" si="477"/>
        <v>2255549</v>
      </c>
      <c r="S1124" s="2">
        <f t="shared" si="478"/>
        <v>2255549</v>
      </c>
      <c r="T1124" s="2">
        <f t="shared" si="479"/>
        <v>0</v>
      </c>
      <c r="U1124" s="2">
        <v>124636.44</v>
      </c>
      <c r="V1124" s="3">
        <f t="shared" si="480"/>
        <v>124636</v>
      </c>
      <c r="W1124" s="5">
        <f t="shared" si="481"/>
        <v>-0.44000000000232831</v>
      </c>
      <c r="X1124" s="2">
        <v>348002.56</v>
      </c>
      <c r="Y1124" s="3">
        <f t="shared" si="482"/>
        <v>348003</v>
      </c>
      <c r="Z1124" s="5">
        <f t="shared" si="483"/>
        <v>0.44000000000232831</v>
      </c>
      <c r="AA1124" s="2">
        <v>117995</v>
      </c>
      <c r="AB1124" s="3">
        <f t="shared" si="484"/>
        <v>117995</v>
      </c>
      <c r="AC1124" s="5">
        <f t="shared" si="485"/>
        <v>0</v>
      </c>
      <c r="AD1124" s="2">
        <v>71851.69</v>
      </c>
      <c r="AE1124" s="3">
        <f t="shared" si="486"/>
        <v>71852</v>
      </c>
      <c r="AF1124" s="5">
        <f t="shared" si="487"/>
        <v>0.30999999999767169</v>
      </c>
      <c r="AG1124" s="2">
        <v>196645.05</v>
      </c>
      <c r="AH1124" s="3">
        <f t="shared" si="488"/>
        <v>196645</v>
      </c>
      <c r="AI1124" s="5">
        <f t="shared" si="489"/>
        <v>-4.9999999988358468E-2</v>
      </c>
      <c r="AJ1124" s="2">
        <v>72634</v>
      </c>
      <c r="AK1124" s="3">
        <f t="shared" si="490"/>
        <v>72634</v>
      </c>
      <c r="AL1124" s="5">
        <f t="shared" si="491"/>
        <v>0</v>
      </c>
      <c r="AM1124" s="2">
        <v>401036.94</v>
      </c>
      <c r="AN1124" s="3">
        <f t="shared" si="492"/>
        <v>401037</v>
      </c>
      <c r="AO1124" s="5">
        <f t="shared" si="493"/>
        <v>5.9999999997671694E-2</v>
      </c>
      <c r="AP1124" s="2">
        <v>86524.95</v>
      </c>
      <c r="AQ1124" s="3">
        <f t="shared" si="494"/>
        <v>86525</v>
      </c>
      <c r="AR1124" s="5">
        <f t="shared" si="495"/>
        <v>5.0000000002910383E-2</v>
      </c>
      <c r="AS1124" s="2">
        <v>127168.2</v>
      </c>
      <c r="AT1124" s="3">
        <f t="shared" si="496"/>
        <v>127168</v>
      </c>
      <c r="AU1124" s="5">
        <f t="shared" si="497"/>
        <v>-0.19999999999708962</v>
      </c>
      <c r="AV1124" s="2">
        <v>81712.160000000003</v>
      </c>
      <c r="AW1124" s="3">
        <f t="shared" si="498"/>
        <v>81712</v>
      </c>
      <c r="AX1124" s="5">
        <f t="shared" si="499"/>
        <v>-0.16000000000349246</v>
      </c>
      <c r="AY1124" s="2">
        <v>52483.74</v>
      </c>
      <c r="AZ1124" s="3">
        <f t="shared" si="500"/>
        <v>52484</v>
      </c>
      <c r="BA1124" s="5">
        <f t="shared" si="501"/>
        <v>0.26000000000203727</v>
      </c>
      <c r="BB1124" s="2">
        <v>574858.27</v>
      </c>
      <c r="BC1124" s="3">
        <f t="shared" si="502"/>
        <v>574858</v>
      </c>
      <c r="BD1124" s="5">
        <f t="shared" si="503"/>
        <v>-0.27000000001862645</v>
      </c>
    </row>
    <row r="1125" spans="1:56" x14ac:dyDescent="0.25">
      <c r="A1125">
        <v>2015</v>
      </c>
      <c r="B1125">
        <v>12</v>
      </c>
      <c r="C1125" t="s">
        <v>28</v>
      </c>
      <c r="D1125">
        <v>2</v>
      </c>
      <c r="E1125">
        <v>6</v>
      </c>
      <c r="F1125">
        <v>8</v>
      </c>
      <c r="G1125">
        <v>0</v>
      </c>
      <c r="H1125">
        <v>12</v>
      </c>
      <c r="I1125" t="s">
        <v>34</v>
      </c>
      <c r="J1125">
        <v>13</v>
      </c>
      <c r="K1125">
        <v>22104</v>
      </c>
      <c r="L1125">
        <v>2000</v>
      </c>
      <c r="M1125">
        <v>1</v>
      </c>
      <c r="N1125">
        <v>1</v>
      </c>
      <c r="O1125">
        <v>9</v>
      </c>
      <c r="P1125" t="str">
        <f t="shared" si="504"/>
        <v>0</v>
      </c>
      <c r="Q1125" t="s">
        <v>30</v>
      </c>
      <c r="R1125" s="2">
        <f t="shared" si="477"/>
        <v>3385862.73</v>
      </c>
      <c r="S1125" s="2">
        <f t="shared" si="478"/>
        <v>3385863</v>
      </c>
      <c r="T1125" s="2">
        <f t="shared" si="479"/>
        <v>0.27000000001862645</v>
      </c>
      <c r="U1125" s="2">
        <v>956797.43999999994</v>
      </c>
      <c r="V1125" s="3">
        <f t="shared" si="480"/>
        <v>956797</v>
      </c>
      <c r="W1125" s="5">
        <f t="shared" si="481"/>
        <v>-0.43999999994412065</v>
      </c>
      <c r="X1125" s="2">
        <v>467957.69</v>
      </c>
      <c r="Y1125" s="3">
        <f t="shared" si="482"/>
        <v>467958</v>
      </c>
      <c r="Z1125" s="5">
        <f t="shared" si="483"/>
        <v>0.30999999999767169</v>
      </c>
      <c r="AA1125" s="2">
        <v>177089</v>
      </c>
      <c r="AB1125" s="3">
        <f t="shared" si="484"/>
        <v>177089</v>
      </c>
      <c r="AC1125" s="5">
        <f t="shared" si="485"/>
        <v>0</v>
      </c>
      <c r="AD1125" s="2">
        <v>57253.2</v>
      </c>
      <c r="AE1125" s="3">
        <f t="shared" si="486"/>
        <v>57253</v>
      </c>
      <c r="AF1125" s="5">
        <f t="shared" si="487"/>
        <v>-0.19999999999708962</v>
      </c>
      <c r="AG1125" s="2">
        <v>290286.37</v>
      </c>
      <c r="AH1125" s="3">
        <f t="shared" si="488"/>
        <v>290286</v>
      </c>
      <c r="AI1125" s="5">
        <f t="shared" si="489"/>
        <v>-0.36999999999534339</v>
      </c>
      <c r="AJ1125" s="2">
        <v>52573.86</v>
      </c>
      <c r="AK1125" s="3">
        <f t="shared" si="490"/>
        <v>52574</v>
      </c>
      <c r="AL1125" s="5">
        <f t="shared" si="491"/>
        <v>0.13999999999941792</v>
      </c>
      <c r="AM1125" s="2">
        <v>338483.59</v>
      </c>
      <c r="AN1125" s="3">
        <f t="shared" si="492"/>
        <v>338484</v>
      </c>
      <c r="AO1125" s="5">
        <f t="shared" si="493"/>
        <v>0.40999999997438863</v>
      </c>
      <c r="AP1125" s="2">
        <v>52228</v>
      </c>
      <c r="AQ1125" s="3">
        <f t="shared" si="494"/>
        <v>52228</v>
      </c>
      <c r="AR1125" s="5">
        <f t="shared" si="495"/>
        <v>0</v>
      </c>
      <c r="AS1125" s="2">
        <v>336127.84</v>
      </c>
      <c r="AT1125" s="3">
        <f t="shared" si="496"/>
        <v>336128</v>
      </c>
      <c r="AU1125" s="5">
        <f t="shared" si="497"/>
        <v>0.15999999997438863</v>
      </c>
      <c r="AV1125" s="2">
        <v>325980.83</v>
      </c>
      <c r="AW1125" s="3">
        <f t="shared" si="498"/>
        <v>325981</v>
      </c>
      <c r="AX1125" s="5">
        <f t="shared" si="499"/>
        <v>0.16999999998370185</v>
      </c>
      <c r="AY1125" s="2">
        <v>191454.07999999999</v>
      </c>
      <c r="AZ1125" s="3">
        <f t="shared" si="500"/>
        <v>191454</v>
      </c>
      <c r="BA1125" s="5">
        <f t="shared" si="501"/>
        <v>-7.9999999987194315E-2</v>
      </c>
      <c r="BB1125" s="2">
        <v>139630.82999999999</v>
      </c>
      <c r="BC1125" s="3">
        <f t="shared" si="502"/>
        <v>139631</v>
      </c>
      <c r="BD1125" s="5">
        <f t="shared" si="503"/>
        <v>0.17000000001280569</v>
      </c>
    </row>
    <row r="1126" spans="1:56" x14ac:dyDescent="0.25">
      <c r="A1126">
        <v>2015</v>
      </c>
      <c r="B1126">
        <v>12</v>
      </c>
      <c r="C1126" t="s">
        <v>28</v>
      </c>
      <c r="D1126">
        <v>2</v>
      </c>
      <c r="E1126">
        <v>6</v>
      </c>
      <c r="F1126">
        <v>8</v>
      </c>
      <c r="G1126">
        <v>0</v>
      </c>
      <c r="H1126">
        <v>12</v>
      </c>
      <c r="I1126" t="s">
        <v>34</v>
      </c>
      <c r="J1126">
        <v>13</v>
      </c>
      <c r="K1126">
        <v>22106</v>
      </c>
      <c r="L1126">
        <v>2000</v>
      </c>
      <c r="M1126">
        <v>1</v>
      </c>
      <c r="N1126">
        <v>1</v>
      </c>
      <c r="O1126">
        <v>9</v>
      </c>
      <c r="P1126" t="str">
        <f t="shared" si="504"/>
        <v>0</v>
      </c>
      <c r="Q1126" t="s">
        <v>30</v>
      </c>
      <c r="R1126" s="2">
        <f t="shared" si="477"/>
        <v>69676.41</v>
      </c>
      <c r="S1126" s="2">
        <f t="shared" si="478"/>
        <v>69677</v>
      </c>
      <c r="T1126" s="2">
        <f t="shared" si="479"/>
        <v>0.58999999999650754</v>
      </c>
      <c r="U1126" s="2">
        <v>0</v>
      </c>
      <c r="V1126" s="3">
        <f t="shared" si="480"/>
        <v>0</v>
      </c>
      <c r="W1126" s="5">
        <f t="shared" si="481"/>
        <v>0</v>
      </c>
      <c r="X1126" s="2">
        <v>2572.4</v>
      </c>
      <c r="Y1126" s="3">
        <f t="shared" si="482"/>
        <v>2572</v>
      </c>
      <c r="Z1126" s="5">
        <f t="shared" si="483"/>
        <v>-0.40000000000009095</v>
      </c>
      <c r="AA1126" s="2">
        <v>1390</v>
      </c>
      <c r="AB1126" s="3">
        <f t="shared" si="484"/>
        <v>1390</v>
      </c>
      <c r="AC1126" s="5">
        <f t="shared" si="485"/>
        <v>0</v>
      </c>
      <c r="AD1126" s="2">
        <v>21505.99</v>
      </c>
      <c r="AE1126" s="3">
        <f t="shared" si="486"/>
        <v>21506</v>
      </c>
      <c r="AF1126" s="5">
        <f t="shared" si="487"/>
        <v>9.9999999983992893E-3</v>
      </c>
      <c r="AG1126" s="2">
        <v>1930.5</v>
      </c>
      <c r="AH1126" s="3">
        <f t="shared" si="488"/>
        <v>1931</v>
      </c>
      <c r="AI1126" s="5">
        <f t="shared" si="489"/>
        <v>0.5</v>
      </c>
      <c r="AJ1126" s="2">
        <v>11552</v>
      </c>
      <c r="AK1126" s="3">
        <f t="shared" si="490"/>
        <v>11552</v>
      </c>
      <c r="AL1126" s="5">
        <f t="shared" si="491"/>
        <v>0</v>
      </c>
      <c r="AM1126" s="2">
        <v>9743.92</v>
      </c>
      <c r="AN1126" s="3">
        <f t="shared" si="492"/>
        <v>9744</v>
      </c>
      <c r="AO1126" s="5">
        <f t="shared" si="493"/>
        <v>7.999999999992724E-2</v>
      </c>
      <c r="AP1126" s="2">
        <v>4500</v>
      </c>
      <c r="AQ1126" s="3">
        <f t="shared" si="494"/>
        <v>4500</v>
      </c>
      <c r="AR1126" s="5">
        <f t="shared" si="495"/>
        <v>0</v>
      </c>
      <c r="AS1126" s="2">
        <v>5610</v>
      </c>
      <c r="AT1126" s="3">
        <f t="shared" si="496"/>
        <v>5610</v>
      </c>
      <c r="AU1126" s="5">
        <f t="shared" si="497"/>
        <v>0</v>
      </c>
      <c r="AV1126" s="2">
        <v>4000</v>
      </c>
      <c r="AW1126" s="3">
        <f t="shared" si="498"/>
        <v>4000</v>
      </c>
      <c r="AX1126" s="5">
        <f t="shared" si="499"/>
        <v>0</v>
      </c>
      <c r="AY1126" s="2">
        <v>4406</v>
      </c>
      <c r="AZ1126" s="3">
        <f t="shared" si="500"/>
        <v>4406</v>
      </c>
      <c r="BA1126" s="5">
        <f t="shared" si="501"/>
        <v>0</v>
      </c>
      <c r="BB1126" s="2">
        <v>2465.6</v>
      </c>
      <c r="BC1126" s="3">
        <f t="shared" si="502"/>
        <v>2466</v>
      </c>
      <c r="BD1126" s="5">
        <f t="shared" si="503"/>
        <v>0.40000000000009095</v>
      </c>
    </row>
    <row r="1127" spans="1:56" x14ac:dyDescent="0.25">
      <c r="A1127">
        <v>2015</v>
      </c>
      <c r="B1127">
        <v>12</v>
      </c>
      <c r="C1127" t="s">
        <v>28</v>
      </c>
      <c r="D1127">
        <v>2</v>
      </c>
      <c r="E1127">
        <v>6</v>
      </c>
      <c r="F1127">
        <v>8</v>
      </c>
      <c r="G1127">
        <v>0</v>
      </c>
      <c r="H1127">
        <v>12</v>
      </c>
      <c r="I1127" t="s">
        <v>34</v>
      </c>
      <c r="J1127">
        <v>13</v>
      </c>
      <c r="K1127">
        <v>22301</v>
      </c>
      <c r="L1127">
        <v>2000</v>
      </c>
      <c r="M1127">
        <v>1</v>
      </c>
      <c r="N1127">
        <v>1</v>
      </c>
      <c r="O1127">
        <v>9</v>
      </c>
      <c r="P1127" t="str">
        <f t="shared" si="504"/>
        <v>0</v>
      </c>
      <c r="Q1127" t="s">
        <v>30</v>
      </c>
      <c r="R1127" s="2">
        <f t="shared" si="477"/>
        <v>6030</v>
      </c>
      <c r="S1127" s="2">
        <f t="shared" si="478"/>
        <v>6030</v>
      </c>
      <c r="T1127" s="2">
        <f t="shared" si="479"/>
        <v>0</v>
      </c>
      <c r="U1127" s="2">
        <v>0</v>
      </c>
      <c r="V1127" s="3">
        <f t="shared" si="480"/>
        <v>0</v>
      </c>
      <c r="W1127" s="5">
        <f t="shared" si="481"/>
        <v>0</v>
      </c>
      <c r="X1127" s="2">
        <v>0</v>
      </c>
      <c r="Y1127" s="3">
        <f t="shared" si="482"/>
        <v>0</v>
      </c>
      <c r="Z1127" s="5">
        <f t="shared" si="483"/>
        <v>0</v>
      </c>
      <c r="AA1127" s="2">
        <v>0</v>
      </c>
      <c r="AB1127" s="3">
        <f t="shared" si="484"/>
        <v>0</v>
      </c>
      <c r="AC1127" s="5">
        <f t="shared" si="485"/>
        <v>0</v>
      </c>
      <c r="AD1127" s="2">
        <v>0</v>
      </c>
      <c r="AE1127" s="3">
        <f t="shared" si="486"/>
        <v>0</v>
      </c>
      <c r="AF1127" s="5">
        <f t="shared" si="487"/>
        <v>0</v>
      </c>
      <c r="AG1127" s="2">
        <v>0</v>
      </c>
      <c r="AH1127" s="3">
        <f t="shared" si="488"/>
        <v>0</v>
      </c>
      <c r="AI1127" s="5">
        <f t="shared" si="489"/>
        <v>0</v>
      </c>
      <c r="AJ1127" s="2">
        <v>3400</v>
      </c>
      <c r="AK1127" s="3">
        <f t="shared" si="490"/>
        <v>3400</v>
      </c>
      <c r="AL1127" s="5">
        <f t="shared" si="491"/>
        <v>0</v>
      </c>
      <c r="AM1127" s="2">
        <v>1215</v>
      </c>
      <c r="AN1127" s="3">
        <f t="shared" si="492"/>
        <v>1215</v>
      </c>
      <c r="AO1127" s="5">
        <f t="shared" si="493"/>
        <v>0</v>
      </c>
      <c r="AP1127" s="2">
        <v>815</v>
      </c>
      <c r="AQ1127" s="3">
        <f t="shared" si="494"/>
        <v>815</v>
      </c>
      <c r="AR1127" s="5">
        <f t="shared" si="495"/>
        <v>0</v>
      </c>
      <c r="AS1127" s="2">
        <v>300</v>
      </c>
      <c r="AT1127" s="3">
        <f t="shared" si="496"/>
        <v>300</v>
      </c>
      <c r="AU1127" s="5">
        <f t="shared" si="497"/>
        <v>0</v>
      </c>
      <c r="AV1127" s="2">
        <v>300</v>
      </c>
      <c r="AW1127" s="3">
        <f t="shared" si="498"/>
        <v>300</v>
      </c>
      <c r="AX1127" s="5">
        <f t="shared" si="499"/>
        <v>0</v>
      </c>
      <c r="AY1127" s="2">
        <v>0</v>
      </c>
      <c r="AZ1127" s="3">
        <f t="shared" si="500"/>
        <v>0</v>
      </c>
      <c r="BA1127" s="5">
        <f t="shared" si="501"/>
        <v>0</v>
      </c>
      <c r="BB1127" s="2">
        <v>0</v>
      </c>
      <c r="BC1127" s="3">
        <f t="shared" si="502"/>
        <v>0</v>
      </c>
      <c r="BD1127" s="5">
        <f t="shared" si="503"/>
        <v>0</v>
      </c>
    </row>
    <row r="1128" spans="1:56" x14ac:dyDescent="0.25">
      <c r="A1128">
        <v>2015</v>
      </c>
      <c r="B1128">
        <v>12</v>
      </c>
      <c r="C1128" t="s">
        <v>28</v>
      </c>
      <c r="D1128">
        <v>2</v>
      </c>
      <c r="E1128">
        <v>6</v>
      </c>
      <c r="F1128">
        <v>8</v>
      </c>
      <c r="G1128">
        <v>0</v>
      </c>
      <c r="H1128">
        <v>12</v>
      </c>
      <c r="I1128" t="s">
        <v>34</v>
      </c>
      <c r="J1128">
        <v>13</v>
      </c>
      <c r="K1128">
        <v>24401</v>
      </c>
      <c r="L1128">
        <v>2000</v>
      </c>
      <c r="M1128">
        <v>1</v>
      </c>
      <c r="N1128">
        <v>1</v>
      </c>
      <c r="O1128">
        <v>9</v>
      </c>
      <c r="P1128" t="str">
        <f t="shared" si="504"/>
        <v>0</v>
      </c>
      <c r="Q1128" t="s">
        <v>30</v>
      </c>
      <c r="R1128" s="2">
        <f t="shared" si="477"/>
        <v>13162</v>
      </c>
      <c r="S1128" s="2">
        <f t="shared" si="478"/>
        <v>13162</v>
      </c>
      <c r="T1128" s="2">
        <f t="shared" si="479"/>
        <v>0</v>
      </c>
      <c r="U1128" s="2">
        <v>0</v>
      </c>
      <c r="V1128" s="3">
        <f t="shared" si="480"/>
        <v>0</v>
      </c>
      <c r="W1128" s="5">
        <f t="shared" si="481"/>
        <v>0</v>
      </c>
      <c r="X1128" s="2">
        <v>0</v>
      </c>
      <c r="Y1128" s="3">
        <f t="shared" si="482"/>
        <v>0</v>
      </c>
      <c r="Z1128" s="5">
        <f t="shared" si="483"/>
        <v>0</v>
      </c>
      <c r="AA1128" s="2">
        <v>0</v>
      </c>
      <c r="AB1128" s="3">
        <f t="shared" si="484"/>
        <v>0</v>
      </c>
      <c r="AC1128" s="5">
        <f t="shared" si="485"/>
        <v>0</v>
      </c>
      <c r="AD1128" s="2">
        <v>0</v>
      </c>
      <c r="AE1128" s="3">
        <f t="shared" si="486"/>
        <v>0</v>
      </c>
      <c r="AF1128" s="5">
        <f t="shared" si="487"/>
        <v>0</v>
      </c>
      <c r="AG1128" s="2">
        <v>2265.16</v>
      </c>
      <c r="AH1128" s="3">
        <f t="shared" si="488"/>
        <v>2265</v>
      </c>
      <c r="AI1128" s="5">
        <f t="shared" si="489"/>
        <v>-0.15999999999985448</v>
      </c>
      <c r="AJ1128" s="2">
        <v>3320</v>
      </c>
      <c r="AK1128" s="3">
        <f t="shared" si="490"/>
        <v>3320</v>
      </c>
      <c r="AL1128" s="5">
        <f t="shared" si="491"/>
        <v>0</v>
      </c>
      <c r="AM1128" s="2">
        <v>1576.84</v>
      </c>
      <c r="AN1128" s="3">
        <f t="shared" si="492"/>
        <v>1577</v>
      </c>
      <c r="AO1128" s="5">
        <f t="shared" si="493"/>
        <v>0.16000000000008185</v>
      </c>
      <c r="AP1128" s="2">
        <v>2000</v>
      </c>
      <c r="AQ1128" s="3">
        <f t="shared" si="494"/>
        <v>2000</v>
      </c>
      <c r="AR1128" s="5">
        <f t="shared" si="495"/>
        <v>0</v>
      </c>
      <c r="AS1128" s="2">
        <v>1500</v>
      </c>
      <c r="AT1128" s="3">
        <f t="shared" si="496"/>
        <v>1500</v>
      </c>
      <c r="AU1128" s="5">
        <f t="shared" si="497"/>
        <v>0</v>
      </c>
      <c r="AV1128" s="2">
        <v>1500</v>
      </c>
      <c r="AW1128" s="3">
        <f t="shared" si="498"/>
        <v>1500</v>
      </c>
      <c r="AX1128" s="5">
        <f t="shared" si="499"/>
        <v>0</v>
      </c>
      <c r="AY1128" s="2">
        <v>0</v>
      </c>
      <c r="AZ1128" s="3">
        <f t="shared" si="500"/>
        <v>0</v>
      </c>
      <c r="BA1128" s="5">
        <f t="shared" si="501"/>
        <v>0</v>
      </c>
      <c r="BB1128" s="2">
        <v>1000</v>
      </c>
      <c r="BC1128" s="3">
        <f t="shared" si="502"/>
        <v>1000</v>
      </c>
      <c r="BD1128" s="5">
        <f t="shared" si="503"/>
        <v>0</v>
      </c>
    </row>
    <row r="1129" spans="1:56" x14ac:dyDescent="0.25">
      <c r="A1129">
        <v>2015</v>
      </c>
      <c r="B1129">
        <v>12</v>
      </c>
      <c r="C1129" t="s">
        <v>28</v>
      </c>
      <c r="D1129">
        <v>2</v>
      </c>
      <c r="E1129">
        <v>6</v>
      </c>
      <c r="F1129">
        <v>8</v>
      </c>
      <c r="G1129">
        <v>0</v>
      </c>
      <c r="H1129">
        <v>12</v>
      </c>
      <c r="I1129" t="s">
        <v>34</v>
      </c>
      <c r="J1129">
        <v>13</v>
      </c>
      <c r="K1129">
        <v>24501</v>
      </c>
      <c r="L1129">
        <v>2000</v>
      </c>
      <c r="M1129">
        <v>1</v>
      </c>
      <c r="N1129">
        <v>1</v>
      </c>
      <c r="O1129">
        <v>9</v>
      </c>
      <c r="P1129" t="str">
        <f t="shared" si="504"/>
        <v>0</v>
      </c>
      <c r="Q1129" t="s">
        <v>30</v>
      </c>
      <c r="R1129" s="2">
        <f t="shared" si="477"/>
        <v>23000</v>
      </c>
      <c r="S1129" s="2">
        <f t="shared" si="478"/>
        <v>23000</v>
      </c>
      <c r="T1129" s="2">
        <f t="shared" si="479"/>
        <v>0</v>
      </c>
      <c r="U1129" s="2">
        <v>0</v>
      </c>
      <c r="V1129" s="3">
        <f t="shared" si="480"/>
        <v>0</v>
      </c>
      <c r="W1129" s="5">
        <f t="shared" si="481"/>
        <v>0</v>
      </c>
      <c r="X1129" s="2">
        <v>0</v>
      </c>
      <c r="Y1129" s="3">
        <f t="shared" si="482"/>
        <v>0</v>
      </c>
      <c r="Z1129" s="5">
        <f t="shared" si="483"/>
        <v>0</v>
      </c>
      <c r="AA1129" s="2">
        <v>0</v>
      </c>
      <c r="AB1129" s="3">
        <f t="shared" si="484"/>
        <v>0</v>
      </c>
      <c r="AC1129" s="5">
        <f t="shared" si="485"/>
        <v>0</v>
      </c>
      <c r="AD1129" s="2">
        <v>0</v>
      </c>
      <c r="AE1129" s="3">
        <f t="shared" si="486"/>
        <v>0</v>
      </c>
      <c r="AF1129" s="5">
        <f t="shared" si="487"/>
        <v>0</v>
      </c>
      <c r="AG1129" s="2">
        <v>0</v>
      </c>
      <c r="AH1129" s="3">
        <f t="shared" si="488"/>
        <v>0</v>
      </c>
      <c r="AI1129" s="5">
        <f t="shared" si="489"/>
        <v>0</v>
      </c>
      <c r="AJ1129" s="2">
        <v>0</v>
      </c>
      <c r="AK1129" s="3">
        <f t="shared" si="490"/>
        <v>0</v>
      </c>
      <c r="AL1129" s="5">
        <f t="shared" si="491"/>
        <v>0</v>
      </c>
      <c r="AM1129" s="2">
        <v>0</v>
      </c>
      <c r="AN1129" s="3">
        <f t="shared" si="492"/>
        <v>0</v>
      </c>
      <c r="AO1129" s="5">
        <f t="shared" si="493"/>
        <v>0</v>
      </c>
      <c r="AP1129" s="2">
        <v>0</v>
      </c>
      <c r="AQ1129" s="3">
        <f t="shared" si="494"/>
        <v>0</v>
      </c>
      <c r="AR1129" s="5">
        <f t="shared" si="495"/>
        <v>0</v>
      </c>
      <c r="AS1129" s="2">
        <v>0</v>
      </c>
      <c r="AT1129" s="3">
        <f t="shared" si="496"/>
        <v>0</v>
      </c>
      <c r="AU1129" s="5">
        <f t="shared" si="497"/>
        <v>0</v>
      </c>
      <c r="AV1129" s="2">
        <v>23000</v>
      </c>
      <c r="AW1129" s="3">
        <f t="shared" si="498"/>
        <v>23000</v>
      </c>
      <c r="AX1129" s="5">
        <f t="shared" si="499"/>
        <v>0</v>
      </c>
      <c r="AY1129" s="2">
        <v>0</v>
      </c>
      <c r="AZ1129" s="3">
        <f t="shared" si="500"/>
        <v>0</v>
      </c>
      <c r="BA1129" s="5">
        <f t="shared" si="501"/>
        <v>0</v>
      </c>
      <c r="BB1129" s="2">
        <v>0</v>
      </c>
      <c r="BC1129" s="3">
        <f t="shared" si="502"/>
        <v>0</v>
      </c>
      <c r="BD1129" s="5">
        <f t="shared" si="503"/>
        <v>0</v>
      </c>
    </row>
    <row r="1130" spans="1:56" x14ac:dyDescent="0.25">
      <c r="A1130">
        <v>2015</v>
      </c>
      <c r="B1130">
        <v>12</v>
      </c>
      <c r="C1130" t="s">
        <v>28</v>
      </c>
      <c r="D1130">
        <v>2</v>
      </c>
      <c r="E1130">
        <v>6</v>
      </c>
      <c r="F1130">
        <v>8</v>
      </c>
      <c r="G1130">
        <v>0</v>
      </c>
      <c r="H1130">
        <v>12</v>
      </c>
      <c r="I1130" t="s">
        <v>34</v>
      </c>
      <c r="J1130">
        <v>13</v>
      </c>
      <c r="K1130">
        <v>24601</v>
      </c>
      <c r="L1130">
        <v>2000</v>
      </c>
      <c r="M1130">
        <v>1</v>
      </c>
      <c r="N1130">
        <v>1</v>
      </c>
      <c r="O1130">
        <v>9</v>
      </c>
      <c r="P1130" t="str">
        <f t="shared" si="504"/>
        <v>0</v>
      </c>
      <c r="Q1130" t="s">
        <v>30</v>
      </c>
      <c r="R1130" s="2">
        <f t="shared" si="477"/>
        <v>48411.040000000001</v>
      </c>
      <c r="S1130" s="2">
        <f t="shared" si="478"/>
        <v>48411</v>
      </c>
      <c r="T1130" s="2">
        <f t="shared" si="479"/>
        <v>-4.0000000000873115E-2</v>
      </c>
      <c r="U1130" s="2">
        <v>0</v>
      </c>
      <c r="V1130" s="3">
        <f t="shared" si="480"/>
        <v>0</v>
      </c>
      <c r="W1130" s="5">
        <f t="shared" si="481"/>
        <v>0</v>
      </c>
      <c r="X1130" s="2">
        <v>0</v>
      </c>
      <c r="Y1130" s="3">
        <f t="shared" si="482"/>
        <v>0</v>
      </c>
      <c r="Z1130" s="5">
        <f t="shared" si="483"/>
        <v>0</v>
      </c>
      <c r="AA1130" s="2">
        <v>1227</v>
      </c>
      <c r="AB1130" s="3">
        <f t="shared" si="484"/>
        <v>1227</v>
      </c>
      <c r="AC1130" s="5">
        <f t="shared" si="485"/>
        <v>0</v>
      </c>
      <c r="AD1130" s="2">
        <v>0</v>
      </c>
      <c r="AE1130" s="3">
        <f t="shared" si="486"/>
        <v>0</v>
      </c>
      <c r="AF1130" s="5">
        <f t="shared" si="487"/>
        <v>0</v>
      </c>
      <c r="AG1130" s="2">
        <v>2593.0100000000002</v>
      </c>
      <c r="AH1130" s="3">
        <f t="shared" si="488"/>
        <v>2593</v>
      </c>
      <c r="AI1130" s="5">
        <f t="shared" si="489"/>
        <v>-1.0000000000218279E-2</v>
      </c>
      <c r="AJ1130" s="2">
        <v>1500.02</v>
      </c>
      <c r="AK1130" s="3">
        <f t="shared" si="490"/>
        <v>1500</v>
      </c>
      <c r="AL1130" s="5">
        <f t="shared" si="491"/>
        <v>-1.999999999998181E-2</v>
      </c>
      <c r="AM1130" s="2">
        <v>4593.01</v>
      </c>
      <c r="AN1130" s="3">
        <f t="shared" si="492"/>
        <v>4593</v>
      </c>
      <c r="AO1130" s="5">
        <f t="shared" si="493"/>
        <v>-1.0000000000218279E-2</v>
      </c>
      <c r="AP1130" s="2">
        <v>1878</v>
      </c>
      <c r="AQ1130" s="3">
        <f t="shared" si="494"/>
        <v>1878</v>
      </c>
      <c r="AR1130" s="5">
        <f t="shared" si="495"/>
        <v>0</v>
      </c>
      <c r="AS1130" s="2">
        <v>29988</v>
      </c>
      <c r="AT1130" s="3">
        <f t="shared" si="496"/>
        <v>29988</v>
      </c>
      <c r="AU1130" s="5">
        <f t="shared" si="497"/>
        <v>0</v>
      </c>
      <c r="AV1130" s="2">
        <v>4809</v>
      </c>
      <c r="AW1130" s="3">
        <f t="shared" si="498"/>
        <v>4809</v>
      </c>
      <c r="AX1130" s="5">
        <f t="shared" si="499"/>
        <v>0</v>
      </c>
      <c r="AY1130" s="2">
        <v>1673</v>
      </c>
      <c r="AZ1130" s="3">
        <f t="shared" si="500"/>
        <v>1673</v>
      </c>
      <c r="BA1130" s="5">
        <f t="shared" si="501"/>
        <v>0</v>
      </c>
      <c r="BB1130" s="2">
        <v>150</v>
      </c>
      <c r="BC1130" s="3">
        <f t="shared" si="502"/>
        <v>150</v>
      </c>
      <c r="BD1130" s="5">
        <f t="shared" si="503"/>
        <v>0</v>
      </c>
    </row>
    <row r="1131" spans="1:56" x14ac:dyDescent="0.25">
      <c r="A1131">
        <v>2015</v>
      </c>
      <c r="B1131">
        <v>12</v>
      </c>
      <c r="C1131" t="s">
        <v>28</v>
      </c>
      <c r="D1131">
        <v>2</v>
      </c>
      <c r="E1131">
        <v>6</v>
      </c>
      <c r="F1131">
        <v>8</v>
      </c>
      <c r="G1131">
        <v>0</v>
      </c>
      <c r="H1131">
        <v>12</v>
      </c>
      <c r="I1131" t="s">
        <v>34</v>
      </c>
      <c r="J1131">
        <v>13</v>
      </c>
      <c r="K1131">
        <v>24701</v>
      </c>
      <c r="L1131">
        <v>2000</v>
      </c>
      <c r="M1131">
        <v>1</v>
      </c>
      <c r="N1131">
        <v>1</v>
      </c>
      <c r="O1131">
        <v>9</v>
      </c>
      <c r="P1131" t="str">
        <f t="shared" si="504"/>
        <v>0</v>
      </c>
      <c r="Q1131" t="s">
        <v>30</v>
      </c>
      <c r="R1131" s="2">
        <f t="shared" si="477"/>
        <v>1225</v>
      </c>
      <c r="S1131" s="2">
        <f t="shared" si="478"/>
        <v>1225</v>
      </c>
      <c r="T1131" s="2">
        <f t="shared" si="479"/>
        <v>0</v>
      </c>
      <c r="U1131" s="2">
        <v>0</v>
      </c>
      <c r="V1131" s="3">
        <f t="shared" si="480"/>
        <v>0</v>
      </c>
      <c r="W1131" s="5">
        <f t="shared" si="481"/>
        <v>0</v>
      </c>
      <c r="X1131" s="2">
        <v>0</v>
      </c>
      <c r="Y1131" s="3">
        <f t="shared" si="482"/>
        <v>0</v>
      </c>
      <c r="Z1131" s="5">
        <f t="shared" si="483"/>
        <v>0</v>
      </c>
      <c r="AA1131" s="2">
        <v>0</v>
      </c>
      <c r="AB1131" s="3">
        <f t="shared" si="484"/>
        <v>0</v>
      </c>
      <c r="AC1131" s="5">
        <f t="shared" si="485"/>
        <v>0</v>
      </c>
      <c r="AD1131" s="2">
        <v>0</v>
      </c>
      <c r="AE1131" s="3">
        <f t="shared" si="486"/>
        <v>0</v>
      </c>
      <c r="AF1131" s="5">
        <f t="shared" si="487"/>
        <v>0</v>
      </c>
      <c r="AG1131" s="2">
        <v>298.33999999999997</v>
      </c>
      <c r="AH1131" s="3">
        <f t="shared" si="488"/>
        <v>298</v>
      </c>
      <c r="AI1131" s="5">
        <f t="shared" si="489"/>
        <v>-0.33999999999997499</v>
      </c>
      <c r="AJ1131" s="2">
        <v>0</v>
      </c>
      <c r="AK1131" s="3">
        <f t="shared" si="490"/>
        <v>0</v>
      </c>
      <c r="AL1131" s="5">
        <f t="shared" si="491"/>
        <v>0</v>
      </c>
      <c r="AM1131" s="2">
        <v>826.66</v>
      </c>
      <c r="AN1131" s="3">
        <f t="shared" si="492"/>
        <v>827</v>
      </c>
      <c r="AO1131" s="5">
        <f t="shared" si="493"/>
        <v>0.34000000000003183</v>
      </c>
      <c r="AP1131" s="2">
        <v>0</v>
      </c>
      <c r="AQ1131" s="3">
        <f t="shared" si="494"/>
        <v>0</v>
      </c>
      <c r="AR1131" s="5">
        <f t="shared" si="495"/>
        <v>0</v>
      </c>
      <c r="AS1131" s="2">
        <v>0</v>
      </c>
      <c r="AT1131" s="3">
        <f t="shared" si="496"/>
        <v>0</v>
      </c>
      <c r="AU1131" s="5">
        <f t="shared" si="497"/>
        <v>0</v>
      </c>
      <c r="AV1131" s="2">
        <v>0</v>
      </c>
      <c r="AW1131" s="3">
        <f t="shared" si="498"/>
        <v>0</v>
      </c>
      <c r="AX1131" s="5">
        <f t="shared" si="499"/>
        <v>0</v>
      </c>
      <c r="AY1131" s="2">
        <v>0</v>
      </c>
      <c r="AZ1131" s="3">
        <f t="shared" si="500"/>
        <v>0</v>
      </c>
      <c r="BA1131" s="5">
        <f t="shared" si="501"/>
        <v>0</v>
      </c>
      <c r="BB1131" s="2">
        <v>100</v>
      </c>
      <c r="BC1131" s="3">
        <f t="shared" si="502"/>
        <v>100</v>
      </c>
      <c r="BD1131" s="5">
        <f t="shared" si="503"/>
        <v>0</v>
      </c>
    </row>
    <row r="1132" spans="1:56" x14ac:dyDescent="0.25">
      <c r="A1132">
        <v>2015</v>
      </c>
      <c r="B1132">
        <v>12</v>
      </c>
      <c r="C1132" t="s">
        <v>28</v>
      </c>
      <c r="D1132">
        <v>2</v>
      </c>
      <c r="E1132">
        <v>6</v>
      </c>
      <c r="F1132">
        <v>8</v>
      </c>
      <c r="G1132">
        <v>0</v>
      </c>
      <c r="H1132">
        <v>12</v>
      </c>
      <c r="I1132" t="s">
        <v>34</v>
      </c>
      <c r="J1132">
        <v>13</v>
      </c>
      <c r="K1132">
        <v>24801</v>
      </c>
      <c r="L1132">
        <v>2000</v>
      </c>
      <c r="M1132">
        <v>1</v>
      </c>
      <c r="N1132">
        <v>1</v>
      </c>
      <c r="O1132">
        <v>9</v>
      </c>
      <c r="P1132" t="str">
        <f t="shared" si="504"/>
        <v>0</v>
      </c>
      <c r="Q1132" t="s">
        <v>30</v>
      </c>
      <c r="R1132" s="2">
        <f t="shared" si="477"/>
        <v>14151</v>
      </c>
      <c r="S1132" s="2">
        <f t="shared" si="478"/>
        <v>14151</v>
      </c>
      <c r="T1132" s="2">
        <f t="shared" si="479"/>
        <v>0</v>
      </c>
      <c r="U1132" s="2">
        <v>0</v>
      </c>
      <c r="V1132" s="3">
        <f t="shared" si="480"/>
        <v>0</v>
      </c>
      <c r="W1132" s="5">
        <f t="shared" si="481"/>
        <v>0</v>
      </c>
      <c r="X1132" s="2">
        <v>0</v>
      </c>
      <c r="Y1132" s="3">
        <f t="shared" si="482"/>
        <v>0</v>
      </c>
      <c r="Z1132" s="5">
        <f t="shared" si="483"/>
        <v>0</v>
      </c>
      <c r="AA1132" s="2">
        <v>0</v>
      </c>
      <c r="AB1132" s="3">
        <f t="shared" si="484"/>
        <v>0</v>
      </c>
      <c r="AC1132" s="5">
        <f t="shared" si="485"/>
        <v>0</v>
      </c>
      <c r="AD1132" s="2">
        <v>0</v>
      </c>
      <c r="AE1132" s="3">
        <f t="shared" si="486"/>
        <v>0</v>
      </c>
      <c r="AF1132" s="5">
        <f t="shared" si="487"/>
        <v>0</v>
      </c>
      <c r="AG1132" s="2">
        <v>0</v>
      </c>
      <c r="AH1132" s="3">
        <f t="shared" si="488"/>
        <v>0</v>
      </c>
      <c r="AI1132" s="5">
        <f t="shared" si="489"/>
        <v>0</v>
      </c>
      <c r="AJ1132" s="2">
        <v>0</v>
      </c>
      <c r="AK1132" s="3">
        <f t="shared" si="490"/>
        <v>0</v>
      </c>
      <c r="AL1132" s="5">
        <f t="shared" si="491"/>
        <v>0</v>
      </c>
      <c r="AM1132" s="2">
        <v>6430</v>
      </c>
      <c r="AN1132" s="3">
        <f t="shared" si="492"/>
        <v>6430</v>
      </c>
      <c r="AO1132" s="5">
        <f t="shared" si="493"/>
        <v>0</v>
      </c>
      <c r="AP1132" s="2">
        <v>349</v>
      </c>
      <c r="AQ1132" s="3">
        <f t="shared" si="494"/>
        <v>349</v>
      </c>
      <c r="AR1132" s="5">
        <f t="shared" si="495"/>
        <v>0</v>
      </c>
      <c r="AS1132" s="2">
        <v>0</v>
      </c>
      <c r="AT1132" s="3">
        <f t="shared" si="496"/>
        <v>0</v>
      </c>
      <c r="AU1132" s="5">
        <f t="shared" si="497"/>
        <v>0</v>
      </c>
      <c r="AV1132" s="2">
        <v>0</v>
      </c>
      <c r="AW1132" s="3">
        <f t="shared" si="498"/>
        <v>0</v>
      </c>
      <c r="AX1132" s="5">
        <f t="shared" si="499"/>
        <v>0</v>
      </c>
      <c r="AY1132" s="2">
        <v>7372</v>
      </c>
      <c r="AZ1132" s="3">
        <f t="shared" si="500"/>
        <v>7372</v>
      </c>
      <c r="BA1132" s="5">
        <f t="shared" si="501"/>
        <v>0</v>
      </c>
      <c r="BB1132" s="2">
        <v>0</v>
      </c>
      <c r="BC1132" s="3">
        <f t="shared" si="502"/>
        <v>0</v>
      </c>
      <c r="BD1132" s="5">
        <f t="shared" si="503"/>
        <v>0</v>
      </c>
    </row>
    <row r="1133" spans="1:56" x14ac:dyDescent="0.25">
      <c r="A1133">
        <v>2015</v>
      </c>
      <c r="B1133">
        <v>12</v>
      </c>
      <c r="C1133" t="s">
        <v>28</v>
      </c>
      <c r="D1133">
        <v>2</v>
      </c>
      <c r="E1133">
        <v>6</v>
      </c>
      <c r="F1133">
        <v>8</v>
      </c>
      <c r="G1133">
        <v>0</v>
      </c>
      <c r="H1133">
        <v>12</v>
      </c>
      <c r="I1133" t="s">
        <v>34</v>
      </c>
      <c r="J1133">
        <v>13</v>
      </c>
      <c r="K1133">
        <v>24901</v>
      </c>
      <c r="L1133">
        <v>2000</v>
      </c>
      <c r="M1133">
        <v>1</v>
      </c>
      <c r="N1133">
        <v>1</v>
      </c>
      <c r="O1133">
        <v>9</v>
      </c>
      <c r="P1133" t="str">
        <f t="shared" si="504"/>
        <v>0</v>
      </c>
      <c r="Q1133" t="s">
        <v>30</v>
      </c>
      <c r="R1133" s="2">
        <f t="shared" si="477"/>
        <v>5196</v>
      </c>
      <c r="S1133" s="2">
        <f t="shared" si="478"/>
        <v>5197</v>
      </c>
      <c r="T1133" s="2">
        <f t="shared" si="479"/>
        <v>1</v>
      </c>
      <c r="U1133" s="2">
        <v>0</v>
      </c>
      <c r="V1133" s="3">
        <f t="shared" si="480"/>
        <v>0</v>
      </c>
      <c r="W1133" s="5">
        <f t="shared" si="481"/>
        <v>0</v>
      </c>
      <c r="X1133" s="2">
        <v>0</v>
      </c>
      <c r="Y1133" s="3">
        <f t="shared" si="482"/>
        <v>0</v>
      </c>
      <c r="Z1133" s="5">
        <f t="shared" si="483"/>
        <v>0</v>
      </c>
      <c r="AA1133" s="2">
        <v>0</v>
      </c>
      <c r="AB1133" s="3">
        <f t="shared" si="484"/>
        <v>0</v>
      </c>
      <c r="AC1133" s="5">
        <f t="shared" si="485"/>
        <v>0</v>
      </c>
      <c r="AD1133" s="2">
        <v>0</v>
      </c>
      <c r="AE1133" s="3">
        <f t="shared" si="486"/>
        <v>0</v>
      </c>
      <c r="AF1133" s="5">
        <f t="shared" si="487"/>
        <v>0</v>
      </c>
      <c r="AG1133" s="2">
        <v>130.5</v>
      </c>
      <c r="AH1133" s="3">
        <f t="shared" si="488"/>
        <v>131</v>
      </c>
      <c r="AI1133" s="5">
        <f t="shared" si="489"/>
        <v>0.5</v>
      </c>
      <c r="AJ1133" s="2">
        <v>65</v>
      </c>
      <c r="AK1133" s="3">
        <f t="shared" si="490"/>
        <v>65</v>
      </c>
      <c r="AL1133" s="5">
        <f t="shared" si="491"/>
        <v>0</v>
      </c>
      <c r="AM1133" s="2">
        <v>1000.5</v>
      </c>
      <c r="AN1133" s="3">
        <f t="shared" si="492"/>
        <v>1001</v>
      </c>
      <c r="AO1133" s="5">
        <f t="shared" si="493"/>
        <v>0.5</v>
      </c>
      <c r="AP1133" s="2">
        <v>1800</v>
      </c>
      <c r="AQ1133" s="3">
        <f t="shared" si="494"/>
        <v>1800</v>
      </c>
      <c r="AR1133" s="5">
        <f t="shared" si="495"/>
        <v>0</v>
      </c>
      <c r="AS1133" s="2">
        <v>1000</v>
      </c>
      <c r="AT1133" s="3">
        <f t="shared" si="496"/>
        <v>1000</v>
      </c>
      <c r="AU1133" s="5">
        <f t="shared" si="497"/>
        <v>0</v>
      </c>
      <c r="AV1133" s="2">
        <v>800</v>
      </c>
      <c r="AW1133" s="3">
        <f t="shared" si="498"/>
        <v>800</v>
      </c>
      <c r="AX1133" s="5">
        <f t="shared" si="499"/>
        <v>0</v>
      </c>
      <c r="AY1133" s="2">
        <v>400</v>
      </c>
      <c r="AZ1133" s="3">
        <f t="shared" si="500"/>
        <v>400</v>
      </c>
      <c r="BA1133" s="5">
        <f t="shared" si="501"/>
        <v>0</v>
      </c>
      <c r="BB1133" s="2">
        <v>0</v>
      </c>
      <c r="BC1133" s="3">
        <f t="shared" si="502"/>
        <v>0</v>
      </c>
      <c r="BD1133" s="5">
        <f t="shared" si="503"/>
        <v>0</v>
      </c>
    </row>
    <row r="1134" spans="1:56" x14ac:dyDescent="0.25">
      <c r="A1134">
        <v>2015</v>
      </c>
      <c r="B1134">
        <v>12</v>
      </c>
      <c r="C1134" t="s">
        <v>28</v>
      </c>
      <c r="D1134">
        <v>2</v>
      </c>
      <c r="E1134">
        <v>6</v>
      </c>
      <c r="F1134">
        <v>8</v>
      </c>
      <c r="G1134">
        <v>0</v>
      </c>
      <c r="H1134">
        <v>12</v>
      </c>
      <c r="I1134" t="s">
        <v>34</v>
      </c>
      <c r="J1134">
        <v>13</v>
      </c>
      <c r="K1134">
        <v>25101</v>
      </c>
      <c r="L1134">
        <v>2000</v>
      </c>
      <c r="M1134">
        <v>1</v>
      </c>
      <c r="N1134">
        <v>1</v>
      </c>
      <c r="O1134">
        <v>9</v>
      </c>
      <c r="P1134" t="str">
        <f t="shared" si="504"/>
        <v>0</v>
      </c>
      <c r="Q1134" t="s">
        <v>30</v>
      </c>
      <c r="R1134" s="2">
        <f t="shared" si="477"/>
        <v>40</v>
      </c>
      <c r="S1134" s="2">
        <f t="shared" si="478"/>
        <v>40</v>
      </c>
      <c r="T1134" s="2">
        <f t="shared" si="479"/>
        <v>0</v>
      </c>
      <c r="U1134" s="2">
        <v>0</v>
      </c>
      <c r="V1134" s="3">
        <f t="shared" si="480"/>
        <v>0</v>
      </c>
      <c r="W1134" s="5">
        <f t="shared" si="481"/>
        <v>0</v>
      </c>
      <c r="X1134" s="2">
        <v>0</v>
      </c>
      <c r="Y1134" s="3">
        <f t="shared" si="482"/>
        <v>0</v>
      </c>
      <c r="Z1134" s="5">
        <f t="shared" si="483"/>
        <v>0</v>
      </c>
      <c r="AA1134" s="2">
        <v>0</v>
      </c>
      <c r="AB1134" s="3">
        <f t="shared" si="484"/>
        <v>0</v>
      </c>
      <c r="AC1134" s="5">
        <f t="shared" si="485"/>
        <v>0</v>
      </c>
      <c r="AD1134" s="2">
        <v>40</v>
      </c>
      <c r="AE1134" s="3">
        <f t="shared" si="486"/>
        <v>40</v>
      </c>
      <c r="AF1134" s="5">
        <f t="shared" si="487"/>
        <v>0</v>
      </c>
      <c r="AG1134" s="2">
        <v>0</v>
      </c>
      <c r="AH1134" s="3">
        <f t="shared" si="488"/>
        <v>0</v>
      </c>
      <c r="AI1134" s="5">
        <f t="shared" si="489"/>
        <v>0</v>
      </c>
      <c r="AJ1134" s="2">
        <v>0</v>
      </c>
      <c r="AK1134" s="3">
        <f t="shared" si="490"/>
        <v>0</v>
      </c>
      <c r="AL1134" s="5">
        <f t="shared" si="491"/>
        <v>0</v>
      </c>
      <c r="AM1134" s="2">
        <v>0</v>
      </c>
      <c r="AN1134" s="3">
        <f t="shared" si="492"/>
        <v>0</v>
      </c>
      <c r="AO1134" s="5">
        <f t="shared" si="493"/>
        <v>0</v>
      </c>
      <c r="AP1134" s="2">
        <v>0</v>
      </c>
      <c r="AQ1134" s="3">
        <f t="shared" si="494"/>
        <v>0</v>
      </c>
      <c r="AR1134" s="5">
        <f t="shared" si="495"/>
        <v>0</v>
      </c>
      <c r="AS1134" s="2">
        <v>0</v>
      </c>
      <c r="AT1134" s="3">
        <f t="shared" si="496"/>
        <v>0</v>
      </c>
      <c r="AU1134" s="5">
        <f t="shared" si="497"/>
        <v>0</v>
      </c>
      <c r="AV1134" s="2">
        <v>0</v>
      </c>
      <c r="AW1134" s="3">
        <f t="shared" si="498"/>
        <v>0</v>
      </c>
      <c r="AX1134" s="5">
        <f t="shared" si="499"/>
        <v>0</v>
      </c>
      <c r="AY1134" s="2">
        <v>0</v>
      </c>
      <c r="AZ1134" s="3">
        <f t="shared" si="500"/>
        <v>0</v>
      </c>
      <c r="BA1134" s="5">
        <f t="shared" si="501"/>
        <v>0</v>
      </c>
      <c r="BB1134" s="2">
        <v>0</v>
      </c>
      <c r="BC1134" s="3">
        <f t="shared" si="502"/>
        <v>0</v>
      </c>
      <c r="BD1134" s="5">
        <f t="shared" si="503"/>
        <v>0</v>
      </c>
    </row>
    <row r="1135" spans="1:56" x14ac:dyDescent="0.25">
      <c r="A1135">
        <v>2015</v>
      </c>
      <c r="B1135">
        <v>12</v>
      </c>
      <c r="C1135" t="s">
        <v>28</v>
      </c>
      <c r="D1135">
        <v>2</v>
      </c>
      <c r="E1135">
        <v>6</v>
      </c>
      <c r="F1135">
        <v>8</v>
      </c>
      <c r="G1135">
        <v>0</v>
      </c>
      <c r="H1135">
        <v>12</v>
      </c>
      <c r="I1135" t="s">
        <v>34</v>
      </c>
      <c r="J1135">
        <v>13</v>
      </c>
      <c r="K1135">
        <v>25301</v>
      </c>
      <c r="L1135">
        <v>2000</v>
      </c>
      <c r="M1135">
        <v>1</v>
      </c>
      <c r="N1135">
        <v>1</v>
      </c>
      <c r="O1135">
        <v>9</v>
      </c>
      <c r="P1135" t="str">
        <f t="shared" si="504"/>
        <v>0</v>
      </c>
      <c r="Q1135" t="s">
        <v>30</v>
      </c>
      <c r="R1135" s="2">
        <f t="shared" si="477"/>
        <v>4724.25</v>
      </c>
      <c r="S1135" s="2">
        <f t="shared" si="478"/>
        <v>4724</v>
      </c>
      <c r="T1135" s="2">
        <f t="shared" si="479"/>
        <v>-0.25</v>
      </c>
      <c r="U1135" s="2">
        <v>0</v>
      </c>
      <c r="V1135" s="3">
        <f t="shared" si="480"/>
        <v>0</v>
      </c>
      <c r="W1135" s="5">
        <f t="shared" si="481"/>
        <v>0</v>
      </c>
      <c r="X1135" s="2">
        <v>0</v>
      </c>
      <c r="Y1135" s="3">
        <f t="shared" si="482"/>
        <v>0</v>
      </c>
      <c r="Z1135" s="5">
        <f t="shared" si="483"/>
        <v>0</v>
      </c>
      <c r="AA1135" s="2">
        <v>0</v>
      </c>
      <c r="AB1135" s="3">
        <f t="shared" si="484"/>
        <v>0</v>
      </c>
      <c r="AC1135" s="5">
        <f t="shared" si="485"/>
        <v>0</v>
      </c>
      <c r="AD1135" s="2">
        <v>436.25</v>
      </c>
      <c r="AE1135" s="3">
        <f t="shared" si="486"/>
        <v>436</v>
      </c>
      <c r="AF1135" s="5">
        <f t="shared" si="487"/>
        <v>-0.25</v>
      </c>
      <c r="AG1135" s="2">
        <v>0</v>
      </c>
      <c r="AH1135" s="3">
        <f t="shared" si="488"/>
        <v>0</v>
      </c>
      <c r="AI1135" s="5">
        <f t="shared" si="489"/>
        <v>0</v>
      </c>
      <c r="AJ1135" s="2">
        <v>388</v>
      </c>
      <c r="AK1135" s="3">
        <f t="shared" si="490"/>
        <v>388</v>
      </c>
      <c r="AL1135" s="5">
        <f t="shared" si="491"/>
        <v>0</v>
      </c>
      <c r="AM1135" s="2">
        <v>510.75</v>
      </c>
      <c r="AN1135" s="3">
        <f t="shared" si="492"/>
        <v>511</v>
      </c>
      <c r="AO1135" s="5">
        <f t="shared" si="493"/>
        <v>0.25</v>
      </c>
      <c r="AP1135" s="2">
        <v>0</v>
      </c>
      <c r="AQ1135" s="3">
        <f t="shared" si="494"/>
        <v>0</v>
      </c>
      <c r="AR1135" s="5">
        <f t="shared" si="495"/>
        <v>0</v>
      </c>
      <c r="AS1135" s="2">
        <v>589.25</v>
      </c>
      <c r="AT1135" s="3">
        <f t="shared" si="496"/>
        <v>589</v>
      </c>
      <c r="AU1135" s="5">
        <f t="shared" si="497"/>
        <v>-0.25</v>
      </c>
      <c r="AV1135" s="2">
        <v>0</v>
      </c>
      <c r="AW1135" s="3">
        <f t="shared" si="498"/>
        <v>0</v>
      </c>
      <c r="AX1135" s="5">
        <f t="shared" si="499"/>
        <v>0</v>
      </c>
      <c r="AY1135" s="2">
        <v>2800</v>
      </c>
      <c r="AZ1135" s="3">
        <f t="shared" si="500"/>
        <v>2800</v>
      </c>
      <c r="BA1135" s="5">
        <f t="shared" si="501"/>
        <v>0</v>
      </c>
      <c r="BB1135" s="2">
        <v>0</v>
      </c>
      <c r="BC1135" s="3">
        <f t="shared" si="502"/>
        <v>0</v>
      </c>
      <c r="BD1135" s="5">
        <f t="shared" si="503"/>
        <v>0</v>
      </c>
    </row>
    <row r="1136" spans="1:56" x14ac:dyDescent="0.25">
      <c r="A1136">
        <v>2015</v>
      </c>
      <c r="B1136">
        <v>12</v>
      </c>
      <c r="C1136" t="s">
        <v>28</v>
      </c>
      <c r="D1136">
        <v>2</v>
      </c>
      <c r="E1136">
        <v>6</v>
      </c>
      <c r="F1136">
        <v>8</v>
      </c>
      <c r="G1136">
        <v>0</v>
      </c>
      <c r="H1136">
        <v>12</v>
      </c>
      <c r="I1136" t="s">
        <v>34</v>
      </c>
      <c r="J1136">
        <v>13</v>
      </c>
      <c r="K1136">
        <v>25401</v>
      </c>
      <c r="L1136">
        <v>2000</v>
      </c>
      <c r="M1136">
        <v>1</v>
      </c>
      <c r="N1136">
        <v>1</v>
      </c>
      <c r="O1136">
        <v>9</v>
      </c>
      <c r="P1136" t="str">
        <f t="shared" si="504"/>
        <v>0</v>
      </c>
      <c r="Q1136" t="s">
        <v>30</v>
      </c>
      <c r="R1136" s="2">
        <f t="shared" si="477"/>
        <v>1977.05</v>
      </c>
      <c r="S1136" s="2">
        <f t="shared" si="478"/>
        <v>1977</v>
      </c>
      <c r="T1136" s="2">
        <f t="shared" si="479"/>
        <v>-4.9999999999954525E-2</v>
      </c>
      <c r="U1136" s="2">
        <v>0</v>
      </c>
      <c r="V1136" s="3">
        <f t="shared" si="480"/>
        <v>0</v>
      </c>
      <c r="W1136" s="5">
        <f t="shared" si="481"/>
        <v>0</v>
      </c>
      <c r="X1136" s="2">
        <v>0</v>
      </c>
      <c r="Y1136" s="3">
        <f t="shared" si="482"/>
        <v>0</v>
      </c>
      <c r="Z1136" s="5">
        <f t="shared" si="483"/>
        <v>0</v>
      </c>
      <c r="AA1136" s="2">
        <v>0</v>
      </c>
      <c r="AB1136" s="3">
        <f t="shared" si="484"/>
        <v>0</v>
      </c>
      <c r="AC1136" s="5">
        <f t="shared" si="485"/>
        <v>0</v>
      </c>
      <c r="AD1136" s="2">
        <v>1305.79</v>
      </c>
      <c r="AE1136" s="3">
        <f t="shared" si="486"/>
        <v>1306</v>
      </c>
      <c r="AF1136" s="5">
        <f t="shared" si="487"/>
        <v>0.21000000000003638</v>
      </c>
      <c r="AG1136" s="2">
        <v>671.21</v>
      </c>
      <c r="AH1136" s="3">
        <f t="shared" si="488"/>
        <v>671</v>
      </c>
      <c r="AI1136" s="5">
        <f t="shared" si="489"/>
        <v>-0.21000000000003638</v>
      </c>
      <c r="AJ1136" s="2">
        <v>0</v>
      </c>
      <c r="AK1136" s="3">
        <f t="shared" si="490"/>
        <v>0</v>
      </c>
      <c r="AL1136" s="5">
        <f t="shared" si="491"/>
        <v>0</v>
      </c>
      <c r="AM1136" s="2">
        <v>0.05</v>
      </c>
      <c r="AN1136" s="3">
        <f t="shared" si="492"/>
        <v>0</v>
      </c>
      <c r="AO1136" s="5">
        <f t="shared" si="493"/>
        <v>-0.05</v>
      </c>
      <c r="AP1136" s="2">
        <v>0</v>
      </c>
      <c r="AQ1136" s="3">
        <f t="shared" si="494"/>
        <v>0</v>
      </c>
      <c r="AR1136" s="5">
        <f t="shared" si="495"/>
        <v>0</v>
      </c>
      <c r="AS1136" s="2">
        <v>0</v>
      </c>
      <c r="AT1136" s="3">
        <f t="shared" si="496"/>
        <v>0</v>
      </c>
      <c r="AU1136" s="5">
        <f t="shared" si="497"/>
        <v>0</v>
      </c>
      <c r="AV1136" s="2">
        <v>0</v>
      </c>
      <c r="AW1136" s="3">
        <f t="shared" si="498"/>
        <v>0</v>
      </c>
      <c r="AX1136" s="5">
        <f t="shared" si="499"/>
        <v>0</v>
      </c>
      <c r="AY1136" s="2">
        <v>0</v>
      </c>
      <c r="AZ1136" s="3">
        <f t="shared" si="500"/>
        <v>0</v>
      </c>
      <c r="BA1136" s="5">
        <f t="shared" si="501"/>
        <v>0</v>
      </c>
      <c r="BB1136" s="2">
        <v>0</v>
      </c>
      <c r="BC1136" s="3">
        <f t="shared" si="502"/>
        <v>0</v>
      </c>
      <c r="BD1136" s="5">
        <f t="shared" si="503"/>
        <v>0</v>
      </c>
    </row>
    <row r="1137" spans="1:56" x14ac:dyDescent="0.25">
      <c r="A1137">
        <v>2015</v>
      </c>
      <c r="B1137">
        <v>12</v>
      </c>
      <c r="C1137" t="s">
        <v>28</v>
      </c>
      <c r="D1137">
        <v>2</v>
      </c>
      <c r="E1137">
        <v>6</v>
      </c>
      <c r="F1137">
        <v>8</v>
      </c>
      <c r="G1137">
        <v>0</v>
      </c>
      <c r="H1137">
        <v>12</v>
      </c>
      <c r="I1137" t="s">
        <v>34</v>
      </c>
      <c r="J1137">
        <v>13</v>
      </c>
      <c r="K1137">
        <v>26102</v>
      </c>
      <c r="L1137">
        <v>2000</v>
      </c>
      <c r="M1137">
        <v>1</v>
      </c>
      <c r="N1137">
        <v>1</v>
      </c>
      <c r="O1137">
        <v>9</v>
      </c>
      <c r="P1137" t="str">
        <f t="shared" si="504"/>
        <v>0</v>
      </c>
      <c r="Q1137" t="s">
        <v>30</v>
      </c>
      <c r="R1137" s="2">
        <f t="shared" si="477"/>
        <v>380294</v>
      </c>
      <c r="S1137" s="2">
        <f t="shared" si="478"/>
        <v>380293</v>
      </c>
      <c r="T1137" s="2">
        <f t="shared" si="479"/>
        <v>-1</v>
      </c>
      <c r="U1137" s="2">
        <v>0</v>
      </c>
      <c r="V1137" s="3">
        <f t="shared" si="480"/>
        <v>0</v>
      </c>
      <c r="W1137" s="5">
        <f t="shared" si="481"/>
        <v>0</v>
      </c>
      <c r="X1137" s="2">
        <v>0</v>
      </c>
      <c r="Y1137" s="3">
        <f t="shared" si="482"/>
        <v>0</v>
      </c>
      <c r="Z1137" s="5">
        <f t="shared" si="483"/>
        <v>0</v>
      </c>
      <c r="AA1137" s="2">
        <v>84</v>
      </c>
      <c r="AB1137" s="3">
        <f t="shared" si="484"/>
        <v>84</v>
      </c>
      <c r="AC1137" s="5">
        <f t="shared" si="485"/>
        <v>0</v>
      </c>
      <c r="AD1137" s="2">
        <v>1510.24</v>
      </c>
      <c r="AE1137" s="3">
        <f t="shared" si="486"/>
        <v>1510</v>
      </c>
      <c r="AF1137" s="5">
        <f t="shared" si="487"/>
        <v>-0.24000000000000909</v>
      </c>
      <c r="AG1137" s="2">
        <v>167948.38</v>
      </c>
      <c r="AH1137" s="3">
        <f t="shared" si="488"/>
        <v>167948</v>
      </c>
      <c r="AI1137" s="5">
        <f t="shared" si="489"/>
        <v>-0.38000000000465661</v>
      </c>
      <c r="AJ1137" s="2">
        <v>14874.37</v>
      </c>
      <c r="AK1137" s="3">
        <f t="shared" si="490"/>
        <v>14874</v>
      </c>
      <c r="AL1137" s="5">
        <f t="shared" si="491"/>
        <v>-0.37000000000080036</v>
      </c>
      <c r="AM1137" s="2">
        <v>1350</v>
      </c>
      <c r="AN1137" s="3">
        <f t="shared" si="492"/>
        <v>1350</v>
      </c>
      <c r="AO1137" s="5">
        <f t="shared" si="493"/>
        <v>0</v>
      </c>
      <c r="AP1137" s="2">
        <v>1350</v>
      </c>
      <c r="AQ1137" s="3">
        <f t="shared" si="494"/>
        <v>1350</v>
      </c>
      <c r="AR1137" s="5">
        <f t="shared" si="495"/>
        <v>0</v>
      </c>
      <c r="AS1137" s="2">
        <v>157611.01</v>
      </c>
      <c r="AT1137" s="3">
        <f t="shared" si="496"/>
        <v>157611</v>
      </c>
      <c r="AU1137" s="5">
        <f t="shared" si="497"/>
        <v>-1.0000000009313226E-2</v>
      </c>
      <c r="AV1137" s="2">
        <v>21450</v>
      </c>
      <c r="AW1137" s="3">
        <f t="shared" si="498"/>
        <v>21450</v>
      </c>
      <c r="AX1137" s="5">
        <f t="shared" si="499"/>
        <v>0</v>
      </c>
      <c r="AY1137" s="2">
        <v>9516</v>
      </c>
      <c r="AZ1137" s="3">
        <f t="shared" si="500"/>
        <v>9516</v>
      </c>
      <c r="BA1137" s="5">
        <f t="shared" si="501"/>
        <v>0</v>
      </c>
      <c r="BB1137" s="2">
        <v>4600</v>
      </c>
      <c r="BC1137" s="3">
        <f t="shared" si="502"/>
        <v>4600</v>
      </c>
      <c r="BD1137" s="5">
        <f t="shared" si="503"/>
        <v>0</v>
      </c>
    </row>
    <row r="1138" spans="1:56" x14ac:dyDescent="0.25">
      <c r="A1138">
        <v>2015</v>
      </c>
      <c r="B1138">
        <v>12</v>
      </c>
      <c r="C1138" t="s">
        <v>28</v>
      </c>
      <c r="D1138">
        <v>2</v>
      </c>
      <c r="E1138">
        <v>6</v>
      </c>
      <c r="F1138">
        <v>8</v>
      </c>
      <c r="G1138">
        <v>0</v>
      </c>
      <c r="H1138">
        <v>12</v>
      </c>
      <c r="I1138" t="s">
        <v>34</v>
      </c>
      <c r="J1138">
        <v>13</v>
      </c>
      <c r="K1138">
        <v>26103</v>
      </c>
      <c r="L1138">
        <v>2000</v>
      </c>
      <c r="M1138">
        <v>1</v>
      </c>
      <c r="N1138">
        <v>1</v>
      </c>
      <c r="O1138">
        <v>9</v>
      </c>
      <c r="P1138" t="str">
        <f t="shared" si="504"/>
        <v>0</v>
      </c>
      <c r="Q1138" t="s">
        <v>30</v>
      </c>
      <c r="R1138" s="2">
        <f t="shared" si="477"/>
        <v>65041</v>
      </c>
      <c r="S1138" s="2">
        <f t="shared" si="478"/>
        <v>65041</v>
      </c>
      <c r="T1138" s="2">
        <f t="shared" si="479"/>
        <v>0</v>
      </c>
      <c r="U1138" s="2">
        <v>0</v>
      </c>
      <c r="V1138" s="3">
        <f t="shared" si="480"/>
        <v>0</v>
      </c>
      <c r="W1138" s="5">
        <f t="shared" si="481"/>
        <v>0</v>
      </c>
      <c r="X1138" s="2">
        <v>0</v>
      </c>
      <c r="Y1138" s="3">
        <f t="shared" si="482"/>
        <v>0</v>
      </c>
      <c r="Z1138" s="5">
        <f t="shared" si="483"/>
        <v>0</v>
      </c>
      <c r="AA1138" s="2">
        <v>0</v>
      </c>
      <c r="AB1138" s="3">
        <f t="shared" si="484"/>
        <v>0</v>
      </c>
      <c r="AC1138" s="5">
        <f t="shared" si="485"/>
        <v>0</v>
      </c>
      <c r="AD1138" s="2">
        <v>0</v>
      </c>
      <c r="AE1138" s="3">
        <f t="shared" si="486"/>
        <v>0</v>
      </c>
      <c r="AF1138" s="5">
        <f t="shared" si="487"/>
        <v>0</v>
      </c>
      <c r="AG1138" s="2">
        <v>14966</v>
      </c>
      <c r="AH1138" s="3">
        <f t="shared" si="488"/>
        <v>14966</v>
      </c>
      <c r="AI1138" s="5">
        <f t="shared" si="489"/>
        <v>0</v>
      </c>
      <c r="AJ1138" s="2">
        <v>5781</v>
      </c>
      <c r="AK1138" s="3">
        <f t="shared" si="490"/>
        <v>5781</v>
      </c>
      <c r="AL1138" s="5">
        <f t="shared" si="491"/>
        <v>0</v>
      </c>
      <c r="AM1138" s="2">
        <v>0</v>
      </c>
      <c r="AN1138" s="3">
        <f t="shared" si="492"/>
        <v>0</v>
      </c>
      <c r="AO1138" s="5">
        <f t="shared" si="493"/>
        <v>0</v>
      </c>
      <c r="AP1138" s="2">
        <v>0</v>
      </c>
      <c r="AQ1138" s="3">
        <f t="shared" si="494"/>
        <v>0</v>
      </c>
      <c r="AR1138" s="5">
        <f t="shared" si="495"/>
        <v>0</v>
      </c>
      <c r="AS1138" s="2">
        <v>4219</v>
      </c>
      <c r="AT1138" s="3">
        <f t="shared" si="496"/>
        <v>4219</v>
      </c>
      <c r="AU1138" s="5">
        <f t="shared" si="497"/>
        <v>0</v>
      </c>
      <c r="AV1138" s="2">
        <v>0</v>
      </c>
      <c r="AW1138" s="3">
        <f t="shared" si="498"/>
        <v>0</v>
      </c>
      <c r="AX1138" s="5">
        <f t="shared" si="499"/>
        <v>0</v>
      </c>
      <c r="AY1138" s="2">
        <v>0</v>
      </c>
      <c r="AZ1138" s="3">
        <f t="shared" si="500"/>
        <v>0</v>
      </c>
      <c r="BA1138" s="5">
        <f t="shared" si="501"/>
        <v>0</v>
      </c>
      <c r="BB1138" s="2">
        <v>40075</v>
      </c>
      <c r="BC1138" s="3">
        <f t="shared" si="502"/>
        <v>40075</v>
      </c>
      <c r="BD1138" s="5">
        <f t="shared" si="503"/>
        <v>0</v>
      </c>
    </row>
    <row r="1139" spans="1:56" x14ac:dyDescent="0.25">
      <c r="A1139">
        <v>2015</v>
      </c>
      <c r="B1139">
        <v>12</v>
      </c>
      <c r="C1139" t="s">
        <v>28</v>
      </c>
      <c r="D1139">
        <v>2</v>
      </c>
      <c r="E1139">
        <v>6</v>
      </c>
      <c r="F1139">
        <v>8</v>
      </c>
      <c r="G1139">
        <v>0</v>
      </c>
      <c r="H1139">
        <v>12</v>
      </c>
      <c r="I1139" t="s">
        <v>34</v>
      </c>
      <c r="J1139">
        <v>13</v>
      </c>
      <c r="K1139">
        <v>26104</v>
      </c>
      <c r="L1139">
        <v>2000</v>
      </c>
      <c r="M1139">
        <v>1</v>
      </c>
      <c r="N1139">
        <v>1</v>
      </c>
      <c r="O1139">
        <v>9</v>
      </c>
      <c r="P1139" t="str">
        <f t="shared" si="504"/>
        <v>0</v>
      </c>
      <c r="Q1139" t="s">
        <v>30</v>
      </c>
      <c r="R1139" s="2">
        <f t="shared" si="477"/>
        <v>203299.19999999998</v>
      </c>
      <c r="S1139" s="2">
        <f t="shared" si="478"/>
        <v>203300</v>
      </c>
      <c r="T1139" s="2">
        <f t="shared" si="479"/>
        <v>0.8000000000174623</v>
      </c>
      <c r="U1139" s="2">
        <v>0</v>
      </c>
      <c r="V1139" s="3">
        <f t="shared" si="480"/>
        <v>0</v>
      </c>
      <c r="W1139" s="5">
        <f t="shared" si="481"/>
        <v>0</v>
      </c>
      <c r="X1139" s="2">
        <v>0</v>
      </c>
      <c r="Y1139" s="3">
        <f t="shared" si="482"/>
        <v>0</v>
      </c>
      <c r="Z1139" s="5">
        <f t="shared" si="483"/>
        <v>0</v>
      </c>
      <c r="AA1139" s="2">
        <v>2573.81</v>
      </c>
      <c r="AB1139" s="3">
        <f t="shared" si="484"/>
        <v>2574</v>
      </c>
      <c r="AC1139" s="5">
        <f t="shared" si="485"/>
        <v>0.19000000000005457</v>
      </c>
      <c r="AD1139" s="2">
        <v>5864.31</v>
      </c>
      <c r="AE1139" s="3">
        <f t="shared" si="486"/>
        <v>5864</v>
      </c>
      <c r="AF1139" s="5">
        <f t="shared" si="487"/>
        <v>-0.31000000000040018</v>
      </c>
      <c r="AG1139" s="2">
        <v>3816.5</v>
      </c>
      <c r="AH1139" s="3">
        <f t="shared" si="488"/>
        <v>3817</v>
      </c>
      <c r="AI1139" s="5">
        <f t="shared" si="489"/>
        <v>0.5</v>
      </c>
      <c r="AJ1139" s="2">
        <v>86761.96</v>
      </c>
      <c r="AK1139" s="3">
        <f t="shared" si="490"/>
        <v>86762</v>
      </c>
      <c r="AL1139" s="5">
        <f t="shared" si="491"/>
        <v>3.9999999993597157E-2</v>
      </c>
      <c r="AM1139" s="2">
        <v>18368.7</v>
      </c>
      <c r="AN1139" s="3">
        <f t="shared" si="492"/>
        <v>18369</v>
      </c>
      <c r="AO1139" s="5">
        <f t="shared" si="493"/>
        <v>0.2999999999992724</v>
      </c>
      <c r="AP1139" s="2">
        <v>4480</v>
      </c>
      <c r="AQ1139" s="3">
        <f t="shared" si="494"/>
        <v>4480</v>
      </c>
      <c r="AR1139" s="5">
        <f t="shared" si="495"/>
        <v>0</v>
      </c>
      <c r="AS1139" s="2">
        <v>6250.04</v>
      </c>
      <c r="AT1139" s="3">
        <f t="shared" si="496"/>
        <v>6250</v>
      </c>
      <c r="AU1139" s="5">
        <f t="shared" si="497"/>
        <v>-3.999999999996362E-2</v>
      </c>
      <c r="AV1139" s="2">
        <v>6100</v>
      </c>
      <c r="AW1139" s="3">
        <f t="shared" si="498"/>
        <v>6100</v>
      </c>
      <c r="AX1139" s="5">
        <f t="shared" si="499"/>
        <v>0</v>
      </c>
      <c r="AY1139" s="2">
        <v>24395.86</v>
      </c>
      <c r="AZ1139" s="3">
        <f t="shared" si="500"/>
        <v>24396</v>
      </c>
      <c r="BA1139" s="5">
        <f t="shared" si="501"/>
        <v>0.13999999999941792</v>
      </c>
      <c r="BB1139" s="2">
        <v>44688.02</v>
      </c>
      <c r="BC1139" s="3">
        <f t="shared" si="502"/>
        <v>44688</v>
      </c>
      <c r="BD1139" s="5">
        <f t="shared" si="503"/>
        <v>-1.9999999996798579E-2</v>
      </c>
    </row>
    <row r="1140" spans="1:56" x14ac:dyDescent="0.25">
      <c r="A1140">
        <v>2015</v>
      </c>
      <c r="B1140">
        <v>12</v>
      </c>
      <c r="C1140" t="s">
        <v>28</v>
      </c>
      <c r="D1140">
        <v>2</v>
      </c>
      <c r="E1140">
        <v>6</v>
      </c>
      <c r="F1140">
        <v>8</v>
      </c>
      <c r="G1140">
        <v>0</v>
      </c>
      <c r="H1140">
        <v>12</v>
      </c>
      <c r="I1140" t="s">
        <v>34</v>
      </c>
      <c r="J1140">
        <v>13</v>
      </c>
      <c r="K1140">
        <v>27101</v>
      </c>
      <c r="L1140">
        <v>2000</v>
      </c>
      <c r="M1140">
        <v>1</v>
      </c>
      <c r="N1140">
        <v>1</v>
      </c>
      <c r="O1140">
        <v>9</v>
      </c>
      <c r="P1140" t="str">
        <f t="shared" si="504"/>
        <v>0</v>
      </c>
      <c r="Q1140" t="s">
        <v>30</v>
      </c>
      <c r="R1140" s="2">
        <f t="shared" si="477"/>
        <v>6180</v>
      </c>
      <c r="S1140" s="2">
        <f t="shared" si="478"/>
        <v>6180</v>
      </c>
      <c r="T1140" s="2">
        <f t="shared" si="479"/>
        <v>0</v>
      </c>
      <c r="U1140" s="2">
        <v>0</v>
      </c>
      <c r="V1140" s="3">
        <f t="shared" si="480"/>
        <v>0</v>
      </c>
      <c r="W1140" s="5">
        <f t="shared" si="481"/>
        <v>0</v>
      </c>
      <c r="X1140" s="2">
        <v>0</v>
      </c>
      <c r="Y1140" s="3">
        <f t="shared" si="482"/>
        <v>0</v>
      </c>
      <c r="Z1140" s="5">
        <f t="shared" si="483"/>
        <v>0</v>
      </c>
      <c r="AA1140" s="2">
        <v>0</v>
      </c>
      <c r="AB1140" s="3">
        <f t="shared" si="484"/>
        <v>0</v>
      </c>
      <c r="AC1140" s="5">
        <f t="shared" si="485"/>
        <v>0</v>
      </c>
      <c r="AD1140" s="2">
        <v>0</v>
      </c>
      <c r="AE1140" s="3">
        <f t="shared" si="486"/>
        <v>0</v>
      </c>
      <c r="AF1140" s="5">
        <f t="shared" si="487"/>
        <v>0</v>
      </c>
      <c r="AG1140" s="2">
        <v>0</v>
      </c>
      <c r="AH1140" s="3">
        <f t="shared" si="488"/>
        <v>0</v>
      </c>
      <c r="AI1140" s="5">
        <f t="shared" si="489"/>
        <v>0</v>
      </c>
      <c r="AJ1140" s="2">
        <v>0</v>
      </c>
      <c r="AK1140" s="3">
        <f t="shared" si="490"/>
        <v>0</v>
      </c>
      <c r="AL1140" s="5">
        <f t="shared" si="491"/>
        <v>0</v>
      </c>
      <c r="AM1140" s="2">
        <v>3090</v>
      </c>
      <c r="AN1140" s="3">
        <f t="shared" si="492"/>
        <v>3090</v>
      </c>
      <c r="AO1140" s="5">
        <f t="shared" si="493"/>
        <v>0</v>
      </c>
      <c r="AP1140" s="2">
        <v>0</v>
      </c>
      <c r="AQ1140" s="3">
        <f t="shared" si="494"/>
        <v>0</v>
      </c>
      <c r="AR1140" s="5">
        <f t="shared" si="495"/>
        <v>0</v>
      </c>
      <c r="AS1140" s="2">
        <v>0</v>
      </c>
      <c r="AT1140" s="3">
        <f t="shared" si="496"/>
        <v>0</v>
      </c>
      <c r="AU1140" s="5">
        <f t="shared" si="497"/>
        <v>0</v>
      </c>
      <c r="AV1140" s="2">
        <v>0</v>
      </c>
      <c r="AW1140" s="3">
        <f t="shared" si="498"/>
        <v>0</v>
      </c>
      <c r="AX1140" s="5">
        <f t="shared" si="499"/>
        <v>0</v>
      </c>
      <c r="AY1140" s="2">
        <v>3090</v>
      </c>
      <c r="AZ1140" s="3">
        <f t="shared" si="500"/>
        <v>3090</v>
      </c>
      <c r="BA1140" s="5">
        <f t="shared" si="501"/>
        <v>0</v>
      </c>
      <c r="BB1140" s="2">
        <v>0</v>
      </c>
      <c r="BC1140" s="3">
        <f t="shared" si="502"/>
        <v>0</v>
      </c>
      <c r="BD1140" s="5">
        <f t="shared" si="503"/>
        <v>0</v>
      </c>
    </row>
    <row r="1141" spans="1:56" x14ac:dyDescent="0.25">
      <c r="A1141">
        <v>2015</v>
      </c>
      <c r="B1141">
        <v>12</v>
      </c>
      <c r="C1141" t="s">
        <v>28</v>
      </c>
      <c r="D1141">
        <v>2</v>
      </c>
      <c r="E1141">
        <v>6</v>
      </c>
      <c r="F1141">
        <v>8</v>
      </c>
      <c r="G1141">
        <v>0</v>
      </c>
      <c r="H1141">
        <v>12</v>
      </c>
      <c r="I1141" t="s">
        <v>34</v>
      </c>
      <c r="J1141">
        <v>13</v>
      </c>
      <c r="K1141">
        <v>27201</v>
      </c>
      <c r="L1141">
        <v>2000</v>
      </c>
      <c r="M1141">
        <v>1</v>
      </c>
      <c r="N1141">
        <v>1</v>
      </c>
      <c r="O1141">
        <v>9</v>
      </c>
      <c r="P1141" t="str">
        <f t="shared" si="504"/>
        <v>0</v>
      </c>
      <c r="Q1141" t="s">
        <v>30</v>
      </c>
      <c r="R1141" s="2">
        <f t="shared" si="477"/>
        <v>5515</v>
      </c>
      <c r="S1141" s="2">
        <f t="shared" si="478"/>
        <v>5515</v>
      </c>
      <c r="T1141" s="2">
        <f t="shared" si="479"/>
        <v>0</v>
      </c>
      <c r="U1141" s="2">
        <v>0</v>
      </c>
      <c r="V1141" s="3">
        <f t="shared" si="480"/>
        <v>0</v>
      </c>
      <c r="W1141" s="5">
        <f t="shared" si="481"/>
        <v>0</v>
      </c>
      <c r="X1141" s="2">
        <v>0</v>
      </c>
      <c r="Y1141" s="3">
        <f t="shared" si="482"/>
        <v>0</v>
      </c>
      <c r="Z1141" s="5">
        <f t="shared" si="483"/>
        <v>0</v>
      </c>
      <c r="AA1141" s="2">
        <v>0</v>
      </c>
      <c r="AB1141" s="3">
        <f t="shared" si="484"/>
        <v>0</v>
      </c>
      <c r="AC1141" s="5">
        <f t="shared" si="485"/>
        <v>0</v>
      </c>
      <c r="AD1141" s="2">
        <v>0</v>
      </c>
      <c r="AE1141" s="3">
        <f t="shared" si="486"/>
        <v>0</v>
      </c>
      <c r="AF1141" s="5">
        <f t="shared" si="487"/>
        <v>0</v>
      </c>
      <c r="AG1141" s="2">
        <v>0</v>
      </c>
      <c r="AH1141" s="3">
        <f t="shared" si="488"/>
        <v>0</v>
      </c>
      <c r="AI1141" s="5">
        <f t="shared" si="489"/>
        <v>0</v>
      </c>
      <c r="AJ1141" s="2">
        <v>0</v>
      </c>
      <c r="AK1141" s="3">
        <f t="shared" si="490"/>
        <v>0</v>
      </c>
      <c r="AL1141" s="5">
        <f t="shared" si="491"/>
        <v>0</v>
      </c>
      <c r="AM1141" s="2">
        <v>0</v>
      </c>
      <c r="AN1141" s="3">
        <f t="shared" si="492"/>
        <v>0</v>
      </c>
      <c r="AO1141" s="5">
        <f t="shared" si="493"/>
        <v>0</v>
      </c>
      <c r="AP1141" s="2">
        <v>5000</v>
      </c>
      <c r="AQ1141" s="3">
        <f t="shared" si="494"/>
        <v>5000</v>
      </c>
      <c r="AR1141" s="5">
        <f t="shared" si="495"/>
        <v>0</v>
      </c>
      <c r="AS1141" s="2">
        <v>515</v>
      </c>
      <c r="AT1141" s="3">
        <f t="shared" si="496"/>
        <v>515</v>
      </c>
      <c r="AU1141" s="5">
        <f t="shared" si="497"/>
        <v>0</v>
      </c>
      <c r="AV1141" s="2">
        <v>0</v>
      </c>
      <c r="AW1141" s="3">
        <f t="shared" si="498"/>
        <v>0</v>
      </c>
      <c r="AX1141" s="5">
        <f t="shared" si="499"/>
        <v>0</v>
      </c>
      <c r="AY1141" s="2">
        <v>0</v>
      </c>
      <c r="AZ1141" s="3">
        <f t="shared" si="500"/>
        <v>0</v>
      </c>
      <c r="BA1141" s="5">
        <f t="shared" si="501"/>
        <v>0</v>
      </c>
      <c r="BB1141" s="2">
        <v>0</v>
      </c>
      <c r="BC1141" s="3">
        <f t="shared" si="502"/>
        <v>0</v>
      </c>
      <c r="BD1141" s="5">
        <f t="shared" si="503"/>
        <v>0</v>
      </c>
    </row>
    <row r="1142" spans="1:56" x14ac:dyDescent="0.25">
      <c r="A1142">
        <v>2015</v>
      </c>
      <c r="B1142">
        <v>12</v>
      </c>
      <c r="C1142" t="s">
        <v>28</v>
      </c>
      <c r="D1142">
        <v>2</v>
      </c>
      <c r="E1142">
        <v>6</v>
      </c>
      <c r="F1142">
        <v>8</v>
      </c>
      <c r="G1142">
        <v>0</v>
      </c>
      <c r="H1142">
        <v>12</v>
      </c>
      <c r="I1142" t="s">
        <v>34</v>
      </c>
      <c r="J1142">
        <v>13</v>
      </c>
      <c r="K1142">
        <v>27501</v>
      </c>
      <c r="L1142">
        <v>2000</v>
      </c>
      <c r="M1142">
        <v>1</v>
      </c>
      <c r="N1142">
        <v>1</v>
      </c>
      <c r="O1142">
        <v>9</v>
      </c>
      <c r="P1142" t="str">
        <f t="shared" si="504"/>
        <v>0</v>
      </c>
      <c r="Q1142" t="s">
        <v>30</v>
      </c>
      <c r="R1142" s="2">
        <f t="shared" si="477"/>
        <v>0</v>
      </c>
      <c r="S1142" s="2">
        <f t="shared" si="478"/>
        <v>0</v>
      </c>
      <c r="T1142" s="2">
        <f t="shared" si="479"/>
        <v>0</v>
      </c>
      <c r="U1142" s="2">
        <v>0</v>
      </c>
      <c r="V1142" s="3">
        <f t="shared" si="480"/>
        <v>0</v>
      </c>
      <c r="W1142" s="5">
        <f t="shared" si="481"/>
        <v>0</v>
      </c>
      <c r="X1142" s="2">
        <v>0</v>
      </c>
      <c r="Y1142" s="3">
        <f t="shared" si="482"/>
        <v>0</v>
      </c>
      <c r="Z1142" s="5">
        <f t="shared" si="483"/>
        <v>0</v>
      </c>
      <c r="AA1142" s="2">
        <v>0</v>
      </c>
      <c r="AB1142" s="3">
        <f t="shared" si="484"/>
        <v>0</v>
      </c>
      <c r="AC1142" s="5">
        <f t="shared" si="485"/>
        <v>0</v>
      </c>
      <c r="AD1142" s="2">
        <v>0</v>
      </c>
      <c r="AE1142" s="3">
        <f t="shared" si="486"/>
        <v>0</v>
      </c>
      <c r="AF1142" s="5">
        <f t="shared" si="487"/>
        <v>0</v>
      </c>
      <c r="AG1142" s="2">
        <v>0</v>
      </c>
      <c r="AH1142" s="3">
        <f t="shared" si="488"/>
        <v>0</v>
      </c>
      <c r="AI1142" s="5">
        <f t="shared" si="489"/>
        <v>0</v>
      </c>
      <c r="AJ1142" s="2">
        <v>0</v>
      </c>
      <c r="AK1142" s="3">
        <f t="shared" si="490"/>
        <v>0</v>
      </c>
      <c r="AL1142" s="5">
        <f t="shared" si="491"/>
        <v>0</v>
      </c>
      <c r="AM1142" s="2">
        <v>0</v>
      </c>
      <c r="AN1142" s="3">
        <f t="shared" si="492"/>
        <v>0</v>
      </c>
      <c r="AO1142" s="5">
        <f t="shared" si="493"/>
        <v>0</v>
      </c>
      <c r="AP1142" s="2">
        <v>0</v>
      </c>
      <c r="AQ1142" s="3">
        <f t="shared" si="494"/>
        <v>0</v>
      </c>
      <c r="AR1142" s="5">
        <f t="shared" si="495"/>
        <v>0</v>
      </c>
      <c r="AS1142" s="2">
        <v>0</v>
      </c>
      <c r="AT1142" s="3">
        <f t="shared" si="496"/>
        <v>0</v>
      </c>
      <c r="AU1142" s="5">
        <f t="shared" si="497"/>
        <v>0</v>
      </c>
      <c r="AV1142" s="2">
        <v>0</v>
      </c>
      <c r="AW1142" s="3">
        <f t="shared" si="498"/>
        <v>0</v>
      </c>
      <c r="AX1142" s="5">
        <f t="shared" si="499"/>
        <v>0</v>
      </c>
      <c r="AY1142" s="2">
        <v>0</v>
      </c>
      <c r="AZ1142" s="3">
        <f t="shared" si="500"/>
        <v>0</v>
      </c>
      <c r="BA1142" s="5">
        <f t="shared" si="501"/>
        <v>0</v>
      </c>
      <c r="BB1142" s="2">
        <v>0</v>
      </c>
      <c r="BC1142" s="3">
        <f t="shared" si="502"/>
        <v>0</v>
      </c>
      <c r="BD1142" s="5">
        <f t="shared" si="503"/>
        <v>0</v>
      </c>
    </row>
    <row r="1143" spans="1:56" x14ac:dyDescent="0.25">
      <c r="A1143">
        <v>2015</v>
      </c>
      <c r="B1143">
        <v>12</v>
      </c>
      <c r="C1143" t="s">
        <v>28</v>
      </c>
      <c r="D1143">
        <v>2</v>
      </c>
      <c r="E1143">
        <v>6</v>
      </c>
      <c r="F1143">
        <v>8</v>
      </c>
      <c r="G1143">
        <v>0</v>
      </c>
      <c r="H1143">
        <v>12</v>
      </c>
      <c r="I1143" t="s">
        <v>34</v>
      </c>
      <c r="J1143">
        <v>13</v>
      </c>
      <c r="K1143">
        <v>29101</v>
      </c>
      <c r="L1143">
        <v>2000</v>
      </c>
      <c r="M1143">
        <v>1</v>
      </c>
      <c r="N1143">
        <v>1</v>
      </c>
      <c r="O1143">
        <v>9</v>
      </c>
      <c r="P1143" t="str">
        <f t="shared" si="504"/>
        <v>0</v>
      </c>
      <c r="Q1143" t="s">
        <v>30</v>
      </c>
      <c r="R1143" s="2">
        <f t="shared" si="477"/>
        <v>4000</v>
      </c>
      <c r="S1143" s="2">
        <f t="shared" si="478"/>
        <v>4000</v>
      </c>
      <c r="T1143" s="2">
        <f t="shared" si="479"/>
        <v>0</v>
      </c>
      <c r="U1143" s="2">
        <v>0</v>
      </c>
      <c r="V1143" s="3">
        <f t="shared" si="480"/>
        <v>0</v>
      </c>
      <c r="W1143" s="5">
        <f t="shared" si="481"/>
        <v>0</v>
      </c>
      <c r="X1143" s="2">
        <v>0</v>
      </c>
      <c r="Y1143" s="3">
        <f t="shared" si="482"/>
        <v>0</v>
      </c>
      <c r="Z1143" s="5">
        <f t="shared" si="483"/>
        <v>0</v>
      </c>
      <c r="AA1143" s="2">
        <v>0</v>
      </c>
      <c r="AB1143" s="3">
        <f t="shared" si="484"/>
        <v>0</v>
      </c>
      <c r="AC1143" s="5">
        <f t="shared" si="485"/>
        <v>0</v>
      </c>
      <c r="AD1143" s="2">
        <v>0</v>
      </c>
      <c r="AE1143" s="3">
        <f t="shared" si="486"/>
        <v>0</v>
      </c>
      <c r="AF1143" s="5">
        <f t="shared" si="487"/>
        <v>0</v>
      </c>
      <c r="AG1143" s="2">
        <v>0</v>
      </c>
      <c r="AH1143" s="3">
        <f t="shared" si="488"/>
        <v>0</v>
      </c>
      <c r="AI1143" s="5">
        <f t="shared" si="489"/>
        <v>0</v>
      </c>
      <c r="AJ1143" s="2">
        <v>0</v>
      </c>
      <c r="AK1143" s="3">
        <f t="shared" si="490"/>
        <v>0</v>
      </c>
      <c r="AL1143" s="5">
        <f t="shared" si="491"/>
        <v>0</v>
      </c>
      <c r="AM1143" s="2">
        <v>600</v>
      </c>
      <c r="AN1143" s="3">
        <f t="shared" si="492"/>
        <v>600</v>
      </c>
      <c r="AO1143" s="5">
        <f t="shared" si="493"/>
        <v>0</v>
      </c>
      <c r="AP1143" s="2">
        <v>0</v>
      </c>
      <c r="AQ1143" s="3">
        <f t="shared" si="494"/>
        <v>0</v>
      </c>
      <c r="AR1143" s="5">
        <f t="shared" si="495"/>
        <v>0</v>
      </c>
      <c r="AS1143" s="2">
        <v>500</v>
      </c>
      <c r="AT1143" s="3">
        <f t="shared" si="496"/>
        <v>500</v>
      </c>
      <c r="AU1143" s="5">
        <f t="shared" si="497"/>
        <v>0</v>
      </c>
      <c r="AV1143" s="2">
        <v>1700</v>
      </c>
      <c r="AW1143" s="3">
        <f t="shared" si="498"/>
        <v>1700</v>
      </c>
      <c r="AX1143" s="5">
        <f t="shared" si="499"/>
        <v>0</v>
      </c>
      <c r="AY1143" s="2">
        <v>1200</v>
      </c>
      <c r="AZ1143" s="3">
        <f t="shared" si="500"/>
        <v>1200</v>
      </c>
      <c r="BA1143" s="5">
        <f t="shared" si="501"/>
        <v>0</v>
      </c>
      <c r="BB1143" s="2">
        <v>0</v>
      </c>
      <c r="BC1143" s="3">
        <f t="shared" si="502"/>
        <v>0</v>
      </c>
      <c r="BD1143" s="5">
        <f t="shared" si="503"/>
        <v>0</v>
      </c>
    </row>
    <row r="1144" spans="1:56" x14ac:dyDescent="0.25">
      <c r="A1144">
        <v>2015</v>
      </c>
      <c r="B1144">
        <v>12</v>
      </c>
      <c r="C1144" t="s">
        <v>28</v>
      </c>
      <c r="D1144">
        <v>2</v>
      </c>
      <c r="E1144">
        <v>6</v>
      </c>
      <c r="F1144">
        <v>8</v>
      </c>
      <c r="G1144">
        <v>0</v>
      </c>
      <c r="H1144">
        <v>12</v>
      </c>
      <c r="I1144" t="s">
        <v>34</v>
      </c>
      <c r="J1144">
        <v>13</v>
      </c>
      <c r="K1144">
        <v>29201</v>
      </c>
      <c r="L1144">
        <v>2000</v>
      </c>
      <c r="M1144">
        <v>1</v>
      </c>
      <c r="N1144">
        <v>1</v>
      </c>
      <c r="O1144">
        <v>9</v>
      </c>
      <c r="P1144" t="str">
        <f t="shared" si="504"/>
        <v>0</v>
      </c>
      <c r="Q1144" t="s">
        <v>30</v>
      </c>
      <c r="R1144" s="2">
        <f t="shared" si="477"/>
        <v>12746.55</v>
      </c>
      <c r="S1144" s="2">
        <f t="shared" si="478"/>
        <v>12747</v>
      </c>
      <c r="T1144" s="2">
        <f t="shared" si="479"/>
        <v>0.4500000000007276</v>
      </c>
      <c r="U1144" s="2">
        <v>0</v>
      </c>
      <c r="V1144" s="3">
        <f t="shared" si="480"/>
        <v>0</v>
      </c>
      <c r="W1144" s="5">
        <f t="shared" si="481"/>
        <v>0</v>
      </c>
      <c r="X1144" s="2">
        <v>0</v>
      </c>
      <c r="Y1144" s="3">
        <f t="shared" si="482"/>
        <v>0</v>
      </c>
      <c r="Z1144" s="5">
        <f t="shared" si="483"/>
        <v>0</v>
      </c>
      <c r="AA1144" s="2">
        <v>0</v>
      </c>
      <c r="AB1144" s="3">
        <f t="shared" si="484"/>
        <v>0</v>
      </c>
      <c r="AC1144" s="5">
        <f t="shared" si="485"/>
        <v>0</v>
      </c>
      <c r="AD1144" s="2">
        <v>0</v>
      </c>
      <c r="AE1144" s="3">
        <f t="shared" si="486"/>
        <v>0</v>
      </c>
      <c r="AF1144" s="5">
        <f t="shared" si="487"/>
        <v>0</v>
      </c>
      <c r="AG1144" s="2">
        <v>201.55</v>
      </c>
      <c r="AH1144" s="3">
        <f t="shared" si="488"/>
        <v>202</v>
      </c>
      <c r="AI1144" s="5">
        <f t="shared" si="489"/>
        <v>0.44999999999998863</v>
      </c>
      <c r="AJ1144" s="2">
        <v>6500</v>
      </c>
      <c r="AK1144" s="3">
        <f t="shared" si="490"/>
        <v>6500</v>
      </c>
      <c r="AL1144" s="5">
        <f t="shared" si="491"/>
        <v>0</v>
      </c>
      <c r="AM1144" s="2">
        <v>545</v>
      </c>
      <c r="AN1144" s="3">
        <f t="shared" si="492"/>
        <v>545</v>
      </c>
      <c r="AO1144" s="5">
        <f t="shared" si="493"/>
        <v>0</v>
      </c>
      <c r="AP1144" s="2">
        <v>1000</v>
      </c>
      <c r="AQ1144" s="3">
        <f t="shared" si="494"/>
        <v>1000</v>
      </c>
      <c r="AR1144" s="5">
        <f t="shared" si="495"/>
        <v>0</v>
      </c>
      <c r="AS1144" s="2">
        <v>500</v>
      </c>
      <c r="AT1144" s="3">
        <f t="shared" si="496"/>
        <v>500</v>
      </c>
      <c r="AU1144" s="5">
        <f t="shared" si="497"/>
        <v>0</v>
      </c>
      <c r="AV1144" s="2">
        <v>0</v>
      </c>
      <c r="AW1144" s="3">
        <f t="shared" si="498"/>
        <v>0</v>
      </c>
      <c r="AX1144" s="5">
        <f t="shared" si="499"/>
        <v>0</v>
      </c>
      <c r="AY1144" s="2">
        <v>4000</v>
      </c>
      <c r="AZ1144" s="3">
        <f t="shared" si="500"/>
        <v>4000</v>
      </c>
      <c r="BA1144" s="5">
        <f t="shared" si="501"/>
        <v>0</v>
      </c>
      <c r="BB1144" s="2">
        <v>0</v>
      </c>
      <c r="BC1144" s="3">
        <f t="shared" si="502"/>
        <v>0</v>
      </c>
      <c r="BD1144" s="5">
        <f t="shared" si="503"/>
        <v>0</v>
      </c>
    </row>
    <row r="1145" spans="1:56" x14ac:dyDescent="0.25">
      <c r="A1145">
        <v>2015</v>
      </c>
      <c r="B1145">
        <v>12</v>
      </c>
      <c r="C1145" t="s">
        <v>28</v>
      </c>
      <c r="D1145">
        <v>2</v>
      </c>
      <c r="E1145">
        <v>6</v>
      </c>
      <c r="F1145">
        <v>8</v>
      </c>
      <c r="G1145">
        <v>0</v>
      </c>
      <c r="H1145">
        <v>12</v>
      </c>
      <c r="I1145" t="s">
        <v>34</v>
      </c>
      <c r="J1145">
        <v>13</v>
      </c>
      <c r="K1145">
        <v>29501</v>
      </c>
      <c r="L1145">
        <v>2000</v>
      </c>
      <c r="M1145">
        <v>1</v>
      </c>
      <c r="N1145">
        <v>1</v>
      </c>
      <c r="O1145">
        <v>9</v>
      </c>
      <c r="P1145" t="str">
        <f t="shared" si="504"/>
        <v>0</v>
      </c>
      <c r="Q1145" t="s">
        <v>30</v>
      </c>
      <c r="R1145" s="2">
        <f t="shared" si="477"/>
        <v>65</v>
      </c>
      <c r="S1145" s="2">
        <f t="shared" si="478"/>
        <v>65</v>
      </c>
      <c r="T1145" s="2">
        <f t="shared" si="479"/>
        <v>0</v>
      </c>
      <c r="U1145" s="2">
        <v>0</v>
      </c>
      <c r="V1145" s="3">
        <f t="shared" si="480"/>
        <v>0</v>
      </c>
      <c r="W1145" s="5">
        <f t="shared" si="481"/>
        <v>0</v>
      </c>
      <c r="X1145" s="2">
        <v>0</v>
      </c>
      <c r="Y1145" s="3">
        <f t="shared" si="482"/>
        <v>0</v>
      </c>
      <c r="Z1145" s="5">
        <f t="shared" si="483"/>
        <v>0</v>
      </c>
      <c r="AA1145" s="2">
        <v>0</v>
      </c>
      <c r="AB1145" s="3">
        <f t="shared" si="484"/>
        <v>0</v>
      </c>
      <c r="AC1145" s="5">
        <f t="shared" si="485"/>
        <v>0</v>
      </c>
      <c r="AD1145" s="2">
        <v>0</v>
      </c>
      <c r="AE1145" s="3">
        <f t="shared" si="486"/>
        <v>0</v>
      </c>
      <c r="AF1145" s="5">
        <f t="shared" si="487"/>
        <v>0</v>
      </c>
      <c r="AG1145" s="2">
        <v>0</v>
      </c>
      <c r="AH1145" s="3">
        <f t="shared" si="488"/>
        <v>0</v>
      </c>
      <c r="AI1145" s="5">
        <f t="shared" si="489"/>
        <v>0</v>
      </c>
      <c r="AJ1145" s="2">
        <v>0</v>
      </c>
      <c r="AK1145" s="3">
        <f t="shared" si="490"/>
        <v>0</v>
      </c>
      <c r="AL1145" s="5">
        <f t="shared" si="491"/>
        <v>0</v>
      </c>
      <c r="AM1145" s="2">
        <v>65</v>
      </c>
      <c r="AN1145" s="3">
        <f t="shared" si="492"/>
        <v>65</v>
      </c>
      <c r="AO1145" s="5">
        <f t="shared" si="493"/>
        <v>0</v>
      </c>
      <c r="AP1145" s="2">
        <v>0</v>
      </c>
      <c r="AQ1145" s="3">
        <f t="shared" si="494"/>
        <v>0</v>
      </c>
      <c r="AR1145" s="5">
        <f t="shared" si="495"/>
        <v>0</v>
      </c>
      <c r="AS1145" s="2">
        <v>0</v>
      </c>
      <c r="AT1145" s="3">
        <f t="shared" si="496"/>
        <v>0</v>
      </c>
      <c r="AU1145" s="5">
        <f t="shared" si="497"/>
        <v>0</v>
      </c>
      <c r="AV1145" s="2">
        <v>0</v>
      </c>
      <c r="AW1145" s="3">
        <f t="shared" si="498"/>
        <v>0</v>
      </c>
      <c r="AX1145" s="5">
        <f t="shared" si="499"/>
        <v>0</v>
      </c>
      <c r="AY1145" s="2">
        <v>0</v>
      </c>
      <c r="AZ1145" s="3">
        <f t="shared" si="500"/>
        <v>0</v>
      </c>
      <c r="BA1145" s="5">
        <f t="shared" si="501"/>
        <v>0</v>
      </c>
      <c r="BB1145" s="2">
        <v>0</v>
      </c>
      <c r="BC1145" s="3">
        <f t="shared" si="502"/>
        <v>0</v>
      </c>
      <c r="BD1145" s="5">
        <f t="shared" si="503"/>
        <v>0</v>
      </c>
    </row>
    <row r="1146" spans="1:56" x14ac:dyDescent="0.25">
      <c r="A1146">
        <v>2015</v>
      </c>
      <c r="B1146">
        <v>12</v>
      </c>
      <c r="C1146" t="s">
        <v>28</v>
      </c>
      <c r="D1146">
        <v>2</v>
      </c>
      <c r="E1146">
        <v>6</v>
      </c>
      <c r="F1146">
        <v>8</v>
      </c>
      <c r="G1146">
        <v>0</v>
      </c>
      <c r="H1146">
        <v>12</v>
      </c>
      <c r="I1146" t="s">
        <v>34</v>
      </c>
      <c r="J1146">
        <v>13</v>
      </c>
      <c r="K1146">
        <v>29601</v>
      </c>
      <c r="L1146">
        <v>2000</v>
      </c>
      <c r="M1146">
        <v>1</v>
      </c>
      <c r="N1146">
        <v>1</v>
      </c>
      <c r="O1146">
        <v>9</v>
      </c>
      <c r="P1146" t="str">
        <f t="shared" si="504"/>
        <v>0</v>
      </c>
      <c r="Q1146" t="s">
        <v>30</v>
      </c>
      <c r="R1146" s="2">
        <f t="shared" si="477"/>
        <v>30664</v>
      </c>
      <c r="S1146" s="2">
        <f t="shared" si="478"/>
        <v>30664</v>
      </c>
      <c r="T1146" s="2">
        <f t="shared" si="479"/>
        <v>0</v>
      </c>
      <c r="U1146" s="2">
        <v>0</v>
      </c>
      <c r="V1146" s="3">
        <f t="shared" si="480"/>
        <v>0</v>
      </c>
      <c r="W1146" s="5">
        <f t="shared" si="481"/>
        <v>0</v>
      </c>
      <c r="X1146" s="2">
        <v>0</v>
      </c>
      <c r="Y1146" s="3">
        <f t="shared" si="482"/>
        <v>0</v>
      </c>
      <c r="Z1146" s="5">
        <f t="shared" si="483"/>
        <v>0</v>
      </c>
      <c r="AA1146" s="2">
        <v>4729.8599999999997</v>
      </c>
      <c r="AB1146" s="3">
        <f t="shared" si="484"/>
        <v>4730</v>
      </c>
      <c r="AC1146" s="5">
        <f t="shared" si="485"/>
        <v>0.14000000000032742</v>
      </c>
      <c r="AD1146" s="2">
        <v>0</v>
      </c>
      <c r="AE1146" s="3">
        <f t="shared" si="486"/>
        <v>0</v>
      </c>
      <c r="AF1146" s="5">
        <f t="shared" si="487"/>
        <v>0</v>
      </c>
      <c r="AG1146" s="2">
        <v>0</v>
      </c>
      <c r="AH1146" s="3">
        <f t="shared" si="488"/>
        <v>0</v>
      </c>
      <c r="AI1146" s="5">
        <f t="shared" si="489"/>
        <v>0</v>
      </c>
      <c r="AJ1146" s="2">
        <v>0</v>
      </c>
      <c r="AK1146" s="3">
        <f t="shared" si="490"/>
        <v>0</v>
      </c>
      <c r="AL1146" s="5">
        <f t="shared" si="491"/>
        <v>0</v>
      </c>
      <c r="AM1146" s="2">
        <v>630.14</v>
      </c>
      <c r="AN1146" s="3">
        <f t="shared" si="492"/>
        <v>630</v>
      </c>
      <c r="AO1146" s="5">
        <f t="shared" si="493"/>
        <v>-0.13999999999998636</v>
      </c>
      <c r="AP1146" s="2">
        <v>5444</v>
      </c>
      <c r="AQ1146" s="3">
        <f t="shared" si="494"/>
        <v>5444</v>
      </c>
      <c r="AR1146" s="5">
        <f t="shared" si="495"/>
        <v>0</v>
      </c>
      <c r="AS1146" s="2">
        <v>3437</v>
      </c>
      <c r="AT1146" s="3">
        <f t="shared" si="496"/>
        <v>3437</v>
      </c>
      <c r="AU1146" s="5">
        <f t="shared" si="497"/>
        <v>0</v>
      </c>
      <c r="AV1146" s="2">
        <v>6930</v>
      </c>
      <c r="AW1146" s="3">
        <f t="shared" si="498"/>
        <v>6930</v>
      </c>
      <c r="AX1146" s="5">
        <f t="shared" si="499"/>
        <v>0</v>
      </c>
      <c r="AY1146" s="2">
        <v>5503</v>
      </c>
      <c r="AZ1146" s="3">
        <f t="shared" si="500"/>
        <v>5503</v>
      </c>
      <c r="BA1146" s="5">
        <f t="shared" si="501"/>
        <v>0</v>
      </c>
      <c r="BB1146" s="2">
        <v>3990</v>
      </c>
      <c r="BC1146" s="3">
        <f t="shared" si="502"/>
        <v>3990</v>
      </c>
      <c r="BD1146" s="5">
        <f t="shared" si="503"/>
        <v>0</v>
      </c>
    </row>
    <row r="1147" spans="1:56" x14ac:dyDescent="0.25">
      <c r="A1147">
        <v>2015</v>
      </c>
      <c r="B1147">
        <v>12</v>
      </c>
      <c r="C1147" t="s">
        <v>28</v>
      </c>
      <c r="D1147">
        <v>2</v>
      </c>
      <c r="E1147">
        <v>6</v>
      </c>
      <c r="F1147">
        <v>8</v>
      </c>
      <c r="G1147">
        <v>0</v>
      </c>
      <c r="H1147">
        <v>12</v>
      </c>
      <c r="I1147" t="s">
        <v>34</v>
      </c>
      <c r="J1147">
        <v>13</v>
      </c>
      <c r="K1147">
        <v>29901</v>
      </c>
      <c r="L1147">
        <v>2000</v>
      </c>
      <c r="M1147">
        <v>1</v>
      </c>
      <c r="N1147">
        <v>1</v>
      </c>
      <c r="O1147">
        <v>9</v>
      </c>
      <c r="P1147" t="str">
        <f t="shared" si="504"/>
        <v>0</v>
      </c>
      <c r="Q1147" t="s">
        <v>30</v>
      </c>
      <c r="R1147" s="2">
        <f t="shared" si="477"/>
        <v>226.24</v>
      </c>
      <c r="S1147" s="2">
        <f t="shared" si="478"/>
        <v>226</v>
      </c>
      <c r="T1147" s="2">
        <f t="shared" si="479"/>
        <v>-0.24000000000000909</v>
      </c>
      <c r="U1147" s="2">
        <v>0</v>
      </c>
      <c r="V1147" s="3">
        <f t="shared" si="480"/>
        <v>0</v>
      </c>
      <c r="W1147" s="5">
        <f t="shared" si="481"/>
        <v>0</v>
      </c>
      <c r="X1147" s="2">
        <v>0</v>
      </c>
      <c r="Y1147" s="3">
        <f t="shared" si="482"/>
        <v>0</v>
      </c>
      <c r="Z1147" s="5">
        <f t="shared" si="483"/>
        <v>0</v>
      </c>
      <c r="AA1147" s="2">
        <v>0</v>
      </c>
      <c r="AB1147" s="3">
        <f t="shared" si="484"/>
        <v>0</v>
      </c>
      <c r="AC1147" s="5">
        <f t="shared" si="485"/>
        <v>0</v>
      </c>
      <c r="AD1147" s="2">
        <v>209</v>
      </c>
      <c r="AE1147" s="3">
        <f t="shared" si="486"/>
        <v>209</v>
      </c>
      <c r="AF1147" s="5">
        <f t="shared" si="487"/>
        <v>0</v>
      </c>
      <c r="AG1147" s="2">
        <v>17.239999999999998</v>
      </c>
      <c r="AH1147" s="3">
        <f t="shared" si="488"/>
        <v>17</v>
      </c>
      <c r="AI1147" s="5">
        <f t="shared" si="489"/>
        <v>-0.23999999999999844</v>
      </c>
      <c r="AJ1147" s="2">
        <v>0</v>
      </c>
      <c r="AK1147" s="3">
        <f t="shared" si="490"/>
        <v>0</v>
      </c>
      <c r="AL1147" s="5">
        <f t="shared" si="491"/>
        <v>0</v>
      </c>
      <c r="AM1147" s="2">
        <v>0</v>
      </c>
      <c r="AN1147" s="3">
        <f t="shared" si="492"/>
        <v>0</v>
      </c>
      <c r="AO1147" s="5">
        <f t="shared" si="493"/>
        <v>0</v>
      </c>
      <c r="AP1147" s="2">
        <v>0</v>
      </c>
      <c r="AQ1147" s="3">
        <f t="shared" si="494"/>
        <v>0</v>
      </c>
      <c r="AR1147" s="5">
        <f t="shared" si="495"/>
        <v>0</v>
      </c>
      <c r="AS1147" s="2">
        <v>0</v>
      </c>
      <c r="AT1147" s="3">
        <f t="shared" si="496"/>
        <v>0</v>
      </c>
      <c r="AU1147" s="5">
        <f t="shared" si="497"/>
        <v>0</v>
      </c>
      <c r="AV1147" s="2">
        <v>0</v>
      </c>
      <c r="AW1147" s="3">
        <f t="shared" si="498"/>
        <v>0</v>
      </c>
      <c r="AX1147" s="5">
        <f t="shared" si="499"/>
        <v>0</v>
      </c>
      <c r="AY1147" s="2">
        <v>0</v>
      </c>
      <c r="AZ1147" s="3">
        <f t="shared" si="500"/>
        <v>0</v>
      </c>
      <c r="BA1147" s="5">
        <f t="shared" si="501"/>
        <v>0</v>
      </c>
      <c r="BB1147" s="2">
        <v>0</v>
      </c>
      <c r="BC1147" s="3">
        <f t="shared" si="502"/>
        <v>0</v>
      </c>
      <c r="BD1147" s="5">
        <f t="shared" si="503"/>
        <v>0</v>
      </c>
    </row>
    <row r="1148" spans="1:56" x14ac:dyDescent="0.25">
      <c r="A1148">
        <v>2015</v>
      </c>
      <c r="B1148">
        <v>12</v>
      </c>
      <c r="C1148" t="s">
        <v>28</v>
      </c>
      <c r="D1148">
        <v>2</v>
      </c>
      <c r="E1148">
        <v>6</v>
      </c>
      <c r="F1148">
        <v>8</v>
      </c>
      <c r="G1148">
        <v>0</v>
      </c>
      <c r="H1148">
        <v>12</v>
      </c>
      <c r="I1148" t="s">
        <v>34</v>
      </c>
      <c r="J1148">
        <v>13</v>
      </c>
      <c r="K1148">
        <v>31101</v>
      </c>
      <c r="L1148">
        <v>3000</v>
      </c>
      <c r="M1148">
        <v>1</v>
      </c>
      <c r="N1148">
        <v>1</v>
      </c>
      <c r="O1148">
        <v>9</v>
      </c>
      <c r="P1148" t="str">
        <f t="shared" si="504"/>
        <v>0</v>
      </c>
      <c r="Q1148" t="s">
        <v>30</v>
      </c>
      <c r="R1148" s="2">
        <f t="shared" si="477"/>
        <v>1989900</v>
      </c>
      <c r="S1148" s="2">
        <f t="shared" si="478"/>
        <v>1989900</v>
      </c>
      <c r="T1148" s="2">
        <f t="shared" si="479"/>
        <v>0</v>
      </c>
      <c r="U1148" s="2">
        <v>392020</v>
      </c>
      <c r="V1148" s="3">
        <f t="shared" si="480"/>
        <v>392020</v>
      </c>
      <c r="W1148" s="5">
        <f t="shared" si="481"/>
        <v>0</v>
      </c>
      <c r="X1148" s="2">
        <v>164953</v>
      </c>
      <c r="Y1148" s="3">
        <f t="shared" si="482"/>
        <v>164953</v>
      </c>
      <c r="Z1148" s="5">
        <f t="shared" si="483"/>
        <v>0</v>
      </c>
      <c r="AA1148" s="2">
        <v>52479</v>
      </c>
      <c r="AB1148" s="3">
        <f t="shared" si="484"/>
        <v>52479</v>
      </c>
      <c r="AC1148" s="5">
        <f t="shared" si="485"/>
        <v>0</v>
      </c>
      <c r="AD1148" s="2">
        <v>337053.93</v>
      </c>
      <c r="AE1148" s="3">
        <f t="shared" si="486"/>
        <v>337054</v>
      </c>
      <c r="AF1148" s="5">
        <f t="shared" si="487"/>
        <v>7.0000000006984919E-2</v>
      </c>
      <c r="AG1148" s="2">
        <v>553631.21</v>
      </c>
      <c r="AH1148" s="3">
        <f t="shared" si="488"/>
        <v>553631</v>
      </c>
      <c r="AI1148" s="5">
        <f t="shared" si="489"/>
        <v>-0.2099999999627471</v>
      </c>
      <c r="AJ1148" s="2">
        <v>271084.03000000003</v>
      </c>
      <c r="AK1148" s="3">
        <f t="shared" si="490"/>
        <v>271084</v>
      </c>
      <c r="AL1148" s="5">
        <f t="shared" si="491"/>
        <v>-3.0000000027939677E-2</v>
      </c>
      <c r="AM1148" s="2">
        <v>24155.08</v>
      </c>
      <c r="AN1148" s="3">
        <f t="shared" si="492"/>
        <v>24155</v>
      </c>
      <c r="AO1148" s="5">
        <f t="shared" si="493"/>
        <v>-8.000000000174623E-2</v>
      </c>
      <c r="AP1148" s="2">
        <v>66671.92</v>
      </c>
      <c r="AQ1148" s="3">
        <f t="shared" si="494"/>
        <v>66672</v>
      </c>
      <c r="AR1148" s="5">
        <f t="shared" si="495"/>
        <v>8.000000000174623E-2</v>
      </c>
      <c r="AS1148" s="2">
        <v>127851.83</v>
      </c>
      <c r="AT1148" s="3">
        <f t="shared" si="496"/>
        <v>127852</v>
      </c>
      <c r="AU1148" s="5">
        <f t="shared" si="497"/>
        <v>0.16999999999825377</v>
      </c>
      <c r="AV1148" s="2">
        <v>0</v>
      </c>
      <c r="AW1148" s="3">
        <f t="shared" si="498"/>
        <v>0</v>
      </c>
      <c r="AX1148" s="5">
        <f t="shared" si="499"/>
        <v>0</v>
      </c>
      <c r="AY1148" s="2">
        <v>0</v>
      </c>
      <c r="AZ1148" s="3">
        <f t="shared" si="500"/>
        <v>0</v>
      </c>
      <c r="BA1148" s="5">
        <f t="shared" si="501"/>
        <v>0</v>
      </c>
      <c r="BB1148" s="2">
        <v>0</v>
      </c>
      <c r="BC1148" s="3">
        <f t="shared" si="502"/>
        <v>0</v>
      </c>
      <c r="BD1148" s="5">
        <f t="shared" si="503"/>
        <v>0</v>
      </c>
    </row>
    <row r="1149" spans="1:56" x14ac:dyDescent="0.25">
      <c r="A1149">
        <v>2015</v>
      </c>
      <c r="B1149">
        <v>12</v>
      </c>
      <c r="C1149" t="s">
        <v>28</v>
      </c>
      <c r="D1149">
        <v>2</v>
      </c>
      <c r="E1149">
        <v>6</v>
      </c>
      <c r="F1149">
        <v>8</v>
      </c>
      <c r="G1149">
        <v>0</v>
      </c>
      <c r="H1149">
        <v>12</v>
      </c>
      <c r="I1149" t="s">
        <v>34</v>
      </c>
      <c r="J1149">
        <v>13</v>
      </c>
      <c r="K1149">
        <v>31201</v>
      </c>
      <c r="L1149">
        <v>3000</v>
      </c>
      <c r="M1149">
        <v>1</v>
      </c>
      <c r="N1149">
        <v>1</v>
      </c>
      <c r="O1149">
        <v>9</v>
      </c>
      <c r="P1149" t="str">
        <f t="shared" si="504"/>
        <v>0</v>
      </c>
      <c r="Q1149" t="s">
        <v>30</v>
      </c>
      <c r="R1149" s="2">
        <f t="shared" si="477"/>
        <v>1140000</v>
      </c>
      <c r="S1149" s="2">
        <f t="shared" si="478"/>
        <v>1140000</v>
      </c>
      <c r="T1149" s="2">
        <f t="shared" si="479"/>
        <v>0</v>
      </c>
      <c r="U1149" s="2">
        <v>0</v>
      </c>
      <c r="V1149" s="3">
        <f t="shared" si="480"/>
        <v>0</v>
      </c>
      <c r="W1149" s="5">
        <f t="shared" si="481"/>
        <v>0</v>
      </c>
      <c r="X1149" s="2">
        <v>0</v>
      </c>
      <c r="Y1149" s="3">
        <f t="shared" si="482"/>
        <v>0</v>
      </c>
      <c r="Z1149" s="5">
        <f t="shared" si="483"/>
        <v>0</v>
      </c>
      <c r="AA1149" s="2">
        <v>0</v>
      </c>
      <c r="AB1149" s="3">
        <f t="shared" si="484"/>
        <v>0</v>
      </c>
      <c r="AC1149" s="5">
        <f t="shared" si="485"/>
        <v>0</v>
      </c>
      <c r="AD1149" s="2">
        <v>0</v>
      </c>
      <c r="AE1149" s="3">
        <f t="shared" si="486"/>
        <v>0</v>
      </c>
      <c r="AF1149" s="5">
        <f t="shared" si="487"/>
        <v>0</v>
      </c>
      <c r="AG1149" s="2">
        <v>235141.16</v>
      </c>
      <c r="AH1149" s="3">
        <f t="shared" si="488"/>
        <v>235141</v>
      </c>
      <c r="AI1149" s="5">
        <f t="shared" si="489"/>
        <v>-0.16000000000349246</v>
      </c>
      <c r="AJ1149" s="2">
        <v>0</v>
      </c>
      <c r="AK1149" s="3">
        <f t="shared" si="490"/>
        <v>0</v>
      </c>
      <c r="AL1149" s="5">
        <f t="shared" si="491"/>
        <v>0</v>
      </c>
      <c r="AM1149" s="2">
        <v>100000</v>
      </c>
      <c r="AN1149" s="3">
        <f t="shared" si="492"/>
        <v>100000</v>
      </c>
      <c r="AO1149" s="5">
        <f t="shared" si="493"/>
        <v>0</v>
      </c>
      <c r="AP1149" s="2">
        <v>100000.01</v>
      </c>
      <c r="AQ1149" s="3">
        <f t="shared" si="494"/>
        <v>100000</v>
      </c>
      <c r="AR1149" s="5">
        <f t="shared" si="495"/>
        <v>-9.9999999947613105E-3</v>
      </c>
      <c r="AS1149" s="2">
        <v>105630</v>
      </c>
      <c r="AT1149" s="3">
        <f t="shared" si="496"/>
        <v>105630</v>
      </c>
      <c r="AU1149" s="5">
        <f t="shared" si="497"/>
        <v>0</v>
      </c>
      <c r="AV1149" s="2">
        <v>206992.71</v>
      </c>
      <c r="AW1149" s="3">
        <f t="shared" si="498"/>
        <v>206993</v>
      </c>
      <c r="AX1149" s="5">
        <f t="shared" si="499"/>
        <v>0.29000000000814907</v>
      </c>
      <c r="AY1149" s="2">
        <v>159964.63</v>
      </c>
      <c r="AZ1149" s="3">
        <f t="shared" si="500"/>
        <v>159965</v>
      </c>
      <c r="BA1149" s="5">
        <f t="shared" si="501"/>
        <v>0.36999999999534339</v>
      </c>
      <c r="BB1149" s="2">
        <v>232271.49</v>
      </c>
      <c r="BC1149" s="3">
        <f t="shared" si="502"/>
        <v>232271</v>
      </c>
      <c r="BD1149" s="5">
        <f t="shared" si="503"/>
        <v>-0.48999999999068677</v>
      </c>
    </row>
    <row r="1150" spans="1:56" x14ac:dyDescent="0.25">
      <c r="A1150">
        <v>2015</v>
      </c>
      <c r="B1150">
        <v>12</v>
      </c>
      <c r="C1150" t="s">
        <v>28</v>
      </c>
      <c r="D1150">
        <v>2</v>
      </c>
      <c r="E1150">
        <v>6</v>
      </c>
      <c r="F1150">
        <v>8</v>
      </c>
      <c r="G1150">
        <v>0</v>
      </c>
      <c r="H1150">
        <v>12</v>
      </c>
      <c r="I1150" t="s">
        <v>34</v>
      </c>
      <c r="J1150">
        <v>13</v>
      </c>
      <c r="K1150">
        <v>31301</v>
      </c>
      <c r="L1150">
        <v>3000</v>
      </c>
      <c r="M1150">
        <v>1</v>
      </c>
      <c r="N1150">
        <v>1</v>
      </c>
      <c r="O1150">
        <v>9</v>
      </c>
      <c r="P1150" t="str">
        <f t="shared" si="504"/>
        <v>0</v>
      </c>
      <c r="Q1150" t="s">
        <v>30</v>
      </c>
      <c r="R1150" s="2">
        <f t="shared" si="477"/>
        <v>1723266</v>
      </c>
      <c r="S1150" s="2">
        <f t="shared" si="478"/>
        <v>1723266</v>
      </c>
      <c r="T1150" s="2">
        <f t="shared" si="479"/>
        <v>0</v>
      </c>
      <c r="U1150" s="2">
        <v>509916</v>
      </c>
      <c r="V1150" s="3">
        <f t="shared" si="480"/>
        <v>509916</v>
      </c>
      <c r="W1150" s="5">
        <f t="shared" si="481"/>
        <v>0</v>
      </c>
      <c r="X1150" s="2">
        <v>0</v>
      </c>
      <c r="Y1150" s="3">
        <f t="shared" si="482"/>
        <v>0</v>
      </c>
      <c r="Z1150" s="5">
        <f t="shared" si="483"/>
        <v>0</v>
      </c>
      <c r="AA1150" s="2">
        <v>287211</v>
      </c>
      <c r="AB1150" s="3">
        <f t="shared" si="484"/>
        <v>287211</v>
      </c>
      <c r="AC1150" s="5">
        <f t="shared" si="485"/>
        <v>0</v>
      </c>
      <c r="AD1150" s="2">
        <v>0</v>
      </c>
      <c r="AE1150" s="3">
        <f t="shared" si="486"/>
        <v>0</v>
      </c>
      <c r="AF1150" s="5">
        <f t="shared" si="487"/>
        <v>0</v>
      </c>
      <c r="AG1150" s="2">
        <v>174660</v>
      </c>
      <c r="AH1150" s="3">
        <f t="shared" si="488"/>
        <v>174660</v>
      </c>
      <c r="AI1150" s="5">
        <f t="shared" si="489"/>
        <v>0</v>
      </c>
      <c r="AJ1150" s="2">
        <v>10510</v>
      </c>
      <c r="AK1150" s="3">
        <f t="shared" si="490"/>
        <v>10510</v>
      </c>
      <c r="AL1150" s="5">
        <f t="shared" si="491"/>
        <v>0</v>
      </c>
      <c r="AM1150" s="2">
        <v>64506</v>
      </c>
      <c r="AN1150" s="3">
        <f t="shared" si="492"/>
        <v>64506</v>
      </c>
      <c r="AO1150" s="5">
        <f t="shared" si="493"/>
        <v>0</v>
      </c>
      <c r="AP1150" s="2">
        <v>0</v>
      </c>
      <c r="AQ1150" s="3">
        <f t="shared" si="494"/>
        <v>0</v>
      </c>
      <c r="AR1150" s="5">
        <f t="shared" si="495"/>
        <v>0</v>
      </c>
      <c r="AS1150" s="2">
        <v>187405</v>
      </c>
      <c r="AT1150" s="3">
        <f t="shared" si="496"/>
        <v>187405</v>
      </c>
      <c r="AU1150" s="5">
        <f t="shared" si="497"/>
        <v>0</v>
      </c>
      <c r="AV1150" s="2">
        <v>98260.75</v>
      </c>
      <c r="AW1150" s="3">
        <f t="shared" si="498"/>
        <v>98261</v>
      </c>
      <c r="AX1150" s="5">
        <f t="shared" si="499"/>
        <v>0.25</v>
      </c>
      <c r="AY1150" s="2">
        <v>390797.25</v>
      </c>
      <c r="AZ1150" s="3">
        <f t="shared" si="500"/>
        <v>390797</v>
      </c>
      <c r="BA1150" s="5">
        <f t="shared" si="501"/>
        <v>-0.25</v>
      </c>
      <c r="BB1150" s="2">
        <v>0</v>
      </c>
      <c r="BC1150" s="3">
        <f t="shared" si="502"/>
        <v>0</v>
      </c>
      <c r="BD1150" s="5">
        <f t="shared" si="503"/>
        <v>0</v>
      </c>
    </row>
    <row r="1151" spans="1:56" x14ac:dyDescent="0.25">
      <c r="A1151">
        <v>2015</v>
      </c>
      <c r="B1151">
        <v>12</v>
      </c>
      <c r="C1151" t="s">
        <v>28</v>
      </c>
      <c r="D1151">
        <v>2</v>
      </c>
      <c r="E1151">
        <v>6</v>
      </c>
      <c r="F1151">
        <v>8</v>
      </c>
      <c r="G1151">
        <v>0</v>
      </c>
      <c r="H1151">
        <v>12</v>
      </c>
      <c r="I1151" t="s">
        <v>34</v>
      </c>
      <c r="J1151">
        <v>13</v>
      </c>
      <c r="K1151">
        <v>31401</v>
      </c>
      <c r="L1151">
        <v>3000</v>
      </c>
      <c r="M1151">
        <v>1</v>
      </c>
      <c r="N1151">
        <v>1</v>
      </c>
      <c r="O1151">
        <v>9</v>
      </c>
      <c r="P1151" t="str">
        <f t="shared" si="504"/>
        <v>0</v>
      </c>
      <c r="Q1151" t="s">
        <v>30</v>
      </c>
      <c r="R1151" s="2">
        <f t="shared" si="477"/>
        <v>94208</v>
      </c>
      <c r="S1151" s="2">
        <f t="shared" si="478"/>
        <v>94208</v>
      </c>
      <c r="T1151" s="2">
        <f t="shared" si="479"/>
        <v>0</v>
      </c>
      <c r="U1151" s="2">
        <v>0</v>
      </c>
      <c r="V1151" s="3">
        <f t="shared" si="480"/>
        <v>0</v>
      </c>
      <c r="W1151" s="5">
        <f t="shared" si="481"/>
        <v>0</v>
      </c>
      <c r="X1151" s="2">
        <v>0</v>
      </c>
      <c r="Y1151" s="3">
        <f t="shared" si="482"/>
        <v>0</v>
      </c>
      <c r="Z1151" s="5">
        <f t="shared" si="483"/>
        <v>0</v>
      </c>
      <c r="AA1151" s="2">
        <v>71672</v>
      </c>
      <c r="AB1151" s="3">
        <f t="shared" si="484"/>
        <v>71672</v>
      </c>
      <c r="AC1151" s="5">
        <f t="shared" si="485"/>
        <v>0</v>
      </c>
      <c r="AD1151" s="2">
        <v>20199.189999999999</v>
      </c>
      <c r="AE1151" s="3">
        <f t="shared" si="486"/>
        <v>20199</v>
      </c>
      <c r="AF1151" s="5">
        <f t="shared" si="487"/>
        <v>-0.18999999999869033</v>
      </c>
      <c r="AG1151" s="2">
        <v>0</v>
      </c>
      <c r="AH1151" s="3">
        <f t="shared" si="488"/>
        <v>0</v>
      </c>
      <c r="AI1151" s="5">
        <f t="shared" si="489"/>
        <v>0</v>
      </c>
      <c r="AJ1151" s="2">
        <v>0</v>
      </c>
      <c r="AK1151" s="3">
        <f t="shared" si="490"/>
        <v>0</v>
      </c>
      <c r="AL1151" s="5">
        <f t="shared" si="491"/>
        <v>0</v>
      </c>
      <c r="AM1151" s="2">
        <v>0</v>
      </c>
      <c r="AN1151" s="3">
        <f t="shared" si="492"/>
        <v>0</v>
      </c>
      <c r="AO1151" s="5">
        <f t="shared" si="493"/>
        <v>0</v>
      </c>
      <c r="AP1151" s="2">
        <v>0</v>
      </c>
      <c r="AQ1151" s="3">
        <f t="shared" si="494"/>
        <v>0</v>
      </c>
      <c r="AR1151" s="5">
        <f t="shared" si="495"/>
        <v>0</v>
      </c>
      <c r="AS1151" s="2">
        <v>0</v>
      </c>
      <c r="AT1151" s="3">
        <f t="shared" si="496"/>
        <v>0</v>
      </c>
      <c r="AU1151" s="5">
        <f t="shared" si="497"/>
        <v>0</v>
      </c>
      <c r="AV1151" s="2">
        <v>0</v>
      </c>
      <c r="AW1151" s="3">
        <f t="shared" si="498"/>
        <v>0</v>
      </c>
      <c r="AX1151" s="5">
        <f t="shared" si="499"/>
        <v>0</v>
      </c>
      <c r="AY1151" s="2">
        <v>0</v>
      </c>
      <c r="AZ1151" s="3">
        <f t="shared" si="500"/>
        <v>0</v>
      </c>
      <c r="BA1151" s="5">
        <f t="shared" si="501"/>
        <v>0</v>
      </c>
      <c r="BB1151" s="2">
        <v>2336.81</v>
      </c>
      <c r="BC1151" s="3">
        <f t="shared" si="502"/>
        <v>2337</v>
      </c>
      <c r="BD1151" s="5">
        <f t="shared" si="503"/>
        <v>0.19000000000005457</v>
      </c>
    </row>
    <row r="1152" spans="1:56" x14ac:dyDescent="0.25">
      <c r="A1152">
        <v>2015</v>
      </c>
      <c r="B1152">
        <v>12</v>
      </c>
      <c r="C1152" t="s">
        <v>28</v>
      </c>
      <c r="D1152">
        <v>2</v>
      </c>
      <c r="E1152">
        <v>6</v>
      </c>
      <c r="F1152">
        <v>8</v>
      </c>
      <c r="G1152">
        <v>0</v>
      </c>
      <c r="H1152">
        <v>12</v>
      </c>
      <c r="I1152" t="s">
        <v>34</v>
      </c>
      <c r="J1152">
        <v>13</v>
      </c>
      <c r="K1152">
        <v>31501</v>
      </c>
      <c r="L1152">
        <v>3000</v>
      </c>
      <c r="M1152">
        <v>1</v>
      </c>
      <c r="N1152">
        <v>1</v>
      </c>
      <c r="O1152">
        <v>9</v>
      </c>
      <c r="P1152" t="str">
        <f t="shared" si="504"/>
        <v>0</v>
      </c>
      <c r="Q1152" t="s">
        <v>30</v>
      </c>
      <c r="R1152" s="2">
        <f t="shared" si="477"/>
        <v>118540</v>
      </c>
      <c r="S1152" s="2">
        <f t="shared" si="478"/>
        <v>118540</v>
      </c>
      <c r="T1152" s="2">
        <f t="shared" si="479"/>
        <v>0</v>
      </c>
      <c r="U1152" s="2">
        <v>0</v>
      </c>
      <c r="V1152" s="3">
        <f t="shared" si="480"/>
        <v>0</v>
      </c>
      <c r="W1152" s="5">
        <f t="shared" si="481"/>
        <v>0</v>
      </c>
      <c r="X1152" s="2">
        <v>0</v>
      </c>
      <c r="Y1152" s="3">
        <f t="shared" si="482"/>
        <v>0</v>
      </c>
      <c r="Z1152" s="5">
        <f t="shared" si="483"/>
        <v>0</v>
      </c>
      <c r="AA1152" s="2">
        <v>91788.59</v>
      </c>
      <c r="AB1152" s="3">
        <f t="shared" si="484"/>
        <v>91789</v>
      </c>
      <c r="AC1152" s="5">
        <f t="shared" si="485"/>
        <v>0.41000000000349246</v>
      </c>
      <c r="AD1152" s="2">
        <v>18110.919999999998</v>
      </c>
      <c r="AE1152" s="3">
        <f t="shared" si="486"/>
        <v>18111</v>
      </c>
      <c r="AF1152" s="5">
        <f t="shared" si="487"/>
        <v>8.000000000174623E-2</v>
      </c>
      <c r="AG1152" s="2">
        <v>600</v>
      </c>
      <c r="AH1152" s="3">
        <f t="shared" si="488"/>
        <v>600</v>
      </c>
      <c r="AI1152" s="5">
        <f t="shared" si="489"/>
        <v>0</v>
      </c>
      <c r="AJ1152" s="2">
        <v>1000</v>
      </c>
      <c r="AK1152" s="3">
        <f t="shared" si="490"/>
        <v>1000</v>
      </c>
      <c r="AL1152" s="5">
        <f t="shared" si="491"/>
        <v>0</v>
      </c>
      <c r="AM1152" s="2">
        <v>651.25</v>
      </c>
      <c r="AN1152" s="3">
        <f t="shared" si="492"/>
        <v>651</v>
      </c>
      <c r="AO1152" s="5">
        <f t="shared" si="493"/>
        <v>-0.25</v>
      </c>
      <c r="AP1152" s="2">
        <v>500</v>
      </c>
      <c r="AQ1152" s="3">
        <f t="shared" si="494"/>
        <v>500</v>
      </c>
      <c r="AR1152" s="5">
        <f t="shared" si="495"/>
        <v>0</v>
      </c>
      <c r="AS1152" s="2">
        <v>608.16</v>
      </c>
      <c r="AT1152" s="3">
        <f t="shared" si="496"/>
        <v>608</v>
      </c>
      <c r="AU1152" s="5">
        <f t="shared" si="497"/>
        <v>-0.15999999999996817</v>
      </c>
      <c r="AV1152" s="2">
        <v>500</v>
      </c>
      <c r="AW1152" s="3">
        <f t="shared" si="498"/>
        <v>500</v>
      </c>
      <c r="AX1152" s="5">
        <f t="shared" si="499"/>
        <v>0</v>
      </c>
      <c r="AY1152" s="2">
        <v>600</v>
      </c>
      <c r="AZ1152" s="3">
        <f t="shared" si="500"/>
        <v>600</v>
      </c>
      <c r="BA1152" s="5">
        <f t="shared" si="501"/>
        <v>0</v>
      </c>
      <c r="BB1152" s="2">
        <v>4181.08</v>
      </c>
      <c r="BC1152" s="3">
        <f t="shared" si="502"/>
        <v>4181</v>
      </c>
      <c r="BD1152" s="5">
        <f t="shared" si="503"/>
        <v>-7.999999999992724E-2</v>
      </c>
    </row>
    <row r="1153" spans="1:56" x14ac:dyDescent="0.25">
      <c r="A1153">
        <v>2015</v>
      </c>
      <c r="B1153">
        <v>12</v>
      </c>
      <c r="C1153" t="s">
        <v>28</v>
      </c>
      <c r="D1153">
        <v>2</v>
      </c>
      <c r="E1153">
        <v>6</v>
      </c>
      <c r="F1153">
        <v>8</v>
      </c>
      <c r="G1153">
        <v>0</v>
      </c>
      <c r="H1153">
        <v>12</v>
      </c>
      <c r="I1153" t="s">
        <v>34</v>
      </c>
      <c r="J1153">
        <v>13</v>
      </c>
      <c r="K1153">
        <v>31601</v>
      </c>
      <c r="L1153">
        <v>3000</v>
      </c>
      <c r="M1153">
        <v>1</v>
      </c>
      <c r="N1153">
        <v>1</v>
      </c>
      <c r="O1153">
        <v>9</v>
      </c>
      <c r="P1153" t="str">
        <f t="shared" si="504"/>
        <v>0</v>
      </c>
      <c r="Q1153" t="s">
        <v>30</v>
      </c>
      <c r="R1153" s="2">
        <f t="shared" si="477"/>
        <v>9046</v>
      </c>
      <c r="S1153" s="2">
        <f t="shared" si="478"/>
        <v>9046</v>
      </c>
      <c r="T1153" s="2">
        <f t="shared" si="479"/>
        <v>0</v>
      </c>
      <c r="U1153" s="2">
        <v>1017.49</v>
      </c>
      <c r="V1153" s="3">
        <f t="shared" si="480"/>
        <v>1017</v>
      </c>
      <c r="W1153" s="5">
        <f t="shared" si="481"/>
        <v>-0.49000000000000909</v>
      </c>
      <c r="X1153" s="2">
        <v>0</v>
      </c>
      <c r="Y1153" s="3">
        <f t="shared" si="482"/>
        <v>0</v>
      </c>
      <c r="Z1153" s="5">
        <f t="shared" si="483"/>
        <v>0</v>
      </c>
      <c r="AA1153" s="2">
        <v>5022.51</v>
      </c>
      <c r="AB1153" s="3">
        <f t="shared" si="484"/>
        <v>5023</v>
      </c>
      <c r="AC1153" s="5">
        <f t="shared" si="485"/>
        <v>0.48999999999978172</v>
      </c>
      <c r="AD1153" s="2">
        <v>2803</v>
      </c>
      <c r="AE1153" s="3">
        <f t="shared" si="486"/>
        <v>2803</v>
      </c>
      <c r="AF1153" s="5">
        <f t="shared" si="487"/>
        <v>0</v>
      </c>
      <c r="AG1153" s="2">
        <v>0</v>
      </c>
      <c r="AH1153" s="3">
        <f t="shared" si="488"/>
        <v>0</v>
      </c>
      <c r="AI1153" s="5">
        <f t="shared" si="489"/>
        <v>0</v>
      </c>
      <c r="AJ1153" s="2">
        <v>0</v>
      </c>
      <c r="AK1153" s="3">
        <f t="shared" si="490"/>
        <v>0</v>
      </c>
      <c r="AL1153" s="5">
        <f t="shared" si="491"/>
        <v>0</v>
      </c>
      <c r="AM1153" s="2">
        <v>0</v>
      </c>
      <c r="AN1153" s="3">
        <f t="shared" si="492"/>
        <v>0</v>
      </c>
      <c r="AO1153" s="5">
        <f t="shared" si="493"/>
        <v>0</v>
      </c>
      <c r="AP1153" s="2">
        <v>0</v>
      </c>
      <c r="AQ1153" s="3">
        <f t="shared" si="494"/>
        <v>0</v>
      </c>
      <c r="AR1153" s="5">
        <f t="shared" si="495"/>
        <v>0</v>
      </c>
      <c r="AS1153" s="2">
        <v>0</v>
      </c>
      <c r="AT1153" s="3">
        <f t="shared" si="496"/>
        <v>0</v>
      </c>
      <c r="AU1153" s="5">
        <f t="shared" si="497"/>
        <v>0</v>
      </c>
      <c r="AV1153" s="2">
        <v>0</v>
      </c>
      <c r="AW1153" s="3">
        <f t="shared" si="498"/>
        <v>0</v>
      </c>
      <c r="AX1153" s="5">
        <f t="shared" si="499"/>
        <v>0</v>
      </c>
      <c r="AY1153" s="2">
        <v>0</v>
      </c>
      <c r="AZ1153" s="3">
        <f t="shared" si="500"/>
        <v>0</v>
      </c>
      <c r="BA1153" s="5">
        <f t="shared" si="501"/>
        <v>0</v>
      </c>
      <c r="BB1153" s="2">
        <v>203</v>
      </c>
      <c r="BC1153" s="3">
        <f t="shared" si="502"/>
        <v>203</v>
      </c>
      <c r="BD1153" s="5">
        <f t="shared" si="503"/>
        <v>0</v>
      </c>
    </row>
    <row r="1154" spans="1:56" x14ac:dyDescent="0.25">
      <c r="A1154">
        <v>2015</v>
      </c>
      <c r="B1154">
        <v>12</v>
      </c>
      <c r="C1154" t="s">
        <v>28</v>
      </c>
      <c r="D1154">
        <v>2</v>
      </c>
      <c r="E1154">
        <v>6</v>
      </c>
      <c r="F1154">
        <v>8</v>
      </c>
      <c r="G1154">
        <v>0</v>
      </c>
      <c r="H1154">
        <v>12</v>
      </c>
      <c r="I1154" t="s">
        <v>34</v>
      </c>
      <c r="J1154">
        <v>13</v>
      </c>
      <c r="K1154">
        <v>31801</v>
      </c>
      <c r="L1154">
        <v>3000</v>
      </c>
      <c r="M1154">
        <v>1</v>
      </c>
      <c r="N1154">
        <v>1</v>
      </c>
      <c r="O1154">
        <v>9</v>
      </c>
      <c r="P1154" t="str">
        <f t="shared" si="504"/>
        <v>0</v>
      </c>
      <c r="Q1154" t="s">
        <v>30</v>
      </c>
      <c r="R1154" s="2">
        <f t="shared" si="477"/>
        <v>1251652.6100000001</v>
      </c>
      <c r="S1154" s="2">
        <f t="shared" si="478"/>
        <v>1251654</v>
      </c>
      <c r="T1154" s="2">
        <f t="shared" si="479"/>
        <v>1.3899999998975545</v>
      </c>
      <c r="U1154" s="2">
        <v>0</v>
      </c>
      <c r="V1154" s="3">
        <f t="shared" si="480"/>
        <v>0</v>
      </c>
      <c r="W1154" s="5">
        <f t="shared" si="481"/>
        <v>0</v>
      </c>
      <c r="X1154" s="2">
        <v>3866.42</v>
      </c>
      <c r="Y1154" s="3">
        <f t="shared" si="482"/>
        <v>3866</v>
      </c>
      <c r="Z1154" s="5">
        <f t="shared" si="483"/>
        <v>-0.42000000000007276</v>
      </c>
      <c r="AA1154" s="2">
        <v>388791.76</v>
      </c>
      <c r="AB1154" s="3">
        <f t="shared" si="484"/>
        <v>388792</v>
      </c>
      <c r="AC1154" s="5">
        <f t="shared" si="485"/>
        <v>0.23999999999068677</v>
      </c>
      <c r="AD1154" s="2">
        <v>450</v>
      </c>
      <c r="AE1154" s="3">
        <f t="shared" si="486"/>
        <v>450</v>
      </c>
      <c r="AF1154" s="5">
        <f t="shared" si="487"/>
        <v>0</v>
      </c>
      <c r="AG1154" s="2">
        <v>229829.83</v>
      </c>
      <c r="AH1154" s="3">
        <f t="shared" si="488"/>
        <v>229830</v>
      </c>
      <c r="AI1154" s="5">
        <f t="shared" si="489"/>
        <v>0.17000000001280569</v>
      </c>
      <c r="AJ1154" s="2">
        <v>71195.61</v>
      </c>
      <c r="AK1154" s="3">
        <f t="shared" si="490"/>
        <v>71196</v>
      </c>
      <c r="AL1154" s="5">
        <f t="shared" si="491"/>
        <v>0.38999999999941792</v>
      </c>
      <c r="AM1154" s="2">
        <v>30533.39</v>
      </c>
      <c r="AN1154" s="3">
        <f t="shared" si="492"/>
        <v>30533</v>
      </c>
      <c r="AO1154" s="5">
        <f t="shared" si="493"/>
        <v>-0.38999999999941792</v>
      </c>
      <c r="AP1154" s="2">
        <v>28937.56</v>
      </c>
      <c r="AQ1154" s="3">
        <f t="shared" si="494"/>
        <v>28938</v>
      </c>
      <c r="AR1154" s="5">
        <f t="shared" si="495"/>
        <v>0.43999999999869033</v>
      </c>
      <c r="AS1154" s="2">
        <v>99006.6</v>
      </c>
      <c r="AT1154" s="3">
        <f t="shared" si="496"/>
        <v>99007</v>
      </c>
      <c r="AU1154" s="5">
        <f t="shared" si="497"/>
        <v>0.39999999999417923</v>
      </c>
      <c r="AV1154" s="2">
        <v>53777.61</v>
      </c>
      <c r="AW1154" s="3">
        <f t="shared" si="498"/>
        <v>53778</v>
      </c>
      <c r="AX1154" s="5">
        <f t="shared" si="499"/>
        <v>0.38999999999941792</v>
      </c>
      <c r="AY1154" s="2">
        <v>198296</v>
      </c>
      <c r="AZ1154" s="3">
        <f t="shared" si="500"/>
        <v>198296</v>
      </c>
      <c r="BA1154" s="5">
        <f t="shared" si="501"/>
        <v>0</v>
      </c>
      <c r="BB1154" s="2">
        <v>146967.82999999999</v>
      </c>
      <c r="BC1154" s="3">
        <f t="shared" si="502"/>
        <v>146968</v>
      </c>
      <c r="BD1154" s="5">
        <f t="shared" si="503"/>
        <v>0.17000000001280569</v>
      </c>
    </row>
    <row r="1155" spans="1:56" x14ac:dyDescent="0.25">
      <c r="A1155">
        <v>2015</v>
      </c>
      <c r="B1155">
        <v>12</v>
      </c>
      <c r="C1155" t="s">
        <v>28</v>
      </c>
      <c r="D1155">
        <v>2</v>
      </c>
      <c r="E1155">
        <v>6</v>
      </c>
      <c r="F1155">
        <v>8</v>
      </c>
      <c r="G1155">
        <v>0</v>
      </c>
      <c r="H1155">
        <v>12</v>
      </c>
      <c r="I1155" t="s">
        <v>34</v>
      </c>
      <c r="J1155">
        <v>13</v>
      </c>
      <c r="K1155">
        <v>31802</v>
      </c>
      <c r="L1155">
        <v>3000</v>
      </c>
      <c r="M1155">
        <v>1</v>
      </c>
      <c r="N1155">
        <v>1</v>
      </c>
      <c r="O1155">
        <v>9</v>
      </c>
      <c r="P1155" t="str">
        <f t="shared" si="504"/>
        <v>0</v>
      </c>
      <c r="Q1155" t="s">
        <v>30</v>
      </c>
      <c r="R1155" s="2">
        <f t="shared" si="477"/>
        <v>9464</v>
      </c>
      <c r="S1155" s="2">
        <f t="shared" si="478"/>
        <v>9464</v>
      </c>
      <c r="T1155" s="2">
        <f t="shared" si="479"/>
        <v>0</v>
      </c>
      <c r="U1155" s="2">
        <v>0</v>
      </c>
      <c r="V1155" s="3">
        <f t="shared" si="480"/>
        <v>0</v>
      </c>
      <c r="W1155" s="5">
        <f t="shared" si="481"/>
        <v>0</v>
      </c>
      <c r="X1155" s="2">
        <v>0</v>
      </c>
      <c r="Y1155" s="3">
        <f t="shared" si="482"/>
        <v>0</v>
      </c>
      <c r="Z1155" s="5">
        <f t="shared" si="483"/>
        <v>0</v>
      </c>
      <c r="AA1155" s="2">
        <v>0</v>
      </c>
      <c r="AB1155" s="3">
        <f t="shared" si="484"/>
        <v>0</v>
      </c>
      <c r="AC1155" s="5">
        <f t="shared" si="485"/>
        <v>0</v>
      </c>
      <c r="AD1155" s="2">
        <v>0</v>
      </c>
      <c r="AE1155" s="3">
        <f t="shared" si="486"/>
        <v>0</v>
      </c>
      <c r="AF1155" s="5">
        <f t="shared" si="487"/>
        <v>0</v>
      </c>
      <c r="AG1155" s="2">
        <v>0</v>
      </c>
      <c r="AH1155" s="3">
        <f t="shared" si="488"/>
        <v>0</v>
      </c>
      <c r="AI1155" s="5">
        <f t="shared" si="489"/>
        <v>0</v>
      </c>
      <c r="AJ1155" s="2">
        <v>0</v>
      </c>
      <c r="AK1155" s="3">
        <f t="shared" si="490"/>
        <v>0</v>
      </c>
      <c r="AL1155" s="5">
        <f t="shared" si="491"/>
        <v>0</v>
      </c>
      <c r="AM1155" s="2">
        <v>2842</v>
      </c>
      <c r="AN1155" s="3">
        <f t="shared" si="492"/>
        <v>2842</v>
      </c>
      <c r="AO1155" s="5">
        <f t="shared" si="493"/>
        <v>0</v>
      </c>
      <c r="AP1155" s="2">
        <v>2072</v>
      </c>
      <c r="AQ1155" s="3">
        <f t="shared" si="494"/>
        <v>2072</v>
      </c>
      <c r="AR1155" s="5">
        <f t="shared" si="495"/>
        <v>0</v>
      </c>
      <c r="AS1155" s="2">
        <v>2067</v>
      </c>
      <c r="AT1155" s="3">
        <f t="shared" si="496"/>
        <v>2067</v>
      </c>
      <c r="AU1155" s="5">
        <f t="shared" si="497"/>
        <v>0</v>
      </c>
      <c r="AV1155" s="2">
        <v>1207</v>
      </c>
      <c r="AW1155" s="3">
        <f t="shared" si="498"/>
        <v>1207</v>
      </c>
      <c r="AX1155" s="5">
        <f t="shared" si="499"/>
        <v>0</v>
      </c>
      <c r="AY1155" s="2">
        <v>998</v>
      </c>
      <c r="AZ1155" s="3">
        <f t="shared" si="500"/>
        <v>998</v>
      </c>
      <c r="BA1155" s="5">
        <f t="shared" si="501"/>
        <v>0</v>
      </c>
      <c r="BB1155" s="2">
        <v>278</v>
      </c>
      <c r="BC1155" s="3">
        <f t="shared" si="502"/>
        <v>278</v>
      </c>
      <c r="BD1155" s="5">
        <f t="shared" si="503"/>
        <v>0</v>
      </c>
    </row>
    <row r="1156" spans="1:56" x14ac:dyDescent="0.25">
      <c r="A1156">
        <v>2015</v>
      </c>
      <c r="B1156">
        <v>12</v>
      </c>
      <c r="C1156" t="s">
        <v>28</v>
      </c>
      <c r="D1156">
        <v>2</v>
      </c>
      <c r="E1156">
        <v>6</v>
      </c>
      <c r="F1156">
        <v>8</v>
      </c>
      <c r="G1156">
        <v>0</v>
      </c>
      <c r="H1156">
        <v>12</v>
      </c>
      <c r="I1156" t="s">
        <v>34</v>
      </c>
      <c r="J1156">
        <v>13</v>
      </c>
      <c r="K1156">
        <v>31901</v>
      </c>
      <c r="L1156">
        <v>3000</v>
      </c>
      <c r="M1156">
        <v>1</v>
      </c>
      <c r="N1156">
        <v>1</v>
      </c>
      <c r="O1156">
        <v>9</v>
      </c>
      <c r="P1156" t="str">
        <f t="shared" si="504"/>
        <v>0</v>
      </c>
      <c r="Q1156" t="s">
        <v>30</v>
      </c>
      <c r="R1156" s="2">
        <f t="shared" ref="R1156:R1219" si="505">+U1156+X1156+AA1156+AD1156+AG1156+AJ1156+AM1156+AP1156+AS1156+AV1156+AY1156+BB1156</f>
        <v>6617935</v>
      </c>
      <c r="S1156" s="2">
        <f t="shared" ref="S1156:S1219" si="506">+V1156+Y1156+AB1156+AE1156+AH1156+AK1156+AN1156+AQ1156+AT1156+AW1156+AZ1156+BC1156</f>
        <v>6617935</v>
      </c>
      <c r="T1156" s="2">
        <f t="shared" si="479"/>
        <v>0</v>
      </c>
      <c r="U1156" s="2">
        <v>0</v>
      </c>
      <c r="V1156" s="3">
        <f t="shared" si="480"/>
        <v>0</v>
      </c>
      <c r="W1156" s="5">
        <f t="shared" si="481"/>
        <v>0</v>
      </c>
      <c r="X1156" s="2">
        <v>0</v>
      </c>
      <c r="Y1156" s="3">
        <f t="shared" si="482"/>
        <v>0</v>
      </c>
      <c r="Z1156" s="5">
        <f t="shared" si="483"/>
        <v>0</v>
      </c>
      <c r="AA1156" s="2">
        <v>805818</v>
      </c>
      <c r="AB1156" s="3">
        <f t="shared" si="484"/>
        <v>805818</v>
      </c>
      <c r="AC1156" s="5">
        <f t="shared" si="485"/>
        <v>0</v>
      </c>
      <c r="AD1156" s="2">
        <v>1640302.93</v>
      </c>
      <c r="AE1156" s="3">
        <f t="shared" si="486"/>
        <v>1640303</v>
      </c>
      <c r="AF1156" s="5">
        <f t="shared" si="487"/>
        <v>7.000000006519258E-2</v>
      </c>
      <c r="AG1156" s="2">
        <v>1243</v>
      </c>
      <c r="AH1156" s="3">
        <f t="shared" si="488"/>
        <v>1243</v>
      </c>
      <c r="AI1156" s="5">
        <f t="shared" si="489"/>
        <v>0</v>
      </c>
      <c r="AJ1156" s="2">
        <v>1914611.97</v>
      </c>
      <c r="AK1156" s="3">
        <f t="shared" si="490"/>
        <v>1914612</v>
      </c>
      <c r="AL1156" s="5">
        <f t="shared" si="491"/>
        <v>3.0000000027939677E-2</v>
      </c>
      <c r="AM1156" s="2">
        <v>19330.28</v>
      </c>
      <c r="AN1156" s="3">
        <f t="shared" si="492"/>
        <v>19330</v>
      </c>
      <c r="AO1156" s="5">
        <f t="shared" si="493"/>
        <v>-0.27999999999883585</v>
      </c>
      <c r="AP1156" s="2">
        <v>320404.99</v>
      </c>
      <c r="AQ1156" s="3">
        <f t="shared" si="494"/>
        <v>320405</v>
      </c>
      <c r="AR1156" s="5">
        <f t="shared" si="495"/>
        <v>1.0000000009313226E-2</v>
      </c>
      <c r="AS1156" s="2">
        <v>539350</v>
      </c>
      <c r="AT1156" s="3">
        <f t="shared" si="496"/>
        <v>539350</v>
      </c>
      <c r="AU1156" s="5">
        <f t="shared" si="497"/>
        <v>0</v>
      </c>
      <c r="AV1156" s="2">
        <v>766923.35</v>
      </c>
      <c r="AW1156" s="3">
        <f t="shared" si="498"/>
        <v>766923</v>
      </c>
      <c r="AX1156" s="5">
        <f t="shared" si="499"/>
        <v>-0.34999999997671694</v>
      </c>
      <c r="AY1156" s="2">
        <v>255902.78</v>
      </c>
      <c r="AZ1156" s="3">
        <f t="shared" si="500"/>
        <v>255903</v>
      </c>
      <c r="BA1156" s="5">
        <f t="shared" si="501"/>
        <v>0.22000000000116415</v>
      </c>
      <c r="BB1156" s="2">
        <v>354047.7</v>
      </c>
      <c r="BC1156" s="3">
        <f t="shared" si="502"/>
        <v>354048</v>
      </c>
      <c r="BD1156" s="5">
        <f t="shared" si="503"/>
        <v>0.29999999998835847</v>
      </c>
    </row>
    <row r="1157" spans="1:56" x14ac:dyDescent="0.25">
      <c r="A1157">
        <v>2015</v>
      </c>
      <c r="B1157">
        <v>12</v>
      </c>
      <c r="C1157" t="s">
        <v>28</v>
      </c>
      <c r="D1157">
        <v>2</v>
      </c>
      <c r="E1157">
        <v>6</v>
      </c>
      <c r="F1157">
        <v>8</v>
      </c>
      <c r="G1157">
        <v>0</v>
      </c>
      <c r="H1157">
        <v>12</v>
      </c>
      <c r="I1157" t="s">
        <v>34</v>
      </c>
      <c r="J1157">
        <v>13</v>
      </c>
      <c r="K1157">
        <v>31904</v>
      </c>
      <c r="L1157">
        <v>3000</v>
      </c>
      <c r="M1157">
        <v>1</v>
      </c>
      <c r="N1157">
        <v>1</v>
      </c>
      <c r="O1157">
        <v>9</v>
      </c>
      <c r="P1157" t="str">
        <f t="shared" si="504"/>
        <v>0</v>
      </c>
      <c r="Q1157" t="s">
        <v>30</v>
      </c>
      <c r="R1157" s="2">
        <f t="shared" si="505"/>
        <v>4672320</v>
      </c>
      <c r="S1157" s="2">
        <f t="shared" si="506"/>
        <v>4672322</v>
      </c>
      <c r="T1157" s="2">
        <f t="shared" ref="T1157:T1220" si="507">+S1157-R1157</f>
        <v>2</v>
      </c>
      <c r="U1157" s="2">
        <v>0</v>
      </c>
      <c r="V1157" s="3">
        <f t="shared" ref="V1157:V1220" si="508">MROUND(U1157,1)</f>
        <v>0</v>
      </c>
      <c r="W1157" s="5">
        <f t="shared" ref="W1157:W1220" si="509">+V1157-U1157</f>
        <v>0</v>
      </c>
      <c r="X1157" s="2">
        <v>0</v>
      </c>
      <c r="Y1157" s="3">
        <f t="shared" ref="Y1157:Y1220" si="510">MROUND(X1157,1)</f>
        <v>0</v>
      </c>
      <c r="Z1157" s="5">
        <f t="shared" ref="Z1157:Z1220" si="511">+Y1157-X1157</f>
        <v>0</v>
      </c>
      <c r="AA1157" s="2">
        <v>1091550.1100000001</v>
      </c>
      <c r="AB1157" s="3">
        <f t="shared" ref="AB1157:AB1220" si="512">MROUND(AA1157,1)</f>
        <v>1091550</v>
      </c>
      <c r="AC1157" s="5">
        <f t="shared" ref="AC1157:AC1220" si="513">+AB1157-AA1157</f>
        <v>-0.11000000010244548</v>
      </c>
      <c r="AD1157" s="2">
        <v>886609.57</v>
      </c>
      <c r="AE1157" s="3">
        <f t="shared" ref="AE1157:AE1220" si="514">MROUND(AD1157,1)</f>
        <v>886610</v>
      </c>
      <c r="AF1157" s="5">
        <f t="shared" ref="AF1157:AF1220" si="515">+AE1157-AD1157</f>
        <v>0.43000000005122274</v>
      </c>
      <c r="AG1157" s="2">
        <v>280813.65999999997</v>
      </c>
      <c r="AH1157" s="3">
        <f t="shared" ref="AH1157:AH1220" si="516">MROUND(AG1157,1)</f>
        <v>280814</v>
      </c>
      <c r="AI1157" s="5">
        <f t="shared" ref="AI1157:AI1220" si="517">+AH1157-AG1157</f>
        <v>0.34000000002561137</v>
      </c>
      <c r="AJ1157" s="2">
        <v>1696043.6</v>
      </c>
      <c r="AK1157" s="3">
        <f t="shared" ref="AK1157:AK1220" si="518">MROUND(AJ1157,1)</f>
        <v>1696044</v>
      </c>
      <c r="AL1157" s="5">
        <f t="shared" ref="AL1157:AL1220" si="519">+AK1157-AJ1157</f>
        <v>0.39999999990686774</v>
      </c>
      <c r="AM1157" s="2">
        <v>52618.64</v>
      </c>
      <c r="AN1157" s="3">
        <f t="shared" ref="AN1157:AN1220" si="520">MROUND(AM1157,1)</f>
        <v>52619</v>
      </c>
      <c r="AO1157" s="5">
        <f t="shared" ref="AO1157:AO1220" si="521">+AN1157-AM1157</f>
        <v>0.36000000000058208</v>
      </c>
      <c r="AP1157" s="2">
        <v>95697.88</v>
      </c>
      <c r="AQ1157" s="3">
        <f t="shared" ref="AQ1157:AQ1220" si="522">MROUND(AP1157,1)</f>
        <v>95698</v>
      </c>
      <c r="AR1157" s="5">
        <f t="shared" ref="AR1157:AR1220" si="523">+AQ1157-AP1157</f>
        <v>0.11999999999534339</v>
      </c>
      <c r="AS1157" s="2">
        <v>80078.100000000006</v>
      </c>
      <c r="AT1157" s="3">
        <f t="shared" ref="AT1157:AT1220" si="524">MROUND(AS1157,1)</f>
        <v>80078</v>
      </c>
      <c r="AU1157" s="5">
        <f t="shared" ref="AU1157:AU1220" si="525">+AT1157-AS1157</f>
        <v>-0.10000000000582077</v>
      </c>
      <c r="AV1157" s="2">
        <v>179138.59</v>
      </c>
      <c r="AW1157" s="3">
        <f t="shared" ref="AW1157:AW1220" si="526">MROUND(AV1157,1)</f>
        <v>179139</v>
      </c>
      <c r="AX1157" s="5">
        <f t="shared" ref="AX1157:AX1220" si="527">+AW1157-AV1157</f>
        <v>0.41000000000349246</v>
      </c>
      <c r="AY1157" s="2">
        <v>77937</v>
      </c>
      <c r="AZ1157" s="3">
        <f t="shared" ref="AZ1157:AZ1220" si="528">MROUND(AY1157,1)</f>
        <v>77937</v>
      </c>
      <c r="BA1157" s="5">
        <f t="shared" ref="BA1157:BA1220" si="529">+AZ1157-AY1157</f>
        <v>0</v>
      </c>
      <c r="BB1157" s="2">
        <v>231832.85</v>
      </c>
      <c r="BC1157" s="3">
        <f t="shared" ref="BC1157:BC1220" si="530">MROUND(BB1157,1)</f>
        <v>231833</v>
      </c>
      <c r="BD1157" s="5">
        <f t="shared" ref="BD1157:BD1220" si="531">+BC1157-BB1157</f>
        <v>0.14999999999417923</v>
      </c>
    </row>
    <row r="1158" spans="1:56" x14ac:dyDescent="0.25">
      <c r="A1158">
        <v>2015</v>
      </c>
      <c r="B1158">
        <v>12</v>
      </c>
      <c r="C1158" t="s">
        <v>28</v>
      </c>
      <c r="D1158">
        <v>2</v>
      </c>
      <c r="E1158">
        <v>6</v>
      </c>
      <c r="F1158">
        <v>8</v>
      </c>
      <c r="G1158">
        <v>0</v>
      </c>
      <c r="H1158">
        <v>12</v>
      </c>
      <c r="I1158" t="s">
        <v>34</v>
      </c>
      <c r="J1158">
        <v>13</v>
      </c>
      <c r="K1158">
        <v>32301</v>
      </c>
      <c r="L1158">
        <v>3000</v>
      </c>
      <c r="M1158">
        <v>1</v>
      </c>
      <c r="N1158">
        <v>1</v>
      </c>
      <c r="O1158">
        <v>9</v>
      </c>
      <c r="P1158" t="str">
        <f t="shared" ref="P1158:P1196" si="532">"0"</f>
        <v>0</v>
      </c>
      <c r="Q1158" t="s">
        <v>30</v>
      </c>
      <c r="R1158" s="2">
        <f t="shared" si="505"/>
        <v>3441500.0000000005</v>
      </c>
      <c r="S1158" s="2">
        <f t="shared" si="506"/>
        <v>3441500</v>
      </c>
      <c r="T1158" s="2">
        <f t="shared" si="507"/>
        <v>0</v>
      </c>
      <c r="U1158" s="2">
        <v>15815.17</v>
      </c>
      <c r="V1158" s="3">
        <f t="shared" si="508"/>
        <v>15815</v>
      </c>
      <c r="W1158" s="5">
        <f t="shared" si="509"/>
        <v>-0.17000000000007276</v>
      </c>
      <c r="X1158" s="2">
        <v>0</v>
      </c>
      <c r="Y1158" s="3">
        <f t="shared" si="510"/>
        <v>0</v>
      </c>
      <c r="Z1158" s="5">
        <f t="shared" si="511"/>
        <v>0</v>
      </c>
      <c r="AA1158" s="2">
        <v>447773</v>
      </c>
      <c r="AB1158" s="3">
        <f t="shared" si="512"/>
        <v>447773</v>
      </c>
      <c r="AC1158" s="5">
        <f t="shared" si="513"/>
        <v>0</v>
      </c>
      <c r="AD1158" s="2">
        <v>0</v>
      </c>
      <c r="AE1158" s="3">
        <f t="shared" si="514"/>
        <v>0</v>
      </c>
      <c r="AF1158" s="5">
        <f t="shared" si="515"/>
        <v>0</v>
      </c>
      <c r="AG1158" s="2">
        <v>423.54</v>
      </c>
      <c r="AH1158" s="3">
        <f t="shared" si="516"/>
        <v>424</v>
      </c>
      <c r="AI1158" s="5">
        <f t="shared" si="517"/>
        <v>0.45999999999997954</v>
      </c>
      <c r="AJ1158" s="2">
        <v>1484187.78</v>
      </c>
      <c r="AK1158" s="3">
        <f t="shared" si="518"/>
        <v>1484188</v>
      </c>
      <c r="AL1158" s="5">
        <f t="shared" si="519"/>
        <v>0.21999999997206032</v>
      </c>
      <c r="AM1158" s="2">
        <v>219977.78</v>
      </c>
      <c r="AN1158" s="3">
        <f t="shared" si="520"/>
        <v>219978</v>
      </c>
      <c r="AO1158" s="5">
        <f t="shared" si="521"/>
        <v>0.22000000000116415</v>
      </c>
      <c r="AP1158" s="2">
        <v>4200</v>
      </c>
      <c r="AQ1158" s="3">
        <f t="shared" si="522"/>
        <v>4200</v>
      </c>
      <c r="AR1158" s="5">
        <f t="shared" si="523"/>
        <v>0</v>
      </c>
      <c r="AS1158" s="2">
        <v>58096.45</v>
      </c>
      <c r="AT1158" s="3">
        <f t="shared" si="524"/>
        <v>58096</v>
      </c>
      <c r="AU1158" s="5">
        <f t="shared" si="525"/>
        <v>-0.44999999999708962</v>
      </c>
      <c r="AV1158" s="2">
        <v>71788.990000000005</v>
      </c>
      <c r="AW1158" s="3">
        <f t="shared" si="526"/>
        <v>71789</v>
      </c>
      <c r="AX1158" s="5">
        <f t="shared" si="527"/>
        <v>9.9999999947613105E-3</v>
      </c>
      <c r="AY1158" s="2">
        <v>364504</v>
      </c>
      <c r="AZ1158" s="3">
        <f t="shared" si="528"/>
        <v>364504</v>
      </c>
      <c r="BA1158" s="5">
        <f t="shared" si="529"/>
        <v>0</v>
      </c>
      <c r="BB1158" s="2">
        <v>774733.29</v>
      </c>
      <c r="BC1158" s="3">
        <f t="shared" si="530"/>
        <v>774733</v>
      </c>
      <c r="BD1158" s="5">
        <f t="shared" si="531"/>
        <v>-0.2900000000372529</v>
      </c>
    </row>
    <row r="1159" spans="1:56" x14ac:dyDescent="0.25">
      <c r="A1159">
        <v>2015</v>
      </c>
      <c r="B1159">
        <v>12</v>
      </c>
      <c r="C1159" t="s">
        <v>28</v>
      </c>
      <c r="D1159">
        <v>2</v>
      </c>
      <c r="E1159">
        <v>6</v>
      </c>
      <c r="F1159">
        <v>8</v>
      </c>
      <c r="G1159">
        <v>0</v>
      </c>
      <c r="H1159">
        <v>12</v>
      </c>
      <c r="I1159" t="s">
        <v>34</v>
      </c>
      <c r="J1159">
        <v>13</v>
      </c>
      <c r="K1159">
        <v>32302</v>
      </c>
      <c r="L1159">
        <v>3000</v>
      </c>
      <c r="M1159">
        <v>1</v>
      </c>
      <c r="N1159">
        <v>1</v>
      </c>
      <c r="O1159">
        <v>9</v>
      </c>
      <c r="P1159" t="str">
        <f t="shared" si="532"/>
        <v>0</v>
      </c>
      <c r="Q1159" t="s">
        <v>30</v>
      </c>
      <c r="R1159" s="2">
        <f t="shared" si="505"/>
        <v>0</v>
      </c>
      <c r="S1159" s="2">
        <f t="shared" si="506"/>
        <v>0</v>
      </c>
      <c r="T1159" s="2">
        <f t="shared" si="507"/>
        <v>0</v>
      </c>
      <c r="U1159" s="2">
        <v>0</v>
      </c>
      <c r="V1159" s="3">
        <f t="shared" si="508"/>
        <v>0</v>
      </c>
      <c r="W1159" s="5">
        <f t="shared" si="509"/>
        <v>0</v>
      </c>
      <c r="X1159" s="2">
        <v>0</v>
      </c>
      <c r="Y1159" s="3">
        <f t="shared" si="510"/>
        <v>0</v>
      </c>
      <c r="Z1159" s="5">
        <f t="shared" si="511"/>
        <v>0</v>
      </c>
      <c r="AA1159" s="2">
        <v>0</v>
      </c>
      <c r="AB1159" s="3">
        <f t="shared" si="512"/>
        <v>0</v>
      </c>
      <c r="AC1159" s="5">
        <f t="shared" si="513"/>
        <v>0</v>
      </c>
      <c r="AD1159" s="2">
        <v>0</v>
      </c>
      <c r="AE1159" s="3">
        <f t="shared" si="514"/>
        <v>0</v>
      </c>
      <c r="AF1159" s="5">
        <f t="shared" si="515"/>
        <v>0</v>
      </c>
      <c r="AG1159" s="2">
        <v>0</v>
      </c>
      <c r="AH1159" s="3">
        <f t="shared" si="516"/>
        <v>0</v>
      </c>
      <c r="AI1159" s="5">
        <f t="shared" si="517"/>
        <v>0</v>
      </c>
      <c r="AJ1159" s="2">
        <v>0</v>
      </c>
      <c r="AK1159" s="3">
        <f t="shared" si="518"/>
        <v>0</v>
      </c>
      <c r="AL1159" s="5">
        <f t="shared" si="519"/>
        <v>0</v>
      </c>
      <c r="AM1159" s="2">
        <v>0</v>
      </c>
      <c r="AN1159" s="3">
        <f t="shared" si="520"/>
        <v>0</v>
      </c>
      <c r="AO1159" s="5">
        <f t="shared" si="521"/>
        <v>0</v>
      </c>
      <c r="AP1159" s="2">
        <v>0</v>
      </c>
      <c r="AQ1159" s="3">
        <f t="shared" si="522"/>
        <v>0</v>
      </c>
      <c r="AR1159" s="5">
        <f t="shared" si="523"/>
        <v>0</v>
      </c>
      <c r="AS1159" s="2">
        <v>0</v>
      </c>
      <c r="AT1159" s="3">
        <f t="shared" si="524"/>
        <v>0</v>
      </c>
      <c r="AU1159" s="5">
        <f t="shared" si="525"/>
        <v>0</v>
      </c>
      <c r="AV1159" s="2">
        <v>0</v>
      </c>
      <c r="AW1159" s="3">
        <f t="shared" si="526"/>
        <v>0</v>
      </c>
      <c r="AX1159" s="5">
        <f t="shared" si="527"/>
        <v>0</v>
      </c>
      <c r="AY1159" s="2">
        <v>0</v>
      </c>
      <c r="AZ1159" s="3">
        <f t="shared" si="528"/>
        <v>0</v>
      </c>
      <c r="BA1159" s="5">
        <f t="shared" si="529"/>
        <v>0</v>
      </c>
      <c r="BB1159" s="2">
        <v>0</v>
      </c>
      <c r="BC1159" s="3">
        <f t="shared" si="530"/>
        <v>0</v>
      </c>
      <c r="BD1159" s="5">
        <f t="shared" si="531"/>
        <v>0</v>
      </c>
    </row>
    <row r="1160" spans="1:56" x14ac:dyDescent="0.25">
      <c r="A1160">
        <v>2015</v>
      </c>
      <c r="B1160">
        <v>12</v>
      </c>
      <c r="C1160" t="s">
        <v>28</v>
      </c>
      <c r="D1160">
        <v>2</v>
      </c>
      <c r="E1160">
        <v>6</v>
      </c>
      <c r="F1160">
        <v>8</v>
      </c>
      <c r="G1160">
        <v>0</v>
      </c>
      <c r="H1160">
        <v>12</v>
      </c>
      <c r="I1160" t="s">
        <v>34</v>
      </c>
      <c r="J1160">
        <v>13</v>
      </c>
      <c r="K1160">
        <v>32701</v>
      </c>
      <c r="L1160">
        <v>3000</v>
      </c>
      <c r="M1160">
        <v>1</v>
      </c>
      <c r="N1160">
        <v>1</v>
      </c>
      <c r="O1160">
        <v>9</v>
      </c>
      <c r="P1160" t="str">
        <f t="shared" si="532"/>
        <v>0</v>
      </c>
      <c r="Q1160" t="s">
        <v>30</v>
      </c>
      <c r="R1160" s="2">
        <f t="shared" si="505"/>
        <v>1719900</v>
      </c>
      <c r="S1160" s="2">
        <f t="shared" si="506"/>
        <v>1719900</v>
      </c>
      <c r="T1160" s="2">
        <f t="shared" si="507"/>
        <v>0</v>
      </c>
      <c r="U1160" s="2">
        <v>0</v>
      </c>
      <c r="V1160" s="3">
        <f t="shared" si="508"/>
        <v>0</v>
      </c>
      <c r="W1160" s="5">
        <f t="shared" si="509"/>
        <v>0</v>
      </c>
      <c r="X1160" s="2">
        <v>0</v>
      </c>
      <c r="Y1160" s="3">
        <f t="shared" si="510"/>
        <v>0</v>
      </c>
      <c r="Z1160" s="5">
        <f t="shared" si="511"/>
        <v>0</v>
      </c>
      <c r="AA1160" s="2">
        <v>90577.96</v>
      </c>
      <c r="AB1160" s="3">
        <f t="shared" si="512"/>
        <v>90578</v>
      </c>
      <c r="AC1160" s="5">
        <f t="shared" si="513"/>
        <v>3.9999999993597157E-2</v>
      </c>
      <c r="AD1160" s="2">
        <v>0</v>
      </c>
      <c r="AE1160" s="3">
        <f t="shared" si="514"/>
        <v>0</v>
      </c>
      <c r="AF1160" s="5">
        <f t="shared" si="515"/>
        <v>0</v>
      </c>
      <c r="AG1160" s="2">
        <v>0</v>
      </c>
      <c r="AH1160" s="3">
        <f t="shared" si="516"/>
        <v>0</v>
      </c>
      <c r="AI1160" s="5">
        <f t="shared" si="517"/>
        <v>0</v>
      </c>
      <c r="AJ1160" s="2">
        <v>984.07</v>
      </c>
      <c r="AK1160" s="3">
        <f t="shared" si="518"/>
        <v>984</v>
      </c>
      <c r="AL1160" s="5">
        <f t="shared" si="519"/>
        <v>-7.0000000000050022E-2</v>
      </c>
      <c r="AM1160" s="2">
        <v>1038837.93</v>
      </c>
      <c r="AN1160" s="3">
        <f t="shared" si="520"/>
        <v>1038838</v>
      </c>
      <c r="AO1160" s="5">
        <f t="shared" si="521"/>
        <v>6.9999999948777258E-2</v>
      </c>
      <c r="AP1160" s="2">
        <v>0.04</v>
      </c>
      <c r="AQ1160" s="3">
        <f t="shared" si="522"/>
        <v>0</v>
      </c>
      <c r="AR1160" s="5">
        <f t="shared" si="523"/>
        <v>-0.04</v>
      </c>
      <c r="AS1160" s="2">
        <v>0</v>
      </c>
      <c r="AT1160" s="3">
        <f t="shared" si="524"/>
        <v>0</v>
      </c>
      <c r="AU1160" s="5">
        <f t="shared" si="525"/>
        <v>0</v>
      </c>
      <c r="AV1160" s="2">
        <v>0</v>
      </c>
      <c r="AW1160" s="3">
        <f t="shared" si="526"/>
        <v>0</v>
      </c>
      <c r="AX1160" s="5">
        <f t="shared" si="527"/>
        <v>0</v>
      </c>
      <c r="AY1160" s="2">
        <v>360000</v>
      </c>
      <c r="AZ1160" s="3">
        <f t="shared" si="528"/>
        <v>360000</v>
      </c>
      <c r="BA1160" s="5">
        <f t="shared" si="529"/>
        <v>0</v>
      </c>
      <c r="BB1160" s="2">
        <v>229500</v>
      </c>
      <c r="BC1160" s="3">
        <f t="shared" si="530"/>
        <v>229500</v>
      </c>
      <c r="BD1160" s="5">
        <f t="shared" si="531"/>
        <v>0</v>
      </c>
    </row>
    <row r="1161" spans="1:56" x14ac:dyDescent="0.25">
      <c r="A1161">
        <v>2015</v>
      </c>
      <c r="B1161">
        <v>12</v>
      </c>
      <c r="C1161" t="s">
        <v>28</v>
      </c>
      <c r="D1161">
        <v>2</v>
      </c>
      <c r="E1161">
        <v>6</v>
      </c>
      <c r="F1161">
        <v>8</v>
      </c>
      <c r="G1161">
        <v>0</v>
      </c>
      <c r="H1161">
        <v>12</v>
      </c>
      <c r="I1161" t="s">
        <v>34</v>
      </c>
      <c r="J1161">
        <v>13</v>
      </c>
      <c r="K1161">
        <v>33104</v>
      </c>
      <c r="L1161">
        <v>3000</v>
      </c>
      <c r="M1161">
        <v>1</v>
      </c>
      <c r="N1161">
        <v>1</v>
      </c>
      <c r="O1161">
        <v>9</v>
      </c>
      <c r="P1161" t="str">
        <f t="shared" si="532"/>
        <v>0</v>
      </c>
      <c r="Q1161" t="s">
        <v>30</v>
      </c>
      <c r="R1161" s="2">
        <f t="shared" si="505"/>
        <v>2365639.52</v>
      </c>
      <c r="S1161" s="2">
        <f t="shared" si="506"/>
        <v>2365639</v>
      </c>
      <c r="T1161" s="2">
        <f t="shared" si="507"/>
        <v>-0.52000000001862645</v>
      </c>
      <c r="U1161" s="2">
        <v>0</v>
      </c>
      <c r="V1161" s="3">
        <f t="shared" si="508"/>
        <v>0</v>
      </c>
      <c r="W1161" s="5">
        <f t="shared" si="509"/>
        <v>0</v>
      </c>
      <c r="X1161" s="2">
        <v>140070</v>
      </c>
      <c r="Y1161" s="3">
        <f t="shared" si="510"/>
        <v>140070</v>
      </c>
      <c r="Z1161" s="5">
        <f t="shared" si="511"/>
        <v>0</v>
      </c>
      <c r="AA1161" s="2">
        <v>194911.04</v>
      </c>
      <c r="AB1161" s="3">
        <f t="shared" si="512"/>
        <v>194911</v>
      </c>
      <c r="AC1161" s="5">
        <f t="shared" si="513"/>
        <v>-4.0000000008149073E-2</v>
      </c>
      <c r="AD1161" s="2">
        <v>395728.48</v>
      </c>
      <c r="AE1161" s="3">
        <f t="shared" si="514"/>
        <v>395728</v>
      </c>
      <c r="AF1161" s="5">
        <f t="shared" si="515"/>
        <v>-0.47999999998137355</v>
      </c>
      <c r="AG1161" s="2">
        <v>0</v>
      </c>
      <c r="AH1161" s="3">
        <f t="shared" si="516"/>
        <v>0</v>
      </c>
      <c r="AI1161" s="5">
        <f t="shared" si="517"/>
        <v>0</v>
      </c>
      <c r="AJ1161" s="2">
        <v>0</v>
      </c>
      <c r="AK1161" s="3">
        <f t="shared" si="518"/>
        <v>0</v>
      </c>
      <c r="AL1161" s="5">
        <f t="shared" si="519"/>
        <v>0</v>
      </c>
      <c r="AM1161" s="2">
        <v>0</v>
      </c>
      <c r="AN1161" s="3">
        <f t="shared" si="520"/>
        <v>0</v>
      </c>
      <c r="AO1161" s="5">
        <f t="shared" si="521"/>
        <v>0</v>
      </c>
      <c r="AP1161" s="2">
        <v>300000</v>
      </c>
      <c r="AQ1161" s="3">
        <f t="shared" si="522"/>
        <v>300000</v>
      </c>
      <c r="AR1161" s="5">
        <f t="shared" si="523"/>
        <v>0</v>
      </c>
      <c r="AS1161" s="2">
        <v>250000</v>
      </c>
      <c r="AT1161" s="3">
        <f t="shared" si="524"/>
        <v>250000</v>
      </c>
      <c r="AU1161" s="5">
        <f t="shared" si="525"/>
        <v>0</v>
      </c>
      <c r="AV1161" s="2">
        <v>400000</v>
      </c>
      <c r="AW1161" s="3">
        <f t="shared" si="526"/>
        <v>400000</v>
      </c>
      <c r="AX1161" s="5">
        <f t="shared" si="527"/>
        <v>0</v>
      </c>
      <c r="AY1161" s="2">
        <v>450000</v>
      </c>
      <c r="AZ1161" s="3">
        <f t="shared" si="528"/>
        <v>450000</v>
      </c>
      <c r="BA1161" s="5">
        <f t="shared" si="529"/>
        <v>0</v>
      </c>
      <c r="BB1161" s="2">
        <v>234930</v>
      </c>
      <c r="BC1161" s="3">
        <f t="shared" si="530"/>
        <v>234930</v>
      </c>
      <c r="BD1161" s="5">
        <f t="shared" si="531"/>
        <v>0</v>
      </c>
    </row>
    <row r="1162" spans="1:56" x14ac:dyDescent="0.25">
      <c r="A1162">
        <v>2015</v>
      </c>
      <c r="B1162">
        <v>12</v>
      </c>
      <c r="C1162" t="s">
        <v>28</v>
      </c>
      <c r="D1162">
        <v>2</v>
      </c>
      <c r="E1162">
        <v>6</v>
      </c>
      <c r="F1162">
        <v>8</v>
      </c>
      <c r="G1162">
        <v>0</v>
      </c>
      <c r="H1162">
        <v>12</v>
      </c>
      <c r="I1162" t="s">
        <v>34</v>
      </c>
      <c r="J1162">
        <v>13</v>
      </c>
      <c r="K1162">
        <v>33105</v>
      </c>
      <c r="L1162">
        <v>3000</v>
      </c>
      <c r="M1162">
        <v>1</v>
      </c>
      <c r="N1162">
        <v>1</v>
      </c>
      <c r="O1162">
        <v>9</v>
      </c>
      <c r="P1162" t="str">
        <f t="shared" si="532"/>
        <v>0</v>
      </c>
      <c r="Q1162" t="s">
        <v>30</v>
      </c>
      <c r="R1162" s="2">
        <f t="shared" si="505"/>
        <v>160000</v>
      </c>
      <c r="S1162" s="2">
        <f t="shared" si="506"/>
        <v>160000</v>
      </c>
      <c r="T1162" s="2">
        <f t="shared" si="507"/>
        <v>0</v>
      </c>
      <c r="U1162" s="2">
        <v>0</v>
      </c>
      <c r="V1162" s="3">
        <f t="shared" si="508"/>
        <v>0</v>
      </c>
      <c r="W1162" s="5">
        <f t="shared" si="509"/>
        <v>0</v>
      </c>
      <c r="X1162" s="2">
        <v>0</v>
      </c>
      <c r="Y1162" s="3">
        <f t="shared" si="510"/>
        <v>0</v>
      </c>
      <c r="Z1162" s="5">
        <f t="shared" si="511"/>
        <v>0</v>
      </c>
      <c r="AA1162" s="2">
        <v>0</v>
      </c>
      <c r="AB1162" s="3">
        <f t="shared" si="512"/>
        <v>0</v>
      </c>
      <c r="AC1162" s="5">
        <f t="shared" si="513"/>
        <v>0</v>
      </c>
      <c r="AD1162" s="2">
        <v>0</v>
      </c>
      <c r="AE1162" s="3">
        <f t="shared" si="514"/>
        <v>0</v>
      </c>
      <c r="AF1162" s="5">
        <f t="shared" si="515"/>
        <v>0</v>
      </c>
      <c r="AG1162" s="2">
        <v>0</v>
      </c>
      <c r="AH1162" s="3">
        <f t="shared" si="516"/>
        <v>0</v>
      </c>
      <c r="AI1162" s="5">
        <f t="shared" si="517"/>
        <v>0</v>
      </c>
      <c r="AJ1162" s="2">
        <v>18300</v>
      </c>
      <c r="AK1162" s="3">
        <f t="shared" si="518"/>
        <v>18300</v>
      </c>
      <c r="AL1162" s="5">
        <f t="shared" si="519"/>
        <v>0</v>
      </c>
      <c r="AM1162" s="2">
        <v>40300</v>
      </c>
      <c r="AN1162" s="3">
        <f t="shared" si="520"/>
        <v>40300</v>
      </c>
      <c r="AO1162" s="5">
        <f t="shared" si="521"/>
        <v>0</v>
      </c>
      <c r="AP1162" s="2">
        <v>29300</v>
      </c>
      <c r="AQ1162" s="3">
        <f t="shared" si="522"/>
        <v>29300</v>
      </c>
      <c r="AR1162" s="5">
        <f t="shared" si="523"/>
        <v>0</v>
      </c>
      <c r="AS1162" s="2">
        <v>18300</v>
      </c>
      <c r="AT1162" s="3">
        <f t="shared" si="524"/>
        <v>18300</v>
      </c>
      <c r="AU1162" s="5">
        <f t="shared" si="525"/>
        <v>0</v>
      </c>
      <c r="AV1162" s="2">
        <v>13500</v>
      </c>
      <c r="AW1162" s="3">
        <f t="shared" si="526"/>
        <v>13500</v>
      </c>
      <c r="AX1162" s="5">
        <f t="shared" si="527"/>
        <v>0</v>
      </c>
      <c r="AY1162" s="2">
        <v>18300</v>
      </c>
      <c r="AZ1162" s="3">
        <f t="shared" si="528"/>
        <v>18300</v>
      </c>
      <c r="BA1162" s="5">
        <f t="shared" si="529"/>
        <v>0</v>
      </c>
      <c r="BB1162" s="2">
        <v>22000</v>
      </c>
      <c r="BC1162" s="3">
        <f t="shared" si="530"/>
        <v>22000</v>
      </c>
      <c r="BD1162" s="5">
        <f t="shared" si="531"/>
        <v>0</v>
      </c>
    </row>
    <row r="1163" spans="1:56" x14ac:dyDescent="0.25">
      <c r="A1163">
        <v>2015</v>
      </c>
      <c r="B1163">
        <v>12</v>
      </c>
      <c r="C1163" t="s">
        <v>28</v>
      </c>
      <c r="D1163">
        <v>2</v>
      </c>
      <c r="E1163">
        <v>6</v>
      </c>
      <c r="F1163">
        <v>8</v>
      </c>
      <c r="G1163">
        <v>0</v>
      </c>
      <c r="H1163">
        <v>12</v>
      </c>
      <c r="I1163" t="s">
        <v>34</v>
      </c>
      <c r="J1163">
        <v>13</v>
      </c>
      <c r="K1163">
        <v>33301</v>
      </c>
      <c r="L1163">
        <v>3000</v>
      </c>
      <c r="M1163">
        <v>1</v>
      </c>
      <c r="N1163">
        <v>1</v>
      </c>
      <c r="O1163">
        <v>9</v>
      </c>
      <c r="P1163" t="str">
        <f t="shared" si="532"/>
        <v>0</v>
      </c>
      <c r="Q1163" t="s">
        <v>30</v>
      </c>
      <c r="R1163" s="2">
        <f t="shared" si="505"/>
        <v>3760720</v>
      </c>
      <c r="S1163" s="2">
        <f t="shared" si="506"/>
        <v>3760720</v>
      </c>
      <c r="T1163" s="2">
        <f t="shared" si="507"/>
        <v>0</v>
      </c>
      <c r="U1163" s="2">
        <v>0</v>
      </c>
      <c r="V1163" s="3">
        <f t="shared" si="508"/>
        <v>0</v>
      </c>
      <c r="W1163" s="5">
        <f t="shared" si="509"/>
        <v>0</v>
      </c>
      <c r="X1163" s="2">
        <v>0</v>
      </c>
      <c r="Y1163" s="3">
        <f t="shared" si="510"/>
        <v>0</v>
      </c>
      <c r="Z1163" s="5">
        <f t="shared" si="511"/>
        <v>0</v>
      </c>
      <c r="AA1163" s="2">
        <v>0</v>
      </c>
      <c r="AB1163" s="3">
        <f t="shared" si="512"/>
        <v>0</v>
      </c>
      <c r="AC1163" s="5">
        <f t="shared" si="513"/>
        <v>0</v>
      </c>
      <c r="AD1163" s="2">
        <v>410773</v>
      </c>
      <c r="AE1163" s="3">
        <f t="shared" si="514"/>
        <v>410773</v>
      </c>
      <c r="AF1163" s="5">
        <f t="shared" si="515"/>
        <v>0</v>
      </c>
      <c r="AG1163" s="2">
        <v>358158.77</v>
      </c>
      <c r="AH1163" s="3">
        <f t="shared" si="516"/>
        <v>358159</v>
      </c>
      <c r="AI1163" s="5">
        <f t="shared" si="517"/>
        <v>0.22999999998137355</v>
      </c>
      <c r="AJ1163" s="2">
        <v>74758.86</v>
      </c>
      <c r="AK1163" s="3">
        <f t="shared" si="518"/>
        <v>74759</v>
      </c>
      <c r="AL1163" s="5">
        <f t="shared" si="519"/>
        <v>0.13999999999941792</v>
      </c>
      <c r="AM1163" s="2">
        <v>125550.04</v>
      </c>
      <c r="AN1163" s="3">
        <f t="shared" si="520"/>
        <v>125550</v>
      </c>
      <c r="AO1163" s="5">
        <f t="shared" si="521"/>
        <v>-3.9999999993597157E-2</v>
      </c>
      <c r="AP1163" s="2">
        <v>264558.09000000003</v>
      </c>
      <c r="AQ1163" s="3">
        <f t="shared" si="522"/>
        <v>264558</v>
      </c>
      <c r="AR1163" s="5">
        <f t="shared" si="523"/>
        <v>-9.0000000025611371E-2</v>
      </c>
      <c r="AS1163" s="2">
        <v>291701</v>
      </c>
      <c r="AT1163" s="3">
        <f t="shared" si="524"/>
        <v>291701</v>
      </c>
      <c r="AU1163" s="5">
        <f t="shared" si="525"/>
        <v>0</v>
      </c>
      <c r="AV1163" s="2">
        <v>291701</v>
      </c>
      <c r="AW1163" s="3">
        <f t="shared" si="526"/>
        <v>291701</v>
      </c>
      <c r="AX1163" s="5">
        <f t="shared" si="527"/>
        <v>0</v>
      </c>
      <c r="AY1163" s="2">
        <v>294016</v>
      </c>
      <c r="AZ1163" s="3">
        <f t="shared" si="528"/>
        <v>294016</v>
      </c>
      <c r="BA1163" s="5">
        <f t="shared" si="529"/>
        <v>0</v>
      </c>
      <c r="BB1163" s="2">
        <v>1649503.24</v>
      </c>
      <c r="BC1163" s="3">
        <f t="shared" si="530"/>
        <v>1649503</v>
      </c>
      <c r="BD1163" s="5">
        <f t="shared" si="531"/>
        <v>-0.23999999999068677</v>
      </c>
    </row>
    <row r="1164" spans="1:56" x14ac:dyDescent="0.25">
      <c r="A1164">
        <v>2015</v>
      </c>
      <c r="B1164">
        <v>12</v>
      </c>
      <c r="C1164" t="s">
        <v>28</v>
      </c>
      <c r="D1164">
        <v>2</v>
      </c>
      <c r="E1164">
        <v>6</v>
      </c>
      <c r="F1164">
        <v>8</v>
      </c>
      <c r="G1164">
        <v>0</v>
      </c>
      <c r="H1164">
        <v>12</v>
      </c>
      <c r="I1164" t="s">
        <v>34</v>
      </c>
      <c r="J1164">
        <v>13</v>
      </c>
      <c r="K1164">
        <v>33303</v>
      </c>
      <c r="L1164">
        <v>3000</v>
      </c>
      <c r="M1164">
        <v>1</v>
      </c>
      <c r="N1164">
        <v>1</v>
      </c>
      <c r="O1164">
        <v>9</v>
      </c>
      <c r="P1164" t="str">
        <f t="shared" si="532"/>
        <v>0</v>
      </c>
      <c r="Q1164" t="s">
        <v>30</v>
      </c>
      <c r="R1164" s="2">
        <f t="shared" si="505"/>
        <v>319109</v>
      </c>
      <c r="S1164" s="2">
        <f t="shared" si="506"/>
        <v>319109</v>
      </c>
      <c r="T1164" s="2">
        <f t="shared" si="507"/>
        <v>0</v>
      </c>
      <c r="U1164" s="2">
        <v>0</v>
      </c>
      <c r="V1164" s="3">
        <f t="shared" si="508"/>
        <v>0</v>
      </c>
      <c r="W1164" s="5">
        <f t="shared" si="509"/>
        <v>0</v>
      </c>
      <c r="X1164" s="2">
        <v>0</v>
      </c>
      <c r="Y1164" s="3">
        <f t="shared" si="510"/>
        <v>0</v>
      </c>
      <c r="Z1164" s="5">
        <f t="shared" si="511"/>
        <v>0</v>
      </c>
      <c r="AA1164" s="2">
        <v>0</v>
      </c>
      <c r="AB1164" s="3">
        <f t="shared" si="512"/>
        <v>0</v>
      </c>
      <c r="AC1164" s="5">
        <f t="shared" si="513"/>
        <v>0</v>
      </c>
      <c r="AD1164" s="2">
        <v>0</v>
      </c>
      <c r="AE1164" s="3">
        <f t="shared" si="514"/>
        <v>0</v>
      </c>
      <c r="AF1164" s="5">
        <f t="shared" si="515"/>
        <v>0</v>
      </c>
      <c r="AG1164" s="2">
        <v>0</v>
      </c>
      <c r="AH1164" s="3">
        <f t="shared" si="516"/>
        <v>0</v>
      </c>
      <c r="AI1164" s="5">
        <f t="shared" si="517"/>
        <v>0</v>
      </c>
      <c r="AJ1164" s="2">
        <v>78099</v>
      </c>
      <c r="AK1164" s="3">
        <f t="shared" si="518"/>
        <v>78099</v>
      </c>
      <c r="AL1164" s="5">
        <f t="shared" si="519"/>
        <v>0</v>
      </c>
      <c r="AM1164" s="2">
        <v>0</v>
      </c>
      <c r="AN1164" s="3">
        <f t="shared" si="520"/>
        <v>0</v>
      </c>
      <c r="AO1164" s="5">
        <f t="shared" si="521"/>
        <v>0</v>
      </c>
      <c r="AP1164" s="2">
        <v>3416</v>
      </c>
      <c r="AQ1164" s="3">
        <f t="shared" si="522"/>
        <v>3416</v>
      </c>
      <c r="AR1164" s="5">
        <f t="shared" si="523"/>
        <v>0</v>
      </c>
      <c r="AS1164" s="2">
        <v>0</v>
      </c>
      <c r="AT1164" s="3">
        <f t="shared" si="524"/>
        <v>0</v>
      </c>
      <c r="AU1164" s="5">
        <f t="shared" si="525"/>
        <v>0</v>
      </c>
      <c r="AV1164" s="2">
        <v>0</v>
      </c>
      <c r="AW1164" s="3">
        <f t="shared" si="526"/>
        <v>0</v>
      </c>
      <c r="AX1164" s="5">
        <f t="shared" si="527"/>
        <v>0</v>
      </c>
      <c r="AY1164" s="2">
        <v>237594</v>
      </c>
      <c r="AZ1164" s="3">
        <f t="shared" si="528"/>
        <v>237594</v>
      </c>
      <c r="BA1164" s="5">
        <f t="shared" si="529"/>
        <v>0</v>
      </c>
      <c r="BB1164" s="2">
        <v>0</v>
      </c>
      <c r="BC1164" s="3">
        <f t="shared" si="530"/>
        <v>0</v>
      </c>
      <c r="BD1164" s="5">
        <f t="shared" si="531"/>
        <v>0</v>
      </c>
    </row>
    <row r="1165" spans="1:56" x14ac:dyDescent="0.25">
      <c r="A1165">
        <v>2015</v>
      </c>
      <c r="B1165">
        <v>12</v>
      </c>
      <c r="C1165" t="s">
        <v>28</v>
      </c>
      <c r="D1165">
        <v>2</v>
      </c>
      <c r="E1165">
        <v>6</v>
      </c>
      <c r="F1165">
        <v>8</v>
      </c>
      <c r="G1165">
        <v>0</v>
      </c>
      <c r="H1165">
        <v>12</v>
      </c>
      <c r="I1165" t="s">
        <v>34</v>
      </c>
      <c r="J1165">
        <v>13</v>
      </c>
      <c r="K1165">
        <v>33304</v>
      </c>
      <c r="L1165">
        <v>3000</v>
      </c>
      <c r="M1165">
        <v>1</v>
      </c>
      <c r="N1165">
        <v>1</v>
      </c>
      <c r="O1165">
        <v>9</v>
      </c>
      <c r="P1165" t="str">
        <f t="shared" si="532"/>
        <v>0</v>
      </c>
      <c r="Q1165" t="s">
        <v>30</v>
      </c>
      <c r="R1165" s="2">
        <f t="shared" si="505"/>
        <v>197664</v>
      </c>
      <c r="S1165" s="2">
        <f t="shared" si="506"/>
        <v>197664</v>
      </c>
      <c r="T1165" s="2">
        <f t="shared" si="507"/>
        <v>0</v>
      </c>
      <c r="U1165" s="2">
        <v>0</v>
      </c>
      <c r="V1165" s="3">
        <f t="shared" si="508"/>
        <v>0</v>
      </c>
      <c r="W1165" s="5">
        <f t="shared" si="509"/>
        <v>0</v>
      </c>
      <c r="X1165" s="2">
        <v>0</v>
      </c>
      <c r="Y1165" s="3">
        <f t="shared" si="510"/>
        <v>0</v>
      </c>
      <c r="Z1165" s="5">
        <f t="shared" si="511"/>
        <v>0</v>
      </c>
      <c r="AA1165" s="2">
        <v>98832</v>
      </c>
      <c r="AB1165" s="3">
        <f t="shared" si="512"/>
        <v>98832</v>
      </c>
      <c r="AC1165" s="5">
        <f t="shared" si="513"/>
        <v>0</v>
      </c>
      <c r="AD1165" s="2">
        <v>0</v>
      </c>
      <c r="AE1165" s="3">
        <f t="shared" si="514"/>
        <v>0</v>
      </c>
      <c r="AF1165" s="5">
        <f t="shared" si="515"/>
        <v>0</v>
      </c>
      <c r="AG1165" s="2">
        <v>0</v>
      </c>
      <c r="AH1165" s="3">
        <f t="shared" si="516"/>
        <v>0</v>
      </c>
      <c r="AI1165" s="5">
        <f t="shared" si="517"/>
        <v>0</v>
      </c>
      <c r="AJ1165" s="2">
        <v>0</v>
      </c>
      <c r="AK1165" s="3">
        <f t="shared" si="518"/>
        <v>0</v>
      </c>
      <c r="AL1165" s="5">
        <f t="shared" si="519"/>
        <v>0</v>
      </c>
      <c r="AM1165" s="2">
        <v>98832</v>
      </c>
      <c r="AN1165" s="3">
        <f t="shared" si="520"/>
        <v>98832</v>
      </c>
      <c r="AO1165" s="5">
        <f t="shared" si="521"/>
        <v>0</v>
      </c>
      <c r="AP1165" s="2">
        <v>0</v>
      </c>
      <c r="AQ1165" s="3">
        <f t="shared" si="522"/>
        <v>0</v>
      </c>
      <c r="AR1165" s="5">
        <f t="shared" si="523"/>
        <v>0</v>
      </c>
      <c r="AS1165" s="2">
        <v>0</v>
      </c>
      <c r="AT1165" s="3">
        <f t="shared" si="524"/>
        <v>0</v>
      </c>
      <c r="AU1165" s="5">
        <f t="shared" si="525"/>
        <v>0</v>
      </c>
      <c r="AV1165" s="2">
        <v>0</v>
      </c>
      <c r="AW1165" s="3">
        <f t="shared" si="526"/>
        <v>0</v>
      </c>
      <c r="AX1165" s="5">
        <f t="shared" si="527"/>
        <v>0</v>
      </c>
      <c r="AY1165" s="2">
        <v>0</v>
      </c>
      <c r="AZ1165" s="3">
        <f t="shared" si="528"/>
        <v>0</v>
      </c>
      <c r="BA1165" s="5">
        <f t="shared" si="529"/>
        <v>0</v>
      </c>
      <c r="BB1165" s="2">
        <v>0</v>
      </c>
      <c r="BC1165" s="3">
        <f t="shared" si="530"/>
        <v>0</v>
      </c>
      <c r="BD1165" s="5">
        <f t="shared" si="531"/>
        <v>0</v>
      </c>
    </row>
    <row r="1166" spans="1:56" x14ac:dyDescent="0.25">
      <c r="A1166">
        <v>2015</v>
      </c>
      <c r="B1166">
        <v>12</v>
      </c>
      <c r="C1166" t="s">
        <v>28</v>
      </c>
      <c r="D1166">
        <v>2</v>
      </c>
      <c r="E1166">
        <v>6</v>
      </c>
      <c r="F1166">
        <v>8</v>
      </c>
      <c r="G1166">
        <v>0</v>
      </c>
      <c r="H1166">
        <v>12</v>
      </c>
      <c r="I1166" t="s">
        <v>34</v>
      </c>
      <c r="J1166">
        <v>13</v>
      </c>
      <c r="K1166">
        <v>33401</v>
      </c>
      <c r="L1166">
        <v>3000</v>
      </c>
      <c r="M1166">
        <v>1</v>
      </c>
      <c r="N1166">
        <v>1</v>
      </c>
      <c r="O1166">
        <v>9</v>
      </c>
      <c r="P1166" t="str">
        <f t="shared" si="532"/>
        <v>0</v>
      </c>
      <c r="Q1166" t="s">
        <v>30</v>
      </c>
      <c r="R1166" s="2">
        <f t="shared" si="505"/>
        <v>1561690</v>
      </c>
      <c r="S1166" s="2">
        <f t="shared" si="506"/>
        <v>1561690</v>
      </c>
      <c r="T1166" s="2">
        <f t="shared" si="507"/>
        <v>0</v>
      </c>
      <c r="U1166" s="2">
        <v>1561689.6</v>
      </c>
      <c r="V1166" s="3">
        <f t="shared" si="508"/>
        <v>1561690</v>
      </c>
      <c r="W1166" s="5">
        <f t="shared" si="509"/>
        <v>0.39999999990686774</v>
      </c>
      <c r="X1166" s="2">
        <v>0</v>
      </c>
      <c r="Y1166" s="3">
        <f t="shared" si="510"/>
        <v>0</v>
      </c>
      <c r="Z1166" s="5">
        <f t="shared" si="511"/>
        <v>0</v>
      </c>
      <c r="AA1166" s="2">
        <v>0</v>
      </c>
      <c r="AB1166" s="3">
        <f t="shared" si="512"/>
        <v>0</v>
      </c>
      <c r="AC1166" s="5">
        <f t="shared" si="513"/>
        <v>0</v>
      </c>
      <c r="AD1166" s="2">
        <v>0</v>
      </c>
      <c r="AE1166" s="3">
        <f t="shared" si="514"/>
        <v>0</v>
      </c>
      <c r="AF1166" s="5">
        <f t="shared" si="515"/>
        <v>0</v>
      </c>
      <c r="AG1166" s="2">
        <v>0</v>
      </c>
      <c r="AH1166" s="3">
        <f t="shared" si="516"/>
        <v>0</v>
      </c>
      <c r="AI1166" s="5">
        <f t="shared" si="517"/>
        <v>0</v>
      </c>
      <c r="AJ1166" s="2">
        <v>0.4</v>
      </c>
      <c r="AK1166" s="3">
        <f t="shared" si="518"/>
        <v>0</v>
      </c>
      <c r="AL1166" s="5">
        <f t="shared" si="519"/>
        <v>-0.4</v>
      </c>
      <c r="AM1166" s="2">
        <v>0</v>
      </c>
      <c r="AN1166" s="3">
        <f t="shared" si="520"/>
        <v>0</v>
      </c>
      <c r="AO1166" s="5">
        <f t="shared" si="521"/>
        <v>0</v>
      </c>
      <c r="AP1166" s="2">
        <v>0</v>
      </c>
      <c r="AQ1166" s="3">
        <f t="shared" si="522"/>
        <v>0</v>
      </c>
      <c r="AR1166" s="5">
        <f t="shared" si="523"/>
        <v>0</v>
      </c>
      <c r="AS1166" s="2">
        <v>0</v>
      </c>
      <c r="AT1166" s="3">
        <f t="shared" si="524"/>
        <v>0</v>
      </c>
      <c r="AU1166" s="5">
        <f t="shared" si="525"/>
        <v>0</v>
      </c>
      <c r="AV1166" s="2">
        <v>0</v>
      </c>
      <c r="AW1166" s="3">
        <f t="shared" si="526"/>
        <v>0</v>
      </c>
      <c r="AX1166" s="5">
        <f t="shared" si="527"/>
        <v>0</v>
      </c>
      <c r="AY1166" s="2">
        <v>0</v>
      </c>
      <c r="AZ1166" s="3">
        <f t="shared" si="528"/>
        <v>0</v>
      </c>
      <c r="BA1166" s="5">
        <f t="shared" si="529"/>
        <v>0</v>
      </c>
      <c r="BB1166" s="2">
        <v>0</v>
      </c>
      <c r="BC1166" s="3">
        <f t="shared" si="530"/>
        <v>0</v>
      </c>
      <c r="BD1166" s="5">
        <f t="shared" si="531"/>
        <v>0</v>
      </c>
    </row>
    <row r="1167" spans="1:56" x14ac:dyDescent="0.25">
      <c r="A1167">
        <v>2015</v>
      </c>
      <c r="B1167">
        <v>12</v>
      </c>
      <c r="C1167" t="s">
        <v>28</v>
      </c>
      <c r="D1167">
        <v>2</v>
      </c>
      <c r="E1167">
        <v>6</v>
      </c>
      <c r="F1167">
        <v>8</v>
      </c>
      <c r="G1167">
        <v>0</v>
      </c>
      <c r="H1167">
        <v>12</v>
      </c>
      <c r="I1167" t="s">
        <v>34</v>
      </c>
      <c r="J1167">
        <v>13</v>
      </c>
      <c r="K1167">
        <v>33602</v>
      </c>
      <c r="L1167">
        <v>3000</v>
      </c>
      <c r="M1167">
        <v>1</v>
      </c>
      <c r="N1167">
        <v>1</v>
      </c>
      <c r="O1167">
        <v>9</v>
      </c>
      <c r="P1167" t="str">
        <f t="shared" si="532"/>
        <v>0</v>
      </c>
      <c r="Q1167" t="s">
        <v>30</v>
      </c>
      <c r="R1167" s="2">
        <f t="shared" si="505"/>
        <v>1565502</v>
      </c>
      <c r="S1167" s="2">
        <f t="shared" si="506"/>
        <v>1565502</v>
      </c>
      <c r="T1167" s="2">
        <f t="shared" si="507"/>
        <v>0</v>
      </c>
      <c r="U1167" s="2">
        <v>5549.67</v>
      </c>
      <c r="V1167" s="3">
        <f t="shared" si="508"/>
        <v>5550</v>
      </c>
      <c r="W1167" s="5">
        <f t="shared" si="509"/>
        <v>0.32999999999992724</v>
      </c>
      <c r="X1167" s="2">
        <v>250</v>
      </c>
      <c r="Y1167" s="3">
        <f t="shared" si="510"/>
        <v>250</v>
      </c>
      <c r="Z1167" s="5">
        <f t="shared" si="511"/>
        <v>0</v>
      </c>
      <c r="AA1167" s="2">
        <v>340000</v>
      </c>
      <c r="AB1167" s="3">
        <f t="shared" si="512"/>
        <v>340000</v>
      </c>
      <c r="AC1167" s="5">
        <f t="shared" si="513"/>
        <v>0</v>
      </c>
      <c r="AD1167" s="2">
        <v>1179.2</v>
      </c>
      <c r="AE1167" s="3">
        <f t="shared" si="514"/>
        <v>1179</v>
      </c>
      <c r="AF1167" s="5">
        <f t="shared" si="515"/>
        <v>-0.20000000000004547</v>
      </c>
      <c r="AG1167" s="2">
        <v>46623.01</v>
      </c>
      <c r="AH1167" s="3">
        <f t="shared" si="516"/>
        <v>46623</v>
      </c>
      <c r="AI1167" s="5">
        <f t="shared" si="517"/>
        <v>-1.0000000002037268E-2</v>
      </c>
      <c r="AJ1167" s="2">
        <v>2937.8</v>
      </c>
      <c r="AK1167" s="3">
        <f t="shared" si="518"/>
        <v>2938</v>
      </c>
      <c r="AL1167" s="5">
        <f t="shared" si="519"/>
        <v>0.1999999999998181</v>
      </c>
      <c r="AM1167" s="2">
        <v>270200.33</v>
      </c>
      <c r="AN1167" s="3">
        <f t="shared" si="520"/>
        <v>270200</v>
      </c>
      <c r="AO1167" s="5">
        <f t="shared" si="521"/>
        <v>-0.33000000001629815</v>
      </c>
      <c r="AP1167" s="2">
        <v>116157.99</v>
      </c>
      <c r="AQ1167" s="3">
        <f t="shared" si="522"/>
        <v>116158</v>
      </c>
      <c r="AR1167" s="5">
        <f t="shared" si="523"/>
        <v>9.9999999947613105E-3</v>
      </c>
      <c r="AS1167" s="2">
        <v>117200</v>
      </c>
      <c r="AT1167" s="3">
        <f t="shared" si="524"/>
        <v>117200</v>
      </c>
      <c r="AU1167" s="5">
        <f t="shared" si="525"/>
        <v>0</v>
      </c>
      <c r="AV1167" s="2">
        <v>115519</v>
      </c>
      <c r="AW1167" s="3">
        <f t="shared" si="526"/>
        <v>115519</v>
      </c>
      <c r="AX1167" s="5">
        <f t="shared" si="527"/>
        <v>0</v>
      </c>
      <c r="AY1167" s="2">
        <v>236868</v>
      </c>
      <c r="AZ1167" s="3">
        <f t="shared" si="528"/>
        <v>236868</v>
      </c>
      <c r="BA1167" s="5">
        <f t="shared" si="529"/>
        <v>0</v>
      </c>
      <c r="BB1167" s="2">
        <v>313017</v>
      </c>
      <c r="BC1167" s="3">
        <f t="shared" si="530"/>
        <v>313017</v>
      </c>
      <c r="BD1167" s="5">
        <f t="shared" si="531"/>
        <v>0</v>
      </c>
    </row>
    <row r="1168" spans="1:56" x14ac:dyDescent="0.25">
      <c r="A1168">
        <v>2015</v>
      </c>
      <c r="B1168">
        <v>12</v>
      </c>
      <c r="C1168" t="s">
        <v>28</v>
      </c>
      <c r="D1168">
        <v>2</v>
      </c>
      <c r="E1168">
        <v>6</v>
      </c>
      <c r="F1168">
        <v>8</v>
      </c>
      <c r="G1168">
        <v>0</v>
      </c>
      <c r="H1168">
        <v>12</v>
      </c>
      <c r="I1168" t="s">
        <v>34</v>
      </c>
      <c r="J1168">
        <v>13</v>
      </c>
      <c r="K1168">
        <v>33604</v>
      </c>
      <c r="L1168">
        <v>3000</v>
      </c>
      <c r="M1168">
        <v>1</v>
      </c>
      <c r="N1168">
        <v>1</v>
      </c>
      <c r="O1168">
        <v>9</v>
      </c>
      <c r="P1168" t="str">
        <f t="shared" si="532"/>
        <v>0</v>
      </c>
      <c r="Q1168" t="s">
        <v>30</v>
      </c>
      <c r="R1168" s="2">
        <f t="shared" si="505"/>
        <v>717292.70000000007</v>
      </c>
      <c r="S1168" s="2">
        <f t="shared" si="506"/>
        <v>717293</v>
      </c>
      <c r="T1168" s="2">
        <f t="shared" si="507"/>
        <v>0.29999999993015081</v>
      </c>
      <c r="U1168" s="2">
        <v>0</v>
      </c>
      <c r="V1168" s="3">
        <f t="shared" si="508"/>
        <v>0</v>
      </c>
      <c r="W1168" s="5">
        <f t="shared" si="509"/>
        <v>0</v>
      </c>
      <c r="X1168" s="2">
        <v>0</v>
      </c>
      <c r="Y1168" s="3">
        <f t="shared" si="510"/>
        <v>0</v>
      </c>
      <c r="Z1168" s="5">
        <f t="shared" si="511"/>
        <v>0</v>
      </c>
      <c r="AA1168" s="2">
        <v>225383.6</v>
      </c>
      <c r="AB1168" s="3">
        <f t="shared" si="512"/>
        <v>225384</v>
      </c>
      <c r="AC1168" s="5">
        <f t="shared" si="513"/>
        <v>0.39999999999417923</v>
      </c>
      <c r="AD1168" s="2">
        <v>505.74</v>
      </c>
      <c r="AE1168" s="3">
        <f t="shared" si="514"/>
        <v>506</v>
      </c>
      <c r="AF1168" s="5">
        <f t="shared" si="515"/>
        <v>0.25999999999999091</v>
      </c>
      <c r="AG1168" s="2">
        <v>11395.44</v>
      </c>
      <c r="AH1168" s="3">
        <f t="shared" si="516"/>
        <v>11395</v>
      </c>
      <c r="AI1168" s="5">
        <f t="shared" si="517"/>
        <v>-0.44000000000050932</v>
      </c>
      <c r="AJ1168" s="2">
        <v>75641.86</v>
      </c>
      <c r="AK1168" s="3">
        <f t="shared" si="518"/>
        <v>75642</v>
      </c>
      <c r="AL1168" s="5">
        <f t="shared" si="519"/>
        <v>0.13999999999941792</v>
      </c>
      <c r="AM1168" s="2">
        <v>227700</v>
      </c>
      <c r="AN1168" s="3">
        <f t="shared" si="520"/>
        <v>227700</v>
      </c>
      <c r="AO1168" s="5">
        <f t="shared" si="521"/>
        <v>0</v>
      </c>
      <c r="AP1168" s="2">
        <v>1505.88</v>
      </c>
      <c r="AQ1168" s="3">
        <f t="shared" si="522"/>
        <v>1506</v>
      </c>
      <c r="AR1168" s="5">
        <f t="shared" si="523"/>
        <v>0.11999999999989086</v>
      </c>
      <c r="AS1168" s="2">
        <v>0</v>
      </c>
      <c r="AT1168" s="3">
        <f t="shared" si="524"/>
        <v>0</v>
      </c>
      <c r="AU1168" s="5">
        <f t="shared" si="525"/>
        <v>0</v>
      </c>
      <c r="AV1168" s="2">
        <v>101200</v>
      </c>
      <c r="AW1168" s="3">
        <f t="shared" si="526"/>
        <v>101200</v>
      </c>
      <c r="AX1168" s="5">
        <f t="shared" si="527"/>
        <v>0</v>
      </c>
      <c r="AY1168" s="2">
        <v>21617</v>
      </c>
      <c r="AZ1168" s="3">
        <f t="shared" si="528"/>
        <v>21617</v>
      </c>
      <c r="BA1168" s="5">
        <f t="shared" si="529"/>
        <v>0</v>
      </c>
      <c r="BB1168" s="2">
        <v>52343.18</v>
      </c>
      <c r="BC1168" s="3">
        <f t="shared" si="530"/>
        <v>52343</v>
      </c>
      <c r="BD1168" s="5">
        <f t="shared" si="531"/>
        <v>-0.18000000000029104</v>
      </c>
    </row>
    <row r="1169" spans="1:56" x14ac:dyDescent="0.25">
      <c r="A1169">
        <v>2015</v>
      </c>
      <c r="B1169">
        <v>12</v>
      </c>
      <c r="C1169" t="s">
        <v>28</v>
      </c>
      <c r="D1169">
        <v>2</v>
      </c>
      <c r="E1169">
        <v>6</v>
      </c>
      <c r="F1169">
        <v>8</v>
      </c>
      <c r="G1169">
        <v>0</v>
      </c>
      <c r="H1169">
        <v>12</v>
      </c>
      <c r="I1169" t="s">
        <v>34</v>
      </c>
      <c r="J1169">
        <v>13</v>
      </c>
      <c r="K1169">
        <v>33605</v>
      </c>
      <c r="L1169">
        <v>3000</v>
      </c>
      <c r="M1169">
        <v>1</v>
      </c>
      <c r="N1169">
        <v>1</v>
      </c>
      <c r="O1169">
        <v>9</v>
      </c>
      <c r="P1169" t="str">
        <f t="shared" si="532"/>
        <v>0</v>
      </c>
      <c r="Q1169" t="s">
        <v>30</v>
      </c>
      <c r="R1169" s="2">
        <f t="shared" si="505"/>
        <v>331999.99</v>
      </c>
      <c r="S1169" s="2">
        <f t="shared" si="506"/>
        <v>332000</v>
      </c>
      <c r="T1169" s="2">
        <f t="shared" si="507"/>
        <v>1.0000000009313226E-2</v>
      </c>
      <c r="U1169" s="2">
        <v>0</v>
      </c>
      <c r="V1169" s="3">
        <f t="shared" si="508"/>
        <v>0</v>
      </c>
      <c r="W1169" s="5">
        <f t="shared" si="509"/>
        <v>0</v>
      </c>
      <c r="X1169" s="2">
        <v>0</v>
      </c>
      <c r="Y1169" s="3">
        <f t="shared" si="510"/>
        <v>0</v>
      </c>
      <c r="Z1169" s="5">
        <f t="shared" si="511"/>
        <v>0</v>
      </c>
      <c r="AA1169" s="2">
        <v>0</v>
      </c>
      <c r="AB1169" s="3">
        <f t="shared" si="512"/>
        <v>0</v>
      </c>
      <c r="AC1169" s="5">
        <f t="shared" si="513"/>
        <v>0</v>
      </c>
      <c r="AD1169" s="2">
        <v>12999.99</v>
      </c>
      <c r="AE1169" s="3">
        <f t="shared" si="514"/>
        <v>13000</v>
      </c>
      <c r="AF1169" s="5">
        <f t="shared" si="515"/>
        <v>1.0000000000218279E-2</v>
      </c>
      <c r="AG1169" s="2">
        <v>0</v>
      </c>
      <c r="AH1169" s="3">
        <f t="shared" si="516"/>
        <v>0</v>
      </c>
      <c r="AI1169" s="5">
        <f t="shared" si="517"/>
        <v>0</v>
      </c>
      <c r="AJ1169" s="2">
        <v>0</v>
      </c>
      <c r="AK1169" s="3">
        <f t="shared" si="518"/>
        <v>0</v>
      </c>
      <c r="AL1169" s="5">
        <f t="shared" si="519"/>
        <v>0</v>
      </c>
      <c r="AM1169" s="2">
        <v>319000</v>
      </c>
      <c r="AN1169" s="3">
        <f t="shared" si="520"/>
        <v>319000</v>
      </c>
      <c r="AO1169" s="5">
        <f t="shared" si="521"/>
        <v>0</v>
      </c>
      <c r="AP1169" s="2">
        <v>0</v>
      </c>
      <c r="AQ1169" s="3">
        <f t="shared" si="522"/>
        <v>0</v>
      </c>
      <c r="AR1169" s="5">
        <f t="shared" si="523"/>
        <v>0</v>
      </c>
      <c r="AS1169" s="2">
        <v>0</v>
      </c>
      <c r="AT1169" s="3">
        <f t="shared" si="524"/>
        <v>0</v>
      </c>
      <c r="AU1169" s="5">
        <f t="shared" si="525"/>
        <v>0</v>
      </c>
      <c r="AV1169" s="2">
        <v>0</v>
      </c>
      <c r="AW1169" s="3">
        <f t="shared" si="526"/>
        <v>0</v>
      </c>
      <c r="AX1169" s="5">
        <f t="shared" si="527"/>
        <v>0</v>
      </c>
      <c r="AY1169" s="2">
        <v>0</v>
      </c>
      <c r="AZ1169" s="3">
        <f t="shared" si="528"/>
        <v>0</v>
      </c>
      <c r="BA1169" s="5">
        <f t="shared" si="529"/>
        <v>0</v>
      </c>
      <c r="BB1169" s="2">
        <v>0</v>
      </c>
      <c r="BC1169" s="3">
        <f t="shared" si="530"/>
        <v>0</v>
      </c>
      <c r="BD1169" s="5">
        <f t="shared" si="531"/>
        <v>0</v>
      </c>
    </row>
    <row r="1170" spans="1:56" x14ac:dyDescent="0.25">
      <c r="A1170">
        <v>2015</v>
      </c>
      <c r="B1170">
        <v>12</v>
      </c>
      <c r="C1170" t="s">
        <v>28</v>
      </c>
      <c r="D1170">
        <v>2</v>
      </c>
      <c r="E1170">
        <v>6</v>
      </c>
      <c r="F1170">
        <v>8</v>
      </c>
      <c r="G1170">
        <v>0</v>
      </c>
      <c r="H1170">
        <v>12</v>
      </c>
      <c r="I1170" t="s">
        <v>34</v>
      </c>
      <c r="J1170">
        <v>13</v>
      </c>
      <c r="K1170">
        <v>33801</v>
      </c>
      <c r="L1170">
        <v>3000</v>
      </c>
      <c r="M1170">
        <v>1</v>
      </c>
      <c r="N1170">
        <v>1</v>
      </c>
      <c r="O1170">
        <v>9</v>
      </c>
      <c r="P1170" t="str">
        <f t="shared" si="532"/>
        <v>0</v>
      </c>
      <c r="Q1170" t="s">
        <v>30</v>
      </c>
      <c r="R1170" s="2">
        <f t="shared" si="505"/>
        <v>22125859.710000001</v>
      </c>
      <c r="S1170" s="2">
        <f t="shared" si="506"/>
        <v>22125859</v>
      </c>
      <c r="T1170" s="2">
        <f t="shared" si="507"/>
        <v>-0.71000000089406967</v>
      </c>
      <c r="U1170" s="2">
        <v>4444031.45</v>
      </c>
      <c r="V1170" s="3">
        <f t="shared" si="508"/>
        <v>4444031</v>
      </c>
      <c r="W1170" s="5">
        <f t="shared" si="509"/>
        <v>-0.45000000018626451</v>
      </c>
      <c r="X1170" s="2">
        <v>1446206.97</v>
      </c>
      <c r="Y1170" s="3">
        <f t="shared" si="510"/>
        <v>1446207</v>
      </c>
      <c r="Z1170" s="5">
        <f t="shared" si="511"/>
        <v>3.0000000027939677E-2</v>
      </c>
      <c r="AA1170" s="2">
        <v>53140.94</v>
      </c>
      <c r="AB1170" s="3">
        <f t="shared" si="512"/>
        <v>53141</v>
      </c>
      <c r="AC1170" s="5">
        <f t="shared" si="513"/>
        <v>5.9999999997671694E-2</v>
      </c>
      <c r="AD1170" s="2">
        <v>339394.56</v>
      </c>
      <c r="AE1170" s="3">
        <f t="shared" si="514"/>
        <v>339395</v>
      </c>
      <c r="AF1170" s="5">
        <f t="shared" si="515"/>
        <v>0.44000000000232831</v>
      </c>
      <c r="AG1170" s="2">
        <v>1562526.32</v>
      </c>
      <c r="AH1170" s="3">
        <f t="shared" si="516"/>
        <v>1562526</v>
      </c>
      <c r="AI1170" s="5">
        <f t="shared" si="517"/>
        <v>-0.32000000006519258</v>
      </c>
      <c r="AJ1170" s="2">
        <v>6626174.04</v>
      </c>
      <c r="AK1170" s="3">
        <f t="shared" si="518"/>
        <v>6626174</v>
      </c>
      <c r="AL1170" s="5">
        <f t="shared" si="519"/>
        <v>-4.0000000037252903E-2</v>
      </c>
      <c r="AM1170" s="2">
        <v>2345001.87</v>
      </c>
      <c r="AN1170" s="3">
        <f t="shared" si="520"/>
        <v>2345002</v>
      </c>
      <c r="AO1170" s="5">
        <f t="shared" si="521"/>
        <v>0.12999999988824129</v>
      </c>
      <c r="AP1170" s="2">
        <v>1597892.05</v>
      </c>
      <c r="AQ1170" s="3">
        <f t="shared" si="522"/>
        <v>1597892</v>
      </c>
      <c r="AR1170" s="5">
        <f t="shared" si="523"/>
        <v>-5.0000000046566129E-2</v>
      </c>
      <c r="AS1170" s="2">
        <v>1534448.29</v>
      </c>
      <c r="AT1170" s="3">
        <f t="shared" si="524"/>
        <v>1534448</v>
      </c>
      <c r="AU1170" s="5">
        <f t="shared" si="525"/>
        <v>-0.2900000000372529</v>
      </c>
      <c r="AV1170" s="2">
        <v>2035474.06</v>
      </c>
      <c r="AW1170" s="3">
        <f t="shared" si="526"/>
        <v>2035474</v>
      </c>
      <c r="AX1170" s="5">
        <f t="shared" si="527"/>
        <v>-6.0000000055879354E-2</v>
      </c>
      <c r="AY1170" s="2">
        <v>0</v>
      </c>
      <c r="AZ1170" s="3">
        <f t="shared" si="528"/>
        <v>0</v>
      </c>
      <c r="BA1170" s="5">
        <f t="shared" si="529"/>
        <v>0</v>
      </c>
      <c r="BB1170" s="2">
        <v>141569.16</v>
      </c>
      <c r="BC1170" s="3">
        <f t="shared" si="530"/>
        <v>141569</v>
      </c>
      <c r="BD1170" s="5">
        <f t="shared" si="531"/>
        <v>-0.16000000000349246</v>
      </c>
    </row>
    <row r="1171" spans="1:56" x14ac:dyDescent="0.25">
      <c r="A1171">
        <v>2015</v>
      </c>
      <c r="B1171">
        <v>12</v>
      </c>
      <c r="C1171" t="s">
        <v>28</v>
      </c>
      <c r="D1171">
        <v>2</v>
      </c>
      <c r="E1171">
        <v>6</v>
      </c>
      <c r="F1171">
        <v>8</v>
      </c>
      <c r="G1171">
        <v>0</v>
      </c>
      <c r="H1171">
        <v>12</v>
      </c>
      <c r="I1171" t="s">
        <v>34</v>
      </c>
      <c r="J1171">
        <v>13</v>
      </c>
      <c r="K1171">
        <v>33901</v>
      </c>
      <c r="L1171">
        <v>3000</v>
      </c>
      <c r="M1171">
        <v>1</v>
      </c>
      <c r="N1171">
        <v>1</v>
      </c>
      <c r="O1171">
        <v>9</v>
      </c>
      <c r="P1171" t="str">
        <f t="shared" si="532"/>
        <v>0</v>
      </c>
      <c r="Q1171" t="s">
        <v>30</v>
      </c>
      <c r="R1171" s="2">
        <f t="shared" si="505"/>
        <v>467704</v>
      </c>
      <c r="S1171" s="2">
        <f t="shared" si="506"/>
        <v>467704</v>
      </c>
      <c r="T1171" s="2">
        <f t="shared" si="507"/>
        <v>0</v>
      </c>
      <c r="U1171" s="2">
        <v>273216.5</v>
      </c>
      <c r="V1171" s="3">
        <f t="shared" si="508"/>
        <v>273217</v>
      </c>
      <c r="W1171" s="5">
        <f t="shared" si="509"/>
        <v>0.5</v>
      </c>
      <c r="X1171" s="2">
        <v>0</v>
      </c>
      <c r="Y1171" s="3">
        <f t="shared" si="510"/>
        <v>0</v>
      </c>
      <c r="Z1171" s="5">
        <f t="shared" si="511"/>
        <v>0</v>
      </c>
      <c r="AA1171" s="2">
        <v>220</v>
      </c>
      <c r="AB1171" s="3">
        <f t="shared" si="512"/>
        <v>220</v>
      </c>
      <c r="AC1171" s="5">
        <f t="shared" si="513"/>
        <v>0</v>
      </c>
      <c r="AD1171" s="2">
        <v>0</v>
      </c>
      <c r="AE1171" s="3">
        <f t="shared" si="514"/>
        <v>0</v>
      </c>
      <c r="AF1171" s="5">
        <f t="shared" si="515"/>
        <v>0</v>
      </c>
      <c r="AG1171" s="2">
        <v>16435</v>
      </c>
      <c r="AH1171" s="3">
        <f t="shared" si="516"/>
        <v>16435</v>
      </c>
      <c r="AI1171" s="5">
        <f t="shared" si="517"/>
        <v>0</v>
      </c>
      <c r="AJ1171" s="2">
        <v>0</v>
      </c>
      <c r="AK1171" s="3">
        <f t="shared" si="518"/>
        <v>0</v>
      </c>
      <c r="AL1171" s="5">
        <f t="shared" si="519"/>
        <v>0</v>
      </c>
      <c r="AM1171" s="2">
        <v>52837.01</v>
      </c>
      <c r="AN1171" s="3">
        <f t="shared" si="520"/>
        <v>52837</v>
      </c>
      <c r="AO1171" s="5">
        <f t="shared" si="521"/>
        <v>-1.0000000002037268E-2</v>
      </c>
      <c r="AP1171" s="2">
        <v>20495.48</v>
      </c>
      <c r="AQ1171" s="3">
        <f t="shared" si="522"/>
        <v>20495</v>
      </c>
      <c r="AR1171" s="5">
        <f t="shared" si="523"/>
        <v>-0.47999999999956344</v>
      </c>
      <c r="AS1171" s="2">
        <v>23669</v>
      </c>
      <c r="AT1171" s="3">
        <f t="shared" si="524"/>
        <v>23669</v>
      </c>
      <c r="AU1171" s="5">
        <f t="shared" si="525"/>
        <v>0</v>
      </c>
      <c r="AV1171" s="2">
        <v>19722</v>
      </c>
      <c r="AW1171" s="3">
        <f t="shared" si="526"/>
        <v>19722</v>
      </c>
      <c r="AX1171" s="5">
        <f t="shared" si="527"/>
        <v>0</v>
      </c>
      <c r="AY1171" s="2">
        <v>20382</v>
      </c>
      <c r="AZ1171" s="3">
        <f t="shared" si="528"/>
        <v>20382</v>
      </c>
      <c r="BA1171" s="5">
        <f t="shared" si="529"/>
        <v>0</v>
      </c>
      <c r="BB1171" s="2">
        <v>40727.01</v>
      </c>
      <c r="BC1171" s="3">
        <f t="shared" si="530"/>
        <v>40727</v>
      </c>
      <c r="BD1171" s="5">
        <f t="shared" si="531"/>
        <v>-1.0000000002037268E-2</v>
      </c>
    </row>
    <row r="1172" spans="1:56" x14ac:dyDescent="0.25">
      <c r="A1172">
        <v>2015</v>
      </c>
      <c r="B1172">
        <v>12</v>
      </c>
      <c r="C1172" t="s">
        <v>28</v>
      </c>
      <c r="D1172">
        <v>2</v>
      </c>
      <c r="E1172">
        <v>6</v>
      </c>
      <c r="F1172">
        <v>8</v>
      </c>
      <c r="G1172">
        <v>0</v>
      </c>
      <c r="H1172">
        <v>12</v>
      </c>
      <c r="I1172" t="s">
        <v>34</v>
      </c>
      <c r="J1172">
        <v>13</v>
      </c>
      <c r="K1172">
        <v>33903</v>
      </c>
      <c r="L1172">
        <v>3000</v>
      </c>
      <c r="M1172">
        <v>1</v>
      </c>
      <c r="N1172">
        <v>1</v>
      </c>
      <c r="O1172">
        <v>9</v>
      </c>
      <c r="P1172" t="str">
        <f t="shared" si="532"/>
        <v>0</v>
      </c>
      <c r="Q1172" t="s">
        <v>30</v>
      </c>
      <c r="R1172" s="2">
        <f t="shared" si="505"/>
        <v>11421508.290000001</v>
      </c>
      <c r="S1172" s="2">
        <f t="shared" si="506"/>
        <v>11421507</v>
      </c>
      <c r="T1172" s="2">
        <f t="shared" si="507"/>
        <v>-1.2900000009685755</v>
      </c>
      <c r="U1172" s="2">
        <v>697978</v>
      </c>
      <c r="V1172" s="3">
        <f t="shared" si="508"/>
        <v>697978</v>
      </c>
      <c r="W1172" s="5">
        <f t="shared" si="509"/>
        <v>0</v>
      </c>
      <c r="X1172" s="2">
        <v>0</v>
      </c>
      <c r="Y1172" s="3">
        <f t="shared" si="510"/>
        <v>0</v>
      </c>
      <c r="Z1172" s="5">
        <f t="shared" si="511"/>
        <v>0</v>
      </c>
      <c r="AA1172" s="2">
        <v>1532802.62</v>
      </c>
      <c r="AB1172" s="3">
        <f t="shared" si="512"/>
        <v>1532803</v>
      </c>
      <c r="AC1172" s="5">
        <f t="shared" si="513"/>
        <v>0.37999999988824129</v>
      </c>
      <c r="AD1172" s="2">
        <v>2025267.33</v>
      </c>
      <c r="AE1172" s="3">
        <f t="shared" si="514"/>
        <v>2025267</v>
      </c>
      <c r="AF1172" s="5">
        <f t="shared" si="515"/>
        <v>-0.33000000007450581</v>
      </c>
      <c r="AG1172" s="2">
        <v>970923</v>
      </c>
      <c r="AH1172" s="3">
        <f t="shared" si="516"/>
        <v>970923</v>
      </c>
      <c r="AI1172" s="5">
        <f t="shared" si="517"/>
        <v>0</v>
      </c>
      <c r="AJ1172" s="2">
        <v>4672</v>
      </c>
      <c r="AK1172" s="3">
        <f t="shared" si="518"/>
        <v>4672</v>
      </c>
      <c r="AL1172" s="5">
        <f t="shared" si="519"/>
        <v>0</v>
      </c>
      <c r="AM1172" s="2">
        <v>136488.13</v>
      </c>
      <c r="AN1172" s="3">
        <f t="shared" si="520"/>
        <v>136488</v>
      </c>
      <c r="AO1172" s="5">
        <f t="shared" si="521"/>
        <v>-0.13000000000465661</v>
      </c>
      <c r="AP1172" s="2">
        <v>1013794.4</v>
      </c>
      <c r="AQ1172" s="3">
        <f t="shared" si="522"/>
        <v>1013794</v>
      </c>
      <c r="AR1172" s="5">
        <f t="shared" si="523"/>
        <v>-0.40000000002328306</v>
      </c>
      <c r="AS1172" s="2">
        <v>811989.87</v>
      </c>
      <c r="AT1172" s="3">
        <f t="shared" si="524"/>
        <v>811990</v>
      </c>
      <c r="AU1172" s="5">
        <f t="shared" si="525"/>
        <v>0.13000000000465661</v>
      </c>
      <c r="AV1172" s="2">
        <v>2873381.48</v>
      </c>
      <c r="AW1172" s="3">
        <f t="shared" si="526"/>
        <v>2873381</v>
      </c>
      <c r="AX1172" s="5">
        <f t="shared" si="527"/>
        <v>-0.47999999998137355</v>
      </c>
      <c r="AY1172" s="2">
        <v>415654.31</v>
      </c>
      <c r="AZ1172" s="3">
        <f t="shared" si="528"/>
        <v>415654</v>
      </c>
      <c r="BA1172" s="5">
        <f t="shared" si="529"/>
        <v>-0.30999999999767169</v>
      </c>
      <c r="BB1172" s="2">
        <v>938557.15</v>
      </c>
      <c r="BC1172" s="3">
        <f t="shared" si="530"/>
        <v>938557</v>
      </c>
      <c r="BD1172" s="5">
        <f t="shared" si="531"/>
        <v>-0.15000000002328306</v>
      </c>
    </row>
    <row r="1173" spans="1:56" x14ac:dyDescent="0.25">
      <c r="A1173">
        <v>2015</v>
      </c>
      <c r="B1173">
        <v>12</v>
      </c>
      <c r="C1173" t="s">
        <v>28</v>
      </c>
      <c r="D1173">
        <v>2</v>
      </c>
      <c r="E1173">
        <v>6</v>
      </c>
      <c r="F1173">
        <v>8</v>
      </c>
      <c r="G1173">
        <v>0</v>
      </c>
      <c r="H1173">
        <v>12</v>
      </c>
      <c r="I1173" t="s">
        <v>34</v>
      </c>
      <c r="J1173">
        <v>13</v>
      </c>
      <c r="K1173">
        <v>34101</v>
      </c>
      <c r="L1173">
        <v>3000</v>
      </c>
      <c r="M1173">
        <v>1</v>
      </c>
      <c r="N1173">
        <v>1</v>
      </c>
      <c r="O1173">
        <v>9</v>
      </c>
      <c r="P1173" t="str">
        <f t="shared" si="532"/>
        <v>0</v>
      </c>
      <c r="Q1173" t="s">
        <v>30</v>
      </c>
      <c r="R1173" s="2">
        <f t="shared" si="505"/>
        <v>1524270.16</v>
      </c>
      <c r="S1173" s="2">
        <f t="shared" si="506"/>
        <v>1524270</v>
      </c>
      <c r="T1173" s="2">
        <f t="shared" si="507"/>
        <v>-0.15999999991618097</v>
      </c>
      <c r="U1173" s="2">
        <v>0</v>
      </c>
      <c r="V1173" s="3">
        <f t="shared" si="508"/>
        <v>0</v>
      </c>
      <c r="W1173" s="5">
        <f t="shared" si="509"/>
        <v>0</v>
      </c>
      <c r="X1173" s="2">
        <v>0</v>
      </c>
      <c r="Y1173" s="3">
        <f t="shared" si="510"/>
        <v>0</v>
      </c>
      <c r="Z1173" s="5">
        <f t="shared" si="511"/>
        <v>0</v>
      </c>
      <c r="AA1173" s="2">
        <v>1524270.16</v>
      </c>
      <c r="AB1173" s="3">
        <f t="shared" si="512"/>
        <v>1524270</v>
      </c>
      <c r="AC1173" s="5">
        <f t="shared" si="513"/>
        <v>-0.15999999991618097</v>
      </c>
      <c r="AD1173" s="2">
        <v>0</v>
      </c>
      <c r="AE1173" s="3">
        <f t="shared" si="514"/>
        <v>0</v>
      </c>
      <c r="AF1173" s="5">
        <f t="shared" si="515"/>
        <v>0</v>
      </c>
      <c r="AG1173" s="2">
        <v>0</v>
      </c>
      <c r="AH1173" s="3">
        <f t="shared" si="516"/>
        <v>0</v>
      </c>
      <c r="AI1173" s="5">
        <f t="shared" si="517"/>
        <v>0</v>
      </c>
      <c r="AJ1173" s="2">
        <v>0</v>
      </c>
      <c r="AK1173" s="3">
        <f t="shared" si="518"/>
        <v>0</v>
      </c>
      <c r="AL1173" s="5">
        <f t="shared" si="519"/>
        <v>0</v>
      </c>
      <c r="AM1173" s="2">
        <v>0</v>
      </c>
      <c r="AN1173" s="3">
        <f t="shared" si="520"/>
        <v>0</v>
      </c>
      <c r="AO1173" s="5">
        <f t="shared" si="521"/>
        <v>0</v>
      </c>
      <c r="AP1173" s="2">
        <v>0</v>
      </c>
      <c r="AQ1173" s="3">
        <f t="shared" si="522"/>
        <v>0</v>
      </c>
      <c r="AR1173" s="5">
        <f t="shared" si="523"/>
        <v>0</v>
      </c>
      <c r="AS1173" s="2">
        <v>0</v>
      </c>
      <c r="AT1173" s="3">
        <f t="shared" si="524"/>
        <v>0</v>
      </c>
      <c r="AU1173" s="5">
        <f t="shared" si="525"/>
        <v>0</v>
      </c>
      <c r="AV1173" s="2">
        <v>0</v>
      </c>
      <c r="AW1173" s="3">
        <f t="shared" si="526"/>
        <v>0</v>
      </c>
      <c r="AX1173" s="5">
        <f t="shared" si="527"/>
        <v>0</v>
      </c>
      <c r="AY1173" s="2">
        <v>0</v>
      </c>
      <c r="AZ1173" s="3">
        <f t="shared" si="528"/>
        <v>0</v>
      </c>
      <c r="BA1173" s="5">
        <f t="shared" si="529"/>
        <v>0</v>
      </c>
      <c r="BB1173" s="2">
        <v>0</v>
      </c>
      <c r="BC1173" s="3">
        <f t="shared" si="530"/>
        <v>0</v>
      </c>
      <c r="BD1173" s="5">
        <f t="shared" si="531"/>
        <v>0</v>
      </c>
    </row>
    <row r="1174" spans="1:56" x14ac:dyDescent="0.25">
      <c r="A1174">
        <v>2015</v>
      </c>
      <c r="B1174">
        <v>12</v>
      </c>
      <c r="C1174" t="s">
        <v>28</v>
      </c>
      <c r="D1174">
        <v>2</v>
      </c>
      <c r="E1174">
        <v>6</v>
      </c>
      <c r="F1174">
        <v>8</v>
      </c>
      <c r="G1174">
        <v>0</v>
      </c>
      <c r="H1174">
        <v>12</v>
      </c>
      <c r="I1174" t="s">
        <v>34</v>
      </c>
      <c r="J1174">
        <v>13</v>
      </c>
      <c r="K1174">
        <v>34701</v>
      </c>
      <c r="L1174">
        <v>3000</v>
      </c>
      <c r="M1174">
        <v>1</v>
      </c>
      <c r="N1174">
        <v>1</v>
      </c>
      <c r="O1174">
        <v>9</v>
      </c>
      <c r="P1174" t="str">
        <f t="shared" si="532"/>
        <v>0</v>
      </c>
      <c r="Q1174" t="s">
        <v>30</v>
      </c>
      <c r="R1174" s="2">
        <f t="shared" si="505"/>
        <v>7100</v>
      </c>
      <c r="S1174" s="2">
        <f t="shared" si="506"/>
        <v>7100</v>
      </c>
      <c r="T1174" s="2">
        <f t="shared" si="507"/>
        <v>0</v>
      </c>
      <c r="U1174" s="2">
        <v>0</v>
      </c>
      <c r="V1174" s="3">
        <f t="shared" si="508"/>
        <v>0</v>
      </c>
      <c r="W1174" s="5">
        <f t="shared" si="509"/>
        <v>0</v>
      </c>
      <c r="X1174" s="2">
        <v>0</v>
      </c>
      <c r="Y1174" s="3">
        <f t="shared" si="510"/>
        <v>0</v>
      </c>
      <c r="Z1174" s="5">
        <f t="shared" si="511"/>
        <v>0</v>
      </c>
      <c r="AA1174" s="2">
        <v>0</v>
      </c>
      <c r="AB1174" s="3">
        <f t="shared" si="512"/>
        <v>0</v>
      </c>
      <c r="AC1174" s="5">
        <f t="shared" si="513"/>
        <v>0</v>
      </c>
      <c r="AD1174" s="2">
        <v>7071.98</v>
      </c>
      <c r="AE1174" s="3">
        <f t="shared" si="514"/>
        <v>7072</v>
      </c>
      <c r="AF1174" s="5">
        <f t="shared" si="515"/>
        <v>2.0000000000436557E-2</v>
      </c>
      <c r="AG1174" s="2">
        <v>0</v>
      </c>
      <c r="AH1174" s="3">
        <f t="shared" si="516"/>
        <v>0</v>
      </c>
      <c r="AI1174" s="5">
        <f t="shared" si="517"/>
        <v>0</v>
      </c>
      <c r="AJ1174" s="2">
        <v>0</v>
      </c>
      <c r="AK1174" s="3">
        <f t="shared" si="518"/>
        <v>0</v>
      </c>
      <c r="AL1174" s="5">
        <f t="shared" si="519"/>
        <v>0</v>
      </c>
      <c r="AM1174" s="2">
        <v>0</v>
      </c>
      <c r="AN1174" s="3">
        <f t="shared" si="520"/>
        <v>0</v>
      </c>
      <c r="AO1174" s="5">
        <f t="shared" si="521"/>
        <v>0</v>
      </c>
      <c r="AP1174" s="2">
        <v>0.02</v>
      </c>
      <c r="AQ1174" s="3">
        <f t="shared" si="522"/>
        <v>0</v>
      </c>
      <c r="AR1174" s="5">
        <f t="shared" si="523"/>
        <v>-0.02</v>
      </c>
      <c r="AS1174" s="2">
        <v>0</v>
      </c>
      <c r="AT1174" s="3">
        <f t="shared" si="524"/>
        <v>0</v>
      </c>
      <c r="AU1174" s="5">
        <f t="shared" si="525"/>
        <v>0</v>
      </c>
      <c r="AV1174" s="2">
        <v>0</v>
      </c>
      <c r="AW1174" s="3">
        <f t="shared" si="526"/>
        <v>0</v>
      </c>
      <c r="AX1174" s="5">
        <f t="shared" si="527"/>
        <v>0</v>
      </c>
      <c r="AY1174" s="2">
        <v>0</v>
      </c>
      <c r="AZ1174" s="3">
        <f t="shared" si="528"/>
        <v>0</v>
      </c>
      <c r="BA1174" s="5">
        <f t="shared" si="529"/>
        <v>0</v>
      </c>
      <c r="BB1174" s="2">
        <v>28</v>
      </c>
      <c r="BC1174" s="3">
        <f t="shared" si="530"/>
        <v>28</v>
      </c>
      <c r="BD1174" s="5">
        <f t="shared" si="531"/>
        <v>0</v>
      </c>
    </row>
    <row r="1175" spans="1:56" x14ac:dyDescent="0.25">
      <c r="A1175">
        <v>2015</v>
      </c>
      <c r="B1175">
        <v>12</v>
      </c>
      <c r="C1175" t="s">
        <v>28</v>
      </c>
      <c r="D1175">
        <v>2</v>
      </c>
      <c r="E1175">
        <v>6</v>
      </c>
      <c r="F1175">
        <v>8</v>
      </c>
      <c r="G1175">
        <v>0</v>
      </c>
      <c r="H1175">
        <v>12</v>
      </c>
      <c r="I1175" t="s">
        <v>34</v>
      </c>
      <c r="J1175">
        <v>13</v>
      </c>
      <c r="K1175">
        <v>35101</v>
      </c>
      <c r="L1175">
        <v>3000</v>
      </c>
      <c r="M1175">
        <v>1</v>
      </c>
      <c r="N1175">
        <v>1</v>
      </c>
      <c r="O1175">
        <v>9</v>
      </c>
      <c r="P1175" t="str">
        <f t="shared" si="532"/>
        <v>0</v>
      </c>
      <c r="Q1175" t="s">
        <v>30</v>
      </c>
      <c r="R1175" s="2">
        <f t="shared" si="505"/>
        <v>2286333.81</v>
      </c>
      <c r="S1175" s="2">
        <f t="shared" si="506"/>
        <v>2286334</v>
      </c>
      <c r="T1175" s="2">
        <f t="shared" si="507"/>
        <v>0.18999999994412065</v>
      </c>
      <c r="U1175" s="2">
        <v>931825</v>
      </c>
      <c r="V1175" s="3">
        <f t="shared" si="508"/>
        <v>931825</v>
      </c>
      <c r="W1175" s="5">
        <f t="shared" si="509"/>
        <v>0</v>
      </c>
      <c r="X1175" s="2">
        <v>246303.8</v>
      </c>
      <c r="Y1175" s="3">
        <f t="shared" si="510"/>
        <v>246304</v>
      </c>
      <c r="Z1175" s="5">
        <f t="shared" si="511"/>
        <v>0.20000000001164153</v>
      </c>
      <c r="AA1175" s="2">
        <v>949</v>
      </c>
      <c r="AB1175" s="3">
        <f t="shared" si="512"/>
        <v>949</v>
      </c>
      <c r="AC1175" s="5">
        <f t="shared" si="513"/>
        <v>0</v>
      </c>
      <c r="AD1175" s="2">
        <v>0</v>
      </c>
      <c r="AE1175" s="3">
        <f t="shared" si="514"/>
        <v>0</v>
      </c>
      <c r="AF1175" s="5">
        <f t="shared" si="515"/>
        <v>0</v>
      </c>
      <c r="AG1175" s="2">
        <v>0</v>
      </c>
      <c r="AH1175" s="3">
        <f t="shared" si="516"/>
        <v>0</v>
      </c>
      <c r="AI1175" s="5">
        <f t="shared" si="517"/>
        <v>0</v>
      </c>
      <c r="AJ1175" s="2">
        <v>802020.58</v>
      </c>
      <c r="AK1175" s="3">
        <f t="shared" si="518"/>
        <v>802021</v>
      </c>
      <c r="AL1175" s="5">
        <f t="shared" si="519"/>
        <v>0.42000000004190952</v>
      </c>
      <c r="AM1175" s="2">
        <v>0</v>
      </c>
      <c r="AN1175" s="3">
        <f t="shared" si="520"/>
        <v>0</v>
      </c>
      <c r="AO1175" s="5">
        <f t="shared" si="521"/>
        <v>0</v>
      </c>
      <c r="AP1175" s="2">
        <v>0</v>
      </c>
      <c r="AQ1175" s="3">
        <f t="shared" si="522"/>
        <v>0</v>
      </c>
      <c r="AR1175" s="5">
        <f t="shared" si="523"/>
        <v>0</v>
      </c>
      <c r="AS1175" s="2">
        <v>116732.16</v>
      </c>
      <c r="AT1175" s="3">
        <f t="shared" si="524"/>
        <v>116732</v>
      </c>
      <c r="AU1175" s="5">
        <f t="shared" si="525"/>
        <v>-0.16000000000349246</v>
      </c>
      <c r="AV1175" s="2">
        <v>188163.27</v>
      </c>
      <c r="AW1175" s="3">
        <f t="shared" si="526"/>
        <v>188163</v>
      </c>
      <c r="AX1175" s="5">
        <f t="shared" si="527"/>
        <v>-0.26999999998952262</v>
      </c>
      <c r="AY1175" s="2">
        <v>340</v>
      </c>
      <c r="AZ1175" s="3">
        <f t="shared" si="528"/>
        <v>340</v>
      </c>
      <c r="BA1175" s="5">
        <f t="shared" si="529"/>
        <v>0</v>
      </c>
      <c r="BB1175" s="2">
        <v>0</v>
      </c>
      <c r="BC1175" s="3">
        <f t="shared" si="530"/>
        <v>0</v>
      </c>
      <c r="BD1175" s="5">
        <f t="shared" si="531"/>
        <v>0</v>
      </c>
    </row>
    <row r="1176" spans="1:56" x14ac:dyDescent="0.25">
      <c r="A1176">
        <v>2015</v>
      </c>
      <c r="B1176">
        <v>12</v>
      </c>
      <c r="C1176" t="s">
        <v>28</v>
      </c>
      <c r="D1176">
        <v>2</v>
      </c>
      <c r="E1176">
        <v>6</v>
      </c>
      <c r="F1176">
        <v>8</v>
      </c>
      <c r="G1176">
        <v>0</v>
      </c>
      <c r="H1176">
        <v>12</v>
      </c>
      <c r="I1176" t="s">
        <v>34</v>
      </c>
      <c r="J1176">
        <v>13</v>
      </c>
      <c r="K1176">
        <v>35201</v>
      </c>
      <c r="L1176">
        <v>3000</v>
      </c>
      <c r="M1176">
        <v>1</v>
      </c>
      <c r="N1176">
        <v>1</v>
      </c>
      <c r="O1176">
        <v>9</v>
      </c>
      <c r="P1176" t="str">
        <f t="shared" si="532"/>
        <v>0</v>
      </c>
      <c r="Q1176" t="s">
        <v>30</v>
      </c>
      <c r="R1176" s="2">
        <f t="shared" si="505"/>
        <v>2554289.8299999996</v>
      </c>
      <c r="S1176" s="2">
        <f t="shared" si="506"/>
        <v>2554290</v>
      </c>
      <c r="T1176" s="2">
        <f t="shared" si="507"/>
        <v>0.17000000039115548</v>
      </c>
      <c r="U1176" s="2">
        <v>0</v>
      </c>
      <c r="V1176" s="3">
        <f t="shared" si="508"/>
        <v>0</v>
      </c>
      <c r="W1176" s="5">
        <f t="shared" si="509"/>
        <v>0</v>
      </c>
      <c r="X1176" s="2">
        <v>0</v>
      </c>
      <c r="Y1176" s="3">
        <f t="shared" si="510"/>
        <v>0</v>
      </c>
      <c r="Z1176" s="5">
        <f t="shared" si="511"/>
        <v>0</v>
      </c>
      <c r="AA1176" s="2">
        <v>0</v>
      </c>
      <c r="AB1176" s="3">
        <f t="shared" si="512"/>
        <v>0</v>
      </c>
      <c r="AC1176" s="5">
        <f t="shared" si="513"/>
        <v>0</v>
      </c>
      <c r="AD1176" s="2">
        <v>0</v>
      </c>
      <c r="AE1176" s="3">
        <f t="shared" si="514"/>
        <v>0</v>
      </c>
      <c r="AF1176" s="5">
        <f t="shared" si="515"/>
        <v>0</v>
      </c>
      <c r="AG1176" s="2">
        <v>0</v>
      </c>
      <c r="AH1176" s="3">
        <f t="shared" si="516"/>
        <v>0</v>
      </c>
      <c r="AI1176" s="5">
        <f t="shared" si="517"/>
        <v>0</v>
      </c>
      <c r="AJ1176" s="2">
        <v>157738</v>
      </c>
      <c r="AK1176" s="3">
        <f t="shared" si="518"/>
        <v>157738</v>
      </c>
      <c r="AL1176" s="5">
        <f t="shared" si="519"/>
        <v>0</v>
      </c>
      <c r="AM1176" s="2">
        <v>14515.05</v>
      </c>
      <c r="AN1176" s="3">
        <f t="shared" si="520"/>
        <v>14515</v>
      </c>
      <c r="AO1176" s="5">
        <f t="shared" si="521"/>
        <v>-4.9999999999272404E-2</v>
      </c>
      <c r="AP1176" s="2">
        <v>119219</v>
      </c>
      <c r="AQ1176" s="3">
        <f t="shared" si="522"/>
        <v>119219</v>
      </c>
      <c r="AR1176" s="5">
        <f t="shared" si="523"/>
        <v>0</v>
      </c>
      <c r="AS1176" s="2">
        <v>61664</v>
      </c>
      <c r="AT1176" s="3">
        <f t="shared" si="524"/>
        <v>61664</v>
      </c>
      <c r="AU1176" s="5">
        <f t="shared" si="525"/>
        <v>0</v>
      </c>
      <c r="AV1176" s="2">
        <v>2141153.7799999998</v>
      </c>
      <c r="AW1176" s="3">
        <f t="shared" si="526"/>
        <v>2141154</v>
      </c>
      <c r="AX1176" s="5">
        <f t="shared" si="527"/>
        <v>0.22000000020489097</v>
      </c>
      <c r="AY1176" s="2">
        <v>60000</v>
      </c>
      <c r="AZ1176" s="3">
        <f t="shared" si="528"/>
        <v>60000</v>
      </c>
      <c r="BA1176" s="5">
        <f t="shared" si="529"/>
        <v>0</v>
      </c>
      <c r="BB1176" s="2">
        <v>0</v>
      </c>
      <c r="BC1176" s="3">
        <f t="shared" si="530"/>
        <v>0</v>
      </c>
      <c r="BD1176" s="5">
        <f t="shared" si="531"/>
        <v>0</v>
      </c>
    </row>
    <row r="1177" spans="1:56" x14ac:dyDescent="0.25">
      <c r="A1177">
        <v>2015</v>
      </c>
      <c r="B1177">
        <v>12</v>
      </c>
      <c r="C1177" t="s">
        <v>28</v>
      </c>
      <c r="D1177">
        <v>2</v>
      </c>
      <c r="E1177">
        <v>6</v>
      </c>
      <c r="F1177">
        <v>8</v>
      </c>
      <c r="G1177">
        <v>0</v>
      </c>
      <c r="H1177">
        <v>12</v>
      </c>
      <c r="I1177" t="s">
        <v>34</v>
      </c>
      <c r="J1177">
        <v>13</v>
      </c>
      <c r="K1177">
        <v>35301</v>
      </c>
      <c r="L1177">
        <v>3000</v>
      </c>
      <c r="M1177">
        <v>1</v>
      </c>
      <c r="N1177">
        <v>1</v>
      </c>
      <c r="O1177">
        <v>9</v>
      </c>
      <c r="P1177" t="str">
        <f t="shared" si="532"/>
        <v>0</v>
      </c>
      <c r="Q1177" t="s">
        <v>30</v>
      </c>
      <c r="R1177" s="2">
        <f t="shared" si="505"/>
        <v>395656</v>
      </c>
      <c r="S1177" s="2">
        <f t="shared" si="506"/>
        <v>395657</v>
      </c>
      <c r="T1177" s="2">
        <f t="shared" si="507"/>
        <v>1</v>
      </c>
      <c r="U1177" s="2">
        <v>0</v>
      </c>
      <c r="V1177" s="3">
        <f t="shared" si="508"/>
        <v>0</v>
      </c>
      <c r="W1177" s="5">
        <f t="shared" si="509"/>
        <v>0</v>
      </c>
      <c r="X1177" s="2">
        <v>0</v>
      </c>
      <c r="Y1177" s="3">
        <f t="shared" si="510"/>
        <v>0</v>
      </c>
      <c r="Z1177" s="5">
        <f t="shared" si="511"/>
        <v>0</v>
      </c>
      <c r="AA1177" s="2">
        <v>132077.59</v>
      </c>
      <c r="AB1177" s="3">
        <f t="shared" si="512"/>
        <v>132078</v>
      </c>
      <c r="AC1177" s="5">
        <f t="shared" si="513"/>
        <v>0.41000000000349246</v>
      </c>
      <c r="AD1177" s="2">
        <v>124112.59</v>
      </c>
      <c r="AE1177" s="3">
        <f t="shared" si="514"/>
        <v>124113</v>
      </c>
      <c r="AF1177" s="5">
        <f t="shared" si="515"/>
        <v>0.41000000000349246</v>
      </c>
      <c r="AG1177" s="2">
        <v>20117.97</v>
      </c>
      <c r="AH1177" s="3">
        <f t="shared" si="516"/>
        <v>20118</v>
      </c>
      <c r="AI1177" s="5">
        <f t="shared" si="517"/>
        <v>2.9999999998835847E-2</v>
      </c>
      <c r="AJ1177" s="2">
        <v>4750.57</v>
      </c>
      <c r="AK1177" s="3">
        <f t="shared" si="518"/>
        <v>4751</v>
      </c>
      <c r="AL1177" s="5">
        <f t="shared" si="519"/>
        <v>0.43000000000029104</v>
      </c>
      <c r="AM1177" s="2">
        <v>0</v>
      </c>
      <c r="AN1177" s="3">
        <f t="shared" si="520"/>
        <v>0</v>
      </c>
      <c r="AO1177" s="5">
        <f t="shared" si="521"/>
        <v>0</v>
      </c>
      <c r="AP1177" s="2">
        <v>23938.16</v>
      </c>
      <c r="AQ1177" s="3">
        <f t="shared" si="522"/>
        <v>23938</v>
      </c>
      <c r="AR1177" s="5">
        <f t="shared" si="523"/>
        <v>-0.15999999999985448</v>
      </c>
      <c r="AS1177" s="2">
        <v>981.12</v>
      </c>
      <c r="AT1177" s="3">
        <f t="shared" si="524"/>
        <v>981</v>
      </c>
      <c r="AU1177" s="5">
        <f t="shared" si="525"/>
        <v>-0.12000000000000455</v>
      </c>
      <c r="AV1177" s="2">
        <v>0</v>
      </c>
      <c r="AW1177" s="3">
        <f t="shared" si="526"/>
        <v>0</v>
      </c>
      <c r="AX1177" s="5">
        <f t="shared" si="527"/>
        <v>0</v>
      </c>
      <c r="AY1177" s="2">
        <v>0</v>
      </c>
      <c r="AZ1177" s="3">
        <f t="shared" si="528"/>
        <v>0</v>
      </c>
      <c r="BA1177" s="5">
        <f t="shared" si="529"/>
        <v>0</v>
      </c>
      <c r="BB1177" s="2">
        <v>89678</v>
      </c>
      <c r="BC1177" s="3">
        <f t="shared" si="530"/>
        <v>89678</v>
      </c>
      <c r="BD1177" s="5">
        <f t="shared" si="531"/>
        <v>0</v>
      </c>
    </row>
    <row r="1178" spans="1:56" x14ac:dyDescent="0.25">
      <c r="A1178">
        <v>2015</v>
      </c>
      <c r="B1178">
        <v>12</v>
      </c>
      <c r="C1178" t="s">
        <v>28</v>
      </c>
      <c r="D1178">
        <v>2</v>
      </c>
      <c r="E1178">
        <v>6</v>
      </c>
      <c r="F1178">
        <v>8</v>
      </c>
      <c r="G1178">
        <v>0</v>
      </c>
      <c r="H1178">
        <v>12</v>
      </c>
      <c r="I1178" t="s">
        <v>34</v>
      </c>
      <c r="J1178">
        <v>13</v>
      </c>
      <c r="K1178">
        <v>35501</v>
      </c>
      <c r="L1178">
        <v>3000</v>
      </c>
      <c r="M1178">
        <v>1</v>
      </c>
      <c r="N1178">
        <v>1</v>
      </c>
      <c r="O1178">
        <v>9</v>
      </c>
      <c r="P1178" t="str">
        <f t="shared" si="532"/>
        <v>0</v>
      </c>
      <c r="Q1178" t="s">
        <v>30</v>
      </c>
      <c r="R1178" s="2">
        <f t="shared" si="505"/>
        <v>775569.8</v>
      </c>
      <c r="S1178" s="2">
        <f t="shared" si="506"/>
        <v>775571</v>
      </c>
      <c r="T1178" s="2">
        <f t="shared" si="507"/>
        <v>1.1999999999534339</v>
      </c>
      <c r="U1178" s="2">
        <v>7273.3</v>
      </c>
      <c r="V1178" s="3">
        <f t="shared" si="508"/>
        <v>7273</v>
      </c>
      <c r="W1178" s="5">
        <f t="shared" si="509"/>
        <v>-0.3000000000001819</v>
      </c>
      <c r="X1178" s="2">
        <v>0</v>
      </c>
      <c r="Y1178" s="3">
        <f t="shared" si="510"/>
        <v>0</v>
      </c>
      <c r="Z1178" s="5">
        <f t="shared" si="511"/>
        <v>0</v>
      </c>
      <c r="AA1178" s="2">
        <v>0</v>
      </c>
      <c r="AB1178" s="3">
        <f t="shared" si="512"/>
        <v>0</v>
      </c>
      <c r="AC1178" s="5">
        <f t="shared" si="513"/>
        <v>0</v>
      </c>
      <c r="AD1178" s="2">
        <v>13892</v>
      </c>
      <c r="AE1178" s="3">
        <f t="shared" si="514"/>
        <v>13892</v>
      </c>
      <c r="AF1178" s="5">
        <f t="shared" si="515"/>
        <v>0</v>
      </c>
      <c r="AG1178" s="2">
        <v>473995.28</v>
      </c>
      <c r="AH1178" s="3">
        <f t="shared" si="516"/>
        <v>473995</v>
      </c>
      <c r="AI1178" s="5">
        <f t="shared" si="517"/>
        <v>-0.28000000002793968</v>
      </c>
      <c r="AJ1178" s="2">
        <v>18701.02</v>
      </c>
      <c r="AK1178" s="3">
        <f t="shared" si="518"/>
        <v>18701</v>
      </c>
      <c r="AL1178" s="5">
        <f t="shared" si="519"/>
        <v>-2.0000000000436557E-2</v>
      </c>
      <c r="AM1178" s="2">
        <v>0</v>
      </c>
      <c r="AN1178" s="3">
        <f t="shared" si="520"/>
        <v>0</v>
      </c>
      <c r="AO1178" s="5">
        <f t="shared" si="521"/>
        <v>0</v>
      </c>
      <c r="AP1178" s="2">
        <v>30433.52</v>
      </c>
      <c r="AQ1178" s="3">
        <f t="shared" si="522"/>
        <v>30434</v>
      </c>
      <c r="AR1178" s="5">
        <f t="shared" si="523"/>
        <v>0.47999999999956344</v>
      </c>
      <c r="AS1178" s="2">
        <v>32500</v>
      </c>
      <c r="AT1178" s="3">
        <f t="shared" si="524"/>
        <v>32500</v>
      </c>
      <c r="AU1178" s="5">
        <f t="shared" si="525"/>
        <v>0</v>
      </c>
      <c r="AV1178" s="2">
        <v>66216.5</v>
      </c>
      <c r="AW1178" s="3">
        <f t="shared" si="526"/>
        <v>66217</v>
      </c>
      <c r="AX1178" s="5">
        <f t="shared" si="527"/>
        <v>0.5</v>
      </c>
      <c r="AY1178" s="2">
        <v>111910.66</v>
      </c>
      <c r="AZ1178" s="3">
        <f t="shared" si="528"/>
        <v>111911</v>
      </c>
      <c r="BA1178" s="5">
        <f t="shared" si="529"/>
        <v>0.33999999999650754</v>
      </c>
      <c r="BB1178" s="2">
        <v>20647.52</v>
      </c>
      <c r="BC1178" s="3">
        <f t="shared" si="530"/>
        <v>20648</v>
      </c>
      <c r="BD1178" s="5">
        <f t="shared" si="531"/>
        <v>0.47999999999956344</v>
      </c>
    </row>
    <row r="1179" spans="1:56" x14ac:dyDescent="0.25">
      <c r="A1179">
        <v>2015</v>
      </c>
      <c r="B1179">
        <v>12</v>
      </c>
      <c r="C1179" t="s">
        <v>28</v>
      </c>
      <c r="D1179">
        <v>2</v>
      </c>
      <c r="E1179">
        <v>6</v>
      </c>
      <c r="F1179">
        <v>8</v>
      </c>
      <c r="G1179">
        <v>0</v>
      </c>
      <c r="H1179">
        <v>12</v>
      </c>
      <c r="I1179" t="s">
        <v>34</v>
      </c>
      <c r="J1179">
        <v>13</v>
      </c>
      <c r="K1179">
        <v>35701</v>
      </c>
      <c r="L1179">
        <v>3000</v>
      </c>
      <c r="M1179">
        <v>1</v>
      </c>
      <c r="N1179">
        <v>1</v>
      </c>
      <c r="O1179">
        <v>9</v>
      </c>
      <c r="P1179" t="str">
        <f t="shared" si="532"/>
        <v>0</v>
      </c>
      <c r="Q1179" t="s">
        <v>30</v>
      </c>
      <c r="R1179" s="2">
        <f t="shared" si="505"/>
        <v>255000</v>
      </c>
      <c r="S1179" s="2">
        <f t="shared" si="506"/>
        <v>255000</v>
      </c>
      <c r="T1179" s="2">
        <f t="shared" si="507"/>
        <v>0</v>
      </c>
      <c r="U1179" s="2">
        <v>0</v>
      </c>
      <c r="V1179" s="3">
        <f t="shared" si="508"/>
        <v>0</v>
      </c>
      <c r="W1179" s="5">
        <f t="shared" si="509"/>
        <v>0</v>
      </c>
      <c r="X1179" s="2">
        <v>0</v>
      </c>
      <c r="Y1179" s="3">
        <f t="shared" si="510"/>
        <v>0</v>
      </c>
      <c r="Z1179" s="5">
        <f t="shared" si="511"/>
        <v>0</v>
      </c>
      <c r="AA1179" s="2">
        <v>0</v>
      </c>
      <c r="AB1179" s="3">
        <f t="shared" si="512"/>
        <v>0</v>
      </c>
      <c r="AC1179" s="5">
        <f t="shared" si="513"/>
        <v>0</v>
      </c>
      <c r="AD1179" s="2">
        <v>0</v>
      </c>
      <c r="AE1179" s="3">
        <f t="shared" si="514"/>
        <v>0</v>
      </c>
      <c r="AF1179" s="5">
        <f t="shared" si="515"/>
        <v>0</v>
      </c>
      <c r="AG1179" s="2">
        <v>85000</v>
      </c>
      <c r="AH1179" s="3">
        <f t="shared" si="516"/>
        <v>85000</v>
      </c>
      <c r="AI1179" s="5">
        <f t="shared" si="517"/>
        <v>0</v>
      </c>
      <c r="AJ1179" s="2">
        <v>70000</v>
      </c>
      <c r="AK1179" s="3">
        <f t="shared" si="518"/>
        <v>70000</v>
      </c>
      <c r="AL1179" s="5">
        <f t="shared" si="519"/>
        <v>0</v>
      </c>
      <c r="AM1179" s="2">
        <v>85000</v>
      </c>
      <c r="AN1179" s="3">
        <f t="shared" si="520"/>
        <v>85000</v>
      </c>
      <c r="AO1179" s="5">
        <f t="shared" si="521"/>
        <v>0</v>
      </c>
      <c r="AP1179" s="2">
        <v>15000</v>
      </c>
      <c r="AQ1179" s="3">
        <f t="shared" si="522"/>
        <v>15000</v>
      </c>
      <c r="AR1179" s="5">
        <f t="shared" si="523"/>
        <v>0</v>
      </c>
      <c r="AS1179" s="2">
        <v>0</v>
      </c>
      <c r="AT1179" s="3">
        <f t="shared" si="524"/>
        <v>0</v>
      </c>
      <c r="AU1179" s="5">
        <f t="shared" si="525"/>
        <v>0</v>
      </c>
      <c r="AV1179" s="2">
        <v>0</v>
      </c>
      <c r="AW1179" s="3">
        <f t="shared" si="526"/>
        <v>0</v>
      </c>
      <c r="AX1179" s="5">
        <f t="shared" si="527"/>
        <v>0</v>
      </c>
      <c r="AY1179" s="2">
        <v>0</v>
      </c>
      <c r="AZ1179" s="3">
        <f t="shared" si="528"/>
        <v>0</v>
      </c>
      <c r="BA1179" s="5">
        <f t="shared" si="529"/>
        <v>0</v>
      </c>
      <c r="BB1179" s="2">
        <v>0</v>
      </c>
      <c r="BC1179" s="3">
        <f t="shared" si="530"/>
        <v>0</v>
      </c>
      <c r="BD1179" s="5">
        <f t="shared" si="531"/>
        <v>0</v>
      </c>
    </row>
    <row r="1180" spans="1:56" x14ac:dyDescent="0.25">
      <c r="A1180">
        <v>2015</v>
      </c>
      <c r="B1180">
        <v>12</v>
      </c>
      <c r="C1180" t="s">
        <v>28</v>
      </c>
      <c r="D1180">
        <v>2</v>
      </c>
      <c r="E1180">
        <v>6</v>
      </c>
      <c r="F1180">
        <v>8</v>
      </c>
      <c r="G1180">
        <v>0</v>
      </c>
      <c r="H1180">
        <v>12</v>
      </c>
      <c r="I1180" t="s">
        <v>34</v>
      </c>
      <c r="J1180">
        <v>13</v>
      </c>
      <c r="K1180">
        <v>35801</v>
      </c>
      <c r="L1180">
        <v>3000</v>
      </c>
      <c r="M1180">
        <v>1</v>
      </c>
      <c r="N1180">
        <v>1</v>
      </c>
      <c r="O1180">
        <v>9</v>
      </c>
      <c r="P1180" t="str">
        <f t="shared" si="532"/>
        <v>0</v>
      </c>
      <c r="Q1180" t="s">
        <v>30</v>
      </c>
      <c r="R1180" s="2">
        <f t="shared" si="505"/>
        <v>2425336</v>
      </c>
      <c r="S1180" s="2">
        <f t="shared" si="506"/>
        <v>2425337</v>
      </c>
      <c r="T1180" s="2">
        <f t="shared" si="507"/>
        <v>1</v>
      </c>
      <c r="U1180" s="2">
        <v>0</v>
      </c>
      <c r="V1180" s="3">
        <f t="shared" si="508"/>
        <v>0</v>
      </c>
      <c r="W1180" s="5">
        <f t="shared" si="509"/>
        <v>0</v>
      </c>
      <c r="X1180" s="2">
        <v>0</v>
      </c>
      <c r="Y1180" s="3">
        <f t="shared" si="510"/>
        <v>0</v>
      </c>
      <c r="Z1180" s="5">
        <f t="shared" si="511"/>
        <v>0</v>
      </c>
      <c r="AA1180" s="2">
        <v>98930.91</v>
      </c>
      <c r="AB1180" s="3">
        <f t="shared" si="512"/>
        <v>98931</v>
      </c>
      <c r="AC1180" s="5">
        <f t="shared" si="513"/>
        <v>8.999999999650754E-2</v>
      </c>
      <c r="AD1180" s="2">
        <v>3295.26</v>
      </c>
      <c r="AE1180" s="3">
        <f t="shared" si="514"/>
        <v>3295</v>
      </c>
      <c r="AF1180" s="5">
        <f t="shared" si="515"/>
        <v>-0.26000000000021828</v>
      </c>
      <c r="AG1180" s="2">
        <v>28855.88</v>
      </c>
      <c r="AH1180" s="3">
        <f t="shared" si="516"/>
        <v>28856</v>
      </c>
      <c r="AI1180" s="5">
        <f t="shared" si="517"/>
        <v>0.11999999999898137</v>
      </c>
      <c r="AJ1180" s="2">
        <v>670011.35</v>
      </c>
      <c r="AK1180" s="3">
        <f t="shared" si="518"/>
        <v>670011</v>
      </c>
      <c r="AL1180" s="5">
        <f t="shared" si="519"/>
        <v>-0.34999999997671694</v>
      </c>
      <c r="AM1180" s="2">
        <v>649843.59</v>
      </c>
      <c r="AN1180" s="3">
        <f t="shared" si="520"/>
        <v>649844</v>
      </c>
      <c r="AO1180" s="5">
        <f t="shared" si="521"/>
        <v>0.41000000003259629</v>
      </c>
      <c r="AP1180" s="2">
        <v>248834.58</v>
      </c>
      <c r="AQ1180" s="3">
        <f t="shared" si="522"/>
        <v>248835</v>
      </c>
      <c r="AR1180" s="5">
        <f t="shared" si="523"/>
        <v>0.42000000001280569</v>
      </c>
      <c r="AS1180" s="2">
        <v>237310.76</v>
      </c>
      <c r="AT1180" s="3">
        <f t="shared" si="524"/>
        <v>237311</v>
      </c>
      <c r="AU1180" s="5">
        <f t="shared" si="525"/>
        <v>0.23999999999068677</v>
      </c>
      <c r="AV1180" s="2">
        <v>257983.67</v>
      </c>
      <c r="AW1180" s="3">
        <f t="shared" si="526"/>
        <v>257984</v>
      </c>
      <c r="AX1180" s="5">
        <f t="shared" si="527"/>
        <v>0.32999999998719431</v>
      </c>
      <c r="AY1180" s="2">
        <v>230270</v>
      </c>
      <c r="AZ1180" s="3">
        <f t="shared" si="528"/>
        <v>230270</v>
      </c>
      <c r="BA1180" s="5">
        <f t="shared" si="529"/>
        <v>0</v>
      </c>
      <c r="BB1180" s="2">
        <v>0</v>
      </c>
      <c r="BC1180" s="3">
        <f t="shared" si="530"/>
        <v>0</v>
      </c>
      <c r="BD1180" s="5">
        <f t="shared" si="531"/>
        <v>0</v>
      </c>
    </row>
    <row r="1181" spans="1:56" x14ac:dyDescent="0.25">
      <c r="A1181">
        <v>2015</v>
      </c>
      <c r="B1181">
        <v>12</v>
      </c>
      <c r="C1181" t="s">
        <v>28</v>
      </c>
      <c r="D1181">
        <v>2</v>
      </c>
      <c r="E1181">
        <v>6</v>
      </c>
      <c r="F1181">
        <v>8</v>
      </c>
      <c r="G1181">
        <v>0</v>
      </c>
      <c r="H1181">
        <v>12</v>
      </c>
      <c r="I1181" t="s">
        <v>34</v>
      </c>
      <c r="J1181">
        <v>13</v>
      </c>
      <c r="K1181">
        <v>35901</v>
      </c>
      <c r="L1181">
        <v>3000</v>
      </c>
      <c r="M1181">
        <v>1</v>
      </c>
      <c r="N1181">
        <v>1</v>
      </c>
      <c r="O1181">
        <v>9</v>
      </c>
      <c r="P1181" t="str">
        <f t="shared" si="532"/>
        <v>0</v>
      </c>
      <c r="Q1181" t="s">
        <v>30</v>
      </c>
      <c r="R1181" s="2">
        <f t="shared" si="505"/>
        <v>120123</v>
      </c>
      <c r="S1181" s="2">
        <f t="shared" si="506"/>
        <v>120123</v>
      </c>
      <c r="T1181" s="2">
        <f t="shared" si="507"/>
        <v>0</v>
      </c>
      <c r="U1181" s="2">
        <v>0</v>
      </c>
      <c r="V1181" s="3">
        <f t="shared" si="508"/>
        <v>0</v>
      </c>
      <c r="W1181" s="5">
        <f t="shared" si="509"/>
        <v>0</v>
      </c>
      <c r="X1181" s="2">
        <v>0</v>
      </c>
      <c r="Y1181" s="3">
        <f t="shared" si="510"/>
        <v>0</v>
      </c>
      <c r="Z1181" s="5">
        <f t="shared" si="511"/>
        <v>0</v>
      </c>
      <c r="AA1181" s="2">
        <v>0</v>
      </c>
      <c r="AB1181" s="3">
        <f t="shared" si="512"/>
        <v>0</v>
      </c>
      <c r="AC1181" s="5">
        <f t="shared" si="513"/>
        <v>0</v>
      </c>
      <c r="AD1181" s="2">
        <v>0</v>
      </c>
      <c r="AE1181" s="3">
        <f t="shared" si="514"/>
        <v>0</v>
      </c>
      <c r="AF1181" s="5">
        <f t="shared" si="515"/>
        <v>0</v>
      </c>
      <c r="AG1181" s="2">
        <v>0</v>
      </c>
      <c r="AH1181" s="3">
        <f t="shared" si="516"/>
        <v>0</v>
      </c>
      <c r="AI1181" s="5">
        <f t="shared" si="517"/>
        <v>0</v>
      </c>
      <c r="AJ1181" s="2">
        <v>0</v>
      </c>
      <c r="AK1181" s="3">
        <f t="shared" si="518"/>
        <v>0</v>
      </c>
      <c r="AL1181" s="5">
        <f t="shared" si="519"/>
        <v>0</v>
      </c>
      <c r="AM1181" s="2">
        <v>20157</v>
      </c>
      <c r="AN1181" s="3">
        <f t="shared" si="520"/>
        <v>20157</v>
      </c>
      <c r="AO1181" s="5">
        <f t="shared" si="521"/>
        <v>0</v>
      </c>
      <c r="AP1181" s="2">
        <v>8387</v>
      </c>
      <c r="AQ1181" s="3">
        <f t="shared" si="522"/>
        <v>8387</v>
      </c>
      <c r="AR1181" s="5">
        <f t="shared" si="523"/>
        <v>0</v>
      </c>
      <c r="AS1181" s="2">
        <v>22391</v>
      </c>
      <c r="AT1181" s="3">
        <f t="shared" si="524"/>
        <v>22391</v>
      </c>
      <c r="AU1181" s="5">
        <f t="shared" si="525"/>
        <v>0</v>
      </c>
      <c r="AV1181" s="2">
        <v>9504</v>
      </c>
      <c r="AW1181" s="3">
        <f t="shared" si="526"/>
        <v>9504</v>
      </c>
      <c r="AX1181" s="5">
        <f t="shared" si="527"/>
        <v>0</v>
      </c>
      <c r="AY1181" s="2">
        <v>9274</v>
      </c>
      <c r="AZ1181" s="3">
        <f t="shared" si="528"/>
        <v>9274</v>
      </c>
      <c r="BA1181" s="5">
        <f t="shared" si="529"/>
        <v>0</v>
      </c>
      <c r="BB1181" s="2">
        <v>50410</v>
      </c>
      <c r="BC1181" s="3">
        <f t="shared" si="530"/>
        <v>50410</v>
      </c>
      <c r="BD1181" s="5">
        <f t="shared" si="531"/>
        <v>0</v>
      </c>
    </row>
    <row r="1182" spans="1:56" x14ac:dyDescent="0.25">
      <c r="A1182">
        <v>2015</v>
      </c>
      <c r="B1182">
        <v>12</v>
      </c>
      <c r="C1182" t="s">
        <v>28</v>
      </c>
      <c r="D1182">
        <v>2</v>
      </c>
      <c r="E1182">
        <v>6</v>
      </c>
      <c r="F1182">
        <v>8</v>
      </c>
      <c r="G1182">
        <v>0</v>
      </c>
      <c r="H1182">
        <v>12</v>
      </c>
      <c r="I1182" t="s">
        <v>34</v>
      </c>
      <c r="J1182">
        <v>13</v>
      </c>
      <c r="K1182">
        <v>36101</v>
      </c>
      <c r="L1182">
        <v>3000</v>
      </c>
      <c r="M1182">
        <v>1</v>
      </c>
      <c r="N1182">
        <v>1</v>
      </c>
      <c r="O1182">
        <v>9</v>
      </c>
      <c r="P1182" t="str">
        <f t="shared" si="532"/>
        <v>0</v>
      </c>
      <c r="Q1182" t="s">
        <v>30</v>
      </c>
      <c r="R1182" s="2">
        <f t="shared" si="505"/>
        <v>13129336</v>
      </c>
      <c r="S1182" s="2">
        <f t="shared" si="506"/>
        <v>13129337</v>
      </c>
      <c r="T1182" s="2">
        <f t="shared" si="507"/>
        <v>1</v>
      </c>
      <c r="U1182" s="2">
        <v>153120</v>
      </c>
      <c r="V1182" s="3">
        <f t="shared" si="508"/>
        <v>153120</v>
      </c>
      <c r="W1182" s="5">
        <f t="shared" si="509"/>
        <v>0</v>
      </c>
      <c r="X1182" s="2">
        <v>0</v>
      </c>
      <c r="Y1182" s="3">
        <f t="shared" si="510"/>
        <v>0</v>
      </c>
      <c r="Z1182" s="5">
        <f t="shared" si="511"/>
        <v>0</v>
      </c>
      <c r="AA1182" s="2">
        <v>0</v>
      </c>
      <c r="AB1182" s="3">
        <f t="shared" si="512"/>
        <v>0</v>
      </c>
      <c r="AC1182" s="5">
        <f t="shared" si="513"/>
        <v>0</v>
      </c>
      <c r="AD1182" s="2">
        <v>0</v>
      </c>
      <c r="AE1182" s="3">
        <f t="shared" si="514"/>
        <v>0</v>
      </c>
      <c r="AF1182" s="5">
        <f t="shared" si="515"/>
        <v>0</v>
      </c>
      <c r="AG1182" s="2">
        <v>0</v>
      </c>
      <c r="AH1182" s="3">
        <f t="shared" si="516"/>
        <v>0</v>
      </c>
      <c r="AI1182" s="5">
        <f t="shared" si="517"/>
        <v>0</v>
      </c>
      <c r="AJ1182" s="2">
        <v>1750000</v>
      </c>
      <c r="AK1182" s="3">
        <f t="shared" si="518"/>
        <v>1750000</v>
      </c>
      <c r="AL1182" s="5">
        <f t="shared" si="519"/>
        <v>0</v>
      </c>
      <c r="AM1182" s="2">
        <v>0</v>
      </c>
      <c r="AN1182" s="3">
        <f t="shared" si="520"/>
        <v>0</v>
      </c>
      <c r="AO1182" s="5">
        <f t="shared" si="521"/>
        <v>0</v>
      </c>
      <c r="AP1182" s="2">
        <v>657438.12</v>
      </c>
      <c r="AQ1182" s="3">
        <f t="shared" si="522"/>
        <v>657438</v>
      </c>
      <c r="AR1182" s="5">
        <f t="shared" si="523"/>
        <v>-0.11999999999534339</v>
      </c>
      <c r="AS1182" s="2">
        <v>2534038.5</v>
      </c>
      <c r="AT1182" s="3">
        <f t="shared" si="524"/>
        <v>2534039</v>
      </c>
      <c r="AU1182" s="5">
        <f t="shared" si="525"/>
        <v>0.5</v>
      </c>
      <c r="AV1182" s="2">
        <v>2318266.84</v>
      </c>
      <c r="AW1182" s="3">
        <f t="shared" si="526"/>
        <v>2318267</v>
      </c>
      <c r="AX1182" s="5">
        <f t="shared" si="527"/>
        <v>0.16000000014901161</v>
      </c>
      <c r="AY1182" s="2">
        <v>3266830.04</v>
      </c>
      <c r="AZ1182" s="3">
        <f t="shared" si="528"/>
        <v>3266830</v>
      </c>
      <c r="BA1182" s="5">
        <f t="shared" si="529"/>
        <v>-4.0000000037252903E-2</v>
      </c>
      <c r="BB1182" s="2">
        <v>2449642.5</v>
      </c>
      <c r="BC1182" s="3">
        <f t="shared" si="530"/>
        <v>2449643</v>
      </c>
      <c r="BD1182" s="5">
        <f t="shared" si="531"/>
        <v>0.5</v>
      </c>
    </row>
    <row r="1183" spans="1:56" x14ac:dyDescent="0.25">
      <c r="A1183">
        <v>2015</v>
      </c>
      <c r="B1183">
        <v>12</v>
      </c>
      <c r="C1183" t="s">
        <v>28</v>
      </c>
      <c r="D1183">
        <v>2</v>
      </c>
      <c r="E1183">
        <v>6</v>
      </c>
      <c r="F1183">
        <v>8</v>
      </c>
      <c r="G1183">
        <v>0</v>
      </c>
      <c r="H1183">
        <v>12</v>
      </c>
      <c r="I1183" t="s">
        <v>34</v>
      </c>
      <c r="J1183">
        <v>13</v>
      </c>
      <c r="K1183">
        <v>36901</v>
      </c>
      <c r="L1183">
        <v>3000</v>
      </c>
      <c r="M1183">
        <v>1</v>
      </c>
      <c r="N1183">
        <v>1</v>
      </c>
      <c r="O1183">
        <v>9</v>
      </c>
      <c r="P1183" t="str">
        <f t="shared" si="532"/>
        <v>0</v>
      </c>
      <c r="Q1183" t="s">
        <v>30</v>
      </c>
      <c r="R1183" s="2">
        <f t="shared" si="505"/>
        <v>422000</v>
      </c>
      <c r="S1183" s="2">
        <f t="shared" si="506"/>
        <v>422000</v>
      </c>
      <c r="T1183" s="2">
        <f t="shared" si="507"/>
        <v>0</v>
      </c>
      <c r="U1183" s="2">
        <v>0</v>
      </c>
      <c r="V1183" s="3">
        <f t="shared" si="508"/>
        <v>0</v>
      </c>
      <c r="W1183" s="5">
        <f t="shared" si="509"/>
        <v>0</v>
      </c>
      <c r="X1183" s="2">
        <v>0</v>
      </c>
      <c r="Y1183" s="3">
        <f t="shared" si="510"/>
        <v>0</v>
      </c>
      <c r="Z1183" s="5">
        <f t="shared" si="511"/>
        <v>0</v>
      </c>
      <c r="AA1183" s="2">
        <v>31900</v>
      </c>
      <c r="AB1183" s="3">
        <f t="shared" si="512"/>
        <v>31900</v>
      </c>
      <c r="AC1183" s="5">
        <f t="shared" si="513"/>
        <v>0</v>
      </c>
      <c r="AD1183" s="2">
        <v>63800</v>
      </c>
      <c r="AE1183" s="3">
        <f t="shared" si="514"/>
        <v>63800</v>
      </c>
      <c r="AF1183" s="5">
        <f t="shared" si="515"/>
        <v>0</v>
      </c>
      <c r="AG1183" s="2">
        <v>0</v>
      </c>
      <c r="AH1183" s="3">
        <f t="shared" si="516"/>
        <v>0</v>
      </c>
      <c r="AI1183" s="5">
        <f t="shared" si="517"/>
        <v>0</v>
      </c>
      <c r="AJ1183" s="2">
        <v>39113.01</v>
      </c>
      <c r="AK1183" s="3">
        <f t="shared" si="518"/>
        <v>39113</v>
      </c>
      <c r="AL1183" s="5">
        <f t="shared" si="519"/>
        <v>-1.0000000002037268E-2</v>
      </c>
      <c r="AM1183" s="2">
        <v>33000</v>
      </c>
      <c r="AN1183" s="3">
        <f t="shared" si="520"/>
        <v>33000</v>
      </c>
      <c r="AO1183" s="5">
        <f t="shared" si="521"/>
        <v>0</v>
      </c>
      <c r="AP1183" s="2">
        <v>68193.649999999994</v>
      </c>
      <c r="AQ1183" s="3">
        <f t="shared" si="522"/>
        <v>68194</v>
      </c>
      <c r="AR1183" s="5">
        <f t="shared" si="523"/>
        <v>0.35000000000582077</v>
      </c>
      <c r="AS1183" s="2">
        <v>33000</v>
      </c>
      <c r="AT1183" s="3">
        <f t="shared" si="524"/>
        <v>33000</v>
      </c>
      <c r="AU1183" s="5">
        <f t="shared" si="525"/>
        <v>0</v>
      </c>
      <c r="AV1183" s="2">
        <v>33000</v>
      </c>
      <c r="AW1183" s="3">
        <f t="shared" si="526"/>
        <v>33000</v>
      </c>
      <c r="AX1183" s="5">
        <f t="shared" si="527"/>
        <v>0</v>
      </c>
      <c r="AY1183" s="2">
        <v>58793.34</v>
      </c>
      <c r="AZ1183" s="3">
        <f t="shared" si="528"/>
        <v>58793</v>
      </c>
      <c r="BA1183" s="5">
        <f t="shared" si="529"/>
        <v>-0.33999999999650754</v>
      </c>
      <c r="BB1183" s="2">
        <v>61200</v>
      </c>
      <c r="BC1183" s="3">
        <f t="shared" si="530"/>
        <v>61200</v>
      </c>
      <c r="BD1183" s="5">
        <f t="shared" si="531"/>
        <v>0</v>
      </c>
    </row>
    <row r="1184" spans="1:56" x14ac:dyDescent="0.25">
      <c r="A1184">
        <v>2015</v>
      </c>
      <c r="B1184">
        <v>12</v>
      </c>
      <c r="C1184" t="s">
        <v>28</v>
      </c>
      <c r="D1184">
        <v>2</v>
      </c>
      <c r="E1184">
        <v>6</v>
      </c>
      <c r="F1184">
        <v>8</v>
      </c>
      <c r="G1184">
        <v>0</v>
      </c>
      <c r="H1184">
        <v>12</v>
      </c>
      <c r="I1184" t="s">
        <v>34</v>
      </c>
      <c r="J1184">
        <v>13</v>
      </c>
      <c r="K1184">
        <v>37101</v>
      </c>
      <c r="L1184">
        <v>3000</v>
      </c>
      <c r="M1184">
        <v>1</v>
      </c>
      <c r="N1184">
        <v>1</v>
      </c>
      <c r="O1184">
        <v>9</v>
      </c>
      <c r="P1184" t="str">
        <f t="shared" si="532"/>
        <v>0</v>
      </c>
      <c r="Q1184" t="s">
        <v>30</v>
      </c>
      <c r="R1184" s="2">
        <f t="shared" si="505"/>
        <v>96270</v>
      </c>
      <c r="S1184" s="2">
        <f t="shared" si="506"/>
        <v>96270</v>
      </c>
      <c r="T1184" s="2">
        <f t="shared" si="507"/>
        <v>0</v>
      </c>
      <c r="U1184" s="2">
        <v>0</v>
      </c>
      <c r="V1184" s="3">
        <f t="shared" si="508"/>
        <v>0</v>
      </c>
      <c r="W1184" s="5">
        <f t="shared" si="509"/>
        <v>0</v>
      </c>
      <c r="X1184" s="2">
        <v>0</v>
      </c>
      <c r="Y1184" s="3">
        <f t="shared" si="510"/>
        <v>0</v>
      </c>
      <c r="Z1184" s="5">
        <f t="shared" si="511"/>
        <v>0</v>
      </c>
      <c r="AA1184" s="2">
        <v>0</v>
      </c>
      <c r="AB1184" s="3">
        <f t="shared" si="512"/>
        <v>0</v>
      </c>
      <c r="AC1184" s="5">
        <f t="shared" si="513"/>
        <v>0</v>
      </c>
      <c r="AD1184" s="2">
        <v>0</v>
      </c>
      <c r="AE1184" s="3">
        <f t="shared" si="514"/>
        <v>0</v>
      </c>
      <c r="AF1184" s="5">
        <f t="shared" si="515"/>
        <v>0</v>
      </c>
      <c r="AG1184" s="2">
        <v>0</v>
      </c>
      <c r="AH1184" s="3">
        <f t="shared" si="516"/>
        <v>0</v>
      </c>
      <c r="AI1184" s="5">
        <f t="shared" si="517"/>
        <v>0</v>
      </c>
      <c r="AJ1184" s="2">
        <v>390</v>
      </c>
      <c r="AK1184" s="3">
        <f t="shared" si="518"/>
        <v>390</v>
      </c>
      <c r="AL1184" s="5">
        <f t="shared" si="519"/>
        <v>0</v>
      </c>
      <c r="AM1184" s="2">
        <v>0</v>
      </c>
      <c r="AN1184" s="3">
        <f t="shared" si="520"/>
        <v>0</v>
      </c>
      <c r="AO1184" s="5">
        <f t="shared" si="521"/>
        <v>0</v>
      </c>
      <c r="AP1184" s="2">
        <v>390</v>
      </c>
      <c r="AQ1184" s="3">
        <f t="shared" si="522"/>
        <v>390</v>
      </c>
      <c r="AR1184" s="5">
        <f t="shared" si="523"/>
        <v>0</v>
      </c>
      <c r="AS1184" s="2">
        <v>27045.27</v>
      </c>
      <c r="AT1184" s="3">
        <f t="shared" si="524"/>
        <v>27045</v>
      </c>
      <c r="AU1184" s="5">
        <f t="shared" si="525"/>
        <v>-0.27000000000043656</v>
      </c>
      <c r="AV1184" s="2">
        <v>62444.73</v>
      </c>
      <c r="AW1184" s="3">
        <f t="shared" si="526"/>
        <v>62445</v>
      </c>
      <c r="AX1184" s="5">
        <f t="shared" si="527"/>
        <v>0.26999999999679858</v>
      </c>
      <c r="AY1184" s="2">
        <v>0</v>
      </c>
      <c r="AZ1184" s="3">
        <f t="shared" si="528"/>
        <v>0</v>
      </c>
      <c r="BA1184" s="5">
        <f t="shared" si="529"/>
        <v>0</v>
      </c>
      <c r="BB1184" s="2">
        <v>6000</v>
      </c>
      <c r="BC1184" s="3">
        <f t="shared" si="530"/>
        <v>6000</v>
      </c>
      <c r="BD1184" s="5">
        <f t="shared" si="531"/>
        <v>0</v>
      </c>
    </row>
    <row r="1185" spans="1:56" x14ac:dyDescent="0.25">
      <c r="A1185">
        <v>2015</v>
      </c>
      <c r="B1185">
        <v>12</v>
      </c>
      <c r="C1185" t="s">
        <v>28</v>
      </c>
      <c r="D1185">
        <v>2</v>
      </c>
      <c r="E1185">
        <v>6</v>
      </c>
      <c r="F1185">
        <v>8</v>
      </c>
      <c r="G1185">
        <v>0</v>
      </c>
      <c r="H1185">
        <v>12</v>
      </c>
      <c r="I1185" t="s">
        <v>34</v>
      </c>
      <c r="J1185">
        <v>13</v>
      </c>
      <c r="K1185">
        <v>37104</v>
      </c>
      <c r="L1185">
        <v>3000</v>
      </c>
      <c r="M1185">
        <v>1</v>
      </c>
      <c r="N1185">
        <v>1</v>
      </c>
      <c r="O1185">
        <v>9</v>
      </c>
      <c r="P1185" t="str">
        <f t="shared" si="532"/>
        <v>0</v>
      </c>
      <c r="Q1185" t="s">
        <v>30</v>
      </c>
      <c r="R1185" s="2">
        <f t="shared" si="505"/>
        <v>4164825.48</v>
      </c>
      <c r="S1185" s="2">
        <f t="shared" si="506"/>
        <v>4164826</v>
      </c>
      <c r="T1185" s="2">
        <f t="shared" si="507"/>
        <v>0.52000000001862645</v>
      </c>
      <c r="U1185" s="2">
        <v>77363.98</v>
      </c>
      <c r="V1185" s="3">
        <f t="shared" si="508"/>
        <v>77364</v>
      </c>
      <c r="W1185" s="5">
        <f t="shared" si="509"/>
        <v>2.0000000004074536E-2</v>
      </c>
      <c r="X1185" s="2">
        <v>168000</v>
      </c>
      <c r="Y1185" s="3">
        <f t="shared" si="510"/>
        <v>168000</v>
      </c>
      <c r="Z1185" s="5">
        <f t="shared" si="511"/>
        <v>0</v>
      </c>
      <c r="AA1185" s="2">
        <v>268185.52</v>
      </c>
      <c r="AB1185" s="3">
        <f t="shared" si="512"/>
        <v>268186</v>
      </c>
      <c r="AC1185" s="5">
        <f t="shared" si="513"/>
        <v>0.47999999998137355</v>
      </c>
      <c r="AD1185" s="2">
        <v>81328</v>
      </c>
      <c r="AE1185" s="3">
        <f t="shared" si="514"/>
        <v>81328</v>
      </c>
      <c r="AF1185" s="5">
        <f t="shared" si="515"/>
        <v>0</v>
      </c>
      <c r="AG1185" s="2">
        <v>101164.02</v>
      </c>
      <c r="AH1185" s="3">
        <f t="shared" si="516"/>
        <v>101164</v>
      </c>
      <c r="AI1185" s="5">
        <f t="shared" si="517"/>
        <v>-2.0000000004074536E-2</v>
      </c>
      <c r="AJ1185" s="2">
        <v>536252.28</v>
      </c>
      <c r="AK1185" s="3">
        <f t="shared" si="518"/>
        <v>536252</v>
      </c>
      <c r="AL1185" s="5">
        <f t="shared" si="519"/>
        <v>-0.28000000002793968</v>
      </c>
      <c r="AM1185" s="2">
        <v>452917.93</v>
      </c>
      <c r="AN1185" s="3">
        <f t="shared" si="520"/>
        <v>452918</v>
      </c>
      <c r="AO1185" s="5">
        <f t="shared" si="521"/>
        <v>7.0000000006984919E-2</v>
      </c>
      <c r="AP1185" s="2">
        <v>370506</v>
      </c>
      <c r="AQ1185" s="3">
        <f t="shared" si="522"/>
        <v>370506</v>
      </c>
      <c r="AR1185" s="5">
        <f t="shared" si="523"/>
        <v>0</v>
      </c>
      <c r="AS1185" s="2">
        <v>491373.02</v>
      </c>
      <c r="AT1185" s="3">
        <f t="shared" si="524"/>
        <v>491373</v>
      </c>
      <c r="AU1185" s="5">
        <f t="shared" si="525"/>
        <v>-2.0000000018626451E-2</v>
      </c>
      <c r="AV1185" s="2">
        <v>341404.67</v>
      </c>
      <c r="AW1185" s="3">
        <f t="shared" si="526"/>
        <v>341405</v>
      </c>
      <c r="AX1185" s="5">
        <f t="shared" si="527"/>
        <v>0.33000000001629815</v>
      </c>
      <c r="AY1185" s="2">
        <v>499171.15</v>
      </c>
      <c r="AZ1185" s="3">
        <f t="shared" si="528"/>
        <v>499171</v>
      </c>
      <c r="BA1185" s="5">
        <f t="shared" si="529"/>
        <v>-0.15000000002328306</v>
      </c>
      <c r="BB1185" s="2">
        <v>777158.91</v>
      </c>
      <c r="BC1185" s="3">
        <f t="shared" si="530"/>
        <v>777159</v>
      </c>
      <c r="BD1185" s="5">
        <f t="shared" si="531"/>
        <v>8.999999996740371E-2</v>
      </c>
    </row>
    <row r="1186" spans="1:56" x14ac:dyDescent="0.25">
      <c r="A1186">
        <v>2015</v>
      </c>
      <c r="B1186">
        <v>12</v>
      </c>
      <c r="C1186" t="s">
        <v>28</v>
      </c>
      <c r="D1186">
        <v>2</v>
      </c>
      <c r="E1186">
        <v>6</v>
      </c>
      <c r="F1186">
        <v>8</v>
      </c>
      <c r="G1186">
        <v>0</v>
      </c>
      <c r="H1186">
        <v>12</v>
      </c>
      <c r="I1186" t="s">
        <v>34</v>
      </c>
      <c r="J1186">
        <v>13</v>
      </c>
      <c r="K1186">
        <v>37106</v>
      </c>
      <c r="L1186">
        <v>3000</v>
      </c>
      <c r="M1186">
        <v>1</v>
      </c>
      <c r="N1186">
        <v>1</v>
      </c>
      <c r="O1186">
        <v>9</v>
      </c>
      <c r="P1186" t="str">
        <f t="shared" si="532"/>
        <v>0</v>
      </c>
      <c r="Q1186" t="s">
        <v>30</v>
      </c>
      <c r="R1186" s="2">
        <f t="shared" si="505"/>
        <v>664398.6</v>
      </c>
      <c r="S1186" s="2">
        <f t="shared" si="506"/>
        <v>664399</v>
      </c>
      <c r="T1186" s="2">
        <f t="shared" si="507"/>
        <v>0.40000000002328306</v>
      </c>
      <c r="U1186" s="2">
        <v>99854</v>
      </c>
      <c r="V1186" s="3">
        <f t="shared" si="508"/>
        <v>99854</v>
      </c>
      <c r="W1186" s="5">
        <f t="shared" si="509"/>
        <v>0</v>
      </c>
      <c r="X1186" s="2">
        <v>0</v>
      </c>
      <c r="Y1186" s="3">
        <f t="shared" si="510"/>
        <v>0</v>
      </c>
      <c r="Z1186" s="5">
        <f t="shared" si="511"/>
        <v>0</v>
      </c>
      <c r="AA1186" s="2">
        <v>3.95</v>
      </c>
      <c r="AB1186" s="3">
        <f t="shared" si="512"/>
        <v>4</v>
      </c>
      <c r="AC1186" s="5">
        <f t="shared" si="513"/>
        <v>4.9999999999999822E-2</v>
      </c>
      <c r="AD1186" s="2">
        <v>66287.47</v>
      </c>
      <c r="AE1186" s="3">
        <f t="shared" si="514"/>
        <v>66287</v>
      </c>
      <c r="AF1186" s="5">
        <f t="shared" si="515"/>
        <v>-0.47000000000116415</v>
      </c>
      <c r="AG1186" s="2">
        <v>88688.58</v>
      </c>
      <c r="AH1186" s="3">
        <f t="shared" si="516"/>
        <v>88689</v>
      </c>
      <c r="AI1186" s="5">
        <f t="shared" si="517"/>
        <v>0.41999999999825377</v>
      </c>
      <c r="AJ1186" s="2">
        <v>56515</v>
      </c>
      <c r="AK1186" s="3">
        <f t="shared" si="518"/>
        <v>56515</v>
      </c>
      <c r="AL1186" s="5">
        <f t="shared" si="519"/>
        <v>0</v>
      </c>
      <c r="AM1186" s="2">
        <v>1478</v>
      </c>
      <c r="AN1186" s="3">
        <f t="shared" si="520"/>
        <v>1478</v>
      </c>
      <c r="AO1186" s="5">
        <f t="shared" si="521"/>
        <v>0</v>
      </c>
      <c r="AP1186" s="2">
        <v>0</v>
      </c>
      <c r="AQ1186" s="3">
        <f t="shared" si="522"/>
        <v>0</v>
      </c>
      <c r="AR1186" s="5">
        <f t="shared" si="523"/>
        <v>0</v>
      </c>
      <c r="AS1186" s="2">
        <v>114027.6</v>
      </c>
      <c r="AT1186" s="3">
        <f t="shared" si="524"/>
        <v>114028</v>
      </c>
      <c r="AU1186" s="5">
        <f t="shared" si="525"/>
        <v>0.39999999999417923</v>
      </c>
      <c r="AV1186" s="2">
        <v>87978</v>
      </c>
      <c r="AW1186" s="3">
        <f t="shared" si="526"/>
        <v>87978</v>
      </c>
      <c r="AX1186" s="5">
        <f t="shared" si="527"/>
        <v>0</v>
      </c>
      <c r="AY1186" s="2">
        <v>129566</v>
      </c>
      <c r="AZ1186" s="3">
        <f t="shared" si="528"/>
        <v>129566</v>
      </c>
      <c r="BA1186" s="5">
        <f t="shared" si="529"/>
        <v>0</v>
      </c>
      <c r="BB1186" s="2">
        <v>20000</v>
      </c>
      <c r="BC1186" s="3">
        <f t="shared" si="530"/>
        <v>20000</v>
      </c>
      <c r="BD1186" s="5">
        <f t="shared" si="531"/>
        <v>0</v>
      </c>
    </row>
    <row r="1187" spans="1:56" x14ac:dyDescent="0.25">
      <c r="A1187">
        <v>2015</v>
      </c>
      <c r="B1187">
        <v>12</v>
      </c>
      <c r="C1187" t="s">
        <v>28</v>
      </c>
      <c r="D1187">
        <v>2</v>
      </c>
      <c r="E1187">
        <v>6</v>
      </c>
      <c r="F1187">
        <v>8</v>
      </c>
      <c r="G1187">
        <v>0</v>
      </c>
      <c r="H1187">
        <v>12</v>
      </c>
      <c r="I1187" t="s">
        <v>34</v>
      </c>
      <c r="J1187">
        <v>13</v>
      </c>
      <c r="K1187">
        <v>37201</v>
      </c>
      <c r="L1187">
        <v>3000</v>
      </c>
      <c r="M1187">
        <v>1</v>
      </c>
      <c r="N1187">
        <v>1</v>
      </c>
      <c r="O1187">
        <v>9</v>
      </c>
      <c r="P1187" t="str">
        <f t="shared" si="532"/>
        <v>0</v>
      </c>
      <c r="Q1187" t="s">
        <v>30</v>
      </c>
      <c r="R1187" s="2">
        <f t="shared" si="505"/>
        <v>139391</v>
      </c>
      <c r="S1187" s="2">
        <f t="shared" si="506"/>
        <v>139391</v>
      </c>
      <c r="T1187" s="2">
        <f t="shared" si="507"/>
        <v>0</v>
      </c>
      <c r="U1187" s="2">
        <v>0</v>
      </c>
      <c r="V1187" s="3">
        <f t="shared" si="508"/>
        <v>0</v>
      </c>
      <c r="W1187" s="5">
        <f t="shared" si="509"/>
        <v>0</v>
      </c>
      <c r="X1187" s="2">
        <v>500</v>
      </c>
      <c r="Y1187" s="3">
        <f t="shared" si="510"/>
        <v>500</v>
      </c>
      <c r="Z1187" s="5">
        <f t="shared" si="511"/>
        <v>0</v>
      </c>
      <c r="AA1187" s="2">
        <v>10746</v>
      </c>
      <c r="AB1187" s="3">
        <f t="shared" si="512"/>
        <v>10746</v>
      </c>
      <c r="AC1187" s="5">
        <f t="shared" si="513"/>
        <v>0</v>
      </c>
      <c r="AD1187" s="2">
        <v>13596</v>
      </c>
      <c r="AE1187" s="3">
        <f t="shared" si="514"/>
        <v>13596</v>
      </c>
      <c r="AF1187" s="5">
        <f t="shared" si="515"/>
        <v>0</v>
      </c>
      <c r="AG1187" s="2">
        <v>12818</v>
      </c>
      <c r="AH1187" s="3">
        <f t="shared" si="516"/>
        <v>12818</v>
      </c>
      <c r="AI1187" s="5">
        <f t="shared" si="517"/>
        <v>0</v>
      </c>
      <c r="AJ1187" s="2">
        <v>18227</v>
      </c>
      <c r="AK1187" s="3">
        <f t="shared" si="518"/>
        <v>18227</v>
      </c>
      <c r="AL1187" s="5">
        <f t="shared" si="519"/>
        <v>0</v>
      </c>
      <c r="AM1187" s="2">
        <v>13762</v>
      </c>
      <c r="AN1187" s="3">
        <f t="shared" si="520"/>
        <v>13762</v>
      </c>
      <c r="AO1187" s="5">
        <f t="shared" si="521"/>
        <v>0</v>
      </c>
      <c r="AP1187" s="2">
        <v>14334</v>
      </c>
      <c r="AQ1187" s="3">
        <f t="shared" si="522"/>
        <v>14334</v>
      </c>
      <c r="AR1187" s="5">
        <f t="shared" si="523"/>
        <v>0</v>
      </c>
      <c r="AS1187" s="2">
        <v>13460</v>
      </c>
      <c r="AT1187" s="3">
        <f t="shared" si="524"/>
        <v>13460</v>
      </c>
      <c r="AU1187" s="5">
        <f t="shared" si="525"/>
        <v>0</v>
      </c>
      <c r="AV1187" s="2">
        <v>13262</v>
      </c>
      <c r="AW1187" s="3">
        <f t="shared" si="526"/>
        <v>13262</v>
      </c>
      <c r="AX1187" s="5">
        <f t="shared" si="527"/>
        <v>0</v>
      </c>
      <c r="AY1187" s="2">
        <v>16186</v>
      </c>
      <c r="AZ1187" s="3">
        <f t="shared" si="528"/>
        <v>16186</v>
      </c>
      <c r="BA1187" s="5">
        <f t="shared" si="529"/>
        <v>0</v>
      </c>
      <c r="BB1187" s="2">
        <v>12500</v>
      </c>
      <c r="BC1187" s="3">
        <f t="shared" si="530"/>
        <v>12500</v>
      </c>
      <c r="BD1187" s="5">
        <f t="shared" si="531"/>
        <v>0</v>
      </c>
    </row>
    <row r="1188" spans="1:56" x14ac:dyDescent="0.25">
      <c r="A1188">
        <v>2015</v>
      </c>
      <c r="B1188">
        <v>12</v>
      </c>
      <c r="C1188" t="s">
        <v>28</v>
      </c>
      <c r="D1188">
        <v>2</v>
      </c>
      <c r="E1188">
        <v>6</v>
      </c>
      <c r="F1188">
        <v>8</v>
      </c>
      <c r="G1188">
        <v>0</v>
      </c>
      <c r="H1188">
        <v>12</v>
      </c>
      <c r="I1188" t="s">
        <v>34</v>
      </c>
      <c r="J1188">
        <v>13</v>
      </c>
      <c r="K1188">
        <v>37204</v>
      </c>
      <c r="L1188">
        <v>3000</v>
      </c>
      <c r="M1188">
        <v>1</v>
      </c>
      <c r="N1188">
        <v>1</v>
      </c>
      <c r="O1188">
        <v>9</v>
      </c>
      <c r="P1188" t="str">
        <f t="shared" si="532"/>
        <v>0</v>
      </c>
      <c r="Q1188" t="s">
        <v>30</v>
      </c>
      <c r="R1188" s="2">
        <f t="shared" si="505"/>
        <v>134291</v>
      </c>
      <c r="S1188" s="2">
        <f t="shared" si="506"/>
        <v>134291</v>
      </c>
      <c r="T1188" s="2">
        <f t="shared" si="507"/>
        <v>0</v>
      </c>
      <c r="U1188" s="2">
        <v>0</v>
      </c>
      <c r="V1188" s="3">
        <f t="shared" si="508"/>
        <v>0</v>
      </c>
      <c r="W1188" s="5">
        <f t="shared" si="509"/>
        <v>0</v>
      </c>
      <c r="X1188" s="2">
        <v>0</v>
      </c>
      <c r="Y1188" s="3">
        <f t="shared" si="510"/>
        <v>0</v>
      </c>
      <c r="Z1188" s="5">
        <f t="shared" si="511"/>
        <v>0</v>
      </c>
      <c r="AA1188" s="2">
        <v>0</v>
      </c>
      <c r="AB1188" s="3">
        <f t="shared" si="512"/>
        <v>0</v>
      </c>
      <c r="AC1188" s="5">
        <f t="shared" si="513"/>
        <v>0</v>
      </c>
      <c r="AD1188" s="2">
        <v>2204</v>
      </c>
      <c r="AE1188" s="3">
        <f t="shared" si="514"/>
        <v>2204</v>
      </c>
      <c r="AF1188" s="5">
        <f t="shared" si="515"/>
        <v>0</v>
      </c>
      <c r="AG1188" s="2">
        <v>4395.6000000000004</v>
      </c>
      <c r="AH1188" s="3">
        <f t="shared" si="516"/>
        <v>4396</v>
      </c>
      <c r="AI1188" s="5">
        <f t="shared" si="517"/>
        <v>0.3999999999996362</v>
      </c>
      <c r="AJ1188" s="2">
        <v>13783</v>
      </c>
      <c r="AK1188" s="3">
        <f t="shared" si="518"/>
        <v>13783</v>
      </c>
      <c r="AL1188" s="5">
        <f t="shared" si="519"/>
        <v>0</v>
      </c>
      <c r="AM1188" s="2">
        <v>20116</v>
      </c>
      <c r="AN1188" s="3">
        <f t="shared" si="520"/>
        <v>20116</v>
      </c>
      <c r="AO1188" s="5">
        <f t="shared" si="521"/>
        <v>0</v>
      </c>
      <c r="AP1188" s="2">
        <v>12866.4</v>
      </c>
      <c r="AQ1188" s="3">
        <f t="shared" si="522"/>
        <v>12866</v>
      </c>
      <c r="AR1188" s="5">
        <f t="shared" si="523"/>
        <v>-0.3999999999996362</v>
      </c>
      <c r="AS1188" s="2">
        <v>8270</v>
      </c>
      <c r="AT1188" s="3">
        <f t="shared" si="524"/>
        <v>8270</v>
      </c>
      <c r="AU1188" s="5">
        <f t="shared" si="525"/>
        <v>0</v>
      </c>
      <c r="AV1188" s="2">
        <v>19583</v>
      </c>
      <c r="AW1188" s="3">
        <f t="shared" si="526"/>
        <v>19583</v>
      </c>
      <c r="AX1188" s="5">
        <f t="shared" si="527"/>
        <v>0</v>
      </c>
      <c r="AY1188" s="2">
        <v>22125</v>
      </c>
      <c r="AZ1188" s="3">
        <f t="shared" si="528"/>
        <v>22125</v>
      </c>
      <c r="BA1188" s="5">
        <f t="shared" si="529"/>
        <v>0</v>
      </c>
      <c r="BB1188" s="2">
        <v>30948</v>
      </c>
      <c r="BC1188" s="3">
        <f t="shared" si="530"/>
        <v>30948</v>
      </c>
      <c r="BD1188" s="5">
        <f t="shared" si="531"/>
        <v>0</v>
      </c>
    </row>
    <row r="1189" spans="1:56" x14ac:dyDescent="0.25">
      <c r="A1189">
        <v>2015</v>
      </c>
      <c r="B1189">
        <v>12</v>
      </c>
      <c r="C1189" t="s">
        <v>28</v>
      </c>
      <c r="D1189">
        <v>2</v>
      </c>
      <c r="E1189">
        <v>6</v>
      </c>
      <c r="F1189">
        <v>8</v>
      </c>
      <c r="G1189">
        <v>0</v>
      </c>
      <c r="H1189">
        <v>12</v>
      </c>
      <c r="I1189" t="s">
        <v>34</v>
      </c>
      <c r="J1189">
        <v>13</v>
      </c>
      <c r="K1189">
        <v>37501</v>
      </c>
      <c r="L1189">
        <v>3000</v>
      </c>
      <c r="M1189">
        <v>1</v>
      </c>
      <c r="N1189">
        <v>1</v>
      </c>
      <c r="O1189">
        <v>9</v>
      </c>
      <c r="P1189" t="str">
        <f t="shared" si="532"/>
        <v>0</v>
      </c>
      <c r="Q1189" t="s">
        <v>30</v>
      </c>
      <c r="R1189" s="2">
        <f t="shared" si="505"/>
        <v>55155</v>
      </c>
      <c r="S1189" s="2">
        <f t="shared" si="506"/>
        <v>55155</v>
      </c>
      <c r="T1189" s="2">
        <f t="shared" si="507"/>
        <v>0</v>
      </c>
      <c r="U1189" s="2">
        <v>0</v>
      </c>
      <c r="V1189" s="3">
        <f t="shared" si="508"/>
        <v>0</v>
      </c>
      <c r="W1189" s="5">
        <f t="shared" si="509"/>
        <v>0</v>
      </c>
      <c r="X1189" s="2">
        <v>0</v>
      </c>
      <c r="Y1189" s="3">
        <f t="shared" si="510"/>
        <v>0</v>
      </c>
      <c r="Z1189" s="5">
        <f t="shared" si="511"/>
        <v>0</v>
      </c>
      <c r="AA1189" s="2">
        <v>0</v>
      </c>
      <c r="AB1189" s="3">
        <f t="shared" si="512"/>
        <v>0</v>
      </c>
      <c r="AC1189" s="5">
        <f t="shared" si="513"/>
        <v>0</v>
      </c>
      <c r="AD1189" s="2">
        <v>870</v>
      </c>
      <c r="AE1189" s="3">
        <f t="shared" si="514"/>
        <v>870</v>
      </c>
      <c r="AF1189" s="5">
        <f t="shared" si="515"/>
        <v>0</v>
      </c>
      <c r="AG1189" s="2">
        <v>3480</v>
      </c>
      <c r="AH1189" s="3">
        <f t="shared" si="516"/>
        <v>3480</v>
      </c>
      <c r="AI1189" s="5">
        <f t="shared" si="517"/>
        <v>0</v>
      </c>
      <c r="AJ1189" s="2">
        <v>6231.75</v>
      </c>
      <c r="AK1189" s="3">
        <f t="shared" si="518"/>
        <v>6232</v>
      </c>
      <c r="AL1189" s="5">
        <f t="shared" si="519"/>
        <v>0.25</v>
      </c>
      <c r="AM1189" s="2">
        <v>4643.25</v>
      </c>
      <c r="AN1189" s="3">
        <f t="shared" si="520"/>
        <v>4643</v>
      </c>
      <c r="AO1189" s="5">
        <f t="shared" si="521"/>
        <v>-0.25</v>
      </c>
      <c r="AP1189" s="2">
        <v>935</v>
      </c>
      <c r="AQ1189" s="3">
        <f t="shared" si="522"/>
        <v>935</v>
      </c>
      <c r="AR1189" s="5">
        <f t="shared" si="523"/>
        <v>0</v>
      </c>
      <c r="AS1189" s="2">
        <v>10490</v>
      </c>
      <c r="AT1189" s="3">
        <f t="shared" si="524"/>
        <v>10490</v>
      </c>
      <c r="AU1189" s="5">
        <f t="shared" si="525"/>
        <v>0</v>
      </c>
      <c r="AV1189" s="2">
        <v>19555</v>
      </c>
      <c r="AW1189" s="3">
        <f t="shared" si="526"/>
        <v>19555</v>
      </c>
      <c r="AX1189" s="5">
        <f t="shared" si="527"/>
        <v>0</v>
      </c>
      <c r="AY1189" s="2">
        <v>4000</v>
      </c>
      <c r="AZ1189" s="3">
        <f t="shared" si="528"/>
        <v>4000</v>
      </c>
      <c r="BA1189" s="5">
        <f t="shared" si="529"/>
        <v>0</v>
      </c>
      <c r="BB1189" s="2">
        <v>4950</v>
      </c>
      <c r="BC1189" s="3">
        <f t="shared" si="530"/>
        <v>4950</v>
      </c>
      <c r="BD1189" s="5">
        <f t="shared" si="531"/>
        <v>0</v>
      </c>
    </row>
    <row r="1190" spans="1:56" x14ac:dyDescent="0.25">
      <c r="A1190">
        <v>2015</v>
      </c>
      <c r="B1190">
        <v>12</v>
      </c>
      <c r="C1190" t="s">
        <v>28</v>
      </c>
      <c r="D1190">
        <v>2</v>
      </c>
      <c r="E1190">
        <v>6</v>
      </c>
      <c r="F1190">
        <v>8</v>
      </c>
      <c r="G1190">
        <v>0</v>
      </c>
      <c r="H1190">
        <v>12</v>
      </c>
      <c r="I1190" t="s">
        <v>34</v>
      </c>
      <c r="J1190">
        <v>13</v>
      </c>
      <c r="K1190">
        <v>37504</v>
      </c>
      <c r="L1190">
        <v>3000</v>
      </c>
      <c r="M1190">
        <v>1</v>
      </c>
      <c r="N1190">
        <v>1</v>
      </c>
      <c r="O1190">
        <v>9</v>
      </c>
      <c r="P1190" t="str">
        <f t="shared" si="532"/>
        <v>0</v>
      </c>
      <c r="Q1190" t="s">
        <v>30</v>
      </c>
      <c r="R1190" s="2">
        <f t="shared" si="505"/>
        <v>2336231.04</v>
      </c>
      <c r="S1190" s="2">
        <f t="shared" si="506"/>
        <v>2336232</v>
      </c>
      <c r="T1190" s="2">
        <f t="shared" si="507"/>
        <v>0.9599999999627471</v>
      </c>
      <c r="U1190" s="2">
        <v>43350</v>
      </c>
      <c r="V1190" s="3">
        <f t="shared" si="508"/>
        <v>43350</v>
      </c>
      <c r="W1190" s="5">
        <f t="shared" si="509"/>
        <v>0</v>
      </c>
      <c r="X1190" s="2">
        <v>48340</v>
      </c>
      <c r="Y1190" s="3">
        <f t="shared" si="510"/>
        <v>48340</v>
      </c>
      <c r="Z1190" s="5">
        <f t="shared" si="511"/>
        <v>0</v>
      </c>
      <c r="AA1190" s="2">
        <v>103235</v>
      </c>
      <c r="AB1190" s="3">
        <f t="shared" si="512"/>
        <v>103235</v>
      </c>
      <c r="AC1190" s="5">
        <f t="shared" si="513"/>
        <v>0</v>
      </c>
      <c r="AD1190" s="2">
        <v>145652.98000000001</v>
      </c>
      <c r="AE1190" s="3">
        <f t="shared" si="514"/>
        <v>145653</v>
      </c>
      <c r="AF1190" s="5">
        <f t="shared" si="515"/>
        <v>1.9999999989522621E-2</v>
      </c>
      <c r="AG1190" s="2">
        <v>139305</v>
      </c>
      <c r="AH1190" s="3">
        <f t="shared" si="516"/>
        <v>139305</v>
      </c>
      <c r="AI1190" s="5">
        <f t="shared" si="517"/>
        <v>0</v>
      </c>
      <c r="AJ1190" s="2">
        <v>243232.04</v>
      </c>
      <c r="AK1190" s="3">
        <f t="shared" si="518"/>
        <v>243232</v>
      </c>
      <c r="AL1190" s="5">
        <f t="shared" si="519"/>
        <v>-4.0000000008149073E-2</v>
      </c>
      <c r="AM1190" s="2">
        <v>298735</v>
      </c>
      <c r="AN1190" s="3">
        <f t="shared" si="520"/>
        <v>298735</v>
      </c>
      <c r="AO1190" s="5">
        <f t="shared" si="521"/>
        <v>0</v>
      </c>
      <c r="AP1190" s="2">
        <v>284855.59999999998</v>
      </c>
      <c r="AQ1190" s="3">
        <f t="shared" si="522"/>
        <v>284856</v>
      </c>
      <c r="AR1190" s="5">
        <f t="shared" si="523"/>
        <v>0.40000000002328306</v>
      </c>
      <c r="AS1190" s="2">
        <v>336608.75</v>
      </c>
      <c r="AT1190" s="3">
        <f t="shared" si="524"/>
        <v>336609</v>
      </c>
      <c r="AU1190" s="5">
        <f t="shared" si="525"/>
        <v>0.25</v>
      </c>
      <c r="AV1190" s="2">
        <v>80027</v>
      </c>
      <c r="AW1190" s="3">
        <f t="shared" si="526"/>
        <v>80027</v>
      </c>
      <c r="AX1190" s="5">
        <f t="shared" si="527"/>
        <v>0</v>
      </c>
      <c r="AY1190" s="2">
        <v>207927.63</v>
      </c>
      <c r="AZ1190" s="3">
        <f t="shared" si="528"/>
        <v>207928</v>
      </c>
      <c r="BA1190" s="5">
        <f t="shared" si="529"/>
        <v>0.36999999999534339</v>
      </c>
      <c r="BB1190" s="2">
        <v>404962.04</v>
      </c>
      <c r="BC1190" s="3">
        <f t="shared" si="530"/>
        <v>404962</v>
      </c>
      <c r="BD1190" s="5">
        <f t="shared" si="531"/>
        <v>-3.9999999979045242E-2</v>
      </c>
    </row>
    <row r="1191" spans="1:56" x14ac:dyDescent="0.25">
      <c r="A1191">
        <v>2015</v>
      </c>
      <c r="B1191">
        <v>12</v>
      </c>
      <c r="C1191" t="s">
        <v>28</v>
      </c>
      <c r="D1191">
        <v>2</v>
      </c>
      <c r="E1191">
        <v>6</v>
      </c>
      <c r="F1191">
        <v>8</v>
      </c>
      <c r="G1191">
        <v>0</v>
      </c>
      <c r="H1191">
        <v>12</v>
      </c>
      <c r="I1191" t="s">
        <v>34</v>
      </c>
      <c r="J1191">
        <v>13</v>
      </c>
      <c r="K1191">
        <v>37602</v>
      </c>
      <c r="L1191">
        <v>3000</v>
      </c>
      <c r="M1191">
        <v>1</v>
      </c>
      <c r="N1191">
        <v>1</v>
      </c>
      <c r="O1191">
        <v>9</v>
      </c>
      <c r="P1191" t="str">
        <f t="shared" si="532"/>
        <v>0</v>
      </c>
      <c r="Q1191" t="s">
        <v>30</v>
      </c>
      <c r="R1191" s="2">
        <f t="shared" si="505"/>
        <v>550366</v>
      </c>
      <c r="S1191" s="2">
        <f t="shared" si="506"/>
        <v>550366</v>
      </c>
      <c r="T1191" s="2">
        <f t="shared" si="507"/>
        <v>0</v>
      </c>
      <c r="U1191" s="2">
        <v>0</v>
      </c>
      <c r="V1191" s="3">
        <f t="shared" si="508"/>
        <v>0</v>
      </c>
      <c r="W1191" s="5">
        <f t="shared" si="509"/>
        <v>0</v>
      </c>
      <c r="X1191" s="2">
        <v>0</v>
      </c>
      <c r="Y1191" s="3">
        <f t="shared" si="510"/>
        <v>0</v>
      </c>
      <c r="Z1191" s="5">
        <f t="shared" si="511"/>
        <v>0</v>
      </c>
      <c r="AA1191" s="2">
        <v>30872.11</v>
      </c>
      <c r="AB1191" s="3">
        <f t="shared" si="512"/>
        <v>30872</v>
      </c>
      <c r="AC1191" s="5">
        <f t="shared" si="513"/>
        <v>-0.11000000000058208</v>
      </c>
      <c r="AD1191" s="2">
        <v>13696.8</v>
      </c>
      <c r="AE1191" s="3">
        <f t="shared" si="514"/>
        <v>13697</v>
      </c>
      <c r="AF1191" s="5">
        <f t="shared" si="515"/>
        <v>0.2000000000007276</v>
      </c>
      <c r="AG1191" s="2">
        <v>109296.11</v>
      </c>
      <c r="AH1191" s="3">
        <f t="shared" si="516"/>
        <v>109296</v>
      </c>
      <c r="AI1191" s="5">
        <f t="shared" si="517"/>
        <v>-0.11000000000058208</v>
      </c>
      <c r="AJ1191" s="2">
        <v>55000</v>
      </c>
      <c r="AK1191" s="3">
        <f t="shared" si="518"/>
        <v>55000</v>
      </c>
      <c r="AL1191" s="5">
        <f t="shared" si="519"/>
        <v>0</v>
      </c>
      <c r="AM1191" s="2">
        <v>9134.98</v>
      </c>
      <c r="AN1191" s="3">
        <f t="shared" si="520"/>
        <v>9135</v>
      </c>
      <c r="AO1191" s="5">
        <f t="shared" si="521"/>
        <v>2.0000000000436557E-2</v>
      </c>
      <c r="AP1191" s="2">
        <v>57000</v>
      </c>
      <c r="AQ1191" s="3">
        <f t="shared" si="522"/>
        <v>57000</v>
      </c>
      <c r="AR1191" s="5">
        <f t="shared" si="523"/>
        <v>0</v>
      </c>
      <c r="AS1191" s="2">
        <v>175029</v>
      </c>
      <c r="AT1191" s="3">
        <f t="shared" si="524"/>
        <v>175029</v>
      </c>
      <c r="AU1191" s="5">
        <f t="shared" si="525"/>
        <v>0</v>
      </c>
      <c r="AV1191" s="2">
        <v>45328</v>
      </c>
      <c r="AW1191" s="3">
        <f t="shared" si="526"/>
        <v>45328</v>
      </c>
      <c r="AX1191" s="5">
        <f t="shared" si="527"/>
        <v>0</v>
      </c>
      <c r="AY1191" s="2">
        <v>0</v>
      </c>
      <c r="AZ1191" s="3">
        <f t="shared" si="528"/>
        <v>0</v>
      </c>
      <c r="BA1191" s="5">
        <f t="shared" si="529"/>
        <v>0</v>
      </c>
      <c r="BB1191" s="2">
        <v>55009</v>
      </c>
      <c r="BC1191" s="3">
        <f t="shared" si="530"/>
        <v>55009</v>
      </c>
      <c r="BD1191" s="5">
        <f t="shared" si="531"/>
        <v>0</v>
      </c>
    </row>
    <row r="1192" spans="1:56" x14ac:dyDescent="0.25">
      <c r="A1192">
        <v>2015</v>
      </c>
      <c r="B1192">
        <v>12</v>
      </c>
      <c r="C1192" t="s">
        <v>28</v>
      </c>
      <c r="D1192">
        <v>2</v>
      </c>
      <c r="E1192">
        <v>6</v>
      </c>
      <c r="F1192">
        <v>8</v>
      </c>
      <c r="G1192">
        <v>0</v>
      </c>
      <c r="H1192">
        <v>12</v>
      </c>
      <c r="I1192" t="s">
        <v>34</v>
      </c>
      <c r="J1192">
        <v>13</v>
      </c>
      <c r="K1192">
        <v>38301</v>
      </c>
      <c r="L1192">
        <v>3000</v>
      </c>
      <c r="M1192">
        <v>1</v>
      </c>
      <c r="N1192">
        <v>1</v>
      </c>
      <c r="O1192">
        <v>9</v>
      </c>
      <c r="P1192" t="str">
        <f t="shared" si="532"/>
        <v>0</v>
      </c>
      <c r="Q1192" t="s">
        <v>30</v>
      </c>
      <c r="R1192" s="2">
        <f t="shared" si="505"/>
        <v>12005001.360000001</v>
      </c>
      <c r="S1192" s="2">
        <f t="shared" si="506"/>
        <v>12005003</v>
      </c>
      <c r="T1192" s="2">
        <f t="shared" si="507"/>
        <v>1.6399999987334013</v>
      </c>
      <c r="U1192" s="2">
        <v>717293.74</v>
      </c>
      <c r="V1192" s="3">
        <f t="shared" si="508"/>
        <v>717294</v>
      </c>
      <c r="W1192" s="5">
        <f t="shared" si="509"/>
        <v>0.26000000000931323</v>
      </c>
      <c r="X1192" s="2">
        <v>64644.74</v>
      </c>
      <c r="Y1192" s="3">
        <f t="shared" si="510"/>
        <v>64645</v>
      </c>
      <c r="Z1192" s="5">
        <f t="shared" si="511"/>
        <v>0.26000000000203727</v>
      </c>
      <c r="AA1192" s="2">
        <v>5317005.57</v>
      </c>
      <c r="AB1192" s="3">
        <f t="shared" si="512"/>
        <v>5317006</v>
      </c>
      <c r="AC1192" s="5">
        <f t="shared" si="513"/>
        <v>0.42999999970197678</v>
      </c>
      <c r="AD1192" s="2">
        <v>166978.20000000001</v>
      </c>
      <c r="AE1192" s="3">
        <f t="shared" si="514"/>
        <v>166978</v>
      </c>
      <c r="AF1192" s="5">
        <f t="shared" si="515"/>
        <v>-0.20000000001164153</v>
      </c>
      <c r="AG1192" s="2">
        <v>126387.67</v>
      </c>
      <c r="AH1192" s="3">
        <f t="shared" si="516"/>
        <v>126388</v>
      </c>
      <c r="AI1192" s="5">
        <f t="shared" si="517"/>
        <v>0.33000000000174623</v>
      </c>
      <c r="AJ1192" s="2">
        <v>333933.65999999997</v>
      </c>
      <c r="AK1192" s="3">
        <f t="shared" si="518"/>
        <v>333934</v>
      </c>
      <c r="AL1192" s="5">
        <f t="shared" si="519"/>
        <v>0.34000000002561137</v>
      </c>
      <c r="AM1192" s="2">
        <v>0</v>
      </c>
      <c r="AN1192" s="3">
        <f t="shared" si="520"/>
        <v>0</v>
      </c>
      <c r="AO1192" s="5">
        <f t="shared" si="521"/>
        <v>0</v>
      </c>
      <c r="AP1192" s="2">
        <v>448902.55</v>
      </c>
      <c r="AQ1192" s="3">
        <f t="shared" si="522"/>
        <v>448903</v>
      </c>
      <c r="AR1192" s="5">
        <f t="shared" si="523"/>
        <v>0.45000000001164153</v>
      </c>
      <c r="AS1192" s="2">
        <v>1140.6099999999999</v>
      </c>
      <c r="AT1192" s="3">
        <f t="shared" si="524"/>
        <v>1141</v>
      </c>
      <c r="AU1192" s="5">
        <f t="shared" si="525"/>
        <v>0.39000000000010004</v>
      </c>
      <c r="AV1192" s="2">
        <v>80581.38</v>
      </c>
      <c r="AW1192" s="3">
        <f t="shared" si="526"/>
        <v>80581</v>
      </c>
      <c r="AX1192" s="5">
        <f t="shared" si="527"/>
        <v>-0.38000000000465661</v>
      </c>
      <c r="AY1192" s="2">
        <v>2749487</v>
      </c>
      <c r="AZ1192" s="3">
        <f t="shared" si="528"/>
        <v>2749487</v>
      </c>
      <c r="BA1192" s="5">
        <f t="shared" si="529"/>
        <v>0</v>
      </c>
      <c r="BB1192" s="2">
        <v>1998646.24</v>
      </c>
      <c r="BC1192" s="3">
        <f t="shared" si="530"/>
        <v>1998646</v>
      </c>
      <c r="BD1192" s="5">
        <f t="shared" si="531"/>
        <v>-0.23999999999068677</v>
      </c>
    </row>
    <row r="1193" spans="1:56" x14ac:dyDescent="0.25">
      <c r="A1193">
        <v>2015</v>
      </c>
      <c r="B1193">
        <v>12</v>
      </c>
      <c r="C1193" t="s">
        <v>28</v>
      </c>
      <c r="D1193">
        <v>2</v>
      </c>
      <c r="E1193">
        <v>6</v>
      </c>
      <c r="F1193">
        <v>8</v>
      </c>
      <c r="G1193">
        <v>0</v>
      </c>
      <c r="H1193">
        <v>12</v>
      </c>
      <c r="I1193" t="s">
        <v>34</v>
      </c>
      <c r="J1193">
        <v>13</v>
      </c>
      <c r="K1193">
        <v>39202</v>
      </c>
      <c r="L1193">
        <v>3000</v>
      </c>
      <c r="M1193">
        <v>1</v>
      </c>
      <c r="N1193">
        <v>1</v>
      </c>
      <c r="O1193">
        <v>9</v>
      </c>
      <c r="P1193" t="str">
        <f t="shared" si="532"/>
        <v>0</v>
      </c>
      <c r="Q1193" t="s">
        <v>30</v>
      </c>
      <c r="R1193" s="2">
        <f t="shared" si="505"/>
        <v>779739</v>
      </c>
      <c r="S1193" s="2">
        <f t="shared" si="506"/>
        <v>779739</v>
      </c>
      <c r="T1193" s="2">
        <f t="shared" si="507"/>
        <v>0</v>
      </c>
      <c r="U1193" s="2">
        <v>0</v>
      </c>
      <c r="V1193" s="3">
        <f t="shared" si="508"/>
        <v>0</v>
      </c>
      <c r="W1193" s="5">
        <f t="shared" si="509"/>
        <v>0</v>
      </c>
      <c r="X1193" s="2">
        <v>0</v>
      </c>
      <c r="Y1193" s="3">
        <f t="shared" si="510"/>
        <v>0</v>
      </c>
      <c r="Z1193" s="5">
        <f t="shared" si="511"/>
        <v>0</v>
      </c>
      <c r="AA1193" s="2">
        <v>1584</v>
      </c>
      <c r="AB1193" s="3">
        <f t="shared" si="512"/>
        <v>1584</v>
      </c>
      <c r="AC1193" s="5">
        <f t="shared" si="513"/>
        <v>0</v>
      </c>
      <c r="AD1193" s="2">
        <v>4604.99</v>
      </c>
      <c r="AE1193" s="3">
        <f t="shared" si="514"/>
        <v>4605</v>
      </c>
      <c r="AF1193" s="5">
        <f t="shared" si="515"/>
        <v>1.0000000000218279E-2</v>
      </c>
      <c r="AG1193" s="2">
        <v>2911.42</v>
      </c>
      <c r="AH1193" s="3">
        <f t="shared" si="516"/>
        <v>2911</v>
      </c>
      <c r="AI1193" s="5">
        <f t="shared" si="517"/>
        <v>-0.42000000000007276</v>
      </c>
      <c r="AJ1193" s="2">
        <v>24111</v>
      </c>
      <c r="AK1193" s="3">
        <f t="shared" si="518"/>
        <v>24111</v>
      </c>
      <c r="AL1193" s="5">
        <f t="shared" si="519"/>
        <v>0</v>
      </c>
      <c r="AM1193" s="2">
        <v>647177</v>
      </c>
      <c r="AN1193" s="3">
        <f t="shared" si="520"/>
        <v>647177</v>
      </c>
      <c r="AO1193" s="5">
        <f t="shared" si="521"/>
        <v>0</v>
      </c>
      <c r="AP1193" s="2">
        <v>23802.6</v>
      </c>
      <c r="AQ1193" s="3">
        <f t="shared" si="522"/>
        <v>23803</v>
      </c>
      <c r="AR1193" s="5">
        <f t="shared" si="523"/>
        <v>0.40000000000145519</v>
      </c>
      <c r="AS1193" s="2">
        <v>9815</v>
      </c>
      <c r="AT1193" s="3">
        <f t="shared" si="524"/>
        <v>9815</v>
      </c>
      <c r="AU1193" s="5">
        <f t="shared" si="525"/>
        <v>0</v>
      </c>
      <c r="AV1193" s="2">
        <v>22000</v>
      </c>
      <c r="AW1193" s="3">
        <f t="shared" si="526"/>
        <v>22000</v>
      </c>
      <c r="AX1193" s="5">
        <f t="shared" si="527"/>
        <v>0</v>
      </c>
      <c r="AY1193" s="2">
        <v>24850</v>
      </c>
      <c r="AZ1193" s="3">
        <f t="shared" si="528"/>
        <v>24850</v>
      </c>
      <c r="BA1193" s="5">
        <f t="shared" si="529"/>
        <v>0</v>
      </c>
      <c r="BB1193" s="2">
        <v>18882.990000000002</v>
      </c>
      <c r="BC1193" s="3">
        <f t="shared" si="530"/>
        <v>18883</v>
      </c>
      <c r="BD1193" s="5">
        <f t="shared" si="531"/>
        <v>9.9999999983992893E-3</v>
      </c>
    </row>
    <row r="1194" spans="1:56" x14ac:dyDescent="0.25">
      <c r="A1194">
        <v>2015</v>
      </c>
      <c r="B1194">
        <v>12</v>
      </c>
      <c r="C1194" t="s">
        <v>28</v>
      </c>
      <c r="D1194">
        <v>2</v>
      </c>
      <c r="E1194">
        <v>6</v>
      </c>
      <c r="F1194">
        <v>8</v>
      </c>
      <c r="G1194">
        <v>0</v>
      </c>
      <c r="H1194">
        <v>12</v>
      </c>
      <c r="I1194" t="s">
        <v>34</v>
      </c>
      <c r="J1194">
        <v>13</v>
      </c>
      <c r="K1194">
        <v>39801</v>
      </c>
      <c r="L1194">
        <v>3000</v>
      </c>
      <c r="M1194">
        <v>1</v>
      </c>
      <c r="N1194">
        <v>1</v>
      </c>
      <c r="O1194">
        <v>9</v>
      </c>
      <c r="P1194" t="str">
        <f t="shared" si="532"/>
        <v>0</v>
      </c>
      <c r="Q1194" t="s">
        <v>30</v>
      </c>
      <c r="R1194" s="2">
        <f t="shared" si="505"/>
        <v>12918260</v>
      </c>
      <c r="S1194" s="2">
        <f t="shared" si="506"/>
        <v>12918260</v>
      </c>
      <c r="T1194" s="2">
        <f t="shared" si="507"/>
        <v>0</v>
      </c>
      <c r="U1194" s="2">
        <v>1179279.99</v>
      </c>
      <c r="V1194" s="3">
        <f t="shared" si="508"/>
        <v>1179280</v>
      </c>
      <c r="W1194" s="5">
        <f t="shared" si="509"/>
        <v>1.0000000009313226E-2</v>
      </c>
      <c r="X1194" s="2">
        <v>1018919</v>
      </c>
      <c r="Y1194" s="3">
        <f t="shared" si="510"/>
        <v>1018919</v>
      </c>
      <c r="Z1194" s="5">
        <f t="shared" si="511"/>
        <v>0</v>
      </c>
      <c r="AA1194" s="2">
        <v>977635</v>
      </c>
      <c r="AB1194" s="3">
        <f t="shared" si="512"/>
        <v>977635</v>
      </c>
      <c r="AC1194" s="5">
        <f t="shared" si="513"/>
        <v>0</v>
      </c>
      <c r="AD1194" s="2">
        <v>1009590</v>
      </c>
      <c r="AE1194" s="3">
        <f t="shared" si="514"/>
        <v>1009590</v>
      </c>
      <c r="AF1194" s="5">
        <f t="shared" si="515"/>
        <v>0</v>
      </c>
      <c r="AG1194" s="2">
        <v>1116796</v>
      </c>
      <c r="AH1194" s="3">
        <f t="shared" si="516"/>
        <v>1116796</v>
      </c>
      <c r="AI1194" s="5">
        <f t="shared" si="517"/>
        <v>0</v>
      </c>
      <c r="AJ1194" s="2">
        <v>1106195</v>
      </c>
      <c r="AK1194" s="3">
        <f t="shared" si="518"/>
        <v>1106195</v>
      </c>
      <c r="AL1194" s="5">
        <f t="shared" si="519"/>
        <v>0</v>
      </c>
      <c r="AM1194" s="2">
        <v>1178889</v>
      </c>
      <c r="AN1194" s="3">
        <f t="shared" si="520"/>
        <v>1178889</v>
      </c>
      <c r="AO1194" s="5">
        <f t="shared" si="521"/>
        <v>0</v>
      </c>
      <c r="AP1194" s="2">
        <v>1060654</v>
      </c>
      <c r="AQ1194" s="3">
        <f t="shared" si="522"/>
        <v>1060654</v>
      </c>
      <c r="AR1194" s="5">
        <f t="shared" si="523"/>
        <v>0</v>
      </c>
      <c r="AS1194" s="2">
        <v>1056509</v>
      </c>
      <c r="AT1194" s="3">
        <f t="shared" si="524"/>
        <v>1056509</v>
      </c>
      <c r="AU1194" s="5">
        <f t="shared" si="525"/>
        <v>0</v>
      </c>
      <c r="AV1194" s="2">
        <v>1209976</v>
      </c>
      <c r="AW1194" s="3">
        <f t="shared" si="526"/>
        <v>1209976</v>
      </c>
      <c r="AX1194" s="5">
        <f t="shared" si="527"/>
        <v>0</v>
      </c>
      <c r="AY1194" s="2">
        <v>1490556.83</v>
      </c>
      <c r="AZ1194" s="3">
        <f t="shared" si="528"/>
        <v>1490557</v>
      </c>
      <c r="BA1194" s="5">
        <f t="shared" si="529"/>
        <v>0.16999999992549419</v>
      </c>
      <c r="BB1194" s="2">
        <v>513260.18</v>
      </c>
      <c r="BC1194" s="3">
        <f t="shared" si="530"/>
        <v>513260</v>
      </c>
      <c r="BD1194" s="5">
        <f t="shared" si="531"/>
        <v>-0.17999999999301508</v>
      </c>
    </row>
    <row r="1195" spans="1:56" x14ac:dyDescent="0.25">
      <c r="A1195">
        <v>2015</v>
      </c>
      <c r="B1195">
        <v>12</v>
      </c>
      <c r="C1195" t="s">
        <v>28</v>
      </c>
      <c r="D1195">
        <v>2</v>
      </c>
      <c r="E1195">
        <v>6</v>
      </c>
      <c r="F1195">
        <v>8</v>
      </c>
      <c r="G1195">
        <v>0</v>
      </c>
      <c r="H1195">
        <v>12</v>
      </c>
      <c r="I1195" t="s">
        <v>34</v>
      </c>
      <c r="J1195">
        <v>13</v>
      </c>
      <c r="K1195">
        <v>44102</v>
      </c>
      <c r="L1195">
        <v>4000</v>
      </c>
      <c r="M1195">
        <v>1</v>
      </c>
      <c r="N1195">
        <v>1</v>
      </c>
      <c r="O1195">
        <v>9</v>
      </c>
      <c r="P1195" t="str">
        <f t="shared" si="532"/>
        <v>0</v>
      </c>
      <c r="Q1195" t="s">
        <v>30</v>
      </c>
      <c r="R1195" s="2">
        <f t="shared" si="505"/>
        <v>25000</v>
      </c>
      <c r="S1195" s="2">
        <f t="shared" si="506"/>
        <v>25000</v>
      </c>
      <c r="T1195" s="2">
        <f t="shared" si="507"/>
        <v>0</v>
      </c>
      <c r="U1195" s="2">
        <v>0</v>
      </c>
      <c r="V1195" s="3">
        <f t="shared" si="508"/>
        <v>0</v>
      </c>
      <c r="W1195" s="5">
        <f t="shared" si="509"/>
        <v>0</v>
      </c>
      <c r="X1195" s="2">
        <v>0</v>
      </c>
      <c r="Y1195" s="3">
        <f t="shared" si="510"/>
        <v>0</v>
      </c>
      <c r="Z1195" s="5">
        <f t="shared" si="511"/>
        <v>0</v>
      </c>
      <c r="AA1195" s="2">
        <v>0</v>
      </c>
      <c r="AB1195" s="3">
        <f t="shared" si="512"/>
        <v>0</v>
      </c>
      <c r="AC1195" s="5">
        <f t="shared" si="513"/>
        <v>0</v>
      </c>
      <c r="AD1195" s="2">
        <v>0</v>
      </c>
      <c r="AE1195" s="3">
        <f t="shared" si="514"/>
        <v>0</v>
      </c>
      <c r="AF1195" s="5">
        <f t="shared" si="515"/>
        <v>0</v>
      </c>
      <c r="AG1195" s="2">
        <v>0</v>
      </c>
      <c r="AH1195" s="3">
        <f t="shared" si="516"/>
        <v>0</v>
      </c>
      <c r="AI1195" s="5">
        <f t="shared" si="517"/>
        <v>0</v>
      </c>
      <c r="AJ1195" s="2">
        <v>0</v>
      </c>
      <c r="AK1195" s="3">
        <f t="shared" si="518"/>
        <v>0</v>
      </c>
      <c r="AL1195" s="5">
        <f t="shared" si="519"/>
        <v>0</v>
      </c>
      <c r="AM1195" s="2">
        <v>0</v>
      </c>
      <c r="AN1195" s="3">
        <f t="shared" si="520"/>
        <v>0</v>
      </c>
      <c r="AO1195" s="5">
        <f t="shared" si="521"/>
        <v>0</v>
      </c>
      <c r="AP1195" s="2">
        <v>0</v>
      </c>
      <c r="AQ1195" s="3">
        <f t="shared" si="522"/>
        <v>0</v>
      </c>
      <c r="AR1195" s="5">
        <f t="shared" si="523"/>
        <v>0</v>
      </c>
      <c r="AS1195" s="2">
        <v>0</v>
      </c>
      <c r="AT1195" s="3">
        <f t="shared" si="524"/>
        <v>0</v>
      </c>
      <c r="AU1195" s="5">
        <f t="shared" si="525"/>
        <v>0</v>
      </c>
      <c r="AV1195" s="2">
        <v>0</v>
      </c>
      <c r="AW1195" s="3">
        <f t="shared" si="526"/>
        <v>0</v>
      </c>
      <c r="AX1195" s="5">
        <f t="shared" si="527"/>
        <v>0</v>
      </c>
      <c r="AY1195" s="2">
        <v>25000</v>
      </c>
      <c r="AZ1195" s="3">
        <f t="shared" si="528"/>
        <v>25000</v>
      </c>
      <c r="BA1195" s="5">
        <f t="shared" si="529"/>
        <v>0</v>
      </c>
      <c r="BB1195" s="2">
        <v>0</v>
      </c>
      <c r="BC1195" s="3">
        <f t="shared" si="530"/>
        <v>0</v>
      </c>
      <c r="BD1195" s="5">
        <f t="shared" si="531"/>
        <v>0</v>
      </c>
    </row>
    <row r="1196" spans="1:56" x14ac:dyDescent="0.25">
      <c r="A1196">
        <v>2015</v>
      </c>
      <c r="B1196">
        <v>12</v>
      </c>
      <c r="C1196" t="s">
        <v>28</v>
      </c>
      <c r="D1196">
        <v>2</v>
      </c>
      <c r="E1196">
        <v>6</v>
      </c>
      <c r="F1196">
        <v>8</v>
      </c>
      <c r="G1196">
        <v>0</v>
      </c>
      <c r="H1196">
        <v>12</v>
      </c>
      <c r="I1196" t="s">
        <v>34</v>
      </c>
      <c r="J1196">
        <v>13</v>
      </c>
      <c r="K1196">
        <v>44103</v>
      </c>
      <c r="L1196">
        <v>4000</v>
      </c>
      <c r="M1196">
        <v>1</v>
      </c>
      <c r="N1196">
        <v>1</v>
      </c>
      <c r="O1196">
        <v>9</v>
      </c>
      <c r="P1196" t="str">
        <f t="shared" si="532"/>
        <v>0</v>
      </c>
      <c r="Q1196" t="s">
        <v>30</v>
      </c>
      <c r="R1196" s="2">
        <f t="shared" si="505"/>
        <v>400000</v>
      </c>
      <c r="S1196" s="2">
        <f t="shared" si="506"/>
        <v>400000</v>
      </c>
      <c r="T1196" s="2">
        <f t="shared" si="507"/>
        <v>0</v>
      </c>
      <c r="U1196" s="2">
        <v>0</v>
      </c>
      <c r="V1196" s="3">
        <f t="shared" si="508"/>
        <v>0</v>
      </c>
      <c r="W1196" s="5">
        <f t="shared" si="509"/>
        <v>0</v>
      </c>
      <c r="X1196" s="2">
        <v>0</v>
      </c>
      <c r="Y1196" s="3">
        <f t="shared" si="510"/>
        <v>0</v>
      </c>
      <c r="Z1196" s="5">
        <f t="shared" si="511"/>
        <v>0</v>
      </c>
      <c r="AA1196" s="2">
        <v>0</v>
      </c>
      <c r="AB1196" s="3">
        <f t="shared" si="512"/>
        <v>0</v>
      </c>
      <c r="AC1196" s="5">
        <f t="shared" si="513"/>
        <v>0</v>
      </c>
      <c r="AD1196" s="2">
        <v>0</v>
      </c>
      <c r="AE1196" s="3">
        <f t="shared" si="514"/>
        <v>0</v>
      </c>
      <c r="AF1196" s="5">
        <f t="shared" si="515"/>
        <v>0</v>
      </c>
      <c r="AG1196" s="2">
        <v>0</v>
      </c>
      <c r="AH1196" s="3">
        <f t="shared" si="516"/>
        <v>0</v>
      </c>
      <c r="AI1196" s="5">
        <f t="shared" si="517"/>
        <v>0</v>
      </c>
      <c r="AJ1196" s="2">
        <v>0</v>
      </c>
      <c r="AK1196" s="3">
        <f t="shared" si="518"/>
        <v>0</v>
      </c>
      <c r="AL1196" s="5">
        <f t="shared" si="519"/>
        <v>0</v>
      </c>
      <c r="AM1196" s="2">
        <v>0</v>
      </c>
      <c r="AN1196" s="3">
        <f t="shared" si="520"/>
        <v>0</v>
      </c>
      <c r="AO1196" s="5">
        <f t="shared" si="521"/>
        <v>0</v>
      </c>
      <c r="AP1196" s="2">
        <v>0</v>
      </c>
      <c r="AQ1196" s="3">
        <f t="shared" si="522"/>
        <v>0</v>
      </c>
      <c r="AR1196" s="5">
        <f t="shared" si="523"/>
        <v>0</v>
      </c>
      <c r="AS1196" s="2">
        <v>0</v>
      </c>
      <c r="AT1196" s="3">
        <f t="shared" si="524"/>
        <v>0</v>
      </c>
      <c r="AU1196" s="5">
        <f t="shared" si="525"/>
        <v>0</v>
      </c>
      <c r="AV1196" s="2">
        <v>0</v>
      </c>
      <c r="AW1196" s="3">
        <f t="shared" si="526"/>
        <v>0</v>
      </c>
      <c r="AX1196" s="5">
        <f t="shared" si="527"/>
        <v>0</v>
      </c>
      <c r="AY1196" s="2">
        <v>0</v>
      </c>
      <c r="AZ1196" s="3">
        <f t="shared" si="528"/>
        <v>0</v>
      </c>
      <c r="BA1196" s="5">
        <f t="shared" si="529"/>
        <v>0</v>
      </c>
      <c r="BB1196" s="2">
        <v>400000</v>
      </c>
      <c r="BC1196" s="3">
        <f t="shared" si="530"/>
        <v>400000</v>
      </c>
      <c r="BD1196" s="5">
        <f t="shared" si="531"/>
        <v>0</v>
      </c>
    </row>
    <row r="1197" spans="1:56" x14ac:dyDescent="0.25">
      <c r="A1197">
        <v>2015</v>
      </c>
      <c r="B1197">
        <v>12</v>
      </c>
      <c r="C1197" t="s">
        <v>28</v>
      </c>
      <c r="D1197">
        <v>2</v>
      </c>
      <c r="E1197">
        <v>6</v>
      </c>
      <c r="F1197">
        <v>8</v>
      </c>
      <c r="G1197">
        <v>0</v>
      </c>
      <c r="H1197">
        <v>12</v>
      </c>
      <c r="I1197" t="s">
        <v>34</v>
      </c>
      <c r="J1197">
        <v>13</v>
      </c>
      <c r="K1197">
        <v>51101</v>
      </c>
      <c r="L1197">
        <v>5000</v>
      </c>
      <c r="M1197">
        <v>2</v>
      </c>
      <c r="N1197">
        <v>1</v>
      </c>
      <c r="O1197">
        <v>9</v>
      </c>
      <c r="P1197" t="str">
        <f>"1312NHK0003"</f>
        <v>1312NHK0003</v>
      </c>
      <c r="Q1197" t="s">
        <v>30</v>
      </c>
      <c r="R1197" s="2">
        <f t="shared" si="505"/>
        <v>10215008</v>
      </c>
      <c r="S1197" s="2">
        <f t="shared" si="506"/>
        <v>10215008</v>
      </c>
      <c r="T1197" s="2">
        <f t="shared" si="507"/>
        <v>0</v>
      </c>
      <c r="U1197" s="2">
        <v>0</v>
      </c>
      <c r="V1197" s="3">
        <f t="shared" si="508"/>
        <v>0</v>
      </c>
      <c r="W1197" s="5">
        <f t="shared" si="509"/>
        <v>0</v>
      </c>
      <c r="X1197" s="2">
        <v>0</v>
      </c>
      <c r="Y1197" s="3">
        <f t="shared" si="510"/>
        <v>0</v>
      </c>
      <c r="Z1197" s="5">
        <f t="shared" si="511"/>
        <v>0</v>
      </c>
      <c r="AA1197" s="2">
        <v>0</v>
      </c>
      <c r="AB1197" s="3">
        <f t="shared" si="512"/>
        <v>0</v>
      </c>
      <c r="AC1197" s="5">
        <f t="shared" si="513"/>
        <v>0</v>
      </c>
      <c r="AD1197" s="2">
        <v>0</v>
      </c>
      <c r="AE1197" s="3">
        <f t="shared" si="514"/>
        <v>0</v>
      </c>
      <c r="AF1197" s="5">
        <f t="shared" si="515"/>
        <v>0</v>
      </c>
      <c r="AG1197" s="2">
        <v>0</v>
      </c>
      <c r="AH1197" s="3">
        <f t="shared" si="516"/>
        <v>0</v>
      </c>
      <c r="AI1197" s="5">
        <f t="shared" si="517"/>
        <v>0</v>
      </c>
      <c r="AJ1197" s="2">
        <v>0</v>
      </c>
      <c r="AK1197" s="3">
        <f t="shared" si="518"/>
        <v>0</v>
      </c>
      <c r="AL1197" s="5">
        <f t="shared" si="519"/>
        <v>0</v>
      </c>
      <c r="AM1197" s="2">
        <v>0</v>
      </c>
      <c r="AN1197" s="3">
        <f t="shared" si="520"/>
        <v>0</v>
      </c>
      <c r="AO1197" s="5">
        <f t="shared" si="521"/>
        <v>0</v>
      </c>
      <c r="AP1197" s="2">
        <v>0</v>
      </c>
      <c r="AQ1197" s="3">
        <f t="shared" si="522"/>
        <v>0</v>
      </c>
      <c r="AR1197" s="5">
        <f t="shared" si="523"/>
        <v>0</v>
      </c>
      <c r="AS1197" s="2">
        <v>0</v>
      </c>
      <c r="AT1197" s="3">
        <f t="shared" si="524"/>
        <v>0</v>
      </c>
      <c r="AU1197" s="5">
        <f t="shared" si="525"/>
        <v>0</v>
      </c>
      <c r="AV1197" s="2">
        <v>10215008</v>
      </c>
      <c r="AW1197" s="3">
        <f t="shared" si="526"/>
        <v>10215008</v>
      </c>
      <c r="AX1197" s="5">
        <f t="shared" si="527"/>
        <v>0</v>
      </c>
      <c r="AY1197" s="2">
        <v>0</v>
      </c>
      <c r="AZ1197" s="3">
        <f t="shared" si="528"/>
        <v>0</v>
      </c>
      <c r="BA1197" s="5">
        <f t="shared" si="529"/>
        <v>0</v>
      </c>
      <c r="BB1197" s="2">
        <v>0</v>
      </c>
      <c r="BC1197" s="3">
        <f t="shared" si="530"/>
        <v>0</v>
      </c>
      <c r="BD1197" s="5">
        <f t="shared" si="531"/>
        <v>0</v>
      </c>
    </row>
    <row r="1198" spans="1:56" x14ac:dyDescent="0.25">
      <c r="A1198">
        <v>2015</v>
      </c>
      <c r="B1198">
        <v>12</v>
      </c>
      <c r="C1198" t="s">
        <v>28</v>
      </c>
      <c r="D1198">
        <v>2</v>
      </c>
      <c r="E1198">
        <v>6</v>
      </c>
      <c r="F1198">
        <v>8</v>
      </c>
      <c r="G1198">
        <v>0</v>
      </c>
      <c r="H1198">
        <v>12</v>
      </c>
      <c r="I1198" t="s">
        <v>35</v>
      </c>
      <c r="J1198">
        <v>39</v>
      </c>
      <c r="K1198">
        <v>22104</v>
      </c>
      <c r="L1198">
        <v>2000</v>
      </c>
      <c r="M1198">
        <v>7</v>
      </c>
      <c r="N1198">
        <v>1</v>
      </c>
      <c r="O1198">
        <v>9</v>
      </c>
      <c r="P1198" t="str">
        <f t="shared" ref="P1198:P1261" si="533">"0"</f>
        <v>0</v>
      </c>
      <c r="Q1198" t="s">
        <v>30</v>
      </c>
      <c r="R1198" s="2">
        <f t="shared" si="505"/>
        <v>2791100</v>
      </c>
      <c r="S1198" s="2">
        <f t="shared" si="506"/>
        <v>2791100</v>
      </c>
      <c r="T1198" s="2">
        <f t="shared" si="507"/>
        <v>0</v>
      </c>
      <c r="U1198" s="2">
        <v>0</v>
      </c>
      <c r="V1198" s="3">
        <f t="shared" si="508"/>
        <v>0</v>
      </c>
      <c r="W1198" s="5">
        <f t="shared" si="509"/>
        <v>0</v>
      </c>
      <c r="X1198" s="2">
        <v>0</v>
      </c>
      <c r="Y1198" s="3">
        <f t="shared" si="510"/>
        <v>0</v>
      </c>
      <c r="Z1198" s="5">
        <f t="shared" si="511"/>
        <v>0</v>
      </c>
      <c r="AA1198" s="2">
        <v>0</v>
      </c>
      <c r="AB1198" s="3">
        <f t="shared" si="512"/>
        <v>0</v>
      </c>
      <c r="AC1198" s="5">
        <f t="shared" si="513"/>
        <v>0</v>
      </c>
      <c r="AD1198" s="2">
        <v>0</v>
      </c>
      <c r="AE1198" s="3">
        <f t="shared" si="514"/>
        <v>0</v>
      </c>
      <c r="AF1198" s="5">
        <f t="shared" si="515"/>
        <v>0</v>
      </c>
      <c r="AG1198" s="2">
        <v>0</v>
      </c>
      <c r="AH1198" s="3">
        <f t="shared" si="516"/>
        <v>0</v>
      </c>
      <c r="AI1198" s="5">
        <f t="shared" si="517"/>
        <v>0</v>
      </c>
      <c r="AJ1198" s="2">
        <v>0</v>
      </c>
      <c r="AK1198" s="3">
        <f t="shared" si="518"/>
        <v>0</v>
      </c>
      <c r="AL1198" s="5">
        <f t="shared" si="519"/>
        <v>0</v>
      </c>
      <c r="AM1198" s="2">
        <v>2791100</v>
      </c>
      <c r="AN1198" s="3">
        <f t="shared" si="520"/>
        <v>2791100</v>
      </c>
      <c r="AO1198" s="5">
        <f t="shared" si="521"/>
        <v>0</v>
      </c>
      <c r="AP1198" s="2">
        <v>0</v>
      </c>
      <c r="AQ1198" s="3">
        <f t="shared" si="522"/>
        <v>0</v>
      </c>
      <c r="AR1198" s="5">
        <f t="shared" si="523"/>
        <v>0</v>
      </c>
      <c r="AS1198" s="2">
        <v>0</v>
      </c>
      <c r="AT1198" s="3">
        <f t="shared" si="524"/>
        <v>0</v>
      </c>
      <c r="AU1198" s="5">
        <f t="shared" si="525"/>
        <v>0</v>
      </c>
      <c r="AV1198" s="2">
        <v>0</v>
      </c>
      <c r="AW1198" s="3">
        <f t="shared" si="526"/>
        <v>0</v>
      </c>
      <c r="AX1198" s="5">
        <f t="shared" si="527"/>
        <v>0</v>
      </c>
      <c r="AY1198" s="2">
        <v>0</v>
      </c>
      <c r="AZ1198" s="3">
        <f t="shared" si="528"/>
        <v>0</v>
      </c>
      <c r="BA1198" s="5">
        <f t="shared" si="529"/>
        <v>0</v>
      </c>
      <c r="BB1198" s="2">
        <v>0</v>
      </c>
      <c r="BC1198" s="3">
        <f t="shared" si="530"/>
        <v>0</v>
      </c>
      <c r="BD1198" s="5">
        <f t="shared" si="531"/>
        <v>0</v>
      </c>
    </row>
    <row r="1199" spans="1:56" x14ac:dyDescent="0.25">
      <c r="A1199">
        <v>2015</v>
      </c>
      <c r="B1199">
        <v>12</v>
      </c>
      <c r="C1199" t="s">
        <v>28</v>
      </c>
      <c r="D1199">
        <v>2</v>
      </c>
      <c r="E1199">
        <v>6</v>
      </c>
      <c r="F1199">
        <v>8</v>
      </c>
      <c r="G1199">
        <v>0</v>
      </c>
      <c r="H1199">
        <v>12</v>
      </c>
      <c r="I1199" t="s">
        <v>35</v>
      </c>
      <c r="J1199">
        <v>39</v>
      </c>
      <c r="K1199">
        <v>26102</v>
      </c>
      <c r="L1199">
        <v>2000</v>
      </c>
      <c r="M1199">
        <v>7</v>
      </c>
      <c r="N1199">
        <v>1</v>
      </c>
      <c r="O1199">
        <v>9</v>
      </c>
      <c r="P1199" t="str">
        <f t="shared" si="533"/>
        <v>0</v>
      </c>
      <c r="Q1199" t="s">
        <v>30</v>
      </c>
      <c r="R1199" s="2">
        <f t="shared" si="505"/>
        <v>80328.259999999995</v>
      </c>
      <c r="S1199" s="2">
        <f t="shared" si="506"/>
        <v>80328</v>
      </c>
      <c r="T1199" s="2">
        <f t="shared" si="507"/>
        <v>-0.25999999999476131</v>
      </c>
      <c r="U1199" s="2">
        <v>0</v>
      </c>
      <c r="V1199" s="3">
        <f t="shared" si="508"/>
        <v>0</v>
      </c>
      <c r="W1199" s="5">
        <f t="shared" si="509"/>
        <v>0</v>
      </c>
      <c r="X1199" s="2">
        <v>0</v>
      </c>
      <c r="Y1199" s="3">
        <f t="shared" si="510"/>
        <v>0</v>
      </c>
      <c r="Z1199" s="5">
        <f t="shared" si="511"/>
        <v>0</v>
      </c>
      <c r="AA1199" s="2">
        <v>0</v>
      </c>
      <c r="AB1199" s="3">
        <f t="shared" si="512"/>
        <v>0</v>
      </c>
      <c r="AC1199" s="5">
        <f t="shared" si="513"/>
        <v>0</v>
      </c>
      <c r="AD1199" s="2">
        <v>0</v>
      </c>
      <c r="AE1199" s="3">
        <f t="shared" si="514"/>
        <v>0</v>
      </c>
      <c r="AF1199" s="5">
        <f t="shared" si="515"/>
        <v>0</v>
      </c>
      <c r="AG1199" s="2">
        <v>32349.26</v>
      </c>
      <c r="AH1199" s="3">
        <f t="shared" si="516"/>
        <v>32349</v>
      </c>
      <c r="AI1199" s="5">
        <f t="shared" si="517"/>
        <v>-0.25999999999839929</v>
      </c>
      <c r="AJ1199" s="2">
        <v>47979</v>
      </c>
      <c r="AK1199" s="3">
        <f t="shared" si="518"/>
        <v>47979</v>
      </c>
      <c r="AL1199" s="5">
        <f t="shared" si="519"/>
        <v>0</v>
      </c>
      <c r="AM1199" s="2">
        <v>0</v>
      </c>
      <c r="AN1199" s="3">
        <f t="shared" si="520"/>
        <v>0</v>
      </c>
      <c r="AO1199" s="5">
        <f t="shared" si="521"/>
        <v>0</v>
      </c>
      <c r="AP1199" s="2">
        <v>0</v>
      </c>
      <c r="AQ1199" s="3">
        <f t="shared" si="522"/>
        <v>0</v>
      </c>
      <c r="AR1199" s="5">
        <f t="shared" si="523"/>
        <v>0</v>
      </c>
      <c r="AS1199" s="2">
        <v>0</v>
      </c>
      <c r="AT1199" s="3">
        <f t="shared" si="524"/>
        <v>0</v>
      </c>
      <c r="AU1199" s="5">
        <f t="shared" si="525"/>
        <v>0</v>
      </c>
      <c r="AV1199" s="2">
        <v>0</v>
      </c>
      <c r="AW1199" s="3">
        <f t="shared" si="526"/>
        <v>0</v>
      </c>
      <c r="AX1199" s="5">
        <f t="shared" si="527"/>
        <v>0</v>
      </c>
      <c r="AY1199" s="2">
        <v>0</v>
      </c>
      <c r="AZ1199" s="3">
        <f t="shared" si="528"/>
        <v>0</v>
      </c>
      <c r="BA1199" s="5">
        <f t="shared" si="529"/>
        <v>0</v>
      </c>
      <c r="BB1199" s="2">
        <v>0</v>
      </c>
      <c r="BC1199" s="3">
        <f t="shared" si="530"/>
        <v>0</v>
      </c>
      <c r="BD1199" s="5">
        <f t="shared" si="531"/>
        <v>0</v>
      </c>
    </row>
    <row r="1200" spans="1:56" x14ac:dyDescent="0.25">
      <c r="A1200">
        <v>2015</v>
      </c>
      <c r="B1200">
        <v>12</v>
      </c>
      <c r="C1200" t="s">
        <v>28</v>
      </c>
      <c r="D1200">
        <v>2</v>
      </c>
      <c r="E1200">
        <v>6</v>
      </c>
      <c r="F1200">
        <v>8</v>
      </c>
      <c r="G1200">
        <v>0</v>
      </c>
      <c r="H1200">
        <v>12</v>
      </c>
      <c r="I1200" t="s">
        <v>35</v>
      </c>
      <c r="J1200">
        <v>39</v>
      </c>
      <c r="K1200">
        <v>26103</v>
      </c>
      <c r="L1200">
        <v>2000</v>
      </c>
      <c r="M1200">
        <v>7</v>
      </c>
      <c r="N1200">
        <v>1</v>
      </c>
      <c r="O1200">
        <v>9</v>
      </c>
      <c r="P1200" t="str">
        <f t="shared" si="533"/>
        <v>0</v>
      </c>
      <c r="Q1200" t="s">
        <v>30</v>
      </c>
      <c r="R1200" s="2">
        <f t="shared" si="505"/>
        <v>64120.36</v>
      </c>
      <c r="S1200" s="2">
        <f t="shared" si="506"/>
        <v>64120</v>
      </c>
      <c r="T1200" s="2">
        <f t="shared" si="507"/>
        <v>-0.36000000000058208</v>
      </c>
      <c r="U1200" s="2">
        <v>0</v>
      </c>
      <c r="V1200" s="3">
        <f t="shared" si="508"/>
        <v>0</v>
      </c>
      <c r="W1200" s="5">
        <f t="shared" si="509"/>
        <v>0</v>
      </c>
      <c r="X1200" s="2">
        <v>0</v>
      </c>
      <c r="Y1200" s="3">
        <f t="shared" si="510"/>
        <v>0</v>
      </c>
      <c r="Z1200" s="5">
        <f t="shared" si="511"/>
        <v>0</v>
      </c>
      <c r="AA1200" s="2">
        <v>0</v>
      </c>
      <c r="AB1200" s="3">
        <f t="shared" si="512"/>
        <v>0</v>
      </c>
      <c r="AC1200" s="5">
        <f t="shared" si="513"/>
        <v>0</v>
      </c>
      <c r="AD1200" s="2">
        <v>0</v>
      </c>
      <c r="AE1200" s="3">
        <f t="shared" si="514"/>
        <v>0</v>
      </c>
      <c r="AF1200" s="5">
        <f t="shared" si="515"/>
        <v>0</v>
      </c>
      <c r="AG1200" s="2">
        <v>51773.96</v>
      </c>
      <c r="AH1200" s="3">
        <f t="shared" si="516"/>
        <v>51774</v>
      </c>
      <c r="AI1200" s="5">
        <f t="shared" si="517"/>
        <v>4.0000000000873115E-2</v>
      </c>
      <c r="AJ1200" s="2">
        <v>0</v>
      </c>
      <c r="AK1200" s="3">
        <f t="shared" si="518"/>
        <v>0</v>
      </c>
      <c r="AL1200" s="5">
        <f t="shared" si="519"/>
        <v>0</v>
      </c>
      <c r="AM1200" s="2">
        <v>0</v>
      </c>
      <c r="AN1200" s="3">
        <f t="shared" si="520"/>
        <v>0</v>
      </c>
      <c r="AO1200" s="5">
        <f t="shared" si="521"/>
        <v>0</v>
      </c>
      <c r="AP1200" s="2">
        <v>12346.4</v>
      </c>
      <c r="AQ1200" s="3">
        <f t="shared" si="522"/>
        <v>12346</v>
      </c>
      <c r="AR1200" s="5">
        <f t="shared" si="523"/>
        <v>-0.3999999999996362</v>
      </c>
      <c r="AS1200" s="2">
        <v>0</v>
      </c>
      <c r="AT1200" s="3">
        <f t="shared" si="524"/>
        <v>0</v>
      </c>
      <c r="AU1200" s="5">
        <f t="shared" si="525"/>
        <v>0</v>
      </c>
      <c r="AV1200" s="2">
        <v>0</v>
      </c>
      <c r="AW1200" s="3">
        <f t="shared" si="526"/>
        <v>0</v>
      </c>
      <c r="AX1200" s="5">
        <f t="shared" si="527"/>
        <v>0</v>
      </c>
      <c r="AY1200" s="2">
        <v>0</v>
      </c>
      <c r="AZ1200" s="3">
        <f t="shared" si="528"/>
        <v>0</v>
      </c>
      <c r="BA1200" s="5">
        <f t="shared" si="529"/>
        <v>0</v>
      </c>
      <c r="BB1200" s="2">
        <v>0</v>
      </c>
      <c r="BC1200" s="3">
        <f t="shared" si="530"/>
        <v>0</v>
      </c>
      <c r="BD1200" s="5">
        <f t="shared" si="531"/>
        <v>0</v>
      </c>
    </row>
    <row r="1201" spans="1:56" x14ac:dyDescent="0.25">
      <c r="A1201">
        <v>2015</v>
      </c>
      <c r="B1201">
        <v>12</v>
      </c>
      <c r="C1201" t="s">
        <v>28</v>
      </c>
      <c r="D1201">
        <v>2</v>
      </c>
      <c r="E1201">
        <v>6</v>
      </c>
      <c r="F1201">
        <v>8</v>
      </c>
      <c r="G1201">
        <v>0</v>
      </c>
      <c r="H1201">
        <v>12</v>
      </c>
      <c r="I1201" t="s">
        <v>35</v>
      </c>
      <c r="J1201">
        <v>39</v>
      </c>
      <c r="K1201">
        <v>26104</v>
      </c>
      <c r="L1201">
        <v>2000</v>
      </c>
      <c r="M1201">
        <v>7</v>
      </c>
      <c r="N1201">
        <v>1</v>
      </c>
      <c r="O1201">
        <v>9</v>
      </c>
      <c r="P1201" t="str">
        <f t="shared" si="533"/>
        <v>0</v>
      </c>
      <c r="Q1201" t="s">
        <v>30</v>
      </c>
      <c r="R1201" s="2">
        <f t="shared" si="505"/>
        <v>45591.64</v>
      </c>
      <c r="S1201" s="2">
        <f t="shared" si="506"/>
        <v>45592</v>
      </c>
      <c r="T1201" s="2">
        <f t="shared" si="507"/>
        <v>0.36000000000058208</v>
      </c>
      <c r="U1201" s="2">
        <v>0</v>
      </c>
      <c r="V1201" s="3">
        <f t="shared" si="508"/>
        <v>0</v>
      </c>
      <c r="W1201" s="5">
        <f t="shared" si="509"/>
        <v>0</v>
      </c>
      <c r="X1201" s="2">
        <v>0</v>
      </c>
      <c r="Y1201" s="3">
        <f t="shared" si="510"/>
        <v>0</v>
      </c>
      <c r="Z1201" s="5">
        <f t="shared" si="511"/>
        <v>0</v>
      </c>
      <c r="AA1201" s="2">
        <v>0</v>
      </c>
      <c r="AB1201" s="3">
        <f t="shared" si="512"/>
        <v>0</v>
      </c>
      <c r="AC1201" s="5">
        <f t="shared" si="513"/>
        <v>0</v>
      </c>
      <c r="AD1201" s="2">
        <v>0</v>
      </c>
      <c r="AE1201" s="3">
        <f t="shared" si="514"/>
        <v>0</v>
      </c>
      <c r="AF1201" s="5">
        <f t="shared" si="515"/>
        <v>0</v>
      </c>
      <c r="AG1201" s="2">
        <v>22056.98</v>
      </c>
      <c r="AH1201" s="3">
        <f t="shared" si="516"/>
        <v>22057</v>
      </c>
      <c r="AI1201" s="5">
        <f t="shared" si="517"/>
        <v>2.0000000000436557E-2</v>
      </c>
      <c r="AJ1201" s="2">
        <v>0</v>
      </c>
      <c r="AK1201" s="3">
        <f t="shared" si="518"/>
        <v>0</v>
      </c>
      <c r="AL1201" s="5">
        <f t="shared" si="519"/>
        <v>0</v>
      </c>
      <c r="AM1201" s="2">
        <v>0</v>
      </c>
      <c r="AN1201" s="3">
        <f t="shared" si="520"/>
        <v>0</v>
      </c>
      <c r="AO1201" s="5">
        <f t="shared" si="521"/>
        <v>0</v>
      </c>
      <c r="AP1201" s="2">
        <v>23534.66</v>
      </c>
      <c r="AQ1201" s="3">
        <f t="shared" si="522"/>
        <v>23535</v>
      </c>
      <c r="AR1201" s="5">
        <f t="shared" si="523"/>
        <v>0.34000000000014552</v>
      </c>
      <c r="AS1201" s="2">
        <v>0</v>
      </c>
      <c r="AT1201" s="3">
        <f t="shared" si="524"/>
        <v>0</v>
      </c>
      <c r="AU1201" s="5">
        <f t="shared" si="525"/>
        <v>0</v>
      </c>
      <c r="AV1201" s="2">
        <v>0</v>
      </c>
      <c r="AW1201" s="3">
        <f t="shared" si="526"/>
        <v>0</v>
      </c>
      <c r="AX1201" s="5">
        <f t="shared" si="527"/>
        <v>0</v>
      </c>
      <c r="AY1201" s="2">
        <v>0</v>
      </c>
      <c r="AZ1201" s="3">
        <f t="shared" si="528"/>
        <v>0</v>
      </c>
      <c r="BA1201" s="5">
        <f t="shared" si="529"/>
        <v>0</v>
      </c>
      <c r="BB1201" s="2">
        <v>0</v>
      </c>
      <c r="BC1201" s="3">
        <f t="shared" si="530"/>
        <v>0</v>
      </c>
      <c r="BD1201" s="5">
        <f t="shared" si="531"/>
        <v>0</v>
      </c>
    </row>
    <row r="1202" spans="1:56" x14ac:dyDescent="0.25">
      <c r="A1202">
        <v>2015</v>
      </c>
      <c r="B1202">
        <v>12</v>
      </c>
      <c r="C1202" t="s">
        <v>28</v>
      </c>
      <c r="D1202">
        <v>2</v>
      </c>
      <c r="E1202">
        <v>6</v>
      </c>
      <c r="F1202">
        <v>8</v>
      </c>
      <c r="G1202">
        <v>0</v>
      </c>
      <c r="H1202">
        <v>12</v>
      </c>
      <c r="I1202" t="s">
        <v>35</v>
      </c>
      <c r="J1202">
        <v>39</v>
      </c>
      <c r="K1202">
        <v>26105</v>
      </c>
      <c r="L1202">
        <v>2000</v>
      </c>
      <c r="M1202">
        <v>7</v>
      </c>
      <c r="N1202">
        <v>1</v>
      </c>
      <c r="O1202">
        <v>9</v>
      </c>
      <c r="P1202" t="str">
        <f t="shared" si="533"/>
        <v>0</v>
      </c>
      <c r="Q1202" t="s">
        <v>30</v>
      </c>
      <c r="R1202" s="2">
        <f t="shared" si="505"/>
        <v>2412443</v>
      </c>
      <c r="S1202" s="2">
        <f t="shared" si="506"/>
        <v>2412443</v>
      </c>
      <c r="T1202" s="2">
        <f t="shared" si="507"/>
        <v>0</v>
      </c>
      <c r="U1202" s="2">
        <v>0</v>
      </c>
      <c r="V1202" s="3">
        <f t="shared" si="508"/>
        <v>0</v>
      </c>
      <c r="W1202" s="5">
        <f t="shared" si="509"/>
        <v>0</v>
      </c>
      <c r="X1202" s="2">
        <v>0</v>
      </c>
      <c r="Y1202" s="3">
        <f t="shared" si="510"/>
        <v>0</v>
      </c>
      <c r="Z1202" s="5">
        <f t="shared" si="511"/>
        <v>0</v>
      </c>
      <c r="AA1202" s="2">
        <v>0</v>
      </c>
      <c r="AB1202" s="3">
        <f t="shared" si="512"/>
        <v>0</v>
      </c>
      <c r="AC1202" s="5">
        <f t="shared" si="513"/>
        <v>0</v>
      </c>
      <c r="AD1202" s="2">
        <v>0</v>
      </c>
      <c r="AE1202" s="3">
        <f t="shared" si="514"/>
        <v>0</v>
      </c>
      <c r="AF1202" s="5">
        <f t="shared" si="515"/>
        <v>0</v>
      </c>
      <c r="AG1202" s="2">
        <v>1198025.6000000001</v>
      </c>
      <c r="AH1202" s="3">
        <f t="shared" si="516"/>
        <v>1198026</v>
      </c>
      <c r="AI1202" s="5">
        <f t="shared" si="517"/>
        <v>0.39999999990686774</v>
      </c>
      <c r="AJ1202" s="2">
        <v>0</v>
      </c>
      <c r="AK1202" s="3">
        <f t="shared" si="518"/>
        <v>0</v>
      </c>
      <c r="AL1202" s="5">
        <f t="shared" si="519"/>
        <v>0</v>
      </c>
      <c r="AM1202" s="2">
        <v>436639</v>
      </c>
      <c r="AN1202" s="3">
        <f t="shared" si="520"/>
        <v>436639</v>
      </c>
      <c r="AO1202" s="5">
        <f t="shared" si="521"/>
        <v>0</v>
      </c>
      <c r="AP1202" s="2">
        <v>0</v>
      </c>
      <c r="AQ1202" s="3">
        <f t="shared" si="522"/>
        <v>0</v>
      </c>
      <c r="AR1202" s="5">
        <f t="shared" si="523"/>
        <v>0</v>
      </c>
      <c r="AS1202" s="2">
        <v>539444</v>
      </c>
      <c r="AT1202" s="3">
        <f t="shared" si="524"/>
        <v>539444</v>
      </c>
      <c r="AU1202" s="5">
        <f t="shared" si="525"/>
        <v>0</v>
      </c>
      <c r="AV1202" s="2">
        <v>47979</v>
      </c>
      <c r="AW1202" s="3">
        <f t="shared" si="526"/>
        <v>47979</v>
      </c>
      <c r="AX1202" s="5">
        <f t="shared" si="527"/>
        <v>0</v>
      </c>
      <c r="AY1202" s="2">
        <v>19785.28</v>
      </c>
      <c r="AZ1202" s="3">
        <f t="shared" si="528"/>
        <v>19785</v>
      </c>
      <c r="BA1202" s="5">
        <f t="shared" si="529"/>
        <v>-0.27999999999883585</v>
      </c>
      <c r="BB1202" s="2">
        <v>170570.12</v>
      </c>
      <c r="BC1202" s="3">
        <f t="shared" si="530"/>
        <v>170570</v>
      </c>
      <c r="BD1202" s="5">
        <f t="shared" si="531"/>
        <v>-0.11999999999534339</v>
      </c>
    </row>
    <row r="1203" spans="1:56" x14ac:dyDescent="0.25">
      <c r="A1203">
        <v>2015</v>
      </c>
      <c r="B1203">
        <v>12</v>
      </c>
      <c r="C1203" t="s">
        <v>28</v>
      </c>
      <c r="D1203">
        <v>2</v>
      </c>
      <c r="E1203">
        <v>6</v>
      </c>
      <c r="F1203">
        <v>8</v>
      </c>
      <c r="G1203">
        <v>0</v>
      </c>
      <c r="H1203">
        <v>12</v>
      </c>
      <c r="I1203" t="s">
        <v>35</v>
      </c>
      <c r="J1203">
        <v>39</v>
      </c>
      <c r="K1203">
        <v>31201</v>
      </c>
      <c r="L1203">
        <v>3000</v>
      </c>
      <c r="M1203">
        <v>7</v>
      </c>
      <c r="N1203">
        <v>1</v>
      </c>
      <c r="O1203">
        <v>9</v>
      </c>
      <c r="P1203" t="str">
        <f t="shared" si="533"/>
        <v>0</v>
      </c>
      <c r="Q1203" t="s">
        <v>30</v>
      </c>
      <c r="R1203" s="2">
        <f t="shared" si="505"/>
        <v>2390607.0099999998</v>
      </c>
      <c r="S1203" s="2">
        <f t="shared" si="506"/>
        <v>2390607</v>
      </c>
      <c r="T1203" s="2">
        <f t="shared" si="507"/>
        <v>-9.9999997764825821E-3</v>
      </c>
      <c r="U1203" s="2">
        <v>0</v>
      </c>
      <c r="V1203" s="3">
        <f t="shared" si="508"/>
        <v>0</v>
      </c>
      <c r="W1203" s="5">
        <f t="shared" si="509"/>
        <v>0</v>
      </c>
      <c r="X1203" s="2">
        <v>0</v>
      </c>
      <c r="Y1203" s="3">
        <f t="shared" si="510"/>
        <v>0</v>
      </c>
      <c r="Z1203" s="5">
        <f t="shared" si="511"/>
        <v>0</v>
      </c>
      <c r="AA1203" s="2">
        <v>0</v>
      </c>
      <c r="AB1203" s="3">
        <f t="shared" si="512"/>
        <v>0</v>
      </c>
      <c r="AC1203" s="5">
        <f t="shared" si="513"/>
        <v>0</v>
      </c>
      <c r="AD1203" s="2">
        <v>0</v>
      </c>
      <c r="AE1203" s="3">
        <f t="shared" si="514"/>
        <v>0</v>
      </c>
      <c r="AF1203" s="5">
        <f t="shared" si="515"/>
        <v>0</v>
      </c>
      <c r="AG1203" s="2">
        <v>0</v>
      </c>
      <c r="AH1203" s="3">
        <f t="shared" si="516"/>
        <v>0</v>
      </c>
      <c r="AI1203" s="5">
        <f t="shared" si="517"/>
        <v>0</v>
      </c>
      <c r="AJ1203" s="2">
        <v>1821338</v>
      </c>
      <c r="AK1203" s="3">
        <f t="shared" si="518"/>
        <v>1821338</v>
      </c>
      <c r="AL1203" s="5">
        <f t="shared" si="519"/>
        <v>0</v>
      </c>
      <c r="AM1203" s="2">
        <v>43041</v>
      </c>
      <c r="AN1203" s="3">
        <f t="shared" si="520"/>
        <v>43041</v>
      </c>
      <c r="AO1203" s="5">
        <f t="shared" si="521"/>
        <v>0</v>
      </c>
      <c r="AP1203" s="2">
        <v>162693.01</v>
      </c>
      <c r="AQ1203" s="3">
        <f t="shared" si="522"/>
        <v>162693</v>
      </c>
      <c r="AR1203" s="5">
        <f t="shared" si="523"/>
        <v>-1.0000000009313226E-2</v>
      </c>
      <c r="AS1203" s="2">
        <v>0</v>
      </c>
      <c r="AT1203" s="3">
        <f t="shared" si="524"/>
        <v>0</v>
      </c>
      <c r="AU1203" s="5">
        <f t="shared" si="525"/>
        <v>0</v>
      </c>
      <c r="AV1203" s="2">
        <v>0</v>
      </c>
      <c r="AW1203" s="3">
        <f t="shared" si="526"/>
        <v>0</v>
      </c>
      <c r="AX1203" s="5">
        <f t="shared" si="527"/>
        <v>0</v>
      </c>
      <c r="AY1203" s="2">
        <v>363535</v>
      </c>
      <c r="AZ1203" s="3">
        <f t="shared" si="528"/>
        <v>363535</v>
      </c>
      <c r="BA1203" s="5">
        <f t="shared" si="529"/>
        <v>0</v>
      </c>
      <c r="BB1203" s="2">
        <v>0</v>
      </c>
      <c r="BC1203" s="3">
        <f t="shared" si="530"/>
        <v>0</v>
      </c>
      <c r="BD1203" s="5">
        <f t="shared" si="531"/>
        <v>0</v>
      </c>
    </row>
    <row r="1204" spans="1:56" x14ac:dyDescent="0.25">
      <c r="A1204">
        <v>2015</v>
      </c>
      <c r="B1204">
        <v>12</v>
      </c>
      <c r="C1204" t="s">
        <v>28</v>
      </c>
      <c r="D1204">
        <v>2</v>
      </c>
      <c r="E1204">
        <v>6</v>
      </c>
      <c r="F1204">
        <v>8</v>
      </c>
      <c r="G1204">
        <v>0</v>
      </c>
      <c r="H1204">
        <v>12</v>
      </c>
      <c r="I1204" t="s">
        <v>35</v>
      </c>
      <c r="J1204">
        <v>39</v>
      </c>
      <c r="K1204">
        <v>31401</v>
      </c>
      <c r="L1204">
        <v>3000</v>
      </c>
      <c r="M1204">
        <v>7</v>
      </c>
      <c r="N1204">
        <v>1</v>
      </c>
      <c r="O1204">
        <v>9</v>
      </c>
      <c r="P1204" t="str">
        <f t="shared" si="533"/>
        <v>0</v>
      </c>
      <c r="Q1204" t="s">
        <v>30</v>
      </c>
      <c r="R1204" s="2">
        <f t="shared" si="505"/>
        <v>862.07999999999993</v>
      </c>
      <c r="S1204" s="2">
        <f t="shared" si="506"/>
        <v>862</v>
      </c>
      <c r="T1204" s="2">
        <f t="shared" si="507"/>
        <v>-7.999999999992724E-2</v>
      </c>
      <c r="U1204" s="2">
        <v>0</v>
      </c>
      <c r="V1204" s="3">
        <f t="shared" si="508"/>
        <v>0</v>
      </c>
      <c r="W1204" s="5">
        <f t="shared" si="509"/>
        <v>0</v>
      </c>
      <c r="X1204" s="2">
        <v>0</v>
      </c>
      <c r="Y1204" s="3">
        <f t="shared" si="510"/>
        <v>0</v>
      </c>
      <c r="Z1204" s="5">
        <f t="shared" si="511"/>
        <v>0</v>
      </c>
      <c r="AA1204" s="2">
        <v>0</v>
      </c>
      <c r="AB1204" s="3">
        <f t="shared" si="512"/>
        <v>0</v>
      </c>
      <c r="AC1204" s="5">
        <f t="shared" si="513"/>
        <v>0</v>
      </c>
      <c r="AD1204" s="2">
        <v>0</v>
      </c>
      <c r="AE1204" s="3">
        <f t="shared" si="514"/>
        <v>0</v>
      </c>
      <c r="AF1204" s="5">
        <f t="shared" si="515"/>
        <v>0</v>
      </c>
      <c r="AG1204" s="2">
        <v>0</v>
      </c>
      <c r="AH1204" s="3">
        <f t="shared" si="516"/>
        <v>0</v>
      </c>
      <c r="AI1204" s="5">
        <f t="shared" si="517"/>
        <v>0</v>
      </c>
      <c r="AJ1204" s="2">
        <v>0</v>
      </c>
      <c r="AK1204" s="3">
        <f t="shared" si="518"/>
        <v>0</v>
      </c>
      <c r="AL1204" s="5">
        <f t="shared" si="519"/>
        <v>0</v>
      </c>
      <c r="AM1204" s="2">
        <v>0</v>
      </c>
      <c r="AN1204" s="3">
        <f t="shared" si="520"/>
        <v>0</v>
      </c>
      <c r="AO1204" s="5">
        <f t="shared" si="521"/>
        <v>0</v>
      </c>
      <c r="AP1204" s="2">
        <v>226.06</v>
      </c>
      <c r="AQ1204" s="3">
        <f t="shared" si="522"/>
        <v>226</v>
      </c>
      <c r="AR1204" s="5">
        <f t="shared" si="523"/>
        <v>-6.0000000000002274E-2</v>
      </c>
      <c r="AS1204" s="2">
        <v>0</v>
      </c>
      <c r="AT1204" s="3">
        <f t="shared" si="524"/>
        <v>0</v>
      </c>
      <c r="AU1204" s="5">
        <f t="shared" si="525"/>
        <v>0</v>
      </c>
      <c r="AV1204" s="2">
        <v>636.02</v>
      </c>
      <c r="AW1204" s="3">
        <f t="shared" si="526"/>
        <v>636</v>
      </c>
      <c r="AX1204" s="5">
        <f t="shared" si="527"/>
        <v>-1.999999999998181E-2</v>
      </c>
      <c r="AY1204" s="2">
        <v>0</v>
      </c>
      <c r="AZ1204" s="3">
        <f t="shared" si="528"/>
        <v>0</v>
      </c>
      <c r="BA1204" s="5">
        <f t="shared" si="529"/>
        <v>0</v>
      </c>
      <c r="BB1204" s="2">
        <v>0</v>
      </c>
      <c r="BC1204" s="3">
        <f t="shared" si="530"/>
        <v>0</v>
      </c>
      <c r="BD1204" s="5">
        <f t="shared" si="531"/>
        <v>0</v>
      </c>
    </row>
    <row r="1205" spans="1:56" x14ac:dyDescent="0.25">
      <c r="A1205">
        <v>2015</v>
      </c>
      <c r="B1205">
        <v>12</v>
      </c>
      <c r="C1205" t="s">
        <v>28</v>
      </c>
      <c r="D1205">
        <v>2</v>
      </c>
      <c r="E1205">
        <v>6</v>
      </c>
      <c r="F1205">
        <v>8</v>
      </c>
      <c r="G1205">
        <v>0</v>
      </c>
      <c r="H1205">
        <v>12</v>
      </c>
      <c r="I1205" t="s">
        <v>35</v>
      </c>
      <c r="J1205">
        <v>39</v>
      </c>
      <c r="K1205">
        <v>31904</v>
      </c>
      <c r="L1205">
        <v>3000</v>
      </c>
      <c r="M1205">
        <v>7</v>
      </c>
      <c r="N1205">
        <v>1</v>
      </c>
      <c r="O1205">
        <v>9</v>
      </c>
      <c r="P1205" t="str">
        <f t="shared" si="533"/>
        <v>0</v>
      </c>
      <c r="Q1205" t="s">
        <v>30</v>
      </c>
      <c r="R1205" s="2">
        <f t="shared" si="505"/>
        <v>13708.13</v>
      </c>
      <c r="S1205" s="2">
        <f t="shared" si="506"/>
        <v>13708</v>
      </c>
      <c r="T1205" s="2">
        <f t="shared" si="507"/>
        <v>-0.12999999999919964</v>
      </c>
      <c r="U1205" s="2">
        <v>0</v>
      </c>
      <c r="V1205" s="3">
        <f t="shared" si="508"/>
        <v>0</v>
      </c>
      <c r="W1205" s="5">
        <f t="shared" si="509"/>
        <v>0</v>
      </c>
      <c r="X1205" s="2">
        <v>0</v>
      </c>
      <c r="Y1205" s="3">
        <f t="shared" si="510"/>
        <v>0</v>
      </c>
      <c r="Z1205" s="5">
        <f t="shared" si="511"/>
        <v>0</v>
      </c>
      <c r="AA1205" s="2">
        <v>0</v>
      </c>
      <c r="AB1205" s="3">
        <f t="shared" si="512"/>
        <v>0</v>
      </c>
      <c r="AC1205" s="5">
        <f t="shared" si="513"/>
        <v>0</v>
      </c>
      <c r="AD1205" s="2">
        <v>0</v>
      </c>
      <c r="AE1205" s="3">
        <f t="shared" si="514"/>
        <v>0</v>
      </c>
      <c r="AF1205" s="5">
        <f t="shared" si="515"/>
        <v>0</v>
      </c>
      <c r="AG1205" s="2">
        <v>5146.9399999999996</v>
      </c>
      <c r="AH1205" s="3">
        <f t="shared" si="516"/>
        <v>5147</v>
      </c>
      <c r="AI1205" s="5">
        <f t="shared" si="517"/>
        <v>6.0000000000400178E-2</v>
      </c>
      <c r="AJ1205" s="2">
        <v>5169.47</v>
      </c>
      <c r="AK1205" s="3">
        <f t="shared" si="518"/>
        <v>5169</v>
      </c>
      <c r="AL1205" s="5">
        <f t="shared" si="519"/>
        <v>-0.47000000000025466</v>
      </c>
      <c r="AM1205" s="2">
        <v>22.5</v>
      </c>
      <c r="AN1205" s="3">
        <f t="shared" si="520"/>
        <v>23</v>
      </c>
      <c r="AO1205" s="5">
        <f t="shared" si="521"/>
        <v>0.5</v>
      </c>
      <c r="AP1205" s="2">
        <v>3369.22</v>
      </c>
      <c r="AQ1205" s="3">
        <f t="shared" si="522"/>
        <v>3369</v>
      </c>
      <c r="AR1205" s="5">
        <f t="shared" si="523"/>
        <v>-0.21999999999979991</v>
      </c>
      <c r="AS1205" s="2">
        <v>0</v>
      </c>
      <c r="AT1205" s="3">
        <f t="shared" si="524"/>
        <v>0</v>
      </c>
      <c r="AU1205" s="5">
        <f t="shared" si="525"/>
        <v>0</v>
      </c>
      <c r="AV1205" s="2">
        <v>0</v>
      </c>
      <c r="AW1205" s="3">
        <f t="shared" si="526"/>
        <v>0</v>
      </c>
      <c r="AX1205" s="5">
        <f t="shared" si="527"/>
        <v>0</v>
      </c>
      <c r="AY1205" s="2">
        <v>0</v>
      </c>
      <c r="AZ1205" s="3">
        <f t="shared" si="528"/>
        <v>0</v>
      </c>
      <c r="BA1205" s="5">
        <f t="shared" si="529"/>
        <v>0</v>
      </c>
      <c r="BB1205" s="2">
        <v>0</v>
      </c>
      <c r="BC1205" s="3">
        <f t="shared" si="530"/>
        <v>0</v>
      </c>
      <c r="BD1205" s="5">
        <f t="shared" si="531"/>
        <v>0</v>
      </c>
    </row>
    <row r="1206" spans="1:56" x14ac:dyDescent="0.25">
      <c r="A1206">
        <v>2015</v>
      </c>
      <c r="B1206">
        <v>12</v>
      </c>
      <c r="C1206" t="s">
        <v>28</v>
      </c>
      <c r="D1206">
        <v>2</v>
      </c>
      <c r="E1206">
        <v>6</v>
      </c>
      <c r="F1206">
        <v>8</v>
      </c>
      <c r="G1206">
        <v>0</v>
      </c>
      <c r="H1206">
        <v>12</v>
      </c>
      <c r="I1206" t="s">
        <v>35</v>
      </c>
      <c r="J1206">
        <v>39</v>
      </c>
      <c r="K1206">
        <v>32301</v>
      </c>
      <c r="L1206">
        <v>3000</v>
      </c>
      <c r="M1206">
        <v>7</v>
      </c>
      <c r="N1206">
        <v>1</v>
      </c>
      <c r="O1206">
        <v>9</v>
      </c>
      <c r="P1206" t="str">
        <f t="shared" si="533"/>
        <v>0</v>
      </c>
      <c r="Q1206" t="s">
        <v>30</v>
      </c>
      <c r="R1206" s="2">
        <f t="shared" si="505"/>
        <v>44194.04</v>
      </c>
      <c r="S1206" s="2">
        <f t="shared" si="506"/>
        <v>44194</v>
      </c>
      <c r="T1206" s="2">
        <f t="shared" si="507"/>
        <v>-4.0000000000873115E-2</v>
      </c>
      <c r="U1206" s="2">
        <v>0</v>
      </c>
      <c r="V1206" s="3">
        <f t="shared" si="508"/>
        <v>0</v>
      </c>
      <c r="W1206" s="5">
        <f t="shared" si="509"/>
        <v>0</v>
      </c>
      <c r="X1206" s="2">
        <v>0</v>
      </c>
      <c r="Y1206" s="3">
        <f t="shared" si="510"/>
        <v>0</v>
      </c>
      <c r="Z1206" s="5">
        <f t="shared" si="511"/>
        <v>0</v>
      </c>
      <c r="AA1206" s="2">
        <v>0</v>
      </c>
      <c r="AB1206" s="3">
        <f t="shared" si="512"/>
        <v>0</v>
      </c>
      <c r="AC1206" s="5">
        <f t="shared" si="513"/>
        <v>0</v>
      </c>
      <c r="AD1206" s="2">
        <v>0</v>
      </c>
      <c r="AE1206" s="3">
        <f t="shared" si="514"/>
        <v>0</v>
      </c>
      <c r="AF1206" s="5">
        <f t="shared" si="515"/>
        <v>0</v>
      </c>
      <c r="AG1206" s="2">
        <v>0</v>
      </c>
      <c r="AH1206" s="3">
        <f t="shared" si="516"/>
        <v>0</v>
      </c>
      <c r="AI1206" s="5">
        <f t="shared" si="517"/>
        <v>0</v>
      </c>
      <c r="AJ1206" s="2">
        <v>36645.21</v>
      </c>
      <c r="AK1206" s="3">
        <f t="shared" si="518"/>
        <v>36645</v>
      </c>
      <c r="AL1206" s="5">
        <f t="shared" si="519"/>
        <v>-0.20999999999912689</v>
      </c>
      <c r="AM1206" s="2">
        <v>3011.01</v>
      </c>
      <c r="AN1206" s="3">
        <f t="shared" si="520"/>
        <v>3011</v>
      </c>
      <c r="AO1206" s="5">
        <f t="shared" si="521"/>
        <v>-1.0000000000218279E-2</v>
      </c>
      <c r="AP1206" s="2">
        <v>0</v>
      </c>
      <c r="AQ1206" s="3">
        <f t="shared" si="522"/>
        <v>0</v>
      </c>
      <c r="AR1206" s="5">
        <f t="shared" si="523"/>
        <v>0</v>
      </c>
      <c r="AS1206" s="2">
        <v>0</v>
      </c>
      <c r="AT1206" s="3">
        <f t="shared" si="524"/>
        <v>0</v>
      </c>
      <c r="AU1206" s="5">
        <f t="shared" si="525"/>
        <v>0</v>
      </c>
      <c r="AV1206" s="2">
        <v>4537.82</v>
      </c>
      <c r="AW1206" s="3">
        <f t="shared" si="526"/>
        <v>4538</v>
      </c>
      <c r="AX1206" s="5">
        <f t="shared" si="527"/>
        <v>0.18000000000029104</v>
      </c>
      <c r="AY1206" s="2">
        <v>0</v>
      </c>
      <c r="AZ1206" s="3">
        <f t="shared" si="528"/>
        <v>0</v>
      </c>
      <c r="BA1206" s="5">
        <f t="shared" si="529"/>
        <v>0</v>
      </c>
      <c r="BB1206" s="2">
        <v>0</v>
      </c>
      <c r="BC1206" s="3">
        <f t="shared" si="530"/>
        <v>0</v>
      </c>
      <c r="BD1206" s="5">
        <f t="shared" si="531"/>
        <v>0</v>
      </c>
    </row>
    <row r="1207" spans="1:56" x14ac:dyDescent="0.25">
      <c r="A1207">
        <v>2015</v>
      </c>
      <c r="B1207">
        <v>12</v>
      </c>
      <c r="C1207" t="s">
        <v>28</v>
      </c>
      <c r="D1207">
        <v>2</v>
      </c>
      <c r="E1207">
        <v>6</v>
      </c>
      <c r="F1207">
        <v>8</v>
      </c>
      <c r="G1207">
        <v>0</v>
      </c>
      <c r="H1207">
        <v>12</v>
      </c>
      <c r="I1207" t="s">
        <v>35</v>
      </c>
      <c r="J1207">
        <v>39</v>
      </c>
      <c r="K1207">
        <v>32701</v>
      </c>
      <c r="L1207">
        <v>3000</v>
      </c>
      <c r="M1207">
        <v>7</v>
      </c>
      <c r="N1207">
        <v>1</v>
      </c>
      <c r="O1207">
        <v>9</v>
      </c>
      <c r="P1207" t="str">
        <f t="shared" si="533"/>
        <v>0</v>
      </c>
      <c r="Q1207" t="s">
        <v>30</v>
      </c>
      <c r="R1207" s="2">
        <f t="shared" si="505"/>
        <v>32209.66</v>
      </c>
      <c r="S1207" s="2">
        <f t="shared" si="506"/>
        <v>32209</v>
      </c>
      <c r="T1207" s="2">
        <f t="shared" si="507"/>
        <v>-0.65999999999985448</v>
      </c>
      <c r="U1207" s="2">
        <v>0</v>
      </c>
      <c r="V1207" s="3">
        <f t="shared" si="508"/>
        <v>0</v>
      </c>
      <c r="W1207" s="5">
        <f t="shared" si="509"/>
        <v>0</v>
      </c>
      <c r="X1207" s="2">
        <v>0</v>
      </c>
      <c r="Y1207" s="3">
        <f t="shared" si="510"/>
        <v>0</v>
      </c>
      <c r="Z1207" s="5">
        <f t="shared" si="511"/>
        <v>0</v>
      </c>
      <c r="AA1207" s="2">
        <v>0</v>
      </c>
      <c r="AB1207" s="3">
        <f t="shared" si="512"/>
        <v>0</v>
      </c>
      <c r="AC1207" s="5">
        <f t="shared" si="513"/>
        <v>0</v>
      </c>
      <c r="AD1207" s="2">
        <v>0</v>
      </c>
      <c r="AE1207" s="3">
        <f t="shared" si="514"/>
        <v>0</v>
      </c>
      <c r="AF1207" s="5">
        <f t="shared" si="515"/>
        <v>0</v>
      </c>
      <c r="AG1207" s="2">
        <v>0</v>
      </c>
      <c r="AH1207" s="3">
        <f t="shared" si="516"/>
        <v>0</v>
      </c>
      <c r="AI1207" s="5">
        <f t="shared" si="517"/>
        <v>0</v>
      </c>
      <c r="AJ1207" s="2">
        <v>30.48</v>
      </c>
      <c r="AK1207" s="3">
        <f t="shared" si="518"/>
        <v>30</v>
      </c>
      <c r="AL1207" s="5">
        <f t="shared" si="519"/>
        <v>-0.48000000000000043</v>
      </c>
      <c r="AM1207" s="2">
        <v>32179.18</v>
      </c>
      <c r="AN1207" s="3">
        <f t="shared" si="520"/>
        <v>32179</v>
      </c>
      <c r="AO1207" s="5">
        <f t="shared" si="521"/>
        <v>-0.18000000000029104</v>
      </c>
      <c r="AP1207" s="2">
        <v>0</v>
      </c>
      <c r="AQ1207" s="3">
        <f t="shared" si="522"/>
        <v>0</v>
      </c>
      <c r="AR1207" s="5">
        <f t="shared" si="523"/>
        <v>0</v>
      </c>
      <c r="AS1207" s="2">
        <v>0</v>
      </c>
      <c r="AT1207" s="3">
        <f t="shared" si="524"/>
        <v>0</v>
      </c>
      <c r="AU1207" s="5">
        <f t="shared" si="525"/>
        <v>0</v>
      </c>
      <c r="AV1207" s="2">
        <v>0</v>
      </c>
      <c r="AW1207" s="3">
        <f t="shared" si="526"/>
        <v>0</v>
      </c>
      <c r="AX1207" s="5">
        <f t="shared" si="527"/>
        <v>0</v>
      </c>
      <c r="AY1207" s="2">
        <v>0</v>
      </c>
      <c r="AZ1207" s="3">
        <f t="shared" si="528"/>
        <v>0</v>
      </c>
      <c r="BA1207" s="5">
        <f t="shared" si="529"/>
        <v>0</v>
      </c>
      <c r="BB1207" s="2">
        <v>0</v>
      </c>
      <c r="BC1207" s="3">
        <f t="shared" si="530"/>
        <v>0</v>
      </c>
      <c r="BD1207" s="5">
        <f t="shared" si="531"/>
        <v>0</v>
      </c>
    </row>
    <row r="1208" spans="1:56" x14ac:dyDescent="0.25">
      <c r="A1208">
        <v>2015</v>
      </c>
      <c r="B1208">
        <v>12</v>
      </c>
      <c r="C1208" t="s">
        <v>28</v>
      </c>
      <c r="D1208">
        <v>2</v>
      </c>
      <c r="E1208">
        <v>6</v>
      </c>
      <c r="F1208">
        <v>8</v>
      </c>
      <c r="G1208">
        <v>0</v>
      </c>
      <c r="H1208">
        <v>12</v>
      </c>
      <c r="I1208" t="s">
        <v>35</v>
      </c>
      <c r="J1208">
        <v>39</v>
      </c>
      <c r="K1208">
        <v>33301</v>
      </c>
      <c r="L1208">
        <v>3000</v>
      </c>
      <c r="M1208">
        <v>7</v>
      </c>
      <c r="N1208">
        <v>1</v>
      </c>
      <c r="O1208">
        <v>9</v>
      </c>
      <c r="P1208" t="str">
        <f t="shared" si="533"/>
        <v>0</v>
      </c>
      <c r="Q1208" t="s">
        <v>30</v>
      </c>
      <c r="R1208" s="2">
        <f t="shared" si="505"/>
        <v>49149.17</v>
      </c>
      <c r="S1208" s="2">
        <f t="shared" si="506"/>
        <v>49150</v>
      </c>
      <c r="T1208" s="2">
        <f t="shared" si="507"/>
        <v>0.83000000000174623</v>
      </c>
      <c r="U1208" s="2">
        <v>0</v>
      </c>
      <c r="V1208" s="3">
        <f t="shared" si="508"/>
        <v>0</v>
      </c>
      <c r="W1208" s="5">
        <f t="shared" si="509"/>
        <v>0</v>
      </c>
      <c r="X1208" s="2">
        <v>0</v>
      </c>
      <c r="Y1208" s="3">
        <f t="shared" si="510"/>
        <v>0</v>
      </c>
      <c r="Z1208" s="5">
        <f t="shared" si="511"/>
        <v>0</v>
      </c>
      <c r="AA1208" s="2">
        <v>0</v>
      </c>
      <c r="AB1208" s="3">
        <f t="shared" si="512"/>
        <v>0</v>
      </c>
      <c r="AC1208" s="5">
        <f t="shared" si="513"/>
        <v>0</v>
      </c>
      <c r="AD1208" s="2">
        <v>0</v>
      </c>
      <c r="AE1208" s="3">
        <f t="shared" si="514"/>
        <v>0</v>
      </c>
      <c r="AF1208" s="5">
        <f t="shared" si="515"/>
        <v>0</v>
      </c>
      <c r="AG1208" s="2">
        <v>9221.75</v>
      </c>
      <c r="AH1208" s="3">
        <f t="shared" si="516"/>
        <v>9222</v>
      </c>
      <c r="AI1208" s="5">
        <f t="shared" si="517"/>
        <v>0.25</v>
      </c>
      <c r="AJ1208" s="2">
        <v>0</v>
      </c>
      <c r="AK1208" s="3">
        <f t="shared" si="518"/>
        <v>0</v>
      </c>
      <c r="AL1208" s="5">
        <f t="shared" si="519"/>
        <v>0</v>
      </c>
      <c r="AM1208" s="2">
        <v>3232.62</v>
      </c>
      <c r="AN1208" s="3">
        <f t="shared" si="520"/>
        <v>3233</v>
      </c>
      <c r="AO1208" s="5">
        <f t="shared" si="521"/>
        <v>0.38000000000010914</v>
      </c>
      <c r="AP1208" s="2">
        <v>12259.87</v>
      </c>
      <c r="AQ1208" s="3">
        <f t="shared" si="522"/>
        <v>12260</v>
      </c>
      <c r="AR1208" s="5">
        <f t="shared" si="523"/>
        <v>0.12999999999919964</v>
      </c>
      <c r="AS1208" s="2">
        <v>0</v>
      </c>
      <c r="AT1208" s="3">
        <f t="shared" si="524"/>
        <v>0</v>
      </c>
      <c r="AU1208" s="5">
        <f t="shared" si="525"/>
        <v>0</v>
      </c>
      <c r="AV1208" s="2">
        <v>24434.93</v>
      </c>
      <c r="AW1208" s="3">
        <f t="shared" si="526"/>
        <v>24435</v>
      </c>
      <c r="AX1208" s="5">
        <f t="shared" si="527"/>
        <v>6.9999999999708962E-2</v>
      </c>
      <c r="AY1208" s="2">
        <v>0</v>
      </c>
      <c r="AZ1208" s="3">
        <f t="shared" si="528"/>
        <v>0</v>
      </c>
      <c r="BA1208" s="5">
        <f t="shared" si="529"/>
        <v>0</v>
      </c>
      <c r="BB1208" s="2">
        <v>0</v>
      </c>
      <c r="BC1208" s="3">
        <f t="shared" si="530"/>
        <v>0</v>
      </c>
      <c r="BD1208" s="5">
        <f t="shared" si="531"/>
        <v>0</v>
      </c>
    </row>
    <row r="1209" spans="1:56" x14ac:dyDescent="0.25">
      <c r="A1209">
        <v>2015</v>
      </c>
      <c r="B1209">
        <v>12</v>
      </c>
      <c r="C1209" t="s">
        <v>28</v>
      </c>
      <c r="D1209">
        <v>2</v>
      </c>
      <c r="E1209">
        <v>6</v>
      </c>
      <c r="F1209">
        <v>8</v>
      </c>
      <c r="G1209">
        <v>0</v>
      </c>
      <c r="H1209">
        <v>12</v>
      </c>
      <c r="I1209" t="s">
        <v>35</v>
      </c>
      <c r="J1209">
        <v>39</v>
      </c>
      <c r="K1209">
        <v>33903</v>
      </c>
      <c r="L1209">
        <v>3000</v>
      </c>
      <c r="M1209">
        <v>7</v>
      </c>
      <c r="N1209">
        <v>1</v>
      </c>
      <c r="O1209">
        <v>9</v>
      </c>
      <c r="P1209" t="str">
        <f t="shared" si="533"/>
        <v>0</v>
      </c>
      <c r="Q1209" t="s">
        <v>30</v>
      </c>
      <c r="R1209" s="2">
        <f t="shared" si="505"/>
        <v>69075.399999999994</v>
      </c>
      <c r="S1209" s="2">
        <f t="shared" si="506"/>
        <v>69075</v>
      </c>
      <c r="T1209" s="2">
        <f t="shared" si="507"/>
        <v>-0.39999999999417923</v>
      </c>
      <c r="U1209" s="2">
        <v>0</v>
      </c>
      <c r="V1209" s="3">
        <f t="shared" si="508"/>
        <v>0</v>
      </c>
      <c r="W1209" s="5">
        <f t="shared" si="509"/>
        <v>0</v>
      </c>
      <c r="X1209" s="2">
        <v>0</v>
      </c>
      <c r="Y1209" s="3">
        <f t="shared" si="510"/>
        <v>0</v>
      </c>
      <c r="Z1209" s="5">
        <f t="shared" si="511"/>
        <v>0</v>
      </c>
      <c r="AA1209" s="2">
        <v>0</v>
      </c>
      <c r="AB1209" s="3">
        <f t="shared" si="512"/>
        <v>0</v>
      </c>
      <c r="AC1209" s="5">
        <f t="shared" si="513"/>
        <v>0</v>
      </c>
      <c r="AD1209" s="2">
        <v>0</v>
      </c>
      <c r="AE1209" s="3">
        <f t="shared" si="514"/>
        <v>0</v>
      </c>
      <c r="AF1209" s="5">
        <f t="shared" si="515"/>
        <v>0</v>
      </c>
      <c r="AG1209" s="2">
        <v>69075.399999999994</v>
      </c>
      <c r="AH1209" s="3">
        <f t="shared" si="516"/>
        <v>69075</v>
      </c>
      <c r="AI1209" s="5">
        <f t="shared" si="517"/>
        <v>-0.39999999999417923</v>
      </c>
      <c r="AJ1209" s="2">
        <v>0</v>
      </c>
      <c r="AK1209" s="3">
        <f t="shared" si="518"/>
        <v>0</v>
      </c>
      <c r="AL1209" s="5">
        <f t="shared" si="519"/>
        <v>0</v>
      </c>
      <c r="AM1209" s="2">
        <v>0</v>
      </c>
      <c r="AN1209" s="3">
        <f t="shared" si="520"/>
        <v>0</v>
      </c>
      <c r="AO1209" s="5">
        <f t="shared" si="521"/>
        <v>0</v>
      </c>
      <c r="AP1209" s="2">
        <v>0</v>
      </c>
      <c r="AQ1209" s="3">
        <f t="shared" si="522"/>
        <v>0</v>
      </c>
      <c r="AR1209" s="5">
        <f t="shared" si="523"/>
        <v>0</v>
      </c>
      <c r="AS1209" s="2">
        <v>0</v>
      </c>
      <c r="AT1209" s="3">
        <f t="shared" si="524"/>
        <v>0</v>
      </c>
      <c r="AU1209" s="5">
        <f t="shared" si="525"/>
        <v>0</v>
      </c>
      <c r="AV1209" s="2">
        <v>0</v>
      </c>
      <c r="AW1209" s="3">
        <f t="shared" si="526"/>
        <v>0</v>
      </c>
      <c r="AX1209" s="5">
        <f t="shared" si="527"/>
        <v>0</v>
      </c>
      <c r="AY1209" s="2">
        <v>0</v>
      </c>
      <c r="AZ1209" s="3">
        <f t="shared" si="528"/>
        <v>0</v>
      </c>
      <c r="BA1209" s="5">
        <f t="shared" si="529"/>
        <v>0</v>
      </c>
      <c r="BB1209" s="2">
        <v>0</v>
      </c>
      <c r="BC1209" s="3">
        <f t="shared" si="530"/>
        <v>0</v>
      </c>
      <c r="BD1209" s="5">
        <f t="shared" si="531"/>
        <v>0</v>
      </c>
    </row>
    <row r="1210" spans="1:56" x14ac:dyDescent="0.25">
      <c r="A1210">
        <v>2015</v>
      </c>
      <c r="B1210">
        <v>12</v>
      </c>
      <c r="C1210" t="s">
        <v>28</v>
      </c>
      <c r="D1210">
        <v>2</v>
      </c>
      <c r="E1210">
        <v>6</v>
      </c>
      <c r="F1210">
        <v>8</v>
      </c>
      <c r="G1210">
        <v>0</v>
      </c>
      <c r="H1210">
        <v>12</v>
      </c>
      <c r="I1210" t="s">
        <v>35</v>
      </c>
      <c r="J1210">
        <v>39</v>
      </c>
      <c r="K1210">
        <v>35301</v>
      </c>
      <c r="L1210">
        <v>3000</v>
      </c>
      <c r="M1210">
        <v>7</v>
      </c>
      <c r="N1210">
        <v>1</v>
      </c>
      <c r="O1210">
        <v>9</v>
      </c>
      <c r="P1210" t="str">
        <f t="shared" si="533"/>
        <v>0</v>
      </c>
      <c r="Q1210" t="s">
        <v>30</v>
      </c>
      <c r="R1210" s="2">
        <f t="shared" si="505"/>
        <v>2667.04</v>
      </c>
      <c r="S1210" s="2">
        <f t="shared" si="506"/>
        <v>2667</v>
      </c>
      <c r="T1210" s="2">
        <f t="shared" si="507"/>
        <v>-3.999999999996362E-2</v>
      </c>
      <c r="U1210" s="2">
        <v>0</v>
      </c>
      <c r="V1210" s="3">
        <f t="shared" si="508"/>
        <v>0</v>
      </c>
      <c r="W1210" s="5">
        <f t="shared" si="509"/>
        <v>0</v>
      </c>
      <c r="X1210" s="2">
        <v>0</v>
      </c>
      <c r="Y1210" s="3">
        <f t="shared" si="510"/>
        <v>0</v>
      </c>
      <c r="Z1210" s="5">
        <f t="shared" si="511"/>
        <v>0</v>
      </c>
      <c r="AA1210" s="2">
        <v>0</v>
      </c>
      <c r="AB1210" s="3">
        <f t="shared" si="512"/>
        <v>0</v>
      </c>
      <c r="AC1210" s="5">
        <f t="shared" si="513"/>
        <v>0</v>
      </c>
      <c r="AD1210" s="2">
        <v>0</v>
      </c>
      <c r="AE1210" s="3">
        <f t="shared" si="514"/>
        <v>0</v>
      </c>
      <c r="AF1210" s="5">
        <f t="shared" si="515"/>
        <v>0</v>
      </c>
      <c r="AG1210" s="2">
        <v>0</v>
      </c>
      <c r="AH1210" s="3">
        <f t="shared" si="516"/>
        <v>0</v>
      </c>
      <c r="AI1210" s="5">
        <f t="shared" si="517"/>
        <v>0</v>
      </c>
      <c r="AJ1210" s="2">
        <v>1266.6600000000001</v>
      </c>
      <c r="AK1210" s="3">
        <f t="shared" si="518"/>
        <v>1267</v>
      </c>
      <c r="AL1210" s="5">
        <f t="shared" si="519"/>
        <v>0.33999999999991815</v>
      </c>
      <c r="AM1210" s="2">
        <v>0</v>
      </c>
      <c r="AN1210" s="3">
        <f t="shared" si="520"/>
        <v>0</v>
      </c>
      <c r="AO1210" s="5">
        <f t="shared" si="521"/>
        <v>0</v>
      </c>
      <c r="AP1210" s="2">
        <v>1400.38</v>
      </c>
      <c r="AQ1210" s="3">
        <f t="shared" si="522"/>
        <v>1400</v>
      </c>
      <c r="AR1210" s="5">
        <f t="shared" si="523"/>
        <v>-0.38000000000010914</v>
      </c>
      <c r="AS1210" s="2">
        <v>0</v>
      </c>
      <c r="AT1210" s="3">
        <f t="shared" si="524"/>
        <v>0</v>
      </c>
      <c r="AU1210" s="5">
        <f t="shared" si="525"/>
        <v>0</v>
      </c>
      <c r="AV1210" s="2">
        <v>0</v>
      </c>
      <c r="AW1210" s="3">
        <f t="shared" si="526"/>
        <v>0</v>
      </c>
      <c r="AX1210" s="5">
        <f t="shared" si="527"/>
        <v>0</v>
      </c>
      <c r="AY1210" s="2">
        <v>0</v>
      </c>
      <c r="AZ1210" s="3">
        <f t="shared" si="528"/>
        <v>0</v>
      </c>
      <c r="BA1210" s="5">
        <f t="shared" si="529"/>
        <v>0</v>
      </c>
      <c r="BB1210" s="2">
        <v>0</v>
      </c>
      <c r="BC1210" s="3">
        <f t="shared" si="530"/>
        <v>0</v>
      </c>
      <c r="BD1210" s="5">
        <f t="shared" si="531"/>
        <v>0</v>
      </c>
    </row>
    <row r="1211" spans="1:56" x14ac:dyDescent="0.25">
      <c r="A1211">
        <v>2015</v>
      </c>
      <c r="B1211">
        <v>12</v>
      </c>
      <c r="C1211" t="s">
        <v>28</v>
      </c>
      <c r="D1211">
        <v>2</v>
      </c>
      <c r="E1211">
        <v>6</v>
      </c>
      <c r="F1211">
        <v>8</v>
      </c>
      <c r="G1211">
        <v>0</v>
      </c>
      <c r="H1211">
        <v>12</v>
      </c>
      <c r="I1211" t="s">
        <v>35</v>
      </c>
      <c r="J1211">
        <v>39</v>
      </c>
      <c r="K1211">
        <v>35901</v>
      </c>
      <c r="L1211">
        <v>3000</v>
      </c>
      <c r="M1211">
        <v>7</v>
      </c>
      <c r="N1211">
        <v>1</v>
      </c>
      <c r="O1211">
        <v>9</v>
      </c>
      <c r="P1211" t="str">
        <f t="shared" si="533"/>
        <v>0</v>
      </c>
      <c r="Q1211" t="s">
        <v>30</v>
      </c>
      <c r="R1211" s="2">
        <f t="shared" si="505"/>
        <v>518185</v>
      </c>
      <c r="S1211" s="2">
        <f t="shared" si="506"/>
        <v>518185</v>
      </c>
      <c r="T1211" s="2">
        <f t="shared" si="507"/>
        <v>0</v>
      </c>
      <c r="U1211" s="2">
        <v>0</v>
      </c>
      <c r="V1211" s="3">
        <f t="shared" si="508"/>
        <v>0</v>
      </c>
      <c r="W1211" s="5">
        <f t="shared" si="509"/>
        <v>0</v>
      </c>
      <c r="X1211" s="2">
        <v>0</v>
      </c>
      <c r="Y1211" s="3">
        <f t="shared" si="510"/>
        <v>0</v>
      </c>
      <c r="Z1211" s="5">
        <f t="shared" si="511"/>
        <v>0</v>
      </c>
      <c r="AA1211" s="2">
        <v>0</v>
      </c>
      <c r="AB1211" s="3">
        <f t="shared" si="512"/>
        <v>0</v>
      </c>
      <c r="AC1211" s="5">
        <f t="shared" si="513"/>
        <v>0</v>
      </c>
      <c r="AD1211" s="2">
        <v>0</v>
      </c>
      <c r="AE1211" s="3">
        <f t="shared" si="514"/>
        <v>0</v>
      </c>
      <c r="AF1211" s="5">
        <f t="shared" si="515"/>
        <v>0</v>
      </c>
      <c r="AG1211" s="2">
        <v>145712.29</v>
      </c>
      <c r="AH1211" s="3">
        <f t="shared" si="516"/>
        <v>145712</v>
      </c>
      <c r="AI1211" s="5">
        <f t="shared" si="517"/>
        <v>-0.29000000000814907</v>
      </c>
      <c r="AJ1211" s="2">
        <v>0</v>
      </c>
      <c r="AK1211" s="3">
        <f t="shared" si="518"/>
        <v>0</v>
      </c>
      <c r="AL1211" s="5">
        <f t="shared" si="519"/>
        <v>0</v>
      </c>
      <c r="AM1211" s="2">
        <v>0</v>
      </c>
      <c r="AN1211" s="3">
        <f t="shared" si="520"/>
        <v>0</v>
      </c>
      <c r="AO1211" s="5">
        <f t="shared" si="521"/>
        <v>0</v>
      </c>
      <c r="AP1211" s="2">
        <v>372472.71</v>
      </c>
      <c r="AQ1211" s="3">
        <f t="shared" si="522"/>
        <v>372473</v>
      </c>
      <c r="AR1211" s="5">
        <f t="shared" si="523"/>
        <v>0.28999999997904524</v>
      </c>
      <c r="AS1211" s="2">
        <v>0</v>
      </c>
      <c r="AT1211" s="3">
        <f t="shared" si="524"/>
        <v>0</v>
      </c>
      <c r="AU1211" s="5">
        <f t="shared" si="525"/>
        <v>0</v>
      </c>
      <c r="AV1211" s="2">
        <v>0</v>
      </c>
      <c r="AW1211" s="3">
        <f t="shared" si="526"/>
        <v>0</v>
      </c>
      <c r="AX1211" s="5">
        <f t="shared" si="527"/>
        <v>0</v>
      </c>
      <c r="AY1211" s="2">
        <v>0</v>
      </c>
      <c r="AZ1211" s="3">
        <f t="shared" si="528"/>
        <v>0</v>
      </c>
      <c r="BA1211" s="5">
        <f t="shared" si="529"/>
        <v>0</v>
      </c>
      <c r="BB1211" s="2">
        <v>0</v>
      </c>
      <c r="BC1211" s="3">
        <f t="shared" si="530"/>
        <v>0</v>
      </c>
      <c r="BD1211" s="5">
        <f t="shared" si="531"/>
        <v>0</v>
      </c>
    </row>
    <row r="1212" spans="1:56" x14ac:dyDescent="0.25">
      <c r="A1212">
        <v>2015</v>
      </c>
      <c r="B1212">
        <v>12</v>
      </c>
      <c r="C1212" t="s">
        <v>28</v>
      </c>
      <c r="D1212">
        <v>2</v>
      </c>
      <c r="E1212">
        <v>6</v>
      </c>
      <c r="F1212">
        <v>8</v>
      </c>
      <c r="G1212">
        <v>0</v>
      </c>
      <c r="H1212">
        <v>12</v>
      </c>
      <c r="I1212" t="s">
        <v>35</v>
      </c>
      <c r="J1212">
        <v>39</v>
      </c>
      <c r="K1212">
        <v>43401</v>
      </c>
      <c r="L1212">
        <v>4000</v>
      </c>
      <c r="M1212">
        <v>1</v>
      </c>
      <c r="N1212">
        <v>1</v>
      </c>
      <c r="O1212">
        <v>9</v>
      </c>
      <c r="P1212" t="str">
        <f t="shared" si="533"/>
        <v>0</v>
      </c>
      <c r="Q1212" t="s">
        <v>30</v>
      </c>
      <c r="R1212" s="2">
        <f t="shared" si="505"/>
        <v>0</v>
      </c>
      <c r="S1212" s="2">
        <f t="shared" si="506"/>
        <v>0</v>
      </c>
      <c r="T1212" s="2">
        <f t="shared" si="507"/>
        <v>0</v>
      </c>
      <c r="U1212" s="2">
        <v>0</v>
      </c>
      <c r="V1212" s="3">
        <f t="shared" si="508"/>
        <v>0</v>
      </c>
      <c r="W1212" s="5">
        <f t="shared" si="509"/>
        <v>0</v>
      </c>
      <c r="X1212" s="2">
        <v>0</v>
      </c>
      <c r="Y1212" s="3">
        <f t="shared" si="510"/>
        <v>0</v>
      </c>
      <c r="Z1212" s="5">
        <f t="shared" si="511"/>
        <v>0</v>
      </c>
      <c r="AA1212" s="2">
        <v>0</v>
      </c>
      <c r="AB1212" s="3">
        <f t="shared" si="512"/>
        <v>0</v>
      </c>
      <c r="AC1212" s="5">
        <f t="shared" si="513"/>
        <v>0</v>
      </c>
      <c r="AD1212" s="2">
        <v>0</v>
      </c>
      <c r="AE1212" s="3">
        <f t="shared" si="514"/>
        <v>0</v>
      </c>
      <c r="AF1212" s="5">
        <f t="shared" si="515"/>
        <v>0</v>
      </c>
      <c r="AG1212" s="2">
        <v>0</v>
      </c>
      <c r="AH1212" s="3">
        <f t="shared" si="516"/>
        <v>0</v>
      </c>
      <c r="AI1212" s="5">
        <f t="shared" si="517"/>
        <v>0</v>
      </c>
      <c r="AJ1212" s="2">
        <v>0</v>
      </c>
      <c r="AK1212" s="3">
        <f t="shared" si="518"/>
        <v>0</v>
      </c>
      <c r="AL1212" s="5">
        <f t="shared" si="519"/>
        <v>0</v>
      </c>
      <c r="AM1212" s="2">
        <v>0</v>
      </c>
      <c r="AN1212" s="3">
        <f t="shared" si="520"/>
        <v>0</v>
      </c>
      <c r="AO1212" s="5">
        <f t="shared" si="521"/>
        <v>0</v>
      </c>
      <c r="AP1212" s="2">
        <v>0</v>
      </c>
      <c r="AQ1212" s="3">
        <f t="shared" si="522"/>
        <v>0</v>
      </c>
      <c r="AR1212" s="5">
        <f t="shared" si="523"/>
        <v>0</v>
      </c>
      <c r="AS1212" s="2">
        <v>0</v>
      </c>
      <c r="AT1212" s="3">
        <f t="shared" si="524"/>
        <v>0</v>
      </c>
      <c r="AU1212" s="5">
        <f t="shared" si="525"/>
        <v>0</v>
      </c>
      <c r="AV1212" s="2">
        <v>0</v>
      </c>
      <c r="AW1212" s="3">
        <f t="shared" si="526"/>
        <v>0</v>
      </c>
      <c r="AX1212" s="5">
        <f t="shared" si="527"/>
        <v>0</v>
      </c>
      <c r="AY1212" s="2">
        <v>0</v>
      </c>
      <c r="AZ1212" s="3">
        <f t="shared" si="528"/>
        <v>0</v>
      </c>
      <c r="BA1212" s="5">
        <f t="shared" si="529"/>
        <v>0</v>
      </c>
      <c r="BB1212" s="2">
        <v>0</v>
      </c>
      <c r="BC1212" s="3">
        <f t="shared" si="530"/>
        <v>0</v>
      </c>
      <c r="BD1212" s="5">
        <f t="shared" si="531"/>
        <v>0</v>
      </c>
    </row>
    <row r="1213" spans="1:56" x14ac:dyDescent="0.25">
      <c r="A1213">
        <v>2015</v>
      </c>
      <c r="B1213">
        <v>12</v>
      </c>
      <c r="C1213" t="s">
        <v>28</v>
      </c>
      <c r="D1213">
        <v>2</v>
      </c>
      <c r="E1213">
        <v>6</v>
      </c>
      <c r="F1213">
        <v>8</v>
      </c>
      <c r="G1213">
        <v>0</v>
      </c>
      <c r="H1213">
        <v>12</v>
      </c>
      <c r="I1213" t="s">
        <v>35</v>
      </c>
      <c r="J1213">
        <v>39</v>
      </c>
      <c r="K1213">
        <v>43401</v>
      </c>
      <c r="L1213">
        <v>4000</v>
      </c>
      <c r="M1213">
        <v>7</v>
      </c>
      <c r="N1213">
        <v>1</v>
      </c>
      <c r="O1213">
        <v>9</v>
      </c>
      <c r="P1213" t="str">
        <f t="shared" si="533"/>
        <v>0</v>
      </c>
      <c r="Q1213" t="s">
        <v>30</v>
      </c>
      <c r="R1213" s="2">
        <f t="shared" si="505"/>
        <v>18213907.210000001</v>
      </c>
      <c r="S1213" s="2">
        <f t="shared" si="506"/>
        <v>18213909</v>
      </c>
      <c r="T1213" s="2">
        <f t="shared" si="507"/>
        <v>1.7899999991059303</v>
      </c>
      <c r="U1213" s="2">
        <v>0</v>
      </c>
      <c r="V1213" s="3">
        <f t="shared" si="508"/>
        <v>0</v>
      </c>
      <c r="W1213" s="5">
        <f t="shared" si="509"/>
        <v>0</v>
      </c>
      <c r="X1213" s="2">
        <v>0</v>
      </c>
      <c r="Y1213" s="3">
        <f t="shared" si="510"/>
        <v>0</v>
      </c>
      <c r="Z1213" s="5">
        <f t="shared" si="511"/>
        <v>0</v>
      </c>
      <c r="AA1213" s="2">
        <v>0</v>
      </c>
      <c r="AB1213" s="3">
        <f t="shared" si="512"/>
        <v>0</v>
      </c>
      <c r="AC1213" s="5">
        <f t="shared" si="513"/>
        <v>0</v>
      </c>
      <c r="AD1213" s="2">
        <v>0</v>
      </c>
      <c r="AE1213" s="3">
        <f t="shared" si="514"/>
        <v>0</v>
      </c>
      <c r="AF1213" s="5">
        <f t="shared" si="515"/>
        <v>0</v>
      </c>
      <c r="AG1213" s="2">
        <v>0</v>
      </c>
      <c r="AH1213" s="3">
        <f t="shared" si="516"/>
        <v>0</v>
      </c>
      <c r="AI1213" s="5">
        <f t="shared" si="517"/>
        <v>0</v>
      </c>
      <c r="AJ1213" s="2">
        <v>67998</v>
      </c>
      <c r="AK1213" s="3">
        <f t="shared" si="518"/>
        <v>67998</v>
      </c>
      <c r="AL1213" s="5">
        <f t="shared" si="519"/>
        <v>0</v>
      </c>
      <c r="AM1213" s="2">
        <v>417872.59</v>
      </c>
      <c r="AN1213" s="3">
        <f t="shared" si="520"/>
        <v>417873</v>
      </c>
      <c r="AO1213" s="5">
        <f t="shared" si="521"/>
        <v>0.40999999997438863</v>
      </c>
      <c r="AP1213" s="2">
        <v>19923.64</v>
      </c>
      <c r="AQ1213" s="3">
        <f t="shared" si="522"/>
        <v>19924</v>
      </c>
      <c r="AR1213" s="5">
        <f t="shared" si="523"/>
        <v>0.36000000000058208</v>
      </c>
      <c r="AS1213" s="2">
        <v>2411138.6</v>
      </c>
      <c r="AT1213" s="3">
        <f t="shared" si="524"/>
        <v>2411139</v>
      </c>
      <c r="AU1213" s="5">
        <f t="shared" si="525"/>
        <v>0.39999999990686774</v>
      </c>
      <c r="AV1213" s="2">
        <v>1875125.52</v>
      </c>
      <c r="AW1213" s="3">
        <f t="shared" si="526"/>
        <v>1875126</v>
      </c>
      <c r="AX1213" s="5">
        <f t="shared" si="527"/>
        <v>0.47999999998137355</v>
      </c>
      <c r="AY1213" s="2">
        <v>4342561</v>
      </c>
      <c r="AZ1213" s="3">
        <f t="shared" si="528"/>
        <v>4342561</v>
      </c>
      <c r="BA1213" s="5">
        <f t="shared" si="529"/>
        <v>0</v>
      </c>
      <c r="BB1213" s="2">
        <v>9079287.8599999994</v>
      </c>
      <c r="BC1213" s="3">
        <f t="shared" si="530"/>
        <v>9079288</v>
      </c>
      <c r="BD1213" s="5">
        <f t="shared" si="531"/>
        <v>0.14000000059604645</v>
      </c>
    </row>
    <row r="1214" spans="1:56" x14ac:dyDescent="0.25">
      <c r="A1214">
        <v>2015</v>
      </c>
      <c r="B1214">
        <v>12</v>
      </c>
      <c r="C1214" t="s">
        <v>28</v>
      </c>
      <c r="D1214">
        <v>2</v>
      </c>
      <c r="E1214">
        <v>6</v>
      </c>
      <c r="F1214">
        <v>8</v>
      </c>
      <c r="G1214">
        <v>0</v>
      </c>
      <c r="H1214">
        <v>12</v>
      </c>
      <c r="I1214" t="s">
        <v>35</v>
      </c>
      <c r="J1214">
        <v>39</v>
      </c>
      <c r="K1214">
        <v>43801</v>
      </c>
      <c r="L1214">
        <v>4000</v>
      </c>
      <c r="M1214">
        <v>1</v>
      </c>
      <c r="N1214">
        <v>1</v>
      </c>
      <c r="O1214">
        <v>34</v>
      </c>
      <c r="P1214" t="str">
        <f t="shared" si="533"/>
        <v>0</v>
      </c>
      <c r="Q1214" t="s">
        <v>30</v>
      </c>
      <c r="R1214" s="2">
        <f t="shared" si="505"/>
        <v>18769996</v>
      </c>
      <c r="S1214" s="2">
        <f t="shared" si="506"/>
        <v>18769996</v>
      </c>
      <c r="T1214" s="2">
        <f t="shared" si="507"/>
        <v>0</v>
      </c>
      <c r="U1214" s="2">
        <v>0</v>
      </c>
      <c r="V1214" s="3">
        <f t="shared" si="508"/>
        <v>0</v>
      </c>
      <c r="W1214" s="5">
        <f t="shared" si="509"/>
        <v>0</v>
      </c>
      <c r="X1214" s="2">
        <v>0</v>
      </c>
      <c r="Y1214" s="3">
        <f t="shared" si="510"/>
        <v>0</v>
      </c>
      <c r="Z1214" s="5">
        <f t="shared" si="511"/>
        <v>0</v>
      </c>
      <c r="AA1214" s="2">
        <v>0</v>
      </c>
      <c r="AB1214" s="3">
        <f t="shared" si="512"/>
        <v>0</v>
      </c>
      <c r="AC1214" s="5">
        <f t="shared" si="513"/>
        <v>0</v>
      </c>
      <c r="AD1214" s="2">
        <v>0</v>
      </c>
      <c r="AE1214" s="3">
        <f t="shared" si="514"/>
        <v>0</v>
      </c>
      <c r="AF1214" s="5">
        <f t="shared" si="515"/>
        <v>0</v>
      </c>
      <c r="AG1214" s="2">
        <v>0</v>
      </c>
      <c r="AH1214" s="3">
        <f t="shared" si="516"/>
        <v>0</v>
      </c>
      <c r="AI1214" s="5">
        <f t="shared" si="517"/>
        <v>0</v>
      </c>
      <c r="AJ1214" s="2">
        <v>0</v>
      </c>
      <c r="AK1214" s="3">
        <f t="shared" si="518"/>
        <v>0</v>
      </c>
      <c r="AL1214" s="5">
        <f t="shared" si="519"/>
        <v>0</v>
      </c>
      <c r="AM1214" s="2">
        <v>0</v>
      </c>
      <c r="AN1214" s="3">
        <f t="shared" si="520"/>
        <v>0</v>
      </c>
      <c r="AO1214" s="5">
        <f t="shared" si="521"/>
        <v>0</v>
      </c>
      <c r="AP1214" s="2">
        <v>4514295</v>
      </c>
      <c r="AQ1214" s="3">
        <f t="shared" si="522"/>
        <v>4514295</v>
      </c>
      <c r="AR1214" s="5">
        <f t="shared" si="523"/>
        <v>0</v>
      </c>
      <c r="AS1214" s="2">
        <v>4514295</v>
      </c>
      <c r="AT1214" s="3">
        <f t="shared" si="524"/>
        <v>4514295</v>
      </c>
      <c r="AU1214" s="5">
        <f t="shared" si="525"/>
        <v>0</v>
      </c>
      <c r="AV1214" s="2">
        <v>3144369</v>
      </c>
      <c r="AW1214" s="3">
        <f t="shared" si="526"/>
        <v>3144369</v>
      </c>
      <c r="AX1214" s="5">
        <f t="shared" si="527"/>
        <v>0</v>
      </c>
      <c r="AY1214" s="2">
        <v>6597037</v>
      </c>
      <c r="AZ1214" s="3">
        <f t="shared" si="528"/>
        <v>6597037</v>
      </c>
      <c r="BA1214" s="5">
        <f t="shared" si="529"/>
        <v>0</v>
      </c>
      <c r="BB1214" s="2">
        <v>0</v>
      </c>
      <c r="BC1214" s="3">
        <f t="shared" si="530"/>
        <v>0</v>
      </c>
      <c r="BD1214" s="5">
        <f t="shared" si="531"/>
        <v>0</v>
      </c>
    </row>
    <row r="1215" spans="1:56" x14ac:dyDescent="0.25">
      <c r="A1215">
        <v>2015</v>
      </c>
      <c r="B1215">
        <v>12</v>
      </c>
      <c r="C1215" t="s">
        <v>28</v>
      </c>
      <c r="D1215">
        <v>2</v>
      </c>
      <c r="E1215">
        <v>6</v>
      </c>
      <c r="F1215">
        <v>8</v>
      </c>
      <c r="G1215">
        <v>0</v>
      </c>
      <c r="H1215">
        <v>12</v>
      </c>
      <c r="I1215" t="s">
        <v>35</v>
      </c>
      <c r="J1215">
        <v>39</v>
      </c>
      <c r="K1215">
        <v>44101</v>
      </c>
      <c r="L1215">
        <v>4000</v>
      </c>
      <c r="M1215">
        <v>1</v>
      </c>
      <c r="N1215">
        <v>1</v>
      </c>
      <c r="O1215">
        <v>9</v>
      </c>
      <c r="P1215" t="str">
        <f t="shared" si="533"/>
        <v>0</v>
      </c>
      <c r="Q1215" t="s">
        <v>30</v>
      </c>
      <c r="R1215" s="2">
        <f t="shared" si="505"/>
        <v>1565344</v>
      </c>
      <c r="S1215" s="2">
        <f t="shared" si="506"/>
        <v>1565344</v>
      </c>
      <c r="T1215" s="2">
        <f t="shared" si="507"/>
        <v>0</v>
      </c>
      <c r="U1215" s="2">
        <v>6000</v>
      </c>
      <c r="V1215" s="3">
        <f t="shared" si="508"/>
        <v>6000</v>
      </c>
      <c r="W1215" s="5">
        <f t="shared" si="509"/>
        <v>0</v>
      </c>
      <c r="X1215" s="2">
        <v>0</v>
      </c>
      <c r="Y1215" s="3">
        <f t="shared" si="510"/>
        <v>0</v>
      </c>
      <c r="Z1215" s="5">
        <f t="shared" si="511"/>
        <v>0</v>
      </c>
      <c r="AA1215" s="2">
        <v>482752.76</v>
      </c>
      <c r="AB1215" s="3">
        <f t="shared" si="512"/>
        <v>482753</v>
      </c>
      <c r="AC1215" s="5">
        <f t="shared" si="513"/>
        <v>0.23999999999068677</v>
      </c>
      <c r="AD1215" s="2">
        <v>6344</v>
      </c>
      <c r="AE1215" s="3">
        <f t="shared" si="514"/>
        <v>6344</v>
      </c>
      <c r="AF1215" s="5">
        <f t="shared" si="515"/>
        <v>0</v>
      </c>
      <c r="AG1215" s="2">
        <v>0</v>
      </c>
      <c r="AH1215" s="3">
        <f t="shared" si="516"/>
        <v>0</v>
      </c>
      <c r="AI1215" s="5">
        <f t="shared" si="517"/>
        <v>0</v>
      </c>
      <c r="AJ1215" s="2">
        <v>332000</v>
      </c>
      <c r="AK1215" s="3">
        <f t="shared" si="518"/>
        <v>332000</v>
      </c>
      <c r="AL1215" s="5">
        <f t="shared" si="519"/>
        <v>0</v>
      </c>
      <c r="AM1215" s="2">
        <v>0</v>
      </c>
      <c r="AN1215" s="3">
        <f t="shared" si="520"/>
        <v>0</v>
      </c>
      <c r="AO1215" s="5">
        <f t="shared" si="521"/>
        <v>0</v>
      </c>
      <c r="AP1215" s="2">
        <v>533937.24</v>
      </c>
      <c r="AQ1215" s="3">
        <f t="shared" si="522"/>
        <v>533937</v>
      </c>
      <c r="AR1215" s="5">
        <f t="shared" si="523"/>
        <v>-0.23999999999068677</v>
      </c>
      <c r="AS1215" s="2">
        <v>27310</v>
      </c>
      <c r="AT1215" s="3">
        <f t="shared" si="524"/>
        <v>27310</v>
      </c>
      <c r="AU1215" s="5">
        <f t="shared" si="525"/>
        <v>0</v>
      </c>
      <c r="AV1215" s="2">
        <v>72000</v>
      </c>
      <c r="AW1215" s="3">
        <f t="shared" si="526"/>
        <v>72000</v>
      </c>
      <c r="AX1215" s="5">
        <f t="shared" si="527"/>
        <v>0</v>
      </c>
      <c r="AY1215" s="2">
        <v>105000</v>
      </c>
      <c r="AZ1215" s="3">
        <f t="shared" si="528"/>
        <v>105000</v>
      </c>
      <c r="BA1215" s="5">
        <f t="shared" si="529"/>
        <v>0</v>
      </c>
      <c r="BB1215" s="2">
        <v>0</v>
      </c>
      <c r="BC1215" s="3">
        <f t="shared" si="530"/>
        <v>0</v>
      </c>
      <c r="BD1215" s="5">
        <f t="shared" si="531"/>
        <v>0</v>
      </c>
    </row>
    <row r="1216" spans="1:56" x14ac:dyDescent="0.25">
      <c r="A1216">
        <v>2015</v>
      </c>
      <c r="B1216">
        <v>12</v>
      </c>
      <c r="C1216" t="s">
        <v>28</v>
      </c>
      <c r="D1216">
        <v>2</v>
      </c>
      <c r="E1216">
        <v>6</v>
      </c>
      <c r="F1216">
        <v>8</v>
      </c>
      <c r="G1216">
        <v>0</v>
      </c>
      <c r="H1216">
        <v>12</v>
      </c>
      <c r="I1216" t="s">
        <v>35</v>
      </c>
      <c r="J1216">
        <v>39</v>
      </c>
      <c r="K1216">
        <v>44102</v>
      </c>
      <c r="L1216">
        <v>4000</v>
      </c>
      <c r="M1216">
        <v>1</v>
      </c>
      <c r="N1216">
        <v>1</v>
      </c>
      <c r="O1216">
        <v>9</v>
      </c>
      <c r="P1216" t="str">
        <f t="shared" si="533"/>
        <v>0</v>
      </c>
      <c r="Q1216" t="s">
        <v>30</v>
      </c>
      <c r="R1216" s="2">
        <f t="shared" si="505"/>
        <v>75000</v>
      </c>
      <c r="S1216" s="2">
        <f t="shared" si="506"/>
        <v>75000</v>
      </c>
      <c r="T1216" s="2">
        <f t="shared" si="507"/>
        <v>0</v>
      </c>
      <c r="U1216" s="2">
        <v>4000</v>
      </c>
      <c r="V1216" s="3">
        <f t="shared" si="508"/>
        <v>4000</v>
      </c>
      <c r="W1216" s="5">
        <f t="shared" si="509"/>
        <v>0</v>
      </c>
      <c r="X1216" s="2">
        <v>0</v>
      </c>
      <c r="Y1216" s="3">
        <f t="shared" si="510"/>
        <v>0</v>
      </c>
      <c r="Z1216" s="5">
        <f t="shared" si="511"/>
        <v>0</v>
      </c>
      <c r="AA1216" s="2">
        <v>7000</v>
      </c>
      <c r="AB1216" s="3">
        <f t="shared" si="512"/>
        <v>7000</v>
      </c>
      <c r="AC1216" s="5">
        <f t="shared" si="513"/>
        <v>0</v>
      </c>
      <c r="AD1216" s="2">
        <v>0</v>
      </c>
      <c r="AE1216" s="3">
        <f t="shared" si="514"/>
        <v>0</v>
      </c>
      <c r="AF1216" s="5">
        <f t="shared" si="515"/>
        <v>0</v>
      </c>
      <c r="AG1216" s="2">
        <v>6000</v>
      </c>
      <c r="AH1216" s="3">
        <f t="shared" si="516"/>
        <v>6000</v>
      </c>
      <c r="AI1216" s="5">
        <f t="shared" si="517"/>
        <v>0</v>
      </c>
      <c r="AJ1216" s="2">
        <v>0</v>
      </c>
      <c r="AK1216" s="3">
        <f t="shared" si="518"/>
        <v>0</v>
      </c>
      <c r="AL1216" s="5">
        <f t="shared" si="519"/>
        <v>0</v>
      </c>
      <c r="AM1216" s="2">
        <v>10000</v>
      </c>
      <c r="AN1216" s="3">
        <f t="shared" si="520"/>
        <v>10000</v>
      </c>
      <c r="AO1216" s="5">
        <f t="shared" si="521"/>
        <v>0</v>
      </c>
      <c r="AP1216" s="2">
        <v>1000</v>
      </c>
      <c r="AQ1216" s="3">
        <f t="shared" si="522"/>
        <v>1000</v>
      </c>
      <c r="AR1216" s="5">
        <f t="shared" si="523"/>
        <v>0</v>
      </c>
      <c r="AS1216" s="2">
        <v>10000</v>
      </c>
      <c r="AT1216" s="3">
        <f t="shared" si="524"/>
        <v>10000</v>
      </c>
      <c r="AU1216" s="5">
        <f t="shared" si="525"/>
        <v>0</v>
      </c>
      <c r="AV1216" s="2">
        <v>0</v>
      </c>
      <c r="AW1216" s="3">
        <f t="shared" si="526"/>
        <v>0</v>
      </c>
      <c r="AX1216" s="5">
        <f t="shared" si="527"/>
        <v>0</v>
      </c>
      <c r="AY1216" s="2">
        <v>15000</v>
      </c>
      <c r="AZ1216" s="3">
        <f t="shared" si="528"/>
        <v>15000</v>
      </c>
      <c r="BA1216" s="5">
        <f t="shared" si="529"/>
        <v>0</v>
      </c>
      <c r="BB1216" s="2">
        <v>22000</v>
      </c>
      <c r="BC1216" s="3">
        <f t="shared" si="530"/>
        <v>22000</v>
      </c>
      <c r="BD1216" s="5">
        <f t="shared" si="531"/>
        <v>0</v>
      </c>
    </row>
    <row r="1217" spans="1:56" x14ac:dyDescent="0.25">
      <c r="A1217">
        <v>2015</v>
      </c>
      <c r="B1217">
        <v>12</v>
      </c>
      <c r="C1217" t="s">
        <v>28</v>
      </c>
      <c r="D1217">
        <v>2</v>
      </c>
      <c r="E1217">
        <v>6</v>
      </c>
      <c r="F1217">
        <v>8</v>
      </c>
      <c r="G1217">
        <v>0</v>
      </c>
      <c r="H1217">
        <v>12</v>
      </c>
      <c r="I1217" t="s">
        <v>35</v>
      </c>
      <c r="J1217">
        <v>149</v>
      </c>
      <c r="K1217">
        <v>21101</v>
      </c>
      <c r="L1217">
        <v>2000</v>
      </c>
      <c r="M1217">
        <v>7</v>
      </c>
      <c r="N1217">
        <v>1</v>
      </c>
      <c r="O1217">
        <v>9</v>
      </c>
      <c r="P1217" t="str">
        <f t="shared" si="533"/>
        <v>0</v>
      </c>
      <c r="Q1217" t="s">
        <v>30</v>
      </c>
      <c r="R1217" s="2">
        <f t="shared" si="505"/>
        <v>219000</v>
      </c>
      <c r="S1217" s="2">
        <f t="shared" si="506"/>
        <v>219000</v>
      </c>
      <c r="T1217" s="2">
        <f t="shared" si="507"/>
        <v>0</v>
      </c>
      <c r="U1217" s="2">
        <v>0</v>
      </c>
      <c r="V1217" s="3">
        <f t="shared" si="508"/>
        <v>0</v>
      </c>
      <c r="W1217" s="5">
        <f t="shared" si="509"/>
        <v>0</v>
      </c>
      <c r="X1217" s="2">
        <v>0</v>
      </c>
      <c r="Y1217" s="3">
        <f t="shared" si="510"/>
        <v>0</v>
      </c>
      <c r="Z1217" s="5">
        <f t="shared" si="511"/>
        <v>0</v>
      </c>
      <c r="AA1217" s="2">
        <v>913.22</v>
      </c>
      <c r="AB1217" s="3">
        <f t="shared" si="512"/>
        <v>913</v>
      </c>
      <c r="AC1217" s="5">
        <f t="shared" si="513"/>
        <v>-0.22000000000002728</v>
      </c>
      <c r="AD1217" s="2">
        <v>0</v>
      </c>
      <c r="AE1217" s="3">
        <f t="shared" si="514"/>
        <v>0</v>
      </c>
      <c r="AF1217" s="5">
        <f t="shared" si="515"/>
        <v>0</v>
      </c>
      <c r="AG1217" s="2">
        <v>0</v>
      </c>
      <c r="AH1217" s="3">
        <f t="shared" si="516"/>
        <v>0</v>
      </c>
      <c r="AI1217" s="5">
        <f t="shared" si="517"/>
        <v>0</v>
      </c>
      <c r="AJ1217" s="2">
        <v>0</v>
      </c>
      <c r="AK1217" s="3">
        <f t="shared" si="518"/>
        <v>0</v>
      </c>
      <c r="AL1217" s="5">
        <f t="shared" si="519"/>
        <v>0</v>
      </c>
      <c r="AM1217" s="2">
        <v>300</v>
      </c>
      <c r="AN1217" s="3">
        <f t="shared" si="520"/>
        <v>300</v>
      </c>
      <c r="AO1217" s="5">
        <f t="shared" si="521"/>
        <v>0</v>
      </c>
      <c r="AP1217" s="2">
        <v>1836.78</v>
      </c>
      <c r="AQ1217" s="3">
        <f t="shared" si="522"/>
        <v>1837</v>
      </c>
      <c r="AR1217" s="5">
        <f t="shared" si="523"/>
        <v>0.22000000000002728</v>
      </c>
      <c r="AS1217" s="2">
        <v>215950</v>
      </c>
      <c r="AT1217" s="3">
        <f t="shared" si="524"/>
        <v>215950</v>
      </c>
      <c r="AU1217" s="5">
        <f t="shared" si="525"/>
        <v>0</v>
      </c>
      <c r="AV1217" s="2">
        <v>0</v>
      </c>
      <c r="AW1217" s="3">
        <f t="shared" si="526"/>
        <v>0</v>
      </c>
      <c r="AX1217" s="5">
        <f t="shared" si="527"/>
        <v>0</v>
      </c>
      <c r="AY1217" s="2">
        <v>0</v>
      </c>
      <c r="AZ1217" s="3">
        <f t="shared" si="528"/>
        <v>0</v>
      </c>
      <c r="BA1217" s="5">
        <f t="shared" si="529"/>
        <v>0</v>
      </c>
      <c r="BB1217" s="2">
        <v>0</v>
      </c>
      <c r="BC1217" s="3">
        <f t="shared" si="530"/>
        <v>0</v>
      </c>
      <c r="BD1217" s="5">
        <f t="shared" si="531"/>
        <v>0</v>
      </c>
    </row>
    <row r="1218" spans="1:56" x14ac:dyDescent="0.25">
      <c r="A1218">
        <v>2015</v>
      </c>
      <c r="B1218">
        <v>12</v>
      </c>
      <c r="C1218" t="s">
        <v>28</v>
      </c>
      <c r="D1218">
        <v>2</v>
      </c>
      <c r="E1218">
        <v>6</v>
      </c>
      <c r="F1218">
        <v>8</v>
      </c>
      <c r="G1218">
        <v>0</v>
      </c>
      <c r="H1218">
        <v>12</v>
      </c>
      <c r="I1218" t="s">
        <v>35</v>
      </c>
      <c r="J1218">
        <v>149</v>
      </c>
      <c r="K1218">
        <v>21401</v>
      </c>
      <c r="L1218">
        <v>2000</v>
      </c>
      <c r="M1218">
        <v>7</v>
      </c>
      <c r="N1218">
        <v>1</v>
      </c>
      <c r="O1218">
        <v>9</v>
      </c>
      <c r="P1218" t="str">
        <f t="shared" si="533"/>
        <v>0</v>
      </c>
      <c r="Q1218" t="s">
        <v>30</v>
      </c>
      <c r="R1218" s="2">
        <f t="shared" si="505"/>
        <v>15500</v>
      </c>
      <c r="S1218" s="2">
        <f t="shared" si="506"/>
        <v>15500</v>
      </c>
      <c r="T1218" s="2">
        <f t="shared" si="507"/>
        <v>0</v>
      </c>
      <c r="U1218" s="2">
        <v>0</v>
      </c>
      <c r="V1218" s="3">
        <f t="shared" si="508"/>
        <v>0</v>
      </c>
      <c r="W1218" s="5">
        <f t="shared" si="509"/>
        <v>0</v>
      </c>
      <c r="X1218" s="2">
        <v>0</v>
      </c>
      <c r="Y1218" s="3">
        <f t="shared" si="510"/>
        <v>0</v>
      </c>
      <c r="Z1218" s="5">
        <f t="shared" si="511"/>
        <v>0</v>
      </c>
      <c r="AA1218" s="2">
        <v>0</v>
      </c>
      <c r="AB1218" s="3">
        <f t="shared" si="512"/>
        <v>0</v>
      </c>
      <c r="AC1218" s="5">
        <f t="shared" si="513"/>
        <v>0</v>
      </c>
      <c r="AD1218" s="2">
        <v>0</v>
      </c>
      <c r="AE1218" s="3">
        <f t="shared" si="514"/>
        <v>0</v>
      </c>
      <c r="AF1218" s="5">
        <f t="shared" si="515"/>
        <v>0</v>
      </c>
      <c r="AG1218" s="2">
        <v>0</v>
      </c>
      <c r="AH1218" s="3">
        <f t="shared" si="516"/>
        <v>0</v>
      </c>
      <c r="AI1218" s="5">
        <f t="shared" si="517"/>
        <v>0</v>
      </c>
      <c r="AJ1218" s="2">
        <v>0</v>
      </c>
      <c r="AK1218" s="3">
        <f t="shared" si="518"/>
        <v>0</v>
      </c>
      <c r="AL1218" s="5">
        <f t="shared" si="519"/>
        <v>0</v>
      </c>
      <c r="AM1218" s="2">
        <v>0</v>
      </c>
      <c r="AN1218" s="3">
        <f t="shared" si="520"/>
        <v>0</v>
      </c>
      <c r="AO1218" s="5">
        <f t="shared" si="521"/>
        <v>0</v>
      </c>
      <c r="AP1218" s="2">
        <v>0</v>
      </c>
      <c r="AQ1218" s="3">
        <f t="shared" si="522"/>
        <v>0</v>
      </c>
      <c r="AR1218" s="5">
        <f t="shared" si="523"/>
        <v>0</v>
      </c>
      <c r="AS1218" s="2">
        <v>15500</v>
      </c>
      <c r="AT1218" s="3">
        <f t="shared" si="524"/>
        <v>15500</v>
      </c>
      <c r="AU1218" s="5">
        <f t="shared" si="525"/>
        <v>0</v>
      </c>
      <c r="AV1218" s="2">
        <v>0</v>
      </c>
      <c r="AW1218" s="3">
        <f t="shared" si="526"/>
        <v>0</v>
      </c>
      <c r="AX1218" s="5">
        <f t="shared" si="527"/>
        <v>0</v>
      </c>
      <c r="AY1218" s="2">
        <v>0</v>
      </c>
      <c r="AZ1218" s="3">
        <f t="shared" si="528"/>
        <v>0</v>
      </c>
      <c r="BA1218" s="5">
        <f t="shared" si="529"/>
        <v>0</v>
      </c>
      <c r="BB1218" s="2">
        <v>0</v>
      </c>
      <c r="BC1218" s="3">
        <f t="shared" si="530"/>
        <v>0</v>
      </c>
      <c r="BD1218" s="5">
        <f t="shared" si="531"/>
        <v>0</v>
      </c>
    </row>
    <row r="1219" spans="1:56" x14ac:dyDescent="0.25">
      <c r="A1219">
        <v>2015</v>
      </c>
      <c r="B1219">
        <v>12</v>
      </c>
      <c r="C1219" t="s">
        <v>28</v>
      </c>
      <c r="D1219">
        <v>2</v>
      </c>
      <c r="E1219">
        <v>6</v>
      </c>
      <c r="F1219">
        <v>8</v>
      </c>
      <c r="G1219">
        <v>0</v>
      </c>
      <c r="H1219">
        <v>12</v>
      </c>
      <c r="I1219" t="s">
        <v>35</v>
      </c>
      <c r="J1219">
        <v>149</v>
      </c>
      <c r="K1219">
        <v>21501</v>
      </c>
      <c r="L1219">
        <v>2000</v>
      </c>
      <c r="M1219">
        <v>7</v>
      </c>
      <c r="N1219">
        <v>1</v>
      </c>
      <c r="O1219">
        <v>9</v>
      </c>
      <c r="P1219" t="str">
        <f t="shared" si="533"/>
        <v>0</v>
      </c>
      <c r="Q1219" t="s">
        <v>30</v>
      </c>
      <c r="R1219" s="2">
        <f t="shared" si="505"/>
        <v>1000</v>
      </c>
      <c r="S1219" s="2">
        <f t="shared" si="506"/>
        <v>1000</v>
      </c>
      <c r="T1219" s="2">
        <f t="shared" si="507"/>
        <v>0</v>
      </c>
      <c r="U1219" s="2">
        <v>0</v>
      </c>
      <c r="V1219" s="3">
        <f t="shared" si="508"/>
        <v>0</v>
      </c>
      <c r="W1219" s="5">
        <f t="shared" si="509"/>
        <v>0</v>
      </c>
      <c r="X1219" s="2">
        <v>0</v>
      </c>
      <c r="Y1219" s="3">
        <f t="shared" si="510"/>
        <v>0</v>
      </c>
      <c r="Z1219" s="5">
        <f t="shared" si="511"/>
        <v>0</v>
      </c>
      <c r="AA1219" s="2">
        <v>0</v>
      </c>
      <c r="AB1219" s="3">
        <f t="shared" si="512"/>
        <v>0</v>
      </c>
      <c r="AC1219" s="5">
        <f t="shared" si="513"/>
        <v>0</v>
      </c>
      <c r="AD1219" s="2">
        <v>0</v>
      </c>
      <c r="AE1219" s="3">
        <f t="shared" si="514"/>
        <v>0</v>
      </c>
      <c r="AF1219" s="5">
        <f t="shared" si="515"/>
        <v>0</v>
      </c>
      <c r="AG1219" s="2">
        <v>0</v>
      </c>
      <c r="AH1219" s="3">
        <f t="shared" si="516"/>
        <v>0</v>
      </c>
      <c r="AI1219" s="5">
        <f t="shared" si="517"/>
        <v>0</v>
      </c>
      <c r="AJ1219" s="2">
        <v>0</v>
      </c>
      <c r="AK1219" s="3">
        <f t="shared" si="518"/>
        <v>0</v>
      </c>
      <c r="AL1219" s="5">
        <f t="shared" si="519"/>
        <v>0</v>
      </c>
      <c r="AM1219" s="2">
        <v>0</v>
      </c>
      <c r="AN1219" s="3">
        <f t="shared" si="520"/>
        <v>0</v>
      </c>
      <c r="AO1219" s="5">
        <f t="shared" si="521"/>
        <v>0</v>
      </c>
      <c r="AP1219" s="2">
        <v>1000</v>
      </c>
      <c r="AQ1219" s="3">
        <f t="shared" si="522"/>
        <v>1000</v>
      </c>
      <c r="AR1219" s="5">
        <f t="shared" si="523"/>
        <v>0</v>
      </c>
      <c r="AS1219" s="2">
        <v>0</v>
      </c>
      <c r="AT1219" s="3">
        <f t="shared" si="524"/>
        <v>0</v>
      </c>
      <c r="AU1219" s="5">
        <f t="shared" si="525"/>
        <v>0</v>
      </c>
      <c r="AV1219" s="2">
        <v>0</v>
      </c>
      <c r="AW1219" s="3">
        <f t="shared" si="526"/>
        <v>0</v>
      </c>
      <c r="AX1219" s="5">
        <f t="shared" si="527"/>
        <v>0</v>
      </c>
      <c r="AY1219" s="2">
        <v>0</v>
      </c>
      <c r="AZ1219" s="3">
        <f t="shared" si="528"/>
        <v>0</v>
      </c>
      <c r="BA1219" s="5">
        <f t="shared" si="529"/>
        <v>0</v>
      </c>
      <c r="BB1219" s="2">
        <v>0</v>
      </c>
      <c r="BC1219" s="3">
        <f t="shared" si="530"/>
        <v>0</v>
      </c>
      <c r="BD1219" s="5">
        <f t="shared" si="531"/>
        <v>0</v>
      </c>
    </row>
    <row r="1220" spans="1:56" x14ac:dyDescent="0.25">
      <c r="A1220">
        <v>2015</v>
      </c>
      <c r="B1220">
        <v>12</v>
      </c>
      <c r="C1220" t="s">
        <v>28</v>
      </c>
      <c r="D1220">
        <v>2</v>
      </c>
      <c r="E1220">
        <v>6</v>
      </c>
      <c r="F1220">
        <v>8</v>
      </c>
      <c r="G1220">
        <v>0</v>
      </c>
      <c r="H1220">
        <v>12</v>
      </c>
      <c r="I1220" t="s">
        <v>35</v>
      </c>
      <c r="J1220">
        <v>149</v>
      </c>
      <c r="K1220">
        <v>21601</v>
      </c>
      <c r="L1220">
        <v>2000</v>
      </c>
      <c r="M1220">
        <v>7</v>
      </c>
      <c r="N1220">
        <v>1</v>
      </c>
      <c r="O1220">
        <v>9</v>
      </c>
      <c r="P1220" t="str">
        <f t="shared" si="533"/>
        <v>0</v>
      </c>
      <c r="Q1220" t="s">
        <v>30</v>
      </c>
      <c r="R1220" s="2">
        <f t="shared" ref="R1220:R1283" si="534">+U1220+X1220+AA1220+AD1220+AG1220+AJ1220+AM1220+AP1220+AS1220+AV1220+AY1220+BB1220</f>
        <v>41500</v>
      </c>
      <c r="S1220" s="2">
        <f t="shared" ref="S1220:S1283" si="535">+V1220+Y1220+AB1220+AE1220+AH1220+AK1220+AN1220+AQ1220+AT1220+AW1220+AZ1220+BC1220</f>
        <v>41500</v>
      </c>
      <c r="T1220" s="2">
        <f t="shared" si="507"/>
        <v>0</v>
      </c>
      <c r="U1220" s="2">
        <v>0</v>
      </c>
      <c r="V1220" s="3">
        <f t="shared" si="508"/>
        <v>0</v>
      </c>
      <c r="W1220" s="5">
        <f t="shared" si="509"/>
        <v>0</v>
      </c>
      <c r="X1220" s="2">
        <v>0</v>
      </c>
      <c r="Y1220" s="3">
        <f t="shared" si="510"/>
        <v>0</v>
      </c>
      <c r="Z1220" s="5">
        <f t="shared" si="511"/>
        <v>0</v>
      </c>
      <c r="AA1220" s="2">
        <v>0</v>
      </c>
      <c r="AB1220" s="3">
        <f t="shared" si="512"/>
        <v>0</v>
      </c>
      <c r="AC1220" s="5">
        <f t="shared" si="513"/>
        <v>0</v>
      </c>
      <c r="AD1220" s="2">
        <v>0</v>
      </c>
      <c r="AE1220" s="3">
        <f t="shared" si="514"/>
        <v>0</v>
      </c>
      <c r="AF1220" s="5">
        <f t="shared" si="515"/>
        <v>0</v>
      </c>
      <c r="AG1220" s="2">
        <v>0</v>
      </c>
      <c r="AH1220" s="3">
        <f t="shared" si="516"/>
        <v>0</v>
      </c>
      <c r="AI1220" s="5">
        <f t="shared" si="517"/>
        <v>0</v>
      </c>
      <c r="AJ1220" s="2">
        <v>0</v>
      </c>
      <c r="AK1220" s="3">
        <f t="shared" si="518"/>
        <v>0</v>
      </c>
      <c r="AL1220" s="5">
        <f t="shared" si="519"/>
        <v>0</v>
      </c>
      <c r="AM1220" s="2">
        <v>0</v>
      </c>
      <c r="AN1220" s="3">
        <f t="shared" si="520"/>
        <v>0</v>
      </c>
      <c r="AO1220" s="5">
        <f t="shared" si="521"/>
        <v>0</v>
      </c>
      <c r="AP1220" s="2">
        <v>1200</v>
      </c>
      <c r="AQ1220" s="3">
        <f t="shared" si="522"/>
        <v>1200</v>
      </c>
      <c r="AR1220" s="5">
        <f t="shared" si="523"/>
        <v>0</v>
      </c>
      <c r="AS1220" s="2">
        <v>40300</v>
      </c>
      <c r="AT1220" s="3">
        <f t="shared" si="524"/>
        <v>40300</v>
      </c>
      <c r="AU1220" s="5">
        <f t="shared" si="525"/>
        <v>0</v>
      </c>
      <c r="AV1220" s="2">
        <v>0</v>
      </c>
      <c r="AW1220" s="3">
        <f t="shared" si="526"/>
        <v>0</v>
      </c>
      <c r="AX1220" s="5">
        <f t="shared" si="527"/>
        <v>0</v>
      </c>
      <c r="AY1220" s="2">
        <v>0</v>
      </c>
      <c r="AZ1220" s="3">
        <f t="shared" si="528"/>
        <v>0</v>
      </c>
      <c r="BA1220" s="5">
        <f t="shared" si="529"/>
        <v>0</v>
      </c>
      <c r="BB1220" s="2">
        <v>0</v>
      </c>
      <c r="BC1220" s="3">
        <f t="shared" si="530"/>
        <v>0</v>
      </c>
      <c r="BD1220" s="5">
        <f t="shared" si="531"/>
        <v>0</v>
      </c>
    </row>
    <row r="1221" spans="1:56" x14ac:dyDescent="0.25">
      <c r="A1221">
        <v>2015</v>
      </c>
      <c r="B1221">
        <v>12</v>
      </c>
      <c r="C1221" t="s">
        <v>28</v>
      </c>
      <c r="D1221">
        <v>2</v>
      </c>
      <c r="E1221">
        <v>6</v>
      </c>
      <c r="F1221">
        <v>8</v>
      </c>
      <c r="G1221">
        <v>0</v>
      </c>
      <c r="H1221">
        <v>12</v>
      </c>
      <c r="I1221" t="s">
        <v>35</v>
      </c>
      <c r="J1221">
        <v>149</v>
      </c>
      <c r="K1221">
        <v>22103</v>
      </c>
      <c r="L1221">
        <v>2000</v>
      </c>
      <c r="M1221">
        <v>7</v>
      </c>
      <c r="N1221">
        <v>1</v>
      </c>
      <c r="O1221">
        <v>9</v>
      </c>
      <c r="P1221" t="str">
        <f t="shared" si="533"/>
        <v>0</v>
      </c>
      <c r="Q1221" t="s">
        <v>30</v>
      </c>
      <c r="R1221" s="2">
        <f t="shared" si="534"/>
        <v>2000</v>
      </c>
      <c r="S1221" s="2">
        <f t="shared" si="535"/>
        <v>2000</v>
      </c>
      <c r="T1221" s="2">
        <f t="shared" ref="T1221:T1284" si="536">+S1221-R1221</f>
        <v>0</v>
      </c>
      <c r="U1221" s="2">
        <v>0</v>
      </c>
      <c r="V1221" s="3">
        <f t="shared" ref="V1221:V1284" si="537">MROUND(U1221,1)</f>
        <v>0</v>
      </c>
      <c r="W1221" s="5">
        <f t="shared" ref="W1221:W1284" si="538">+V1221-U1221</f>
        <v>0</v>
      </c>
      <c r="X1221" s="2">
        <v>0</v>
      </c>
      <c r="Y1221" s="3">
        <f t="shared" ref="Y1221:Y1284" si="539">MROUND(X1221,1)</f>
        <v>0</v>
      </c>
      <c r="Z1221" s="5">
        <f t="shared" ref="Z1221:Z1284" si="540">+Y1221-X1221</f>
        <v>0</v>
      </c>
      <c r="AA1221" s="2">
        <v>0</v>
      </c>
      <c r="AB1221" s="3">
        <f t="shared" ref="AB1221:AB1284" si="541">MROUND(AA1221,1)</f>
        <v>0</v>
      </c>
      <c r="AC1221" s="5">
        <f t="shared" ref="AC1221:AC1284" si="542">+AB1221-AA1221</f>
        <v>0</v>
      </c>
      <c r="AD1221" s="2">
        <v>0</v>
      </c>
      <c r="AE1221" s="3">
        <f t="shared" ref="AE1221:AE1284" si="543">MROUND(AD1221,1)</f>
        <v>0</v>
      </c>
      <c r="AF1221" s="5">
        <f t="shared" ref="AF1221:AF1284" si="544">+AE1221-AD1221</f>
        <v>0</v>
      </c>
      <c r="AG1221" s="2">
        <v>0</v>
      </c>
      <c r="AH1221" s="3">
        <f t="shared" ref="AH1221:AH1284" si="545">MROUND(AG1221,1)</f>
        <v>0</v>
      </c>
      <c r="AI1221" s="5">
        <f t="shared" ref="AI1221:AI1284" si="546">+AH1221-AG1221</f>
        <v>0</v>
      </c>
      <c r="AJ1221" s="2">
        <v>0</v>
      </c>
      <c r="AK1221" s="3">
        <f t="shared" ref="AK1221:AK1284" si="547">MROUND(AJ1221,1)</f>
        <v>0</v>
      </c>
      <c r="AL1221" s="5">
        <f t="shared" ref="AL1221:AL1284" si="548">+AK1221-AJ1221</f>
        <v>0</v>
      </c>
      <c r="AM1221" s="2">
        <v>400</v>
      </c>
      <c r="AN1221" s="3">
        <f t="shared" ref="AN1221:AN1284" si="549">MROUND(AM1221,1)</f>
        <v>400</v>
      </c>
      <c r="AO1221" s="5">
        <f t="shared" ref="AO1221:AO1284" si="550">+AN1221-AM1221</f>
        <v>0</v>
      </c>
      <c r="AP1221" s="2">
        <v>800</v>
      </c>
      <c r="AQ1221" s="3">
        <f t="shared" ref="AQ1221:AQ1284" si="551">MROUND(AP1221,1)</f>
        <v>800</v>
      </c>
      <c r="AR1221" s="5">
        <f t="shared" ref="AR1221:AR1284" si="552">+AQ1221-AP1221</f>
        <v>0</v>
      </c>
      <c r="AS1221" s="2">
        <v>800</v>
      </c>
      <c r="AT1221" s="3">
        <f t="shared" ref="AT1221:AT1284" si="553">MROUND(AS1221,1)</f>
        <v>800</v>
      </c>
      <c r="AU1221" s="5">
        <f t="shared" ref="AU1221:AU1284" si="554">+AT1221-AS1221</f>
        <v>0</v>
      </c>
      <c r="AV1221" s="2">
        <v>0</v>
      </c>
      <c r="AW1221" s="3">
        <f t="shared" ref="AW1221:AW1284" si="555">MROUND(AV1221,1)</f>
        <v>0</v>
      </c>
      <c r="AX1221" s="5">
        <f t="shared" ref="AX1221:AX1284" si="556">+AW1221-AV1221</f>
        <v>0</v>
      </c>
      <c r="AY1221" s="2">
        <v>0</v>
      </c>
      <c r="AZ1221" s="3">
        <f t="shared" ref="AZ1221:AZ1284" si="557">MROUND(AY1221,1)</f>
        <v>0</v>
      </c>
      <c r="BA1221" s="5">
        <f t="shared" ref="BA1221:BA1284" si="558">+AZ1221-AY1221</f>
        <v>0</v>
      </c>
      <c r="BB1221" s="2">
        <v>0</v>
      </c>
      <c r="BC1221" s="3">
        <f t="shared" ref="BC1221:BC1284" si="559">MROUND(BB1221,1)</f>
        <v>0</v>
      </c>
      <c r="BD1221" s="5">
        <f t="shared" ref="BD1221:BD1284" si="560">+BC1221-BB1221</f>
        <v>0</v>
      </c>
    </row>
    <row r="1222" spans="1:56" x14ac:dyDescent="0.25">
      <c r="A1222">
        <v>2015</v>
      </c>
      <c r="B1222">
        <v>12</v>
      </c>
      <c r="C1222" t="s">
        <v>28</v>
      </c>
      <c r="D1222">
        <v>2</v>
      </c>
      <c r="E1222">
        <v>6</v>
      </c>
      <c r="F1222">
        <v>8</v>
      </c>
      <c r="G1222">
        <v>0</v>
      </c>
      <c r="H1222">
        <v>12</v>
      </c>
      <c r="I1222" t="s">
        <v>35</v>
      </c>
      <c r="J1222">
        <v>149</v>
      </c>
      <c r="K1222">
        <v>22104</v>
      </c>
      <c r="L1222">
        <v>2000</v>
      </c>
      <c r="M1222">
        <v>7</v>
      </c>
      <c r="N1222">
        <v>1</v>
      </c>
      <c r="O1222">
        <v>9</v>
      </c>
      <c r="P1222" t="str">
        <f t="shared" si="533"/>
        <v>0</v>
      </c>
      <c r="Q1222" t="s">
        <v>30</v>
      </c>
      <c r="R1222" s="2">
        <f t="shared" si="534"/>
        <v>3897590</v>
      </c>
      <c r="S1222" s="2">
        <f t="shared" si="535"/>
        <v>3897589</v>
      </c>
      <c r="T1222" s="2">
        <f t="shared" si="536"/>
        <v>-1</v>
      </c>
      <c r="U1222" s="2">
        <v>0</v>
      </c>
      <c r="V1222" s="3">
        <f t="shared" si="537"/>
        <v>0</v>
      </c>
      <c r="W1222" s="5">
        <f t="shared" si="538"/>
        <v>0</v>
      </c>
      <c r="X1222" s="2">
        <v>0</v>
      </c>
      <c r="Y1222" s="3">
        <f t="shared" si="539"/>
        <v>0</v>
      </c>
      <c r="Z1222" s="5">
        <f t="shared" si="540"/>
        <v>0</v>
      </c>
      <c r="AA1222" s="2">
        <v>0</v>
      </c>
      <c r="AB1222" s="3">
        <f t="shared" si="541"/>
        <v>0</v>
      </c>
      <c r="AC1222" s="5">
        <f t="shared" si="542"/>
        <v>0</v>
      </c>
      <c r="AD1222" s="2">
        <v>0</v>
      </c>
      <c r="AE1222" s="3">
        <f t="shared" si="543"/>
        <v>0</v>
      </c>
      <c r="AF1222" s="5">
        <f t="shared" si="544"/>
        <v>0</v>
      </c>
      <c r="AG1222" s="2">
        <v>634444</v>
      </c>
      <c r="AH1222" s="3">
        <f t="shared" si="545"/>
        <v>634444</v>
      </c>
      <c r="AI1222" s="5">
        <f t="shared" si="546"/>
        <v>0</v>
      </c>
      <c r="AJ1222" s="2">
        <v>1500</v>
      </c>
      <c r="AK1222" s="3">
        <f t="shared" si="547"/>
        <v>1500</v>
      </c>
      <c r="AL1222" s="5">
        <f t="shared" si="548"/>
        <v>0</v>
      </c>
      <c r="AM1222" s="2">
        <v>227063</v>
      </c>
      <c r="AN1222" s="3">
        <f t="shared" si="549"/>
        <v>227063</v>
      </c>
      <c r="AO1222" s="5">
        <f t="shared" si="550"/>
        <v>0</v>
      </c>
      <c r="AP1222" s="2">
        <v>678911.03</v>
      </c>
      <c r="AQ1222" s="3">
        <f t="shared" si="551"/>
        <v>678911</v>
      </c>
      <c r="AR1222" s="5">
        <f t="shared" si="552"/>
        <v>-3.0000000027939677E-2</v>
      </c>
      <c r="AS1222" s="2">
        <v>820765.48</v>
      </c>
      <c r="AT1222" s="3">
        <f t="shared" si="553"/>
        <v>820765</v>
      </c>
      <c r="AU1222" s="5">
        <f t="shared" si="554"/>
        <v>-0.47999999998137355</v>
      </c>
      <c r="AV1222" s="2">
        <v>538053</v>
      </c>
      <c r="AW1222" s="3">
        <f t="shared" si="555"/>
        <v>538053</v>
      </c>
      <c r="AX1222" s="5">
        <f t="shared" si="556"/>
        <v>0</v>
      </c>
      <c r="AY1222" s="2">
        <v>786384.49</v>
      </c>
      <c r="AZ1222" s="3">
        <f t="shared" si="557"/>
        <v>786384</v>
      </c>
      <c r="BA1222" s="5">
        <f t="shared" si="558"/>
        <v>-0.48999999999068677</v>
      </c>
      <c r="BB1222" s="2">
        <v>210469</v>
      </c>
      <c r="BC1222" s="3">
        <f t="shared" si="559"/>
        <v>210469</v>
      </c>
      <c r="BD1222" s="5">
        <f t="shared" si="560"/>
        <v>0</v>
      </c>
    </row>
    <row r="1223" spans="1:56" x14ac:dyDescent="0.25">
      <c r="A1223">
        <v>2015</v>
      </c>
      <c r="B1223">
        <v>12</v>
      </c>
      <c r="C1223" t="s">
        <v>28</v>
      </c>
      <c r="D1223">
        <v>2</v>
      </c>
      <c r="E1223">
        <v>6</v>
      </c>
      <c r="F1223">
        <v>8</v>
      </c>
      <c r="G1223">
        <v>0</v>
      </c>
      <c r="H1223">
        <v>12</v>
      </c>
      <c r="I1223" t="s">
        <v>35</v>
      </c>
      <c r="J1223">
        <v>149</v>
      </c>
      <c r="K1223">
        <v>24601</v>
      </c>
      <c r="L1223">
        <v>2000</v>
      </c>
      <c r="M1223">
        <v>7</v>
      </c>
      <c r="N1223">
        <v>1</v>
      </c>
      <c r="O1223">
        <v>9</v>
      </c>
      <c r="P1223" t="str">
        <f t="shared" si="533"/>
        <v>0</v>
      </c>
      <c r="Q1223" t="s">
        <v>30</v>
      </c>
      <c r="R1223" s="2">
        <f t="shared" si="534"/>
        <v>20500</v>
      </c>
      <c r="S1223" s="2">
        <f t="shared" si="535"/>
        <v>20500</v>
      </c>
      <c r="T1223" s="2">
        <f t="shared" si="536"/>
        <v>0</v>
      </c>
      <c r="U1223" s="2">
        <v>0</v>
      </c>
      <c r="V1223" s="3">
        <f t="shared" si="537"/>
        <v>0</v>
      </c>
      <c r="W1223" s="5">
        <f t="shared" si="538"/>
        <v>0</v>
      </c>
      <c r="X1223" s="2">
        <v>0</v>
      </c>
      <c r="Y1223" s="3">
        <f t="shared" si="539"/>
        <v>0</v>
      </c>
      <c r="Z1223" s="5">
        <f t="shared" si="540"/>
        <v>0</v>
      </c>
      <c r="AA1223" s="2">
        <v>0</v>
      </c>
      <c r="AB1223" s="3">
        <f t="shared" si="541"/>
        <v>0</v>
      </c>
      <c r="AC1223" s="5">
        <f t="shared" si="542"/>
        <v>0</v>
      </c>
      <c r="AD1223" s="2">
        <v>0</v>
      </c>
      <c r="AE1223" s="3">
        <f t="shared" si="543"/>
        <v>0</v>
      </c>
      <c r="AF1223" s="5">
        <f t="shared" si="544"/>
        <v>0</v>
      </c>
      <c r="AG1223" s="2">
        <v>0</v>
      </c>
      <c r="AH1223" s="3">
        <f t="shared" si="545"/>
        <v>0</v>
      </c>
      <c r="AI1223" s="5">
        <f t="shared" si="546"/>
        <v>0</v>
      </c>
      <c r="AJ1223" s="2">
        <v>0</v>
      </c>
      <c r="AK1223" s="3">
        <f t="shared" si="547"/>
        <v>0</v>
      </c>
      <c r="AL1223" s="5">
        <f t="shared" si="548"/>
        <v>0</v>
      </c>
      <c r="AM1223" s="2">
        <v>0</v>
      </c>
      <c r="AN1223" s="3">
        <f t="shared" si="549"/>
        <v>0</v>
      </c>
      <c r="AO1223" s="5">
        <f t="shared" si="550"/>
        <v>0</v>
      </c>
      <c r="AP1223" s="2">
        <v>0</v>
      </c>
      <c r="AQ1223" s="3">
        <f t="shared" si="551"/>
        <v>0</v>
      </c>
      <c r="AR1223" s="5">
        <f t="shared" si="552"/>
        <v>0</v>
      </c>
      <c r="AS1223" s="2">
        <v>20500</v>
      </c>
      <c r="AT1223" s="3">
        <f t="shared" si="553"/>
        <v>20500</v>
      </c>
      <c r="AU1223" s="5">
        <f t="shared" si="554"/>
        <v>0</v>
      </c>
      <c r="AV1223" s="2">
        <v>0</v>
      </c>
      <c r="AW1223" s="3">
        <f t="shared" si="555"/>
        <v>0</v>
      </c>
      <c r="AX1223" s="5">
        <f t="shared" si="556"/>
        <v>0</v>
      </c>
      <c r="AY1223" s="2">
        <v>0</v>
      </c>
      <c r="AZ1223" s="3">
        <f t="shared" si="557"/>
        <v>0</v>
      </c>
      <c r="BA1223" s="5">
        <f t="shared" si="558"/>
        <v>0</v>
      </c>
      <c r="BB1223" s="2">
        <v>0</v>
      </c>
      <c r="BC1223" s="3">
        <f t="shared" si="559"/>
        <v>0</v>
      </c>
      <c r="BD1223" s="5">
        <f t="shared" si="560"/>
        <v>0</v>
      </c>
    </row>
    <row r="1224" spans="1:56" x14ac:dyDescent="0.25">
      <c r="A1224">
        <v>2015</v>
      </c>
      <c r="B1224">
        <v>12</v>
      </c>
      <c r="C1224" t="s">
        <v>28</v>
      </c>
      <c r="D1224">
        <v>2</v>
      </c>
      <c r="E1224">
        <v>6</v>
      </c>
      <c r="F1224">
        <v>8</v>
      </c>
      <c r="G1224">
        <v>0</v>
      </c>
      <c r="H1224">
        <v>12</v>
      </c>
      <c r="I1224" t="s">
        <v>35</v>
      </c>
      <c r="J1224">
        <v>149</v>
      </c>
      <c r="K1224">
        <v>24901</v>
      </c>
      <c r="L1224">
        <v>2000</v>
      </c>
      <c r="M1224">
        <v>7</v>
      </c>
      <c r="N1224">
        <v>1</v>
      </c>
      <c r="O1224">
        <v>9</v>
      </c>
      <c r="P1224" t="str">
        <f t="shared" si="533"/>
        <v>0</v>
      </c>
      <c r="Q1224" t="s">
        <v>30</v>
      </c>
      <c r="R1224" s="2">
        <f t="shared" si="534"/>
        <v>10000</v>
      </c>
      <c r="S1224" s="2">
        <f t="shared" si="535"/>
        <v>10000</v>
      </c>
      <c r="T1224" s="2">
        <f t="shared" si="536"/>
        <v>0</v>
      </c>
      <c r="U1224" s="2">
        <v>0</v>
      </c>
      <c r="V1224" s="3">
        <f t="shared" si="537"/>
        <v>0</v>
      </c>
      <c r="W1224" s="5">
        <f t="shared" si="538"/>
        <v>0</v>
      </c>
      <c r="X1224" s="2">
        <v>0</v>
      </c>
      <c r="Y1224" s="3">
        <f t="shared" si="539"/>
        <v>0</v>
      </c>
      <c r="Z1224" s="5">
        <f t="shared" si="540"/>
        <v>0</v>
      </c>
      <c r="AA1224" s="2">
        <v>0</v>
      </c>
      <c r="AB1224" s="3">
        <f t="shared" si="541"/>
        <v>0</v>
      </c>
      <c r="AC1224" s="5">
        <f t="shared" si="542"/>
        <v>0</v>
      </c>
      <c r="AD1224" s="2">
        <v>0</v>
      </c>
      <c r="AE1224" s="3">
        <f t="shared" si="543"/>
        <v>0</v>
      </c>
      <c r="AF1224" s="5">
        <f t="shared" si="544"/>
        <v>0</v>
      </c>
      <c r="AG1224" s="2">
        <v>0</v>
      </c>
      <c r="AH1224" s="3">
        <f t="shared" si="545"/>
        <v>0</v>
      </c>
      <c r="AI1224" s="5">
        <f t="shared" si="546"/>
        <v>0</v>
      </c>
      <c r="AJ1224" s="2">
        <v>0</v>
      </c>
      <c r="AK1224" s="3">
        <f t="shared" si="547"/>
        <v>0</v>
      </c>
      <c r="AL1224" s="5">
        <f t="shared" si="548"/>
        <v>0</v>
      </c>
      <c r="AM1224" s="2">
        <v>0</v>
      </c>
      <c r="AN1224" s="3">
        <f t="shared" si="549"/>
        <v>0</v>
      </c>
      <c r="AO1224" s="5">
        <f t="shared" si="550"/>
        <v>0</v>
      </c>
      <c r="AP1224" s="2">
        <v>0</v>
      </c>
      <c r="AQ1224" s="3">
        <f t="shared" si="551"/>
        <v>0</v>
      </c>
      <c r="AR1224" s="5">
        <f t="shared" si="552"/>
        <v>0</v>
      </c>
      <c r="AS1224" s="2">
        <v>10000</v>
      </c>
      <c r="AT1224" s="3">
        <f t="shared" si="553"/>
        <v>10000</v>
      </c>
      <c r="AU1224" s="5">
        <f t="shared" si="554"/>
        <v>0</v>
      </c>
      <c r="AV1224" s="2">
        <v>0</v>
      </c>
      <c r="AW1224" s="3">
        <f t="shared" si="555"/>
        <v>0</v>
      </c>
      <c r="AX1224" s="5">
        <f t="shared" si="556"/>
        <v>0</v>
      </c>
      <c r="AY1224" s="2">
        <v>0</v>
      </c>
      <c r="AZ1224" s="3">
        <f t="shared" si="557"/>
        <v>0</v>
      </c>
      <c r="BA1224" s="5">
        <f t="shared" si="558"/>
        <v>0</v>
      </c>
      <c r="BB1224" s="2">
        <v>0</v>
      </c>
      <c r="BC1224" s="3">
        <f t="shared" si="559"/>
        <v>0</v>
      </c>
      <c r="BD1224" s="5">
        <f t="shared" si="560"/>
        <v>0</v>
      </c>
    </row>
    <row r="1225" spans="1:56" x14ac:dyDescent="0.25">
      <c r="A1225">
        <v>2015</v>
      </c>
      <c r="B1225">
        <v>12</v>
      </c>
      <c r="C1225" t="s">
        <v>28</v>
      </c>
      <c r="D1225">
        <v>2</v>
      </c>
      <c r="E1225">
        <v>6</v>
      </c>
      <c r="F1225">
        <v>8</v>
      </c>
      <c r="G1225">
        <v>0</v>
      </c>
      <c r="H1225">
        <v>12</v>
      </c>
      <c r="I1225" t="s">
        <v>35</v>
      </c>
      <c r="J1225">
        <v>149</v>
      </c>
      <c r="K1225">
        <v>26102</v>
      </c>
      <c r="L1225">
        <v>2000</v>
      </c>
      <c r="M1225">
        <v>7</v>
      </c>
      <c r="N1225">
        <v>1</v>
      </c>
      <c r="O1225">
        <v>9</v>
      </c>
      <c r="P1225" t="str">
        <f t="shared" si="533"/>
        <v>0</v>
      </c>
      <c r="Q1225" t="s">
        <v>30</v>
      </c>
      <c r="R1225" s="2">
        <f t="shared" si="534"/>
        <v>160779.19000000003</v>
      </c>
      <c r="S1225" s="2">
        <f t="shared" si="535"/>
        <v>160779</v>
      </c>
      <c r="T1225" s="2">
        <f t="shared" si="536"/>
        <v>-0.19000000003143214</v>
      </c>
      <c r="U1225" s="2">
        <v>0</v>
      </c>
      <c r="V1225" s="3">
        <f t="shared" si="537"/>
        <v>0</v>
      </c>
      <c r="W1225" s="5">
        <f t="shared" si="538"/>
        <v>0</v>
      </c>
      <c r="X1225" s="2">
        <v>0</v>
      </c>
      <c r="Y1225" s="3">
        <f t="shared" si="539"/>
        <v>0</v>
      </c>
      <c r="Z1225" s="5">
        <f t="shared" si="540"/>
        <v>0</v>
      </c>
      <c r="AA1225" s="2">
        <v>0</v>
      </c>
      <c r="AB1225" s="3">
        <f t="shared" si="541"/>
        <v>0</v>
      </c>
      <c r="AC1225" s="5">
        <f t="shared" si="542"/>
        <v>0</v>
      </c>
      <c r="AD1225" s="2">
        <v>0</v>
      </c>
      <c r="AE1225" s="3">
        <f t="shared" si="543"/>
        <v>0</v>
      </c>
      <c r="AF1225" s="5">
        <f t="shared" si="544"/>
        <v>0</v>
      </c>
      <c r="AG1225" s="2">
        <v>135648.29</v>
      </c>
      <c r="AH1225" s="3">
        <f t="shared" si="545"/>
        <v>135648</v>
      </c>
      <c r="AI1225" s="5">
        <f t="shared" si="546"/>
        <v>-0.29000000000814907</v>
      </c>
      <c r="AJ1225" s="2">
        <v>19117.669999999998</v>
      </c>
      <c r="AK1225" s="3">
        <f t="shared" si="547"/>
        <v>19118</v>
      </c>
      <c r="AL1225" s="5">
        <f t="shared" si="548"/>
        <v>0.33000000000174623</v>
      </c>
      <c r="AM1225" s="2">
        <v>500</v>
      </c>
      <c r="AN1225" s="3">
        <f t="shared" si="549"/>
        <v>500</v>
      </c>
      <c r="AO1225" s="5">
        <f t="shared" si="550"/>
        <v>0</v>
      </c>
      <c r="AP1225" s="2">
        <v>5013.2299999999996</v>
      </c>
      <c r="AQ1225" s="3">
        <f t="shared" si="551"/>
        <v>5013</v>
      </c>
      <c r="AR1225" s="5">
        <f t="shared" si="552"/>
        <v>-0.22999999999956344</v>
      </c>
      <c r="AS1225" s="2">
        <v>500</v>
      </c>
      <c r="AT1225" s="3">
        <f t="shared" si="553"/>
        <v>500</v>
      </c>
      <c r="AU1225" s="5">
        <f t="shared" si="554"/>
        <v>0</v>
      </c>
      <c r="AV1225" s="2">
        <v>0</v>
      </c>
      <c r="AW1225" s="3">
        <f t="shared" si="555"/>
        <v>0</v>
      </c>
      <c r="AX1225" s="5">
        <f t="shared" si="556"/>
        <v>0</v>
      </c>
      <c r="AY1225" s="2">
        <v>0</v>
      </c>
      <c r="AZ1225" s="3">
        <f t="shared" si="557"/>
        <v>0</v>
      </c>
      <c r="BA1225" s="5">
        <f t="shared" si="558"/>
        <v>0</v>
      </c>
      <c r="BB1225" s="2">
        <v>0</v>
      </c>
      <c r="BC1225" s="3">
        <f t="shared" si="559"/>
        <v>0</v>
      </c>
      <c r="BD1225" s="5">
        <f t="shared" si="560"/>
        <v>0</v>
      </c>
    </row>
    <row r="1226" spans="1:56" x14ac:dyDescent="0.25">
      <c r="A1226">
        <v>2015</v>
      </c>
      <c r="B1226">
        <v>12</v>
      </c>
      <c r="C1226" t="s">
        <v>28</v>
      </c>
      <c r="D1226">
        <v>2</v>
      </c>
      <c r="E1226">
        <v>6</v>
      </c>
      <c r="F1226">
        <v>8</v>
      </c>
      <c r="G1226">
        <v>0</v>
      </c>
      <c r="H1226">
        <v>12</v>
      </c>
      <c r="I1226" t="s">
        <v>35</v>
      </c>
      <c r="J1226">
        <v>149</v>
      </c>
      <c r="K1226">
        <v>26103</v>
      </c>
      <c r="L1226">
        <v>2000</v>
      </c>
      <c r="M1226">
        <v>7</v>
      </c>
      <c r="N1226">
        <v>1</v>
      </c>
      <c r="O1226">
        <v>9</v>
      </c>
      <c r="P1226" t="str">
        <f t="shared" si="533"/>
        <v>0</v>
      </c>
      <c r="Q1226" t="s">
        <v>30</v>
      </c>
      <c r="R1226" s="2">
        <f t="shared" si="534"/>
        <v>64895.8</v>
      </c>
      <c r="S1226" s="2">
        <f t="shared" si="535"/>
        <v>64896</v>
      </c>
      <c r="T1226" s="2">
        <f t="shared" si="536"/>
        <v>0.19999999999708962</v>
      </c>
      <c r="U1226" s="2">
        <v>0</v>
      </c>
      <c r="V1226" s="3">
        <f t="shared" si="537"/>
        <v>0</v>
      </c>
      <c r="W1226" s="5">
        <f t="shared" si="538"/>
        <v>0</v>
      </c>
      <c r="X1226" s="2">
        <v>0</v>
      </c>
      <c r="Y1226" s="3">
        <f t="shared" si="539"/>
        <v>0</v>
      </c>
      <c r="Z1226" s="5">
        <f t="shared" si="540"/>
        <v>0</v>
      </c>
      <c r="AA1226" s="2">
        <v>0</v>
      </c>
      <c r="AB1226" s="3">
        <f t="shared" si="541"/>
        <v>0</v>
      </c>
      <c r="AC1226" s="5">
        <f t="shared" si="542"/>
        <v>0</v>
      </c>
      <c r="AD1226" s="2">
        <v>0</v>
      </c>
      <c r="AE1226" s="3">
        <f t="shared" si="543"/>
        <v>0</v>
      </c>
      <c r="AF1226" s="5">
        <f t="shared" si="544"/>
        <v>0</v>
      </c>
      <c r="AG1226" s="2">
        <v>13683</v>
      </c>
      <c r="AH1226" s="3">
        <f t="shared" si="545"/>
        <v>13683</v>
      </c>
      <c r="AI1226" s="5">
        <f t="shared" si="546"/>
        <v>0</v>
      </c>
      <c r="AJ1226" s="2">
        <v>21289.13</v>
      </c>
      <c r="AK1226" s="3">
        <f t="shared" si="547"/>
        <v>21289</v>
      </c>
      <c r="AL1226" s="5">
        <f t="shared" si="548"/>
        <v>-0.13000000000101863</v>
      </c>
      <c r="AM1226" s="2">
        <v>0</v>
      </c>
      <c r="AN1226" s="3">
        <f t="shared" si="549"/>
        <v>0</v>
      </c>
      <c r="AO1226" s="5">
        <f t="shared" si="550"/>
        <v>0</v>
      </c>
      <c r="AP1226" s="2">
        <v>27682.799999999999</v>
      </c>
      <c r="AQ1226" s="3">
        <f t="shared" si="551"/>
        <v>27683</v>
      </c>
      <c r="AR1226" s="5">
        <f t="shared" si="552"/>
        <v>0.2000000000007276</v>
      </c>
      <c r="AS1226" s="2">
        <v>1.2</v>
      </c>
      <c r="AT1226" s="3">
        <f t="shared" si="553"/>
        <v>1</v>
      </c>
      <c r="AU1226" s="5">
        <f t="shared" si="554"/>
        <v>-0.19999999999999996</v>
      </c>
      <c r="AV1226" s="2">
        <v>0</v>
      </c>
      <c r="AW1226" s="3">
        <f t="shared" si="555"/>
        <v>0</v>
      </c>
      <c r="AX1226" s="5">
        <f t="shared" si="556"/>
        <v>0</v>
      </c>
      <c r="AY1226" s="2">
        <v>0</v>
      </c>
      <c r="AZ1226" s="3">
        <f t="shared" si="557"/>
        <v>0</v>
      </c>
      <c r="BA1226" s="5">
        <f t="shared" si="558"/>
        <v>0</v>
      </c>
      <c r="BB1226" s="2">
        <v>2239.67</v>
      </c>
      <c r="BC1226" s="3">
        <f t="shared" si="559"/>
        <v>2240</v>
      </c>
      <c r="BD1226" s="5">
        <f t="shared" si="560"/>
        <v>0.32999999999992724</v>
      </c>
    </row>
    <row r="1227" spans="1:56" x14ac:dyDescent="0.25">
      <c r="A1227">
        <v>2015</v>
      </c>
      <c r="B1227">
        <v>12</v>
      </c>
      <c r="C1227" t="s">
        <v>28</v>
      </c>
      <c r="D1227">
        <v>2</v>
      </c>
      <c r="E1227">
        <v>6</v>
      </c>
      <c r="F1227">
        <v>8</v>
      </c>
      <c r="G1227">
        <v>0</v>
      </c>
      <c r="H1227">
        <v>12</v>
      </c>
      <c r="I1227" t="s">
        <v>35</v>
      </c>
      <c r="J1227">
        <v>149</v>
      </c>
      <c r="K1227">
        <v>26104</v>
      </c>
      <c r="L1227">
        <v>2000</v>
      </c>
      <c r="M1227">
        <v>7</v>
      </c>
      <c r="N1227">
        <v>1</v>
      </c>
      <c r="O1227">
        <v>9</v>
      </c>
      <c r="P1227" t="str">
        <f t="shared" si="533"/>
        <v>0</v>
      </c>
      <c r="Q1227" t="s">
        <v>30</v>
      </c>
      <c r="R1227" s="2">
        <f t="shared" si="534"/>
        <v>60107</v>
      </c>
      <c r="S1227" s="2">
        <f t="shared" si="535"/>
        <v>60107</v>
      </c>
      <c r="T1227" s="2">
        <f t="shared" si="536"/>
        <v>0</v>
      </c>
      <c r="U1227" s="2">
        <v>0</v>
      </c>
      <c r="V1227" s="3">
        <f t="shared" si="537"/>
        <v>0</v>
      </c>
      <c r="W1227" s="5">
        <f t="shared" si="538"/>
        <v>0</v>
      </c>
      <c r="X1227" s="2">
        <v>0</v>
      </c>
      <c r="Y1227" s="3">
        <f t="shared" si="539"/>
        <v>0</v>
      </c>
      <c r="Z1227" s="5">
        <f t="shared" si="540"/>
        <v>0</v>
      </c>
      <c r="AA1227" s="2">
        <v>0</v>
      </c>
      <c r="AB1227" s="3">
        <f t="shared" si="541"/>
        <v>0</v>
      </c>
      <c r="AC1227" s="5">
        <f t="shared" si="542"/>
        <v>0</v>
      </c>
      <c r="AD1227" s="2">
        <v>0</v>
      </c>
      <c r="AE1227" s="3">
        <f t="shared" si="543"/>
        <v>0</v>
      </c>
      <c r="AF1227" s="5">
        <f t="shared" si="544"/>
        <v>0</v>
      </c>
      <c r="AG1227" s="2">
        <v>25205.96</v>
      </c>
      <c r="AH1227" s="3">
        <f t="shared" si="545"/>
        <v>25206</v>
      </c>
      <c r="AI1227" s="5">
        <f t="shared" si="546"/>
        <v>4.0000000000873115E-2</v>
      </c>
      <c r="AJ1227" s="2">
        <v>7421.99</v>
      </c>
      <c r="AK1227" s="3">
        <f t="shared" si="547"/>
        <v>7422</v>
      </c>
      <c r="AL1227" s="5">
        <f t="shared" si="548"/>
        <v>1.0000000000218279E-2</v>
      </c>
      <c r="AM1227" s="2">
        <v>0</v>
      </c>
      <c r="AN1227" s="3">
        <f t="shared" si="549"/>
        <v>0</v>
      </c>
      <c r="AO1227" s="5">
        <f t="shared" si="550"/>
        <v>0</v>
      </c>
      <c r="AP1227" s="2">
        <v>4423.04</v>
      </c>
      <c r="AQ1227" s="3">
        <f t="shared" si="551"/>
        <v>4423</v>
      </c>
      <c r="AR1227" s="5">
        <f t="shared" si="552"/>
        <v>-3.999999999996362E-2</v>
      </c>
      <c r="AS1227" s="2">
        <v>0.01</v>
      </c>
      <c r="AT1227" s="3">
        <f t="shared" si="553"/>
        <v>0</v>
      </c>
      <c r="AU1227" s="5">
        <f t="shared" si="554"/>
        <v>-0.01</v>
      </c>
      <c r="AV1227" s="2">
        <v>0</v>
      </c>
      <c r="AW1227" s="3">
        <f t="shared" si="555"/>
        <v>0</v>
      </c>
      <c r="AX1227" s="5">
        <f t="shared" si="556"/>
        <v>0</v>
      </c>
      <c r="AY1227" s="2">
        <v>21064</v>
      </c>
      <c r="AZ1227" s="3">
        <f t="shared" si="557"/>
        <v>21064</v>
      </c>
      <c r="BA1227" s="5">
        <f t="shared" si="558"/>
        <v>0</v>
      </c>
      <c r="BB1227" s="2">
        <v>1992</v>
      </c>
      <c r="BC1227" s="3">
        <f t="shared" si="559"/>
        <v>1992</v>
      </c>
      <c r="BD1227" s="5">
        <f t="shared" si="560"/>
        <v>0</v>
      </c>
    </row>
    <row r="1228" spans="1:56" x14ac:dyDescent="0.25">
      <c r="A1228">
        <v>2015</v>
      </c>
      <c r="B1228">
        <v>12</v>
      </c>
      <c r="C1228" t="s">
        <v>28</v>
      </c>
      <c r="D1228">
        <v>2</v>
      </c>
      <c r="E1228">
        <v>6</v>
      </c>
      <c r="F1228">
        <v>8</v>
      </c>
      <c r="G1228">
        <v>0</v>
      </c>
      <c r="H1228">
        <v>12</v>
      </c>
      <c r="I1228" t="s">
        <v>35</v>
      </c>
      <c r="J1228">
        <v>149</v>
      </c>
      <c r="K1228">
        <v>26105</v>
      </c>
      <c r="L1228">
        <v>2000</v>
      </c>
      <c r="M1228">
        <v>7</v>
      </c>
      <c r="N1228">
        <v>1</v>
      </c>
      <c r="O1228">
        <v>9</v>
      </c>
      <c r="P1228" t="str">
        <f t="shared" si="533"/>
        <v>0</v>
      </c>
      <c r="Q1228" t="s">
        <v>30</v>
      </c>
      <c r="R1228" s="2">
        <f t="shared" si="534"/>
        <v>1530861</v>
      </c>
      <c r="S1228" s="2">
        <f t="shared" si="535"/>
        <v>1530861</v>
      </c>
      <c r="T1228" s="2">
        <f t="shared" si="536"/>
        <v>0</v>
      </c>
      <c r="U1228" s="2">
        <v>0</v>
      </c>
      <c r="V1228" s="3">
        <f t="shared" si="537"/>
        <v>0</v>
      </c>
      <c r="W1228" s="5">
        <f t="shared" si="538"/>
        <v>0</v>
      </c>
      <c r="X1228" s="2">
        <v>0</v>
      </c>
      <c r="Y1228" s="3">
        <f t="shared" si="539"/>
        <v>0</v>
      </c>
      <c r="Z1228" s="5">
        <f t="shared" si="540"/>
        <v>0</v>
      </c>
      <c r="AA1228" s="2">
        <v>0</v>
      </c>
      <c r="AB1228" s="3">
        <f t="shared" si="541"/>
        <v>0</v>
      </c>
      <c r="AC1228" s="5">
        <f t="shared" si="542"/>
        <v>0</v>
      </c>
      <c r="AD1228" s="2">
        <v>0</v>
      </c>
      <c r="AE1228" s="3">
        <f t="shared" si="543"/>
        <v>0</v>
      </c>
      <c r="AF1228" s="5">
        <f t="shared" si="544"/>
        <v>0</v>
      </c>
      <c r="AG1228" s="2">
        <v>0</v>
      </c>
      <c r="AH1228" s="3">
        <f t="shared" si="545"/>
        <v>0</v>
      </c>
      <c r="AI1228" s="5">
        <f t="shared" si="546"/>
        <v>0</v>
      </c>
      <c r="AJ1228" s="2">
        <v>0</v>
      </c>
      <c r="AK1228" s="3">
        <f t="shared" si="547"/>
        <v>0</v>
      </c>
      <c r="AL1228" s="5">
        <f t="shared" si="548"/>
        <v>0</v>
      </c>
      <c r="AM1228" s="2">
        <v>100000</v>
      </c>
      <c r="AN1228" s="3">
        <f t="shared" si="549"/>
        <v>100000</v>
      </c>
      <c r="AO1228" s="5">
        <f t="shared" si="550"/>
        <v>0</v>
      </c>
      <c r="AP1228" s="2">
        <v>440793</v>
      </c>
      <c r="AQ1228" s="3">
        <f t="shared" si="551"/>
        <v>440793</v>
      </c>
      <c r="AR1228" s="5">
        <f t="shared" si="552"/>
        <v>0</v>
      </c>
      <c r="AS1228" s="2">
        <v>155714</v>
      </c>
      <c r="AT1228" s="3">
        <f t="shared" si="553"/>
        <v>155714</v>
      </c>
      <c r="AU1228" s="5">
        <f t="shared" si="554"/>
        <v>0</v>
      </c>
      <c r="AV1228" s="2">
        <v>264286</v>
      </c>
      <c r="AW1228" s="3">
        <f t="shared" si="555"/>
        <v>264286</v>
      </c>
      <c r="AX1228" s="5">
        <f t="shared" si="556"/>
        <v>0</v>
      </c>
      <c r="AY1228" s="2">
        <v>470068</v>
      </c>
      <c r="AZ1228" s="3">
        <f t="shared" si="557"/>
        <v>470068</v>
      </c>
      <c r="BA1228" s="5">
        <f t="shared" si="558"/>
        <v>0</v>
      </c>
      <c r="BB1228" s="2">
        <v>100000</v>
      </c>
      <c r="BC1228" s="3">
        <f t="shared" si="559"/>
        <v>100000</v>
      </c>
      <c r="BD1228" s="5">
        <f t="shared" si="560"/>
        <v>0</v>
      </c>
    </row>
    <row r="1229" spans="1:56" x14ac:dyDescent="0.25">
      <c r="A1229">
        <v>2015</v>
      </c>
      <c r="B1229">
        <v>12</v>
      </c>
      <c r="C1229" t="s">
        <v>28</v>
      </c>
      <c r="D1229">
        <v>2</v>
      </c>
      <c r="E1229">
        <v>6</v>
      </c>
      <c r="F1229">
        <v>8</v>
      </c>
      <c r="G1229">
        <v>0</v>
      </c>
      <c r="H1229">
        <v>12</v>
      </c>
      <c r="I1229" t="s">
        <v>35</v>
      </c>
      <c r="J1229">
        <v>149</v>
      </c>
      <c r="K1229">
        <v>29101</v>
      </c>
      <c r="L1229">
        <v>2000</v>
      </c>
      <c r="M1229">
        <v>7</v>
      </c>
      <c r="N1229">
        <v>1</v>
      </c>
      <c r="O1229">
        <v>9</v>
      </c>
      <c r="P1229" t="str">
        <f t="shared" si="533"/>
        <v>0</v>
      </c>
      <c r="Q1229" t="s">
        <v>30</v>
      </c>
      <c r="R1229" s="2">
        <f t="shared" si="534"/>
        <v>6000</v>
      </c>
      <c r="S1229" s="2">
        <f t="shared" si="535"/>
        <v>6000</v>
      </c>
      <c r="T1229" s="2">
        <f t="shared" si="536"/>
        <v>0</v>
      </c>
      <c r="U1229" s="2">
        <v>0</v>
      </c>
      <c r="V1229" s="3">
        <f t="shared" si="537"/>
        <v>0</v>
      </c>
      <c r="W1229" s="5">
        <f t="shared" si="538"/>
        <v>0</v>
      </c>
      <c r="X1229" s="2">
        <v>0</v>
      </c>
      <c r="Y1229" s="3">
        <f t="shared" si="539"/>
        <v>0</v>
      </c>
      <c r="Z1229" s="5">
        <f t="shared" si="540"/>
        <v>0</v>
      </c>
      <c r="AA1229" s="2">
        <v>0</v>
      </c>
      <c r="AB1229" s="3">
        <f t="shared" si="541"/>
        <v>0</v>
      </c>
      <c r="AC1229" s="5">
        <f t="shared" si="542"/>
        <v>0</v>
      </c>
      <c r="AD1229" s="2">
        <v>0</v>
      </c>
      <c r="AE1229" s="3">
        <f t="shared" si="543"/>
        <v>0</v>
      </c>
      <c r="AF1229" s="5">
        <f t="shared" si="544"/>
        <v>0</v>
      </c>
      <c r="AG1229" s="2">
        <v>0</v>
      </c>
      <c r="AH1229" s="3">
        <f t="shared" si="545"/>
        <v>0</v>
      </c>
      <c r="AI1229" s="5">
        <f t="shared" si="546"/>
        <v>0</v>
      </c>
      <c r="AJ1229" s="2">
        <v>0</v>
      </c>
      <c r="AK1229" s="3">
        <f t="shared" si="547"/>
        <v>0</v>
      </c>
      <c r="AL1229" s="5">
        <f t="shared" si="548"/>
        <v>0</v>
      </c>
      <c r="AM1229" s="2">
        <v>0</v>
      </c>
      <c r="AN1229" s="3">
        <f t="shared" si="549"/>
        <v>0</v>
      </c>
      <c r="AO1229" s="5">
        <f t="shared" si="550"/>
        <v>0</v>
      </c>
      <c r="AP1229" s="2">
        <v>0</v>
      </c>
      <c r="AQ1229" s="3">
        <f t="shared" si="551"/>
        <v>0</v>
      </c>
      <c r="AR1229" s="5">
        <f t="shared" si="552"/>
        <v>0</v>
      </c>
      <c r="AS1229" s="2">
        <v>6000</v>
      </c>
      <c r="AT1229" s="3">
        <f t="shared" si="553"/>
        <v>6000</v>
      </c>
      <c r="AU1229" s="5">
        <f t="shared" si="554"/>
        <v>0</v>
      </c>
      <c r="AV1229" s="2">
        <v>0</v>
      </c>
      <c r="AW1229" s="3">
        <f t="shared" si="555"/>
        <v>0</v>
      </c>
      <c r="AX1229" s="5">
        <f t="shared" si="556"/>
        <v>0</v>
      </c>
      <c r="AY1229" s="2">
        <v>0</v>
      </c>
      <c r="AZ1229" s="3">
        <f t="shared" si="557"/>
        <v>0</v>
      </c>
      <c r="BA1229" s="5">
        <f t="shared" si="558"/>
        <v>0</v>
      </c>
      <c r="BB1229" s="2">
        <v>0</v>
      </c>
      <c r="BC1229" s="3">
        <f t="shared" si="559"/>
        <v>0</v>
      </c>
      <c r="BD1229" s="5">
        <f t="shared" si="560"/>
        <v>0</v>
      </c>
    </row>
    <row r="1230" spans="1:56" x14ac:dyDescent="0.25">
      <c r="A1230">
        <v>2015</v>
      </c>
      <c r="B1230">
        <v>12</v>
      </c>
      <c r="C1230" t="s">
        <v>28</v>
      </c>
      <c r="D1230">
        <v>2</v>
      </c>
      <c r="E1230">
        <v>6</v>
      </c>
      <c r="F1230">
        <v>8</v>
      </c>
      <c r="G1230">
        <v>0</v>
      </c>
      <c r="H1230">
        <v>12</v>
      </c>
      <c r="I1230" t="s">
        <v>35</v>
      </c>
      <c r="J1230">
        <v>149</v>
      </c>
      <c r="K1230">
        <v>29201</v>
      </c>
      <c r="L1230">
        <v>2000</v>
      </c>
      <c r="M1230">
        <v>7</v>
      </c>
      <c r="N1230">
        <v>1</v>
      </c>
      <c r="O1230">
        <v>9</v>
      </c>
      <c r="P1230" t="str">
        <f t="shared" si="533"/>
        <v>0</v>
      </c>
      <c r="Q1230" t="s">
        <v>30</v>
      </c>
      <c r="R1230" s="2">
        <f t="shared" si="534"/>
        <v>1000</v>
      </c>
      <c r="S1230" s="2">
        <f t="shared" si="535"/>
        <v>1000</v>
      </c>
      <c r="T1230" s="2">
        <f t="shared" si="536"/>
        <v>0</v>
      </c>
      <c r="U1230" s="2">
        <v>0</v>
      </c>
      <c r="V1230" s="3">
        <f t="shared" si="537"/>
        <v>0</v>
      </c>
      <c r="W1230" s="5">
        <f t="shared" si="538"/>
        <v>0</v>
      </c>
      <c r="X1230" s="2">
        <v>0</v>
      </c>
      <c r="Y1230" s="3">
        <f t="shared" si="539"/>
        <v>0</v>
      </c>
      <c r="Z1230" s="5">
        <f t="shared" si="540"/>
        <v>0</v>
      </c>
      <c r="AA1230" s="2">
        <v>0</v>
      </c>
      <c r="AB1230" s="3">
        <f t="shared" si="541"/>
        <v>0</v>
      </c>
      <c r="AC1230" s="5">
        <f t="shared" si="542"/>
        <v>0</v>
      </c>
      <c r="AD1230" s="2">
        <v>0</v>
      </c>
      <c r="AE1230" s="3">
        <f t="shared" si="543"/>
        <v>0</v>
      </c>
      <c r="AF1230" s="5">
        <f t="shared" si="544"/>
        <v>0</v>
      </c>
      <c r="AG1230" s="2">
        <v>0</v>
      </c>
      <c r="AH1230" s="3">
        <f t="shared" si="545"/>
        <v>0</v>
      </c>
      <c r="AI1230" s="5">
        <f t="shared" si="546"/>
        <v>0</v>
      </c>
      <c r="AJ1230" s="2">
        <v>300</v>
      </c>
      <c r="AK1230" s="3">
        <f t="shared" si="547"/>
        <v>300</v>
      </c>
      <c r="AL1230" s="5">
        <f t="shared" si="548"/>
        <v>0</v>
      </c>
      <c r="AM1230" s="2">
        <v>0</v>
      </c>
      <c r="AN1230" s="3">
        <f t="shared" si="549"/>
        <v>0</v>
      </c>
      <c r="AO1230" s="5">
        <f t="shared" si="550"/>
        <v>0</v>
      </c>
      <c r="AP1230" s="2">
        <v>700</v>
      </c>
      <c r="AQ1230" s="3">
        <f t="shared" si="551"/>
        <v>700</v>
      </c>
      <c r="AR1230" s="5">
        <f t="shared" si="552"/>
        <v>0</v>
      </c>
      <c r="AS1230" s="2">
        <v>0</v>
      </c>
      <c r="AT1230" s="3">
        <f t="shared" si="553"/>
        <v>0</v>
      </c>
      <c r="AU1230" s="5">
        <f t="shared" si="554"/>
        <v>0</v>
      </c>
      <c r="AV1230" s="2">
        <v>0</v>
      </c>
      <c r="AW1230" s="3">
        <f t="shared" si="555"/>
        <v>0</v>
      </c>
      <c r="AX1230" s="5">
        <f t="shared" si="556"/>
        <v>0</v>
      </c>
      <c r="AY1230" s="2">
        <v>0</v>
      </c>
      <c r="AZ1230" s="3">
        <f t="shared" si="557"/>
        <v>0</v>
      </c>
      <c r="BA1230" s="5">
        <f t="shared" si="558"/>
        <v>0</v>
      </c>
      <c r="BB1230" s="2">
        <v>0</v>
      </c>
      <c r="BC1230" s="3">
        <f t="shared" si="559"/>
        <v>0</v>
      </c>
      <c r="BD1230" s="5">
        <f t="shared" si="560"/>
        <v>0</v>
      </c>
    </row>
    <row r="1231" spans="1:56" x14ac:dyDescent="0.25">
      <c r="A1231">
        <v>2015</v>
      </c>
      <c r="B1231">
        <v>12</v>
      </c>
      <c r="C1231" t="s">
        <v>28</v>
      </c>
      <c r="D1231">
        <v>2</v>
      </c>
      <c r="E1231">
        <v>6</v>
      </c>
      <c r="F1231">
        <v>8</v>
      </c>
      <c r="G1231">
        <v>0</v>
      </c>
      <c r="H1231">
        <v>12</v>
      </c>
      <c r="I1231" t="s">
        <v>35</v>
      </c>
      <c r="J1231">
        <v>149</v>
      </c>
      <c r="K1231">
        <v>29401</v>
      </c>
      <c r="L1231">
        <v>2000</v>
      </c>
      <c r="M1231">
        <v>7</v>
      </c>
      <c r="N1231">
        <v>1</v>
      </c>
      <c r="O1231">
        <v>9</v>
      </c>
      <c r="P1231" t="str">
        <f t="shared" si="533"/>
        <v>0</v>
      </c>
      <c r="Q1231" t="s">
        <v>30</v>
      </c>
      <c r="R1231" s="2">
        <f t="shared" si="534"/>
        <v>1000</v>
      </c>
      <c r="S1231" s="2">
        <f t="shared" si="535"/>
        <v>1000</v>
      </c>
      <c r="T1231" s="2">
        <f t="shared" si="536"/>
        <v>0</v>
      </c>
      <c r="U1231" s="2">
        <v>0</v>
      </c>
      <c r="V1231" s="3">
        <f t="shared" si="537"/>
        <v>0</v>
      </c>
      <c r="W1231" s="5">
        <f t="shared" si="538"/>
        <v>0</v>
      </c>
      <c r="X1231" s="2">
        <v>0</v>
      </c>
      <c r="Y1231" s="3">
        <f t="shared" si="539"/>
        <v>0</v>
      </c>
      <c r="Z1231" s="5">
        <f t="shared" si="540"/>
        <v>0</v>
      </c>
      <c r="AA1231" s="2">
        <v>0</v>
      </c>
      <c r="AB1231" s="3">
        <f t="shared" si="541"/>
        <v>0</v>
      </c>
      <c r="AC1231" s="5">
        <f t="shared" si="542"/>
        <v>0</v>
      </c>
      <c r="AD1231" s="2">
        <v>0</v>
      </c>
      <c r="AE1231" s="3">
        <f t="shared" si="543"/>
        <v>0</v>
      </c>
      <c r="AF1231" s="5">
        <f t="shared" si="544"/>
        <v>0</v>
      </c>
      <c r="AG1231" s="2">
        <v>0</v>
      </c>
      <c r="AH1231" s="3">
        <f t="shared" si="545"/>
        <v>0</v>
      </c>
      <c r="AI1231" s="5">
        <f t="shared" si="546"/>
        <v>0</v>
      </c>
      <c r="AJ1231" s="2">
        <v>0</v>
      </c>
      <c r="AK1231" s="3">
        <f t="shared" si="547"/>
        <v>0</v>
      </c>
      <c r="AL1231" s="5">
        <f t="shared" si="548"/>
        <v>0</v>
      </c>
      <c r="AM1231" s="2">
        <v>0</v>
      </c>
      <c r="AN1231" s="3">
        <f t="shared" si="549"/>
        <v>0</v>
      </c>
      <c r="AO1231" s="5">
        <f t="shared" si="550"/>
        <v>0</v>
      </c>
      <c r="AP1231" s="2">
        <v>800</v>
      </c>
      <c r="AQ1231" s="3">
        <f t="shared" si="551"/>
        <v>800</v>
      </c>
      <c r="AR1231" s="5">
        <f t="shared" si="552"/>
        <v>0</v>
      </c>
      <c r="AS1231" s="2">
        <v>200</v>
      </c>
      <c r="AT1231" s="3">
        <f t="shared" si="553"/>
        <v>200</v>
      </c>
      <c r="AU1231" s="5">
        <f t="shared" si="554"/>
        <v>0</v>
      </c>
      <c r="AV1231" s="2">
        <v>0</v>
      </c>
      <c r="AW1231" s="3">
        <f t="shared" si="555"/>
        <v>0</v>
      </c>
      <c r="AX1231" s="5">
        <f t="shared" si="556"/>
        <v>0</v>
      </c>
      <c r="AY1231" s="2">
        <v>0</v>
      </c>
      <c r="AZ1231" s="3">
        <f t="shared" si="557"/>
        <v>0</v>
      </c>
      <c r="BA1231" s="5">
        <f t="shared" si="558"/>
        <v>0</v>
      </c>
      <c r="BB1231" s="2">
        <v>0</v>
      </c>
      <c r="BC1231" s="3">
        <f t="shared" si="559"/>
        <v>0</v>
      </c>
      <c r="BD1231" s="5">
        <f t="shared" si="560"/>
        <v>0</v>
      </c>
    </row>
    <row r="1232" spans="1:56" x14ac:dyDescent="0.25">
      <c r="A1232">
        <v>2015</v>
      </c>
      <c r="B1232">
        <v>12</v>
      </c>
      <c r="C1232" t="s">
        <v>28</v>
      </c>
      <c r="D1232">
        <v>2</v>
      </c>
      <c r="E1232">
        <v>6</v>
      </c>
      <c r="F1232">
        <v>8</v>
      </c>
      <c r="G1232">
        <v>0</v>
      </c>
      <c r="H1232">
        <v>12</v>
      </c>
      <c r="I1232" t="s">
        <v>35</v>
      </c>
      <c r="J1232">
        <v>149</v>
      </c>
      <c r="K1232">
        <v>29601</v>
      </c>
      <c r="L1232">
        <v>2000</v>
      </c>
      <c r="M1232">
        <v>7</v>
      </c>
      <c r="N1232">
        <v>1</v>
      </c>
      <c r="O1232">
        <v>9</v>
      </c>
      <c r="P1232" t="str">
        <f t="shared" si="533"/>
        <v>0</v>
      </c>
      <c r="Q1232" t="s">
        <v>30</v>
      </c>
      <c r="R1232" s="2">
        <f t="shared" si="534"/>
        <v>7664</v>
      </c>
      <c r="S1232" s="2">
        <f t="shared" si="535"/>
        <v>7664</v>
      </c>
      <c r="T1232" s="2">
        <f t="shared" si="536"/>
        <v>0</v>
      </c>
      <c r="U1232" s="2">
        <v>0</v>
      </c>
      <c r="V1232" s="3">
        <f t="shared" si="537"/>
        <v>0</v>
      </c>
      <c r="W1232" s="5">
        <f t="shared" si="538"/>
        <v>0</v>
      </c>
      <c r="X1232" s="2">
        <v>0</v>
      </c>
      <c r="Y1232" s="3">
        <f t="shared" si="539"/>
        <v>0</v>
      </c>
      <c r="Z1232" s="5">
        <f t="shared" si="540"/>
        <v>0</v>
      </c>
      <c r="AA1232" s="2">
        <v>0</v>
      </c>
      <c r="AB1232" s="3">
        <f t="shared" si="541"/>
        <v>0</v>
      </c>
      <c r="AC1232" s="5">
        <f t="shared" si="542"/>
        <v>0</v>
      </c>
      <c r="AD1232" s="2">
        <v>0</v>
      </c>
      <c r="AE1232" s="3">
        <f t="shared" si="543"/>
        <v>0</v>
      </c>
      <c r="AF1232" s="5">
        <f t="shared" si="544"/>
        <v>0</v>
      </c>
      <c r="AG1232" s="2">
        <v>0</v>
      </c>
      <c r="AH1232" s="3">
        <f t="shared" si="545"/>
        <v>0</v>
      </c>
      <c r="AI1232" s="5">
        <f t="shared" si="546"/>
        <v>0</v>
      </c>
      <c r="AJ1232" s="2">
        <v>0</v>
      </c>
      <c r="AK1232" s="3">
        <f t="shared" si="547"/>
        <v>0</v>
      </c>
      <c r="AL1232" s="5">
        <f t="shared" si="548"/>
        <v>0</v>
      </c>
      <c r="AM1232" s="2">
        <v>778</v>
      </c>
      <c r="AN1232" s="3">
        <f t="shared" si="549"/>
        <v>778</v>
      </c>
      <c r="AO1232" s="5">
        <f t="shared" si="550"/>
        <v>0</v>
      </c>
      <c r="AP1232" s="2">
        <v>1066</v>
      </c>
      <c r="AQ1232" s="3">
        <f t="shared" si="551"/>
        <v>1066</v>
      </c>
      <c r="AR1232" s="5">
        <f t="shared" si="552"/>
        <v>0</v>
      </c>
      <c r="AS1232" s="2">
        <v>778</v>
      </c>
      <c r="AT1232" s="3">
        <f t="shared" si="553"/>
        <v>778</v>
      </c>
      <c r="AU1232" s="5">
        <f t="shared" si="554"/>
        <v>0</v>
      </c>
      <c r="AV1232" s="2">
        <v>1480.88</v>
      </c>
      <c r="AW1232" s="3">
        <f t="shared" si="555"/>
        <v>1481</v>
      </c>
      <c r="AX1232" s="5">
        <f t="shared" si="556"/>
        <v>0.11999999999989086</v>
      </c>
      <c r="AY1232" s="2">
        <v>2506</v>
      </c>
      <c r="AZ1232" s="3">
        <f t="shared" si="557"/>
        <v>2506</v>
      </c>
      <c r="BA1232" s="5">
        <f t="shared" si="558"/>
        <v>0</v>
      </c>
      <c r="BB1232" s="2">
        <v>1055.1199999999999</v>
      </c>
      <c r="BC1232" s="3">
        <f t="shared" si="559"/>
        <v>1055</v>
      </c>
      <c r="BD1232" s="5">
        <f t="shared" si="560"/>
        <v>-0.11999999999989086</v>
      </c>
    </row>
    <row r="1233" spans="1:56" x14ac:dyDescent="0.25">
      <c r="A1233">
        <v>2015</v>
      </c>
      <c r="B1233">
        <v>12</v>
      </c>
      <c r="C1233" t="s">
        <v>28</v>
      </c>
      <c r="D1233">
        <v>2</v>
      </c>
      <c r="E1233">
        <v>6</v>
      </c>
      <c r="F1233">
        <v>8</v>
      </c>
      <c r="G1233">
        <v>0</v>
      </c>
      <c r="H1233">
        <v>12</v>
      </c>
      <c r="I1233" t="s">
        <v>35</v>
      </c>
      <c r="J1233">
        <v>149</v>
      </c>
      <c r="K1233">
        <v>31101</v>
      </c>
      <c r="L1233">
        <v>3000</v>
      </c>
      <c r="M1233">
        <v>7</v>
      </c>
      <c r="N1233">
        <v>1</v>
      </c>
      <c r="O1233">
        <v>9</v>
      </c>
      <c r="P1233" t="str">
        <f t="shared" si="533"/>
        <v>0</v>
      </c>
      <c r="Q1233" t="s">
        <v>30</v>
      </c>
      <c r="R1233" s="2">
        <f t="shared" si="534"/>
        <v>979456</v>
      </c>
      <c r="S1233" s="2">
        <f t="shared" si="535"/>
        <v>979456</v>
      </c>
      <c r="T1233" s="2">
        <f t="shared" si="536"/>
        <v>0</v>
      </c>
      <c r="U1233" s="2">
        <v>0</v>
      </c>
      <c r="V1233" s="3">
        <f t="shared" si="537"/>
        <v>0</v>
      </c>
      <c r="W1233" s="5">
        <f t="shared" si="538"/>
        <v>0</v>
      </c>
      <c r="X1233" s="2">
        <v>0</v>
      </c>
      <c r="Y1233" s="3">
        <f t="shared" si="539"/>
        <v>0</v>
      </c>
      <c r="Z1233" s="5">
        <f t="shared" si="540"/>
        <v>0</v>
      </c>
      <c r="AA1233" s="2">
        <v>53036</v>
      </c>
      <c r="AB1233" s="3">
        <f t="shared" si="541"/>
        <v>53036</v>
      </c>
      <c r="AC1233" s="5">
        <f t="shared" si="542"/>
        <v>0</v>
      </c>
      <c r="AD1233" s="2">
        <v>33621</v>
      </c>
      <c r="AE1233" s="3">
        <f t="shared" si="543"/>
        <v>33621</v>
      </c>
      <c r="AF1233" s="5">
        <f t="shared" si="544"/>
        <v>0</v>
      </c>
      <c r="AG1233" s="2">
        <v>466205.86</v>
      </c>
      <c r="AH1233" s="3">
        <f t="shared" si="545"/>
        <v>466206</v>
      </c>
      <c r="AI1233" s="5">
        <f t="shared" si="546"/>
        <v>0.14000000001396984</v>
      </c>
      <c r="AJ1233" s="2">
        <v>265661</v>
      </c>
      <c r="AK1233" s="3">
        <f t="shared" si="547"/>
        <v>265661</v>
      </c>
      <c r="AL1233" s="5">
        <f t="shared" si="548"/>
        <v>0</v>
      </c>
      <c r="AM1233" s="2">
        <v>81786.14</v>
      </c>
      <c r="AN1233" s="3">
        <f t="shared" si="549"/>
        <v>81786</v>
      </c>
      <c r="AO1233" s="5">
        <f t="shared" si="550"/>
        <v>-0.13999999999941792</v>
      </c>
      <c r="AP1233" s="2">
        <v>0</v>
      </c>
      <c r="AQ1233" s="3">
        <f t="shared" si="551"/>
        <v>0</v>
      </c>
      <c r="AR1233" s="5">
        <f t="shared" si="552"/>
        <v>0</v>
      </c>
      <c r="AS1233" s="2">
        <v>79146</v>
      </c>
      <c r="AT1233" s="3">
        <f t="shared" si="553"/>
        <v>79146</v>
      </c>
      <c r="AU1233" s="5">
        <f t="shared" si="554"/>
        <v>0</v>
      </c>
      <c r="AV1233" s="2">
        <v>0</v>
      </c>
      <c r="AW1233" s="3">
        <f t="shared" si="555"/>
        <v>0</v>
      </c>
      <c r="AX1233" s="5">
        <f t="shared" si="556"/>
        <v>0</v>
      </c>
      <c r="AY1233" s="2">
        <v>0</v>
      </c>
      <c r="AZ1233" s="3">
        <f t="shared" si="557"/>
        <v>0</v>
      </c>
      <c r="BA1233" s="5">
        <f t="shared" si="558"/>
        <v>0</v>
      </c>
      <c r="BB1233" s="2">
        <v>0</v>
      </c>
      <c r="BC1233" s="3">
        <f t="shared" si="559"/>
        <v>0</v>
      </c>
      <c r="BD1233" s="5">
        <f t="shared" si="560"/>
        <v>0</v>
      </c>
    </row>
    <row r="1234" spans="1:56" x14ac:dyDescent="0.25">
      <c r="A1234">
        <v>2015</v>
      </c>
      <c r="B1234">
        <v>12</v>
      </c>
      <c r="C1234" t="s">
        <v>28</v>
      </c>
      <c r="D1234">
        <v>2</v>
      </c>
      <c r="E1234">
        <v>6</v>
      </c>
      <c r="F1234">
        <v>8</v>
      </c>
      <c r="G1234">
        <v>0</v>
      </c>
      <c r="H1234">
        <v>12</v>
      </c>
      <c r="I1234" t="s">
        <v>35</v>
      </c>
      <c r="J1234">
        <v>149</v>
      </c>
      <c r="K1234">
        <v>31201</v>
      </c>
      <c r="L1234">
        <v>3000</v>
      </c>
      <c r="M1234">
        <v>7</v>
      </c>
      <c r="N1234">
        <v>1</v>
      </c>
      <c r="O1234">
        <v>9</v>
      </c>
      <c r="P1234" t="str">
        <f t="shared" si="533"/>
        <v>0</v>
      </c>
      <c r="Q1234" t="s">
        <v>30</v>
      </c>
      <c r="R1234" s="2">
        <f t="shared" si="534"/>
        <v>1115462.01</v>
      </c>
      <c r="S1234" s="2">
        <f t="shared" si="535"/>
        <v>1115462</v>
      </c>
      <c r="T1234" s="2">
        <f t="shared" si="536"/>
        <v>-1.0000000009313226E-2</v>
      </c>
      <c r="U1234" s="2">
        <v>0</v>
      </c>
      <c r="V1234" s="3">
        <f t="shared" si="537"/>
        <v>0</v>
      </c>
      <c r="W1234" s="5">
        <f t="shared" si="538"/>
        <v>0</v>
      </c>
      <c r="X1234" s="2">
        <v>0</v>
      </c>
      <c r="Y1234" s="3">
        <f t="shared" si="539"/>
        <v>0</v>
      </c>
      <c r="Z1234" s="5">
        <f t="shared" si="540"/>
        <v>0</v>
      </c>
      <c r="AA1234" s="2">
        <v>0</v>
      </c>
      <c r="AB1234" s="3">
        <f t="shared" si="541"/>
        <v>0</v>
      </c>
      <c r="AC1234" s="5">
        <f t="shared" si="542"/>
        <v>0</v>
      </c>
      <c r="AD1234" s="2">
        <v>0</v>
      </c>
      <c r="AE1234" s="3">
        <f t="shared" si="543"/>
        <v>0</v>
      </c>
      <c r="AF1234" s="5">
        <f t="shared" si="544"/>
        <v>0</v>
      </c>
      <c r="AG1234" s="2">
        <v>80000</v>
      </c>
      <c r="AH1234" s="3">
        <f t="shared" si="545"/>
        <v>80000</v>
      </c>
      <c r="AI1234" s="5">
        <f t="shared" si="546"/>
        <v>0</v>
      </c>
      <c r="AJ1234" s="2">
        <v>521484</v>
      </c>
      <c r="AK1234" s="3">
        <f t="shared" si="547"/>
        <v>521484</v>
      </c>
      <c r="AL1234" s="5">
        <f t="shared" si="548"/>
        <v>0</v>
      </c>
      <c r="AM1234" s="2">
        <v>153978.01</v>
      </c>
      <c r="AN1234" s="3">
        <f t="shared" si="549"/>
        <v>153978</v>
      </c>
      <c r="AO1234" s="5">
        <f t="shared" si="550"/>
        <v>-1.0000000009313226E-2</v>
      </c>
      <c r="AP1234" s="2">
        <v>40000</v>
      </c>
      <c r="AQ1234" s="3">
        <f t="shared" si="551"/>
        <v>40000</v>
      </c>
      <c r="AR1234" s="5">
        <f t="shared" si="552"/>
        <v>0</v>
      </c>
      <c r="AS1234" s="2">
        <v>40000</v>
      </c>
      <c r="AT1234" s="3">
        <f t="shared" si="553"/>
        <v>40000</v>
      </c>
      <c r="AU1234" s="5">
        <f t="shared" si="554"/>
        <v>0</v>
      </c>
      <c r="AV1234" s="2">
        <v>70000</v>
      </c>
      <c r="AW1234" s="3">
        <f t="shared" si="555"/>
        <v>70000</v>
      </c>
      <c r="AX1234" s="5">
        <f t="shared" si="556"/>
        <v>0</v>
      </c>
      <c r="AY1234" s="2">
        <v>180000</v>
      </c>
      <c r="AZ1234" s="3">
        <f t="shared" si="557"/>
        <v>180000</v>
      </c>
      <c r="BA1234" s="5">
        <f t="shared" si="558"/>
        <v>0</v>
      </c>
      <c r="BB1234" s="2">
        <v>30000</v>
      </c>
      <c r="BC1234" s="3">
        <f t="shared" si="559"/>
        <v>30000</v>
      </c>
      <c r="BD1234" s="5">
        <f t="shared" si="560"/>
        <v>0</v>
      </c>
    </row>
    <row r="1235" spans="1:56" x14ac:dyDescent="0.25">
      <c r="A1235">
        <v>2015</v>
      </c>
      <c r="B1235">
        <v>12</v>
      </c>
      <c r="C1235" t="s">
        <v>28</v>
      </c>
      <c r="D1235">
        <v>2</v>
      </c>
      <c r="E1235">
        <v>6</v>
      </c>
      <c r="F1235">
        <v>8</v>
      </c>
      <c r="G1235">
        <v>0</v>
      </c>
      <c r="H1235">
        <v>12</v>
      </c>
      <c r="I1235" t="s">
        <v>35</v>
      </c>
      <c r="J1235">
        <v>149</v>
      </c>
      <c r="K1235">
        <v>31301</v>
      </c>
      <c r="L1235">
        <v>3000</v>
      </c>
      <c r="M1235">
        <v>7</v>
      </c>
      <c r="N1235">
        <v>1</v>
      </c>
      <c r="O1235">
        <v>9</v>
      </c>
      <c r="P1235" t="str">
        <f t="shared" si="533"/>
        <v>0</v>
      </c>
      <c r="Q1235" t="s">
        <v>30</v>
      </c>
      <c r="R1235" s="2">
        <f t="shared" si="534"/>
        <v>422183</v>
      </c>
      <c r="S1235" s="2">
        <f t="shared" si="535"/>
        <v>422183</v>
      </c>
      <c r="T1235" s="2">
        <f t="shared" si="536"/>
        <v>0</v>
      </c>
      <c r="U1235" s="2">
        <v>0</v>
      </c>
      <c r="V1235" s="3">
        <f t="shared" si="537"/>
        <v>0</v>
      </c>
      <c r="W1235" s="5">
        <f t="shared" si="538"/>
        <v>0</v>
      </c>
      <c r="X1235" s="2">
        <v>0</v>
      </c>
      <c r="Y1235" s="3">
        <f t="shared" si="539"/>
        <v>0</v>
      </c>
      <c r="Z1235" s="5">
        <f t="shared" si="540"/>
        <v>0</v>
      </c>
      <c r="AA1235" s="2">
        <v>51422</v>
      </c>
      <c r="AB1235" s="3">
        <f t="shared" si="541"/>
        <v>51422</v>
      </c>
      <c r="AC1235" s="5">
        <f t="shared" si="542"/>
        <v>0</v>
      </c>
      <c r="AD1235" s="2">
        <v>0</v>
      </c>
      <c r="AE1235" s="3">
        <f t="shared" si="543"/>
        <v>0</v>
      </c>
      <c r="AF1235" s="5">
        <f t="shared" si="544"/>
        <v>0</v>
      </c>
      <c r="AG1235" s="2">
        <v>145005</v>
      </c>
      <c r="AH1235" s="3">
        <f t="shared" si="545"/>
        <v>145005</v>
      </c>
      <c r="AI1235" s="5">
        <f t="shared" si="546"/>
        <v>0</v>
      </c>
      <c r="AJ1235" s="2">
        <v>0</v>
      </c>
      <c r="AK1235" s="3">
        <f t="shared" si="547"/>
        <v>0</v>
      </c>
      <c r="AL1235" s="5">
        <f t="shared" si="548"/>
        <v>0</v>
      </c>
      <c r="AM1235" s="2">
        <v>37626</v>
      </c>
      <c r="AN1235" s="3">
        <f t="shared" si="549"/>
        <v>37626</v>
      </c>
      <c r="AO1235" s="5">
        <f t="shared" si="550"/>
        <v>0</v>
      </c>
      <c r="AP1235" s="2">
        <v>37626</v>
      </c>
      <c r="AQ1235" s="3">
        <f t="shared" si="551"/>
        <v>37626</v>
      </c>
      <c r="AR1235" s="5">
        <f t="shared" si="552"/>
        <v>0</v>
      </c>
      <c r="AS1235" s="2">
        <v>75252</v>
      </c>
      <c r="AT1235" s="3">
        <f t="shared" si="553"/>
        <v>75252</v>
      </c>
      <c r="AU1235" s="5">
        <f t="shared" si="554"/>
        <v>0</v>
      </c>
      <c r="AV1235" s="2">
        <v>0</v>
      </c>
      <c r="AW1235" s="3">
        <f t="shared" si="555"/>
        <v>0</v>
      </c>
      <c r="AX1235" s="5">
        <f t="shared" si="556"/>
        <v>0</v>
      </c>
      <c r="AY1235" s="2">
        <v>75252</v>
      </c>
      <c r="AZ1235" s="3">
        <f t="shared" si="557"/>
        <v>75252</v>
      </c>
      <c r="BA1235" s="5">
        <f t="shared" si="558"/>
        <v>0</v>
      </c>
      <c r="BB1235" s="2">
        <v>0</v>
      </c>
      <c r="BC1235" s="3">
        <f t="shared" si="559"/>
        <v>0</v>
      </c>
      <c r="BD1235" s="5">
        <f t="shared" si="560"/>
        <v>0</v>
      </c>
    </row>
    <row r="1236" spans="1:56" x14ac:dyDescent="0.25">
      <c r="A1236">
        <v>2015</v>
      </c>
      <c r="B1236">
        <v>12</v>
      </c>
      <c r="C1236" t="s">
        <v>28</v>
      </c>
      <c r="D1236">
        <v>2</v>
      </c>
      <c r="E1236">
        <v>6</v>
      </c>
      <c r="F1236">
        <v>8</v>
      </c>
      <c r="G1236">
        <v>0</v>
      </c>
      <c r="H1236">
        <v>12</v>
      </c>
      <c r="I1236" t="s">
        <v>35</v>
      </c>
      <c r="J1236">
        <v>149</v>
      </c>
      <c r="K1236">
        <v>31401</v>
      </c>
      <c r="L1236">
        <v>3000</v>
      </c>
      <c r="M1236">
        <v>7</v>
      </c>
      <c r="N1236">
        <v>1</v>
      </c>
      <c r="O1236">
        <v>9</v>
      </c>
      <c r="P1236" t="str">
        <f t="shared" si="533"/>
        <v>0</v>
      </c>
      <c r="Q1236" t="s">
        <v>30</v>
      </c>
      <c r="R1236" s="2">
        <f t="shared" si="534"/>
        <v>4655.2300000000005</v>
      </c>
      <c r="S1236" s="2">
        <f t="shared" si="535"/>
        <v>4656</v>
      </c>
      <c r="T1236" s="2">
        <f t="shared" si="536"/>
        <v>0.76999999999952706</v>
      </c>
      <c r="U1236" s="2">
        <v>0</v>
      </c>
      <c r="V1236" s="3">
        <f t="shared" si="537"/>
        <v>0</v>
      </c>
      <c r="W1236" s="5">
        <f t="shared" si="538"/>
        <v>0</v>
      </c>
      <c r="X1236" s="2">
        <v>0</v>
      </c>
      <c r="Y1236" s="3">
        <f t="shared" si="539"/>
        <v>0</v>
      </c>
      <c r="Z1236" s="5">
        <f t="shared" si="540"/>
        <v>0</v>
      </c>
      <c r="AA1236" s="2">
        <v>0</v>
      </c>
      <c r="AB1236" s="3">
        <f t="shared" si="541"/>
        <v>0</v>
      </c>
      <c r="AC1236" s="5">
        <f t="shared" si="542"/>
        <v>0</v>
      </c>
      <c r="AD1236" s="2">
        <v>0</v>
      </c>
      <c r="AE1236" s="3">
        <f t="shared" si="543"/>
        <v>0</v>
      </c>
      <c r="AF1236" s="5">
        <f t="shared" si="544"/>
        <v>0</v>
      </c>
      <c r="AG1236" s="2">
        <v>0</v>
      </c>
      <c r="AH1236" s="3">
        <f t="shared" si="545"/>
        <v>0</v>
      </c>
      <c r="AI1236" s="5">
        <f t="shared" si="546"/>
        <v>0</v>
      </c>
      <c r="AJ1236" s="2">
        <v>0</v>
      </c>
      <c r="AK1236" s="3">
        <f t="shared" si="547"/>
        <v>0</v>
      </c>
      <c r="AL1236" s="5">
        <f t="shared" si="548"/>
        <v>0</v>
      </c>
      <c r="AM1236" s="2">
        <v>0</v>
      </c>
      <c r="AN1236" s="3">
        <f t="shared" si="549"/>
        <v>0</v>
      </c>
      <c r="AO1236" s="5">
        <f t="shared" si="550"/>
        <v>0</v>
      </c>
      <c r="AP1236" s="2">
        <v>1220.68</v>
      </c>
      <c r="AQ1236" s="3">
        <f t="shared" si="551"/>
        <v>1221</v>
      </c>
      <c r="AR1236" s="5">
        <f t="shared" si="552"/>
        <v>0.31999999999993634</v>
      </c>
      <c r="AS1236" s="2">
        <v>0</v>
      </c>
      <c r="AT1236" s="3">
        <f t="shared" si="553"/>
        <v>0</v>
      </c>
      <c r="AU1236" s="5">
        <f t="shared" si="554"/>
        <v>0</v>
      </c>
      <c r="AV1236" s="2">
        <v>3434.55</v>
      </c>
      <c r="AW1236" s="3">
        <f t="shared" si="555"/>
        <v>3435</v>
      </c>
      <c r="AX1236" s="5">
        <f t="shared" si="556"/>
        <v>0.4499999999998181</v>
      </c>
      <c r="AY1236" s="2">
        <v>0</v>
      </c>
      <c r="AZ1236" s="3">
        <f t="shared" si="557"/>
        <v>0</v>
      </c>
      <c r="BA1236" s="5">
        <f t="shared" si="558"/>
        <v>0</v>
      </c>
      <c r="BB1236" s="2">
        <v>0</v>
      </c>
      <c r="BC1236" s="3">
        <f t="shared" si="559"/>
        <v>0</v>
      </c>
      <c r="BD1236" s="5">
        <f t="shared" si="560"/>
        <v>0</v>
      </c>
    </row>
    <row r="1237" spans="1:56" x14ac:dyDescent="0.25">
      <c r="A1237">
        <v>2015</v>
      </c>
      <c r="B1237">
        <v>12</v>
      </c>
      <c r="C1237" t="s">
        <v>28</v>
      </c>
      <c r="D1237">
        <v>2</v>
      </c>
      <c r="E1237">
        <v>6</v>
      </c>
      <c r="F1237">
        <v>8</v>
      </c>
      <c r="G1237">
        <v>0</v>
      </c>
      <c r="H1237">
        <v>12</v>
      </c>
      <c r="I1237" t="s">
        <v>35</v>
      </c>
      <c r="J1237">
        <v>149</v>
      </c>
      <c r="K1237">
        <v>31801</v>
      </c>
      <c r="L1237">
        <v>3000</v>
      </c>
      <c r="M1237">
        <v>7</v>
      </c>
      <c r="N1237">
        <v>1</v>
      </c>
      <c r="O1237">
        <v>9</v>
      </c>
      <c r="P1237" t="str">
        <f t="shared" si="533"/>
        <v>0</v>
      </c>
      <c r="Q1237" t="s">
        <v>30</v>
      </c>
      <c r="R1237" s="2">
        <f t="shared" si="534"/>
        <v>331800</v>
      </c>
      <c r="S1237" s="2">
        <f t="shared" si="535"/>
        <v>331800</v>
      </c>
      <c r="T1237" s="2">
        <f t="shared" si="536"/>
        <v>0</v>
      </c>
      <c r="U1237" s="2">
        <v>0</v>
      </c>
      <c r="V1237" s="3">
        <f t="shared" si="537"/>
        <v>0</v>
      </c>
      <c r="W1237" s="5">
        <f t="shared" si="538"/>
        <v>0</v>
      </c>
      <c r="X1237" s="2">
        <v>0</v>
      </c>
      <c r="Y1237" s="3">
        <f t="shared" si="539"/>
        <v>0</v>
      </c>
      <c r="Z1237" s="5">
        <f t="shared" si="540"/>
        <v>0</v>
      </c>
      <c r="AA1237" s="2">
        <v>142200</v>
      </c>
      <c r="AB1237" s="3">
        <f t="shared" si="541"/>
        <v>142200</v>
      </c>
      <c r="AC1237" s="5">
        <f t="shared" si="542"/>
        <v>0</v>
      </c>
      <c r="AD1237" s="2">
        <v>0</v>
      </c>
      <c r="AE1237" s="3">
        <f t="shared" si="543"/>
        <v>0</v>
      </c>
      <c r="AF1237" s="5">
        <f t="shared" si="544"/>
        <v>0</v>
      </c>
      <c r="AG1237" s="2">
        <v>49757</v>
      </c>
      <c r="AH1237" s="3">
        <f t="shared" si="545"/>
        <v>49757</v>
      </c>
      <c r="AI1237" s="5">
        <f t="shared" si="546"/>
        <v>0</v>
      </c>
      <c r="AJ1237" s="2">
        <v>0</v>
      </c>
      <c r="AK1237" s="3">
        <f t="shared" si="547"/>
        <v>0</v>
      </c>
      <c r="AL1237" s="5">
        <f t="shared" si="548"/>
        <v>0</v>
      </c>
      <c r="AM1237" s="2">
        <v>31600</v>
      </c>
      <c r="AN1237" s="3">
        <f t="shared" si="549"/>
        <v>31600</v>
      </c>
      <c r="AO1237" s="5">
        <f t="shared" si="550"/>
        <v>0</v>
      </c>
      <c r="AP1237" s="2">
        <v>7581.93</v>
      </c>
      <c r="AQ1237" s="3">
        <f t="shared" si="551"/>
        <v>7582</v>
      </c>
      <c r="AR1237" s="5">
        <f t="shared" si="552"/>
        <v>6.9999999999708962E-2</v>
      </c>
      <c r="AS1237" s="2">
        <v>0</v>
      </c>
      <c r="AT1237" s="3">
        <f t="shared" si="553"/>
        <v>0</v>
      </c>
      <c r="AU1237" s="5">
        <f t="shared" si="554"/>
        <v>0</v>
      </c>
      <c r="AV1237" s="2">
        <v>24018.07</v>
      </c>
      <c r="AW1237" s="3">
        <f t="shared" si="555"/>
        <v>24018</v>
      </c>
      <c r="AX1237" s="5">
        <f t="shared" si="556"/>
        <v>-6.9999999999708962E-2</v>
      </c>
      <c r="AY1237" s="2">
        <v>45043</v>
      </c>
      <c r="AZ1237" s="3">
        <f t="shared" si="557"/>
        <v>45043</v>
      </c>
      <c r="BA1237" s="5">
        <f t="shared" si="558"/>
        <v>0</v>
      </c>
      <c r="BB1237" s="2">
        <v>31600</v>
      </c>
      <c r="BC1237" s="3">
        <f t="shared" si="559"/>
        <v>31600</v>
      </c>
      <c r="BD1237" s="5">
        <f t="shared" si="560"/>
        <v>0</v>
      </c>
    </row>
    <row r="1238" spans="1:56" x14ac:dyDescent="0.25">
      <c r="A1238">
        <v>2015</v>
      </c>
      <c r="B1238">
        <v>12</v>
      </c>
      <c r="C1238" t="s">
        <v>28</v>
      </c>
      <c r="D1238">
        <v>2</v>
      </c>
      <c r="E1238">
        <v>6</v>
      </c>
      <c r="F1238">
        <v>8</v>
      </c>
      <c r="G1238">
        <v>0</v>
      </c>
      <c r="H1238">
        <v>12</v>
      </c>
      <c r="I1238" t="s">
        <v>35</v>
      </c>
      <c r="J1238">
        <v>149</v>
      </c>
      <c r="K1238">
        <v>31904</v>
      </c>
      <c r="L1238">
        <v>3000</v>
      </c>
      <c r="M1238">
        <v>7</v>
      </c>
      <c r="N1238">
        <v>1</v>
      </c>
      <c r="O1238">
        <v>9</v>
      </c>
      <c r="P1238" t="str">
        <f t="shared" si="533"/>
        <v>0</v>
      </c>
      <c r="Q1238" t="s">
        <v>30</v>
      </c>
      <c r="R1238" s="2">
        <f t="shared" si="534"/>
        <v>74022.969999999987</v>
      </c>
      <c r="S1238" s="2">
        <f t="shared" si="535"/>
        <v>74023</v>
      </c>
      <c r="T1238" s="2">
        <f t="shared" si="536"/>
        <v>3.0000000013387762E-2</v>
      </c>
      <c r="U1238" s="2">
        <v>0</v>
      </c>
      <c r="V1238" s="3">
        <f t="shared" si="537"/>
        <v>0</v>
      </c>
      <c r="W1238" s="5">
        <f t="shared" si="538"/>
        <v>0</v>
      </c>
      <c r="X1238" s="2">
        <v>0</v>
      </c>
      <c r="Y1238" s="3">
        <f t="shared" si="539"/>
        <v>0</v>
      </c>
      <c r="Z1238" s="5">
        <f t="shared" si="540"/>
        <v>0</v>
      </c>
      <c r="AA1238" s="2">
        <v>0</v>
      </c>
      <c r="AB1238" s="3">
        <f t="shared" si="541"/>
        <v>0</v>
      </c>
      <c r="AC1238" s="5">
        <f t="shared" si="542"/>
        <v>0</v>
      </c>
      <c r="AD1238" s="2">
        <v>8243.7199999999993</v>
      </c>
      <c r="AE1238" s="3">
        <f t="shared" si="543"/>
        <v>8244</v>
      </c>
      <c r="AF1238" s="5">
        <f t="shared" si="544"/>
        <v>0.28000000000065484</v>
      </c>
      <c r="AG1238" s="2">
        <v>19549.439999999999</v>
      </c>
      <c r="AH1238" s="3">
        <f t="shared" si="545"/>
        <v>19549</v>
      </c>
      <c r="AI1238" s="5">
        <f t="shared" si="546"/>
        <v>-0.43999999999869033</v>
      </c>
      <c r="AJ1238" s="2">
        <v>27914.66</v>
      </c>
      <c r="AK1238" s="3">
        <f t="shared" si="547"/>
        <v>27915</v>
      </c>
      <c r="AL1238" s="5">
        <f t="shared" si="548"/>
        <v>0.34000000000014552</v>
      </c>
      <c r="AM1238" s="2">
        <v>121.49</v>
      </c>
      <c r="AN1238" s="3">
        <f t="shared" si="549"/>
        <v>121</v>
      </c>
      <c r="AO1238" s="5">
        <f t="shared" si="550"/>
        <v>-0.48999999999999488</v>
      </c>
      <c r="AP1238" s="2">
        <v>18193.66</v>
      </c>
      <c r="AQ1238" s="3">
        <f t="shared" si="551"/>
        <v>18194</v>
      </c>
      <c r="AR1238" s="5">
        <f t="shared" si="552"/>
        <v>0.34000000000014552</v>
      </c>
      <c r="AS1238" s="2">
        <v>0</v>
      </c>
      <c r="AT1238" s="3">
        <f t="shared" si="553"/>
        <v>0</v>
      </c>
      <c r="AU1238" s="5">
        <f t="shared" si="554"/>
        <v>0</v>
      </c>
      <c r="AV1238" s="2">
        <v>0</v>
      </c>
      <c r="AW1238" s="3">
        <f t="shared" si="555"/>
        <v>0</v>
      </c>
      <c r="AX1238" s="5">
        <f t="shared" si="556"/>
        <v>0</v>
      </c>
      <c r="AY1238" s="2">
        <v>0</v>
      </c>
      <c r="AZ1238" s="3">
        <f t="shared" si="557"/>
        <v>0</v>
      </c>
      <c r="BA1238" s="5">
        <f t="shared" si="558"/>
        <v>0</v>
      </c>
      <c r="BB1238" s="2">
        <v>0</v>
      </c>
      <c r="BC1238" s="3">
        <f t="shared" si="559"/>
        <v>0</v>
      </c>
      <c r="BD1238" s="5">
        <f t="shared" si="560"/>
        <v>0</v>
      </c>
    </row>
    <row r="1239" spans="1:56" x14ac:dyDescent="0.25">
      <c r="A1239">
        <v>2015</v>
      </c>
      <c r="B1239">
        <v>12</v>
      </c>
      <c r="C1239" t="s">
        <v>28</v>
      </c>
      <c r="D1239">
        <v>2</v>
      </c>
      <c r="E1239">
        <v>6</v>
      </c>
      <c r="F1239">
        <v>8</v>
      </c>
      <c r="G1239">
        <v>0</v>
      </c>
      <c r="H1239">
        <v>12</v>
      </c>
      <c r="I1239" t="s">
        <v>35</v>
      </c>
      <c r="J1239">
        <v>149</v>
      </c>
      <c r="K1239">
        <v>32301</v>
      </c>
      <c r="L1239">
        <v>3000</v>
      </c>
      <c r="M1239">
        <v>7</v>
      </c>
      <c r="N1239">
        <v>1</v>
      </c>
      <c r="O1239">
        <v>9</v>
      </c>
      <c r="P1239" t="str">
        <f t="shared" si="533"/>
        <v>0</v>
      </c>
      <c r="Q1239" t="s">
        <v>30</v>
      </c>
      <c r="R1239" s="2">
        <f t="shared" si="534"/>
        <v>220283.2</v>
      </c>
      <c r="S1239" s="2">
        <f t="shared" si="535"/>
        <v>220283</v>
      </c>
      <c r="T1239" s="2">
        <f t="shared" si="536"/>
        <v>-0.20000000001164153</v>
      </c>
      <c r="U1239" s="2">
        <v>0</v>
      </c>
      <c r="V1239" s="3">
        <f t="shared" si="537"/>
        <v>0</v>
      </c>
      <c r="W1239" s="5">
        <f t="shared" si="538"/>
        <v>0</v>
      </c>
      <c r="X1239" s="2">
        <v>0</v>
      </c>
      <c r="Y1239" s="3">
        <f t="shared" si="539"/>
        <v>0</v>
      </c>
      <c r="Z1239" s="5">
        <f t="shared" si="540"/>
        <v>0</v>
      </c>
      <c r="AA1239" s="2">
        <v>0</v>
      </c>
      <c r="AB1239" s="3">
        <f t="shared" si="541"/>
        <v>0</v>
      </c>
      <c r="AC1239" s="5">
        <f t="shared" si="542"/>
        <v>0</v>
      </c>
      <c r="AD1239" s="2">
        <v>0</v>
      </c>
      <c r="AE1239" s="3">
        <f t="shared" si="543"/>
        <v>0</v>
      </c>
      <c r="AF1239" s="5">
        <f t="shared" si="544"/>
        <v>0</v>
      </c>
      <c r="AG1239" s="2">
        <v>4200</v>
      </c>
      <c r="AH1239" s="3">
        <f t="shared" si="545"/>
        <v>4200</v>
      </c>
      <c r="AI1239" s="5">
        <f t="shared" si="546"/>
        <v>0</v>
      </c>
      <c r="AJ1239" s="2">
        <v>167597.9</v>
      </c>
      <c r="AK1239" s="3">
        <f t="shared" si="547"/>
        <v>167598</v>
      </c>
      <c r="AL1239" s="5">
        <f t="shared" si="548"/>
        <v>0.10000000000582077</v>
      </c>
      <c r="AM1239" s="2">
        <v>1780.85</v>
      </c>
      <c r="AN1239" s="3">
        <f t="shared" si="549"/>
        <v>1781</v>
      </c>
      <c r="AO1239" s="5">
        <f t="shared" si="550"/>
        <v>0.15000000000009095</v>
      </c>
      <c r="AP1239" s="2">
        <v>2800</v>
      </c>
      <c r="AQ1239" s="3">
        <f t="shared" si="551"/>
        <v>2800</v>
      </c>
      <c r="AR1239" s="5">
        <f t="shared" si="552"/>
        <v>0</v>
      </c>
      <c r="AS1239" s="2">
        <v>2800</v>
      </c>
      <c r="AT1239" s="3">
        <f t="shared" si="553"/>
        <v>2800</v>
      </c>
      <c r="AU1239" s="5">
        <f t="shared" si="554"/>
        <v>0</v>
      </c>
      <c r="AV1239" s="2">
        <v>30104.45</v>
      </c>
      <c r="AW1239" s="3">
        <f t="shared" si="555"/>
        <v>30104</v>
      </c>
      <c r="AX1239" s="5">
        <f t="shared" si="556"/>
        <v>-0.4500000000007276</v>
      </c>
      <c r="AY1239" s="2">
        <v>5600</v>
      </c>
      <c r="AZ1239" s="3">
        <f t="shared" si="557"/>
        <v>5600</v>
      </c>
      <c r="BA1239" s="5">
        <f t="shared" si="558"/>
        <v>0</v>
      </c>
      <c r="BB1239" s="2">
        <v>5400</v>
      </c>
      <c r="BC1239" s="3">
        <f t="shared" si="559"/>
        <v>5400</v>
      </c>
      <c r="BD1239" s="5">
        <f t="shared" si="560"/>
        <v>0</v>
      </c>
    </row>
    <row r="1240" spans="1:56" x14ac:dyDescent="0.25">
      <c r="A1240">
        <v>2015</v>
      </c>
      <c r="B1240">
        <v>12</v>
      </c>
      <c r="C1240" t="s">
        <v>28</v>
      </c>
      <c r="D1240">
        <v>2</v>
      </c>
      <c r="E1240">
        <v>6</v>
      </c>
      <c r="F1240">
        <v>8</v>
      </c>
      <c r="G1240">
        <v>0</v>
      </c>
      <c r="H1240">
        <v>12</v>
      </c>
      <c r="I1240" t="s">
        <v>35</v>
      </c>
      <c r="J1240">
        <v>149</v>
      </c>
      <c r="K1240">
        <v>32701</v>
      </c>
      <c r="L1240">
        <v>3000</v>
      </c>
      <c r="M1240">
        <v>7</v>
      </c>
      <c r="N1240">
        <v>1</v>
      </c>
      <c r="O1240">
        <v>9</v>
      </c>
      <c r="P1240" t="str">
        <f t="shared" si="533"/>
        <v>0</v>
      </c>
      <c r="Q1240" t="s">
        <v>30</v>
      </c>
      <c r="R1240" s="2">
        <f t="shared" si="534"/>
        <v>4074.07</v>
      </c>
      <c r="S1240" s="2">
        <f t="shared" si="535"/>
        <v>4074</v>
      </c>
      <c r="T1240" s="2">
        <f t="shared" si="536"/>
        <v>-7.0000000000163709E-2</v>
      </c>
      <c r="U1240" s="2">
        <v>0</v>
      </c>
      <c r="V1240" s="3">
        <f t="shared" si="537"/>
        <v>0</v>
      </c>
      <c r="W1240" s="5">
        <f t="shared" si="538"/>
        <v>0</v>
      </c>
      <c r="X1240" s="2">
        <v>0</v>
      </c>
      <c r="Y1240" s="3">
        <f t="shared" si="539"/>
        <v>0</v>
      </c>
      <c r="Z1240" s="5">
        <f t="shared" si="540"/>
        <v>0</v>
      </c>
      <c r="AA1240" s="2">
        <v>0</v>
      </c>
      <c r="AB1240" s="3">
        <f t="shared" si="541"/>
        <v>0</v>
      </c>
      <c r="AC1240" s="5">
        <f t="shared" si="542"/>
        <v>0</v>
      </c>
      <c r="AD1240" s="2">
        <v>0</v>
      </c>
      <c r="AE1240" s="3">
        <f t="shared" si="543"/>
        <v>0</v>
      </c>
      <c r="AF1240" s="5">
        <f t="shared" si="544"/>
        <v>0</v>
      </c>
      <c r="AG1240" s="2">
        <v>0</v>
      </c>
      <c r="AH1240" s="3">
        <f t="shared" si="545"/>
        <v>0</v>
      </c>
      <c r="AI1240" s="5">
        <f t="shared" si="546"/>
        <v>0</v>
      </c>
      <c r="AJ1240" s="2">
        <v>3.86</v>
      </c>
      <c r="AK1240" s="3">
        <f t="shared" si="547"/>
        <v>4</v>
      </c>
      <c r="AL1240" s="5">
        <f t="shared" si="548"/>
        <v>0.14000000000000012</v>
      </c>
      <c r="AM1240" s="2">
        <v>4070.21</v>
      </c>
      <c r="AN1240" s="3">
        <f t="shared" si="549"/>
        <v>4070</v>
      </c>
      <c r="AO1240" s="5">
        <f t="shared" si="550"/>
        <v>-0.21000000000003638</v>
      </c>
      <c r="AP1240" s="2">
        <v>0</v>
      </c>
      <c r="AQ1240" s="3">
        <f t="shared" si="551"/>
        <v>0</v>
      </c>
      <c r="AR1240" s="5">
        <f t="shared" si="552"/>
        <v>0</v>
      </c>
      <c r="AS1240" s="2">
        <v>0</v>
      </c>
      <c r="AT1240" s="3">
        <f t="shared" si="553"/>
        <v>0</v>
      </c>
      <c r="AU1240" s="5">
        <f t="shared" si="554"/>
        <v>0</v>
      </c>
      <c r="AV1240" s="2">
        <v>0</v>
      </c>
      <c r="AW1240" s="3">
        <f t="shared" si="555"/>
        <v>0</v>
      </c>
      <c r="AX1240" s="5">
        <f t="shared" si="556"/>
        <v>0</v>
      </c>
      <c r="AY1240" s="2">
        <v>0</v>
      </c>
      <c r="AZ1240" s="3">
        <f t="shared" si="557"/>
        <v>0</v>
      </c>
      <c r="BA1240" s="5">
        <f t="shared" si="558"/>
        <v>0</v>
      </c>
      <c r="BB1240" s="2">
        <v>0</v>
      </c>
      <c r="BC1240" s="3">
        <f t="shared" si="559"/>
        <v>0</v>
      </c>
      <c r="BD1240" s="5">
        <f t="shared" si="560"/>
        <v>0</v>
      </c>
    </row>
    <row r="1241" spans="1:56" x14ac:dyDescent="0.25">
      <c r="A1241">
        <v>2015</v>
      </c>
      <c r="B1241">
        <v>12</v>
      </c>
      <c r="C1241" t="s">
        <v>28</v>
      </c>
      <c r="D1241">
        <v>2</v>
      </c>
      <c r="E1241">
        <v>6</v>
      </c>
      <c r="F1241">
        <v>8</v>
      </c>
      <c r="G1241">
        <v>0</v>
      </c>
      <c r="H1241">
        <v>12</v>
      </c>
      <c r="I1241" t="s">
        <v>35</v>
      </c>
      <c r="J1241">
        <v>149</v>
      </c>
      <c r="K1241">
        <v>33104</v>
      </c>
      <c r="L1241">
        <v>3000</v>
      </c>
      <c r="M1241">
        <v>7</v>
      </c>
      <c r="N1241">
        <v>1</v>
      </c>
      <c r="O1241">
        <v>9</v>
      </c>
      <c r="P1241" t="str">
        <f t="shared" si="533"/>
        <v>0</v>
      </c>
      <c r="Q1241" t="s">
        <v>30</v>
      </c>
      <c r="R1241" s="2">
        <f t="shared" si="534"/>
        <v>10000</v>
      </c>
      <c r="S1241" s="2">
        <f t="shared" si="535"/>
        <v>10000</v>
      </c>
      <c r="T1241" s="2">
        <f t="shared" si="536"/>
        <v>0</v>
      </c>
      <c r="U1241" s="2">
        <v>0</v>
      </c>
      <c r="V1241" s="3">
        <f t="shared" si="537"/>
        <v>0</v>
      </c>
      <c r="W1241" s="5">
        <f t="shared" si="538"/>
        <v>0</v>
      </c>
      <c r="X1241" s="2">
        <v>0</v>
      </c>
      <c r="Y1241" s="3">
        <f t="shared" si="539"/>
        <v>0</v>
      </c>
      <c r="Z1241" s="5">
        <f t="shared" si="540"/>
        <v>0</v>
      </c>
      <c r="AA1241" s="2">
        <v>0</v>
      </c>
      <c r="AB1241" s="3">
        <f t="shared" si="541"/>
        <v>0</v>
      </c>
      <c r="AC1241" s="5">
        <f t="shared" si="542"/>
        <v>0</v>
      </c>
      <c r="AD1241" s="2">
        <v>0</v>
      </c>
      <c r="AE1241" s="3">
        <f t="shared" si="543"/>
        <v>0</v>
      </c>
      <c r="AF1241" s="5">
        <f t="shared" si="544"/>
        <v>0</v>
      </c>
      <c r="AG1241" s="2">
        <v>9860</v>
      </c>
      <c r="AH1241" s="3">
        <f t="shared" si="545"/>
        <v>9860</v>
      </c>
      <c r="AI1241" s="5">
        <f t="shared" si="546"/>
        <v>0</v>
      </c>
      <c r="AJ1241" s="2">
        <v>0</v>
      </c>
      <c r="AK1241" s="3">
        <f t="shared" si="547"/>
        <v>0</v>
      </c>
      <c r="AL1241" s="5">
        <f t="shared" si="548"/>
        <v>0</v>
      </c>
      <c r="AM1241" s="2">
        <v>0</v>
      </c>
      <c r="AN1241" s="3">
        <f t="shared" si="549"/>
        <v>0</v>
      </c>
      <c r="AO1241" s="5">
        <f t="shared" si="550"/>
        <v>0</v>
      </c>
      <c r="AP1241" s="2">
        <v>140</v>
      </c>
      <c r="AQ1241" s="3">
        <f t="shared" si="551"/>
        <v>140</v>
      </c>
      <c r="AR1241" s="5">
        <f t="shared" si="552"/>
        <v>0</v>
      </c>
      <c r="AS1241" s="2">
        <v>0</v>
      </c>
      <c r="AT1241" s="3">
        <f t="shared" si="553"/>
        <v>0</v>
      </c>
      <c r="AU1241" s="5">
        <f t="shared" si="554"/>
        <v>0</v>
      </c>
      <c r="AV1241" s="2">
        <v>0</v>
      </c>
      <c r="AW1241" s="3">
        <f t="shared" si="555"/>
        <v>0</v>
      </c>
      <c r="AX1241" s="5">
        <f t="shared" si="556"/>
        <v>0</v>
      </c>
      <c r="AY1241" s="2">
        <v>0</v>
      </c>
      <c r="AZ1241" s="3">
        <f t="shared" si="557"/>
        <v>0</v>
      </c>
      <c r="BA1241" s="5">
        <f t="shared" si="558"/>
        <v>0</v>
      </c>
      <c r="BB1241" s="2">
        <v>0</v>
      </c>
      <c r="BC1241" s="3">
        <f t="shared" si="559"/>
        <v>0</v>
      </c>
      <c r="BD1241" s="5">
        <f t="shared" si="560"/>
        <v>0</v>
      </c>
    </row>
    <row r="1242" spans="1:56" x14ac:dyDescent="0.25">
      <c r="A1242">
        <v>2015</v>
      </c>
      <c r="B1242">
        <v>12</v>
      </c>
      <c r="C1242" t="s">
        <v>28</v>
      </c>
      <c r="D1242">
        <v>2</v>
      </c>
      <c r="E1242">
        <v>6</v>
      </c>
      <c r="F1242">
        <v>8</v>
      </c>
      <c r="G1242">
        <v>0</v>
      </c>
      <c r="H1242">
        <v>12</v>
      </c>
      <c r="I1242" t="s">
        <v>35</v>
      </c>
      <c r="J1242">
        <v>149</v>
      </c>
      <c r="K1242">
        <v>33301</v>
      </c>
      <c r="L1242">
        <v>3000</v>
      </c>
      <c r="M1242">
        <v>7</v>
      </c>
      <c r="N1242">
        <v>1</v>
      </c>
      <c r="O1242">
        <v>9</v>
      </c>
      <c r="P1242" t="str">
        <f t="shared" si="533"/>
        <v>0</v>
      </c>
      <c r="Q1242" t="s">
        <v>30</v>
      </c>
      <c r="R1242" s="2">
        <f t="shared" si="534"/>
        <v>200727.46</v>
      </c>
      <c r="S1242" s="2">
        <f t="shared" si="535"/>
        <v>200727</v>
      </c>
      <c r="T1242" s="2">
        <f t="shared" si="536"/>
        <v>-0.45999999999185093</v>
      </c>
      <c r="U1242" s="2">
        <v>0</v>
      </c>
      <c r="V1242" s="3">
        <f t="shared" si="537"/>
        <v>0</v>
      </c>
      <c r="W1242" s="5">
        <f t="shared" si="538"/>
        <v>0</v>
      </c>
      <c r="X1242" s="2">
        <v>0</v>
      </c>
      <c r="Y1242" s="3">
        <f t="shared" si="539"/>
        <v>0</v>
      </c>
      <c r="Z1242" s="5">
        <f t="shared" si="540"/>
        <v>0</v>
      </c>
      <c r="AA1242" s="2">
        <v>0</v>
      </c>
      <c r="AB1242" s="3">
        <f t="shared" si="541"/>
        <v>0</v>
      </c>
      <c r="AC1242" s="5">
        <f t="shared" si="542"/>
        <v>0</v>
      </c>
      <c r="AD1242" s="2">
        <v>0</v>
      </c>
      <c r="AE1242" s="3">
        <f t="shared" si="543"/>
        <v>0</v>
      </c>
      <c r="AF1242" s="5">
        <f t="shared" si="544"/>
        <v>0</v>
      </c>
      <c r="AG1242" s="2">
        <v>1166.42</v>
      </c>
      <c r="AH1242" s="3">
        <f t="shared" si="545"/>
        <v>1166</v>
      </c>
      <c r="AI1242" s="5">
        <f t="shared" si="546"/>
        <v>-0.42000000000007276</v>
      </c>
      <c r="AJ1242" s="2">
        <v>0</v>
      </c>
      <c r="AK1242" s="3">
        <f t="shared" si="547"/>
        <v>0</v>
      </c>
      <c r="AL1242" s="5">
        <f t="shared" si="548"/>
        <v>0</v>
      </c>
      <c r="AM1242" s="2">
        <v>408.88</v>
      </c>
      <c r="AN1242" s="3">
        <f t="shared" si="549"/>
        <v>409</v>
      </c>
      <c r="AO1242" s="5">
        <f t="shared" si="550"/>
        <v>0.12000000000000455</v>
      </c>
      <c r="AP1242" s="2">
        <v>67202.48</v>
      </c>
      <c r="AQ1242" s="3">
        <f t="shared" si="551"/>
        <v>67202</v>
      </c>
      <c r="AR1242" s="5">
        <f t="shared" si="552"/>
        <v>-0.47999999999592546</v>
      </c>
      <c r="AS1242" s="2">
        <v>0</v>
      </c>
      <c r="AT1242" s="3">
        <f t="shared" si="553"/>
        <v>0</v>
      </c>
      <c r="AU1242" s="5">
        <f t="shared" si="554"/>
        <v>0</v>
      </c>
      <c r="AV1242" s="2">
        <v>131949.68</v>
      </c>
      <c r="AW1242" s="3">
        <f t="shared" si="555"/>
        <v>131950</v>
      </c>
      <c r="AX1242" s="5">
        <f t="shared" si="556"/>
        <v>0.32000000000698492</v>
      </c>
      <c r="AY1242" s="2">
        <v>0</v>
      </c>
      <c r="AZ1242" s="3">
        <f t="shared" si="557"/>
        <v>0</v>
      </c>
      <c r="BA1242" s="5">
        <f t="shared" si="558"/>
        <v>0</v>
      </c>
      <c r="BB1242" s="2">
        <v>0</v>
      </c>
      <c r="BC1242" s="3">
        <f t="shared" si="559"/>
        <v>0</v>
      </c>
      <c r="BD1242" s="5">
        <f t="shared" si="560"/>
        <v>0</v>
      </c>
    </row>
    <row r="1243" spans="1:56" x14ac:dyDescent="0.25">
      <c r="A1243">
        <v>2015</v>
      </c>
      <c r="B1243">
        <v>12</v>
      </c>
      <c r="C1243" t="s">
        <v>28</v>
      </c>
      <c r="D1243">
        <v>2</v>
      </c>
      <c r="E1243">
        <v>6</v>
      </c>
      <c r="F1243">
        <v>8</v>
      </c>
      <c r="G1243">
        <v>0</v>
      </c>
      <c r="H1243">
        <v>12</v>
      </c>
      <c r="I1243" t="s">
        <v>35</v>
      </c>
      <c r="J1243">
        <v>149</v>
      </c>
      <c r="K1243">
        <v>33401</v>
      </c>
      <c r="L1243">
        <v>3000</v>
      </c>
      <c r="M1243">
        <v>7</v>
      </c>
      <c r="N1243">
        <v>1</v>
      </c>
      <c r="O1243">
        <v>9</v>
      </c>
      <c r="P1243" t="str">
        <f t="shared" si="533"/>
        <v>0</v>
      </c>
      <c r="Q1243" t="s">
        <v>30</v>
      </c>
      <c r="R1243" s="2">
        <f t="shared" si="534"/>
        <v>432000</v>
      </c>
      <c r="S1243" s="2">
        <f t="shared" si="535"/>
        <v>432000</v>
      </c>
      <c r="T1243" s="2">
        <f t="shared" si="536"/>
        <v>0</v>
      </c>
      <c r="U1243" s="2">
        <v>0</v>
      </c>
      <c r="V1243" s="3">
        <f t="shared" si="537"/>
        <v>0</v>
      </c>
      <c r="W1243" s="5">
        <f t="shared" si="538"/>
        <v>0</v>
      </c>
      <c r="X1243" s="2">
        <v>0.55000000000000004</v>
      </c>
      <c r="Y1243" s="3">
        <f t="shared" si="539"/>
        <v>1</v>
      </c>
      <c r="Z1243" s="5">
        <f t="shared" si="540"/>
        <v>0.44999999999999996</v>
      </c>
      <c r="AA1243" s="2">
        <v>431999.45</v>
      </c>
      <c r="AB1243" s="3">
        <f t="shared" si="541"/>
        <v>431999</v>
      </c>
      <c r="AC1243" s="5">
        <f t="shared" si="542"/>
        <v>-0.45000000001164153</v>
      </c>
      <c r="AD1243" s="2">
        <v>0</v>
      </c>
      <c r="AE1243" s="3">
        <f t="shared" si="543"/>
        <v>0</v>
      </c>
      <c r="AF1243" s="5">
        <f t="shared" si="544"/>
        <v>0</v>
      </c>
      <c r="AG1243" s="2">
        <v>0</v>
      </c>
      <c r="AH1243" s="3">
        <f t="shared" si="545"/>
        <v>0</v>
      </c>
      <c r="AI1243" s="5">
        <f t="shared" si="546"/>
        <v>0</v>
      </c>
      <c r="AJ1243" s="2">
        <v>0</v>
      </c>
      <c r="AK1243" s="3">
        <f t="shared" si="547"/>
        <v>0</v>
      </c>
      <c r="AL1243" s="5">
        <f t="shared" si="548"/>
        <v>0</v>
      </c>
      <c r="AM1243" s="2">
        <v>0</v>
      </c>
      <c r="AN1243" s="3">
        <f t="shared" si="549"/>
        <v>0</v>
      </c>
      <c r="AO1243" s="5">
        <f t="shared" si="550"/>
        <v>0</v>
      </c>
      <c r="AP1243" s="2">
        <v>0</v>
      </c>
      <c r="AQ1243" s="3">
        <f t="shared" si="551"/>
        <v>0</v>
      </c>
      <c r="AR1243" s="5">
        <f t="shared" si="552"/>
        <v>0</v>
      </c>
      <c r="AS1243" s="2">
        <v>0</v>
      </c>
      <c r="AT1243" s="3">
        <f t="shared" si="553"/>
        <v>0</v>
      </c>
      <c r="AU1243" s="5">
        <f t="shared" si="554"/>
        <v>0</v>
      </c>
      <c r="AV1243" s="2">
        <v>0</v>
      </c>
      <c r="AW1243" s="3">
        <f t="shared" si="555"/>
        <v>0</v>
      </c>
      <c r="AX1243" s="5">
        <f t="shared" si="556"/>
        <v>0</v>
      </c>
      <c r="AY1243" s="2">
        <v>0</v>
      </c>
      <c r="AZ1243" s="3">
        <f t="shared" si="557"/>
        <v>0</v>
      </c>
      <c r="BA1243" s="5">
        <f t="shared" si="558"/>
        <v>0</v>
      </c>
      <c r="BB1243" s="2">
        <v>0</v>
      </c>
      <c r="BC1243" s="3">
        <f t="shared" si="559"/>
        <v>0</v>
      </c>
      <c r="BD1243" s="5">
        <f t="shared" si="560"/>
        <v>0</v>
      </c>
    </row>
    <row r="1244" spans="1:56" x14ac:dyDescent="0.25">
      <c r="A1244">
        <v>2015</v>
      </c>
      <c r="B1244">
        <v>12</v>
      </c>
      <c r="C1244" t="s">
        <v>28</v>
      </c>
      <c r="D1244">
        <v>2</v>
      </c>
      <c r="E1244">
        <v>6</v>
      </c>
      <c r="F1244">
        <v>8</v>
      </c>
      <c r="G1244">
        <v>0</v>
      </c>
      <c r="H1244">
        <v>12</v>
      </c>
      <c r="I1244" t="s">
        <v>35</v>
      </c>
      <c r="J1244">
        <v>149</v>
      </c>
      <c r="K1244">
        <v>33501</v>
      </c>
      <c r="L1244">
        <v>3000</v>
      </c>
      <c r="M1244">
        <v>7</v>
      </c>
      <c r="N1244">
        <v>1</v>
      </c>
      <c r="O1244">
        <v>9</v>
      </c>
      <c r="P1244" t="str">
        <f t="shared" si="533"/>
        <v>0</v>
      </c>
      <c r="Q1244" t="s">
        <v>30</v>
      </c>
      <c r="R1244" s="2">
        <f t="shared" si="534"/>
        <v>0</v>
      </c>
      <c r="S1244" s="2">
        <f t="shared" si="535"/>
        <v>0</v>
      </c>
      <c r="T1244" s="2">
        <f t="shared" si="536"/>
        <v>0</v>
      </c>
      <c r="U1244" s="2">
        <v>0</v>
      </c>
      <c r="V1244" s="3">
        <f t="shared" si="537"/>
        <v>0</v>
      </c>
      <c r="W1244" s="5">
        <f t="shared" si="538"/>
        <v>0</v>
      </c>
      <c r="X1244" s="2">
        <v>0</v>
      </c>
      <c r="Y1244" s="3">
        <f t="shared" si="539"/>
        <v>0</v>
      </c>
      <c r="Z1244" s="5">
        <f t="shared" si="540"/>
        <v>0</v>
      </c>
      <c r="AA1244" s="2">
        <v>0</v>
      </c>
      <c r="AB1244" s="3">
        <f t="shared" si="541"/>
        <v>0</v>
      </c>
      <c r="AC1244" s="5">
        <f t="shared" si="542"/>
        <v>0</v>
      </c>
      <c r="AD1244" s="2">
        <v>0</v>
      </c>
      <c r="AE1244" s="3">
        <f t="shared" si="543"/>
        <v>0</v>
      </c>
      <c r="AF1244" s="5">
        <f t="shared" si="544"/>
        <v>0</v>
      </c>
      <c r="AG1244" s="2">
        <v>0</v>
      </c>
      <c r="AH1244" s="3">
        <f t="shared" si="545"/>
        <v>0</v>
      </c>
      <c r="AI1244" s="5">
        <f t="shared" si="546"/>
        <v>0</v>
      </c>
      <c r="AJ1244" s="2">
        <v>0</v>
      </c>
      <c r="AK1244" s="3">
        <f t="shared" si="547"/>
        <v>0</v>
      </c>
      <c r="AL1244" s="5">
        <f t="shared" si="548"/>
        <v>0</v>
      </c>
      <c r="AM1244" s="2">
        <v>0</v>
      </c>
      <c r="AN1244" s="3">
        <f t="shared" si="549"/>
        <v>0</v>
      </c>
      <c r="AO1244" s="5">
        <f t="shared" si="550"/>
        <v>0</v>
      </c>
      <c r="AP1244" s="2">
        <v>0</v>
      </c>
      <c r="AQ1244" s="3">
        <f t="shared" si="551"/>
        <v>0</v>
      </c>
      <c r="AR1244" s="5">
        <f t="shared" si="552"/>
        <v>0</v>
      </c>
      <c r="AS1244" s="2">
        <v>0</v>
      </c>
      <c r="AT1244" s="3">
        <f t="shared" si="553"/>
        <v>0</v>
      </c>
      <c r="AU1244" s="5">
        <f t="shared" si="554"/>
        <v>0</v>
      </c>
      <c r="AV1244" s="2">
        <v>0</v>
      </c>
      <c r="AW1244" s="3">
        <f t="shared" si="555"/>
        <v>0</v>
      </c>
      <c r="AX1244" s="5">
        <f t="shared" si="556"/>
        <v>0</v>
      </c>
      <c r="AY1244" s="2">
        <v>0</v>
      </c>
      <c r="AZ1244" s="3">
        <f t="shared" si="557"/>
        <v>0</v>
      </c>
      <c r="BA1244" s="5">
        <f t="shared" si="558"/>
        <v>0</v>
      </c>
      <c r="BB1244" s="2">
        <v>0</v>
      </c>
      <c r="BC1244" s="3">
        <f t="shared" si="559"/>
        <v>0</v>
      </c>
      <c r="BD1244" s="5">
        <f t="shared" si="560"/>
        <v>0</v>
      </c>
    </row>
    <row r="1245" spans="1:56" x14ac:dyDescent="0.25">
      <c r="A1245">
        <v>2015</v>
      </c>
      <c r="B1245">
        <v>12</v>
      </c>
      <c r="C1245" t="s">
        <v>28</v>
      </c>
      <c r="D1245">
        <v>2</v>
      </c>
      <c r="E1245">
        <v>6</v>
      </c>
      <c r="F1245">
        <v>8</v>
      </c>
      <c r="G1245">
        <v>0</v>
      </c>
      <c r="H1245">
        <v>12</v>
      </c>
      <c r="I1245" t="s">
        <v>35</v>
      </c>
      <c r="J1245">
        <v>149</v>
      </c>
      <c r="K1245">
        <v>33602</v>
      </c>
      <c r="L1245">
        <v>3000</v>
      </c>
      <c r="M1245">
        <v>7</v>
      </c>
      <c r="N1245">
        <v>1</v>
      </c>
      <c r="O1245">
        <v>9</v>
      </c>
      <c r="P1245" t="str">
        <f t="shared" si="533"/>
        <v>0</v>
      </c>
      <c r="Q1245" t="s">
        <v>30</v>
      </c>
      <c r="R1245" s="2">
        <f t="shared" si="534"/>
        <v>960000</v>
      </c>
      <c r="S1245" s="2">
        <f t="shared" si="535"/>
        <v>960000</v>
      </c>
      <c r="T1245" s="2">
        <f t="shared" si="536"/>
        <v>0</v>
      </c>
      <c r="U1245" s="2">
        <v>0</v>
      </c>
      <c r="V1245" s="3">
        <f t="shared" si="537"/>
        <v>0</v>
      </c>
      <c r="W1245" s="5">
        <f t="shared" si="538"/>
        <v>0</v>
      </c>
      <c r="X1245" s="2">
        <v>0</v>
      </c>
      <c r="Y1245" s="3">
        <f t="shared" si="539"/>
        <v>0</v>
      </c>
      <c r="Z1245" s="5">
        <f t="shared" si="540"/>
        <v>0</v>
      </c>
      <c r="AA1245" s="2">
        <v>0</v>
      </c>
      <c r="AB1245" s="3">
        <f t="shared" si="541"/>
        <v>0</v>
      </c>
      <c r="AC1245" s="5">
        <f t="shared" si="542"/>
        <v>0</v>
      </c>
      <c r="AD1245" s="2">
        <v>0</v>
      </c>
      <c r="AE1245" s="3">
        <f t="shared" si="543"/>
        <v>0</v>
      </c>
      <c r="AF1245" s="5">
        <f t="shared" si="544"/>
        <v>0</v>
      </c>
      <c r="AG1245" s="2">
        <v>136585.94</v>
      </c>
      <c r="AH1245" s="3">
        <f t="shared" si="545"/>
        <v>136586</v>
      </c>
      <c r="AI1245" s="5">
        <f t="shared" si="546"/>
        <v>5.9999999997671694E-2</v>
      </c>
      <c r="AJ1245" s="2">
        <v>0</v>
      </c>
      <c r="AK1245" s="3">
        <f t="shared" si="547"/>
        <v>0</v>
      </c>
      <c r="AL1245" s="5">
        <f t="shared" si="548"/>
        <v>0</v>
      </c>
      <c r="AM1245" s="2">
        <v>120000</v>
      </c>
      <c r="AN1245" s="3">
        <f t="shared" si="549"/>
        <v>120000</v>
      </c>
      <c r="AO1245" s="5">
        <f t="shared" si="550"/>
        <v>0</v>
      </c>
      <c r="AP1245" s="2">
        <v>146874</v>
      </c>
      <c r="AQ1245" s="3">
        <f t="shared" si="551"/>
        <v>146874</v>
      </c>
      <c r="AR1245" s="5">
        <f t="shared" si="552"/>
        <v>0</v>
      </c>
      <c r="AS1245" s="2">
        <v>103126</v>
      </c>
      <c r="AT1245" s="3">
        <f t="shared" si="553"/>
        <v>103126</v>
      </c>
      <c r="AU1245" s="5">
        <f t="shared" si="554"/>
        <v>0</v>
      </c>
      <c r="AV1245" s="2">
        <v>182071.06</v>
      </c>
      <c r="AW1245" s="3">
        <f t="shared" si="555"/>
        <v>182071</v>
      </c>
      <c r="AX1245" s="5">
        <f t="shared" si="556"/>
        <v>-5.9999999997671694E-2</v>
      </c>
      <c r="AY1245" s="2">
        <v>100000</v>
      </c>
      <c r="AZ1245" s="3">
        <f t="shared" si="557"/>
        <v>100000</v>
      </c>
      <c r="BA1245" s="5">
        <f t="shared" si="558"/>
        <v>0</v>
      </c>
      <c r="BB1245" s="2">
        <v>171343</v>
      </c>
      <c r="BC1245" s="3">
        <f t="shared" si="559"/>
        <v>171343</v>
      </c>
      <c r="BD1245" s="5">
        <f t="shared" si="560"/>
        <v>0</v>
      </c>
    </row>
    <row r="1246" spans="1:56" x14ac:dyDescent="0.25">
      <c r="A1246">
        <v>2015</v>
      </c>
      <c r="B1246">
        <v>12</v>
      </c>
      <c r="C1246" t="s">
        <v>28</v>
      </c>
      <c r="D1246">
        <v>2</v>
      </c>
      <c r="E1246">
        <v>6</v>
      </c>
      <c r="F1246">
        <v>8</v>
      </c>
      <c r="G1246">
        <v>0</v>
      </c>
      <c r="H1246">
        <v>12</v>
      </c>
      <c r="I1246" t="s">
        <v>35</v>
      </c>
      <c r="J1246">
        <v>149</v>
      </c>
      <c r="K1246">
        <v>33604</v>
      </c>
      <c r="L1246">
        <v>3000</v>
      </c>
      <c r="M1246">
        <v>7</v>
      </c>
      <c r="N1246">
        <v>1</v>
      </c>
      <c r="O1246">
        <v>9</v>
      </c>
      <c r="P1246" t="str">
        <f t="shared" si="533"/>
        <v>0</v>
      </c>
      <c r="Q1246" t="s">
        <v>30</v>
      </c>
      <c r="R1246" s="2">
        <f t="shared" si="534"/>
        <v>2402512.2800000003</v>
      </c>
      <c r="S1246" s="2">
        <f t="shared" si="535"/>
        <v>2402513</v>
      </c>
      <c r="T1246" s="2">
        <f t="shared" si="536"/>
        <v>0.71999999973922968</v>
      </c>
      <c r="U1246" s="2">
        <v>77419.649999999994</v>
      </c>
      <c r="V1246" s="3">
        <f t="shared" si="537"/>
        <v>77420</v>
      </c>
      <c r="W1246" s="5">
        <f t="shared" si="538"/>
        <v>0.35000000000582077</v>
      </c>
      <c r="X1246" s="2">
        <v>0.16</v>
      </c>
      <c r="Y1246" s="3">
        <f t="shared" si="539"/>
        <v>0</v>
      </c>
      <c r="Z1246" s="5">
        <f t="shared" si="540"/>
        <v>-0.16</v>
      </c>
      <c r="AA1246" s="2">
        <v>1621092.79</v>
      </c>
      <c r="AB1246" s="3">
        <f t="shared" si="541"/>
        <v>1621093</v>
      </c>
      <c r="AC1246" s="5">
        <f t="shared" si="542"/>
        <v>0.2099999999627471</v>
      </c>
      <c r="AD1246" s="2">
        <v>0</v>
      </c>
      <c r="AE1246" s="3">
        <f t="shared" si="543"/>
        <v>0</v>
      </c>
      <c r="AF1246" s="5">
        <f t="shared" si="544"/>
        <v>0</v>
      </c>
      <c r="AG1246" s="2">
        <v>0</v>
      </c>
      <c r="AH1246" s="3">
        <f t="shared" si="545"/>
        <v>0</v>
      </c>
      <c r="AI1246" s="5">
        <f t="shared" si="546"/>
        <v>0</v>
      </c>
      <c r="AJ1246" s="2">
        <v>299976</v>
      </c>
      <c r="AK1246" s="3">
        <f t="shared" si="547"/>
        <v>299976</v>
      </c>
      <c r="AL1246" s="5">
        <f t="shared" si="548"/>
        <v>0</v>
      </c>
      <c r="AM1246" s="2">
        <v>0</v>
      </c>
      <c r="AN1246" s="3">
        <f t="shared" si="549"/>
        <v>0</v>
      </c>
      <c r="AO1246" s="5">
        <f t="shared" si="550"/>
        <v>0</v>
      </c>
      <c r="AP1246" s="2">
        <v>400024</v>
      </c>
      <c r="AQ1246" s="3">
        <f t="shared" si="551"/>
        <v>400024</v>
      </c>
      <c r="AR1246" s="5">
        <f t="shared" si="552"/>
        <v>0</v>
      </c>
      <c r="AS1246" s="2">
        <v>3999.68</v>
      </c>
      <c r="AT1246" s="3">
        <f t="shared" si="553"/>
        <v>4000</v>
      </c>
      <c r="AU1246" s="5">
        <f t="shared" si="554"/>
        <v>0.32000000000016371</v>
      </c>
      <c r="AV1246" s="2">
        <v>0</v>
      </c>
      <c r="AW1246" s="3">
        <f t="shared" si="555"/>
        <v>0</v>
      </c>
      <c r="AX1246" s="5">
        <f t="shared" si="556"/>
        <v>0</v>
      </c>
      <c r="AY1246" s="2">
        <v>0</v>
      </c>
      <c r="AZ1246" s="3">
        <f t="shared" si="557"/>
        <v>0</v>
      </c>
      <c r="BA1246" s="5">
        <f t="shared" si="558"/>
        <v>0</v>
      </c>
      <c r="BB1246" s="2">
        <v>0</v>
      </c>
      <c r="BC1246" s="3">
        <f t="shared" si="559"/>
        <v>0</v>
      </c>
      <c r="BD1246" s="5">
        <f t="shared" si="560"/>
        <v>0</v>
      </c>
    </row>
    <row r="1247" spans="1:56" x14ac:dyDescent="0.25">
      <c r="A1247">
        <v>2015</v>
      </c>
      <c r="B1247">
        <v>12</v>
      </c>
      <c r="C1247" t="s">
        <v>28</v>
      </c>
      <c r="D1247">
        <v>2</v>
      </c>
      <c r="E1247">
        <v>6</v>
      </c>
      <c r="F1247">
        <v>8</v>
      </c>
      <c r="G1247">
        <v>0</v>
      </c>
      <c r="H1247">
        <v>12</v>
      </c>
      <c r="I1247" t="s">
        <v>35</v>
      </c>
      <c r="J1247">
        <v>149</v>
      </c>
      <c r="K1247">
        <v>33801</v>
      </c>
      <c r="L1247">
        <v>3000</v>
      </c>
      <c r="M1247">
        <v>7</v>
      </c>
      <c r="N1247">
        <v>1</v>
      </c>
      <c r="O1247">
        <v>9</v>
      </c>
      <c r="P1247" t="str">
        <f t="shared" si="533"/>
        <v>0</v>
      </c>
      <c r="Q1247" t="s">
        <v>30</v>
      </c>
      <c r="R1247" s="2">
        <f t="shared" si="534"/>
        <v>5154781.41</v>
      </c>
      <c r="S1247" s="2">
        <f t="shared" si="535"/>
        <v>5154780</v>
      </c>
      <c r="T1247" s="2">
        <f t="shared" si="536"/>
        <v>-1.4100000001490116</v>
      </c>
      <c r="U1247" s="2">
        <v>0</v>
      </c>
      <c r="V1247" s="3">
        <f t="shared" si="537"/>
        <v>0</v>
      </c>
      <c r="W1247" s="5">
        <f t="shared" si="538"/>
        <v>0</v>
      </c>
      <c r="X1247" s="2">
        <v>0</v>
      </c>
      <c r="Y1247" s="3">
        <f t="shared" si="539"/>
        <v>0</v>
      </c>
      <c r="Z1247" s="5">
        <f t="shared" si="540"/>
        <v>0</v>
      </c>
      <c r="AA1247" s="2">
        <v>0</v>
      </c>
      <c r="AB1247" s="3">
        <f t="shared" si="541"/>
        <v>0</v>
      </c>
      <c r="AC1247" s="5">
        <f t="shared" si="542"/>
        <v>0</v>
      </c>
      <c r="AD1247" s="2">
        <v>11998.85</v>
      </c>
      <c r="AE1247" s="3">
        <f t="shared" si="543"/>
        <v>11999</v>
      </c>
      <c r="AF1247" s="5">
        <f t="shared" si="544"/>
        <v>0.1499999999996362</v>
      </c>
      <c r="AG1247" s="2">
        <v>254224.39</v>
      </c>
      <c r="AH1247" s="3">
        <f t="shared" si="545"/>
        <v>254224</v>
      </c>
      <c r="AI1247" s="5">
        <f t="shared" si="546"/>
        <v>-0.39000000001396984</v>
      </c>
      <c r="AJ1247" s="2">
        <v>659656</v>
      </c>
      <c r="AK1247" s="3">
        <f t="shared" si="547"/>
        <v>659656</v>
      </c>
      <c r="AL1247" s="5">
        <f t="shared" si="548"/>
        <v>0</v>
      </c>
      <c r="AM1247" s="2">
        <v>362274.16</v>
      </c>
      <c r="AN1247" s="3">
        <f t="shared" si="549"/>
        <v>362274</v>
      </c>
      <c r="AO1247" s="5">
        <f t="shared" si="550"/>
        <v>-0.15999999997438863</v>
      </c>
      <c r="AP1247" s="2">
        <v>1181691.4099999999</v>
      </c>
      <c r="AQ1247" s="3">
        <f t="shared" si="551"/>
        <v>1181691</v>
      </c>
      <c r="AR1247" s="5">
        <f t="shared" si="552"/>
        <v>-0.40999999991618097</v>
      </c>
      <c r="AS1247" s="2">
        <v>902746</v>
      </c>
      <c r="AT1247" s="3">
        <f t="shared" si="553"/>
        <v>902746</v>
      </c>
      <c r="AU1247" s="5">
        <f t="shared" si="554"/>
        <v>0</v>
      </c>
      <c r="AV1247" s="2">
        <v>0</v>
      </c>
      <c r="AW1247" s="3">
        <f t="shared" si="555"/>
        <v>0</v>
      </c>
      <c r="AX1247" s="5">
        <f t="shared" si="556"/>
        <v>0</v>
      </c>
      <c r="AY1247" s="2">
        <v>976835.2</v>
      </c>
      <c r="AZ1247" s="3">
        <f t="shared" si="557"/>
        <v>976835</v>
      </c>
      <c r="BA1247" s="5">
        <f t="shared" si="558"/>
        <v>-0.19999999995343387</v>
      </c>
      <c r="BB1247" s="2">
        <v>805355.4</v>
      </c>
      <c r="BC1247" s="3">
        <f t="shared" si="559"/>
        <v>805355</v>
      </c>
      <c r="BD1247" s="5">
        <f t="shared" si="560"/>
        <v>-0.40000000002328306</v>
      </c>
    </row>
    <row r="1248" spans="1:56" x14ac:dyDescent="0.25">
      <c r="A1248">
        <v>2015</v>
      </c>
      <c r="B1248">
        <v>12</v>
      </c>
      <c r="C1248" t="s">
        <v>28</v>
      </c>
      <c r="D1248">
        <v>2</v>
      </c>
      <c r="E1248">
        <v>6</v>
      </c>
      <c r="F1248">
        <v>8</v>
      </c>
      <c r="G1248">
        <v>0</v>
      </c>
      <c r="H1248">
        <v>12</v>
      </c>
      <c r="I1248" t="s">
        <v>35</v>
      </c>
      <c r="J1248">
        <v>149</v>
      </c>
      <c r="K1248">
        <v>33901</v>
      </c>
      <c r="L1248">
        <v>3000</v>
      </c>
      <c r="M1248">
        <v>7</v>
      </c>
      <c r="N1248">
        <v>1</v>
      </c>
      <c r="O1248">
        <v>9</v>
      </c>
      <c r="P1248" t="str">
        <f t="shared" si="533"/>
        <v>0</v>
      </c>
      <c r="Q1248" t="s">
        <v>30</v>
      </c>
      <c r="R1248" s="2">
        <f t="shared" si="534"/>
        <v>50185</v>
      </c>
      <c r="S1248" s="2">
        <f t="shared" si="535"/>
        <v>50185</v>
      </c>
      <c r="T1248" s="2">
        <f t="shared" si="536"/>
        <v>0</v>
      </c>
      <c r="U1248" s="2">
        <v>0</v>
      </c>
      <c r="V1248" s="3">
        <f t="shared" si="537"/>
        <v>0</v>
      </c>
      <c r="W1248" s="5">
        <f t="shared" si="538"/>
        <v>0</v>
      </c>
      <c r="X1248" s="2">
        <v>0</v>
      </c>
      <c r="Y1248" s="3">
        <f t="shared" si="539"/>
        <v>0</v>
      </c>
      <c r="Z1248" s="5">
        <f t="shared" si="540"/>
        <v>0</v>
      </c>
      <c r="AA1248" s="2">
        <v>19121.86</v>
      </c>
      <c r="AB1248" s="3">
        <f t="shared" si="541"/>
        <v>19122</v>
      </c>
      <c r="AC1248" s="5">
        <f t="shared" si="542"/>
        <v>0.13999999999941792</v>
      </c>
      <c r="AD1248" s="2">
        <v>0</v>
      </c>
      <c r="AE1248" s="3">
        <f t="shared" si="543"/>
        <v>0</v>
      </c>
      <c r="AF1248" s="5">
        <f t="shared" si="544"/>
        <v>0</v>
      </c>
      <c r="AG1248" s="2">
        <v>9588.81</v>
      </c>
      <c r="AH1248" s="3">
        <f t="shared" si="545"/>
        <v>9589</v>
      </c>
      <c r="AI1248" s="5">
        <f t="shared" si="546"/>
        <v>0.19000000000050932</v>
      </c>
      <c r="AJ1248" s="2">
        <v>0</v>
      </c>
      <c r="AK1248" s="3">
        <f t="shared" si="547"/>
        <v>0</v>
      </c>
      <c r="AL1248" s="5">
        <f t="shared" si="548"/>
        <v>0</v>
      </c>
      <c r="AM1248" s="2">
        <v>3397</v>
      </c>
      <c r="AN1248" s="3">
        <f t="shared" si="549"/>
        <v>3397</v>
      </c>
      <c r="AO1248" s="5">
        <f t="shared" si="550"/>
        <v>0</v>
      </c>
      <c r="AP1248" s="2">
        <v>3397</v>
      </c>
      <c r="AQ1248" s="3">
        <f t="shared" si="551"/>
        <v>3397</v>
      </c>
      <c r="AR1248" s="5">
        <f t="shared" si="552"/>
        <v>0</v>
      </c>
      <c r="AS1248" s="2">
        <v>4217.1400000000003</v>
      </c>
      <c r="AT1248" s="3">
        <f t="shared" si="553"/>
        <v>4217</v>
      </c>
      <c r="AU1248" s="5">
        <f t="shared" si="554"/>
        <v>-0.14000000000032742</v>
      </c>
      <c r="AV1248" s="2">
        <v>0</v>
      </c>
      <c r="AW1248" s="3">
        <f t="shared" si="555"/>
        <v>0</v>
      </c>
      <c r="AX1248" s="5">
        <f t="shared" si="556"/>
        <v>0</v>
      </c>
      <c r="AY1248" s="2">
        <v>0</v>
      </c>
      <c r="AZ1248" s="3">
        <f t="shared" si="557"/>
        <v>0</v>
      </c>
      <c r="BA1248" s="5">
        <f t="shared" si="558"/>
        <v>0</v>
      </c>
      <c r="BB1248" s="2">
        <v>10463.19</v>
      </c>
      <c r="BC1248" s="3">
        <f t="shared" si="559"/>
        <v>10463</v>
      </c>
      <c r="BD1248" s="5">
        <f t="shared" si="560"/>
        <v>-0.19000000000050932</v>
      </c>
    </row>
    <row r="1249" spans="1:56" x14ac:dyDescent="0.25">
      <c r="A1249">
        <v>2015</v>
      </c>
      <c r="B1249">
        <v>12</v>
      </c>
      <c r="C1249" t="s">
        <v>28</v>
      </c>
      <c r="D1249">
        <v>2</v>
      </c>
      <c r="E1249">
        <v>6</v>
      </c>
      <c r="F1249">
        <v>8</v>
      </c>
      <c r="G1249">
        <v>0</v>
      </c>
      <c r="H1249">
        <v>12</v>
      </c>
      <c r="I1249" t="s">
        <v>35</v>
      </c>
      <c r="J1249">
        <v>149</v>
      </c>
      <c r="K1249">
        <v>33903</v>
      </c>
      <c r="L1249">
        <v>3000</v>
      </c>
      <c r="M1249">
        <v>7</v>
      </c>
      <c r="N1249">
        <v>1</v>
      </c>
      <c r="O1249">
        <v>9</v>
      </c>
      <c r="P1249" t="str">
        <f t="shared" si="533"/>
        <v>0</v>
      </c>
      <c r="Q1249" t="s">
        <v>30</v>
      </c>
      <c r="R1249" s="2">
        <f t="shared" si="534"/>
        <v>103578</v>
      </c>
      <c r="S1249" s="2">
        <f t="shared" si="535"/>
        <v>103578</v>
      </c>
      <c r="T1249" s="2">
        <f t="shared" si="536"/>
        <v>0</v>
      </c>
      <c r="U1249" s="2">
        <v>0</v>
      </c>
      <c r="V1249" s="3">
        <f t="shared" si="537"/>
        <v>0</v>
      </c>
      <c r="W1249" s="5">
        <f t="shared" si="538"/>
        <v>0</v>
      </c>
      <c r="X1249" s="2">
        <v>0</v>
      </c>
      <c r="Y1249" s="3">
        <f t="shared" si="539"/>
        <v>0</v>
      </c>
      <c r="Z1249" s="5">
        <f t="shared" si="540"/>
        <v>0</v>
      </c>
      <c r="AA1249" s="2">
        <v>0</v>
      </c>
      <c r="AB1249" s="3">
        <f t="shared" si="541"/>
        <v>0</v>
      </c>
      <c r="AC1249" s="5">
        <f t="shared" si="542"/>
        <v>0</v>
      </c>
      <c r="AD1249" s="2">
        <v>3723</v>
      </c>
      <c r="AE1249" s="3">
        <f t="shared" si="543"/>
        <v>3723</v>
      </c>
      <c r="AF1249" s="5">
        <f t="shared" si="544"/>
        <v>0</v>
      </c>
      <c r="AG1249" s="2">
        <v>37438</v>
      </c>
      <c r="AH1249" s="3">
        <f t="shared" si="545"/>
        <v>37438</v>
      </c>
      <c r="AI1249" s="5">
        <f t="shared" si="546"/>
        <v>0</v>
      </c>
      <c r="AJ1249" s="2">
        <v>0</v>
      </c>
      <c r="AK1249" s="3">
        <f t="shared" si="547"/>
        <v>0</v>
      </c>
      <c r="AL1249" s="5">
        <f t="shared" si="548"/>
        <v>0</v>
      </c>
      <c r="AM1249" s="2">
        <v>0</v>
      </c>
      <c r="AN1249" s="3">
        <f t="shared" si="549"/>
        <v>0</v>
      </c>
      <c r="AO1249" s="5">
        <f t="shared" si="550"/>
        <v>0</v>
      </c>
      <c r="AP1249" s="2">
        <v>0</v>
      </c>
      <c r="AQ1249" s="3">
        <f t="shared" si="551"/>
        <v>0</v>
      </c>
      <c r="AR1249" s="5">
        <f t="shared" si="552"/>
        <v>0</v>
      </c>
      <c r="AS1249" s="2">
        <v>0</v>
      </c>
      <c r="AT1249" s="3">
        <f t="shared" si="553"/>
        <v>0</v>
      </c>
      <c r="AU1249" s="5">
        <f t="shared" si="554"/>
        <v>0</v>
      </c>
      <c r="AV1249" s="2">
        <v>0</v>
      </c>
      <c r="AW1249" s="3">
        <f t="shared" si="555"/>
        <v>0</v>
      </c>
      <c r="AX1249" s="5">
        <f t="shared" si="556"/>
        <v>0</v>
      </c>
      <c r="AY1249" s="2">
        <v>24979</v>
      </c>
      <c r="AZ1249" s="3">
        <f t="shared" si="557"/>
        <v>24979</v>
      </c>
      <c r="BA1249" s="5">
        <f t="shared" si="558"/>
        <v>0</v>
      </c>
      <c r="BB1249" s="2">
        <v>37438</v>
      </c>
      <c r="BC1249" s="3">
        <f t="shared" si="559"/>
        <v>37438</v>
      </c>
      <c r="BD1249" s="5">
        <f t="shared" si="560"/>
        <v>0</v>
      </c>
    </row>
    <row r="1250" spans="1:56" x14ac:dyDescent="0.25">
      <c r="A1250">
        <v>2015</v>
      </c>
      <c r="B1250">
        <v>12</v>
      </c>
      <c r="C1250" t="s">
        <v>28</v>
      </c>
      <c r="D1250">
        <v>2</v>
      </c>
      <c r="E1250">
        <v>6</v>
      </c>
      <c r="F1250">
        <v>8</v>
      </c>
      <c r="G1250">
        <v>0</v>
      </c>
      <c r="H1250">
        <v>12</v>
      </c>
      <c r="I1250" t="s">
        <v>35</v>
      </c>
      <c r="J1250">
        <v>149</v>
      </c>
      <c r="K1250">
        <v>34701</v>
      </c>
      <c r="L1250">
        <v>3000</v>
      </c>
      <c r="M1250">
        <v>7</v>
      </c>
      <c r="N1250">
        <v>1</v>
      </c>
      <c r="O1250">
        <v>9</v>
      </c>
      <c r="P1250" t="str">
        <f t="shared" si="533"/>
        <v>0</v>
      </c>
      <c r="Q1250" t="s">
        <v>30</v>
      </c>
      <c r="R1250" s="2">
        <f t="shared" si="534"/>
        <v>156977</v>
      </c>
      <c r="S1250" s="2">
        <f t="shared" si="535"/>
        <v>156977</v>
      </c>
      <c r="T1250" s="2">
        <f t="shared" si="536"/>
        <v>0</v>
      </c>
      <c r="U1250" s="2">
        <v>0</v>
      </c>
      <c r="V1250" s="3">
        <f t="shared" si="537"/>
        <v>0</v>
      </c>
      <c r="W1250" s="5">
        <f t="shared" si="538"/>
        <v>0</v>
      </c>
      <c r="X1250" s="2">
        <v>0</v>
      </c>
      <c r="Y1250" s="3">
        <f t="shared" si="539"/>
        <v>0</v>
      </c>
      <c r="Z1250" s="5">
        <f t="shared" si="540"/>
        <v>0</v>
      </c>
      <c r="AA1250" s="2">
        <v>0</v>
      </c>
      <c r="AB1250" s="3">
        <f t="shared" si="541"/>
        <v>0</v>
      </c>
      <c r="AC1250" s="5">
        <f t="shared" si="542"/>
        <v>0</v>
      </c>
      <c r="AD1250" s="2">
        <v>0</v>
      </c>
      <c r="AE1250" s="3">
        <f t="shared" si="543"/>
        <v>0</v>
      </c>
      <c r="AF1250" s="5">
        <f t="shared" si="544"/>
        <v>0</v>
      </c>
      <c r="AG1250" s="2">
        <v>16100</v>
      </c>
      <c r="AH1250" s="3">
        <f t="shared" si="545"/>
        <v>16100</v>
      </c>
      <c r="AI1250" s="5">
        <f t="shared" si="546"/>
        <v>0</v>
      </c>
      <c r="AJ1250" s="2">
        <v>0</v>
      </c>
      <c r="AK1250" s="3">
        <f t="shared" si="547"/>
        <v>0</v>
      </c>
      <c r="AL1250" s="5">
        <f t="shared" si="548"/>
        <v>0</v>
      </c>
      <c r="AM1250" s="2">
        <v>30253.41</v>
      </c>
      <c r="AN1250" s="3">
        <f t="shared" si="549"/>
        <v>30253</v>
      </c>
      <c r="AO1250" s="5">
        <f t="shared" si="550"/>
        <v>-0.40999999999985448</v>
      </c>
      <c r="AP1250" s="2">
        <v>5000</v>
      </c>
      <c r="AQ1250" s="3">
        <f t="shared" si="551"/>
        <v>5000</v>
      </c>
      <c r="AR1250" s="5">
        <f t="shared" si="552"/>
        <v>0</v>
      </c>
      <c r="AS1250" s="2">
        <v>10000</v>
      </c>
      <c r="AT1250" s="3">
        <f t="shared" si="553"/>
        <v>10000</v>
      </c>
      <c r="AU1250" s="5">
        <f t="shared" si="554"/>
        <v>0</v>
      </c>
      <c r="AV1250" s="2">
        <v>10000</v>
      </c>
      <c r="AW1250" s="3">
        <f t="shared" si="555"/>
        <v>10000</v>
      </c>
      <c r="AX1250" s="5">
        <f t="shared" si="556"/>
        <v>0</v>
      </c>
      <c r="AY1250" s="2">
        <v>10100</v>
      </c>
      <c r="AZ1250" s="3">
        <f t="shared" si="557"/>
        <v>10100</v>
      </c>
      <c r="BA1250" s="5">
        <f t="shared" si="558"/>
        <v>0</v>
      </c>
      <c r="BB1250" s="2">
        <v>75523.59</v>
      </c>
      <c r="BC1250" s="3">
        <f t="shared" si="559"/>
        <v>75524</v>
      </c>
      <c r="BD1250" s="5">
        <f t="shared" si="560"/>
        <v>0.41000000000349246</v>
      </c>
    </row>
    <row r="1251" spans="1:56" x14ac:dyDescent="0.25">
      <c r="A1251">
        <v>2015</v>
      </c>
      <c r="B1251">
        <v>12</v>
      </c>
      <c r="C1251" t="s">
        <v>28</v>
      </c>
      <c r="D1251">
        <v>2</v>
      </c>
      <c r="E1251">
        <v>6</v>
      </c>
      <c r="F1251">
        <v>8</v>
      </c>
      <c r="G1251">
        <v>0</v>
      </c>
      <c r="H1251">
        <v>12</v>
      </c>
      <c r="I1251" t="s">
        <v>35</v>
      </c>
      <c r="J1251">
        <v>149</v>
      </c>
      <c r="K1251">
        <v>35101</v>
      </c>
      <c r="L1251">
        <v>3000</v>
      </c>
      <c r="M1251">
        <v>7</v>
      </c>
      <c r="N1251">
        <v>1</v>
      </c>
      <c r="O1251">
        <v>9</v>
      </c>
      <c r="P1251" t="str">
        <f t="shared" si="533"/>
        <v>0</v>
      </c>
      <c r="Q1251" t="s">
        <v>30</v>
      </c>
      <c r="R1251" s="2">
        <f t="shared" si="534"/>
        <v>529287</v>
      </c>
      <c r="S1251" s="2">
        <f t="shared" si="535"/>
        <v>529287</v>
      </c>
      <c r="T1251" s="2">
        <f t="shared" si="536"/>
        <v>0</v>
      </c>
      <c r="U1251" s="2">
        <v>0</v>
      </c>
      <c r="V1251" s="3">
        <f t="shared" si="537"/>
        <v>0</v>
      </c>
      <c r="W1251" s="5">
        <f t="shared" si="538"/>
        <v>0</v>
      </c>
      <c r="X1251" s="2">
        <v>0</v>
      </c>
      <c r="Y1251" s="3">
        <f t="shared" si="539"/>
        <v>0</v>
      </c>
      <c r="Z1251" s="5">
        <f t="shared" si="540"/>
        <v>0</v>
      </c>
      <c r="AA1251" s="2">
        <v>0</v>
      </c>
      <c r="AB1251" s="3">
        <f t="shared" si="541"/>
        <v>0</v>
      </c>
      <c r="AC1251" s="5">
        <f t="shared" si="542"/>
        <v>0</v>
      </c>
      <c r="AD1251" s="2">
        <v>0</v>
      </c>
      <c r="AE1251" s="3">
        <f t="shared" si="543"/>
        <v>0</v>
      </c>
      <c r="AF1251" s="5">
        <f t="shared" si="544"/>
        <v>0</v>
      </c>
      <c r="AG1251" s="2">
        <v>0</v>
      </c>
      <c r="AH1251" s="3">
        <f t="shared" si="545"/>
        <v>0</v>
      </c>
      <c r="AI1251" s="5">
        <f t="shared" si="546"/>
        <v>0</v>
      </c>
      <c r="AJ1251" s="2">
        <v>233583</v>
      </c>
      <c r="AK1251" s="3">
        <f t="shared" si="547"/>
        <v>233583</v>
      </c>
      <c r="AL1251" s="5">
        <f t="shared" si="548"/>
        <v>0</v>
      </c>
      <c r="AM1251" s="2">
        <v>159648</v>
      </c>
      <c r="AN1251" s="3">
        <f t="shared" si="549"/>
        <v>159648</v>
      </c>
      <c r="AO1251" s="5">
        <f t="shared" si="550"/>
        <v>0</v>
      </c>
      <c r="AP1251" s="2">
        <v>45352</v>
      </c>
      <c r="AQ1251" s="3">
        <f t="shared" si="551"/>
        <v>45352</v>
      </c>
      <c r="AR1251" s="5">
        <f t="shared" si="552"/>
        <v>0</v>
      </c>
      <c r="AS1251" s="2">
        <v>45352</v>
      </c>
      <c r="AT1251" s="3">
        <f t="shared" si="553"/>
        <v>45352</v>
      </c>
      <c r="AU1251" s="5">
        <f t="shared" si="554"/>
        <v>0</v>
      </c>
      <c r="AV1251" s="2">
        <v>45352</v>
      </c>
      <c r="AW1251" s="3">
        <f t="shared" si="555"/>
        <v>45352</v>
      </c>
      <c r="AX1251" s="5">
        <f t="shared" si="556"/>
        <v>0</v>
      </c>
      <c r="AY1251" s="2">
        <v>0</v>
      </c>
      <c r="AZ1251" s="3">
        <f t="shared" si="557"/>
        <v>0</v>
      </c>
      <c r="BA1251" s="5">
        <f t="shared" si="558"/>
        <v>0</v>
      </c>
      <c r="BB1251" s="2">
        <v>0</v>
      </c>
      <c r="BC1251" s="3">
        <f t="shared" si="559"/>
        <v>0</v>
      </c>
      <c r="BD1251" s="5">
        <f t="shared" si="560"/>
        <v>0</v>
      </c>
    </row>
    <row r="1252" spans="1:56" x14ac:dyDescent="0.25">
      <c r="A1252">
        <v>2015</v>
      </c>
      <c r="B1252">
        <v>12</v>
      </c>
      <c r="C1252" t="s">
        <v>28</v>
      </c>
      <c r="D1252">
        <v>2</v>
      </c>
      <c r="E1252">
        <v>6</v>
      </c>
      <c r="F1252">
        <v>8</v>
      </c>
      <c r="G1252">
        <v>0</v>
      </c>
      <c r="H1252">
        <v>12</v>
      </c>
      <c r="I1252" t="s">
        <v>35</v>
      </c>
      <c r="J1252">
        <v>149</v>
      </c>
      <c r="K1252">
        <v>35201</v>
      </c>
      <c r="L1252">
        <v>3000</v>
      </c>
      <c r="M1252">
        <v>7</v>
      </c>
      <c r="N1252">
        <v>1</v>
      </c>
      <c r="O1252">
        <v>9</v>
      </c>
      <c r="P1252" t="str">
        <f t="shared" si="533"/>
        <v>0</v>
      </c>
      <c r="Q1252" t="s">
        <v>30</v>
      </c>
      <c r="R1252" s="2">
        <f t="shared" si="534"/>
        <v>33206</v>
      </c>
      <c r="S1252" s="2">
        <f t="shared" si="535"/>
        <v>33206</v>
      </c>
      <c r="T1252" s="2">
        <f t="shared" si="536"/>
        <v>0</v>
      </c>
      <c r="U1252" s="2">
        <v>0</v>
      </c>
      <c r="V1252" s="3">
        <f t="shared" si="537"/>
        <v>0</v>
      </c>
      <c r="W1252" s="5">
        <f t="shared" si="538"/>
        <v>0</v>
      </c>
      <c r="X1252" s="2">
        <v>0</v>
      </c>
      <c r="Y1252" s="3">
        <f t="shared" si="539"/>
        <v>0</v>
      </c>
      <c r="Z1252" s="5">
        <f t="shared" si="540"/>
        <v>0</v>
      </c>
      <c r="AA1252" s="2">
        <v>0</v>
      </c>
      <c r="AB1252" s="3">
        <f t="shared" si="541"/>
        <v>0</v>
      </c>
      <c r="AC1252" s="5">
        <f t="shared" si="542"/>
        <v>0</v>
      </c>
      <c r="AD1252" s="2">
        <v>0</v>
      </c>
      <c r="AE1252" s="3">
        <f t="shared" si="543"/>
        <v>0</v>
      </c>
      <c r="AF1252" s="5">
        <f t="shared" si="544"/>
        <v>0</v>
      </c>
      <c r="AG1252" s="2">
        <v>0</v>
      </c>
      <c r="AH1252" s="3">
        <f t="shared" si="545"/>
        <v>0</v>
      </c>
      <c r="AI1252" s="5">
        <f t="shared" si="546"/>
        <v>0</v>
      </c>
      <c r="AJ1252" s="2">
        <v>17660</v>
      </c>
      <c r="AK1252" s="3">
        <f t="shared" si="547"/>
        <v>17660</v>
      </c>
      <c r="AL1252" s="5">
        <f t="shared" si="548"/>
        <v>0</v>
      </c>
      <c r="AM1252" s="2">
        <v>0</v>
      </c>
      <c r="AN1252" s="3">
        <f t="shared" si="549"/>
        <v>0</v>
      </c>
      <c r="AO1252" s="5">
        <f t="shared" si="550"/>
        <v>0</v>
      </c>
      <c r="AP1252" s="2">
        <v>15546</v>
      </c>
      <c r="AQ1252" s="3">
        <f t="shared" si="551"/>
        <v>15546</v>
      </c>
      <c r="AR1252" s="5">
        <f t="shared" si="552"/>
        <v>0</v>
      </c>
      <c r="AS1252" s="2">
        <v>0</v>
      </c>
      <c r="AT1252" s="3">
        <f t="shared" si="553"/>
        <v>0</v>
      </c>
      <c r="AU1252" s="5">
        <f t="shared" si="554"/>
        <v>0</v>
      </c>
      <c r="AV1252" s="2">
        <v>0</v>
      </c>
      <c r="AW1252" s="3">
        <f t="shared" si="555"/>
        <v>0</v>
      </c>
      <c r="AX1252" s="5">
        <f t="shared" si="556"/>
        <v>0</v>
      </c>
      <c r="AY1252" s="2">
        <v>0</v>
      </c>
      <c r="AZ1252" s="3">
        <f t="shared" si="557"/>
        <v>0</v>
      </c>
      <c r="BA1252" s="5">
        <f t="shared" si="558"/>
        <v>0</v>
      </c>
      <c r="BB1252" s="2">
        <v>0</v>
      </c>
      <c r="BC1252" s="3">
        <f t="shared" si="559"/>
        <v>0</v>
      </c>
      <c r="BD1252" s="5">
        <f t="shared" si="560"/>
        <v>0</v>
      </c>
    </row>
    <row r="1253" spans="1:56" x14ac:dyDescent="0.25">
      <c r="A1253">
        <v>2015</v>
      </c>
      <c r="B1253">
        <v>12</v>
      </c>
      <c r="C1253" t="s">
        <v>28</v>
      </c>
      <c r="D1253">
        <v>2</v>
      </c>
      <c r="E1253">
        <v>6</v>
      </c>
      <c r="F1253">
        <v>8</v>
      </c>
      <c r="G1253">
        <v>0</v>
      </c>
      <c r="H1253">
        <v>12</v>
      </c>
      <c r="I1253" t="s">
        <v>35</v>
      </c>
      <c r="J1253">
        <v>149</v>
      </c>
      <c r="K1253">
        <v>35301</v>
      </c>
      <c r="L1253">
        <v>3000</v>
      </c>
      <c r="M1253">
        <v>7</v>
      </c>
      <c r="N1253">
        <v>1</v>
      </c>
      <c r="O1253">
        <v>9</v>
      </c>
      <c r="P1253" t="str">
        <f t="shared" si="533"/>
        <v>0</v>
      </c>
      <c r="Q1253" t="s">
        <v>30</v>
      </c>
      <c r="R1253" s="2">
        <f t="shared" si="534"/>
        <v>7877.3</v>
      </c>
      <c r="S1253" s="2">
        <f t="shared" si="535"/>
        <v>7877</v>
      </c>
      <c r="T1253" s="2">
        <f t="shared" si="536"/>
        <v>-0.3000000000001819</v>
      </c>
      <c r="U1253" s="2">
        <v>0</v>
      </c>
      <c r="V1253" s="3">
        <f t="shared" si="537"/>
        <v>0</v>
      </c>
      <c r="W1253" s="5">
        <f t="shared" si="538"/>
        <v>0</v>
      </c>
      <c r="X1253" s="2">
        <v>0</v>
      </c>
      <c r="Y1253" s="3">
        <f t="shared" si="539"/>
        <v>0</v>
      </c>
      <c r="Z1253" s="5">
        <f t="shared" si="540"/>
        <v>0</v>
      </c>
      <c r="AA1253" s="2">
        <v>0</v>
      </c>
      <c r="AB1253" s="3">
        <f t="shared" si="541"/>
        <v>0</v>
      </c>
      <c r="AC1253" s="5">
        <f t="shared" si="542"/>
        <v>0</v>
      </c>
      <c r="AD1253" s="2">
        <v>0</v>
      </c>
      <c r="AE1253" s="3">
        <f t="shared" si="543"/>
        <v>0</v>
      </c>
      <c r="AF1253" s="5">
        <f t="shared" si="544"/>
        <v>0</v>
      </c>
      <c r="AG1253" s="2">
        <v>0</v>
      </c>
      <c r="AH1253" s="3">
        <f t="shared" si="545"/>
        <v>0</v>
      </c>
      <c r="AI1253" s="5">
        <f t="shared" si="546"/>
        <v>0</v>
      </c>
      <c r="AJ1253" s="2">
        <v>315.33999999999997</v>
      </c>
      <c r="AK1253" s="3">
        <f t="shared" si="547"/>
        <v>315</v>
      </c>
      <c r="AL1253" s="5">
        <f t="shared" si="548"/>
        <v>-0.33999999999997499</v>
      </c>
      <c r="AM1253" s="2">
        <v>0</v>
      </c>
      <c r="AN1253" s="3">
        <f t="shared" si="549"/>
        <v>0</v>
      </c>
      <c r="AO1253" s="5">
        <f t="shared" si="550"/>
        <v>0</v>
      </c>
      <c r="AP1253" s="2">
        <v>7561.96</v>
      </c>
      <c r="AQ1253" s="3">
        <f t="shared" si="551"/>
        <v>7562</v>
      </c>
      <c r="AR1253" s="5">
        <f t="shared" si="552"/>
        <v>3.999999999996362E-2</v>
      </c>
      <c r="AS1253" s="2">
        <v>0</v>
      </c>
      <c r="AT1253" s="3">
        <f t="shared" si="553"/>
        <v>0</v>
      </c>
      <c r="AU1253" s="5">
        <f t="shared" si="554"/>
        <v>0</v>
      </c>
      <c r="AV1253" s="2">
        <v>0</v>
      </c>
      <c r="AW1253" s="3">
        <f t="shared" si="555"/>
        <v>0</v>
      </c>
      <c r="AX1253" s="5">
        <f t="shared" si="556"/>
        <v>0</v>
      </c>
      <c r="AY1253" s="2">
        <v>0</v>
      </c>
      <c r="AZ1253" s="3">
        <f t="shared" si="557"/>
        <v>0</v>
      </c>
      <c r="BA1253" s="5">
        <f t="shared" si="558"/>
        <v>0</v>
      </c>
      <c r="BB1253" s="2">
        <v>0</v>
      </c>
      <c r="BC1253" s="3">
        <f t="shared" si="559"/>
        <v>0</v>
      </c>
      <c r="BD1253" s="5">
        <f t="shared" si="560"/>
        <v>0</v>
      </c>
    </row>
    <row r="1254" spans="1:56" x14ac:dyDescent="0.25">
      <c r="A1254">
        <v>2015</v>
      </c>
      <c r="B1254">
        <v>12</v>
      </c>
      <c r="C1254" t="s">
        <v>28</v>
      </c>
      <c r="D1254">
        <v>2</v>
      </c>
      <c r="E1254">
        <v>6</v>
      </c>
      <c r="F1254">
        <v>8</v>
      </c>
      <c r="G1254">
        <v>0</v>
      </c>
      <c r="H1254">
        <v>12</v>
      </c>
      <c r="I1254" t="s">
        <v>35</v>
      </c>
      <c r="J1254">
        <v>149</v>
      </c>
      <c r="K1254">
        <v>35501</v>
      </c>
      <c r="L1254">
        <v>3000</v>
      </c>
      <c r="M1254">
        <v>7</v>
      </c>
      <c r="N1254">
        <v>1</v>
      </c>
      <c r="O1254">
        <v>9</v>
      </c>
      <c r="P1254" t="str">
        <f t="shared" si="533"/>
        <v>0</v>
      </c>
      <c r="Q1254" t="s">
        <v>30</v>
      </c>
      <c r="R1254" s="2">
        <f t="shared" si="534"/>
        <v>143809.63999999998</v>
      </c>
      <c r="S1254" s="2">
        <f t="shared" si="535"/>
        <v>143810</v>
      </c>
      <c r="T1254" s="2">
        <f t="shared" si="536"/>
        <v>0.36000000001513399</v>
      </c>
      <c r="U1254" s="2">
        <v>0</v>
      </c>
      <c r="V1254" s="3">
        <f t="shared" si="537"/>
        <v>0</v>
      </c>
      <c r="W1254" s="5">
        <f t="shared" si="538"/>
        <v>0</v>
      </c>
      <c r="X1254" s="2">
        <v>0</v>
      </c>
      <c r="Y1254" s="3">
        <f t="shared" si="539"/>
        <v>0</v>
      </c>
      <c r="Z1254" s="5">
        <f t="shared" si="540"/>
        <v>0</v>
      </c>
      <c r="AA1254" s="2">
        <v>0</v>
      </c>
      <c r="AB1254" s="3">
        <f t="shared" si="541"/>
        <v>0</v>
      </c>
      <c r="AC1254" s="5">
        <f t="shared" si="542"/>
        <v>0</v>
      </c>
      <c r="AD1254" s="2">
        <v>288.06</v>
      </c>
      <c r="AE1254" s="3">
        <f t="shared" si="543"/>
        <v>288</v>
      </c>
      <c r="AF1254" s="5">
        <f t="shared" si="544"/>
        <v>-6.0000000000002274E-2</v>
      </c>
      <c r="AG1254" s="2">
        <v>74002.53</v>
      </c>
      <c r="AH1254" s="3">
        <f t="shared" si="545"/>
        <v>74003</v>
      </c>
      <c r="AI1254" s="5">
        <f t="shared" si="546"/>
        <v>0.47000000000116415</v>
      </c>
      <c r="AJ1254" s="2">
        <v>0</v>
      </c>
      <c r="AK1254" s="3">
        <f t="shared" si="547"/>
        <v>0</v>
      </c>
      <c r="AL1254" s="5">
        <f t="shared" si="548"/>
        <v>0</v>
      </c>
      <c r="AM1254" s="2">
        <v>0</v>
      </c>
      <c r="AN1254" s="3">
        <f t="shared" si="549"/>
        <v>0</v>
      </c>
      <c r="AO1254" s="5">
        <f t="shared" si="550"/>
        <v>0</v>
      </c>
      <c r="AP1254" s="2">
        <v>7464.11</v>
      </c>
      <c r="AQ1254" s="3">
        <f t="shared" si="551"/>
        <v>7464</v>
      </c>
      <c r="AR1254" s="5">
        <f t="shared" si="552"/>
        <v>-0.10999999999967258</v>
      </c>
      <c r="AS1254" s="2">
        <v>7271</v>
      </c>
      <c r="AT1254" s="3">
        <f t="shared" si="553"/>
        <v>7271</v>
      </c>
      <c r="AU1254" s="5">
        <f t="shared" si="554"/>
        <v>0</v>
      </c>
      <c r="AV1254" s="2">
        <v>7912</v>
      </c>
      <c r="AW1254" s="3">
        <f t="shared" si="555"/>
        <v>7912</v>
      </c>
      <c r="AX1254" s="5">
        <f t="shared" si="556"/>
        <v>0</v>
      </c>
      <c r="AY1254" s="2">
        <v>28483.31</v>
      </c>
      <c r="AZ1254" s="3">
        <f t="shared" si="557"/>
        <v>28483</v>
      </c>
      <c r="BA1254" s="5">
        <f t="shared" si="558"/>
        <v>-0.31000000000130967</v>
      </c>
      <c r="BB1254" s="2">
        <v>18388.63</v>
      </c>
      <c r="BC1254" s="3">
        <f t="shared" si="559"/>
        <v>18389</v>
      </c>
      <c r="BD1254" s="5">
        <f t="shared" si="560"/>
        <v>0.36999999999898137</v>
      </c>
    </row>
    <row r="1255" spans="1:56" x14ac:dyDescent="0.25">
      <c r="A1255">
        <v>2015</v>
      </c>
      <c r="B1255">
        <v>12</v>
      </c>
      <c r="C1255" t="s">
        <v>28</v>
      </c>
      <c r="D1255">
        <v>2</v>
      </c>
      <c r="E1255">
        <v>6</v>
      </c>
      <c r="F1255">
        <v>8</v>
      </c>
      <c r="G1255">
        <v>0</v>
      </c>
      <c r="H1255">
        <v>12</v>
      </c>
      <c r="I1255" t="s">
        <v>35</v>
      </c>
      <c r="J1255">
        <v>149</v>
      </c>
      <c r="K1255">
        <v>35701</v>
      </c>
      <c r="L1255">
        <v>3000</v>
      </c>
      <c r="M1255">
        <v>7</v>
      </c>
      <c r="N1255">
        <v>1</v>
      </c>
      <c r="O1255">
        <v>9</v>
      </c>
      <c r="P1255" t="str">
        <f t="shared" si="533"/>
        <v>0</v>
      </c>
      <c r="Q1255" t="s">
        <v>30</v>
      </c>
      <c r="R1255" s="2">
        <f t="shared" si="534"/>
        <v>51765</v>
      </c>
      <c r="S1255" s="2">
        <f t="shared" si="535"/>
        <v>51765</v>
      </c>
      <c r="T1255" s="2">
        <f t="shared" si="536"/>
        <v>0</v>
      </c>
      <c r="U1255" s="2">
        <v>0</v>
      </c>
      <c r="V1255" s="3">
        <f t="shared" si="537"/>
        <v>0</v>
      </c>
      <c r="W1255" s="5">
        <f t="shared" si="538"/>
        <v>0</v>
      </c>
      <c r="X1255" s="2">
        <v>0</v>
      </c>
      <c r="Y1255" s="3">
        <f t="shared" si="539"/>
        <v>0</v>
      </c>
      <c r="Z1255" s="5">
        <f t="shared" si="540"/>
        <v>0</v>
      </c>
      <c r="AA1255" s="2">
        <v>0</v>
      </c>
      <c r="AB1255" s="3">
        <f t="shared" si="541"/>
        <v>0</v>
      </c>
      <c r="AC1255" s="5">
        <f t="shared" si="542"/>
        <v>0</v>
      </c>
      <c r="AD1255" s="2">
        <v>0</v>
      </c>
      <c r="AE1255" s="3">
        <f t="shared" si="543"/>
        <v>0</v>
      </c>
      <c r="AF1255" s="5">
        <f t="shared" si="544"/>
        <v>0</v>
      </c>
      <c r="AG1255" s="2">
        <v>0</v>
      </c>
      <c r="AH1255" s="3">
        <f t="shared" si="545"/>
        <v>0</v>
      </c>
      <c r="AI1255" s="5">
        <f t="shared" si="546"/>
        <v>0</v>
      </c>
      <c r="AJ1255" s="2">
        <v>51765</v>
      </c>
      <c r="AK1255" s="3">
        <f t="shared" si="547"/>
        <v>51765</v>
      </c>
      <c r="AL1255" s="5">
        <f t="shared" si="548"/>
        <v>0</v>
      </c>
      <c r="AM1255" s="2">
        <v>0</v>
      </c>
      <c r="AN1255" s="3">
        <f t="shared" si="549"/>
        <v>0</v>
      </c>
      <c r="AO1255" s="5">
        <f t="shared" si="550"/>
        <v>0</v>
      </c>
      <c r="AP1255" s="2">
        <v>0</v>
      </c>
      <c r="AQ1255" s="3">
        <f t="shared" si="551"/>
        <v>0</v>
      </c>
      <c r="AR1255" s="5">
        <f t="shared" si="552"/>
        <v>0</v>
      </c>
      <c r="AS1255" s="2">
        <v>0</v>
      </c>
      <c r="AT1255" s="3">
        <f t="shared" si="553"/>
        <v>0</v>
      </c>
      <c r="AU1255" s="5">
        <f t="shared" si="554"/>
        <v>0</v>
      </c>
      <c r="AV1255" s="2">
        <v>0</v>
      </c>
      <c r="AW1255" s="3">
        <f t="shared" si="555"/>
        <v>0</v>
      </c>
      <c r="AX1255" s="5">
        <f t="shared" si="556"/>
        <v>0</v>
      </c>
      <c r="AY1255" s="2">
        <v>0</v>
      </c>
      <c r="AZ1255" s="3">
        <f t="shared" si="557"/>
        <v>0</v>
      </c>
      <c r="BA1255" s="5">
        <f t="shared" si="558"/>
        <v>0</v>
      </c>
      <c r="BB1255" s="2">
        <v>0</v>
      </c>
      <c r="BC1255" s="3">
        <f t="shared" si="559"/>
        <v>0</v>
      </c>
      <c r="BD1255" s="5">
        <f t="shared" si="560"/>
        <v>0</v>
      </c>
    </row>
    <row r="1256" spans="1:56" x14ac:dyDescent="0.25">
      <c r="A1256">
        <v>2015</v>
      </c>
      <c r="B1256">
        <v>12</v>
      </c>
      <c r="C1256" t="s">
        <v>28</v>
      </c>
      <c r="D1256">
        <v>2</v>
      </c>
      <c r="E1256">
        <v>6</v>
      </c>
      <c r="F1256">
        <v>8</v>
      </c>
      <c r="G1256">
        <v>0</v>
      </c>
      <c r="H1256">
        <v>12</v>
      </c>
      <c r="I1256" t="s">
        <v>35</v>
      </c>
      <c r="J1256">
        <v>149</v>
      </c>
      <c r="K1256">
        <v>35801</v>
      </c>
      <c r="L1256">
        <v>3000</v>
      </c>
      <c r="M1256">
        <v>7</v>
      </c>
      <c r="N1256">
        <v>1</v>
      </c>
      <c r="O1256">
        <v>9</v>
      </c>
      <c r="P1256" t="str">
        <f t="shared" si="533"/>
        <v>0</v>
      </c>
      <c r="Q1256" t="s">
        <v>30</v>
      </c>
      <c r="R1256" s="2">
        <f t="shared" si="534"/>
        <v>4407148.6900000013</v>
      </c>
      <c r="S1256" s="2">
        <f t="shared" si="535"/>
        <v>4407150</v>
      </c>
      <c r="T1256" s="2">
        <f t="shared" si="536"/>
        <v>1.3099999986588955</v>
      </c>
      <c r="U1256" s="2">
        <v>0</v>
      </c>
      <c r="V1256" s="3">
        <f t="shared" si="537"/>
        <v>0</v>
      </c>
      <c r="W1256" s="5">
        <f t="shared" si="538"/>
        <v>0</v>
      </c>
      <c r="X1256" s="2">
        <v>0</v>
      </c>
      <c r="Y1256" s="3">
        <f t="shared" si="539"/>
        <v>0</v>
      </c>
      <c r="Z1256" s="5">
        <f t="shared" si="540"/>
        <v>0</v>
      </c>
      <c r="AA1256" s="2">
        <v>0</v>
      </c>
      <c r="AB1256" s="3">
        <f t="shared" si="541"/>
        <v>0</v>
      </c>
      <c r="AC1256" s="5">
        <f t="shared" si="542"/>
        <v>0</v>
      </c>
      <c r="AD1256" s="2">
        <v>1044</v>
      </c>
      <c r="AE1256" s="3">
        <f t="shared" si="543"/>
        <v>1044</v>
      </c>
      <c r="AF1256" s="5">
        <f t="shared" si="544"/>
        <v>0</v>
      </c>
      <c r="AG1256" s="2">
        <v>0</v>
      </c>
      <c r="AH1256" s="3">
        <f t="shared" si="545"/>
        <v>0</v>
      </c>
      <c r="AI1256" s="5">
        <f t="shared" si="546"/>
        <v>0</v>
      </c>
      <c r="AJ1256" s="2">
        <v>117288</v>
      </c>
      <c r="AK1256" s="3">
        <f t="shared" si="547"/>
        <v>117288</v>
      </c>
      <c r="AL1256" s="5">
        <f t="shared" si="548"/>
        <v>0</v>
      </c>
      <c r="AM1256" s="2">
        <v>3220211.7</v>
      </c>
      <c r="AN1256" s="3">
        <f t="shared" si="549"/>
        <v>3220212</v>
      </c>
      <c r="AO1256" s="5">
        <f t="shared" si="550"/>
        <v>0.29999999981373549</v>
      </c>
      <c r="AP1256" s="2">
        <v>753802.85</v>
      </c>
      <c r="AQ1256" s="3">
        <f t="shared" si="551"/>
        <v>753803</v>
      </c>
      <c r="AR1256" s="5">
        <f t="shared" si="552"/>
        <v>0.15000000002328306</v>
      </c>
      <c r="AS1256" s="2">
        <v>136784</v>
      </c>
      <c r="AT1256" s="3">
        <f t="shared" si="553"/>
        <v>136784</v>
      </c>
      <c r="AU1256" s="5">
        <f t="shared" si="554"/>
        <v>0</v>
      </c>
      <c r="AV1256" s="2">
        <v>61507</v>
      </c>
      <c r="AW1256" s="3">
        <f t="shared" si="555"/>
        <v>61507</v>
      </c>
      <c r="AX1256" s="5">
        <f t="shared" si="556"/>
        <v>0</v>
      </c>
      <c r="AY1256" s="2">
        <v>92840.61</v>
      </c>
      <c r="AZ1256" s="3">
        <f t="shared" si="557"/>
        <v>92841</v>
      </c>
      <c r="BA1256" s="5">
        <f t="shared" si="558"/>
        <v>0.38999999999941792</v>
      </c>
      <c r="BB1256" s="2">
        <v>23670.53</v>
      </c>
      <c r="BC1256" s="3">
        <f t="shared" si="559"/>
        <v>23671</v>
      </c>
      <c r="BD1256" s="5">
        <f t="shared" si="560"/>
        <v>0.47000000000116415</v>
      </c>
    </row>
    <row r="1257" spans="1:56" x14ac:dyDescent="0.25">
      <c r="A1257">
        <v>2015</v>
      </c>
      <c r="B1257">
        <v>12</v>
      </c>
      <c r="C1257" t="s">
        <v>28</v>
      </c>
      <c r="D1257">
        <v>2</v>
      </c>
      <c r="E1257">
        <v>6</v>
      </c>
      <c r="F1257">
        <v>8</v>
      </c>
      <c r="G1257">
        <v>0</v>
      </c>
      <c r="H1257">
        <v>12</v>
      </c>
      <c r="I1257" t="s">
        <v>35</v>
      </c>
      <c r="J1257">
        <v>149</v>
      </c>
      <c r="K1257">
        <v>35901</v>
      </c>
      <c r="L1257">
        <v>3000</v>
      </c>
      <c r="M1257">
        <v>7</v>
      </c>
      <c r="N1257">
        <v>1</v>
      </c>
      <c r="O1257">
        <v>9</v>
      </c>
      <c r="P1257" t="str">
        <f t="shared" si="533"/>
        <v>0</v>
      </c>
      <c r="Q1257" t="s">
        <v>30</v>
      </c>
      <c r="R1257" s="2">
        <f t="shared" si="534"/>
        <v>71065</v>
      </c>
      <c r="S1257" s="2">
        <f t="shared" si="535"/>
        <v>71065</v>
      </c>
      <c r="T1257" s="2">
        <f t="shared" si="536"/>
        <v>0</v>
      </c>
      <c r="U1257" s="2">
        <v>0</v>
      </c>
      <c r="V1257" s="3">
        <f t="shared" si="537"/>
        <v>0</v>
      </c>
      <c r="W1257" s="5">
        <f t="shared" si="538"/>
        <v>0</v>
      </c>
      <c r="X1257" s="2">
        <v>0</v>
      </c>
      <c r="Y1257" s="3">
        <f t="shared" si="539"/>
        <v>0</v>
      </c>
      <c r="Z1257" s="5">
        <f t="shared" si="540"/>
        <v>0</v>
      </c>
      <c r="AA1257" s="2">
        <v>0</v>
      </c>
      <c r="AB1257" s="3">
        <f t="shared" si="541"/>
        <v>0</v>
      </c>
      <c r="AC1257" s="5">
        <f t="shared" si="542"/>
        <v>0</v>
      </c>
      <c r="AD1257" s="2">
        <v>0</v>
      </c>
      <c r="AE1257" s="3">
        <f t="shared" si="543"/>
        <v>0</v>
      </c>
      <c r="AF1257" s="5">
        <f t="shared" si="544"/>
        <v>0</v>
      </c>
      <c r="AG1257" s="2">
        <v>0</v>
      </c>
      <c r="AH1257" s="3">
        <f t="shared" si="545"/>
        <v>0</v>
      </c>
      <c r="AI1257" s="5">
        <f t="shared" si="546"/>
        <v>0</v>
      </c>
      <c r="AJ1257" s="2">
        <v>0</v>
      </c>
      <c r="AK1257" s="3">
        <f t="shared" si="547"/>
        <v>0</v>
      </c>
      <c r="AL1257" s="5">
        <f t="shared" si="548"/>
        <v>0</v>
      </c>
      <c r="AM1257" s="2">
        <v>5341</v>
      </c>
      <c r="AN1257" s="3">
        <f t="shared" si="549"/>
        <v>5341</v>
      </c>
      <c r="AO1257" s="5">
        <f t="shared" si="550"/>
        <v>0</v>
      </c>
      <c r="AP1257" s="2">
        <v>11964</v>
      </c>
      <c r="AQ1257" s="3">
        <f t="shared" si="551"/>
        <v>11964</v>
      </c>
      <c r="AR1257" s="5">
        <f t="shared" si="552"/>
        <v>0</v>
      </c>
      <c r="AS1257" s="2">
        <v>11161</v>
      </c>
      <c r="AT1257" s="3">
        <f t="shared" si="553"/>
        <v>11161</v>
      </c>
      <c r="AU1257" s="5">
        <f t="shared" si="554"/>
        <v>0</v>
      </c>
      <c r="AV1257" s="2">
        <v>5341</v>
      </c>
      <c r="AW1257" s="3">
        <f t="shared" si="555"/>
        <v>5341</v>
      </c>
      <c r="AX1257" s="5">
        <f t="shared" si="556"/>
        <v>0</v>
      </c>
      <c r="AY1257" s="2">
        <v>5618.58</v>
      </c>
      <c r="AZ1257" s="3">
        <f t="shared" si="557"/>
        <v>5619</v>
      </c>
      <c r="BA1257" s="5">
        <f t="shared" si="558"/>
        <v>0.42000000000007276</v>
      </c>
      <c r="BB1257" s="2">
        <v>31639.42</v>
      </c>
      <c r="BC1257" s="3">
        <f t="shared" si="559"/>
        <v>31639</v>
      </c>
      <c r="BD1257" s="5">
        <f t="shared" si="560"/>
        <v>-0.41999999999825377</v>
      </c>
    </row>
    <row r="1258" spans="1:56" x14ac:dyDescent="0.25">
      <c r="A1258">
        <v>2015</v>
      </c>
      <c r="B1258">
        <v>12</v>
      </c>
      <c r="C1258" t="s">
        <v>28</v>
      </c>
      <c r="D1258">
        <v>2</v>
      </c>
      <c r="E1258">
        <v>6</v>
      </c>
      <c r="F1258">
        <v>8</v>
      </c>
      <c r="G1258">
        <v>0</v>
      </c>
      <c r="H1258">
        <v>12</v>
      </c>
      <c r="I1258" t="s">
        <v>35</v>
      </c>
      <c r="J1258">
        <v>149</v>
      </c>
      <c r="K1258">
        <v>37104</v>
      </c>
      <c r="L1258">
        <v>3000</v>
      </c>
      <c r="M1258">
        <v>7</v>
      </c>
      <c r="N1258">
        <v>1</v>
      </c>
      <c r="O1258">
        <v>9</v>
      </c>
      <c r="P1258" t="str">
        <f t="shared" si="533"/>
        <v>0</v>
      </c>
      <c r="Q1258" t="s">
        <v>30</v>
      </c>
      <c r="R1258" s="2">
        <f t="shared" si="534"/>
        <v>997382.6</v>
      </c>
      <c r="S1258" s="2">
        <f t="shared" si="535"/>
        <v>997383</v>
      </c>
      <c r="T1258" s="2">
        <f t="shared" si="536"/>
        <v>0.40000000002328306</v>
      </c>
      <c r="U1258" s="2">
        <v>16796.91</v>
      </c>
      <c r="V1258" s="3">
        <f t="shared" si="537"/>
        <v>16797</v>
      </c>
      <c r="W1258" s="5">
        <f t="shared" si="538"/>
        <v>9.0000000000145519E-2</v>
      </c>
      <c r="X1258" s="2">
        <v>3800</v>
      </c>
      <c r="Y1258" s="3">
        <f t="shared" si="539"/>
        <v>3800</v>
      </c>
      <c r="Z1258" s="5">
        <f t="shared" si="540"/>
        <v>0</v>
      </c>
      <c r="AA1258" s="2">
        <v>485847.15</v>
      </c>
      <c r="AB1258" s="3">
        <f t="shared" si="541"/>
        <v>485847</v>
      </c>
      <c r="AC1258" s="5">
        <f t="shared" si="542"/>
        <v>-0.15000000002328306</v>
      </c>
      <c r="AD1258" s="2">
        <v>0</v>
      </c>
      <c r="AE1258" s="3">
        <f t="shared" si="543"/>
        <v>0</v>
      </c>
      <c r="AF1258" s="5">
        <f t="shared" si="544"/>
        <v>0</v>
      </c>
      <c r="AG1258" s="2">
        <v>0</v>
      </c>
      <c r="AH1258" s="3">
        <f t="shared" si="545"/>
        <v>0</v>
      </c>
      <c r="AI1258" s="5">
        <f t="shared" si="546"/>
        <v>0</v>
      </c>
      <c r="AJ1258" s="2">
        <v>79524</v>
      </c>
      <c r="AK1258" s="3">
        <f t="shared" si="547"/>
        <v>79524</v>
      </c>
      <c r="AL1258" s="5">
        <f t="shared" si="548"/>
        <v>0</v>
      </c>
      <c r="AM1258" s="2">
        <v>48355.94</v>
      </c>
      <c r="AN1258" s="3">
        <f t="shared" si="549"/>
        <v>48356</v>
      </c>
      <c r="AO1258" s="5">
        <f t="shared" si="550"/>
        <v>5.9999999997671694E-2</v>
      </c>
      <c r="AP1258" s="2">
        <v>216356</v>
      </c>
      <c r="AQ1258" s="3">
        <f t="shared" si="551"/>
        <v>216356</v>
      </c>
      <c r="AR1258" s="5">
        <f t="shared" si="552"/>
        <v>0</v>
      </c>
      <c r="AS1258" s="2">
        <v>135529.60000000001</v>
      </c>
      <c r="AT1258" s="3">
        <f t="shared" si="553"/>
        <v>135530</v>
      </c>
      <c r="AU1258" s="5">
        <f t="shared" si="554"/>
        <v>0.39999999999417923</v>
      </c>
      <c r="AV1258" s="2">
        <v>400</v>
      </c>
      <c r="AW1258" s="3">
        <f t="shared" si="555"/>
        <v>400</v>
      </c>
      <c r="AX1258" s="5">
        <f t="shared" si="556"/>
        <v>0</v>
      </c>
      <c r="AY1258" s="2">
        <v>0</v>
      </c>
      <c r="AZ1258" s="3">
        <f t="shared" si="557"/>
        <v>0</v>
      </c>
      <c r="BA1258" s="5">
        <f t="shared" si="558"/>
        <v>0</v>
      </c>
      <c r="BB1258" s="2">
        <v>10773</v>
      </c>
      <c r="BC1258" s="3">
        <f t="shared" si="559"/>
        <v>10773</v>
      </c>
      <c r="BD1258" s="5">
        <f t="shared" si="560"/>
        <v>0</v>
      </c>
    </row>
    <row r="1259" spans="1:56" x14ac:dyDescent="0.25">
      <c r="A1259">
        <v>2015</v>
      </c>
      <c r="B1259">
        <v>12</v>
      </c>
      <c r="C1259" t="s">
        <v>28</v>
      </c>
      <c r="D1259">
        <v>2</v>
      </c>
      <c r="E1259">
        <v>6</v>
      </c>
      <c r="F1259">
        <v>8</v>
      </c>
      <c r="G1259">
        <v>0</v>
      </c>
      <c r="H1259">
        <v>12</v>
      </c>
      <c r="I1259" t="s">
        <v>35</v>
      </c>
      <c r="J1259">
        <v>149</v>
      </c>
      <c r="K1259">
        <v>37106</v>
      </c>
      <c r="L1259">
        <v>3000</v>
      </c>
      <c r="M1259">
        <v>7</v>
      </c>
      <c r="N1259">
        <v>1</v>
      </c>
      <c r="O1259">
        <v>9</v>
      </c>
      <c r="P1259" t="str">
        <f t="shared" si="533"/>
        <v>0</v>
      </c>
      <c r="Q1259" t="s">
        <v>30</v>
      </c>
      <c r="R1259" s="2">
        <f t="shared" si="534"/>
        <v>85045</v>
      </c>
      <c r="S1259" s="2">
        <f t="shared" si="535"/>
        <v>85045</v>
      </c>
      <c r="T1259" s="2">
        <f t="shared" si="536"/>
        <v>0</v>
      </c>
      <c r="U1259" s="2">
        <v>0</v>
      </c>
      <c r="V1259" s="3">
        <f t="shared" si="537"/>
        <v>0</v>
      </c>
      <c r="W1259" s="5">
        <f t="shared" si="538"/>
        <v>0</v>
      </c>
      <c r="X1259" s="2">
        <v>0</v>
      </c>
      <c r="Y1259" s="3">
        <f t="shared" si="539"/>
        <v>0</v>
      </c>
      <c r="Z1259" s="5">
        <f t="shared" si="540"/>
        <v>0</v>
      </c>
      <c r="AA1259" s="2">
        <v>17847</v>
      </c>
      <c r="AB1259" s="3">
        <f t="shared" si="541"/>
        <v>17847</v>
      </c>
      <c r="AC1259" s="5">
        <f t="shared" si="542"/>
        <v>0</v>
      </c>
      <c r="AD1259" s="2">
        <v>0</v>
      </c>
      <c r="AE1259" s="3">
        <f t="shared" si="543"/>
        <v>0</v>
      </c>
      <c r="AF1259" s="5">
        <f t="shared" si="544"/>
        <v>0</v>
      </c>
      <c r="AG1259" s="2">
        <v>0</v>
      </c>
      <c r="AH1259" s="3">
        <f t="shared" si="545"/>
        <v>0</v>
      </c>
      <c r="AI1259" s="5">
        <f t="shared" si="546"/>
        <v>0</v>
      </c>
      <c r="AJ1259" s="2">
        <v>47714</v>
      </c>
      <c r="AK1259" s="3">
        <f t="shared" si="547"/>
        <v>47714</v>
      </c>
      <c r="AL1259" s="5">
        <f t="shared" si="548"/>
        <v>0</v>
      </c>
      <c r="AM1259" s="2">
        <v>0</v>
      </c>
      <c r="AN1259" s="3">
        <f t="shared" si="549"/>
        <v>0</v>
      </c>
      <c r="AO1259" s="5">
        <f t="shared" si="550"/>
        <v>0</v>
      </c>
      <c r="AP1259" s="2">
        <v>19484</v>
      </c>
      <c r="AQ1259" s="3">
        <f t="shared" si="551"/>
        <v>19484</v>
      </c>
      <c r="AR1259" s="5">
        <f t="shared" si="552"/>
        <v>0</v>
      </c>
      <c r="AS1259" s="2">
        <v>0</v>
      </c>
      <c r="AT1259" s="3">
        <f t="shared" si="553"/>
        <v>0</v>
      </c>
      <c r="AU1259" s="5">
        <f t="shared" si="554"/>
        <v>0</v>
      </c>
      <c r="AV1259" s="2">
        <v>0</v>
      </c>
      <c r="AW1259" s="3">
        <f t="shared" si="555"/>
        <v>0</v>
      </c>
      <c r="AX1259" s="5">
        <f t="shared" si="556"/>
        <v>0</v>
      </c>
      <c r="AY1259" s="2">
        <v>0</v>
      </c>
      <c r="AZ1259" s="3">
        <f t="shared" si="557"/>
        <v>0</v>
      </c>
      <c r="BA1259" s="5">
        <f t="shared" si="558"/>
        <v>0</v>
      </c>
      <c r="BB1259" s="2">
        <v>0</v>
      </c>
      <c r="BC1259" s="3">
        <f t="shared" si="559"/>
        <v>0</v>
      </c>
      <c r="BD1259" s="5">
        <f t="shared" si="560"/>
        <v>0</v>
      </c>
    </row>
    <row r="1260" spans="1:56" x14ac:dyDescent="0.25">
      <c r="A1260">
        <v>2015</v>
      </c>
      <c r="B1260">
        <v>12</v>
      </c>
      <c r="C1260" t="s">
        <v>28</v>
      </c>
      <c r="D1260">
        <v>2</v>
      </c>
      <c r="E1260">
        <v>6</v>
      </c>
      <c r="F1260">
        <v>8</v>
      </c>
      <c r="G1260">
        <v>0</v>
      </c>
      <c r="H1260">
        <v>12</v>
      </c>
      <c r="I1260" t="s">
        <v>35</v>
      </c>
      <c r="J1260">
        <v>149</v>
      </c>
      <c r="K1260">
        <v>37204</v>
      </c>
      <c r="L1260">
        <v>3000</v>
      </c>
      <c r="M1260">
        <v>7</v>
      </c>
      <c r="N1260">
        <v>1</v>
      </c>
      <c r="O1260">
        <v>9</v>
      </c>
      <c r="P1260" t="str">
        <f t="shared" si="533"/>
        <v>0</v>
      </c>
      <c r="Q1260" t="s">
        <v>30</v>
      </c>
      <c r="R1260" s="2">
        <f t="shared" si="534"/>
        <v>56040</v>
      </c>
      <c r="S1260" s="2">
        <f t="shared" si="535"/>
        <v>56040</v>
      </c>
      <c r="T1260" s="2">
        <f t="shared" si="536"/>
        <v>0</v>
      </c>
      <c r="U1260" s="2">
        <v>0</v>
      </c>
      <c r="V1260" s="3">
        <f t="shared" si="537"/>
        <v>0</v>
      </c>
      <c r="W1260" s="5">
        <f t="shared" si="538"/>
        <v>0</v>
      </c>
      <c r="X1260" s="2">
        <v>0</v>
      </c>
      <c r="Y1260" s="3">
        <f t="shared" si="539"/>
        <v>0</v>
      </c>
      <c r="Z1260" s="5">
        <f t="shared" si="540"/>
        <v>0</v>
      </c>
      <c r="AA1260" s="2">
        <v>0</v>
      </c>
      <c r="AB1260" s="3">
        <f t="shared" si="541"/>
        <v>0</v>
      </c>
      <c r="AC1260" s="5">
        <f t="shared" si="542"/>
        <v>0</v>
      </c>
      <c r="AD1260" s="2">
        <v>1367</v>
      </c>
      <c r="AE1260" s="3">
        <f t="shared" si="543"/>
        <v>1367</v>
      </c>
      <c r="AF1260" s="5">
        <f t="shared" si="544"/>
        <v>0</v>
      </c>
      <c r="AG1260" s="2">
        <v>0</v>
      </c>
      <c r="AH1260" s="3">
        <f t="shared" si="545"/>
        <v>0</v>
      </c>
      <c r="AI1260" s="5">
        <f t="shared" si="546"/>
        <v>0</v>
      </c>
      <c r="AJ1260" s="2">
        <v>1816</v>
      </c>
      <c r="AK1260" s="3">
        <f t="shared" si="547"/>
        <v>1816</v>
      </c>
      <c r="AL1260" s="5">
        <f t="shared" si="548"/>
        <v>0</v>
      </c>
      <c r="AM1260" s="2">
        <v>2040</v>
      </c>
      <c r="AN1260" s="3">
        <f t="shared" si="549"/>
        <v>2040</v>
      </c>
      <c r="AO1260" s="5">
        <f t="shared" si="550"/>
        <v>0</v>
      </c>
      <c r="AP1260" s="2">
        <v>48100</v>
      </c>
      <c r="AQ1260" s="3">
        <f t="shared" si="551"/>
        <v>48100</v>
      </c>
      <c r="AR1260" s="5">
        <f t="shared" si="552"/>
        <v>0</v>
      </c>
      <c r="AS1260" s="2">
        <v>0</v>
      </c>
      <c r="AT1260" s="3">
        <f t="shared" si="553"/>
        <v>0</v>
      </c>
      <c r="AU1260" s="5">
        <f t="shared" si="554"/>
        <v>0</v>
      </c>
      <c r="AV1260" s="2">
        <v>0</v>
      </c>
      <c r="AW1260" s="3">
        <f t="shared" si="555"/>
        <v>0</v>
      </c>
      <c r="AX1260" s="5">
        <f t="shared" si="556"/>
        <v>0</v>
      </c>
      <c r="AY1260" s="2">
        <v>2717</v>
      </c>
      <c r="AZ1260" s="3">
        <f t="shared" si="557"/>
        <v>2717</v>
      </c>
      <c r="BA1260" s="5">
        <f t="shared" si="558"/>
        <v>0</v>
      </c>
      <c r="BB1260" s="2">
        <v>0</v>
      </c>
      <c r="BC1260" s="3">
        <f t="shared" si="559"/>
        <v>0</v>
      </c>
      <c r="BD1260" s="5">
        <f t="shared" si="560"/>
        <v>0</v>
      </c>
    </row>
    <row r="1261" spans="1:56" x14ac:dyDescent="0.25">
      <c r="A1261">
        <v>2015</v>
      </c>
      <c r="B1261">
        <v>12</v>
      </c>
      <c r="C1261" t="s">
        <v>28</v>
      </c>
      <c r="D1261">
        <v>2</v>
      </c>
      <c r="E1261">
        <v>6</v>
      </c>
      <c r="F1261">
        <v>8</v>
      </c>
      <c r="G1261">
        <v>0</v>
      </c>
      <c r="H1261">
        <v>12</v>
      </c>
      <c r="I1261" t="s">
        <v>35</v>
      </c>
      <c r="J1261">
        <v>149</v>
      </c>
      <c r="K1261">
        <v>37504</v>
      </c>
      <c r="L1261">
        <v>3000</v>
      </c>
      <c r="M1261">
        <v>7</v>
      </c>
      <c r="N1261">
        <v>1</v>
      </c>
      <c r="O1261">
        <v>9</v>
      </c>
      <c r="P1261" t="str">
        <f t="shared" si="533"/>
        <v>0</v>
      </c>
      <c r="Q1261" t="s">
        <v>30</v>
      </c>
      <c r="R1261" s="2">
        <f t="shared" si="534"/>
        <v>337455.12</v>
      </c>
      <c r="S1261" s="2">
        <f t="shared" si="535"/>
        <v>337455</v>
      </c>
      <c r="T1261" s="2">
        <f t="shared" si="536"/>
        <v>-0.11999999999534339</v>
      </c>
      <c r="U1261" s="2">
        <v>0</v>
      </c>
      <c r="V1261" s="3">
        <f t="shared" si="537"/>
        <v>0</v>
      </c>
      <c r="W1261" s="5">
        <f t="shared" si="538"/>
        <v>0</v>
      </c>
      <c r="X1261" s="2">
        <v>0</v>
      </c>
      <c r="Y1261" s="3">
        <f t="shared" si="539"/>
        <v>0</v>
      </c>
      <c r="Z1261" s="5">
        <f t="shared" si="540"/>
        <v>0</v>
      </c>
      <c r="AA1261" s="2">
        <v>625</v>
      </c>
      <c r="AB1261" s="3">
        <f t="shared" si="541"/>
        <v>625</v>
      </c>
      <c r="AC1261" s="5">
        <f t="shared" si="542"/>
        <v>0</v>
      </c>
      <c r="AD1261" s="2">
        <v>19378</v>
      </c>
      <c r="AE1261" s="3">
        <f t="shared" si="543"/>
        <v>19378</v>
      </c>
      <c r="AF1261" s="5">
        <f t="shared" si="544"/>
        <v>0</v>
      </c>
      <c r="AG1261" s="2">
        <v>15295</v>
      </c>
      <c r="AH1261" s="3">
        <f t="shared" si="545"/>
        <v>15295</v>
      </c>
      <c r="AI1261" s="5">
        <f t="shared" si="546"/>
        <v>0</v>
      </c>
      <c r="AJ1261" s="2">
        <v>48159</v>
      </c>
      <c r="AK1261" s="3">
        <f t="shared" si="547"/>
        <v>48159</v>
      </c>
      <c r="AL1261" s="5">
        <f t="shared" si="548"/>
        <v>0</v>
      </c>
      <c r="AM1261" s="2">
        <v>38793.5</v>
      </c>
      <c r="AN1261" s="3">
        <f t="shared" si="549"/>
        <v>38794</v>
      </c>
      <c r="AO1261" s="5">
        <f t="shared" si="550"/>
        <v>0.5</v>
      </c>
      <c r="AP1261" s="2">
        <v>164499.22</v>
      </c>
      <c r="AQ1261" s="3">
        <f t="shared" si="551"/>
        <v>164499</v>
      </c>
      <c r="AR1261" s="5">
        <f t="shared" si="552"/>
        <v>-0.22000000000116415</v>
      </c>
      <c r="AS1261" s="2">
        <v>50705.4</v>
      </c>
      <c r="AT1261" s="3">
        <f t="shared" si="553"/>
        <v>50705</v>
      </c>
      <c r="AU1261" s="5">
        <f t="shared" si="554"/>
        <v>-0.40000000000145519</v>
      </c>
      <c r="AV1261" s="2">
        <v>0</v>
      </c>
      <c r="AW1261" s="3">
        <f t="shared" si="555"/>
        <v>0</v>
      </c>
      <c r="AX1261" s="5">
        <f t="shared" si="556"/>
        <v>0</v>
      </c>
      <c r="AY1261" s="2">
        <v>0</v>
      </c>
      <c r="AZ1261" s="3">
        <f t="shared" si="557"/>
        <v>0</v>
      </c>
      <c r="BA1261" s="5">
        <f t="shared" si="558"/>
        <v>0</v>
      </c>
      <c r="BB1261" s="2">
        <v>0</v>
      </c>
      <c r="BC1261" s="3">
        <f t="shared" si="559"/>
        <v>0</v>
      </c>
      <c r="BD1261" s="5">
        <f t="shared" si="560"/>
        <v>0</v>
      </c>
    </row>
    <row r="1262" spans="1:56" x14ac:dyDescent="0.25">
      <c r="A1262">
        <v>2015</v>
      </c>
      <c r="B1262">
        <v>12</v>
      </c>
      <c r="C1262" t="s">
        <v>28</v>
      </c>
      <c r="D1262">
        <v>2</v>
      </c>
      <c r="E1262">
        <v>6</v>
      </c>
      <c r="F1262">
        <v>8</v>
      </c>
      <c r="G1262">
        <v>0</v>
      </c>
      <c r="H1262">
        <v>12</v>
      </c>
      <c r="I1262" t="s">
        <v>35</v>
      </c>
      <c r="J1262">
        <v>149</v>
      </c>
      <c r="K1262">
        <v>37602</v>
      </c>
      <c r="L1262">
        <v>3000</v>
      </c>
      <c r="M1262">
        <v>7</v>
      </c>
      <c r="N1262">
        <v>1</v>
      </c>
      <c r="O1262">
        <v>9</v>
      </c>
      <c r="P1262" t="str">
        <f t="shared" ref="P1262:P1325" si="561">"0"</f>
        <v>0</v>
      </c>
      <c r="Q1262" t="s">
        <v>30</v>
      </c>
      <c r="R1262" s="2">
        <f t="shared" si="534"/>
        <v>84955</v>
      </c>
      <c r="S1262" s="2">
        <f t="shared" si="535"/>
        <v>84956</v>
      </c>
      <c r="T1262" s="2">
        <f t="shared" si="536"/>
        <v>1</v>
      </c>
      <c r="U1262" s="2">
        <v>0</v>
      </c>
      <c r="V1262" s="3">
        <f t="shared" si="537"/>
        <v>0</v>
      </c>
      <c r="W1262" s="5">
        <f t="shared" si="538"/>
        <v>0</v>
      </c>
      <c r="X1262" s="2">
        <v>0</v>
      </c>
      <c r="Y1262" s="3">
        <f t="shared" si="539"/>
        <v>0</v>
      </c>
      <c r="Z1262" s="5">
        <f t="shared" si="540"/>
        <v>0</v>
      </c>
      <c r="AA1262" s="2">
        <v>0</v>
      </c>
      <c r="AB1262" s="3">
        <f t="shared" si="541"/>
        <v>0</v>
      </c>
      <c r="AC1262" s="5">
        <f t="shared" si="542"/>
        <v>0</v>
      </c>
      <c r="AD1262" s="2">
        <v>20587.5</v>
      </c>
      <c r="AE1262" s="3">
        <f t="shared" si="543"/>
        <v>20588</v>
      </c>
      <c r="AF1262" s="5">
        <f t="shared" si="544"/>
        <v>0.5</v>
      </c>
      <c r="AG1262" s="2">
        <v>43312.5</v>
      </c>
      <c r="AH1262" s="3">
        <f t="shared" si="545"/>
        <v>43313</v>
      </c>
      <c r="AI1262" s="5">
        <f t="shared" si="546"/>
        <v>0.5</v>
      </c>
      <c r="AJ1262" s="2">
        <v>0</v>
      </c>
      <c r="AK1262" s="3">
        <f t="shared" si="547"/>
        <v>0</v>
      </c>
      <c r="AL1262" s="5">
        <f t="shared" si="548"/>
        <v>0</v>
      </c>
      <c r="AM1262" s="2">
        <v>0</v>
      </c>
      <c r="AN1262" s="3">
        <f t="shared" si="549"/>
        <v>0</v>
      </c>
      <c r="AO1262" s="5">
        <f t="shared" si="550"/>
        <v>0</v>
      </c>
      <c r="AP1262" s="2">
        <v>21055</v>
      </c>
      <c r="AQ1262" s="3">
        <f t="shared" si="551"/>
        <v>21055</v>
      </c>
      <c r="AR1262" s="5">
        <f t="shared" si="552"/>
        <v>0</v>
      </c>
      <c r="AS1262" s="2">
        <v>0</v>
      </c>
      <c r="AT1262" s="3">
        <f t="shared" si="553"/>
        <v>0</v>
      </c>
      <c r="AU1262" s="5">
        <f t="shared" si="554"/>
        <v>0</v>
      </c>
      <c r="AV1262" s="2">
        <v>0</v>
      </c>
      <c r="AW1262" s="3">
        <f t="shared" si="555"/>
        <v>0</v>
      </c>
      <c r="AX1262" s="5">
        <f t="shared" si="556"/>
        <v>0</v>
      </c>
      <c r="AY1262" s="2">
        <v>0</v>
      </c>
      <c r="AZ1262" s="3">
        <f t="shared" si="557"/>
        <v>0</v>
      </c>
      <c r="BA1262" s="5">
        <f t="shared" si="558"/>
        <v>0</v>
      </c>
      <c r="BB1262" s="2">
        <v>0</v>
      </c>
      <c r="BC1262" s="3">
        <f t="shared" si="559"/>
        <v>0</v>
      </c>
      <c r="BD1262" s="5">
        <f t="shared" si="560"/>
        <v>0</v>
      </c>
    </row>
    <row r="1263" spans="1:56" x14ac:dyDescent="0.25">
      <c r="A1263">
        <v>2015</v>
      </c>
      <c r="B1263">
        <v>12</v>
      </c>
      <c r="C1263" t="s">
        <v>28</v>
      </c>
      <c r="D1263">
        <v>2</v>
      </c>
      <c r="E1263">
        <v>6</v>
      </c>
      <c r="F1263">
        <v>8</v>
      </c>
      <c r="G1263">
        <v>0</v>
      </c>
      <c r="H1263">
        <v>12</v>
      </c>
      <c r="I1263" t="s">
        <v>35</v>
      </c>
      <c r="J1263">
        <v>149</v>
      </c>
      <c r="K1263">
        <v>38301</v>
      </c>
      <c r="L1263">
        <v>3000</v>
      </c>
      <c r="M1263">
        <v>7</v>
      </c>
      <c r="N1263">
        <v>1</v>
      </c>
      <c r="O1263">
        <v>9</v>
      </c>
      <c r="P1263" t="str">
        <f t="shared" si="561"/>
        <v>0</v>
      </c>
      <c r="Q1263" t="s">
        <v>30</v>
      </c>
      <c r="R1263" s="2">
        <f t="shared" si="534"/>
        <v>650000</v>
      </c>
      <c r="S1263" s="2">
        <f t="shared" si="535"/>
        <v>650000</v>
      </c>
      <c r="T1263" s="2">
        <f t="shared" si="536"/>
        <v>0</v>
      </c>
      <c r="U1263" s="2">
        <v>0</v>
      </c>
      <c r="V1263" s="3">
        <f t="shared" si="537"/>
        <v>0</v>
      </c>
      <c r="W1263" s="5">
        <f t="shared" si="538"/>
        <v>0</v>
      </c>
      <c r="X1263" s="2">
        <v>0</v>
      </c>
      <c r="Y1263" s="3">
        <f t="shared" si="539"/>
        <v>0</v>
      </c>
      <c r="Z1263" s="5">
        <f t="shared" si="540"/>
        <v>0</v>
      </c>
      <c r="AA1263" s="2">
        <v>0</v>
      </c>
      <c r="AB1263" s="3">
        <f t="shared" si="541"/>
        <v>0</v>
      </c>
      <c r="AC1263" s="5">
        <f t="shared" si="542"/>
        <v>0</v>
      </c>
      <c r="AD1263" s="2">
        <v>0</v>
      </c>
      <c r="AE1263" s="3">
        <f t="shared" si="543"/>
        <v>0</v>
      </c>
      <c r="AF1263" s="5">
        <f t="shared" si="544"/>
        <v>0</v>
      </c>
      <c r="AG1263" s="2">
        <v>0</v>
      </c>
      <c r="AH1263" s="3">
        <f t="shared" si="545"/>
        <v>0</v>
      </c>
      <c r="AI1263" s="5">
        <f t="shared" si="546"/>
        <v>0</v>
      </c>
      <c r="AJ1263" s="2">
        <v>571561.93000000005</v>
      </c>
      <c r="AK1263" s="3">
        <f t="shared" si="547"/>
        <v>571562</v>
      </c>
      <c r="AL1263" s="5">
        <f t="shared" si="548"/>
        <v>6.9999999948777258E-2</v>
      </c>
      <c r="AM1263" s="2">
        <v>49688.07</v>
      </c>
      <c r="AN1263" s="3">
        <f t="shared" si="549"/>
        <v>49688</v>
      </c>
      <c r="AO1263" s="5">
        <f t="shared" si="550"/>
        <v>-6.9999999999708962E-2</v>
      </c>
      <c r="AP1263" s="2">
        <v>28750</v>
      </c>
      <c r="AQ1263" s="3">
        <f t="shared" si="551"/>
        <v>28750</v>
      </c>
      <c r="AR1263" s="5">
        <f t="shared" si="552"/>
        <v>0</v>
      </c>
      <c r="AS1263" s="2">
        <v>0</v>
      </c>
      <c r="AT1263" s="3">
        <f t="shared" si="553"/>
        <v>0</v>
      </c>
      <c r="AU1263" s="5">
        <f t="shared" si="554"/>
        <v>0</v>
      </c>
      <c r="AV1263" s="2">
        <v>0</v>
      </c>
      <c r="AW1263" s="3">
        <f t="shared" si="555"/>
        <v>0</v>
      </c>
      <c r="AX1263" s="5">
        <f t="shared" si="556"/>
        <v>0</v>
      </c>
      <c r="AY1263" s="2">
        <v>0</v>
      </c>
      <c r="AZ1263" s="3">
        <f t="shared" si="557"/>
        <v>0</v>
      </c>
      <c r="BA1263" s="5">
        <f t="shared" si="558"/>
        <v>0</v>
      </c>
      <c r="BB1263" s="2">
        <v>0</v>
      </c>
      <c r="BC1263" s="3">
        <f t="shared" si="559"/>
        <v>0</v>
      </c>
      <c r="BD1263" s="5">
        <f t="shared" si="560"/>
        <v>0</v>
      </c>
    </row>
    <row r="1264" spans="1:56" x14ac:dyDescent="0.25">
      <c r="A1264">
        <v>2015</v>
      </c>
      <c r="B1264">
        <v>12</v>
      </c>
      <c r="C1264" t="s">
        <v>28</v>
      </c>
      <c r="D1264">
        <v>2</v>
      </c>
      <c r="E1264">
        <v>6</v>
      </c>
      <c r="F1264">
        <v>8</v>
      </c>
      <c r="G1264">
        <v>0</v>
      </c>
      <c r="H1264">
        <v>12</v>
      </c>
      <c r="I1264" t="s">
        <v>35</v>
      </c>
      <c r="J1264">
        <v>149</v>
      </c>
      <c r="K1264">
        <v>39202</v>
      </c>
      <c r="L1264">
        <v>3000</v>
      </c>
      <c r="M1264">
        <v>7</v>
      </c>
      <c r="N1264">
        <v>1</v>
      </c>
      <c r="O1264">
        <v>9</v>
      </c>
      <c r="P1264" t="str">
        <f t="shared" si="561"/>
        <v>0</v>
      </c>
      <c r="Q1264" t="s">
        <v>30</v>
      </c>
      <c r="R1264" s="2">
        <f t="shared" si="534"/>
        <v>161579</v>
      </c>
      <c r="S1264" s="2">
        <f t="shared" si="535"/>
        <v>161579</v>
      </c>
      <c r="T1264" s="2">
        <f t="shared" si="536"/>
        <v>0</v>
      </c>
      <c r="U1264" s="2">
        <v>0</v>
      </c>
      <c r="V1264" s="3">
        <f t="shared" si="537"/>
        <v>0</v>
      </c>
      <c r="W1264" s="5">
        <f t="shared" si="538"/>
        <v>0</v>
      </c>
      <c r="X1264" s="2">
        <v>0</v>
      </c>
      <c r="Y1264" s="3">
        <f t="shared" si="539"/>
        <v>0</v>
      </c>
      <c r="Z1264" s="5">
        <f t="shared" si="540"/>
        <v>0</v>
      </c>
      <c r="AA1264" s="2">
        <v>0</v>
      </c>
      <c r="AB1264" s="3">
        <f t="shared" si="541"/>
        <v>0</v>
      </c>
      <c r="AC1264" s="5">
        <f t="shared" si="542"/>
        <v>0</v>
      </c>
      <c r="AD1264" s="2">
        <v>0</v>
      </c>
      <c r="AE1264" s="3">
        <f t="shared" si="543"/>
        <v>0</v>
      </c>
      <c r="AF1264" s="5">
        <f t="shared" si="544"/>
        <v>0</v>
      </c>
      <c r="AG1264" s="2">
        <v>0</v>
      </c>
      <c r="AH1264" s="3">
        <f t="shared" si="545"/>
        <v>0</v>
      </c>
      <c r="AI1264" s="5">
        <f t="shared" si="546"/>
        <v>0</v>
      </c>
      <c r="AJ1264" s="2">
        <v>3200</v>
      </c>
      <c r="AK1264" s="3">
        <f t="shared" si="547"/>
        <v>3200</v>
      </c>
      <c r="AL1264" s="5">
        <f t="shared" si="548"/>
        <v>0</v>
      </c>
      <c r="AM1264" s="2">
        <v>0</v>
      </c>
      <c r="AN1264" s="3">
        <f t="shared" si="549"/>
        <v>0</v>
      </c>
      <c r="AO1264" s="5">
        <f t="shared" si="550"/>
        <v>0</v>
      </c>
      <c r="AP1264" s="2">
        <v>0</v>
      </c>
      <c r="AQ1264" s="3">
        <f t="shared" si="551"/>
        <v>0</v>
      </c>
      <c r="AR1264" s="5">
        <f t="shared" si="552"/>
        <v>0</v>
      </c>
      <c r="AS1264" s="2">
        <v>158379</v>
      </c>
      <c r="AT1264" s="3">
        <f t="shared" si="553"/>
        <v>158379</v>
      </c>
      <c r="AU1264" s="5">
        <f t="shared" si="554"/>
        <v>0</v>
      </c>
      <c r="AV1264" s="2">
        <v>0</v>
      </c>
      <c r="AW1264" s="3">
        <f t="shared" si="555"/>
        <v>0</v>
      </c>
      <c r="AX1264" s="5">
        <f t="shared" si="556"/>
        <v>0</v>
      </c>
      <c r="AY1264" s="2">
        <v>0</v>
      </c>
      <c r="AZ1264" s="3">
        <f t="shared" si="557"/>
        <v>0</v>
      </c>
      <c r="BA1264" s="5">
        <f t="shared" si="558"/>
        <v>0</v>
      </c>
      <c r="BB1264" s="2">
        <v>0</v>
      </c>
      <c r="BC1264" s="3">
        <f t="shared" si="559"/>
        <v>0</v>
      </c>
      <c r="BD1264" s="5">
        <f t="shared" si="560"/>
        <v>0</v>
      </c>
    </row>
    <row r="1265" spans="1:56" x14ac:dyDescent="0.25">
      <c r="A1265">
        <v>2015</v>
      </c>
      <c r="B1265">
        <v>12</v>
      </c>
      <c r="C1265" t="s">
        <v>28</v>
      </c>
      <c r="D1265">
        <v>2</v>
      </c>
      <c r="E1265">
        <v>6</v>
      </c>
      <c r="F1265">
        <v>8</v>
      </c>
      <c r="G1265">
        <v>0</v>
      </c>
      <c r="H1265">
        <v>12</v>
      </c>
      <c r="I1265" t="s">
        <v>35</v>
      </c>
      <c r="J1265">
        <v>149</v>
      </c>
      <c r="K1265">
        <v>43401</v>
      </c>
      <c r="L1265">
        <v>4000</v>
      </c>
      <c r="M1265">
        <v>1</v>
      </c>
      <c r="N1265">
        <v>1</v>
      </c>
      <c r="O1265">
        <v>9</v>
      </c>
      <c r="P1265" t="str">
        <f t="shared" si="561"/>
        <v>0</v>
      </c>
      <c r="Q1265" t="s">
        <v>30</v>
      </c>
      <c r="R1265" s="2">
        <f t="shared" si="534"/>
        <v>9000000</v>
      </c>
      <c r="S1265" s="2">
        <f t="shared" si="535"/>
        <v>9000000</v>
      </c>
      <c r="T1265" s="2">
        <f t="shared" si="536"/>
        <v>0</v>
      </c>
      <c r="U1265" s="2">
        <v>0</v>
      </c>
      <c r="V1265" s="3">
        <f t="shared" si="537"/>
        <v>0</v>
      </c>
      <c r="W1265" s="5">
        <f t="shared" si="538"/>
        <v>0</v>
      </c>
      <c r="X1265" s="2">
        <v>0</v>
      </c>
      <c r="Y1265" s="3">
        <f t="shared" si="539"/>
        <v>0</v>
      </c>
      <c r="Z1265" s="5">
        <f t="shared" si="540"/>
        <v>0</v>
      </c>
      <c r="AA1265" s="2">
        <v>0</v>
      </c>
      <c r="AB1265" s="3">
        <f t="shared" si="541"/>
        <v>0</v>
      </c>
      <c r="AC1265" s="5">
        <f t="shared" si="542"/>
        <v>0</v>
      </c>
      <c r="AD1265" s="2">
        <v>0</v>
      </c>
      <c r="AE1265" s="3">
        <f t="shared" si="543"/>
        <v>0</v>
      </c>
      <c r="AF1265" s="5">
        <f t="shared" si="544"/>
        <v>0</v>
      </c>
      <c r="AG1265" s="2">
        <v>0</v>
      </c>
      <c r="AH1265" s="3">
        <f t="shared" si="545"/>
        <v>0</v>
      </c>
      <c r="AI1265" s="5">
        <f t="shared" si="546"/>
        <v>0</v>
      </c>
      <c r="AJ1265" s="2">
        <v>0</v>
      </c>
      <c r="AK1265" s="3">
        <f t="shared" si="547"/>
        <v>0</v>
      </c>
      <c r="AL1265" s="5">
        <f t="shared" si="548"/>
        <v>0</v>
      </c>
      <c r="AM1265" s="2">
        <v>0</v>
      </c>
      <c r="AN1265" s="3">
        <f t="shared" si="549"/>
        <v>0</v>
      </c>
      <c r="AO1265" s="5">
        <f t="shared" si="550"/>
        <v>0</v>
      </c>
      <c r="AP1265" s="2">
        <v>0</v>
      </c>
      <c r="AQ1265" s="3">
        <f t="shared" si="551"/>
        <v>0</v>
      </c>
      <c r="AR1265" s="5">
        <f t="shared" si="552"/>
        <v>0</v>
      </c>
      <c r="AS1265" s="2">
        <v>0</v>
      </c>
      <c r="AT1265" s="3">
        <f t="shared" si="553"/>
        <v>0</v>
      </c>
      <c r="AU1265" s="5">
        <f t="shared" si="554"/>
        <v>0</v>
      </c>
      <c r="AV1265" s="2">
        <v>5927891.1299999999</v>
      </c>
      <c r="AW1265" s="3">
        <f t="shared" si="555"/>
        <v>5927891</v>
      </c>
      <c r="AX1265" s="5">
        <f t="shared" si="556"/>
        <v>-0.12999999988824129</v>
      </c>
      <c r="AY1265" s="2">
        <v>3072108.87</v>
      </c>
      <c r="AZ1265" s="3">
        <f t="shared" si="557"/>
        <v>3072109</v>
      </c>
      <c r="BA1265" s="5">
        <f t="shared" si="558"/>
        <v>0.12999999988824129</v>
      </c>
      <c r="BB1265" s="2">
        <v>0</v>
      </c>
      <c r="BC1265" s="3">
        <f t="shared" si="559"/>
        <v>0</v>
      </c>
      <c r="BD1265" s="5">
        <f t="shared" si="560"/>
        <v>0</v>
      </c>
    </row>
    <row r="1266" spans="1:56" x14ac:dyDescent="0.25">
      <c r="A1266">
        <v>2015</v>
      </c>
      <c r="B1266">
        <v>12</v>
      </c>
      <c r="C1266" t="s">
        <v>28</v>
      </c>
      <c r="D1266">
        <v>2</v>
      </c>
      <c r="E1266">
        <v>6</v>
      </c>
      <c r="F1266">
        <v>8</v>
      </c>
      <c r="G1266">
        <v>0</v>
      </c>
      <c r="H1266">
        <v>12</v>
      </c>
      <c r="I1266" t="s">
        <v>35</v>
      </c>
      <c r="J1266">
        <v>149</v>
      </c>
      <c r="K1266">
        <v>43401</v>
      </c>
      <c r="L1266">
        <v>4000</v>
      </c>
      <c r="M1266">
        <v>7</v>
      </c>
      <c r="N1266">
        <v>1</v>
      </c>
      <c r="O1266">
        <v>9</v>
      </c>
      <c r="P1266" t="str">
        <f t="shared" si="561"/>
        <v>0</v>
      </c>
      <c r="Q1266" t="s">
        <v>30</v>
      </c>
      <c r="R1266" s="2">
        <f t="shared" si="534"/>
        <v>19842610.030000001</v>
      </c>
      <c r="S1266" s="2">
        <f t="shared" si="535"/>
        <v>19842610</v>
      </c>
      <c r="T1266" s="2">
        <f t="shared" si="536"/>
        <v>-3.0000001192092896E-2</v>
      </c>
      <c r="U1266" s="2">
        <v>0</v>
      </c>
      <c r="V1266" s="3">
        <f t="shared" si="537"/>
        <v>0</v>
      </c>
      <c r="W1266" s="5">
        <f t="shared" si="538"/>
        <v>0</v>
      </c>
      <c r="X1266" s="2">
        <v>0</v>
      </c>
      <c r="Y1266" s="3">
        <f t="shared" si="539"/>
        <v>0</v>
      </c>
      <c r="Z1266" s="5">
        <f t="shared" si="540"/>
        <v>0</v>
      </c>
      <c r="AA1266" s="2">
        <v>0</v>
      </c>
      <c r="AB1266" s="3">
        <f t="shared" si="541"/>
        <v>0</v>
      </c>
      <c r="AC1266" s="5">
        <f t="shared" si="542"/>
        <v>0</v>
      </c>
      <c r="AD1266" s="2">
        <v>0</v>
      </c>
      <c r="AE1266" s="3">
        <f t="shared" si="543"/>
        <v>0</v>
      </c>
      <c r="AF1266" s="5">
        <f t="shared" si="544"/>
        <v>0</v>
      </c>
      <c r="AG1266" s="2">
        <v>0</v>
      </c>
      <c r="AH1266" s="3">
        <f t="shared" si="545"/>
        <v>0</v>
      </c>
      <c r="AI1266" s="5">
        <f t="shared" si="546"/>
        <v>0</v>
      </c>
      <c r="AJ1266" s="2">
        <v>188987</v>
      </c>
      <c r="AK1266" s="3">
        <f t="shared" si="547"/>
        <v>188987</v>
      </c>
      <c r="AL1266" s="5">
        <f t="shared" si="548"/>
        <v>0</v>
      </c>
      <c r="AM1266" s="2">
        <v>625136.36</v>
      </c>
      <c r="AN1266" s="3">
        <f t="shared" si="549"/>
        <v>625136</v>
      </c>
      <c r="AO1266" s="5">
        <f t="shared" si="550"/>
        <v>-0.35999999998603016</v>
      </c>
      <c r="AP1266" s="2">
        <v>251714.83</v>
      </c>
      <c r="AQ1266" s="3">
        <f t="shared" si="551"/>
        <v>251715</v>
      </c>
      <c r="AR1266" s="5">
        <f t="shared" si="552"/>
        <v>0.17000000001280569</v>
      </c>
      <c r="AS1266" s="2">
        <v>1146297.94</v>
      </c>
      <c r="AT1266" s="3">
        <f t="shared" si="553"/>
        <v>1146298</v>
      </c>
      <c r="AU1266" s="5">
        <f t="shared" si="554"/>
        <v>6.0000000055879354E-2</v>
      </c>
      <c r="AV1266" s="2">
        <v>3178283.78</v>
      </c>
      <c r="AW1266" s="3">
        <f t="shared" si="555"/>
        <v>3178284</v>
      </c>
      <c r="AX1266" s="5">
        <f t="shared" si="556"/>
        <v>0.22000000020489097</v>
      </c>
      <c r="AY1266" s="2">
        <v>6216140</v>
      </c>
      <c r="AZ1266" s="3">
        <f t="shared" si="557"/>
        <v>6216140</v>
      </c>
      <c r="BA1266" s="5">
        <f t="shared" si="558"/>
        <v>0</v>
      </c>
      <c r="BB1266" s="2">
        <v>8236050.1200000001</v>
      </c>
      <c r="BC1266" s="3">
        <f t="shared" si="559"/>
        <v>8236050</v>
      </c>
      <c r="BD1266" s="5">
        <f t="shared" si="560"/>
        <v>-0.12000000011175871</v>
      </c>
    </row>
    <row r="1267" spans="1:56" x14ac:dyDescent="0.25">
      <c r="A1267">
        <v>2015</v>
      </c>
      <c r="B1267">
        <v>12</v>
      </c>
      <c r="C1267" t="s">
        <v>28</v>
      </c>
      <c r="D1267">
        <v>2</v>
      </c>
      <c r="E1267">
        <v>6</v>
      </c>
      <c r="F1267">
        <v>8</v>
      </c>
      <c r="G1267">
        <v>0</v>
      </c>
      <c r="H1267">
        <v>12</v>
      </c>
      <c r="I1267" t="s">
        <v>35</v>
      </c>
      <c r="J1267">
        <v>149</v>
      </c>
      <c r="K1267">
        <v>43801</v>
      </c>
      <c r="L1267">
        <v>4000</v>
      </c>
      <c r="M1267">
        <v>1</v>
      </c>
      <c r="N1267">
        <v>1</v>
      </c>
      <c r="O1267">
        <v>1</v>
      </c>
      <c r="P1267" t="str">
        <f t="shared" si="561"/>
        <v>0</v>
      </c>
      <c r="Q1267" t="s">
        <v>30</v>
      </c>
      <c r="R1267" s="2">
        <f t="shared" si="534"/>
        <v>1947900</v>
      </c>
      <c r="S1267" s="2">
        <f t="shared" si="535"/>
        <v>1947900</v>
      </c>
      <c r="T1267" s="2">
        <f t="shared" si="536"/>
        <v>0</v>
      </c>
      <c r="U1267" s="2">
        <v>0</v>
      </c>
      <c r="V1267" s="3">
        <f t="shared" si="537"/>
        <v>0</v>
      </c>
      <c r="W1267" s="5">
        <f t="shared" si="538"/>
        <v>0</v>
      </c>
      <c r="X1267" s="2">
        <v>0</v>
      </c>
      <c r="Y1267" s="3">
        <f t="shared" si="539"/>
        <v>0</v>
      </c>
      <c r="Z1267" s="5">
        <f t="shared" si="540"/>
        <v>0</v>
      </c>
      <c r="AA1267" s="2">
        <v>0</v>
      </c>
      <c r="AB1267" s="3">
        <f t="shared" si="541"/>
        <v>0</v>
      </c>
      <c r="AC1267" s="5">
        <f t="shared" si="542"/>
        <v>0</v>
      </c>
      <c r="AD1267" s="2">
        <v>0</v>
      </c>
      <c r="AE1267" s="3">
        <f t="shared" si="543"/>
        <v>0</v>
      </c>
      <c r="AF1267" s="5">
        <f t="shared" si="544"/>
        <v>0</v>
      </c>
      <c r="AG1267" s="2">
        <v>0</v>
      </c>
      <c r="AH1267" s="3">
        <f t="shared" si="545"/>
        <v>0</v>
      </c>
      <c r="AI1267" s="5">
        <f t="shared" si="546"/>
        <v>0</v>
      </c>
      <c r="AJ1267" s="2">
        <v>0</v>
      </c>
      <c r="AK1267" s="3">
        <f t="shared" si="547"/>
        <v>0</v>
      </c>
      <c r="AL1267" s="5">
        <f t="shared" si="548"/>
        <v>0</v>
      </c>
      <c r="AM1267" s="2">
        <v>1947900</v>
      </c>
      <c r="AN1267" s="3">
        <f t="shared" si="549"/>
        <v>1947900</v>
      </c>
      <c r="AO1267" s="5">
        <f t="shared" si="550"/>
        <v>0</v>
      </c>
      <c r="AP1267" s="2">
        <v>0</v>
      </c>
      <c r="AQ1267" s="3">
        <f t="shared" si="551"/>
        <v>0</v>
      </c>
      <c r="AR1267" s="5">
        <f t="shared" si="552"/>
        <v>0</v>
      </c>
      <c r="AS1267" s="2">
        <v>0</v>
      </c>
      <c r="AT1267" s="3">
        <f t="shared" si="553"/>
        <v>0</v>
      </c>
      <c r="AU1267" s="5">
        <f t="shared" si="554"/>
        <v>0</v>
      </c>
      <c r="AV1267" s="2">
        <v>0</v>
      </c>
      <c r="AW1267" s="3">
        <f t="shared" si="555"/>
        <v>0</v>
      </c>
      <c r="AX1267" s="5">
        <f t="shared" si="556"/>
        <v>0</v>
      </c>
      <c r="AY1267" s="2">
        <v>0</v>
      </c>
      <c r="AZ1267" s="3">
        <f t="shared" si="557"/>
        <v>0</v>
      </c>
      <c r="BA1267" s="5">
        <f t="shared" si="558"/>
        <v>0</v>
      </c>
      <c r="BB1267" s="2">
        <v>0</v>
      </c>
      <c r="BC1267" s="3">
        <f t="shared" si="559"/>
        <v>0</v>
      </c>
      <c r="BD1267" s="5">
        <f t="shared" si="560"/>
        <v>0</v>
      </c>
    </row>
    <row r="1268" spans="1:56" x14ac:dyDescent="0.25">
      <c r="A1268">
        <v>2015</v>
      </c>
      <c r="B1268">
        <v>12</v>
      </c>
      <c r="C1268" t="s">
        <v>28</v>
      </c>
      <c r="D1268">
        <v>2</v>
      </c>
      <c r="E1268">
        <v>6</v>
      </c>
      <c r="F1268">
        <v>8</v>
      </c>
      <c r="G1268">
        <v>0</v>
      </c>
      <c r="H1268">
        <v>12</v>
      </c>
      <c r="I1268" t="s">
        <v>35</v>
      </c>
      <c r="J1268">
        <v>149</v>
      </c>
      <c r="K1268">
        <v>43801</v>
      </c>
      <c r="L1268">
        <v>4000</v>
      </c>
      <c r="M1268">
        <v>1</v>
      </c>
      <c r="N1268">
        <v>1</v>
      </c>
      <c r="O1268">
        <v>2</v>
      </c>
      <c r="P1268" t="str">
        <f t="shared" si="561"/>
        <v>0</v>
      </c>
      <c r="Q1268" t="s">
        <v>30</v>
      </c>
      <c r="R1268" s="2">
        <f t="shared" si="534"/>
        <v>1692495</v>
      </c>
      <c r="S1268" s="2">
        <f t="shared" si="535"/>
        <v>1692495</v>
      </c>
      <c r="T1268" s="2">
        <f t="shared" si="536"/>
        <v>0</v>
      </c>
      <c r="U1268" s="2">
        <v>0</v>
      </c>
      <c r="V1268" s="3">
        <f t="shared" si="537"/>
        <v>0</v>
      </c>
      <c r="W1268" s="5">
        <f t="shared" si="538"/>
        <v>0</v>
      </c>
      <c r="X1268" s="2">
        <v>0</v>
      </c>
      <c r="Y1268" s="3">
        <f t="shared" si="539"/>
        <v>0</v>
      </c>
      <c r="Z1268" s="5">
        <f t="shared" si="540"/>
        <v>0</v>
      </c>
      <c r="AA1268" s="2">
        <v>0</v>
      </c>
      <c r="AB1268" s="3">
        <f t="shared" si="541"/>
        <v>0</v>
      </c>
      <c r="AC1268" s="5">
        <f t="shared" si="542"/>
        <v>0</v>
      </c>
      <c r="AD1268" s="2">
        <v>0</v>
      </c>
      <c r="AE1268" s="3">
        <f t="shared" si="543"/>
        <v>0</v>
      </c>
      <c r="AF1268" s="5">
        <f t="shared" si="544"/>
        <v>0</v>
      </c>
      <c r="AG1268" s="2">
        <v>0</v>
      </c>
      <c r="AH1268" s="3">
        <f t="shared" si="545"/>
        <v>0</v>
      </c>
      <c r="AI1268" s="5">
        <f t="shared" si="546"/>
        <v>0</v>
      </c>
      <c r="AJ1268" s="2">
        <v>0</v>
      </c>
      <c r="AK1268" s="3">
        <f t="shared" si="547"/>
        <v>0</v>
      </c>
      <c r="AL1268" s="5">
        <f t="shared" si="548"/>
        <v>0</v>
      </c>
      <c r="AM1268" s="2">
        <v>1692495</v>
      </c>
      <c r="AN1268" s="3">
        <f t="shared" si="549"/>
        <v>1692495</v>
      </c>
      <c r="AO1268" s="5">
        <f t="shared" si="550"/>
        <v>0</v>
      </c>
      <c r="AP1268" s="2">
        <v>0</v>
      </c>
      <c r="AQ1268" s="3">
        <f t="shared" si="551"/>
        <v>0</v>
      </c>
      <c r="AR1268" s="5">
        <f t="shared" si="552"/>
        <v>0</v>
      </c>
      <c r="AS1268" s="2">
        <v>0</v>
      </c>
      <c r="AT1268" s="3">
        <f t="shared" si="553"/>
        <v>0</v>
      </c>
      <c r="AU1268" s="5">
        <f t="shared" si="554"/>
        <v>0</v>
      </c>
      <c r="AV1268" s="2">
        <v>0</v>
      </c>
      <c r="AW1268" s="3">
        <f t="shared" si="555"/>
        <v>0</v>
      </c>
      <c r="AX1268" s="5">
        <f t="shared" si="556"/>
        <v>0</v>
      </c>
      <c r="AY1268" s="2">
        <v>0</v>
      </c>
      <c r="AZ1268" s="3">
        <f t="shared" si="557"/>
        <v>0</v>
      </c>
      <c r="BA1268" s="5">
        <f t="shared" si="558"/>
        <v>0</v>
      </c>
      <c r="BB1268" s="2">
        <v>0</v>
      </c>
      <c r="BC1268" s="3">
        <f t="shared" si="559"/>
        <v>0</v>
      </c>
      <c r="BD1268" s="5">
        <f t="shared" si="560"/>
        <v>0</v>
      </c>
    </row>
    <row r="1269" spans="1:56" x14ac:dyDescent="0.25">
      <c r="A1269">
        <v>2015</v>
      </c>
      <c r="B1269">
        <v>12</v>
      </c>
      <c r="C1269" t="s">
        <v>28</v>
      </c>
      <c r="D1269">
        <v>2</v>
      </c>
      <c r="E1269">
        <v>6</v>
      </c>
      <c r="F1269">
        <v>8</v>
      </c>
      <c r="G1269">
        <v>0</v>
      </c>
      <c r="H1269">
        <v>12</v>
      </c>
      <c r="I1269" t="s">
        <v>35</v>
      </c>
      <c r="J1269">
        <v>149</v>
      </c>
      <c r="K1269">
        <v>43801</v>
      </c>
      <c r="L1269">
        <v>4000</v>
      </c>
      <c r="M1269">
        <v>1</v>
      </c>
      <c r="N1269">
        <v>1</v>
      </c>
      <c r="O1269">
        <v>3</v>
      </c>
      <c r="P1269" t="str">
        <f t="shared" si="561"/>
        <v>0</v>
      </c>
      <c r="Q1269" t="s">
        <v>30</v>
      </c>
      <c r="R1269" s="2">
        <f t="shared" si="534"/>
        <v>1596224</v>
      </c>
      <c r="S1269" s="2">
        <f t="shared" si="535"/>
        <v>1596224</v>
      </c>
      <c r="T1269" s="2">
        <f t="shared" si="536"/>
        <v>0</v>
      </c>
      <c r="U1269" s="2">
        <v>0</v>
      </c>
      <c r="V1269" s="3">
        <f t="shared" si="537"/>
        <v>0</v>
      </c>
      <c r="W1269" s="5">
        <f t="shared" si="538"/>
        <v>0</v>
      </c>
      <c r="X1269" s="2">
        <v>0</v>
      </c>
      <c r="Y1269" s="3">
        <f t="shared" si="539"/>
        <v>0</v>
      </c>
      <c r="Z1269" s="5">
        <f t="shared" si="540"/>
        <v>0</v>
      </c>
      <c r="AA1269" s="2">
        <v>0</v>
      </c>
      <c r="AB1269" s="3">
        <f t="shared" si="541"/>
        <v>0</v>
      </c>
      <c r="AC1269" s="5">
        <f t="shared" si="542"/>
        <v>0</v>
      </c>
      <c r="AD1269" s="2">
        <v>0</v>
      </c>
      <c r="AE1269" s="3">
        <f t="shared" si="543"/>
        <v>0</v>
      </c>
      <c r="AF1269" s="5">
        <f t="shared" si="544"/>
        <v>0</v>
      </c>
      <c r="AG1269" s="2">
        <v>0</v>
      </c>
      <c r="AH1269" s="3">
        <f t="shared" si="545"/>
        <v>0</v>
      </c>
      <c r="AI1269" s="5">
        <f t="shared" si="546"/>
        <v>0</v>
      </c>
      <c r="AJ1269" s="2">
        <v>0</v>
      </c>
      <c r="AK1269" s="3">
        <f t="shared" si="547"/>
        <v>0</v>
      </c>
      <c r="AL1269" s="5">
        <f t="shared" si="548"/>
        <v>0</v>
      </c>
      <c r="AM1269" s="2">
        <v>0</v>
      </c>
      <c r="AN1269" s="3">
        <f t="shared" si="549"/>
        <v>0</v>
      </c>
      <c r="AO1269" s="5">
        <f t="shared" si="550"/>
        <v>0</v>
      </c>
      <c r="AP1269" s="2">
        <v>1596224</v>
      </c>
      <c r="AQ1269" s="3">
        <f t="shared" si="551"/>
        <v>1596224</v>
      </c>
      <c r="AR1269" s="5">
        <f t="shared" si="552"/>
        <v>0</v>
      </c>
      <c r="AS1269" s="2">
        <v>0</v>
      </c>
      <c r="AT1269" s="3">
        <f t="shared" si="553"/>
        <v>0</v>
      </c>
      <c r="AU1269" s="5">
        <f t="shared" si="554"/>
        <v>0</v>
      </c>
      <c r="AV1269" s="2">
        <v>0</v>
      </c>
      <c r="AW1269" s="3">
        <f t="shared" si="555"/>
        <v>0</v>
      </c>
      <c r="AX1269" s="5">
        <f t="shared" si="556"/>
        <v>0</v>
      </c>
      <c r="AY1269" s="2">
        <v>0</v>
      </c>
      <c r="AZ1269" s="3">
        <f t="shared" si="557"/>
        <v>0</v>
      </c>
      <c r="BA1269" s="5">
        <f t="shared" si="558"/>
        <v>0</v>
      </c>
      <c r="BB1269" s="2">
        <v>0</v>
      </c>
      <c r="BC1269" s="3">
        <f t="shared" si="559"/>
        <v>0</v>
      </c>
      <c r="BD1269" s="5">
        <f t="shared" si="560"/>
        <v>0</v>
      </c>
    </row>
    <row r="1270" spans="1:56" x14ac:dyDescent="0.25">
      <c r="A1270">
        <v>2015</v>
      </c>
      <c r="B1270">
        <v>12</v>
      </c>
      <c r="C1270" t="s">
        <v>28</v>
      </c>
      <c r="D1270">
        <v>2</v>
      </c>
      <c r="E1270">
        <v>6</v>
      </c>
      <c r="F1270">
        <v>8</v>
      </c>
      <c r="G1270">
        <v>0</v>
      </c>
      <c r="H1270">
        <v>12</v>
      </c>
      <c r="I1270" t="s">
        <v>35</v>
      </c>
      <c r="J1270">
        <v>149</v>
      </c>
      <c r="K1270">
        <v>43801</v>
      </c>
      <c r="L1270">
        <v>4000</v>
      </c>
      <c r="M1270">
        <v>1</v>
      </c>
      <c r="N1270">
        <v>1</v>
      </c>
      <c r="O1270">
        <v>4</v>
      </c>
      <c r="P1270" t="str">
        <f t="shared" si="561"/>
        <v>0</v>
      </c>
      <c r="Q1270" t="s">
        <v>30</v>
      </c>
      <c r="R1270" s="2">
        <f t="shared" si="534"/>
        <v>1729695</v>
      </c>
      <c r="S1270" s="2">
        <f t="shared" si="535"/>
        <v>1729695</v>
      </c>
      <c r="T1270" s="2">
        <f t="shared" si="536"/>
        <v>0</v>
      </c>
      <c r="U1270" s="2">
        <v>0</v>
      </c>
      <c r="V1270" s="3">
        <f t="shared" si="537"/>
        <v>0</v>
      </c>
      <c r="W1270" s="5">
        <f t="shared" si="538"/>
        <v>0</v>
      </c>
      <c r="X1270" s="2">
        <v>0</v>
      </c>
      <c r="Y1270" s="3">
        <f t="shared" si="539"/>
        <v>0</v>
      </c>
      <c r="Z1270" s="5">
        <f t="shared" si="540"/>
        <v>0</v>
      </c>
      <c r="AA1270" s="2">
        <v>0</v>
      </c>
      <c r="AB1270" s="3">
        <f t="shared" si="541"/>
        <v>0</v>
      </c>
      <c r="AC1270" s="5">
        <f t="shared" si="542"/>
        <v>0</v>
      </c>
      <c r="AD1270" s="2">
        <v>0</v>
      </c>
      <c r="AE1270" s="3">
        <f t="shared" si="543"/>
        <v>0</v>
      </c>
      <c r="AF1270" s="5">
        <f t="shared" si="544"/>
        <v>0</v>
      </c>
      <c r="AG1270" s="2">
        <v>0</v>
      </c>
      <c r="AH1270" s="3">
        <f t="shared" si="545"/>
        <v>0</v>
      </c>
      <c r="AI1270" s="5">
        <f t="shared" si="546"/>
        <v>0</v>
      </c>
      <c r="AJ1270" s="2">
        <v>0</v>
      </c>
      <c r="AK1270" s="3">
        <f t="shared" si="547"/>
        <v>0</v>
      </c>
      <c r="AL1270" s="5">
        <f t="shared" si="548"/>
        <v>0</v>
      </c>
      <c r="AM1270" s="2">
        <v>0</v>
      </c>
      <c r="AN1270" s="3">
        <f t="shared" si="549"/>
        <v>0</v>
      </c>
      <c r="AO1270" s="5">
        <f t="shared" si="550"/>
        <v>0</v>
      </c>
      <c r="AP1270" s="2">
        <v>1729695</v>
      </c>
      <c r="AQ1270" s="3">
        <f t="shared" si="551"/>
        <v>1729695</v>
      </c>
      <c r="AR1270" s="5">
        <f t="shared" si="552"/>
        <v>0</v>
      </c>
      <c r="AS1270" s="2">
        <v>0</v>
      </c>
      <c r="AT1270" s="3">
        <f t="shared" si="553"/>
        <v>0</v>
      </c>
      <c r="AU1270" s="5">
        <f t="shared" si="554"/>
        <v>0</v>
      </c>
      <c r="AV1270" s="2">
        <v>0</v>
      </c>
      <c r="AW1270" s="3">
        <f t="shared" si="555"/>
        <v>0</v>
      </c>
      <c r="AX1270" s="5">
        <f t="shared" si="556"/>
        <v>0</v>
      </c>
      <c r="AY1270" s="2">
        <v>0</v>
      </c>
      <c r="AZ1270" s="3">
        <f t="shared" si="557"/>
        <v>0</v>
      </c>
      <c r="BA1270" s="5">
        <f t="shared" si="558"/>
        <v>0</v>
      </c>
      <c r="BB1270" s="2">
        <v>0</v>
      </c>
      <c r="BC1270" s="3">
        <f t="shared" si="559"/>
        <v>0</v>
      </c>
      <c r="BD1270" s="5">
        <f t="shared" si="560"/>
        <v>0</v>
      </c>
    </row>
    <row r="1271" spans="1:56" x14ac:dyDescent="0.25">
      <c r="A1271">
        <v>2015</v>
      </c>
      <c r="B1271">
        <v>12</v>
      </c>
      <c r="C1271" t="s">
        <v>28</v>
      </c>
      <c r="D1271">
        <v>2</v>
      </c>
      <c r="E1271">
        <v>6</v>
      </c>
      <c r="F1271">
        <v>8</v>
      </c>
      <c r="G1271">
        <v>0</v>
      </c>
      <c r="H1271">
        <v>12</v>
      </c>
      <c r="I1271" t="s">
        <v>35</v>
      </c>
      <c r="J1271">
        <v>149</v>
      </c>
      <c r="K1271">
        <v>43801</v>
      </c>
      <c r="L1271">
        <v>4000</v>
      </c>
      <c r="M1271">
        <v>1</v>
      </c>
      <c r="N1271">
        <v>1</v>
      </c>
      <c r="O1271">
        <v>5</v>
      </c>
      <c r="P1271" t="str">
        <f t="shared" si="561"/>
        <v>0</v>
      </c>
      <c r="Q1271" t="s">
        <v>30</v>
      </c>
      <c r="R1271" s="2">
        <f t="shared" si="534"/>
        <v>1928582</v>
      </c>
      <c r="S1271" s="2">
        <f t="shared" si="535"/>
        <v>1928582</v>
      </c>
      <c r="T1271" s="2">
        <f t="shared" si="536"/>
        <v>0</v>
      </c>
      <c r="U1271" s="2">
        <v>0</v>
      </c>
      <c r="V1271" s="3">
        <f t="shared" si="537"/>
        <v>0</v>
      </c>
      <c r="W1271" s="5">
        <f t="shared" si="538"/>
        <v>0</v>
      </c>
      <c r="X1271" s="2">
        <v>0</v>
      </c>
      <c r="Y1271" s="3">
        <f t="shared" si="539"/>
        <v>0</v>
      </c>
      <c r="Z1271" s="5">
        <f t="shared" si="540"/>
        <v>0</v>
      </c>
      <c r="AA1271" s="2">
        <v>0</v>
      </c>
      <c r="AB1271" s="3">
        <f t="shared" si="541"/>
        <v>0</v>
      </c>
      <c r="AC1271" s="5">
        <f t="shared" si="542"/>
        <v>0</v>
      </c>
      <c r="AD1271" s="2">
        <v>0</v>
      </c>
      <c r="AE1271" s="3">
        <f t="shared" si="543"/>
        <v>0</v>
      </c>
      <c r="AF1271" s="5">
        <f t="shared" si="544"/>
        <v>0</v>
      </c>
      <c r="AG1271" s="2">
        <v>0</v>
      </c>
      <c r="AH1271" s="3">
        <f t="shared" si="545"/>
        <v>0</v>
      </c>
      <c r="AI1271" s="5">
        <f t="shared" si="546"/>
        <v>0</v>
      </c>
      <c r="AJ1271" s="2">
        <v>0</v>
      </c>
      <c r="AK1271" s="3">
        <f t="shared" si="547"/>
        <v>0</v>
      </c>
      <c r="AL1271" s="5">
        <f t="shared" si="548"/>
        <v>0</v>
      </c>
      <c r="AM1271" s="2">
        <v>0</v>
      </c>
      <c r="AN1271" s="3">
        <f t="shared" si="549"/>
        <v>0</v>
      </c>
      <c r="AO1271" s="5">
        <f t="shared" si="550"/>
        <v>0</v>
      </c>
      <c r="AP1271" s="2">
        <v>1928582</v>
      </c>
      <c r="AQ1271" s="3">
        <f t="shared" si="551"/>
        <v>1928582</v>
      </c>
      <c r="AR1271" s="5">
        <f t="shared" si="552"/>
        <v>0</v>
      </c>
      <c r="AS1271" s="2">
        <v>0</v>
      </c>
      <c r="AT1271" s="3">
        <f t="shared" si="553"/>
        <v>0</v>
      </c>
      <c r="AU1271" s="5">
        <f t="shared" si="554"/>
        <v>0</v>
      </c>
      <c r="AV1271" s="2">
        <v>0</v>
      </c>
      <c r="AW1271" s="3">
        <f t="shared" si="555"/>
        <v>0</v>
      </c>
      <c r="AX1271" s="5">
        <f t="shared" si="556"/>
        <v>0</v>
      </c>
      <c r="AY1271" s="2">
        <v>0</v>
      </c>
      <c r="AZ1271" s="3">
        <f t="shared" si="557"/>
        <v>0</v>
      </c>
      <c r="BA1271" s="5">
        <f t="shared" si="558"/>
        <v>0</v>
      </c>
      <c r="BB1271" s="2">
        <v>0</v>
      </c>
      <c r="BC1271" s="3">
        <f t="shared" si="559"/>
        <v>0</v>
      </c>
      <c r="BD1271" s="5">
        <f t="shared" si="560"/>
        <v>0</v>
      </c>
    </row>
    <row r="1272" spans="1:56" x14ac:dyDescent="0.25">
      <c r="A1272">
        <v>2015</v>
      </c>
      <c r="B1272">
        <v>12</v>
      </c>
      <c r="C1272" t="s">
        <v>28</v>
      </c>
      <c r="D1272">
        <v>2</v>
      </c>
      <c r="E1272">
        <v>6</v>
      </c>
      <c r="F1272">
        <v>8</v>
      </c>
      <c r="G1272">
        <v>0</v>
      </c>
      <c r="H1272">
        <v>12</v>
      </c>
      <c r="I1272" t="s">
        <v>35</v>
      </c>
      <c r="J1272">
        <v>149</v>
      </c>
      <c r="K1272">
        <v>43801</v>
      </c>
      <c r="L1272">
        <v>4000</v>
      </c>
      <c r="M1272">
        <v>1</v>
      </c>
      <c r="N1272">
        <v>1</v>
      </c>
      <c r="O1272">
        <v>6</v>
      </c>
      <c r="P1272" t="str">
        <f t="shared" si="561"/>
        <v>0</v>
      </c>
      <c r="Q1272" t="s">
        <v>30</v>
      </c>
      <c r="R1272" s="2">
        <f t="shared" si="534"/>
        <v>1834834</v>
      </c>
      <c r="S1272" s="2">
        <f t="shared" si="535"/>
        <v>1834834</v>
      </c>
      <c r="T1272" s="2">
        <f t="shared" si="536"/>
        <v>0</v>
      </c>
      <c r="U1272" s="2">
        <v>0</v>
      </c>
      <c r="V1272" s="3">
        <f t="shared" si="537"/>
        <v>0</v>
      </c>
      <c r="W1272" s="5">
        <f t="shared" si="538"/>
        <v>0</v>
      </c>
      <c r="X1272" s="2">
        <v>0</v>
      </c>
      <c r="Y1272" s="3">
        <f t="shared" si="539"/>
        <v>0</v>
      </c>
      <c r="Z1272" s="5">
        <f t="shared" si="540"/>
        <v>0</v>
      </c>
      <c r="AA1272" s="2">
        <v>0</v>
      </c>
      <c r="AB1272" s="3">
        <f t="shared" si="541"/>
        <v>0</v>
      </c>
      <c r="AC1272" s="5">
        <f t="shared" si="542"/>
        <v>0</v>
      </c>
      <c r="AD1272" s="2">
        <v>0</v>
      </c>
      <c r="AE1272" s="3">
        <f t="shared" si="543"/>
        <v>0</v>
      </c>
      <c r="AF1272" s="5">
        <f t="shared" si="544"/>
        <v>0</v>
      </c>
      <c r="AG1272" s="2">
        <v>0</v>
      </c>
      <c r="AH1272" s="3">
        <f t="shared" si="545"/>
        <v>0</v>
      </c>
      <c r="AI1272" s="5">
        <f t="shared" si="546"/>
        <v>0</v>
      </c>
      <c r="AJ1272" s="2">
        <v>0</v>
      </c>
      <c r="AK1272" s="3">
        <f t="shared" si="547"/>
        <v>0</v>
      </c>
      <c r="AL1272" s="5">
        <f t="shared" si="548"/>
        <v>0</v>
      </c>
      <c r="AM1272" s="2">
        <v>1834834</v>
      </c>
      <c r="AN1272" s="3">
        <f t="shared" si="549"/>
        <v>1834834</v>
      </c>
      <c r="AO1272" s="5">
        <f t="shared" si="550"/>
        <v>0</v>
      </c>
      <c r="AP1272" s="2">
        <v>0</v>
      </c>
      <c r="AQ1272" s="3">
        <f t="shared" si="551"/>
        <v>0</v>
      </c>
      <c r="AR1272" s="5">
        <f t="shared" si="552"/>
        <v>0</v>
      </c>
      <c r="AS1272" s="2">
        <v>0</v>
      </c>
      <c r="AT1272" s="3">
        <f t="shared" si="553"/>
        <v>0</v>
      </c>
      <c r="AU1272" s="5">
        <f t="shared" si="554"/>
        <v>0</v>
      </c>
      <c r="AV1272" s="2">
        <v>0</v>
      </c>
      <c r="AW1272" s="3">
        <f t="shared" si="555"/>
        <v>0</v>
      </c>
      <c r="AX1272" s="5">
        <f t="shared" si="556"/>
        <v>0</v>
      </c>
      <c r="AY1272" s="2">
        <v>0</v>
      </c>
      <c r="AZ1272" s="3">
        <f t="shared" si="557"/>
        <v>0</v>
      </c>
      <c r="BA1272" s="5">
        <f t="shared" si="558"/>
        <v>0</v>
      </c>
      <c r="BB1272" s="2">
        <v>0</v>
      </c>
      <c r="BC1272" s="3">
        <f t="shared" si="559"/>
        <v>0</v>
      </c>
      <c r="BD1272" s="5">
        <f t="shared" si="560"/>
        <v>0</v>
      </c>
    </row>
    <row r="1273" spans="1:56" x14ac:dyDescent="0.25">
      <c r="A1273">
        <v>2015</v>
      </c>
      <c r="B1273">
        <v>12</v>
      </c>
      <c r="C1273" t="s">
        <v>28</v>
      </c>
      <c r="D1273">
        <v>2</v>
      </c>
      <c r="E1273">
        <v>6</v>
      </c>
      <c r="F1273">
        <v>8</v>
      </c>
      <c r="G1273">
        <v>0</v>
      </c>
      <c r="H1273">
        <v>12</v>
      </c>
      <c r="I1273" t="s">
        <v>35</v>
      </c>
      <c r="J1273">
        <v>149</v>
      </c>
      <c r="K1273">
        <v>43801</v>
      </c>
      <c r="L1273">
        <v>4000</v>
      </c>
      <c r="M1273">
        <v>1</v>
      </c>
      <c r="N1273">
        <v>1</v>
      </c>
      <c r="O1273">
        <v>7</v>
      </c>
      <c r="P1273" t="str">
        <f t="shared" si="561"/>
        <v>0</v>
      </c>
      <c r="Q1273" t="s">
        <v>30</v>
      </c>
      <c r="R1273" s="2">
        <f t="shared" si="534"/>
        <v>2748472</v>
      </c>
      <c r="S1273" s="2">
        <f t="shared" si="535"/>
        <v>2748472</v>
      </c>
      <c r="T1273" s="2">
        <f t="shared" si="536"/>
        <v>0</v>
      </c>
      <c r="U1273" s="2">
        <v>0</v>
      </c>
      <c r="V1273" s="3">
        <f t="shared" si="537"/>
        <v>0</v>
      </c>
      <c r="W1273" s="5">
        <f t="shared" si="538"/>
        <v>0</v>
      </c>
      <c r="X1273" s="2">
        <v>0</v>
      </c>
      <c r="Y1273" s="3">
        <f t="shared" si="539"/>
        <v>0</v>
      </c>
      <c r="Z1273" s="5">
        <f t="shared" si="540"/>
        <v>0</v>
      </c>
      <c r="AA1273" s="2">
        <v>0</v>
      </c>
      <c r="AB1273" s="3">
        <f t="shared" si="541"/>
        <v>0</v>
      </c>
      <c r="AC1273" s="5">
        <f t="shared" si="542"/>
        <v>0</v>
      </c>
      <c r="AD1273" s="2">
        <v>0</v>
      </c>
      <c r="AE1273" s="3">
        <f t="shared" si="543"/>
        <v>0</v>
      </c>
      <c r="AF1273" s="5">
        <f t="shared" si="544"/>
        <v>0</v>
      </c>
      <c r="AG1273" s="2">
        <v>0</v>
      </c>
      <c r="AH1273" s="3">
        <f t="shared" si="545"/>
        <v>0</v>
      </c>
      <c r="AI1273" s="5">
        <f t="shared" si="546"/>
        <v>0</v>
      </c>
      <c r="AJ1273" s="2">
        <v>0</v>
      </c>
      <c r="AK1273" s="3">
        <f t="shared" si="547"/>
        <v>0</v>
      </c>
      <c r="AL1273" s="5">
        <f t="shared" si="548"/>
        <v>0</v>
      </c>
      <c r="AM1273" s="2">
        <v>0</v>
      </c>
      <c r="AN1273" s="3">
        <f t="shared" si="549"/>
        <v>0</v>
      </c>
      <c r="AO1273" s="5">
        <f t="shared" si="550"/>
        <v>0</v>
      </c>
      <c r="AP1273" s="2">
        <v>0</v>
      </c>
      <c r="AQ1273" s="3">
        <f t="shared" si="551"/>
        <v>0</v>
      </c>
      <c r="AR1273" s="5">
        <f t="shared" si="552"/>
        <v>0</v>
      </c>
      <c r="AS1273" s="2">
        <v>2748472</v>
      </c>
      <c r="AT1273" s="3">
        <f t="shared" si="553"/>
        <v>2748472</v>
      </c>
      <c r="AU1273" s="5">
        <f t="shared" si="554"/>
        <v>0</v>
      </c>
      <c r="AV1273" s="2">
        <v>0</v>
      </c>
      <c r="AW1273" s="3">
        <f t="shared" si="555"/>
        <v>0</v>
      </c>
      <c r="AX1273" s="5">
        <f t="shared" si="556"/>
        <v>0</v>
      </c>
      <c r="AY1273" s="2">
        <v>0</v>
      </c>
      <c r="AZ1273" s="3">
        <f t="shared" si="557"/>
        <v>0</v>
      </c>
      <c r="BA1273" s="5">
        <f t="shared" si="558"/>
        <v>0</v>
      </c>
      <c r="BB1273" s="2">
        <v>0</v>
      </c>
      <c r="BC1273" s="3">
        <f t="shared" si="559"/>
        <v>0</v>
      </c>
      <c r="BD1273" s="5">
        <f t="shared" si="560"/>
        <v>0</v>
      </c>
    </row>
    <row r="1274" spans="1:56" x14ac:dyDescent="0.25">
      <c r="A1274">
        <v>2015</v>
      </c>
      <c r="B1274">
        <v>12</v>
      </c>
      <c r="C1274" t="s">
        <v>28</v>
      </c>
      <c r="D1274">
        <v>2</v>
      </c>
      <c r="E1274">
        <v>6</v>
      </c>
      <c r="F1274">
        <v>8</v>
      </c>
      <c r="G1274">
        <v>0</v>
      </c>
      <c r="H1274">
        <v>12</v>
      </c>
      <c r="I1274" t="s">
        <v>35</v>
      </c>
      <c r="J1274">
        <v>149</v>
      </c>
      <c r="K1274">
        <v>43801</v>
      </c>
      <c r="L1274">
        <v>4000</v>
      </c>
      <c r="M1274">
        <v>1</v>
      </c>
      <c r="N1274">
        <v>1</v>
      </c>
      <c r="O1274">
        <v>8</v>
      </c>
      <c r="P1274" t="str">
        <f t="shared" si="561"/>
        <v>0</v>
      </c>
      <c r="Q1274" t="s">
        <v>30</v>
      </c>
      <c r="R1274" s="2">
        <f t="shared" si="534"/>
        <v>2125963</v>
      </c>
      <c r="S1274" s="2">
        <f t="shared" si="535"/>
        <v>2125963</v>
      </c>
      <c r="T1274" s="2">
        <f t="shared" si="536"/>
        <v>0</v>
      </c>
      <c r="U1274" s="2">
        <v>0</v>
      </c>
      <c r="V1274" s="3">
        <f t="shared" si="537"/>
        <v>0</v>
      </c>
      <c r="W1274" s="5">
        <f t="shared" si="538"/>
        <v>0</v>
      </c>
      <c r="X1274" s="2">
        <v>0</v>
      </c>
      <c r="Y1274" s="3">
        <f t="shared" si="539"/>
        <v>0</v>
      </c>
      <c r="Z1274" s="5">
        <f t="shared" si="540"/>
        <v>0</v>
      </c>
      <c r="AA1274" s="2">
        <v>0</v>
      </c>
      <c r="AB1274" s="3">
        <f t="shared" si="541"/>
        <v>0</v>
      </c>
      <c r="AC1274" s="5">
        <f t="shared" si="542"/>
        <v>0</v>
      </c>
      <c r="AD1274" s="2">
        <v>0</v>
      </c>
      <c r="AE1274" s="3">
        <f t="shared" si="543"/>
        <v>0</v>
      </c>
      <c r="AF1274" s="5">
        <f t="shared" si="544"/>
        <v>0</v>
      </c>
      <c r="AG1274" s="2">
        <v>0</v>
      </c>
      <c r="AH1274" s="3">
        <f t="shared" si="545"/>
        <v>0</v>
      </c>
      <c r="AI1274" s="5">
        <f t="shared" si="546"/>
        <v>0</v>
      </c>
      <c r="AJ1274" s="2">
        <v>0</v>
      </c>
      <c r="AK1274" s="3">
        <f t="shared" si="547"/>
        <v>0</v>
      </c>
      <c r="AL1274" s="5">
        <f t="shared" si="548"/>
        <v>0</v>
      </c>
      <c r="AM1274" s="2">
        <v>0</v>
      </c>
      <c r="AN1274" s="3">
        <f t="shared" si="549"/>
        <v>0</v>
      </c>
      <c r="AO1274" s="5">
        <f t="shared" si="550"/>
        <v>0</v>
      </c>
      <c r="AP1274" s="2">
        <v>2125963</v>
      </c>
      <c r="AQ1274" s="3">
        <f t="shared" si="551"/>
        <v>2125963</v>
      </c>
      <c r="AR1274" s="5">
        <f t="shared" si="552"/>
        <v>0</v>
      </c>
      <c r="AS1274" s="2">
        <v>0</v>
      </c>
      <c r="AT1274" s="3">
        <f t="shared" si="553"/>
        <v>0</v>
      </c>
      <c r="AU1274" s="5">
        <f t="shared" si="554"/>
        <v>0</v>
      </c>
      <c r="AV1274" s="2">
        <v>0</v>
      </c>
      <c r="AW1274" s="3">
        <f t="shared" si="555"/>
        <v>0</v>
      </c>
      <c r="AX1274" s="5">
        <f t="shared" si="556"/>
        <v>0</v>
      </c>
      <c r="AY1274" s="2">
        <v>0</v>
      </c>
      <c r="AZ1274" s="3">
        <f t="shared" si="557"/>
        <v>0</v>
      </c>
      <c r="BA1274" s="5">
        <f t="shared" si="558"/>
        <v>0</v>
      </c>
      <c r="BB1274" s="2">
        <v>0</v>
      </c>
      <c r="BC1274" s="3">
        <f t="shared" si="559"/>
        <v>0</v>
      </c>
      <c r="BD1274" s="5">
        <f t="shared" si="560"/>
        <v>0</v>
      </c>
    </row>
    <row r="1275" spans="1:56" x14ac:dyDescent="0.25">
      <c r="A1275">
        <v>2015</v>
      </c>
      <c r="B1275">
        <v>12</v>
      </c>
      <c r="C1275" t="s">
        <v>28</v>
      </c>
      <c r="D1275">
        <v>2</v>
      </c>
      <c r="E1275">
        <v>6</v>
      </c>
      <c r="F1275">
        <v>8</v>
      </c>
      <c r="G1275">
        <v>0</v>
      </c>
      <c r="H1275">
        <v>12</v>
      </c>
      <c r="I1275" t="s">
        <v>35</v>
      </c>
      <c r="J1275">
        <v>149</v>
      </c>
      <c r="K1275">
        <v>43801</v>
      </c>
      <c r="L1275">
        <v>4000</v>
      </c>
      <c r="M1275">
        <v>1</v>
      </c>
      <c r="N1275">
        <v>1</v>
      </c>
      <c r="O1275">
        <v>9</v>
      </c>
      <c r="P1275" t="str">
        <f t="shared" si="561"/>
        <v>0</v>
      </c>
      <c r="Q1275" t="s">
        <v>30</v>
      </c>
      <c r="R1275" s="2">
        <f t="shared" si="534"/>
        <v>2310360</v>
      </c>
      <c r="S1275" s="2">
        <f t="shared" si="535"/>
        <v>2310360</v>
      </c>
      <c r="T1275" s="2">
        <f t="shared" si="536"/>
        <v>0</v>
      </c>
      <c r="U1275" s="2">
        <v>0</v>
      </c>
      <c r="V1275" s="3">
        <f t="shared" si="537"/>
        <v>0</v>
      </c>
      <c r="W1275" s="5">
        <f t="shared" si="538"/>
        <v>0</v>
      </c>
      <c r="X1275" s="2">
        <v>0</v>
      </c>
      <c r="Y1275" s="3">
        <f t="shared" si="539"/>
        <v>0</v>
      </c>
      <c r="Z1275" s="5">
        <f t="shared" si="540"/>
        <v>0</v>
      </c>
      <c r="AA1275" s="2">
        <v>0</v>
      </c>
      <c r="AB1275" s="3">
        <f t="shared" si="541"/>
        <v>0</v>
      </c>
      <c r="AC1275" s="5">
        <f t="shared" si="542"/>
        <v>0</v>
      </c>
      <c r="AD1275" s="2">
        <v>0</v>
      </c>
      <c r="AE1275" s="3">
        <f t="shared" si="543"/>
        <v>0</v>
      </c>
      <c r="AF1275" s="5">
        <f t="shared" si="544"/>
        <v>0</v>
      </c>
      <c r="AG1275" s="2">
        <v>0</v>
      </c>
      <c r="AH1275" s="3">
        <f t="shared" si="545"/>
        <v>0</v>
      </c>
      <c r="AI1275" s="5">
        <f t="shared" si="546"/>
        <v>0</v>
      </c>
      <c r="AJ1275" s="2">
        <v>0</v>
      </c>
      <c r="AK1275" s="3">
        <f t="shared" si="547"/>
        <v>0</v>
      </c>
      <c r="AL1275" s="5">
        <f t="shared" si="548"/>
        <v>0</v>
      </c>
      <c r="AM1275" s="2">
        <v>0</v>
      </c>
      <c r="AN1275" s="3">
        <f t="shared" si="549"/>
        <v>0</v>
      </c>
      <c r="AO1275" s="5">
        <f t="shared" si="550"/>
        <v>0</v>
      </c>
      <c r="AP1275" s="2">
        <v>2310360</v>
      </c>
      <c r="AQ1275" s="3">
        <f t="shared" si="551"/>
        <v>2310360</v>
      </c>
      <c r="AR1275" s="5">
        <f t="shared" si="552"/>
        <v>0</v>
      </c>
      <c r="AS1275" s="2">
        <v>0</v>
      </c>
      <c r="AT1275" s="3">
        <f t="shared" si="553"/>
        <v>0</v>
      </c>
      <c r="AU1275" s="5">
        <f t="shared" si="554"/>
        <v>0</v>
      </c>
      <c r="AV1275" s="2">
        <v>0</v>
      </c>
      <c r="AW1275" s="3">
        <f t="shared" si="555"/>
        <v>0</v>
      </c>
      <c r="AX1275" s="5">
        <f t="shared" si="556"/>
        <v>0</v>
      </c>
      <c r="AY1275" s="2">
        <v>0</v>
      </c>
      <c r="AZ1275" s="3">
        <f t="shared" si="557"/>
        <v>0</v>
      </c>
      <c r="BA1275" s="5">
        <f t="shared" si="558"/>
        <v>0</v>
      </c>
      <c r="BB1275" s="2">
        <v>0</v>
      </c>
      <c r="BC1275" s="3">
        <f t="shared" si="559"/>
        <v>0</v>
      </c>
      <c r="BD1275" s="5">
        <f t="shared" si="560"/>
        <v>0</v>
      </c>
    </row>
    <row r="1276" spans="1:56" x14ac:dyDescent="0.25">
      <c r="A1276">
        <v>2015</v>
      </c>
      <c r="B1276">
        <v>12</v>
      </c>
      <c r="C1276" t="s">
        <v>28</v>
      </c>
      <c r="D1276">
        <v>2</v>
      </c>
      <c r="E1276">
        <v>6</v>
      </c>
      <c r="F1276">
        <v>8</v>
      </c>
      <c r="G1276">
        <v>0</v>
      </c>
      <c r="H1276">
        <v>12</v>
      </c>
      <c r="I1276" t="s">
        <v>35</v>
      </c>
      <c r="J1276">
        <v>149</v>
      </c>
      <c r="K1276">
        <v>43801</v>
      </c>
      <c r="L1276">
        <v>4000</v>
      </c>
      <c r="M1276">
        <v>1</v>
      </c>
      <c r="N1276">
        <v>1</v>
      </c>
      <c r="O1276">
        <v>10</v>
      </c>
      <c r="P1276" t="str">
        <f t="shared" si="561"/>
        <v>0</v>
      </c>
      <c r="Q1276" t="s">
        <v>30</v>
      </c>
      <c r="R1276" s="2">
        <f t="shared" si="534"/>
        <v>1807690</v>
      </c>
      <c r="S1276" s="2">
        <f t="shared" si="535"/>
        <v>1807690</v>
      </c>
      <c r="T1276" s="2">
        <f t="shared" si="536"/>
        <v>0</v>
      </c>
      <c r="U1276" s="2">
        <v>0</v>
      </c>
      <c r="V1276" s="3">
        <f t="shared" si="537"/>
        <v>0</v>
      </c>
      <c r="W1276" s="5">
        <f t="shared" si="538"/>
        <v>0</v>
      </c>
      <c r="X1276" s="2">
        <v>0</v>
      </c>
      <c r="Y1276" s="3">
        <f t="shared" si="539"/>
        <v>0</v>
      </c>
      <c r="Z1276" s="5">
        <f t="shared" si="540"/>
        <v>0</v>
      </c>
      <c r="AA1276" s="2">
        <v>0</v>
      </c>
      <c r="AB1276" s="3">
        <f t="shared" si="541"/>
        <v>0</v>
      </c>
      <c r="AC1276" s="5">
        <f t="shared" si="542"/>
        <v>0</v>
      </c>
      <c r="AD1276" s="2">
        <v>0</v>
      </c>
      <c r="AE1276" s="3">
        <f t="shared" si="543"/>
        <v>0</v>
      </c>
      <c r="AF1276" s="5">
        <f t="shared" si="544"/>
        <v>0</v>
      </c>
      <c r="AG1276" s="2">
        <v>0</v>
      </c>
      <c r="AH1276" s="3">
        <f t="shared" si="545"/>
        <v>0</v>
      </c>
      <c r="AI1276" s="5">
        <f t="shared" si="546"/>
        <v>0</v>
      </c>
      <c r="AJ1276" s="2">
        <v>0</v>
      </c>
      <c r="AK1276" s="3">
        <f t="shared" si="547"/>
        <v>0</v>
      </c>
      <c r="AL1276" s="5">
        <f t="shared" si="548"/>
        <v>0</v>
      </c>
      <c r="AM1276" s="2">
        <v>1807690</v>
      </c>
      <c r="AN1276" s="3">
        <f t="shared" si="549"/>
        <v>1807690</v>
      </c>
      <c r="AO1276" s="5">
        <f t="shared" si="550"/>
        <v>0</v>
      </c>
      <c r="AP1276" s="2">
        <v>0</v>
      </c>
      <c r="AQ1276" s="3">
        <f t="shared" si="551"/>
        <v>0</v>
      </c>
      <c r="AR1276" s="5">
        <f t="shared" si="552"/>
        <v>0</v>
      </c>
      <c r="AS1276" s="2">
        <v>0</v>
      </c>
      <c r="AT1276" s="3">
        <f t="shared" si="553"/>
        <v>0</v>
      </c>
      <c r="AU1276" s="5">
        <f t="shared" si="554"/>
        <v>0</v>
      </c>
      <c r="AV1276" s="2">
        <v>0</v>
      </c>
      <c r="AW1276" s="3">
        <f t="shared" si="555"/>
        <v>0</v>
      </c>
      <c r="AX1276" s="5">
        <f t="shared" si="556"/>
        <v>0</v>
      </c>
      <c r="AY1276" s="2">
        <v>0</v>
      </c>
      <c r="AZ1276" s="3">
        <f t="shared" si="557"/>
        <v>0</v>
      </c>
      <c r="BA1276" s="5">
        <f t="shared" si="558"/>
        <v>0</v>
      </c>
      <c r="BB1276" s="2">
        <v>0</v>
      </c>
      <c r="BC1276" s="3">
        <f t="shared" si="559"/>
        <v>0</v>
      </c>
      <c r="BD1276" s="5">
        <f t="shared" si="560"/>
        <v>0</v>
      </c>
    </row>
    <row r="1277" spans="1:56" x14ac:dyDescent="0.25">
      <c r="A1277">
        <v>2015</v>
      </c>
      <c r="B1277">
        <v>12</v>
      </c>
      <c r="C1277" t="s">
        <v>28</v>
      </c>
      <c r="D1277">
        <v>2</v>
      </c>
      <c r="E1277">
        <v>6</v>
      </c>
      <c r="F1277">
        <v>8</v>
      </c>
      <c r="G1277">
        <v>0</v>
      </c>
      <c r="H1277">
        <v>12</v>
      </c>
      <c r="I1277" t="s">
        <v>35</v>
      </c>
      <c r="J1277">
        <v>149</v>
      </c>
      <c r="K1277">
        <v>43801</v>
      </c>
      <c r="L1277">
        <v>4000</v>
      </c>
      <c r="M1277">
        <v>1</v>
      </c>
      <c r="N1277">
        <v>1</v>
      </c>
      <c r="O1277">
        <v>11</v>
      </c>
      <c r="P1277" t="str">
        <f t="shared" si="561"/>
        <v>0</v>
      </c>
      <c r="Q1277" t="s">
        <v>30</v>
      </c>
      <c r="R1277" s="2">
        <f t="shared" si="534"/>
        <v>1982786</v>
      </c>
      <c r="S1277" s="2">
        <f t="shared" si="535"/>
        <v>1982786</v>
      </c>
      <c r="T1277" s="2">
        <f t="shared" si="536"/>
        <v>0</v>
      </c>
      <c r="U1277" s="2">
        <v>0</v>
      </c>
      <c r="V1277" s="3">
        <f t="shared" si="537"/>
        <v>0</v>
      </c>
      <c r="W1277" s="5">
        <f t="shared" si="538"/>
        <v>0</v>
      </c>
      <c r="X1277" s="2">
        <v>0</v>
      </c>
      <c r="Y1277" s="3">
        <f t="shared" si="539"/>
        <v>0</v>
      </c>
      <c r="Z1277" s="5">
        <f t="shared" si="540"/>
        <v>0</v>
      </c>
      <c r="AA1277" s="2">
        <v>0</v>
      </c>
      <c r="AB1277" s="3">
        <f t="shared" si="541"/>
        <v>0</v>
      </c>
      <c r="AC1277" s="5">
        <f t="shared" si="542"/>
        <v>0</v>
      </c>
      <c r="AD1277" s="2">
        <v>0</v>
      </c>
      <c r="AE1277" s="3">
        <f t="shared" si="543"/>
        <v>0</v>
      </c>
      <c r="AF1277" s="5">
        <f t="shared" si="544"/>
        <v>0</v>
      </c>
      <c r="AG1277" s="2">
        <v>0</v>
      </c>
      <c r="AH1277" s="3">
        <f t="shared" si="545"/>
        <v>0</v>
      </c>
      <c r="AI1277" s="5">
        <f t="shared" si="546"/>
        <v>0</v>
      </c>
      <c r="AJ1277" s="2">
        <v>0</v>
      </c>
      <c r="AK1277" s="3">
        <f t="shared" si="547"/>
        <v>0</v>
      </c>
      <c r="AL1277" s="5">
        <f t="shared" si="548"/>
        <v>0</v>
      </c>
      <c r="AM1277" s="2">
        <v>0</v>
      </c>
      <c r="AN1277" s="3">
        <f t="shared" si="549"/>
        <v>0</v>
      </c>
      <c r="AO1277" s="5">
        <f t="shared" si="550"/>
        <v>0</v>
      </c>
      <c r="AP1277" s="2">
        <v>1982786</v>
      </c>
      <c r="AQ1277" s="3">
        <f t="shared" si="551"/>
        <v>1982786</v>
      </c>
      <c r="AR1277" s="5">
        <f t="shared" si="552"/>
        <v>0</v>
      </c>
      <c r="AS1277" s="2">
        <v>0</v>
      </c>
      <c r="AT1277" s="3">
        <f t="shared" si="553"/>
        <v>0</v>
      </c>
      <c r="AU1277" s="5">
        <f t="shared" si="554"/>
        <v>0</v>
      </c>
      <c r="AV1277" s="2">
        <v>0</v>
      </c>
      <c r="AW1277" s="3">
        <f t="shared" si="555"/>
        <v>0</v>
      </c>
      <c r="AX1277" s="5">
        <f t="shared" si="556"/>
        <v>0</v>
      </c>
      <c r="AY1277" s="2">
        <v>0</v>
      </c>
      <c r="AZ1277" s="3">
        <f t="shared" si="557"/>
        <v>0</v>
      </c>
      <c r="BA1277" s="5">
        <f t="shared" si="558"/>
        <v>0</v>
      </c>
      <c r="BB1277" s="2">
        <v>0</v>
      </c>
      <c r="BC1277" s="3">
        <f t="shared" si="559"/>
        <v>0</v>
      </c>
      <c r="BD1277" s="5">
        <f t="shared" si="560"/>
        <v>0</v>
      </c>
    </row>
    <row r="1278" spans="1:56" x14ac:dyDescent="0.25">
      <c r="A1278">
        <v>2015</v>
      </c>
      <c r="B1278">
        <v>12</v>
      </c>
      <c r="C1278" t="s">
        <v>28</v>
      </c>
      <c r="D1278">
        <v>2</v>
      </c>
      <c r="E1278">
        <v>6</v>
      </c>
      <c r="F1278">
        <v>8</v>
      </c>
      <c r="G1278">
        <v>0</v>
      </c>
      <c r="H1278">
        <v>12</v>
      </c>
      <c r="I1278" t="s">
        <v>35</v>
      </c>
      <c r="J1278">
        <v>149</v>
      </c>
      <c r="K1278">
        <v>43801</v>
      </c>
      <c r="L1278">
        <v>4000</v>
      </c>
      <c r="M1278">
        <v>1</v>
      </c>
      <c r="N1278">
        <v>1</v>
      </c>
      <c r="O1278">
        <v>12</v>
      </c>
      <c r="P1278" t="str">
        <f t="shared" si="561"/>
        <v>0</v>
      </c>
      <c r="Q1278" t="s">
        <v>30</v>
      </c>
      <c r="R1278" s="2">
        <f t="shared" si="534"/>
        <v>1825265</v>
      </c>
      <c r="S1278" s="2">
        <f t="shared" si="535"/>
        <v>1825265</v>
      </c>
      <c r="T1278" s="2">
        <f t="shared" si="536"/>
        <v>0</v>
      </c>
      <c r="U1278" s="2">
        <v>0</v>
      </c>
      <c r="V1278" s="3">
        <f t="shared" si="537"/>
        <v>0</v>
      </c>
      <c r="W1278" s="5">
        <f t="shared" si="538"/>
        <v>0</v>
      </c>
      <c r="X1278" s="2">
        <v>0</v>
      </c>
      <c r="Y1278" s="3">
        <f t="shared" si="539"/>
        <v>0</v>
      </c>
      <c r="Z1278" s="5">
        <f t="shared" si="540"/>
        <v>0</v>
      </c>
      <c r="AA1278" s="2">
        <v>0</v>
      </c>
      <c r="AB1278" s="3">
        <f t="shared" si="541"/>
        <v>0</v>
      </c>
      <c r="AC1278" s="5">
        <f t="shared" si="542"/>
        <v>0</v>
      </c>
      <c r="AD1278" s="2">
        <v>0</v>
      </c>
      <c r="AE1278" s="3">
        <f t="shared" si="543"/>
        <v>0</v>
      </c>
      <c r="AF1278" s="5">
        <f t="shared" si="544"/>
        <v>0</v>
      </c>
      <c r="AG1278" s="2">
        <v>0</v>
      </c>
      <c r="AH1278" s="3">
        <f t="shared" si="545"/>
        <v>0</v>
      </c>
      <c r="AI1278" s="5">
        <f t="shared" si="546"/>
        <v>0</v>
      </c>
      <c r="AJ1278" s="2">
        <v>0</v>
      </c>
      <c r="AK1278" s="3">
        <f t="shared" si="547"/>
        <v>0</v>
      </c>
      <c r="AL1278" s="5">
        <f t="shared" si="548"/>
        <v>0</v>
      </c>
      <c r="AM1278" s="2">
        <v>0</v>
      </c>
      <c r="AN1278" s="3">
        <f t="shared" si="549"/>
        <v>0</v>
      </c>
      <c r="AO1278" s="5">
        <f t="shared" si="550"/>
        <v>0</v>
      </c>
      <c r="AP1278" s="2">
        <v>0</v>
      </c>
      <c r="AQ1278" s="3">
        <f t="shared" si="551"/>
        <v>0</v>
      </c>
      <c r="AR1278" s="5">
        <f t="shared" si="552"/>
        <v>0</v>
      </c>
      <c r="AS1278" s="2">
        <v>1825265</v>
      </c>
      <c r="AT1278" s="3">
        <f t="shared" si="553"/>
        <v>1825265</v>
      </c>
      <c r="AU1278" s="5">
        <f t="shared" si="554"/>
        <v>0</v>
      </c>
      <c r="AV1278" s="2">
        <v>0</v>
      </c>
      <c r="AW1278" s="3">
        <f t="shared" si="555"/>
        <v>0</v>
      </c>
      <c r="AX1278" s="5">
        <f t="shared" si="556"/>
        <v>0</v>
      </c>
      <c r="AY1278" s="2">
        <v>0</v>
      </c>
      <c r="AZ1278" s="3">
        <f t="shared" si="557"/>
        <v>0</v>
      </c>
      <c r="BA1278" s="5">
        <f t="shared" si="558"/>
        <v>0</v>
      </c>
      <c r="BB1278" s="2">
        <v>0</v>
      </c>
      <c r="BC1278" s="3">
        <f t="shared" si="559"/>
        <v>0</v>
      </c>
      <c r="BD1278" s="5">
        <f t="shared" si="560"/>
        <v>0</v>
      </c>
    </row>
    <row r="1279" spans="1:56" x14ac:dyDescent="0.25">
      <c r="A1279">
        <v>2015</v>
      </c>
      <c r="B1279">
        <v>12</v>
      </c>
      <c r="C1279" t="s">
        <v>28</v>
      </c>
      <c r="D1279">
        <v>2</v>
      </c>
      <c r="E1279">
        <v>6</v>
      </c>
      <c r="F1279">
        <v>8</v>
      </c>
      <c r="G1279">
        <v>0</v>
      </c>
      <c r="H1279">
        <v>12</v>
      </c>
      <c r="I1279" t="s">
        <v>35</v>
      </c>
      <c r="J1279">
        <v>149</v>
      </c>
      <c r="K1279">
        <v>43801</v>
      </c>
      <c r="L1279">
        <v>4000</v>
      </c>
      <c r="M1279">
        <v>1</v>
      </c>
      <c r="N1279">
        <v>1</v>
      </c>
      <c r="O1279">
        <v>13</v>
      </c>
      <c r="P1279" t="str">
        <f t="shared" si="561"/>
        <v>0</v>
      </c>
      <c r="Q1279" t="s">
        <v>30</v>
      </c>
      <c r="R1279" s="2">
        <f t="shared" si="534"/>
        <v>2034127</v>
      </c>
      <c r="S1279" s="2">
        <f t="shared" si="535"/>
        <v>2034127</v>
      </c>
      <c r="T1279" s="2">
        <f t="shared" si="536"/>
        <v>0</v>
      </c>
      <c r="U1279" s="2">
        <v>0</v>
      </c>
      <c r="V1279" s="3">
        <f t="shared" si="537"/>
        <v>0</v>
      </c>
      <c r="W1279" s="5">
        <f t="shared" si="538"/>
        <v>0</v>
      </c>
      <c r="X1279" s="2">
        <v>0</v>
      </c>
      <c r="Y1279" s="3">
        <f t="shared" si="539"/>
        <v>0</v>
      </c>
      <c r="Z1279" s="5">
        <f t="shared" si="540"/>
        <v>0</v>
      </c>
      <c r="AA1279" s="2">
        <v>0</v>
      </c>
      <c r="AB1279" s="3">
        <f t="shared" si="541"/>
        <v>0</v>
      </c>
      <c r="AC1279" s="5">
        <f t="shared" si="542"/>
        <v>0</v>
      </c>
      <c r="AD1279" s="2">
        <v>0</v>
      </c>
      <c r="AE1279" s="3">
        <f t="shared" si="543"/>
        <v>0</v>
      </c>
      <c r="AF1279" s="5">
        <f t="shared" si="544"/>
        <v>0</v>
      </c>
      <c r="AG1279" s="2">
        <v>0</v>
      </c>
      <c r="AH1279" s="3">
        <f t="shared" si="545"/>
        <v>0</v>
      </c>
      <c r="AI1279" s="5">
        <f t="shared" si="546"/>
        <v>0</v>
      </c>
      <c r="AJ1279" s="2">
        <v>0</v>
      </c>
      <c r="AK1279" s="3">
        <f t="shared" si="547"/>
        <v>0</v>
      </c>
      <c r="AL1279" s="5">
        <f t="shared" si="548"/>
        <v>0</v>
      </c>
      <c r="AM1279" s="2">
        <v>0</v>
      </c>
      <c r="AN1279" s="3">
        <f t="shared" si="549"/>
        <v>0</v>
      </c>
      <c r="AO1279" s="5">
        <f t="shared" si="550"/>
        <v>0</v>
      </c>
      <c r="AP1279" s="2">
        <v>0</v>
      </c>
      <c r="AQ1279" s="3">
        <f t="shared" si="551"/>
        <v>0</v>
      </c>
      <c r="AR1279" s="5">
        <f t="shared" si="552"/>
        <v>0</v>
      </c>
      <c r="AS1279" s="2">
        <v>2034127</v>
      </c>
      <c r="AT1279" s="3">
        <f t="shared" si="553"/>
        <v>2034127</v>
      </c>
      <c r="AU1279" s="5">
        <f t="shared" si="554"/>
        <v>0</v>
      </c>
      <c r="AV1279" s="2">
        <v>0</v>
      </c>
      <c r="AW1279" s="3">
        <f t="shared" si="555"/>
        <v>0</v>
      </c>
      <c r="AX1279" s="5">
        <f t="shared" si="556"/>
        <v>0</v>
      </c>
      <c r="AY1279" s="2">
        <v>0</v>
      </c>
      <c r="AZ1279" s="3">
        <f t="shared" si="557"/>
        <v>0</v>
      </c>
      <c r="BA1279" s="5">
        <f t="shared" si="558"/>
        <v>0</v>
      </c>
      <c r="BB1279" s="2">
        <v>0</v>
      </c>
      <c r="BC1279" s="3">
        <f t="shared" si="559"/>
        <v>0</v>
      </c>
      <c r="BD1279" s="5">
        <f t="shared" si="560"/>
        <v>0</v>
      </c>
    </row>
    <row r="1280" spans="1:56" x14ac:dyDescent="0.25">
      <c r="A1280">
        <v>2015</v>
      </c>
      <c r="B1280">
        <v>12</v>
      </c>
      <c r="C1280" t="s">
        <v>28</v>
      </c>
      <c r="D1280">
        <v>2</v>
      </c>
      <c r="E1280">
        <v>6</v>
      </c>
      <c r="F1280">
        <v>8</v>
      </c>
      <c r="G1280">
        <v>0</v>
      </c>
      <c r="H1280">
        <v>12</v>
      </c>
      <c r="I1280" t="s">
        <v>35</v>
      </c>
      <c r="J1280">
        <v>149</v>
      </c>
      <c r="K1280">
        <v>43801</v>
      </c>
      <c r="L1280">
        <v>4000</v>
      </c>
      <c r="M1280">
        <v>1</v>
      </c>
      <c r="N1280">
        <v>1</v>
      </c>
      <c r="O1280">
        <v>14</v>
      </c>
      <c r="P1280" t="str">
        <f t="shared" si="561"/>
        <v>0</v>
      </c>
      <c r="Q1280" t="s">
        <v>30</v>
      </c>
      <c r="R1280" s="2">
        <f t="shared" si="534"/>
        <v>2383735.7799999998</v>
      </c>
      <c r="S1280" s="2">
        <f t="shared" si="535"/>
        <v>2383736</v>
      </c>
      <c r="T1280" s="2">
        <f t="shared" si="536"/>
        <v>0.22000000020489097</v>
      </c>
      <c r="U1280" s="2">
        <v>0</v>
      </c>
      <c r="V1280" s="3">
        <f t="shared" si="537"/>
        <v>0</v>
      </c>
      <c r="W1280" s="5">
        <f t="shared" si="538"/>
        <v>0</v>
      </c>
      <c r="X1280" s="2">
        <v>0</v>
      </c>
      <c r="Y1280" s="3">
        <f t="shared" si="539"/>
        <v>0</v>
      </c>
      <c r="Z1280" s="5">
        <f t="shared" si="540"/>
        <v>0</v>
      </c>
      <c r="AA1280" s="2">
        <v>0</v>
      </c>
      <c r="AB1280" s="3">
        <f t="shared" si="541"/>
        <v>0</v>
      </c>
      <c r="AC1280" s="5">
        <f t="shared" si="542"/>
        <v>0</v>
      </c>
      <c r="AD1280" s="2">
        <v>0</v>
      </c>
      <c r="AE1280" s="3">
        <f t="shared" si="543"/>
        <v>0</v>
      </c>
      <c r="AF1280" s="5">
        <f t="shared" si="544"/>
        <v>0</v>
      </c>
      <c r="AG1280" s="2">
        <v>0</v>
      </c>
      <c r="AH1280" s="3">
        <f t="shared" si="545"/>
        <v>0</v>
      </c>
      <c r="AI1280" s="5">
        <f t="shared" si="546"/>
        <v>0</v>
      </c>
      <c r="AJ1280" s="2">
        <v>0</v>
      </c>
      <c r="AK1280" s="3">
        <f t="shared" si="547"/>
        <v>0</v>
      </c>
      <c r="AL1280" s="5">
        <f t="shared" si="548"/>
        <v>0</v>
      </c>
      <c r="AM1280" s="2">
        <v>0</v>
      </c>
      <c r="AN1280" s="3">
        <f t="shared" si="549"/>
        <v>0</v>
      </c>
      <c r="AO1280" s="5">
        <f t="shared" si="550"/>
        <v>0</v>
      </c>
      <c r="AP1280" s="2">
        <v>0</v>
      </c>
      <c r="AQ1280" s="3">
        <f t="shared" si="551"/>
        <v>0</v>
      </c>
      <c r="AR1280" s="5">
        <f t="shared" si="552"/>
        <v>0</v>
      </c>
      <c r="AS1280" s="2">
        <v>2383735.7799999998</v>
      </c>
      <c r="AT1280" s="3">
        <f t="shared" si="553"/>
        <v>2383736</v>
      </c>
      <c r="AU1280" s="5">
        <f t="shared" si="554"/>
        <v>0.22000000020489097</v>
      </c>
      <c r="AV1280" s="2">
        <v>0</v>
      </c>
      <c r="AW1280" s="3">
        <f t="shared" si="555"/>
        <v>0</v>
      </c>
      <c r="AX1280" s="5">
        <f t="shared" si="556"/>
        <v>0</v>
      </c>
      <c r="AY1280" s="2">
        <v>0</v>
      </c>
      <c r="AZ1280" s="3">
        <f t="shared" si="557"/>
        <v>0</v>
      </c>
      <c r="BA1280" s="5">
        <f t="shared" si="558"/>
        <v>0</v>
      </c>
      <c r="BB1280" s="2">
        <v>0</v>
      </c>
      <c r="BC1280" s="3">
        <f t="shared" si="559"/>
        <v>0</v>
      </c>
      <c r="BD1280" s="5">
        <f t="shared" si="560"/>
        <v>0</v>
      </c>
    </row>
    <row r="1281" spans="1:56" x14ac:dyDescent="0.25">
      <c r="A1281">
        <v>2015</v>
      </c>
      <c r="B1281">
        <v>12</v>
      </c>
      <c r="C1281" t="s">
        <v>28</v>
      </c>
      <c r="D1281">
        <v>2</v>
      </c>
      <c r="E1281">
        <v>6</v>
      </c>
      <c r="F1281">
        <v>8</v>
      </c>
      <c r="G1281">
        <v>0</v>
      </c>
      <c r="H1281">
        <v>12</v>
      </c>
      <c r="I1281" t="s">
        <v>35</v>
      </c>
      <c r="J1281">
        <v>149</v>
      </c>
      <c r="K1281">
        <v>43801</v>
      </c>
      <c r="L1281">
        <v>4000</v>
      </c>
      <c r="M1281">
        <v>1</v>
      </c>
      <c r="N1281">
        <v>1</v>
      </c>
      <c r="O1281">
        <v>15</v>
      </c>
      <c r="P1281" t="str">
        <f t="shared" si="561"/>
        <v>0</v>
      </c>
      <c r="Q1281" t="s">
        <v>30</v>
      </c>
      <c r="R1281" s="2">
        <f t="shared" si="534"/>
        <v>2519527</v>
      </c>
      <c r="S1281" s="2">
        <f t="shared" si="535"/>
        <v>2519527</v>
      </c>
      <c r="T1281" s="2">
        <f t="shared" si="536"/>
        <v>0</v>
      </c>
      <c r="U1281" s="2">
        <v>0</v>
      </c>
      <c r="V1281" s="3">
        <f t="shared" si="537"/>
        <v>0</v>
      </c>
      <c r="W1281" s="5">
        <f t="shared" si="538"/>
        <v>0</v>
      </c>
      <c r="X1281" s="2">
        <v>0</v>
      </c>
      <c r="Y1281" s="3">
        <f t="shared" si="539"/>
        <v>0</v>
      </c>
      <c r="Z1281" s="5">
        <f t="shared" si="540"/>
        <v>0</v>
      </c>
      <c r="AA1281" s="2">
        <v>0</v>
      </c>
      <c r="AB1281" s="3">
        <f t="shared" si="541"/>
        <v>0</v>
      </c>
      <c r="AC1281" s="5">
        <f t="shared" si="542"/>
        <v>0</v>
      </c>
      <c r="AD1281" s="2">
        <v>0</v>
      </c>
      <c r="AE1281" s="3">
        <f t="shared" si="543"/>
        <v>0</v>
      </c>
      <c r="AF1281" s="5">
        <f t="shared" si="544"/>
        <v>0</v>
      </c>
      <c r="AG1281" s="2">
        <v>0</v>
      </c>
      <c r="AH1281" s="3">
        <f t="shared" si="545"/>
        <v>0</v>
      </c>
      <c r="AI1281" s="5">
        <f t="shared" si="546"/>
        <v>0</v>
      </c>
      <c r="AJ1281" s="2">
        <v>0</v>
      </c>
      <c r="AK1281" s="3">
        <f t="shared" si="547"/>
        <v>0</v>
      </c>
      <c r="AL1281" s="5">
        <f t="shared" si="548"/>
        <v>0</v>
      </c>
      <c r="AM1281" s="2">
        <v>0</v>
      </c>
      <c r="AN1281" s="3">
        <f t="shared" si="549"/>
        <v>0</v>
      </c>
      <c r="AO1281" s="5">
        <f t="shared" si="550"/>
        <v>0</v>
      </c>
      <c r="AP1281" s="2">
        <v>2519527</v>
      </c>
      <c r="AQ1281" s="3">
        <f t="shared" si="551"/>
        <v>2519527</v>
      </c>
      <c r="AR1281" s="5">
        <f t="shared" si="552"/>
        <v>0</v>
      </c>
      <c r="AS1281" s="2">
        <v>0</v>
      </c>
      <c r="AT1281" s="3">
        <f t="shared" si="553"/>
        <v>0</v>
      </c>
      <c r="AU1281" s="5">
        <f t="shared" si="554"/>
        <v>0</v>
      </c>
      <c r="AV1281" s="2">
        <v>0</v>
      </c>
      <c r="AW1281" s="3">
        <f t="shared" si="555"/>
        <v>0</v>
      </c>
      <c r="AX1281" s="5">
        <f t="shared" si="556"/>
        <v>0</v>
      </c>
      <c r="AY1281" s="2">
        <v>0</v>
      </c>
      <c r="AZ1281" s="3">
        <f t="shared" si="557"/>
        <v>0</v>
      </c>
      <c r="BA1281" s="5">
        <f t="shared" si="558"/>
        <v>0</v>
      </c>
      <c r="BB1281" s="2">
        <v>0</v>
      </c>
      <c r="BC1281" s="3">
        <f t="shared" si="559"/>
        <v>0</v>
      </c>
      <c r="BD1281" s="5">
        <f t="shared" si="560"/>
        <v>0</v>
      </c>
    </row>
    <row r="1282" spans="1:56" x14ac:dyDescent="0.25">
      <c r="A1282">
        <v>2015</v>
      </c>
      <c r="B1282">
        <v>12</v>
      </c>
      <c r="C1282" t="s">
        <v>28</v>
      </c>
      <c r="D1282">
        <v>2</v>
      </c>
      <c r="E1282">
        <v>6</v>
      </c>
      <c r="F1282">
        <v>8</v>
      </c>
      <c r="G1282">
        <v>0</v>
      </c>
      <c r="H1282">
        <v>12</v>
      </c>
      <c r="I1282" t="s">
        <v>35</v>
      </c>
      <c r="J1282">
        <v>149</v>
      </c>
      <c r="K1282">
        <v>43801</v>
      </c>
      <c r="L1282">
        <v>4000</v>
      </c>
      <c r="M1282">
        <v>1</v>
      </c>
      <c r="N1282">
        <v>1</v>
      </c>
      <c r="O1282">
        <v>16</v>
      </c>
      <c r="P1282" t="str">
        <f t="shared" si="561"/>
        <v>0</v>
      </c>
      <c r="Q1282" t="s">
        <v>30</v>
      </c>
      <c r="R1282" s="2">
        <f t="shared" si="534"/>
        <v>1838621</v>
      </c>
      <c r="S1282" s="2">
        <f t="shared" si="535"/>
        <v>1838621</v>
      </c>
      <c r="T1282" s="2">
        <f t="shared" si="536"/>
        <v>0</v>
      </c>
      <c r="U1282" s="2">
        <v>0</v>
      </c>
      <c r="V1282" s="3">
        <f t="shared" si="537"/>
        <v>0</v>
      </c>
      <c r="W1282" s="5">
        <f t="shared" si="538"/>
        <v>0</v>
      </c>
      <c r="X1282" s="2">
        <v>0</v>
      </c>
      <c r="Y1282" s="3">
        <f t="shared" si="539"/>
        <v>0</v>
      </c>
      <c r="Z1282" s="5">
        <f t="shared" si="540"/>
        <v>0</v>
      </c>
      <c r="AA1282" s="2">
        <v>0</v>
      </c>
      <c r="AB1282" s="3">
        <f t="shared" si="541"/>
        <v>0</v>
      </c>
      <c r="AC1282" s="5">
        <f t="shared" si="542"/>
        <v>0</v>
      </c>
      <c r="AD1282" s="2">
        <v>0</v>
      </c>
      <c r="AE1282" s="3">
        <f t="shared" si="543"/>
        <v>0</v>
      </c>
      <c r="AF1282" s="5">
        <f t="shared" si="544"/>
        <v>0</v>
      </c>
      <c r="AG1282" s="2">
        <v>0</v>
      </c>
      <c r="AH1282" s="3">
        <f t="shared" si="545"/>
        <v>0</v>
      </c>
      <c r="AI1282" s="5">
        <f t="shared" si="546"/>
        <v>0</v>
      </c>
      <c r="AJ1282" s="2">
        <v>0</v>
      </c>
      <c r="AK1282" s="3">
        <f t="shared" si="547"/>
        <v>0</v>
      </c>
      <c r="AL1282" s="5">
        <f t="shared" si="548"/>
        <v>0</v>
      </c>
      <c r="AM1282" s="2">
        <v>0</v>
      </c>
      <c r="AN1282" s="3">
        <f t="shared" si="549"/>
        <v>0</v>
      </c>
      <c r="AO1282" s="5">
        <f t="shared" si="550"/>
        <v>0</v>
      </c>
      <c r="AP1282" s="2">
        <v>1838621</v>
      </c>
      <c r="AQ1282" s="3">
        <f t="shared" si="551"/>
        <v>1838621</v>
      </c>
      <c r="AR1282" s="5">
        <f t="shared" si="552"/>
        <v>0</v>
      </c>
      <c r="AS1282" s="2">
        <v>0</v>
      </c>
      <c r="AT1282" s="3">
        <f t="shared" si="553"/>
        <v>0</v>
      </c>
      <c r="AU1282" s="5">
        <f t="shared" si="554"/>
        <v>0</v>
      </c>
      <c r="AV1282" s="2">
        <v>0</v>
      </c>
      <c r="AW1282" s="3">
        <f t="shared" si="555"/>
        <v>0</v>
      </c>
      <c r="AX1282" s="5">
        <f t="shared" si="556"/>
        <v>0</v>
      </c>
      <c r="AY1282" s="2">
        <v>0</v>
      </c>
      <c r="AZ1282" s="3">
        <f t="shared" si="557"/>
        <v>0</v>
      </c>
      <c r="BA1282" s="5">
        <f t="shared" si="558"/>
        <v>0</v>
      </c>
      <c r="BB1282" s="2">
        <v>0</v>
      </c>
      <c r="BC1282" s="3">
        <f t="shared" si="559"/>
        <v>0</v>
      </c>
      <c r="BD1282" s="5">
        <f t="shared" si="560"/>
        <v>0</v>
      </c>
    </row>
    <row r="1283" spans="1:56" x14ac:dyDescent="0.25">
      <c r="A1283">
        <v>2015</v>
      </c>
      <c r="B1283">
        <v>12</v>
      </c>
      <c r="C1283" t="s">
        <v>28</v>
      </c>
      <c r="D1283">
        <v>2</v>
      </c>
      <c r="E1283">
        <v>6</v>
      </c>
      <c r="F1283">
        <v>8</v>
      </c>
      <c r="G1283">
        <v>0</v>
      </c>
      <c r="H1283">
        <v>12</v>
      </c>
      <c r="I1283" t="s">
        <v>35</v>
      </c>
      <c r="J1283">
        <v>149</v>
      </c>
      <c r="K1283">
        <v>43801</v>
      </c>
      <c r="L1283">
        <v>4000</v>
      </c>
      <c r="M1283">
        <v>1</v>
      </c>
      <c r="N1283">
        <v>1</v>
      </c>
      <c r="O1283">
        <v>17</v>
      </c>
      <c r="P1283" t="str">
        <f t="shared" si="561"/>
        <v>0</v>
      </c>
      <c r="Q1283" t="s">
        <v>30</v>
      </c>
      <c r="R1283" s="2">
        <f t="shared" si="534"/>
        <v>1836780</v>
      </c>
      <c r="S1283" s="2">
        <f t="shared" si="535"/>
        <v>1836780</v>
      </c>
      <c r="T1283" s="2">
        <f t="shared" si="536"/>
        <v>0</v>
      </c>
      <c r="U1283" s="2">
        <v>0</v>
      </c>
      <c r="V1283" s="3">
        <f t="shared" si="537"/>
        <v>0</v>
      </c>
      <c r="W1283" s="5">
        <f t="shared" si="538"/>
        <v>0</v>
      </c>
      <c r="X1283" s="2">
        <v>0</v>
      </c>
      <c r="Y1283" s="3">
        <f t="shared" si="539"/>
        <v>0</v>
      </c>
      <c r="Z1283" s="5">
        <f t="shared" si="540"/>
        <v>0</v>
      </c>
      <c r="AA1283" s="2">
        <v>0</v>
      </c>
      <c r="AB1283" s="3">
        <f t="shared" si="541"/>
        <v>0</v>
      </c>
      <c r="AC1283" s="5">
        <f t="shared" si="542"/>
        <v>0</v>
      </c>
      <c r="AD1283" s="2">
        <v>0</v>
      </c>
      <c r="AE1283" s="3">
        <f t="shared" si="543"/>
        <v>0</v>
      </c>
      <c r="AF1283" s="5">
        <f t="shared" si="544"/>
        <v>0</v>
      </c>
      <c r="AG1283" s="2">
        <v>0</v>
      </c>
      <c r="AH1283" s="3">
        <f t="shared" si="545"/>
        <v>0</v>
      </c>
      <c r="AI1283" s="5">
        <f t="shared" si="546"/>
        <v>0</v>
      </c>
      <c r="AJ1283" s="2">
        <v>0</v>
      </c>
      <c r="AK1283" s="3">
        <f t="shared" si="547"/>
        <v>0</v>
      </c>
      <c r="AL1283" s="5">
        <f t="shared" si="548"/>
        <v>0</v>
      </c>
      <c r="AM1283" s="2">
        <v>0</v>
      </c>
      <c r="AN1283" s="3">
        <f t="shared" si="549"/>
        <v>0</v>
      </c>
      <c r="AO1283" s="5">
        <f t="shared" si="550"/>
        <v>0</v>
      </c>
      <c r="AP1283" s="2">
        <v>1836780</v>
      </c>
      <c r="AQ1283" s="3">
        <f t="shared" si="551"/>
        <v>1836780</v>
      </c>
      <c r="AR1283" s="5">
        <f t="shared" si="552"/>
        <v>0</v>
      </c>
      <c r="AS1283" s="2">
        <v>0</v>
      </c>
      <c r="AT1283" s="3">
        <f t="shared" si="553"/>
        <v>0</v>
      </c>
      <c r="AU1283" s="5">
        <f t="shared" si="554"/>
        <v>0</v>
      </c>
      <c r="AV1283" s="2">
        <v>0</v>
      </c>
      <c r="AW1283" s="3">
        <f t="shared" si="555"/>
        <v>0</v>
      </c>
      <c r="AX1283" s="5">
        <f t="shared" si="556"/>
        <v>0</v>
      </c>
      <c r="AY1283" s="2">
        <v>0</v>
      </c>
      <c r="AZ1283" s="3">
        <f t="shared" si="557"/>
        <v>0</v>
      </c>
      <c r="BA1283" s="5">
        <f t="shared" si="558"/>
        <v>0</v>
      </c>
      <c r="BB1283" s="2">
        <v>0</v>
      </c>
      <c r="BC1283" s="3">
        <f t="shared" si="559"/>
        <v>0</v>
      </c>
      <c r="BD1283" s="5">
        <f t="shared" si="560"/>
        <v>0</v>
      </c>
    </row>
    <row r="1284" spans="1:56" x14ac:dyDescent="0.25">
      <c r="A1284">
        <v>2015</v>
      </c>
      <c r="B1284">
        <v>12</v>
      </c>
      <c r="C1284" t="s">
        <v>28</v>
      </c>
      <c r="D1284">
        <v>2</v>
      </c>
      <c r="E1284">
        <v>6</v>
      </c>
      <c r="F1284">
        <v>8</v>
      </c>
      <c r="G1284">
        <v>0</v>
      </c>
      <c r="H1284">
        <v>12</v>
      </c>
      <c r="I1284" t="s">
        <v>35</v>
      </c>
      <c r="J1284">
        <v>149</v>
      </c>
      <c r="K1284">
        <v>43801</v>
      </c>
      <c r="L1284">
        <v>4000</v>
      </c>
      <c r="M1284">
        <v>1</v>
      </c>
      <c r="N1284">
        <v>1</v>
      </c>
      <c r="O1284">
        <v>18</v>
      </c>
      <c r="P1284" t="str">
        <f t="shared" si="561"/>
        <v>0</v>
      </c>
      <c r="Q1284" t="s">
        <v>30</v>
      </c>
      <c r="R1284" s="2">
        <f t="shared" ref="R1284:R1347" si="562">+U1284+X1284+AA1284+AD1284+AG1284+AJ1284+AM1284+AP1284+AS1284+AV1284+AY1284+BB1284</f>
        <v>1776322</v>
      </c>
      <c r="S1284" s="2">
        <f t="shared" ref="S1284:S1347" si="563">+V1284+Y1284+AB1284+AE1284+AH1284+AK1284+AN1284+AQ1284+AT1284+AW1284+AZ1284+BC1284</f>
        <v>1776322</v>
      </c>
      <c r="T1284" s="2">
        <f t="shared" si="536"/>
        <v>0</v>
      </c>
      <c r="U1284" s="2">
        <v>0</v>
      </c>
      <c r="V1284" s="3">
        <f t="shared" si="537"/>
        <v>0</v>
      </c>
      <c r="W1284" s="5">
        <f t="shared" si="538"/>
        <v>0</v>
      </c>
      <c r="X1284" s="2">
        <v>0</v>
      </c>
      <c r="Y1284" s="3">
        <f t="shared" si="539"/>
        <v>0</v>
      </c>
      <c r="Z1284" s="5">
        <f t="shared" si="540"/>
        <v>0</v>
      </c>
      <c r="AA1284" s="2">
        <v>0</v>
      </c>
      <c r="AB1284" s="3">
        <f t="shared" si="541"/>
        <v>0</v>
      </c>
      <c r="AC1284" s="5">
        <f t="shared" si="542"/>
        <v>0</v>
      </c>
      <c r="AD1284" s="2">
        <v>0</v>
      </c>
      <c r="AE1284" s="3">
        <f t="shared" si="543"/>
        <v>0</v>
      </c>
      <c r="AF1284" s="5">
        <f t="shared" si="544"/>
        <v>0</v>
      </c>
      <c r="AG1284" s="2">
        <v>0</v>
      </c>
      <c r="AH1284" s="3">
        <f t="shared" si="545"/>
        <v>0</v>
      </c>
      <c r="AI1284" s="5">
        <f t="shared" si="546"/>
        <v>0</v>
      </c>
      <c r="AJ1284" s="2">
        <v>0</v>
      </c>
      <c r="AK1284" s="3">
        <f t="shared" si="547"/>
        <v>0</v>
      </c>
      <c r="AL1284" s="5">
        <f t="shared" si="548"/>
        <v>0</v>
      </c>
      <c r="AM1284" s="2">
        <v>0</v>
      </c>
      <c r="AN1284" s="3">
        <f t="shared" si="549"/>
        <v>0</v>
      </c>
      <c r="AO1284" s="5">
        <f t="shared" si="550"/>
        <v>0</v>
      </c>
      <c r="AP1284" s="2">
        <v>1776322</v>
      </c>
      <c r="AQ1284" s="3">
        <f t="shared" si="551"/>
        <v>1776322</v>
      </c>
      <c r="AR1284" s="5">
        <f t="shared" si="552"/>
        <v>0</v>
      </c>
      <c r="AS1284" s="2">
        <v>0</v>
      </c>
      <c r="AT1284" s="3">
        <f t="shared" si="553"/>
        <v>0</v>
      </c>
      <c r="AU1284" s="5">
        <f t="shared" si="554"/>
        <v>0</v>
      </c>
      <c r="AV1284" s="2">
        <v>0</v>
      </c>
      <c r="AW1284" s="3">
        <f t="shared" si="555"/>
        <v>0</v>
      </c>
      <c r="AX1284" s="5">
        <f t="shared" si="556"/>
        <v>0</v>
      </c>
      <c r="AY1284" s="2">
        <v>0</v>
      </c>
      <c r="AZ1284" s="3">
        <f t="shared" si="557"/>
        <v>0</v>
      </c>
      <c r="BA1284" s="5">
        <f t="shared" si="558"/>
        <v>0</v>
      </c>
      <c r="BB1284" s="2">
        <v>0</v>
      </c>
      <c r="BC1284" s="3">
        <f t="shared" si="559"/>
        <v>0</v>
      </c>
      <c r="BD1284" s="5">
        <f t="shared" si="560"/>
        <v>0</v>
      </c>
    </row>
    <row r="1285" spans="1:56" x14ac:dyDescent="0.25">
      <c r="A1285">
        <v>2015</v>
      </c>
      <c r="B1285">
        <v>12</v>
      </c>
      <c r="C1285" t="s">
        <v>28</v>
      </c>
      <c r="D1285">
        <v>2</v>
      </c>
      <c r="E1285">
        <v>6</v>
      </c>
      <c r="F1285">
        <v>8</v>
      </c>
      <c r="G1285">
        <v>0</v>
      </c>
      <c r="H1285">
        <v>12</v>
      </c>
      <c r="I1285" t="s">
        <v>35</v>
      </c>
      <c r="J1285">
        <v>149</v>
      </c>
      <c r="K1285">
        <v>43801</v>
      </c>
      <c r="L1285">
        <v>4000</v>
      </c>
      <c r="M1285">
        <v>1</v>
      </c>
      <c r="N1285">
        <v>1</v>
      </c>
      <c r="O1285">
        <v>19</v>
      </c>
      <c r="P1285" t="str">
        <f t="shared" si="561"/>
        <v>0</v>
      </c>
      <c r="Q1285" t="s">
        <v>30</v>
      </c>
      <c r="R1285" s="2">
        <f t="shared" si="562"/>
        <v>2004638</v>
      </c>
      <c r="S1285" s="2">
        <f t="shared" si="563"/>
        <v>2004638</v>
      </c>
      <c r="T1285" s="2">
        <f t="shared" ref="T1285:T1348" si="564">+S1285-R1285</f>
        <v>0</v>
      </c>
      <c r="U1285" s="2">
        <v>0</v>
      </c>
      <c r="V1285" s="3">
        <f t="shared" ref="V1285:V1348" si="565">MROUND(U1285,1)</f>
        <v>0</v>
      </c>
      <c r="W1285" s="5">
        <f t="shared" ref="W1285:W1348" si="566">+V1285-U1285</f>
        <v>0</v>
      </c>
      <c r="X1285" s="2">
        <v>0</v>
      </c>
      <c r="Y1285" s="3">
        <f t="shared" ref="Y1285:Y1348" si="567">MROUND(X1285,1)</f>
        <v>0</v>
      </c>
      <c r="Z1285" s="5">
        <f t="shared" ref="Z1285:Z1348" si="568">+Y1285-X1285</f>
        <v>0</v>
      </c>
      <c r="AA1285" s="2">
        <v>0</v>
      </c>
      <c r="AB1285" s="3">
        <f t="shared" ref="AB1285:AB1348" si="569">MROUND(AA1285,1)</f>
        <v>0</v>
      </c>
      <c r="AC1285" s="5">
        <f t="shared" ref="AC1285:AC1348" si="570">+AB1285-AA1285</f>
        <v>0</v>
      </c>
      <c r="AD1285" s="2">
        <v>0</v>
      </c>
      <c r="AE1285" s="3">
        <f t="shared" ref="AE1285:AE1348" si="571">MROUND(AD1285,1)</f>
        <v>0</v>
      </c>
      <c r="AF1285" s="5">
        <f t="shared" ref="AF1285:AF1348" si="572">+AE1285-AD1285</f>
        <v>0</v>
      </c>
      <c r="AG1285" s="2">
        <v>0</v>
      </c>
      <c r="AH1285" s="3">
        <f t="shared" ref="AH1285:AH1348" si="573">MROUND(AG1285,1)</f>
        <v>0</v>
      </c>
      <c r="AI1285" s="5">
        <f t="shared" ref="AI1285:AI1348" si="574">+AH1285-AG1285</f>
        <v>0</v>
      </c>
      <c r="AJ1285" s="2">
        <v>0</v>
      </c>
      <c r="AK1285" s="3">
        <f t="shared" ref="AK1285:AK1348" si="575">MROUND(AJ1285,1)</f>
        <v>0</v>
      </c>
      <c r="AL1285" s="5">
        <f t="shared" ref="AL1285:AL1348" si="576">+AK1285-AJ1285</f>
        <v>0</v>
      </c>
      <c r="AM1285" s="2">
        <v>0</v>
      </c>
      <c r="AN1285" s="3">
        <f t="shared" ref="AN1285:AN1348" si="577">MROUND(AM1285,1)</f>
        <v>0</v>
      </c>
      <c r="AO1285" s="5">
        <f t="shared" ref="AO1285:AO1348" si="578">+AN1285-AM1285</f>
        <v>0</v>
      </c>
      <c r="AP1285" s="2">
        <v>2004638</v>
      </c>
      <c r="AQ1285" s="3">
        <f t="shared" ref="AQ1285:AQ1348" si="579">MROUND(AP1285,1)</f>
        <v>2004638</v>
      </c>
      <c r="AR1285" s="5">
        <f t="shared" ref="AR1285:AR1348" si="580">+AQ1285-AP1285</f>
        <v>0</v>
      </c>
      <c r="AS1285" s="2">
        <v>0</v>
      </c>
      <c r="AT1285" s="3">
        <f t="shared" ref="AT1285:AT1348" si="581">MROUND(AS1285,1)</f>
        <v>0</v>
      </c>
      <c r="AU1285" s="5">
        <f t="shared" ref="AU1285:AU1348" si="582">+AT1285-AS1285</f>
        <v>0</v>
      </c>
      <c r="AV1285" s="2">
        <v>0</v>
      </c>
      <c r="AW1285" s="3">
        <f t="shared" ref="AW1285:AW1348" si="583">MROUND(AV1285,1)</f>
        <v>0</v>
      </c>
      <c r="AX1285" s="5">
        <f t="shared" ref="AX1285:AX1348" si="584">+AW1285-AV1285</f>
        <v>0</v>
      </c>
      <c r="AY1285" s="2">
        <v>0</v>
      </c>
      <c r="AZ1285" s="3">
        <f t="shared" ref="AZ1285:AZ1348" si="585">MROUND(AY1285,1)</f>
        <v>0</v>
      </c>
      <c r="BA1285" s="5">
        <f t="shared" ref="BA1285:BA1348" si="586">+AZ1285-AY1285</f>
        <v>0</v>
      </c>
      <c r="BB1285" s="2">
        <v>0</v>
      </c>
      <c r="BC1285" s="3">
        <f t="shared" ref="BC1285:BC1348" si="587">MROUND(BB1285,1)</f>
        <v>0</v>
      </c>
      <c r="BD1285" s="5">
        <f t="shared" ref="BD1285:BD1348" si="588">+BC1285-BB1285</f>
        <v>0</v>
      </c>
    </row>
    <row r="1286" spans="1:56" x14ac:dyDescent="0.25">
      <c r="A1286">
        <v>2015</v>
      </c>
      <c r="B1286">
        <v>12</v>
      </c>
      <c r="C1286" t="s">
        <v>28</v>
      </c>
      <c r="D1286">
        <v>2</v>
      </c>
      <c r="E1286">
        <v>6</v>
      </c>
      <c r="F1286">
        <v>8</v>
      </c>
      <c r="G1286">
        <v>0</v>
      </c>
      <c r="H1286">
        <v>12</v>
      </c>
      <c r="I1286" t="s">
        <v>35</v>
      </c>
      <c r="J1286">
        <v>149</v>
      </c>
      <c r="K1286">
        <v>43801</v>
      </c>
      <c r="L1286">
        <v>4000</v>
      </c>
      <c r="M1286">
        <v>1</v>
      </c>
      <c r="N1286">
        <v>1</v>
      </c>
      <c r="O1286">
        <v>20</v>
      </c>
      <c r="P1286" t="str">
        <f t="shared" si="561"/>
        <v>0</v>
      </c>
      <c r="Q1286" t="s">
        <v>30</v>
      </c>
      <c r="R1286" s="2">
        <f t="shared" si="562"/>
        <v>2430708</v>
      </c>
      <c r="S1286" s="2">
        <f t="shared" si="563"/>
        <v>2430708</v>
      </c>
      <c r="T1286" s="2">
        <f t="shared" si="564"/>
        <v>0</v>
      </c>
      <c r="U1286" s="2">
        <v>0</v>
      </c>
      <c r="V1286" s="3">
        <f t="shared" si="565"/>
        <v>0</v>
      </c>
      <c r="W1286" s="5">
        <f t="shared" si="566"/>
        <v>0</v>
      </c>
      <c r="X1286" s="2">
        <v>0</v>
      </c>
      <c r="Y1286" s="3">
        <f t="shared" si="567"/>
        <v>0</v>
      </c>
      <c r="Z1286" s="5">
        <f t="shared" si="568"/>
        <v>0</v>
      </c>
      <c r="AA1286" s="2">
        <v>0</v>
      </c>
      <c r="AB1286" s="3">
        <f t="shared" si="569"/>
        <v>0</v>
      </c>
      <c r="AC1286" s="5">
        <f t="shared" si="570"/>
        <v>0</v>
      </c>
      <c r="AD1286" s="2">
        <v>0</v>
      </c>
      <c r="AE1286" s="3">
        <f t="shared" si="571"/>
        <v>0</v>
      </c>
      <c r="AF1286" s="5">
        <f t="shared" si="572"/>
        <v>0</v>
      </c>
      <c r="AG1286" s="2">
        <v>0</v>
      </c>
      <c r="AH1286" s="3">
        <f t="shared" si="573"/>
        <v>0</v>
      </c>
      <c r="AI1286" s="5">
        <f t="shared" si="574"/>
        <v>0</v>
      </c>
      <c r="AJ1286" s="2">
        <v>0</v>
      </c>
      <c r="AK1286" s="3">
        <f t="shared" si="575"/>
        <v>0</v>
      </c>
      <c r="AL1286" s="5">
        <f t="shared" si="576"/>
        <v>0</v>
      </c>
      <c r="AM1286" s="2">
        <v>2430708</v>
      </c>
      <c r="AN1286" s="3">
        <f t="shared" si="577"/>
        <v>2430708</v>
      </c>
      <c r="AO1286" s="5">
        <f t="shared" si="578"/>
        <v>0</v>
      </c>
      <c r="AP1286" s="2">
        <v>0</v>
      </c>
      <c r="AQ1286" s="3">
        <f t="shared" si="579"/>
        <v>0</v>
      </c>
      <c r="AR1286" s="5">
        <f t="shared" si="580"/>
        <v>0</v>
      </c>
      <c r="AS1286" s="2">
        <v>0</v>
      </c>
      <c r="AT1286" s="3">
        <f t="shared" si="581"/>
        <v>0</v>
      </c>
      <c r="AU1286" s="5">
        <f t="shared" si="582"/>
        <v>0</v>
      </c>
      <c r="AV1286" s="2">
        <v>0</v>
      </c>
      <c r="AW1286" s="3">
        <f t="shared" si="583"/>
        <v>0</v>
      </c>
      <c r="AX1286" s="5">
        <f t="shared" si="584"/>
        <v>0</v>
      </c>
      <c r="AY1286" s="2">
        <v>0</v>
      </c>
      <c r="AZ1286" s="3">
        <f t="shared" si="585"/>
        <v>0</v>
      </c>
      <c r="BA1286" s="5">
        <f t="shared" si="586"/>
        <v>0</v>
      </c>
      <c r="BB1286" s="2">
        <v>0</v>
      </c>
      <c r="BC1286" s="3">
        <f t="shared" si="587"/>
        <v>0</v>
      </c>
      <c r="BD1286" s="5">
        <f t="shared" si="588"/>
        <v>0</v>
      </c>
    </row>
    <row r="1287" spans="1:56" x14ac:dyDescent="0.25">
      <c r="A1287">
        <v>2015</v>
      </c>
      <c r="B1287">
        <v>12</v>
      </c>
      <c r="C1287" t="s">
        <v>28</v>
      </c>
      <c r="D1287">
        <v>2</v>
      </c>
      <c r="E1287">
        <v>6</v>
      </c>
      <c r="F1287">
        <v>8</v>
      </c>
      <c r="G1287">
        <v>0</v>
      </c>
      <c r="H1287">
        <v>12</v>
      </c>
      <c r="I1287" t="s">
        <v>35</v>
      </c>
      <c r="J1287">
        <v>149</v>
      </c>
      <c r="K1287">
        <v>43801</v>
      </c>
      <c r="L1287">
        <v>4000</v>
      </c>
      <c r="M1287">
        <v>1</v>
      </c>
      <c r="N1287">
        <v>1</v>
      </c>
      <c r="O1287">
        <v>21</v>
      </c>
      <c r="P1287" t="str">
        <f t="shared" si="561"/>
        <v>0</v>
      </c>
      <c r="Q1287" t="s">
        <v>30</v>
      </c>
      <c r="R1287" s="2">
        <f t="shared" si="562"/>
        <v>2172377</v>
      </c>
      <c r="S1287" s="2">
        <f t="shared" si="563"/>
        <v>2172377</v>
      </c>
      <c r="T1287" s="2">
        <f t="shared" si="564"/>
        <v>0</v>
      </c>
      <c r="U1287" s="2">
        <v>0</v>
      </c>
      <c r="V1287" s="3">
        <f t="shared" si="565"/>
        <v>0</v>
      </c>
      <c r="W1287" s="5">
        <f t="shared" si="566"/>
        <v>0</v>
      </c>
      <c r="X1287" s="2">
        <v>0</v>
      </c>
      <c r="Y1287" s="3">
        <f t="shared" si="567"/>
        <v>0</v>
      </c>
      <c r="Z1287" s="5">
        <f t="shared" si="568"/>
        <v>0</v>
      </c>
      <c r="AA1287" s="2">
        <v>0</v>
      </c>
      <c r="AB1287" s="3">
        <f t="shared" si="569"/>
        <v>0</v>
      </c>
      <c r="AC1287" s="5">
        <f t="shared" si="570"/>
        <v>0</v>
      </c>
      <c r="AD1287" s="2">
        <v>0</v>
      </c>
      <c r="AE1287" s="3">
        <f t="shared" si="571"/>
        <v>0</v>
      </c>
      <c r="AF1287" s="5">
        <f t="shared" si="572"/>
        <v>0</v>
      </c>
      <c r="AG1287" s="2">
        <v>0</v>
      </c>
      <c r="AH1287" s="3">
        <f t="shared" si="573"/>
        <v>0</v>
      </c>
      <c r="AI1287" s="5">
        <f t="shared" si="574"/>
        <v>0</v>
      </c>
      <c r="AJ1287" s="2">
        <v>0</v>
      </c>
      <c r="AK1287" s="3">
        <f t="shared" si="575"/>
        <v>0</v>
      </c>
      <c r="AL1287" s="5">
        <f t="shared" si="576"/>
        <v>0</v>
      </c>
      <c r="AM1287" s="2">
        <v>2172377</v>
      </c>
      <c r="AN1287" s="3">
        <f t="shared" si="577"/>
        <v>2172377</v>
      </c>
      <c r="AO1287" s="5">
        <f t="shared" si="578"/>
        <v>0</v>
      </c>
      <c r="AP1287" s="2">
        <v>0</v>
      </c>
      <c r="AQ1287" s="3">
        <f t="shared" si="579"/>
        <v>0</v>
      </c>
      <c r="AR1287" s="5">
        <f t="shared" si="580"/>
        <v>0</v>
      </c>
      <c r="AS1287" s="2">
        <v>0</v>
      </c>
      <c r="AT1287" s="3">
        <f t="shared" si="581"/>
        <v>0</v>
      </c>
      <c r="AU1287" s="5">
        <f t="shared" si="582"/>
        <v>0</v>
      </c>
      <c r="AV1287" s="2">
        <v>0</v>
      </c>
      <c r="AW1287" s="3">
        <f t="shared" si="583"/>
        <v>0</v>
      </c>
      <c r="AX1287" s="5">
        <f t="shared" si="584"/>
        <v>0</v>
      </c>
      <c r="AY1287" s="2">
        <v>0</v>
      </c>
      <c r="AZ1287" s="3">
        <f t="shared" si="585"/>
        <v>0</v>
      </c>
      <c r="BA1287" s="5">
        <f t="shared" si="586"/>
        <v>0</v>
      </c>
      <c r="BB1287" s="2">
        <v>0</v>
      </c>
      <c r="BC1287" s="3">
        <f t="shared" si="587"/>
        <v>0</v>
      </c>
      <c r="BD1287" s="5">
        <f t="shared" si="588"/>
        <v>0</v>
      </c>
    </row>
    <row r="1288" spans="1:56" x14ac:dyDescent="0.25">
      <c r="A1288">
        <v>2015</v>
      </c>
      <c r="B1288">
        <v>12</v>
      </c>
      <c r="C1288" t="s">
        <v>28</v>
      </c>
      <c r="D1288">
        <v>2</v>
      </c>
      <c r="E1288">
        <v>6</v>
      </c>
      <c r="F1288">
        <v>8</v>
      </c>
      <c r="G1288">
        <v>0</v>
      </c>
      <c r="H1288">
        <v>12</v>
      </c>
      <c r="I1288" t="s">
        <v>35</v>
      </c>
      <c r="J1288">
        <v>149</v>
      </c>
      <c r="K1288">
        <v>43801</v>
      </c>
      <c r="L1288">
        <v>4000</v>
      </c>
      <c r="M1288">
        <v>1</v>
      </c>
      <c r="N1288">
        <v>1</v>
      </c>
      <c r="O1288">
        <v>22</v>
      </c>
      <c r="P1288" t="str">
        <f t="shared" si="561"/>
        <v>0</v>
      </c>
      <c r="Q1288" t="s">
        <v>30</v>
      </c>
      <c r="R1288" s="2">
        <f t="shared" si="562"/>
        <v>1665190</v>
      </c>
      <c r="S1288" s="2">
        <f t="shared" si="563"/>
        <v>1665190</v>
      </c>
      <c r="T1288" s="2">
        <f t="shared" si="564"/>
        <v>0</v>
      </c>
      <c r="U1288" s="2">
        <v>0</v>
      </c>
      <c r="V1288" s="3">
        <f t="shared" si="565"/>
        <v>0</v>
      </c>
      <c r="W1288" s="5">
        <f t="shared" si="566"/>
        <v>0</v>
      </c>
      <c r="X1288" s="2">
        <v>0</v>
      </c>
      <c r="Y1288" s="3">
        <f t="shared" si="567"/>
        <v>0</v>
      </c>
      <c r="Z1288" s="5">
        <f t="shared" si="568"/>
        <v>0</v>
      </c>
      <c r="AA1288" s="2">
        <v>0</v>
      </c>
      <c r="AB1288" s="3">
        <f t="shared" si="569"/>
        <v>0</v>
      </c>
      <c r="AC1288" s="5">
        <f t="shared" si="570"/>
        <v>0</v>
      </c>
      <c r="AD1288" s="2">
        <v>0</v>
      </c>
      <c r="AE1288" s="3">
        <f t="shared" si="571"/>
        <v>0</v>
      </c>
      <c r="AF1288" s="5">
        <f t="shared" si="572"/>
        <v>0</v>
      </c>
      <c r="AG1288" s="2">
        <v>0</v>
      </c>
      <c r="AH1288" s="3">
        <f t="shared" si="573"/>
        <v>0</v>
      </c>
      <c r="AI1288" s="5">
        <f t="shared" si="574"/>
        <v>0</v>
      </c>
      <c r="AJ1288" s="2">
        <v>0</v>
      </c>
      <c r="AK1288" s="3">
        <f t="shared" si="575"/>
        <v>0</v>
      </c>
      <c r="AL1288" s="5">
        <f t="shared" si="576"/>
        <v>0</v>
      </c>
      <c r="AM1288" s="2">
        <v>0</v>
      </c>
      <c r="AN1288" s="3">
        <f t="shared" si="577"/>
        <v>0</v>
      </c>
      <c r="AO1288" s="5">
        <f t="shared" si="578"/>
        <v>0</v>
      </c>
      <c r="AP1288" s="2">
        <v>1665190</v>
      </c>
      <c r="AQ1288" s="3">
        <f t="shared" si="579"/>
        <v>1665190</v>
      </c>
      <c r="AR1288" s="5">
        <f t="shared" si="580"/>
        <v>0</v>
      </c>
      <c r="AS1288" s="2">
        <v>0</v>
      </c>
      <c r="AT1288" s="3">
        <f t="shared" si="581"/>
        <v>0</v>
      </c>
      <c r="AU1288" s="5">
        <f t="shared" si="582"/>
        <v>0</v>
      </c>
      <c r="AV1288" s="2">
        <v>0</v>
      </c>
      <c r="AW1288" s="3">
        <f t="shared" si="583"/>
        <v>0</v>
      </c>
      <c r="AX1288" s="5">
        <f t="shared" si="584"/>
        <v>0</v>
      </c>
      <c r="AY1288" s="2">
        <v>0</v>
      </c>
      <c r="AZ1288" s="3">
        <f t="shared" si="585"/>
        <v>0</v>
      </c>
      <c r="BA1288" s="5">
        <f t="shared" si="586"/>
        <v>0</v>
      </c>
      <c r="BB1288" s="2">
        <v>0</v>
      </c>
      <c r="BC1288" s="3">
        <f t="shared" si="587"/>
        <v>0</v>
      </c>
      <c r="BD1288" s="5">
        <f t="shared" si="588"/>
        <v>0</v>
      </c>
    </row>
    <row r="1289" spans="1:56" x14ac:dyDescent="0.25">
      <c r="A1289">
        <v>2015</v>
      </c>
      <c r="B1289">
        <v>12</v>
      </c>
      <c r="C1289" t="s">
        <v>28</v>
      </c>
      <c r="D1289">
        <v>2</v>
      </c>
      <c r="E1289">
        <v>6</v>
      </c>
      <c r="F1289">
        <v>8</v>
      </c>
      <c r="G1289">
        <v>0</v>
      </c>
      <c r="H1289">
        <v>12</v>
      </c>
      <c r="I1289" t="s">
        <v>35</v>
      </c>
      <c r="J1289">
        <v>149</v>
      </c>
      <c r="K1289">
        <v>43801</v>
      </c>
      <c r="L1289">
        <v>4000</v>
      </c>
      <c r="M1289">
        <v>1</v>
      </c>
      <c r="N1289">
        <v>1</v>
      </c>
      <c r="O1289">
        <v>23</v>
      </c>
      <c r="P1289" t="str">
        <f t="shared" si="561"/>
        <v>0</v>
      </c>
      <c r="Q1289" t="s">
        <v>30</v>
      </c>
      <c r="R1289" s="2">
        <f t="shared" si="562"/>
        <v>1717114</v>
      </c>
      <c r="S1289" s="2">
        <f t="shared" si="563"/>
        <v>1717114</v>
      </c>
      <c r="T1289" s="2">
        <f t="shared" si="564"/>
        <v>0</v>
      </c>
      <c r="U1289" s="2">
        <v>0</v>
      </c>
      <c r="V1289" s="3">
        <f t="shared" si="565"/>
        <v>0</v>
      </c>
      <c r="W1289" s="5">
        <f t="shared" si="566"/>
        <v>0</v>
      </c>
      <c r="X1289" s="2">
        <v>0</v>
      </c>
      <c r="Y1289" s="3">
        <f t="shared" si="567"/>
        <v>0</v>
      </c>
      <c r="Z1289" s="5">
        <f t="shared" si="568"/>
        <v>0</v>
      </c>
      <c r="AA1289" s="2">
        <v>0</v>
      </c>
      <c r="AB1289" s="3">
        <f t="shared" si="569"/>
        <v>0</v>
      </c>
      <c r="AC1289" s="5">
        <f t="shared" si="570"/>
        <v>0</v>
      </c>
      <c r="AD1289" s="2">
        <v>0</v>
      </c>
      <c r="AE1289" s="3">
        <f t="shared" si="571"/>
        <v>0</v>
      </c>
      <c r="AF1289" s="5">
        <f t="shared" si="572"/>
        <v>0</v>
      </c>
      <c r="AG1289" s="2">
        <v>0</v>
      </c>
      <c r="AH1289" s="3">
        <f t="shared" si="573"/>
        <v>0</v>
      </c>
      <c r="AI1289" s="5">
        <f t="shared" si="574"/>
        <v>0</v>
      </c>
      <c r="AJ1289" s="2">
        <v>0</v>
      </c>
      <c r="AK1289" s="3">
        <f t="shared" si="575"/>
        <v>0</v>
      </c>
      <c r="AL1289" s="5">
        <f t="shared" si="576"/>
        <v>0</v>
      </c>
      <c r="AM1289" s="2">
        <v>0</v>
      </c>
      <c r="AN1289" s="3">
        <f t="shared" si="577"/>
        <v>0</v>
      </c>
      <c r="AO1289" s="5">
        <f t="shared" si="578"/>
        <v>0</v>
      </c>
      <c r="AP1289" s="2">
        <v>1717114</v>
      </c>
      <c r="AQ1289" s="3">
        <f t="shared" si="579"/>
        <v>1717114</v>
      </c>
      <c r="AR1289" s="5">
        <f t="shared" si="580"/>
        <v>0</v>
      </c>
      <c r="AS1289" s="2">
        <v>0</v>
      </c>
      <c r="AT1289" s="3">
        <f t="shared" si="581"/>
        <v>0</v>
      </c>
      <c r="AU1289" s="5">
        <f t="shared" si="582"/>
        <v>0</v>
      </c>
      <c r="AV1289" s="2">
        <v>0</v>
      </c>
      <c r="AW1289" s="3">
        <f t="shared" si="583"/>
        <v>0</v>
      </c>
      <c r="AX1289" s="5">
        <f t="shared" si="584"/>
        <v>0</v>
      </c>
      <c r="AY1289" s="2">
        <v>0</v>
      </c>
      <c r="AZ1289" s="3">
        <f t="shared" si="585"/>
        <v>0</v>
      </c>
      <c r="BA1289" s="5">
        <f t="shared" si="586"/>
        <v>0</v>
      </c>
      <c r="BB1289" s="2">
        <v>0</v>
      </c>
      <c r="BC1289" s="3">
        <f t="shared" si="587"/>
        <v>0</v>
      </c>
      <c r="BD1289" s="5">
        <f t="shared" si="588"/>
        <v>0</v>
      </c>
    </row>
    <row r="1290" spans="1:56" x14ac:dyDescent="0.25">
      <c r="A1290">
        <v>2015</v>
      </c>
      <c r="B1290">
        <v>12</v>
      </c>
      <c r="C1290" t="s">
        <v>28</v>
      </c>
      <c r="D1290">
        <v>2</v>
      </c>
      <c r="E1290">
        <v>6</v>
      </c>
      <c r="F1290">
        <v>8</v>
      </c>
      <c r="G1290">
        <v>0</v>
      </c>
      <c r="H1290">
        <v>12</v>
      </c>
      <c r="I1290" t="s">
        <v>35</v>
      </c>
      <c r="J1290">
        <v>149</v>
      </c>
      <c r="K1290">
        <v>43801</v>
      </c>
      <c r="L1290">
        <v>4000</v>
      </c>
      <c r="M1290">
        <v>1</v>
      </c>
      <c r="N1290">
        <v>1</v>
      </c>
      <c r="O1290">
        <v>24</v>
      </c>
      <c r="P1290" t="str">
        <f t="shared" si="561"/>
        <v>0</v>
      </c>
      <c r="Q1290" t="s">
        <v>30</v>
      </c>
      <c r="R1290" s="2">
        <f t="shared" si="562"/>
        <v>1807200</v>
      </c>
      <c r="S1290" s="2">
        <f t="shared" si="563"/>
        <v>1807200</v>
      </c>
      <c r="T1290" s="2">
        <f t="shared" si="564"/>
        <v>0</v>
      </c>
      <c r="U1290" s="2">
        <v>0</v>
      </c>
      <c r="V1290" s="3">
        <f t="shared" si="565"/>
        <v>0</v>
      </c>
      <c r="W1290" s="5">
        <f t="shared" si="566"/>
        <v>0</v>
      </c>
      <c r="X1290" s="2">
        <v>0</v>
      </c>
      <c r="Y1290" s="3">
        <f t="shared" si="567"/>
        <v>0</v>
      </c>
      <c r="Z1290" s="5">
        <f t="shared" si="568"/>
        <v>0</v>
      </c>
      <c r="AA1290" s="2">
        <v>0</v>
      </c>
      <c r="AB1290" s="3">
        <f t="shared" si="569"/>
        <v>0</v>
      </c>
      <c r="AC1290" s="5">
        <f t="shared" si="570"/>
        <v>0</v>
      </c>
      <c r="AD1290" s="2">
        <v>0</v>
      </c>
      <c r="AE1290" s="3">
        <f t="shared" si="571"/>
        <v>0</v>
      </c>
      <c r="AF1290" s="5">
        <f t="shared" si="572"/>
        <v>0</v>
      </c>
      <c r="AG1290" s="2">
        <v>0</v>
      </c>
      <c r="AH1290" s="3">
        <f t="shared" si="573"/>
        <v>0</v>
      </c>
      <c r="AI1290" s="5">
        <f t="shared" si="574"/>
        <v>0</v>
      </c>
      <c r="AJ1290" s="2">
        <v>0</v>
      </c>
      <c r="AK1290" s="3">
        <f t="shared" si="575"/>
        <v>0</v>
      </c>
      <c r="AL1290" s="5">
        <f t="shared" si="576"/>
        <v>0</v>
      </c>
      <c r="AM1290" s="2">
        <v>1807200</v>
      </c>
      <c r="AN1290" s="3">
        <f t="shared" si="577"/>
        <v>1807200</v>
      </c>
      <c r="AO1290" s="5">
        <f t="shared" si="578"/>
        <v>0</v>
      </c>
      <c r="AP1290" s="2">
        <v>0</v>
      </c>
      <c r="AQ1290" s="3">
        <f t="shared" si="579"/>
        <v>0</v>
      </c>
      <c r="AR1290" s="5">
        <f t="shared" si="580"/>
        <v>0</v>
      </c>
      <c r="AS1290" s="2">
        <v>0</v>
      </c>
      <c r="AT1290" s="3">
        <f t="shared" si="581"/>
        <v>0</v>
      </c>
      <c r="AU1290" s="5">
        <f t="shared" si="582"/>
        <v>0</v>
      </c>
      <c r="AV1290" s="2">
        <v>0</v>
      </c>
      <c r="AW1290" s="3">
        <f t="shared" si="583"/>
        <v>0</v>
      </c>
      <c r="AX1290" s="5">
        <f t="shared" si="584"/>
        <v>0</v>
      </c>
      <c r="AY1290" s="2">
        <v>0</v>
      </c>
      <c r="AZ1290" s="3">
        <f t="shared" si="585"/>
        <v>0</v>
      </c>
      <c r="BA1290" s="5">
        <f t="shared" si="586"/>
        <v>0</v>
      </c>
      <c r="BB1290" s="2">
        <v>0</v>
      </c>
      <c r="BC1290" s="3">
        <f t="shared" si="587"/>
        <v>0</v>
      </c>
      <c r="BD1290" s="5">
        <f t="shared" si="588"/>
        <v>0</v>
      </c>
    </row>
    <row r="1291" spans="1:56" x14ac:dyDescent="0.25">
      <c r="A1291">
        <v>2015</v>
      </c>
      <c r="B1291">
        <v>12</v>
      </c>
      <c r="C1291" t="s">
        <v>28</v>
      </c>
      <c r="D1291">
        <v>2</v>
      </c>
      <c r="E1291">
        <v>6</v>
      </c>
      <c r="F1291">
        <v>8</v>
      </c>
      <c r="G1291">
        <v>0</v>
      </c>
      <c r="H1291">
        <v>12</v>
      </c>
      <c r="I1291" t="s">
        <v>35</v>
      </c>
      <c r="J1291">
        <v>149</v>
      </c>
      <c r="K1291">
        <v>43801</v>
      </c>
      <c r="L1291">
        <v>4000</v>
      </c>
      <c r="M1291">
        <v>1</v>
      </c>
      <c r="N1291">
        <v>1</v>
      </c>
      <c r="O1291">
        <v>25</v>
      </c>
      <c r="P1291" t="str">
        <f t="shared" si="561"/>
        <v>0</v>
      </c>
      <c r="Q1291" t="s">
        <v>30</v>
      </c>
      <c r="R1291" s="2">
        <f t="shared" si="562"/>
        <v>1711103</v>
      </c>
      <c r="S1291" s="2">
        <f t="shared" si="563"/>
        <v>1711103</v>
      </c>
      <c r="T1291" s="2">
        <f t="shared" si="564"/>
        <v>0</v>
      </c>
      <c r="U1291" s="2">
        <v>0</v>
      </c>
      <c r="V1291" s="3">
        <f t="shared" si="565"/>
        <v>0</v>
      </c>
      <c r="W1291" s="5">
        <f t="shared" si="566"/>
        <v>0</v>
      </c>
      <c r="X1291" s="2">
        <v>0</v>
      </c>
      <c r="Y1291" s="3">
        <f t="shared" si="567"/>
        <v>0</v>
      </c>
      <c r="Z1291" s="5">
        <f t="shared" si="568"/>
        <v>0</v>
      </c>
      <c r="AA1291" s="2">
        <v>0</v>
      </c>
      <c r="AB1291" s="3">
        <f t="shared" si="569"/>
        <v>0</v>
      </c>
      <c r="AC1291" s="5">
        <f t="shared" si="570"/>
        <v>0</v>
      </c>
      <c r="AD1291" s="2">
        <v>0</v>
      </c>
      <c r="AE1291" s="3">
        <f t="shared" si="571"/>
        <v>0</v>
      </c>
      <c r="AF1291" s="5">
        <f t="shared" si="572"/>
        <v>0</v>
      </c>
      <c r="AG1291" s="2">
        <v>0</v>
      </c>
      <c r="AH1291" s="3">
        <f t="shared" si="573"/>
        <v>0</v>
      </c>
      <c r="AI1291" s="5">
        <f t="shared" si="574"/>
        <v>0</v>
      </c>
      <c r="AJ1291" s="2">
        <v>0</v>
      </c>
      <c r="AK1291" s="3">
        <f t="shared" si="575"/>
        <v>0</v>
      </c>
      <c r="AL1291" s="5">
        <f t="shared" si="576"/>
        <v>0</v>
      </c>
      <c r="AM1291" s="2">
        <v>0</v>
      </c>
      <c r="AN1291" s="3">
        <f t="shared" si="577"/>
        <v>0</v>
      </c>
      <c r="AO1291" s="5">
        <f t="shared" si="578"/>
        <v>0</v>
      </c>
      <c r="AP1291" s="2">
        <v>1711103</v>
      </c>
      <c r="AQ1291" s="3">
        <f t="shared" si="579"/>
        <v>1711103</v>
      </c>
      <c r="AR1291" s="5">
        <f t="shared" si="580"/>
        <v>0</v>
      </c>
      <c r="AS1291" s="2">
        <v>0</v>
      </c>
      <c r="AT1291" s="3">
        <f t="shared" si="581"/>
        <v>0</v>
      </c>
      <c r="AU1291" s="5">
        <f t="shared" si="582"/>
        <v>0</v>
      </c>
      <c r="AV1291" s="2">
        <v>0</v>
      </c>
      <c r="AW1291" s="3">
        <f t="shared" si="583"/>
        <v>0</v>
      </c>
      <c r="AX1291" s="5">
        <f t="shared" si="584"/>
        <v>0</v>
      </c>
      <c r="AY1291" s="2">
        <v>0</v>
      </c>
      <c r="AZ1291" s="3">
        <f t="shared" si="585"/>
        <v>0</v>
      </c>
      <c r="BA1291" s="5">
        <f t="shared" si="586"/>
        <v>0</v>
      </c>
      <c r="BB1291" s="2">
        <v>0</v>
      </c>
      <c r="BC1291" s="3">
        <f t="shared" si="587"/>
        <v>0</v>
      </c>
      <c r="BD1291" s="5">
        <f t="shared" si="588"/>
        <v>0</v>
      </c>
    </row>
    <row r="1292" spans="1:56" x14ac:dyDescent="0.25">
      <c r="A1292">
        <v>2015</v>
      </c>
      <c r="B1292">
        <v>12</v>
      </c>
      <c r="C1292" t="s">
        <v>28</v>
      </c>
      <c r="D1292">
        <v>2</v>
      </c>
      <c r="E1292">
        <v>6</v>
      </c>
      <c r="F1292">
        <v>8</v>
      </c>
      <c r="G1292">
        <v>0</v>
      </c>
      <c r="H1292">
        <v>12</v>
      </c>
      <c r="I1292" t="s">
        <v>35</v>
      </c>
      <c r="J1292">
        <v>149</v>
      </c>
      <c r="K1292">
        <v>43801</v>
      </c>
      <c r="L1292">
        <v>4000</v>
      </c>
      <c r="M1292">
        <v>1</v>
      </c>
      <c r="N1292">
        <v>1</v>
      </c>
      <c r="O1292">
        <v>26</v>
      </c>
      <c r="P1292" t="str">
        <f t="shared" si="561"/>
        <v>0</v>
      </c>
      <c r="Q1292" t="s">
        <v>30</v>
      </c>
      <c r="R1292" s="2">
        <f t="shared" si="562"/>
        <v>1845809</v>
      </c>
      <c r="S1292" s="2">
        <f t="shared" si="563"/>
        <v>1845809</v>
      </c>
      <c r="T1292" s="2">
        <f t="shared" si="564"/>
        <v>0</v>
      </c>
      <c r="U1292" s="2">
        <v>0</v>
      </c>
      <c r="V1292" s="3">
        <f t="shared" si="565"/>
        <v>0</v>
      </c>
      <c r="W1292" s="5">
        <f t="shared" si="566"/>
        <v>0</v>
      </c>
      <c r="X1292" s="2">
        <v>0</v>
      </c>
      <c r="Y1292" s="3">
        <f t="shared" si="567"/>
        <v>0</v>
      </c>
      <c r="Z1292" s="5">
        <f t="shared" si="568"/>
        <v>0</v>
      </c>
      <c r="AA1292" s="2">
        <v>0</v>
      </c>
      <c r="AB1292" s="3">
        <f t="shared" si="569"/>
        <v>0</v>
      </c>
      <c r="AC1292" s="5">
        <f t="shared" si="570"/>
        <v>0</v>
      </c>
      <c r="AD1292" s="2">
        <v>0</v>
      </c>
      <c r="AE1292" s="3">
        <f t="shared" si="571"/>
        <v>0</v>
      </c>
      <c r="AF1292" s="5">
        <f t="shared" si="572"/>
        <v>0</v>
      </c>
      <c r="AG1292" s="2">
        <v>0</v>
      </c>
      <c r="AH1292" s="3">
        <f t="shared" si="573"/>
        <v>0</v>
      </c>
      <c r="AI1292" s="5">
        <f t="shared" si="574"/>
        <v>0</v>
      </c>
      <c r="AJ1292" s="2">
        <v>0</v>
      </c>
      <c r="AK1292" s="3">
        <f t="shared" si="575"/>
        <v>0</v>
      </c>
      <c r="AL1292" s="5">
        <f t="shared" si="576"/>
        <v>0</v>
      </c>
      <c r="AM1292" s="2">
        <v>0</v>
      </c>
      <c r="AN1292" s="3">
        <f t="shared" si="577"/>
        <v>0</v>
      </c>
      <c r="AO1292" s="5">
        <f t="shared" si="578"/>
        <v>0</v>
      </c>
      <c r="AP1292" s="2">
        <v>1845809</v>
      </c>
      <c r="AQ1292" s="3">
        <f t="shared" si="579"/>
        <v>1845809</v>
      </c>
      <c r="AR1292" s="5">
        <f t="shared" si="580"/>
        <v>0</v>
      </c>
      <c r="AS1292" s="2">
        <v>0</v>
      </c>
      <c r="AT1292" s="3">
        <f t="shared" si="581"/>
        <v>0</v>
      </c>
      <c r="AU1292" s="5">
        <f t="shared" si="582"/>
        <v>0</v>
      </c>
      <c r="AV1292" s="2">
        <v>0</v>
      </c>
      <c r="AW1292" s="3">
        <f t="shared" si="583"/>
        <v>0</v>
      </c>
      <c r="AX1292" s="5">
        <f t="shared" si="584"/>
        <v>0</v>
      </c>
      <c r="AY1292" s="2">
        <v>0</v>
      </c>
      <c r="AZ1292" s="3">
        <f t="shared" si="585"/>
        <v>0</v>
      </c>
      <c r="BA1292" s="5">
        <f t="shared" si="586"/>
        <v>0</v>
      </c>
      <c r="BB1292" s="2">
        <v>0</v>
      </c>
      <c r="BC1292" s="3">
        <f t="shared" si="587"/>
        <v>0</v>
      </c>
      <c r="BD1292" s="5">
        <f t="shared" si="588"/>
        <v>0</v>
      </c>
    </row>
    <row r="1293" spans="1:56" x14ac:dyDescent="0.25">
      <c r="A1293">
        <v>2015</v>
      </c>
      <c r="B1293">
        <v>12</v>
      </c>
      <c r="C1293" t="s">
        <v>28</v>
      </c>
      <c r="D1293">
        <v>2</v>
      </c>
      <c r="E1293">
        <v>6</v>
      </c>
      <c r="F1293">
        <v>8</v>
      </c>
      <c r="G1293">
        <v>0</v>
      </c>
      <c r="H1293">
        <v>12</v>
      </c>
      <c r="I1293" t="s">
        <v>35</v>
      </c>
      <c r="J1293">
        <v>149</v>
      </c>
      <c r="K1293">
        <v>43801</v>
      </c>
      <c r="L1293">
        <v>4000</v>
      </c>
      <c r="M1293">
        <v>1</v>
      </c>
      <c r="N1293">
        <v>1</v>
      </c>
      <c r="O1293">
        <v>27</v>
      </c>
      <c r="P1293" t="str">
        <f t="shared" si="561"/>
        <v>0</v>
      </c>
      <c r="Q1293" t="s">
        <v>30</v>
      </c>
      <c r="R1293" s="2">
        <f t="shared" si="562"/>
        <v>1708632</v>
      </c>
      <c r="S1293" s="2">
        <f t="shared" si="563"/>
        <v>1708632</v>
      </c>
      <c r="T1293" s="2">
        <f t="shared" si="564"/>
        <v>0</v>
      </c>
      <c r="U1293" s="2">
        <v>0</v>
      </c>
      <c r="V1293" s="3">
        <f t="shared" si="565"/>
        <v>0</v>
      </c>
      <c r="W1293" s="5">
        <f t="shared" si="566"/>
        <v>0</v>
      </c>
      <c r="X1293" s="2">
        <v>0</v>
      </c>
      <c r="Y1293" s="3">
        <f t="shared" si="567"/>
        <v>0</v>
      </c>
      <c r="Z1293" s="5">
        <f t="shared" si="568"/>
        <v>0</v>
      </c>
      <c r="AA1293" s="2">
        <v>0</v>
      </c>
      <c r="AB1293" s="3">
        <f t="shared" si="569"/>
        <v>0</v>
      </c>
      <c r="AC1293" s="5">
        <f t="shared" si="570"/>
        <v>0</v>
      </c>
      <c r="AD1293" s="2">
        <v>0</v>
      </c>
      <c r="AE1293" s="3">
        <f t="shared" si="571"/>
        <v>0</v>
      </c>
      <c r="AF1293" s="5">
        <f t="shared" si="572"/>
        <v>0</v>
      </c>
      <c r="AG1293" s="2">
        <v>0</v>
      </c>
      <c r="AH1293" s="3">
        <f t="shared" si="573"/>
        <v>0</v>
      </c>
      <c r="AI1293" s="5">
        <f t="shared" si="574"/>
        <v>0</v>
      </c>
      <c r="AJ1293" s="2">
        <v>0</v>
      </c>
      <c r="AK1293" s="3">
        <f t="shared" si="575"/>
        <v>0</v>
      </c>
      <c r="AL1293" s="5">
        <f t="shared" si="576"/>
        <v>0</v>
      </c>
      <c r="AM1293" s="2">
        <v>0</v>
      </c>
      <c r="AN1293" s="3">
        <f t="shared" si="577"/>
        <v>0</v>
      </c>
      <c r="AO1293" s="5">
        <f t="shared" si="578"/>
        <v>0</v>
      </c>
      <c r="AP1293" s="2">
        <v>1708632</v>
      </c>
      <c r="AQ1293" s="3">
        <f t="shared" si="579"/>
        <v>1708632</v>
      </c>
      <c r="AR1293" s="5">
        <f t="shared" si="580"/>
        <v>0</v>
      </c>
      <c r="AS1293" s="2">
        <v>0</v>
      </c>
      <c r="AT1293" s="3">
        <f t="shared" si="581"/>
        <v>0</v>
      </c>
      <c r="AU1293" s="5">
        <f t="shared" si="582"/>
        <v>0</v>
      </c>
      <c r="AV1293" s="2">
        <v>0</v>
      </c>
      <c r="AW1293" s="3">
        <f t="shared" si="583"/>
        <v>0</v>
      </c>
      <c r="AX1293" s="5">
        <f t="shared" si="584"/>
        <v>0</v>
      </c>
      <c r="AY1293" s="2">
        <v>0</v>
      </c>
      <c r="AZ1293" s="3">
        <f t="shared" si="585"/>
        <v>0</v>
      </c>
      <c r="BA1293" s="5">
        <f t="shared" si="586"/>
        <v>0</v>
      </c>
      <c r="BB1293" s="2">
        <v>0</v>
      </c>
      <c r="BC1293" s="3">
        <f t="shared" si="587"/>
        <v>0</v>
      </c>
      <c r="BD1293" s="5">
        <f t="shared" si="588"/>
        <v>0</v>
      </c>
    </row>
    <row r="1294" spans="1:56" x14ac:dyDescent="0.25">
      <c r="A1294">
        <v>2015</v>
      </c>
      <c r="B1294">
        <v>12</v>
      </c>
      <c r="C1294" t="s">
        <v>28</v>
      </c>
      <c r="D1294">
        <v>2</v>
      </c>
      <c r="E1294">
        <v>6</v>
      </c>
      <c r="F1294">
        <v>8</v>
      </c>
      <c r="G1294">
        <v>0</v>
      </c>
      <c r="H1294">
        <v>12</v>
      </c>
      <c r="I1294" t="s">
        <v>35</v>
      </c>
      <c r="J1294">
        <v>149</v>
      </c>
      <c r="K1294">
        <v>43801</v>
      </c>
      <c r="L1294">
        <v>4000</v>
      </c>
      <c r="M1294">
        <v>1</v>
      </c>
      <c r="N1294">
        <v>1</v>
      </c>
      <c r="O1294">
        <v>28</v>
      </c>
      <c r="P1294" t="str">
        <f t="shared" si="561"/>
        <v>0</v>
      </c>
      <c r="Q1294" t="s">
        <v>30</v>
      </c>
      <c r="R1294" s="2">
        <f t="shared" si="562"/>
        <v>1714162</v>
      </c>
      <c r="S1294" s="2">
        <f t="shared" si="563"/>
        <v>1714162</v>
      </c>
      <c r="T1294" s="2">
        <f t="shared" si="564"/>
        <v>0</v>
      </c>
      <c r="U1294" s="2">
        <v>0</v>
      </c>
      <c r="V1294" s="3">
        <f t="shared" si="565"/>
        <v>0</v>
      </c>
      <c r="W1294" s="5">
        <f t="shared" si="566"/>
        <v>0</v>
      </c>
      <c r="X1294" s="2">
        <v>0</v>
      </c>
      <c r="Y1294" s="3">
        <f t="shared" si="567"/>
        <v>0</v>
      </c>
      <c r="Z1294" s="5">
        <f t="shared" si="568"/>
        <v>0</v>
      </c>
      <c r="AA1294" s="2">
        <v>0</v>
      </c>
      <c r="AB1294" s="3">
        <f t="shared" si="569"/>
        <v>0</v>
      </c>
      <c r="AC1294" s="5">
        <f t="shared" si="570"/>
        <v>0</v>
      </c>
      <c r="AD1294" s="2">
        <v>0</v>
      </c>
      <c r="AE1294" s="3">
        <f t="shared" si="571"/>
        <v>0</v>
      </c>
      <c r="AF1294" s="5">
        <f t="shared" si="572"/>
        <v>0</v>
      </c>
      <c r="AG1294" s="2">
        <v>0</v>
      </c>
      <c r="AH1294" s="3">
        <f t="shared" si="573"/>
        <v>0</v>
      </c>
      <c r="AI1294" s="5">
        <f t="shared" si="574"/>
        <v>0</v>
      </c>
      <c r="AJ1294" s="2">
        <v>0</v>
      </c>
      <c r="AK1294" s="3">
        <f t="shared" si="575"/>
        <v>0</v>
      </c>
      <c r="AL1294" s="5">
        <f t="shared" si="576"/>
        <v>0</v>
      </c>
      <c r="AM1294" s="2">
        <v>0</v>
      </c>
      <c r="AN1294" s="3">
        <f t="shared" si="577"/>
        <v>0</v>
      </c>
      <c r="AO1294" s="5">
        <f t="shared" si="578"/>
        <v>0</v>
      </c>
      <c r="AP1294" s="2">
        <v>1714162</v>
      </c>
      <c r="AQ1294" s="3">
        <f t="shared" si="579"/>
        <v>1714162</v>
      </c>
      <c r="AR1294" s="5">
        <f t="shared" si="580"/>
        <v>0</v>
      </c>
      <c r="AS1294" s="2">
        <v>0</v>
      </c>
      <c r="AT1294" s="3">
        <f t="shared" si="581"/>
        <v>0</v>
      </c>
      <c r="AU1294" s="5">
        <f t="shared" si="582"/>
        <v>0</v>
      </c>
      <c r="AV1294" s="2">
        <v>0</v>
      </c>
      <c r="AW1294" s="3">
        <f t="shared" si="583"/>
        <v>0</v>
      </c>
      <c r="AX1294" s="5">
        <f t="shared" si="584"/>
        <v>0</v>
      </c>
      <c r="AY1294" s="2">
        <v>0</v>
      </c>
      <c r="AZ1294" s="3">
        <f t="shared" si="585"/>
        <v>0</v>
      </c>
      <c r="BA1294" s="5">
        <f t="shared" si="586"/>
        <v>0</v>
      </c>
      <c r="BB1294" s="2">
        <v>0</v>
      </c>
      <c r="BC1294" s="3">
        <f t="shared" si="587"/>
        <v>0</v>
      </c>
      <c r="BD1294" s="5">
        <f t="shared" si="588"/>
        <v>0</v>
      </c>
    </row>
    <row r="1295" spans="1:56" x14ac:dyDescent="0.25">
      <c r="A1295">
        <v>2015</v>
      </c>
      <c r="B1295">
        <v>12</v>
      </c>
      <c r="C1295" t="s">
        <v>28</v>
      </c>
      <c r="D1295">
        <v>2</v>
      </c>
      <c r="E1295">
        <v>6</v>
      </c>
      <c r="F1295">
        <v>8</v>
      </c>
      <c r="G1295">
        <v>0</v>
      </c>
      <c r="H1295">
        <v>12</v>
      </c>
      <c r="I1295" t="s">
        <v>35</v>
      </c>
      <c r="J1295">
        <v>149</v>
      </c>
      <c r="K1295">
        <v>43801</v>
      </c>
      <c r="L1295">
        <v>4000</v>
      </c>
      <c r="M1295">
        <v>1</v>
      </c>
      <c r="N1295">
        <v>1</v>
      </c>
      <c r="O1295">
        <v>29</v>
      </c>
      <c r="P1295" t="str">
        <f t="shared" si="561"/>
        <v>0</v>
      </c>
      <c r="Q1295" t="s">
        <v>30</v>
      </c>
      <c r="R1295" s="2">
        <f t="shared" si="562"/>
        <v>1838855</v>
      </c>
      <c r="S1295" s="2">
        <f t="shared" si="563"/>
        <v>1838855</v>
      </c>
      <c r="T1295" s="2">
        <f t="shared" si="564"/>
        <v>0</v>
      </c>
      <c r="U1295" s="2">
        <v>0</v>
      </c>
      <c r="V1295" s="3">
        <f t="shared" si="565"/>
        <v>0</v>
      </c>
      <c r="W1295" s="5">
        <f t="shared" si="566"/>
        <v>0</v>
      </c>
      <c r="X1295" s="2">
        <v>0</v>
      </c>
      <c r="Y1295" s="3">
        <f t="shared" si="567"/>
        <v>0</v>
      </c>
      <c r="Z1295" s="5">
        <f t="shared" si="568"/>
        <v>0</v>
      </c>
      <c r="AA1295" s="2">
        <v>0</v>
      </c>
      <c r="AB1295" s="3">
        <f t="shared" si="569"/>
        <v>0</v>
      </c>
      <c r="AC1295" s="5">
        <f t="shared" si="570"/>
        <v>0</v>
      </c>
      <c r="AD1295" s="2">
        <v>0</v>
      </c>
      <c r="AE1295" s="3">
        <f t="shared" si="571"/>
        <v>0</v>
      </c>
      <c r="AF1295" s="5">
        <f t="shared" si="572"/>
        <v>0</v>
      </c>
      <c r="AG1295" s="2">
        <v>0</v>
      </c>
      <c r="AH1295" s="3">
        <f t="shared" si="573"/>
        <v>0</v>
      </c>
      <c r="AI1295" s="5">
        <f t="shared" si="574"/>
        <v>0</v>
      </c>
      <c r="AJ1295" s="2">
        <v>0</v>
      </c>
      <c r="AK1295" s="3">
        <f t="shared" si="575"/>
        <v>0</v>
      </c>
      <c r="AL1295" s="5">
        <f t="shared" si="576"/>
        <v>0</v>
      </c>
      <c r="AM1295" s="2">
        <v>0</v>
      </c>
      <c r="AN1295" s="3">
        <f t="shared" si="577"/>
        <v>0</v>
      </c>
      <c r="AO1295" s="5">
        <f t="shared" si="578"/>
        <v>0</v>
      </c>
      <c r="AP1295" s="2">
        <v>1838855</v>
      </c>
      <c r="AQ1295" s="3">
        <f t="shared" si="579"/>
        <v>1838855</v>
      </c>
      <c r="AR1295" s="5">
        <f t="shared" si="580"/>
        <v>0</v>
      </c>
      <c r="AS1295" s="2">
        <v>0</v>
      </c>
      <c r="AT1295" s="3">
        <f t="shared" si="581"/>
        <v>0</v>
      </c>
      <c r="AU1295" s="5">
        <f t="shared" si="582"/>
        <v>0</v>
      </c>
      <c r="AV1295" s="2">
        <v>0</v>
      </c>
      <c r="AW1295" s="3">
        <f t="shared" si="583"/>
        <v>0</v>
      </c>
      <c r="AX1295" s="5">
        <f t="shared" si="584"/>
        <v>0</v>
      </c>
      <c r="AY1295" s="2">
        <v>0</v>
      </c>
      <c r="AZ1295" s="3">
        <f t="shared" si="585"/>
        <v>0</v>
      </c>
      <c r="BA1295" s="5">
        <f t="shared" si="586"/>
        <v>0</v>
      </c>
      <c r="BB1295" s="2">
        <v>0</v>
      </c>
      <c r="BC1295" s="3">
        <f t="shared" si="587"/>
        <v>0</v>
      </c>
      <c r="BD1295" s="5">
        <f t="shared" si="588"/>
        <v>0</v>
      </c>
    </row>
    <row r="1296" spans="1:56" x14ac:dyDescent="0.25">
      <c r="A1296">
        <v>2015</v>
      </c>
      <c r="B1296">
        <v>12</v>
      </c>
      <c r="C1296" t="s">
        <v>28</v>
      </c>
      <c r="D1296">
        <v>2</v>
      </c>
      <c r="E1296">
        <v>6</v>
      </c>
      <c r="F1296">
        <v>8</v>
      </c>
      <c r="G1296">
        <v>0</v>
      </c>
      <c r="H1296">
        <v>12</v>
      </c>
      <c r="I1296" t="s">
        <v>35</v>
      </c>
      <c r="J1296">
        <v>149</v>
      </c>
      <c r="K1296">
        <v>43801</v>
      </c>
      <c r="L1296">
        <v>4000</v>
      </c>
      <c r="M1296">
        <v>1</v>
      </c>
      <c r="N1296">
        <v>1</v>
      </c>
      <c r="O1296">
        <v>30</v>
      </c>
      <c r="P1296" t="str">
        <f t="shared" si="561"/>
        <v>0</v>
      </c>
      <c r="Q1296" t="s">
        <v>30</v>
      </c>
      <c r="R1296" s="2">
        <f t="shared" si="562"/>
        <v>2213099</v>
      </c>
      <c r="S1296" s="2">
        <f t="shared" si="563"/>
        <v>2213099</v>
      </c>
      <c r="T1296" s="2">
        <f t="shared" si="564"/>
        <v>0</v>
      </c>
      <c r="U1296" s="2">
        <v>0</v>
      </c>
      <c r="V1296" s="3">
        <f t="shared" si="565"/>
        <v>0</v>
      </c>
      <c r="W1296" s="5">
        <f t="shared" si="566"/>
        <v>0</v>
      </c>
      <c r="X1296" s="2">
        <v>0</v>
      </c>
      <c r="Y1296" s="3">
        <f t="shared" si="567"/>
        <v>0</v>
      </c>
      <c r="Z1296" s="5">
        <f t="shared" si="568"/>
        <v>0</v>
      </c>
      <c r="AA1296" s="2">
        <v>0</v>
      </c>
      <c r="AB1296" s="3">
        <f t="shared" si="569"/>
        <v>0</v>
      </c>
      <c r="AC1296" s="5">
        <f t="shared" si="570"/>
        <v>0</v>
      </c>
      <c r="AD1296" s="2">
        <v>0</v>
      </c>
      <c r="AE1296" s="3">
        <f t="shared" si="571"/>
        <v>0</v>
      </c>
      <c r="AF1296" s="5">
        <f t="shared" si="572"/>
        <v>0</v>
      </c>
      <c r="AG1296" s="2">
        <v>0</v>
      </c>
      <c r="AH1296" s="3">
        <f t="shared" si="573"/>
        <v>0</v>
      </c>
      <c r="AI1296" s="5">
        <f t="shared" si="574"/>
        <v>0</v>
      </c>
      <c r="AJ1296" s="2">
        <v>0</v>
      </c>
      <c r="AK1296" s="3">
        <f t="shared" si="575"/>
        <v>0</v>
      </c>
      <c r="AL1296" s="5">
        <f t="shared" si="576"/>
        <v>0</v>
      </c>
      <c r="AM1296" s="2">
        <v>2213099</v>
      </c>
      <c r="AN1296" s="3">
        <f t="shared" si="577"/>
        <v>2213099</v>
      </c>
      <c r="AO1296" s="5">
        <f t="shared" si="578"/>
        <v>0</v>
      </c>
      <c r="AP1296" s="2">
        <v>0</v>
      </c>
      <c r="AQ1296" s="3">
        <f t="shared" si="579"/>
        <v>0</v>
      </c>
      <c r="AR1296" s="5">
        <f t="shared" si="580"/>
        <v>0</v>
      </c>
      <c r="AS1296" s="2">
        <v>0</v>
      </c>
      <c r="AT1296" s="3">
        <f t="shared" si="581"/>
        <v>0</v>
      </c>
      <c r="AU1296" s="5">
        <f t="shared" si="582"/>
        <v>0</v>
      </c>
      <c r="AV1296" s="2">
        <v>0</v>
      </c>
      <c r="AW1296" s="3">
        <f t="shared" si="583"/>
        <v>0</v>
      </c>
      <c r="AX1296" s="5">
        <f t="shared" si="584"/>
        <v>0</v>
      </c>
      <c r="AY1296" s="2">
        <v>0</v>
      </c>
      <c r="AZ1296" s="3">
        <f t="shared" si="585"/>
        <v>0</v>
      </c>
      <c r="BA1296" s="5">
        <f t="shared" si="586"/>
        <v>0</v>
      </c>
      <c r="BB1296" s="2">
        <v>0</v>
      </c>
      <c r="BC1296" s="3">
        <f t="shared" si="587"/>
        <v>0</v>
      </c>
      <c r="BD1296" s="5">
        <f t="shared" si="588"/>
        <v>0</v>
      </c>
    </row>
    <row r="1297" spans="1:56" x14ac:dyDescent="0.25">
      <c r="A1297">
        <v>2015</v>
      </c>
      <c r="B1297">
        <v>12</v>
      </c>
      <c r="C1297" t="s">
        <v>28</v>
      </c>
      <c r="D1297">
        <v>2</v>
      </c>
      <c r="E1297">
        <v>6</v>
      </c>
      <c r="F1297">
        <v>8</v>
      </c>
      <c r="G1297">
        <v>0</v>
      </c>
      <c r="H1297">
        <v>12</v>
      </c>
      <c r="I1297" t="s">
        <v>35</v>
      </c>
      <c r="J1297">
        <v>149</v>
      </c>
      <c r="K1297">
        <v>43801</v>
      </c>
      <c r="L1297">
        <v>4000</v>
      </c>
      <c r="M1297">
        <v>1</v>
      </c>
      <c r="N1297">
        <v>1</v>
      </c>
      <c r="O1297">
        <v>31</v>
      </c>
      <c r="P1297" t="str">
        <f t="shared" si="561"/>
        <v>0</v>
      </c>
      <c r="Q1297" t="s">
        <v>30</v>
      </c>
      <c r="R1297" s="2">
        <f t="shared" si="562"/>
        <v>1895017</v>
      </c>
      <c r="S1297" s="2">
        <f t="shared" si="563"/>
        <v>1895017</v>
      </c>
      <c r="T1297" s="2">
        <f t="shared" si="564"/>
        <v>0</v>
      </c>
      <c r="U1297" s="2">
        <v>0</v>
      </c>
      <c r="V1297" s="3">
        <f t="shared" si="565"/>
        <v>0</v>
      </c>
      <c r="W1297" s="5">
        <f t="shared" si="566"/>
        <v>0</v>
      </c>
      <c r="X1297" s="2">
        <v>0</v>
      </c>
      <c r="Y1297" s="3">
        <f t="shared" si="567"/>
        <v>0</v>
      </c>
      <c r="Z1297" s="5">
        <f t="shared" si="568"/>
        <v>0</v>
      </c>
      <c r="AA1297" s="2">
        <v>0</v>
      </c>
      <c r="AB1297" s="3">
        <f t="shared" si="569"/>
        <v>0</v>
      </c>
      <c r="AC1297" s="5">
        <f t="shared" si="570"/>
        <v>0</v>
      </c>
      <c r="AD1297" s="2">
        <v>0</v>
      </c>
      <c r="AE1297" s="3">
        <f t="shared" si="571"/>
        <v>0</v>
      </c>
      <c r="AF1297" s="5">
        <f t="shared" si="572"/>
        <v>0</v>
      </c>
      <c r="AG1297" s="2">
        <v>0</v>
      </c>
      <c r="AH1297" s="3">
        <f t="shared" si="573"/>
        <v>0</v>
      </c>
      <c r="AI1297" s="5">
        <f t="shared" si="574"/>
        <v>0</v>
      </c>
      <c r="AJ1297" s="2">
        <v>0</v>
      </c>
      <c r="AK1297" s="3">
        <f t="shared" si="575"/>
        <v>0</v>
      </c>
      <c r="AL1297" s="5">
        <f t="shared" si="576"/>
        <v>0</v>
      </c>
      <c r="AM1297" s="2">
        <v>1895017</v>
      </c>
      <c r="AN1297" s="3">
        <f t="shared" si="577"/>
        <v>1895017</v>
      </c>
      <c r="AO1297" s="5">
        <f t="shared" si="578"/>
        <v>0</v>
      </c>
      <c r="AP1297" s="2">
        <v>0</v>
      </c>
      <c r="AQ1297" s="3">
        <f t="shared" si="579"/>
        <v>0</v>
      </c>
      <c r="AR1297" s="5">
        <f t="shared" si="580"/>
        <v>0</v>
      </c>
      <c r="AS1297" s="2">
        <v>0</v>
      </c>
      <c r="AT1297" s="3">
        <f t="shared" si="581"/>
        <v>0</v>
      </c>
      <c r="AU1297" s="5">
        <f t="shared" si="582"/>
        <v>0</v>
      </c>
      <c r="AV1297" s="2">
        <v>0</v>
      </c>
      <c r="AW1297" s="3">
        <f t="shared" si="583"/>
        <v>0</v>
      </c>
      <c r="AX1297" s="5">
        <f t="shared" si="584"/>
        <v>0</v>
      </c>
      <c r="AY1297" s="2">
        <v>0</v>
      </c>
      <c r="AZ1297" s="3">
        <f t="shared" si="585"/>
        <v>0</v>
      </c>
      <c r="BA1297" s="5">
        <f t="shared" si="586"/>
        <v>0</v>
      </c>
      <c r="BB1297" s="2">
        <v>0</v>
      </c>
      <c r="BC1297" s="3">
        <f t="shared" si="587"/>
        <v>0</v>
      </c>
      <c r="BD1297" s="5">
        <f t="shared" si="588"/>
        <v>0</v>
      </c>
    </row>
    <row r="1298" spans="1:56" x14ac:dyDescent="0.25">
      <c r="A1298">
        <v>2015</v>
      </c>
      <c r="B1298">
        <v>12</v>
      </c>
      <c r="C1298" t="s">
        <v>28</v>
      </c>
      <c r="D1298">
        <v>2</v>
      </c>
      <c r="E1298">
        <v>6</v>
      </c>
      <c r="F1298">
        <v>8</v>
      </c>
      <c r="G1298">
        <v>0</v>
      </c>
      <c r="H1298">
        <v>12</v>
      </c>
      <c r="I1298" t="s">
        <v>35</v>
      </c>
      <c r="J1298">
        <v>149</v>
      </c>
      <c r="K1298">
        <v>43801</v>
      </c>
      <c r="L1298">
        <v>4000</v>
      </c>
      <c r="M1298">
        <v>1</v>
      </c>
      <c r="N1298">
        <v>1</v>
      </c>
      <c r="O1298">
        <v>32</v>
      </c>
      <c r="P1298" t="str">
        <f t="shared" si="561"/>
        <v>0</v>
      </c>
      <c r="Q1298" t="s">
        <v>30</v>
      </c>
      <c r="R1298" s="2">
        <f t="shared" si="562"/>
        <v>1797784</v>
      </c>
      <c r="S1298" s="2">
        <f t="shared" si="563"/>
        <v>1797784</v>
      </c>
      <c r="T1298" s="2">
        <f t="shared" si="564"/>
        <v>0</v>
      </c>
      <c r="U1298" s="2">
        <v>0</v>
      </c>
      <c r="V1298" s="3">
        <f t="shared" si="565"/>
        <v>0</v>
      </c>
      <c r="W1298" s="5">
        <f t="shared" si="566"/>
        <v>0</v>
      </c>
      <c r="X1298" s="2">
        <v>0</v>
      </c>
      <c r="Y1298" s="3">
        <f t="shared" si="567"/>
        <v>0</v>
      </c>
      <c r="Z1298" s="5">
        <f t="shared" si="568"/>
        <v>0</v>
      </c>
      <c r="AA1298" s="2">
        <v>0</v>
      </c>
      <c r="AB1298" s="3">
        <f t="shared" si="569"/>
        <v>0</v>
      </c>
      <c r="AC1298" s="5">
        <f t="shared" si="570"/>
        <v>0</v>
      </c>
      <c r="AD1298" s="2">
        <v>0</v>
      </c>
      <c r="AE1298" s="3">
        <f t="shared" si="571"/>
        <v>0</v>
      </c>
      <c r="AF1298" s="5">
        <f t="shared" si="572"/>
        <v>0</v>
      </c>
      <c r="AG1298" s="2">
        <v>0</v>
      </c>
      <c r="AH1298" s="3">
        <f t="shared" si="573"/>
        <v>0</v>
      </c>
      <c r="AI1298" s="5">
        <f t="shared" si="574"/>
        <v>0</v>
      </c>
      <c r="AJ1298" s="2">
        <v>0</v>
      </c>
      <c r="AK1298" s="3">
        <f t="shared" si="575"/>
        <v>0</v>
      </c>
      <c r="AL1298" s="5">
        <f t="shared" si="576"/>
        <v>0</v>
      </c>
      <c r="AM1298" s="2">
        <v>1161919</v>
      </c>
      <c r="AN1298" s="3">
        <f t="shared" si="577"/>
        <v>1161919</v>
      </c>
      <c r="AO1298" s="5">
        <f t="shared" si="578"/>
        <v>0</v>
      </c>
      <c r="AP1298" s="2">
        <v>492876</v>
      </c>
      <c r="AQ1298" s="3">
        <f t="shared" si="579"/>
        <v>492876</v>
      </c>
      <c r="AR1298" s="5">
        <f t="shared" si="580"/>
        <v>0</v>
      </c>
      <c r="AS1298" s="2">
        <v>142989</v>
      </c>
      <c r="AT1298" s="3">
        <f t="shared" si="581"/>
        <v>142989</v>
      </c>
      <c r="AU1298" s="5">
        <f t="shared" si="582"/>
        <v>0</v>
      </c>
      <c r="AV1298" s="2">
        <v>0</v>
      </c>
      <c r="AW1298" s="3">
        <f t="shared" si="583"/>
        <v>0</v>
      </c>
      <c r="AX1298" s="5">
        <f t="shared" si="584"/>
        <v>0</v>
      </c>
      <c r="AY1298" s="2">
        <v>0</v>
      </c>
      <c r="AZ1298" s="3">
        <f t="shared" si="585"/>
        <v>0</v>
      </c>
      <c r="BA1298" s="5">
        <f t="shared" si="586"/>
        <v>0</v>
      </c>
      <c r="BB1298" s="2">
        <v>0</v>
      </c>
      <c r="BC1298" s="3">
        <f t="shared" si="587"/>
        <v>0</v>
      </c>
      <c r="BD1298" s="5">
        <f t="shared" si="588"/>
        <v>0</v>
      </c>
    </row>
    <row r="1299" spans="1:56" x14ac:dyDescent="0.25">
      <c r="A1299">
        <v>2015</v>
      </c>
      <c r="B1299">
        <v>12</v>
      </c>
      <c r="C1299" t="s">
        <v>28</v>
      </c>
      <c r="D1299">
        <v>2</v>
      </c>
      <c r="E1299">
        <v>6</v>
      </c>
      <c r="F1299">
        <v>8</v>
      </c>
      <c r="G1299">
        <v>0</v>
      </c>
      <c r="H1299">
        <v>12</v>
      </c>
      <c r="I1299" t="s">
        <v>35</v>
      </c>
      <c r="J1299">
        <v>149</v>
      </c>
      <c r="K1299">
        <v>43801</v>
      </c>
      <c r="L1299">
        <v>4000</v>
      </c>
      <c r="M1299">
        <v>1</v>
      </c>
      <c r="N1299">
        <v>1</v>
      </c>
      <c r="O1299">
        <v>34</v>
      </c>
      <c r="P1299" t="str">
        <f t="shared" si="561"/>
        <v>0</v>
      </c>
      <c r="Q1299" t="s">
        <v>30</v>
      </c>
      <c r="R1299" s="2">
        <f t="shared" si="562"/>
        <v>21359354.219999999</v>
      </c>
      <c r="S1299" s="2">
        <f t="shared" si="563"/>
        <v>21359354</v>
      </c>
      <c r="T1299" s="2">
        <f t="shared" si="564"/>
        <v>-0.2199999988079071</v>
      </c>
      <c r="U1299" s="2">
        <v>0</v>
      </c>
      <c r="V1299" s="3">
        <f t="shared" si="565"/>
        <v>0</v>
      </c>
      <c r="W1299" s="5">
        <f t="shared" si="566"/>
        <v>0</v>
      </c>
      <c r="X1299" s="2">
        <v>0</v>
      </c>
      <c r="Y1299" s="3">
        <f t="shared" si="567"/>
        <v>0</v>
      </c>
      <c r="Z1299" s="5">
        <f t="shared" si="568"/>
        <v>0</v>
      </c>
      <c r="AA1299" s="2">
        <v>0</v>
      </c>
      <c r="AB1299" s="3">
        <f t="shared" si="569"/>
        <v>0</v>
      </c>
      <c r="AC1299" s="5">
        <f t="shared" si="570"/>
        <v>0</v>
      </c>
      <c r="AD1299" s="2">
        <v>0</v>
      </c>
      <c r="AE1299" s="3">
        <f t="shared" si="571"/>
        <v>0</v>
      </c>
      <c r="AF1299" s="5">
        <f t="shared" si="572"/>
        <v>0</v>
      </c>
      <c r="AG1299" s="2">
        <v>0</v>
      </c>
      <c r="AH1299" s="3">
        <f t="shared" si="573"/>
        <v>0</v>
      </c>
      <c r="AI1299" s="5">
        <f t="shared" si="574"/>
        <v>0</v>
      </c>
      <c r="AJ1299" s="2">
        <v>0</v>
      </c>
      <c r="AK1299" s="3">
        <f t="shared" si="575"/>
        <v>0</v>
      </c>
      <c r="AL1299" s="5">
        <f t="shared" si="576"/>
        <v>0</v>
      </c>
      <c r="AM1299" s="2">
        <v>0</v>
      </c>
      <c r="AN1299" s="3">
        <f t="shared" si="577"/>
        <v>0</v>
      </c>
      <c r="AO1299" s="5">
        <f t="shared" si="578"/>
        <v>0</v>
      </c>
      <c r="AP1299" s="2">
        <v>0</v>
      </c>
      <c r="AQ1299" s="3">
        <f t="shared" si="579"/>
        <v>0</v>
      </c>
      <c r="AR1299" s="5">
        <f t="shared" si="580"/>
        <v>0</v>
      </c>
      <c r="AS1299" s="2">
        <v>19828650.219999999</v>
      </c>
      <c r="AT1299" s="3">
        <f t="shared" si="581"/>
        <v>19828650</v>
      </c>
      <c r="AU1299" s="5">
        <f t="shared" si="582"/>
        <v>-0.2199999988079071</v>
      </c>
      <c r="AV1299" s="2">
        <v>1530704</v>
      </c>
      <c r="AW1299" s="3">
        <f t="shared" si="583"/>
        <v>1530704</v>
      </c>
      <c r="AX1299" s="5">
        <f t="shared" si="584"/>
        <v>0</v>
      </c>
      <c r="AY1299" s="2">
        <v>0</v>
      </c>
      <c r="AZ1299" s="3">
        <f t="shared" si="585"/>
        <v>0</v>
      </c>
      <c r="BA1299" s="5">
        <f t="shared" si="586"/>
        <v>0</v>
      </c>
      <c r="BB1299" s="2">
        <v>0</v>
      </c>
      <c r="BC1299" s="3">
        <f t="shared" si="587"/>
        <v>0</v>
      </c>
      <c r="BD1299" s="5">
        <f t="shared" si="588"/>
        <v>0</v>
      </c>
    </row>
    <row r="1300" spans="1:56" x14ac:dyDescent="0.25">
      <c r="A1300">
        <v>2015</v>
      </c>
      <c r="B1300">
        <v>12</v>
      </c>
      <c r="C1300" t="s">
        <v>28</v>
      </c>
      <c r="D1300">
        <v>2</v>
      </c>
      <c r="E1300">
        <v>6</v>
      </c>
      <c r="F1300">
        <v>8</v>
      </c>
      <c r="G1300">
        <v>0</v>
      </c>
      <c r="H1300">
        <v>12</v>
      </c>
      <c r="I1300" t="s">
        <v>35</v>
      </c>
      <c r="J1300">
        <v>149</v>
      </c>
      <c r="K1300">
        <v>44102</v>
      </c>
      <c r="L1300">
        <v>4000</v>
      </c>
      <c r="M1300">
        <v>1</v>
      </c>
      <c r="N1300">
        <v>1</v>
      </c>
      <c r="O1300">
        <v>9</v>
      </c>
      <c r="P1300" t="str">
        <f t="shared" si="561"/>
        <v>0</v>
      </c>
      <c r="Q1300" t="s">
        <v>30</v>
      </c>
      <c r="R1300" s="2">
        <f t="shared" si="562"/>
        <v>1000000</v>
      </c>
      <c r="S1300" s="2">
        <f t="shared" si="563"/>
        <v>1000000</v>
      </c>
      <c r="T1300" s="2">
        <f t="shared" si="564"/>
        <v>0</v>
      </c>
      <c r="U1300" s="2">
        <v>0</v>
      </c>
      <c r="V1300" s="3">
        <f t="shared" si="565"/>
        <v>0</v>
      </c>
      <c r="W1300" s="5">
        <f t="shared" si="566"/>
        <v>0</v>
      </c>
      <c r="X1300" s="2">
        <v>0</v>
      </c>
      <c r="Y1300" s="3">
        <f t="shared" si="567"/>
        <v>0</v>
      </c>
      <c r="Z1300" s="5">
        <f t="shared" si="568"/>
        <v>0</v>
      </c>
      <c r="AA1300" s="2">
        <v>0</v>
      </c>
      <c r="AB1300" s="3">
        <f t="shared" si="569"/>
        <v>0</v>
      </c>
      <c r="AC1300" s="5">
        <f t="shared" si="570"/>
        <v>0</v>
      </c>
      <c r="AD1300" s="2">
        <v>0</v>
      </c>
      <c r="AE1300" s="3">
        <f t="shared" si="571"/>
        <v>0</v>
      </c>
      <c r="AF1300" s="5">
        <f t="shared" si="572"/>
        <v>0</v>
      </c>
      <c r="AG1300" s="2">
        <v>0</v>
      </c>
      <c r="AH1300" s="3">
        <f t="shared" si="573"/>
        <v>0</v>
      </c>
      <c r="AI1300" s="5">
        <f t="shared" si="574"/>
        <v>0</v>
      </c>
      <c r="AJ1300" s="2">
        <v>0</v>
      </c>
      <c r="AK1300" s="3">
        <f t="shared" si="575"/>
        <v>0</v>
      </c>
      <c r="AL1300" s="5">
        <f t="shared" si="576"/>
        <v>0</v>
      </c>
      <c r="AM1300" s="2">
        <v>0</v>
      </c>
      <c r="AN1300" s="3">
        <f t="shared" si="577"/>
        <v>0</v>
      </c>
      <c r="AO1300" s="5">
        <f t="shared" si="578"/>
        <v>0</v>
      </c>
      <c r="AP1300" s="2">
        <v>0</v>
      </c>
      <c r="AQ1300" s="3">
        <f t="shared" si="579"/>
        <v>0</v>
      </c>
      <c r="AR1300" s="5">
        <f t="shared" si="580"/>
        <v>0</v>
      </c>
      <c r="AS1300" s="2">
        <v>0</v>
      </c>
      <c r="AT1300" s="3">
        <f t="shared" si="581"/>
        <v>0</v>
      </c>
      <c r="AU1300" s="5">
        <f t="shared" si="582"/>
        <v>0</v>
      </c>
      <c r="AV1300" s="2">
        <v>1000000</v>
      </c>
      <c r="AW1300" s="3">
        <f t="shared" si="583"/>
        <v>1000000</v>
      </c>
      <c r="AX1300" s="5">
        <f t="shared" si="584"/>
        <v>0</v>
      </c>
      <c r="AY1300" s="2">
        <v>0</v>
      </c>
      <c r="AZ1300" s="3">
        <f t="shared" si="585"/>
        <v>0</v>
      </c>
      <c r="BA1300" s="5">
        <f t="shared" si="586"/>
        <v>0</v>
      </c>
      <c r="BB1300" s="2">
        <v>0</v>
      </c>
      <c r="BC1300" s="3">
        <f t="shared" si="587"/>
        <v>0</v>
      </c>
      <c r="BD1300" s="5">
        <f t="shared" si="588"/>
        <v>0</v>
      </c>
    </row>
    <row r="1301" spans="1:56" x14ac:dyDescent="0.25">
      <c r="A1301">
        <v>2015</v>
      </c>
      <c r="B1301">
        <v>12</v>
      </c>
      <c r="C1301" t="s">
        <v>28</v>
      </c>
      <c r="D1301">
        <v>2</v>
      </c>
      <c r="E1301">
        <v>6</v>
      </c>
      <c r="F1301">
        <v>8</v>
      </c>
      <c r="G1301">
        <v>0</v>
      </c>
      <c r="H1301">
        <v>12</v>
      </c>
      <c r="I1301" t="s">
        <v>35</v>
      </c>
      <c r="J1301">
        <v>150</v>
      </c>
      <c r="K1301">
        <v>22104</v>
      </c>
      <c r="L1301">
        <v>2000</v>
      </c>
      <c r="M1301">
        <v>7</v>
      </c>
      <c r="N1301">
        <v>1</v>
      </c>
      <c r="O1301">
        <v>9</v>
      </c>
      <c r="P1301" t="str">
        <f t="shared" si="561"/>
        <v>0</v>
      </c>
      <c r="Q1301" t="s">
        <v>30</v>
      </c>
      <c r="R1301" s="2">
        <f t="shared" si="562"/>
        <v>3445555.24</v>
      </c>
      <c r="S1301" s="2">
        <f t="shared" si="563"/>
        <v>3445555</v>
      </c>
      <c r="T1301" s="2">
        <f t="shared" si="564"/>
        <v>-0.24000000022351742</v>
      </c>
      <c r="U1301" s="2">
        <v>0</v>
      </c>
      <c r="V1301" s="3">
        <f t="shared" si="565"/>
        <v>0</v>
      </c>
      <c r="W1301" s="5">
        <f t="shared" si="566"/>
        <v>0</v>
      </c>
      <c r="X1301" s="2">
        <v>0</v>
      </c>
      <c r="Y1301" s="3">
        <f t="shared" si="567"/>
        <v>0</v>
      </c>
      <c r="Z1301" s="5">
        <f t="shared" si="568"/>
        <v>0</v>
      </c>
      <c r="AA1301" s="2">
        <v>0</v>
      </c>
      <c r="AB1301" s="3">
        <f t="shared" si="569"/>
        <v>0</v>
      </c>
      <c r="AC1301" s="5">
        <f t="shared" si="570"/>
        <v>0</v>
      </c>
      <c r="AD1301" s="2">
        <v>0</v>
      </c>
      <c r="AE1301" s="3">
        <f t="shared" si="571"/>
        <v>0</v>
      </c>
      <c r="AF1301" s="5">
        <f t="shared" si="572"/>
        <v>0</v>
      </c>
      <c r="AG1301" s="2">
        <v>63407.62</v>
      </c>
      <c r="AH1301" s="3">
        <f t="shared" si="573"/>
        <v>63408</v>
      </c>
      <c r="AI1301" s="5">
        <f t="shared" si="574"/>
        <v>0.37999999999738066</v>
      </c>
      <c r="AJ1301" s="2">
        <v>0</v>
      </c>
      <c r="AK1301" s="3">
        <f t="shared" si="575"/>
        <v>0</v>
      </c>
      <c r="AL1301" s="5">
        <f t="shared" si="576"/>
        <v>0</v>
      </c>
      <c r="AM1301" s="2">
        <v>487986.19</v>
      </c>
      <c r="AN1301" s="3">
        <f t="shared" si="577"/>
        <v>487986</v>
      </c>
      <c r="AO1301" s="5">
        <f t="shared" si="578"/>
        <v>-0.19000000000232831</v>
      </c>
      <c r="AP1301" s="2">
        <v>0</v>
      </c>
      <c r="AQ1301" s="3">
        <f t="shared" si="579"/>
        <v>0</v>
      </c>
      <c r="AR1301" s="5">
        <f t="shared" si="580"/>
        <v>0</v>
      </c>
      <c r="AS1301" s="2">
        <v>2656601.27</v>
      </c>
      <c r="AT1301" s="3">
        <f t="shared" si="581"/>
        <v>2656601</v>
      </c>
      <c r="AU1301" s="5">
        <f t="shared" si="582"/>
        <v>-0.27000000001862645</v>
      </c>
      <c r="AV1301" s="2">
        <v>10510</v>
      </c>
      <c r="AW1301" s="3">
        <f t="shared" si="583"/>
        <v>10510</v>
      </c>
      <c r="AX1301" s="5">
        <f t="shared" si="584"/>
        <v>0</v>
      </c>
      <c r="AY1301" s="2">
        <v>0</v>
      </c>
      <c r="AZ1301" s="3">
        <f t="shared" si="585"/>
        <v>0</v>
      </c>
      <c r="BA1301" s="5">
        <f t="shared" si="586"/>
        <v>0</v>
      </c>
      <c r="BB1301" s="2">
        <v>227050.16</v>
      </c>
      <c r="BC1301" s="3">
        <f t="shared" si="587"/>
        <v>227050</v>
      </c>
      <c r="BD1301" s="5">
        <f t="shared" si="588"/>
        <v>-0.16000000000349246</v>
      </c>
    </row>
    <row r="1302" spans="1:56" x14ac:dyDescent="0.25">
      <c r="A1302">
        <v>2015</v>
      </c>
      <c r="B1302">
        <v>12</v>
      </c>
      <c r="C1302" t="s">
        <v>28</v>
      </c>
      <c r="D1302">
        <v>2</v>
      </c>
      <c r="E1302">
        <v>6</v>
      </c>
      <c r="F1302">
        <v>8</v>
      </c>
      <c r="G1302">
        <v>0</v>
      </c>
      <c r="H1302">
        <v>12</v>
      </c>
      <c r="I1302" t="s">
        <v>35</v>
      </c>
      <c r="J1302">
        <v>150</v>
      </c>
      <c r="K1302">
        <v>26102</v>
      </c>
      <c r="L1302">
        <v>2000</v>
      </c>
      <c r="M1302">
        <v>7</v>
      </c>
      <c r="N1302">
        <v>1</v>
      </c>
      <c r="O1302">
        <v>9</v>
      </c>
      <c r="P1302" t="str">
        <f t="shared" si="561"/>
        <v>0</v>
      </c>
      <c r="Q1302" t="s">
        <v>30</v>
      </c>
      <c r="R1302" s="2">
        <f t="shared" si="562"/>
        <v>177081.01</v>
      </c>
      <c r="S1302" s="2">
        <f t="shared" si="563"/>
        <v>177081</v>
      </c>
      <c r="T1302" s="2">
        <f t="shared" si="564"/>
        <v>-1.0000000009313226E-2</v>
      </c>
      <c r="U1302" s="2">
        <v>0</v>
      </c>
      <c r="V1302" s="3">
        <f t="shared" si="565"/>
        <v>0</v>
      </c>
      <c r="W1302" s="5">
        <f t="shared" si="566"/>
        <v>0</v>
      </c>
      <c r="X1302" s="2">
        <v>0</v>
      </c>
      <c r="Y1302" s="3">
        <f t="shared" si="567"/>
        <v>0</v>
      </c>
      <c r="Z1302" s="5">
        <f t="shared" si="568"/>
        <v>0</v>
      </c>
      <c r="AA1302" s="2">
        <v>0</v>
      </c>
      <c r="AB1302" s="3">
        <f t="shared" si="569"/>
        <v>0</v>
      </c>
      <c r="AC1302" s="5">
        <f t="shared" si="570"/>
        <v>0</v>
      </c>
      <c r="AD1302" s="2">
        <v>0</v>
      </c>
      <c r="AE1302" s="3">
        <f t="shared" si="571"/>
        <v>0</v>
      </c>
      <c r="AF1302" s="5">
        <f t="shared" si="572"/>
        <v>0</v>
      </c>
      <c r="AG1302" s="2">
        <v>145776</v>
      </c>
      <c r="AH1302" s="3">
        <f t="shared" si="573"/>
        <v>145776</v>
      </c>
      <c r="AI1302" s="5">
        <f t="shared" si="574"/>
        <v>0</v>
      </c>
      <c r="AJ1302" s="2">
        <v>29962</v>
      </c>
      <c r="AK1302" s="3">
        <f t="shared" si="575"/>
        <v>29962</v>
      </c>
      <c r="AL1302" s="5">
        <f t="shared" si="576"/>
        <v>0</v>
      </c>
      <c r="AM1302" s="2">
        <v>1343.01</v>
      </c>
      <c r="AN1302" s="3">
        <f t="shared" si="577"/>
        <v>1343</v>
      </c>
      <c r="AO1302" s="5">
        <f t="shared" si="578"/>
        <v>-9.9999999999909051E-3</v>
      </c>
      <c r="AP1302" s="2">
        <v>0</v>
      </c>
      <c r="AQ1302" s="3">
        <f t="shared" si="579"/>
        <v>0</v>
      </c>
      <c r="AR1302" s="5">
        <f t="shared" si="580"/>
        <v>0</v>
      </c>
      <c r="AS1302" s="2">
        <v>0</v>
      </c>
      <c r="AT1302" s="3">
        <f t="shared" si="581"/>
        <v>0</v>
      </c>
      <c r="AU1302" s="5">
        <f t="shared" si="582"/>
        <v>0</v>
      </c>
      <c r="AV1302" s="2">
        <v>0</v>
      </c>
      <c r="AW1302" s="3">
        <f t="shared" si="583"/>
        <v>0</v>
      </c>
      <c r="AX1302" s="5">
        <f t="shared" si="584"/>
        <v>0</v>
      </c>
      <c r="AY1302" s="2">
        <v>0</v>
      </c>
      <c r="AZ1302" s="3">
        <f t="shared" si="585"/>
        <v>0</v>
      </c>
      <c r="BA1302" s="5">
        <f t="shared" si="586"/>
        <v>0</v>
      </c>
      <c r="BB1302" s="2">
        <v>0</v>
      </c>
      <c r="BC1302" s="3">
        <f t="shared" si="587"/>
        <v>0</v>
      </c>
      <c r="BD1302" s="5">
        <f t="shared" si="588"/>
        <v>0</v>
      </c>
    </row>
    <row r="1303" spans="1:56" x14ac:dyDescent="0.25">
      <c r="A1303">
        <v>2015</v>
      </c>
      <c r="B1303">
        <v>12</v>
      </c>
      <c r="C1303" t="s">
        <v>28</v>
      </c>
      <c r="D1303">
        <v>2</v>
      </c>
      <c r="E1303">
        <v>6</v>
      </c>
      <c r="F1303">
        <v>8</v>
      </c>
      <c r="G1303">
        <v>0</v>
      </c>
      <c r="H1303">
        <v>12</v>
      </c>
      <c r="I1303" t="s">
        <v>35</v>
      </c>
      <c r="J1303">
        <v>150</v>
      </c>
      <c r="K1303">
        <v>26103</v>
      </c>
      <c r="L1303">
        <v>2000</v>
      </c>
      <c r="M1303">
        <v>7</v>
      </c>
      <c r="N1303">
        <v>1</v>
      </c>
      <c r="O1303">
        <v>9</v>
      </c>
      <c r="P1303" t="str">
        <f t="shared" si="561"/>
        <v>0</v>
      </c>
      <c r="Q1303" t="s">
        <v>30</v>
      </c>
      <c r="R1303" s="2">
        <f t="shared" si="562"/>
        <v>212245.6</v>
      </c>
      <c r="S1303" s="2">
        <f t="shared" si="563"/>
        <v>212246</v>
      </c>
      <c r="T1303" s="2">
        <f t="shared" si="564"/>
        <v>0.39999999999417923</v>
      </c>
      <c r="U1303" s="2">
        <v>0</v>
      </c>
      <c r="V1303" s="3">
        <f t="shared" si="565"/>
        <v>0</v>
      </c>
      <c r="W1303" s="5">
        <f t="shared" si="566"/>
        <v>0</v>
      </c>
      <c r="X1303" s="2">
        <v>0</v>
      </c>
      <c r="Y1303" s="3">
        <f t="shared" si="567"/>
        <v>0</v>
      </c>
      <c r="Z1303" s="5">
        <f t="shared" si="568"/>
        <v>0</v>
      </c>
      <c r="AA1303" s="2">
        <v>0</v>
      </c>
      <c r="AB1303" s="3">
        <f t="shared" si="569"/>
        <v>0</v>
      </c>
      <c r="AC1303" s="5">
        <f t="shared" si="570"/>
        <v>0</v>
      </c>
      <c r="AD1303" s="2">
        <v>0</v>
      </c>
      <c r="AE1303" s="3">
        <f t="shared" si="571"/>
        <v>0</v>
      </c>
      <c r="AF1303" s="5">
        <f t="shared" si="572"/>
        <v>0</v>
      </c>
      <c r="AG1303" s="2">
        <v>138154.9</v>
      </c>
      <c r="AH1303" s="3">
        <f t="shared" si="573"/>
        <v>138155</v>
      </c>
      <c r="AI1303" s="5">
        <f t="shared" si="574"/>
        <v>0.10000000000582077</v>
      </c>
      <c r="AJ1303" s="2">
        <v>49732.61</v>
      </c>
      <c r="AK1303" s="3">
        <f t="shared" si="575"/>
        <v>49733</v>
      </c>
      <c r="AL1303" s="5">
        <f t="shared" si="576"/>
        <v>0.38999999999941792</v>
      </c>
      <c r="AM1303" s="2">
        <v>0</v>
      </c>
      <c r="AN1303" s="3">
        <f t="shared" si="577"/>
        <v>0</v>
      </c>
      <c r="AO1303" s="5">
        <f t="shared" si="578"/>
        <v>0</v>
      </c>
      <c r="AP1303" s="2">
        <v>21690</v>
      </c>
      <c r="AQ1303" s="3">
        <f t="shared" si="579"/>
        <v>21690</v>
      </c>
      <c r="AR1303" s="5">
        <f t="shared" si="580"/>
        <v>0</v>
      </c>
      <c r="AS1303" s="2">
        <v>2668.09</v>
      </c>
      <c r="AT1303" s="3">
        <f t="shared" si="581"/>
        <v>2668</v>
      </c>
      <c r="AU1303" s="5">
        <f t="shared" si="582"/>
        <v>-9.0000000000145519E-2</v>
      </c>
      <c r="AV1303" s="2">
        <v>0</v>
      </c>
      <c r="AW1303" s="3">
        <f t="shared" si="583"/>
        <v>0</v>
      </c>
      <c r="AX1303" s="5">
        <f t="shared" si="584"/>
        <v>0</v>
      </c>
      <c r="AY1303" s="2">
        <v>0</v>
      </c>
      <c r="AZ1303" s="3">
        <f t="shared" si="585"/>
        <v>0</v>
      </c>
      <c r="BA1303" s="5">
        <f t="shared" si="586"/>
        <v>0</v>
      </c>
      <c r="BB1303" s="2">
        <v>0</v>
      </c>
      <c r="BC1303" s="3">
        <f t="shared" si="587"/>
        <v>0</v>
      </c>
      <c r="BD1303" s="5">
        <f t="shared" si="588"/>
        <v>0</v>
      </c>
    </row>
    <row r="1304" spans="1:56" x14ac:dyDescent="0.25">
      <c r="A1304">
        <v>2015</v>
      </c>
      <c r="B1304">
        <v>12</v>
      </c>
      <c r="C1304" t="s">
        <v>28</v>
      </c>
      <c r="D1304">
        <v>2</v>
      </c>
      <c r="E1304">
        <v>6</v>
      </c>
      <c r="F1304">
        <v>8</v>
      </c>
      <c r="G1304">
        <v>0</v>
      </c>
      <c r="H1304">
        <v>12</v>
      </c>
      <c r="I1304" t="s">
        <v>35</v>
      </c>
      <c r="J1304">
        <v>150</v>
      </c>
      <c r="K1304">
        <v>26104</v>
      </c>
      <c r="L1304">
        <v>2000</v>
      </c>
      <c r="M1304">
        <v>7</v>
      </c>
      <c r="N1304">
        <v>1</v>
      </c>
      <c r="O1304">
        <v>9</v>
      </c>
      <c r="P1304" t="str">
        <f t="shared" si="561"/>
        <v>0</v>
      </c>
      <c r="Q1304" t="s">
        <v>30</v>
      </c>
      <c r="R1304" s="2">
        <f t="shared" si="562"/>
        <v>101162</v>
      </c>
      <c r="S1304" s="2">
        <f t="shared" si="563"/>
        <v>101162</v>
      </c>
      <c r="T1304" s="2">
        <f t="shared" si="564"/>
        <v>0</v>
      </c>
      <c r="U1304" s="2">
        <v>0</v>
      </c>
      <c r="V1304" s="3">
        <f t="shared" si="565"/>
        <v>0</v>
      </c>
      <c r="W1304" s="5">
        <f t="shared" si="566"/>
        <v>0</v>
      </c>
      <c r="X1304" s="2">
        <v>0</v>
      </c>
      <c r="Y1304" s="3">
        <f t="shared" si="567"/>
        <v>0</v>
      </c>
      <c r="Z1304" s="5">
        <f t="shared" si="568"/>
        <v>0</v>
      </c>
      <c r="AA1304" s="2">
        <v>0</v>
      </c>
      <c r="AB1304" s="3">
        <f t="shared" si="569"/>
        <v>0</v>
      </c>
      <c r="AC1304" s="5">
        <f t="shared" si="570"/>
        <v>0</v>
      </c>
      <c r="AD1304" s="2">
        <v>0</v>
      </c>
      <c r="AE1304" s="3">
        <f t="shared" si="571"/>
        <v>0</v>
      </c>
      <c r="AF1304" s="5">
        <f t="shared" si="572"/>
        <v>0</v>
      </c>
      <c r="AG1304" s="2">
        <v>70037.440000000002</v>
      </c>
      <c r="AH1304" s="3">
        <f t="shared" si="573"/>
        <v>70037</v>
      </c>
      <c r="AI1304" s="5">
        <f t="shared" si="574"/>
        <v>-0.44000000000232831</v>
      </c>
      <c r="AJ1304" s="2">
        <v>0</v>
      </c>
      <c r="AK1304" s="3">
        <f t="shared" si="575"/>
        <v>0</v>
      </c>
      <c r="AL1304" s="5">
        <f t="shared" si="576"/>
        <v>0</v>
      </c>
      <c r="AM1304" s="2">
        <v>0</v>
      </c>
      <c r="AN1304" s="3">
        <f t="shared" si="577"/>
        <v>0</v>
      </c>
      <c r="AO1304" s="5">
        <f t="shared" si="578"/>
        <v>0</v>
      </c>
      <c r="AP1304" s="2">
        <v>25823.56</v>
      </c>
      <c r="AQ1304" s="3">
        <f t="shared" si="579"/>
        <v>25824</v>
      </c>
      <c r="AR1304" s="5">
        <f t="shared" si="580"/>
        <v>0.43999999999869033</v>
      </c>
      <c r="AS1304" s="2">
        <v>0</v>
      </c>
      <c r="AT1304" s="3">
        <f t="shared" si="581"/>
        <v>0</v>
      </c>
      <c r="AU1304" s="5">
        <f t="shared" si="582"/>
        <v>0</v>
      </c>
      <c r="AV1304" s="2">
        <v>0</v>
      </c>
      <c r="AW1304" s="3">
        <f t="shared" si="583"/>
        <v>0</v>
      </c>
      <c r="AX1304" s="5">
        <f t="shared" si="584"/>
        <v>0</v>
      </c>
      <c r="AY1304" s="2">
        <v>0</v>
      </c>
      <c r="AZ1304" s="3">
        <f t="shared" si="585"/>
        <v>0</v>
      </c>
      <c r="BA1304" s="5">
        <f t="shared" si="586"/>
        <v>0</v>
      </c>
      <c r="BB1304" s="2">
        <v>5301</v>
      </c>
      <c r="BC1304" s="3">
        <f t="shared" si="587"/>
        <v>5301</v>
      </c>
      <c r="BD1304" s="5">
        <f t="shared" si="588"/>
        <v>0</v>
      </c>
    </row>
    <row r="1305" spans="1:56" x14ac:dyDescent="0.25">
      <c r="A1305">
        <v>2015</v>
      </c>
      <c r="B1305">
        <v>12</v>
      </c>
      <c r="C1305" t="s">
        <v>28</v>
      </c>
      <c r="D1305">
        <v>2</v>
      </c>
      <c r="E1305">
        <v>6</v>
      </c>
      <c r="F1305">
        <v>8</v>
      </c>
      <c r="G1305">
        <v>0</v>
      </c>
      <c r="H1305">
        <v>12</v>
      </c>
      <c r="I1305" t="s">
        <v>35</v>
      </c>
      <c r="J1305">
        <v>150</v>
      </c>
      <c r="K1305">
        <v>31401</v>
      </c>
      <c r="L1305">
        <v>3000</v>
      </c>
      <c r="M1305">
        <v>7</v>
      </c>
      <c r="N1305">
        <v>1</v>
      </c>
      <c r="O1305">
        <v>9</v>
      </c>
      <c r="P1305" t="str">
        <f t="shared" si="561"/>
        <v>0</v>
      </c>
      <c r="Q1305" t="s">
        <v>30</v>
      </c>
      <c r="R1305" s="2">
        <f t="shared" si="562"/>
        <v>7148.78</v>
      </c>
      <c r="S1305" s="2">
        <f t="shared" si="563"/>
        <v>7149</v>
      </c>
      <c r="T1305" s="2">
        <f t="shared" si="564"/>
        <v>0.22000000000025466</v>
      </c>
      <c r="U1305" s="2">
        <v>0</v>
      </c>
      <c r="V1305" s="3">
        <f t="shared" si="565"/>
        <v>0</v>
      </c>
      <c r="W1305" s="5">
        <f t="shared" si="566"/>
        <v>0</v>
      </c>
      <c r="X1305" s="2">
        <v>0</v>
      </c>
      <c r="Y1305" s="3">
        <f t="shared" si="567"/>
        <v>0</v>
      </c>
      <c r="Z1305" s="5">
        <f t="shared" si="568"/>
        <v>0</v>
      </c>
      <c r="AA1305" s="2">
        <v>0</v>
      </c>
      <c r="AB1305" s="3">
        <f t="shared" si="569"/>
        <v>0</v>
      </c>
      <c r="AC1305" s="5">
        <f t="shared" si="570"/>
        <v>0</v>
      </c>
      <c r="AD1305" s="2">
        <v>0</v>
      </c>
      <c r="AE1305" s="3">
        <f t="shared" si="571"/>
        <v>0</v>
      </c>
      <c r="AF1305" s="5">
        <f t="shared" si="572"/>
        <v>0</v>
      </c>
      <c r="AG1305" s="2">
        <v>0</v>
      </c>
      <c r="AH1305" s="3">
        <f t="shared" si="573"/>
        <v>0</v>
      </c>
      <c r="AI1305" s="5">
        <f t="shared" si="574"/>
        <v>0</v>
      </c>
      <c r="AJ1305" s="2">
        <v>0</v>
      </c>
      <c r="AK1305" s="3">
        <f t="shared" si="575"/>
        <v>0</v>
      </c>
      <c r="AL1305" s="5">
        <f t="shared" si="576"/>
        <v>0</v>
      </c>
      <c r="AM1305" s="2">
        <v>0</v>
      </c>
      <c r="AN1305" s="3">
        <f t="shared" si="577"/>
        <v>0</v>
      </c>
      <c r="AO1305" s="5">
        <f t="shared" si="578"/>
        <v>0</v>
      </c>
      <c r="AP1305" s="2">
        <v>1977.2</v>
      </c>
      <c r="AQ1305" s="3">
        <f t="shared" si="579"/>
        <v>1977</v>
      </c>
      <c r="AR1305" s="5">
        <f t="shared" si="580"/>
        <v>-0.20000000000004547</v>
      </c>
      <c r="AS1305" s="2">
        <v>0</v>
      </c>
      <c r="AT1305" s="3">
        <f t="shared" si="581"/>
        <v>0</v>
      </c>
      <c r="AU1305" s="5">
        <f t="shared" si="582"/>
        <v>0</v>
      </c>
      <c r="AV1305" s="2">
        <v>5171.58</v>
      </c>
      <c r="AW1305" s="3">
        <f t="shared" si="583"/>
        <v>5172</v>
      </c>
      <c r="AX1305" s="5">
        <f t="shared" si="584"/>
        <v>0.42000000000007276</v>
      </c>
      <c r="AY1305" s="2">
        <v>0</v>
      </c>
      <c r="AZ1305" s="3">
        <f t="shared" si="585"/>
        <v>0</v>
      </c>
      <c r="BA1305" s="5">
        <f t="shared" si="586"/>
        <v>0</v>
      </c>
      <c r="BB1305" s="2">
        <v>0</v>
      </c>
      <c r="BC1305" s="3">
        <f t="shared" si="587"/>
        <v>0</v>
      </c>
      <c r="BD1305" s="5">
        <f t="shared" si="588"/>
        <v>0</v>
      </c>
    </row>
    <row r="1306" spans="1:56" x14ac:dyDescent="0.25">
      <c r="A1306">
        <v>2015</v>
      </c>
      <c r="B1306">
        <v>12</v>
      </c>
      <c r="C1306" t="s">
        <v>28</v>
      </c>
      <c r="D1306">
        <v>2</v>
      </c>
      <c r="E1306">
        <v>6</v>
      </c>
      <c r="F1306">
        <v>8</v>
      </c>
      <c r="G1306">
        <v>0</v>
      </c>
      <c r="H1306">
        <v>12</v>
      </c>
      <c r="I1306" t="s">
        <v>35</v>
      </c>
      <c r="J1306">
        <v>150</v>
      </c>
      <c r="K1306">
        <v>31904</v>
      </c>
      <c r="L1306">
        <v>3000</v>
      </c>
      <c r="M1306">
        <v>7</v>
      </c>
      <c r="N1306">
        <v>1</v>
      </c>
      <c r="O1306">
        <v>9</v>
      </c>
      <c r="P1306" t="str">
        <f t="shared" si="561"/>
        <v>0</v>
      </c>
      <c r="Q1306" t="s">
        <v>30</v>
      </c>
      <c r="R1306" s="2">
        <f t="shared" si="562"/>
        <v>119898.22999999998</v>
      </c>
      <c r="S1306" s="2">
        <f t="shared" si="563"/>
        <v>119899</v>
      </c>
      <c r="T1306" s="2">
        <f t="shared" si="564"/>
        <v>0.77000000001862645</v>
      </c>
      <c r="U1306" s="2">
        <v>0</v>
      </c>
      <c r="V1306" s="3">
        <f t="shared" si="565"/>
        <v>0</v>
      </c>
      <c r="W1306" s="5">
        <f t="shared" si="566"/>
        <v>0</v>
      </c>
      <c r="X1306" s="2">
        <v>0</v>
      </c>
      <c r="Y1306" s="3">
        <f t="shared" si="567"/>
        <v>0</v>
      </c>
      <c r="Z1306" s="5">
        <f t="shared" si="568"/>
        <v>0</v>
      </c>
      <c r="AA1306" s="2">
        <v>7158.92</v>
      </c>
      <c r="AB1306" s="3">
        <f t="shared" si="569"/>
        <v>7159</v>
      </c>
      <c r="AC1306" s="5">
        <f t="shared" si="570"/>
        <v>7.999999999992724E-2</v>
      </c>
      <c r="AD1306" s="2">
        <v>23380.23</v>
      </c>
      <c r="AE1306" s="3">
        <f t="shared" si="571"/>
        <v>23380</v>
      </c>
      <c r="AF1306" s="5">
        <f t="shared" si="572"/>
        <v>-0.22999999999956344</v>
      </c>
      <c r="AG1306" s="2">
        <v>14478.63</v>
      </c>
      <c r="AH1306" s="3">
        <f t="shared" si="573"/>
        <v>14479</v>
      </c>
      <c r="AI1306" s="5">
        <f t="shared" si="574"/>
        <v>0.37000000000080036</v>
      </c>
      <c r="AJ1306" s="2">
        <v>45214.59</v>
      </c>
      <c r="AK1306" s="3">
        <f t="shared" si="575"/>
        <v>45215</v>
      </c>
      <c r="AL1306" s="5">
        <f t="shared" si="576"/>
        <v>0.41000000000349246</v>
      </c>
      <c r="AM1306" s="2">
        <v>196.79</v>
      </c>
      <c r="AN1306" s="3">
        <f t="shared" si="577"/>
        <v>197</v>
      </c>
      <c r="AO1306" s="5">
        <f t="shared" si="578"/>
        <v>0.21000000000000796</v>
      </c>
      <c r="AP1306" s="2">
        <v>29469.07</v>
      </c>
      <c r="AQ1306" s="3">
        <f t="shared" si="579"/>
        <v>29469</v>
      </c>
      <c r="AR1306" s="5">
        <f t="shared" si="580"/>
        <v>-6.9999999999708962E-2</v>
      </c>
      <c r="AS1306" s="2">
        <v>0</v>
      </c>
      <c r="AT1306" s="3">
        <f t="shared" si="581"/>
        <v>0</v>
      </c>
      <c r="AU1306" s="5">
        <f t="shared" si="582"/>
        <v>0</v>
      </c>
      <c r="AV1306" s="2">
        <v>0</v>
      </c>
      <c r="AW1306" s="3">
        <f t="shared" si="583"/>
        <v>0</v>
      </c>
      <c r="AX1306" s="5">
        <f t="shared" si="584"/>
        <v>0</v>
      </c>
      <c r="AY1306" s="2">
        <v>0</v>
      </c>
      <c r="AZ1306" s="3">
        <f t="shared" si="585"/>
        <v>0</v>
      </c>
      <c r="BA1306" s="5">
        <f t="shared" si="586"/>
        <v>0</v>
      </c>
      <c r="BB1306" s="2">
        <v>0</v>
      </c>
      <c r="BC1306" s="3">
        <f t="shared" si="587"/>
        <v>0</v>
      </c>
      <c r="BD1306" s="5">
        <f t="shared" si="588"/>
        <v>0</v>
      </c>
    </row>
    <row r="1307" spans="1:56" x14ac:dyDescent="0.25">
      <c r="A1307">
        <v>2015</v>
      </c>
      <c r="B1307">
        <v>12</v>
      </c>
      <c r="C1307" t="s">
        <v>28</v>
      </c>
      <c r="D1307">
        <v>2</v>
      </c>
      <c r="E1307">
        <v>6</v>
      </c>
      <c r="F1307">
        <v>8</v>
      </c>
      <c r="G1307">
        <v>0</v>
      </c>
      <c r="H1307">
        <v>12</v>
      </c>
      <c r="I1307" t="s">
        <v>35</v>
      </c>
      <c r="J1307">
        <v>150</v>
      </c>
      <c r="K1307">
        <v>32301</v>
      </c>
      <c r="L1307">
        <v>3000</v>
      </c>
      <c r="M1307">
        <v>7</v>
      </c>
      <c r="N1307">
        <v>1</v>
      </c>
      <c r="O1307">
        <v>9</v>
      </c>
      <c r="P1307" t="str">
        <f t="shared" si="561"/>
        <v>0</v>
      </c>
      <c r="Q1307" t="s">
        <v>30</v>
      </c>
      <c r="R1307" s="2">
        <f t="shared" si="562"/>
        <v>294288.77999999997</v>
      </c>
      <c r="S1307" s="2">
        <f t="shared" si="563"/>
        <v>294289</v>
      </c>
      <c r="T1307" s="2">
        <f t="shared" si="564"/>
        <v>0.22000000003026798</v>
      </c>
      <c r="U1307" s="2">
        <v>0</v>
      </c>
      <c r="V1307" s="3">
        <f t="shared" si="565"/>
        <v>0</v>
      </c>
      <c r="W1307" s="5">
        <f t="shared" si="566"/>
        <v>0</v>
      </c>
      <c r="X1307" s="2">
        <v>0</v>
      </c>
      <c r="Y1307" s="3">
        <f t="shared" si="567"/>
        <v>0</v>
      </c>
      <c r="Z1307" s="5">
        <f t="shared" si="568"/>
        <v>0</v>
      </c>
      <c r="AA1307" s="2">
        <v>0</v>
      </c>
      <c r="AB1307" s="3">
        <f t="shared" si="569"/>
        <v>0</v>
      </c>
      <c r="AC1307" s="5">
        <f t="shared" si="570"/>
        <v>0</v>
      </c>
      <c r="AD1307" s="2">
        <v>0</v>
      </c>
      <c r="AE1307" s="3">
        <f t="shared" si="571"/>
        <v>0</v>
      </c>
      <c r="AF1307" s="5">
        <f t="shared" si="572"/>
        <v>0</v>
      </c>
      <c r="AG1307" s="2">
        <v>0</v>
      </c>
      <c r="AH1307" s="3">
        <f t="shared" si="573"/>
        <v>0</v>
      </c>
      <c r="AI1307" s="5">
        <f t="shared" si="574"/>
        <v>0</v>
      </c>
      <c r="AJ1307" s="2">
        <v>257391.21</v>
      </c>
      <c r="AK1307" s="3">
        <f t="shared" si="575"/>
        <v>257391</v>
      </c>
      <c r="AL1307" s="5">
        <f t="shared" si="576"/>
        <v>-0.20999999999185093</v>
      </c>
      <c r="AM1307" s="2">
        <v>0</v>
      </c>
      <c r="AN1307" s="3">
        <f t="shared" si="577"/>
        <v>0</v>
      </c>
      <c r="AO1307" s="5">
        <f t="shared" si="578"/>
        <v>0</v>
      </c>
      <c r="AP1307" s="2">
        <v>0</v>
      </c>
      <c r="AQ1307" s="3">
        <f t="shared" si="579"/>
        <v>0</v>
      </c>
      <c r="AR1307" s="5">
        <f t="shared" si="580"/>
        <v>0</v>
      </c>
      <c r="AS1307" s="2">
        <v>0</v>
      </c>
      <c r="AT1307" s="3">
        <f t="shared" si="581"/>
        <v>0</v>
      </c>
      <c r="AU1307" s="5">
        <f t="shared" si="582"/>
        <v>0</v>
      </c>
      <c r="AV1307" s="2">
        <v>36897.57</v>
      </c>
      <c r="AW1307" s="3">
        <f t="shared" si="583"/>
        <v>36898</v>
      </c>
      <c r="AX1307" s="5">
        <f t="shared" si="584"/>
        <v>0.43000000000029104</v>
      </c>
      <c r="AY1307" s="2">
        <v>0</v>
      </c>
      <c r="AZ1307" s="3">
        <f t="shared" si="585"/>
        <v>0</v>
      </c>
      <c r="BA1307" s="5">
        <f t="shared" si="586"/>
        <v>0</v>
      </c>
      <c r="BB1307" s="2">
        <v>0</v>
      </c>
      <c r="BC1307" s="3">
        <f t="shared" si="587"/>
        <v>0</v>
      </c>
      <c r="BD1307" s="5">
        <f t="shared" si="588"/>
        <v>0</v>
      </c>
    </row>
    <row r="1308" spans="1:56" x14ac:dyDescent="0.25">
      <c r="A1308">
        <v>2015</v>
      </c>
      <c r="B1308">
        <v>12</v>
      </c>
      <c r="C1308" t="s">
        <v>28</v>
      </c>
      <c r="D1308">
        <v>2</v>
      </c>
      <c r="E1308">
        <v>6</v>
      </c>
      <c r="F1308">
        <v>8</v>
      </c>
      <c r="G1308">
        <v>0</v>
      </c>
      <c r="H1308">
        <v>12</v>
      </c>
      <c r="I1308" t="s">
        <v>35</v>
      </c>
      <c r="J1308">
        <v>150</v>
      </c>
      <c r="K1308">
        <v>33301</v>
      </c>
      <c r="L1308">
        <v>3000</v>
      </c>
      <c r="M1308">
        <v>7</v>
      </c>
      <c r="N1308">
        <v>1</v>
      </c>
      <c r="O1308">
        <v>9</v>
      </c>
      <c r="P1308" t="str">
        <f t="shared" si="561"/>
        <v>0</v>
      </c>
      <c r="Q1308" t="s">
        <v>30</v>
      </c>
      <c r="R1308" s="2">
        <f t="shared" si="562"/>
        <v>305914.27999999997</v>
      </c>
      <c r="S1308" s="2">
        <f t="shared" si="563"/>
        <v>305914</v>
      </c>
      <c r="T1308" s="2">
        <f t="shared" si="564"/>
        <v>-0.27999999996973202</v>
      </c>
      <c r="U1308" s="2">
        <v>0</v>
      </c>
      <c r="V1308" s="3">
        <f t="shared" si="565"/>
        <v>0</v>
      </c>
      <c r="W1308" s="5">
        <f t="shared" si="566"/>
        <v>0</v>
      </c>
      <c r="X1308" s="2">
        <v>0</v>
      </c>
      <c r="Y1308" s="3">
        <f t="shared" si="567"/>
        <v>0</v>
      </c>
      <c r="Z1308" s="5">
        <f t="shared" si="568"/>
        <v>0</v>
      </c>
      <c r="AA1308" s="2">
        <v>0</v>
      </c>
      <c r="AB1308" s="3">
        <f t="shared" si="569"/>
        <v>0</v>
      </c>
      <c r="AC1308" s="5">
        <f t="shared" si="570"/>
        <v>0</v>
      </c>
      <c r="AD1308" s="2">
        <v>0</v>
      </c>
      <c r="AE1308" s="3">
        <f t="shared" si="571"/>
        <v>0</v>
      </c>
      <c r="AF1308" s="5">
        <f t="shared" si="572"/>
        <v>0</v>
      </c>
      <c r="AG1308" s="2">
        <v>0</v>
      </c>
      <c r="AH1308" s="3">
        <f t="shared" si="573"/>
        <v>0</v>
      </c>
      <c r="AI1308" s="5">
        <f t="shared" si="574"/>
        <v>0</v>
      </c>
      <c r="AJ1308" s="2">
        <v>0</v>
      </c>
      <c r="AK1308" s="3">
        <f t="shared" si="575"/>
        <v>0</v>
      </c>
      <c r="AL1308" s="5">
        <f t="shared" si="576"/>
        <v>0</v>
      </c>
      <c r="AM1308" s="2">
        <v>0</v>
      </c>
      <c r="AN1308" s="3">
        <f t="shared" si="577"/>
        <v>0</v>
      </c>
      <c r="AO1308" s="5">
        <f t="shared" si="578"/>
        <v>0</v>
      </c>
      <c r="AP1308" s="2">
        <v>107231.03999999999</v>
      </c>
      <c r="AQ1308" s="3">
        <f t="shared" si="579"/>
        <v>107231</v>
      </c>
      <c r="AR1308" s="5">
        <f t="shared" si="580"/>
        <v>-3.9999999993597157E-2</v>
      </c>
      <c r="AS1308" s="2">
        <v>0</v>
      </c>
      <c r="AT1308" s="3">
        <f t="shared" si="581"/>
        <v>0</v>
      </c>
      <c r="AU1308" s="5">
        <f t="shared" si="582"/>
        <v>0</v>
      </c>
      <c r="AV1308" s="2">
        <v>198683.24</v>
      </c>
      <c r="AW1308" s="3">
        <f t="shared" si="583"/>
        <v>198683</v>
      </c>
      <c r="AX1308" s="5">
        <f t="shared" si="584"/>
        <v>-0.23999999999068677</v>
      </c>
      <c r="AY1308" s="2">
        <v>0</v>
      </c>
      <c r="AZ1308" s="3">
        <f t="shared" si="585"/>
        <v>0</v>
      </c>
      <c r="BA1308" s="5">
        <f t="shared" si="586"/>
        <v>0</v>
      </c>
      <c r="BB1308" s="2">
        <v>0</v>
      </c>
      <c r="BC1308" s="3">
        <f t="shared" si="587"/>
        <v>0</v>
      </c>
      <c r="BD1308" s="5">
        <f t="shared" si="588"/>
        <v>0</v>
      </c>
    </row>
    <row r="1309" spans="1:56" x14ac:dyDescent="0.25">
      <c r="A1309">
        <v>2015</v>
      </c>
      <c r="B1309">
        <v>12</v>
      </c>
      <c r="C1309" t="s">
        <v>28</v>
      </c>
      <c r="D1309">
        <v>2</v>
      </c>
      <c r="E1309">
        <v>6</v>
      </c>
      <c r="F1309">
        <v>8</v>
      </c>
      <c r="G1309">
        <v>0</v>
      </c>
      <c r="H1309">
        <v>12</v>
      </c>
      <c r="I1309" t="s">
        <v>35</v>
      </c>
      <c r="J1309">
        <v>150</v>
      </c>
      <c r="K1309">
        <v>33401</v>
      </c>
      <c r="L1309">
        <v>3000</v>
      </c>
      <c r="M1309">
        <v>7</v>
      </c>
      <c r="N1309">
        <v>1</v>
      </c>
      <c r="O1309">
        <v>9</v>
      </c>
      <c r="P1309" t="str">
        <f t="shared" si="561"/>
        <v>0</v>
      </c>
      <c r="Q1309" t="s">
        <v>30</v>
      </c>
      <c r="R1309" s="2">
        <f t="shared" si="562"/>
        <v>937518.21</v>
      </c>
      <c r="S1309" s="2">
        <f t="shared" si="563"/>
        <v>937519</v>
      </c>
      <c r="T1309" s="2">
        <f t="shared" si="564"/>
        <v>0.7900000000372529</v>
      </c>
      <c r="U1309" s="2">
        <v>0</v>
      </c>
      <c r="V1309" s="3">
        <f t="shared" si="565"/>
        <v>0</v>
      </c>
      <c r="W1309" s="5">
        <f t="shared" si="566"/>
        <v>0</v>
      </c>
      <c r="X1309" s="2">
        <v>257.68</v>
      </c>
      <c r="Y1309" s="3">
        <f t="shared" si="567"/>
        <v>258</v>
      </c>
      <c r="Z1309" s="5">
        <f t="shared" si="568"/>
        <v>0.31999999999999318</v>
      </c>
      <c r="AA1309" s="2">
        <v>145960.53</v>
      </c>
      <c r="AB1309" s="3">
        <f t="shared" si="569"/>
        <v>145961</v>
      </c>
      <c r="AC1309" s="5">
        <f t="shared" si="570"/>
        <v>0.47000000000116415</v>
      </c>
      <c r="AD1309" s="2">
        <v>0</v>
      </c>
      <c r="AE1309" s="3">
        <f t="shared" si="571"/>
        <v>0</v>
      </c>
      <c r="AF1309" s="5">
        <f t="shared" si="572"/>
        <v>0</v>
      </c>
      <c r="AG1309" s="2">
        <v>0</v>
      </c>
      <c r="AH1309" s="3">
        <f t="shared" si="573"/>
        <v>0</v>
      </c>
      <c r="AI1309" s="5">
        <f t="shared" si="574"/>
        <v>0</v>
      </c>
      <c r="AJ1309" s="2">
        <v>0</v>
      </c>
      <c r="AK1309" s="3">
        <f t="shared" si="575"/>
        <v>0</v>
      </c>
      <c r="AL1309" s="5">
        <f t="shared" si="576"/>
        <v>0</v>
      </c>
      <c r="AM1309" s="2">
        <v>0</v>
      </c>
      <c r="AN1309" s="3">
        <f t="shared" si="577"/>
        <v>0</v>
      </c>
      <c r="AO1309" s="5">
        <f t="shared" si="578"/>
        <v>0</v>
      </c>
      <c r="AP1309" s="2">
        <v>0</v>
      </c>
      <c r="AQ1309" s="3">
        <f t="shared" si="579"/>
        <v>0</v>
      </c>
      <c r="AR1309" s="5">
        <f t="shared" si="580"/>
        <v>0</v>
      </c>
      <c r="AS1309" s="2">
        <v>791300</v>
      </c>
      <c r="AT1309" s="3">
        <f t="shared" si="581"/>
        <v>791300</v>
      </c>
      <c r="AU1309" s="5">
        <f t="shared" si="582"/>
        <v>0</v>
      </c>
      <c r="AV1309" s="2">
        <v>0</v>
      </c>
      <c r="AW1309" s="3">
        <f t="shared" si="583"/>
        <v>0</v>
      </c>
      <c r="AX1309" s="5">
        <f t="shared" si="584"/>
        <v>0</v>
      </c>
      <c r="AY1309" s="2">
        <v>0</v>
      </c>
      <c r="AZ1309" s="3">
        <f t="shared" si="585"/>
        <v>0</v>
      </c>
      <c r="BA1309" s="5">
        <f t="shared" si="586"/>
        <v>0</v>
      </c>
      <c r="BB1309" s="2">
        <v>0</v>
      </c>
      <c r="BC1309" s="3">
        <f t="shared" si="587"/>
        <v>0</v>
      </c>
      <c r="BD1309" s="5">
        <f t="shared" si="588"/>
        <v>0</v>
      </c>
    </row>
    <row r="1310" spans="1:56" x14ac:dyDescent="0.25">
      <c r="A1310">
        <v>2015</v>
      </c>
      <c r="B1310">
        <v>12</v>
      </c>
      <c r="C1310" t="s">
        <v>28</v>
      </c>
      <c r="D1310">
        <v>2</v>
      </c>
      <c r="E1310">
        <v>6</v>
      </c>
      <c r="F1310">
        <v>8</v>
      </c>
      <c r="G1310">
        <v>0</v>
      </c>
      <c r="H1310">
        <v>12</v>
      </c>
      <c r="I1310" t="s">
        <v>35</v>
      </c>
      <c r="J1310">
        <v>150</v>
      </c>
      <c r="K1310">
        <v>33903</v>
      </c>
      <c r="L1310">
        <v>3000</v>
      </c>
      <c r="M1310">
        <v>7</v>
      </c>
      <c r="N1310">
        <v>1</v>
      </c>
      <c r="O1310">
        <v>9</v>
      </c>
      <c r="P1310" t="str">
        <f t="shared" si="561"/>
        <v>0</v>
      </c>
      <c r="Q1310" t="s">
        <v>30</v>
      </c>
      <c r="R1310" s="2">
        <f t="shared" si="562"/>
        <v>4471480.3699999992</v>
      </c>
      <c r="S1310" s="2">
        <f t="shared" si="563"/>
        <v>4471481</v>
      </c>
      <c r="T1310" s="2">
        <f t="shared" si="564"/>
        <v>0.63000000081956387</v>
      </c>
      <c r="U1310" s="2">
        <v>0</v>
      </c>
      <c r="V1310" s="3">
        <f t="shared" si="565"/>
        <v>0</v>
      </c>
      <c r="W1310" s="5">
        <f t="shared" si="566"/>
        <v>0</v>
      </c>
      <c r="X1310" s="2">
        <v>0</v>
      </c>
      <c r="Y1310" s="3">
        <f t="shared" si="567"/>
        <v>0</v>
      </c>
      <c r="Z1310" s="5">
        <f t="shared" si="568"/>
        <v>0</v>
      </c>
      <c r="AA1310" s="2">
        <v>0</v>
      </c>
      <c r="AB1310" s="3">
        <f t="shared" si="569"/>
        <v>0</v>
      </c>
      <c r="AC1310" s="5">
        <f t="shared" si="570"/>
        <v>0</v>
      </c>
      <c r="AD1310" s="2">
        <v>0</v>
      </c>
      <c r="AE1310" s="3">
        <f t="shared" si="571"/>
        <v>0</v>
      </c>
      <c r="AF1310" s="5">
        <f t="shared" si="572"/>
        <v>0</v>
      </c>
      <c r="AG1310" s="2">
        <v>2119614.5299999998</v>
      </c>
      <c r="AH1310" s="3">
        <f t="shared" si="573"/>
        <v>2119615</v>
      </c>
      <c r="AI1310" s="5">
        <f t="shared" si="574"/>
        <v>0.47000000020489097</v>
      </c>
      <c r="AJ1310" s="2">
        <v>0</v>
      </c>
      <c r="AK1310" s="3">
        <f t="shared" si="575"/>
        <v>0</v>
      </c>
      <c r="AL1310" s="5">
        <f t="shared" si="576"/>
        <v>0</v>
      </c>
      <c r="AM1310" s="2">
        <v>0.01</v>
      </c>
      <c r="AN1310" s="3">
        <f t="shared" si="577"/>
        <v>0</v>
      </c>
      <c r="AO1310" s="5">
        <f t="shared" si="578"/>
        <v>-0.01</v>
      </c>
      <c r="AP1310" s="2">
        <v>290469.3</v>
      </c>
      <c r="AQ1310" s="3">
        <f t="shared" si="579"/>
        <v>290469</v>
      </c>
      <c r="AR1310" s="5">
        <f t="shared" si="580"/>
        <v>-0.29999999998835847</v>
      </c>
      <c r="AS1310" s="2">
        <v>1004063.93</v>
      </c>
      <c r="AT1310" s="3">
        <f t="shared" si="581"/>
        <v>1004064</v>
      </c>
      <c r="AU1310" s="5">
        <f t="shared" si="582"/>
        <v>6.9999999948777258E-2</v>
      </c>
      <c r="AV1310" s="2">
        <v>279748.65000000002</v>
      </c>
      <c r="AW1310" s="3">
        <f t="shared" si="583"/>
        <v>279749</v>
      </c>
      <c r="AX1310" s="5">
        <f t="shared" si="584"/>
        <v>0.34999999997671694</v>
      </c>
      <c r="AY1310" s="2">
        <v>217493.95</v>
      </c>
      <c r="AZ1310" s="3">
        <f t="shared" si="585"/>
        <v>217494</v>
      </c>
      <c r="BA1310" s="5">
        <f t="shared" si="586"/>
        <v>4.9999999988358468E-2</v>
      </c>
      <c r="BB1310" s="2">
        <v>560090</v>
      </c>
      <c r="BC1310" s="3">
        <f t="shared" si="587"/>
        <v>560090</v>
      </c>
      <c r="BD1310" s="5">
        <f t="shared" si="588"/>
        <v>0</v>
      </c>
    </row>
    <row r="1311" spans="1:56" x14ac:dyDescent="0.25">
      <c r="A1311">
        <v>2015</v>
      </c>
      <c r="B1311">
        <v>12</v>
      </c>
      <c r="C1311" t="s">
        <v>28</v>
      </c>
      <c r="D1311">
        <v>2</v>
      </c>
      <c r="E1311">
        <v>6</v>
      </c>
      <c r="F1311">
        <v>8</v>
      </c>
      <c r="G1311">
        <v>0</v>
      </c>
      <c r="H1311">
        <v>12</v>
      </c>
      <c r="I1311" t="s">
        <v>35</v>
      </c>
      <c r="J1311">
        <v>150</v>
      </c>
      <c r="K1311">
        <v>34501</v>
      </c>
      <c r="L1311">
        <v>3000</v>
      </c>
      <c r="M1311">
        <v>7</v>
      </c>
      <c r="N1311">
        <v>1</v>
      </c>
      <c r="O1311">
        <v>9</v>
      </c>
      <c r="P1311" t="str">
        <f t="shared" si="561"/>
        <v>0</v>
      </c>
      <c r="Q1311" t="s">
        <v>30</v>
      </c>
      <c r="R1311" s="2">
        <f t="shared" si="562"/>
        <v>4500000</v>
      </c>
      <c r="S1311" s="2">
        <f t="shared" si="563"/>
        <v>4500000</v>
      </c>
      <c r="T1311" s="2">
        <f t="shared" si="564"/>
        <v>0</v>
      </c>
      <c r="U1311" s="2">
        <v>0</v>
      </c>
      <c r="V1311" s="3">
        <f t="shared" si="565"/>
        <v>0</v>
      </c>
      <c r="W1311" s="5">
        <f t="shared" si="566"/>
        <v>0</v>
      </c>
      <c r="X1311" s="2">
        <v>0</v>
      </c>
      <c r="Y1311" s="3">
        <f t="shared" si="567"/>
        <v>0</v>
      </c>
      <c r="Z1311" s="5">
        <f t="shared" si="568"/>
        <v>0</v>
      </c>
      <c r="AA1311" s="2">
        <v>0</v>
      </c>
      <c r="AB1311" s="3">
        <f t="shared" si="569"/>
        <v>0</v>
      </c>
      <c r="AC1311" s="5">
        <f t="shared" si="570"/>
        <v>0</v>
      </c>
      <c r="AD1311" s="2">
        <v>0</v>
      </c>
      <c r="AE1311" s="3">
        <f t="shared" si="571"/>
        <v>0</v>
      </c>
      <c r="AF1311" s="5">
        <f t="shared" si="572"/>
        <v>0</v>
      </c>
      <c r="AG1311" s="2">
        <v>0</v>
      </c>
      <c r="AH1311" s="3">
        <f t="shared" si="573"/>
        <v>0</v>
      </c>
      <c r="AI1311" s="5">
        <f t="shared" si="574"/>
        <v>0</v>
      </c>
      <c r="AJ1311" s="2">
        <v>0</v>
      </c>
      <c r="AK1311" s="3">
        <f t="shared" si="575"/>
        <v>0</v>
      </c>
      <c r="AL1311" s="5">
        <f t="shared" si="576"/>
        <v>0</v>
      </c>
      <c r="AM1311" s="2">
        <v>4500000</v>
      </c>
      <c r="AN1311" s="3">
        <f t="shared" si="577"/>
        <v>4500000</v>
      </c>
      <c r="AO1311" s="5">
        <f t="shared" si="578"/>
        <v>0</v>
      </c>
      <c r="AP1311" s="2">
        <v>0</v>
      </c>
      <c r="AQ1311" s="3">
        <f t="shared" si="579"/>
        <v>0</v>
      </c>
      <c r="AR1311" s="5">
        <f t="shared" si="580"/>
        <v>0</v>
      </c>
      <c r="AS1311" s="2">
        <v>0</v>
      </c>
      <c r="AT1311" s="3">
        <f t="shared" si="581"/>
        <v>0</v>
      </c>
      <c r="AU1311" s="5">
        <f t="shared" si="582"/>
        <v>0</v>
      </c>
      <c r="AV1311" s="2">
        <v>0</v>
      </c>
      <c r="AW1311" s="3">
        <f t="shared" si="583"/>
        <v>0</v>
      </c>
      <c r="AX1311" s="5">
        <f t="shared" si="584"/>
        <v>0</v>
      </c>
      <c r="AY1311" s="2">
        <v>0</v>
      </c>
      <c r="AZ1311" s="3">
        <f t="shared" si="585"/>
        <v>0</v>
      </c>
      <c r="BA1311" s="5">
        <f t="shared" si="586"/>
        <v>0</v>
      </c>
      <c r="BB1311" s="2">
        <v>0</v>
      </c>
      <c r="BC1311" s="3">
        <f t="shared" si="587"/>
        <v>0</v>
      </c>
      <c r="BD1311" s="5">
        <f t="shared" si="588"/>
        <v>0</v>
      </c>
    </row>
    <row r="1312" spans="1:56" x14ac:dyDescent="0.25">
      <c r="A1312">
        <v>2015</v>
      </c>
      <c r="B1312">
        <v>12</v>
      </c>
      <c r="C1312" t="s">
        <v>28</v>
      </c>
      <c r="D1312">
        <v>2</v>
      </c>
      <c r="E1312">
        <v>6</v>
      </c>
      <c r="F1312">
        <v>8</v>
      </c>
      <c r="G1312">
        <v>0</v>
      </c>
      <c r="H1312">
        <v>12</v>
      </c>
      <c r="I1312" t="s">
        <v>35</v>
      </c>
      <c r="J1312">
        <v>150</v>
      </c>
      <c r="K1312">
        <v>35301</v>
      </c>
      <c r="L1312">
        <v>3000</v>
      </c>
      <c r="M1312">
        <v>7</v>
      </c>
      <c r="N1312">
        <v>1</v>
      </c>
      <c r="O1312">
        <v>9</v>
      </c>
      <c r="P1312" t="str">
        <f t="shared" si="561"/>
        <v>0</v>
      </c>
      <c r="Q1312" t="s">
        <v>30</v>
      </c>
      <c r="R1312" s="2">
        <f t="shared" si="562"/>
        <v>12505.720000000001</v>
      </c>
      <c r="S1312" s="2">
        <f t="shared" si="563"/>
        <v>12505</v>
      </c>
      <c r="T1312" s="2">
        <f t="shared" si="564"/>
        <v>-0.72000000000116415</v>
      </c>
      <c r="U1312" s="2">
        <v>0</v>
      </c>
      <c r="V1312" s="3">
        <f t="shared" si="565"/>
        <v>0</v>
      </c>
      <c r="W1312" s="5">
        <f t="shared" si="566"/>
        <v>0</v>
      </c>
      <c r="X1312" s="2">
        <v>0</v>
      </c>
      <c r="Y1312" s="3">
        <f t="shared" si="567"/>
        <v>0</v>
      </c>
      <c r="Z1312" s="5">
        <f t="shared" si="568"/>
        <v>0</v>
      </c>
      <c r="AA1312" s="2">
        <v>0</v>
      </c>
      <c r="AB1312" s="3">
        <f t="shared" si="569"/>
        <v>0</v>
      </c>
      <c r="AC1312" s="5">
        <f t="shared" si="570"/>
        <v>0</v>
      </c>
      <c r="AD1312" s="2">
        <v>0</v>
      </c>
      <c r="AE1312" s="3">
        <f t="shared" si="571"/>
        <v>0</v>
      </c>
      <c r="AF1312" s="5">
        <f t="shared" si="572"/>
        <v>0</v>
      </c>
      <c r="AG1312" s="2">
        <v>0</v>
      </c>
      <c r="AH1312" s="3">
        <f t="shared" si="573"/>
        <v>0</v>
      </c>
      <c r="AI1312" s="5">
        <f t="shared" si="574"/>
        <v>0</v>
      </c>
      <c r="AJ1312" s="2">
        <v>257.29000000000002</v>
      </c>
      <c r="AK1312" s="3">
        <f t="shared" si="575"/>
        <v>257</v>
      </c>
      <c r="AL1312" s="5">
        <f t="shared" si="576"/>
        <v>-0.29000000000002046</v>
      </c>
      <c r="AM1312" s="2">
        <v>0</v>
      </c>
      <c r="AN1312" s="3">
        <f t="shared" si="577"/>
        <v>0</v>
      </c>
      <c r="AO1312" s="5">
        <f t="shared" si="578"/>
        <v>0</v>
      </c>
      <c r="AP1312" s="2">
        <v>12248.43</v>
      </c>
      <c r="AQ1312" s="3">
        <f t="shared" si="579"/>
        <v>12248</v>
      </c>
      <c r="AR1312" s="5">
        <f t="shared" si="580"/>
        <v>-0.43000000000029104</v>
      </c>
      <c r="AS1312" s="2">
        <v>0</v>
      </c>
      <c r="AT1312" s="3">
        <f t="shared" si="581"/>
        <v>0</v>
      </c>
      <c r="AU1312" s="5">
        <f t="shared" si="582"/>
        <v>0</v>
      </c>
      <c r="AV1312" s="2">
        <v>0</v>
      </c>
      <c r="AW1312" s="3">
        <f t="shared" si="583"/>
        <v>0</v>
      </c>
      <c r="AX1312" s="5">
        <f t="shared" si="584"/>
        <v>0</v>
      </c>
      <c r="AY1312" s="2">
        <v>0</v>
      </c>
      <c r="AZ1312" s="3">
        <f t="shared" si="585"/>
        <v>0</v>
      </c>
      <c r="BA1312" s="5">
        <f t="shared" si="586"/>
        <v>0</v>
      </c>
      <c r="BB1312" s="2">
        <v>0</v>
      </c>
      <c r="BC1312" s="3">
        <f t="shared" si="587"/>
        <v>0</v>
      </c>
      <c r="BD1312" s="5">
        <f t="shared" si="588"/>
        <v>0</v>
      </c>
    </row>
    <row r="1313" spans="1:56" x14ac:dyDescent="0.25">
      <c r="A1313">
        <v>2015</v>
      </c>
      <c r="B1313">
        <v>12</v>
      </c>
      <c r="C1313" t="s">
        <v>28</v>
      </c>
      <c r="D1313">
        <v>2</v>
      </c>
      <c r="E1313">
        <v>6</v>
      </c>
      <c r="F1313">
        <v>8</v>
      </c>
      <c r="G1313">
        <v>0</v>
      </c>
      <c r="H1313">
        <v>12</v>
      </c>
      <c r="I1313" t="s">
        <v>35</v>
      </c>
      <c r="J1313">
        <v>150</v>
      </c>
      <c r="K1313">
        <v>35501</v>
      </c>
      <c r="L1313">
        <v>3000</v>
      </c>
      <c r="M1313">
        <v>7</v>
      </c>
      <c r="N1313">
        <v>1</v>
      </c>
      <c r="O1313">
        <v>9</v>
      </c>
      <c r="P1313" t="str">
        <f t="shared" si="561"/>
        <v>0</v>
      </c>
      <c r="Q1313" t="s">
        <v>30</v>
      </c>
      <c r="R1313" s="2">
        <f t="shared" si="562"/>
        <v>349297.62</v>
      </c>
      <c r="S1313" s="2">
        <f t="shared" si="563"/>
        <v>349297</v>
      </c>
      <c r="T1313" s="2">
        <f t="shared" si="564"/>
        <v>-0.61999999999534339</v>
      </c>
      <c r="U1313" s="2">
        <v>0</v>
      </c>
      <c r="V1313" s="3">
        <f t="shared" si="565"/>
        <v>0</v>
      </c>
      <c r="W1313" s="5">
        <f t="shared" si="566"/>
        <v>0</v>
      </c>
      <c r="X1313" s="2">
        <v>0</v>
      </c>
      <c r="Y1313" s="3">
        <f t="shared" si="567"/>
        <v>0</v>
      </c>
      <c r="Z1313" s="5">
        <f t="shared" si="568"/>
        <v>0</v>
      </c>
      <c r="AA1313" s="2">
        <v>0</v>
      </c>
      <c r="AB1313" s="3">
        <f t="shared" si="569"/>
        <v>0</v>
      </c>
      <c r="AC1313" s="5">
        <f t="shared" si="570"/>
        <v>0</v>
      </c>
      <c r="AD1313" s="2">
        <v>13892</v>
      </c>
      <c r="AE1313" s="3">
        <f t="shared" si="571"/>
        <v>13892</v>
      </c>
      <c r="AF1313" s="5">
        <f t="shared" si="572"/>
        <v>0</v>
      </c>
      <c r="AG1313" s="2">
        <v>0</v>
      </c>
      <c r="AH1313" s="3">
        <f t="shared" si="573"/>
        <v>0</v>
      </c>
      <c r="AI1313" s="5">
        <f t="shared" si="574"/>
        <v>0</v>
      </c>
      <c r="AJ1313" s="2">
        <v>120037.29</v>
      </c>
      <c r="AK1313" s="3">
        <f t="shared" si="575"/>
        <v>120037</v>
      </c>
      <c r="AL1313" s="5">
        <f t="shared" si="576"/>
        <v>-0.28999999999359716</v>
      </c>
      <c r="AM1313" s="2">
        <v>0</v>
      </c>
      <c r="AN1313" s="3">
        <f t="shared" si="577"/>
        <v>0</v>
      </c>
      <c r="AO1313" s="5">
        <f t="shared" si="578"/>
        <v>0</v>
      </c>
      <c r="AP1313" s="2">
        <v>0</v>
      </c>
      <c r="AQ1313" s="3">
        <f t="shared" si="579"/>
        <v>0</v>
      </c>
      <c r="AR1313" s="5">
        <f t="shared" si="580"/>
        <v>0</v>
      </c>
      <c r="AS1313" s="2">
        <v>0.21</v>
      </c>
      <c r="AT1313" s="3">
        <f t="shared" si="581"/>
        <v>0</v>
      </c>
      <c r="AU1313" s="5">
        <f t="shared" si="582"/>
        <v>-0.21</v>
      </c>
      <c r="AV1313" s="2">
        <v>0</v>
      </c>
      <c r="AW1313" s="3">
        <f t="shared" si="583"/>
        <v>0</v>
      </c>
      <c r="AX1313" s="5">
        <f t="shared" si="584"/>
        <v>0</v>
      </c>
      <c r="AY1313" s="2">
        <v>213510.12</v>
      </c>
      <c r="AZ1313" s="3">
        <f t="shared" si="585"/>
        <v>213510</v>
      </c>
      <c r="BA1313" s="5">
        <f t="shared" si="586"/>
        <v>-0.11999999999534339</v>
      </c>
      <c r="BB1313" s="2">
        <v>1858</v>
      </c>
      <c r="BC1313" s="3">
        <f t="shared" si="587"/>
        <v>1858</v>
      </c>
      <c r="BD1313" s="5">
        <f t="shared" si="588"/>
        <v>0</v>
      </c>
    </row>
    <row r="1314" spans="1:56" x14ac:dyDescent="0.25">
      <c r="A1314">
        <v>2015</v>
      </c>
      <c r="B1314">
        <v>12</v>
      </c>
      <c r="C1314" t="s">
        <v>28</v>
      </c>
      <c r="D1314">
        <v>2</v>
      </c>
      <c r="E1314">
        <v>6</v>
      </c>
      <c r="F1314">
        <v>8</v>
      </c>
      <c r="G1314">
        <v>0</v>
      </c>
      <c r="H1314">
        <v>12</v>
      </c>
      <c r="I1314" t="s">
        <v>35</v>
      </c>
      <c r="J1314">
        <v>150</v>
      </c>
      <c r="K1314">
        <v>35801</v>
      </c>
      <c r="L1314">
        <v>3000</v>
      </c>
      <c r="M1314">
        <v>7</v>
      </c>
      <c r="N1314">
        <v>1</v>
      </c>
      <c r="O1314">
        <v>9</v>
      </c>
      <c r="P1314" t="str">
        <f t="shared" si="561"/>
        <v>0</v>
      </c>
      <c r="Q1314" t="s">
        <v>30</v>
      </c>
      <c r="R1314" s="2">
        <f t="shared" si="562"/>
        <v>5562682.6699999999</v>
      </c>
      <c r="S1314" s="2">
        <f t="shared" si="563"/>
        <v>5562683</v>
      </c>
      <c r="T1314" s="2">
        <f t="shared" si="564"/>
        <v>0.33000000007450581</v>
      </c>
      <c r="U1314" s="2">
        <v>0</v>
      </c>
      <c r="V1314" s="3">
        <f t="shared" si="565"/>
        <v>0</v>
      </c>
      <c r="W1314" s="5">
        <f t="shared" si="566"/>
        <v>0</v>
      </c>
      <c r="X1314" s="2">
        <v>0</v>
      </c>
      <c r="Y1314" s="3">
        <f t="shared" si="567"/>
        <v>0</v>
      </c>
      <c r="Z1314" s="5">
        <f t="shared" si="568"/>
        <v>0</v>
      </c>
      <c r="AA1314" s="2">
        <v>0</v>
      </c>
      <c r="AB1314" s="3">
        <f t="shared" si="569"/>
        <v>0</v>
      </c>
      <c r="AC1314" s="5">
        <f t="shared" si="570"/>
        <v>0</v>
      </c>
      <c r="AD1314" s="2">
        <v>0</v>
      </c>
      <c r="AE1314" s="3">
        <f t="shared" si="571"/>
        <v>0</v>
      </c>
      <c r="AF1314" s="5">
        <f t="shared" si="572"/>
        <v>0</v>
      </c>
      <c r="AG1314" s="2">
        <v>0</v>
      </c>
      <c r="AH1314" s="3">
        <f t="shared" si="573"/>
        <v>0</v>
      </c>
      <c r="AI1314" s="5">
        <f t="shared" si="574"/>
        <v>0</v>
      </c>
      <c r="AJ1314" s="2">
        <v>0</v>
      </c>
      <c r="AK1314" s="3">
        <f t="shared" si="575"/>
        <v>0</v>
      </c>
      <c r="AL1314" s="5">
        <f t="shared" si="576"/>
        <v>0</v>
      </c>
      <c r="AM1314" s="2">
        <v>0</v>
      </c>
      <c r="AN1314" s="3">
        <f t="shared" si="577"/>
        <v>0</v>
      </c>
      <c r="AO1314" s="5">
        <f t="shared" si="578"/>
        <v>0</v>
      </c>
      <c r="AP1314" s="2">
        <v>0</v>
      </c>
      <c r="AQ1314" s="3">
        <f t="shared" si="579"/>
        <v>0</v>
      </c>
      <c r="AR1314" s="5">
        <f t="shared" si="580"/>
        <v>0</v>
      </c>
      <c r="AS1314" s="2">
        <v>0</v>
      </c>
      <c r="AT1314" s="3">
        <f t="shared" si="581"/>
        <v>0</v>
      </c>
      <c r="AU1314" s="5">
        <f t="shared" si="582"/>
        <v>0</v>
      </c>
      <c r="AV1314" s="2">
        <v>1803111.67</v>
      </c>
      <c r="AW1314" s="3">
        <f t="shared" si="583"/>
        <v>1803112</v>
      </c>
      <c r="AX1314" s="5">
        <f t="shared" si="584"/>
        <v>0.33000000007450581</v>
      </c>
      <c r="AY1314" s="2">
        <v>3759571</v>
      </c>
      <c r="AZ1314" s="3">
        <f t="shared" si="585"/>
        <v>3759571</v>
      </c>
      <c r="BA1314" s="5">
        <f t="shared" si="586"/>
        <v>0</v>
      </c>
      <c r="BB1314" s="2">
        <v>0</v>
      </c>
      <c r="BC1314" s="3">
        <f t="shared" si="587"/>
        <v>0</v>
      </c>
      <c r="BD1314" s="5">
        <f t="shared" si="588"/>
        <v>0</v>
      </c>
    </row>
    <row r="1315" spans="1:56" x14ac:dyDescent="0.25">
      <c r="A1315">
        <v>2015</v>
      </c>
      <c r="B1315">
        <v>12</v>
      </c>
      <c r="C1315" t="s">
        <v>28</v>
      </c>
      <c r="D1315">
        <v>2</v>
      </c>
      <c r="E1315">
        <v>6</v>
      </c>
      <c r="F1315">
        <v>8</v>
      </c>
      <c r="G1315">
        <v>0</v>
      </c>
      <c r="H1315">
        <v>12</v>
      </c>
      <c r="I1315" t="s">
        <v>35</v>
      </c>
      <c r="J1315">
        <v>150</v>
      </c>
      <c r="K1315">
        <v>43401</v>
      </c>
      <c r="L1315">
        <v>4000</v>
      </c>
      <c r="M1315">
        <v>1</v>
      </c>
      <c r="N1315">
        <v>1</v>
      </c>
      <c r="O1315">
        <v>1</v>
      </c>
      <c r="P1315" t="str">
        <f t="shared" si="561"/>
        <v>0</v>
      </c>
      <c r="Q1315" t="s">
        <v>30</v>
      </c>
      <c r="R1315" s="2">
        <f t="shared" si="562"/>
        <v>0</v>
      </c>
      <c r="S1315" s="2">
        <f t="shared" si="563"/>
        <v>0</v>
      </c>
      <c r="T1315" s="2">
        <f t="shared" si="564"/>
        <v>0</v>
      </c>
      <c r="U1315" s="2">
        <v>0</v>
      </c>
      <c r="V1315" s="3">
        <f t="shared" si="565"/>
        <v>0</v>
      </c>
      <c r="W1315" s="5">
        <f t="shared" si="566"/>
        <v>0</v>
      </c>
      <c r="X1315" s="2">
        <v>0</v>
      </c>
      <c r="Y1315" s="3">
        <f t="shared" si="567"/>
        <v>0</v>
      </c>
      <c r="Z1315" s="5">
        <f t="shared" si="568"/>
        <v>0</v>
      </c>
      <c r="AA1315" s="2">
        <v>0</v>
      </c>
      <c r="AB1315" s="3">
        <f t="shared" si="569"/>
        <v>0</v>
      </c>
      <c r="AC1315" s="5">
        <f t="shared" si="570"/>
        <v>0</v>
      </c>
      <c r="AD1315" s="2">
        <v>0</v>
      </c>
      <c r="AE1315" s="3">
        <f t="shared" si="571"/>
        <v>0</v>
      </c>
      <c r="AF1315" s="5">
        <f t="shared" si="572"/>
        <v>0</v>
      </c>
      <c r="AG1315" s="2">
        <v>0</v>
      </c>
      <c r="AH1315" s="3">
        <f t="shared" si="573"/>
        <v>0</v>
      </c>
      <c r="AI1315" s="5">
        <f t="shared" si="574"/>
        <v>0</v>
      </c>
      <c r="AJ1315" s="2">
        <v>0</v>
      </c>
      <c r="AK1315" s="3">
        <f t="shared" si="575"/>
        <v>0</v>
      </c>
      <c r="AL1315" s="5">
        <f t="shared" si="576"/>
        <v>0</v>
      </c>
      <c r="AM1315" s="2">
        <v>0</v>
      </c>
      <c r="AN1315" s="3">
        <f t="shared" si="577"/>
        <v>0</v>
      </c>
      <c r="AO1315" s="5">
        <f t="shared" si="578"/>
        <v>0</v>
      </c>
      <c r="AP1315" s="2">
        <v>0</v>
      </c>
      <c r="AQ1315" s="3">
        <f t="shared" si="579"/>
        <v>0</v>
      </c>
      <c r="AR1315" s="5">
        <f t="shared" si="580"/>
        <v>0</v>
      </c>
      <c r="AS1315" s="2">
        <v>0</v>
      </c>
      <c r="AT1315" s="3">
        <f t="shared" si="581"/>
        <v>0</v>
      </c>
      <c r="AU1315" s="5">
        <f t="shared" si="582"/>
        <v>0</v>
      </c>
      <c r="AV1315" s="2">
        <v>0</v>
      </c>
      <c r="AW1315" s="3">
        <f t="shared" si="583"/>
        <v>0</v>
      </c>
      <c r="AX1315" s="5">
        <f t="shared" si="584"/>
        <v>0</v>
      </c>
      <c r="AY1315" s="2">
        <v>0</v>
      </c>
      <c r="AZ1315" s="3">
        <f t="shared" si="585"/>
        <v>0</v>
      </c>
      <c r="BA1315" s="5">
        <f t="shared" si="586"/>
        <v>0</v>
      </c>
      <c r="BB1315" s="2">
        <v>0</v>
      </c>
      <c r="BC1315" s="3">
        <f t="shared" si="587"/>
        <v>0</v>
      </c>
      <c r="BD1315" s="5">
        <f t="shared" si="588"/>
        <v>0</v>
      </c>
    </row>
    <row r="1316" spans="1:56" x14ac:dyDescent="0.25">
      <c r="A1316">
        <v>2015</v>
      </c>
      <c r="B1316">
        <v>12</v>
      </c>
      <c r="C1316" t="s">
        <v>28</v>
      </c>
      <c r="D1316">
        <v>2</v>
      </c>
      <c r="E1316">
        <v>6</v>
      </c>
      <c r="F1316">
        <v>8</v>
      </c>
      <c r="G1316">
        <v>0</v>
      </c>
      <c r="H1316">
        <v>12</v>
      </c>
      <c r="I1316" t="s">
        <v>35</v>
      </c>
      <c r="J1316">
        <v>150</v>
      </c>
      <c r="K1316">
        <v>43401</v>
      </c>
      <c r="L1316">
        <v>4000</v>
      </c>
      <c r="M1316">
        <v>1</v>
      </c>
      <c r="N1316">
        <v>1</v>
      </c>
      <c r="O1316">
        <v>9</v>
      </c>
      <c r="P1316" t="str">
        <f t="shared" si="561"/>
        <v>0</v>
      </c>
      <c r="Q1316" t="s">
        <v>30</v>
      </c>
      <c r="R1316" s="2">
        <f t="shared" si="562"/>
        <v>32906088</v>
      </c>
      <c r="S1316" s="2">
        <f t="shared" si="563"/>
        <v>32906090</v>
      </c>
      <c r="T1316" s="2">
        <f t="shared" si="564"/>
        <v>2</v>
      </c>
      <c r="U1316" s="2">
        <v>45471.74</v>
      </c>
      <c r="V1316" s="3">
        <f t="shared" si="565"/>
        <v>45472</v>
      </c>
      <c r="W1316" s="5">
        <f t="shared" si="566"/>
        <v>0.26000000000203727</v>
      </c>
      <c r="X1316" s="2">
        <v>2493.85</v>
      </c>
      <c r="Y1316" s="3">
        <f t="shared" si="567"/>
        <v>2494</v>
      </c>
      <c r="Z1316" s="5">
        <f t="shared" si="568"/>
        <v>0.15000000000009095</v>
      </c>
      <c r="AA1316" s="2">
        <v>1144598.6399999999</v>
      </c>
      <c r="AB1316" s="3">
        <f t="shared" si="569"/>
        <v>1144599</v>
      </c>
      <c r="AC1316" s="5">
        <f t="shared" si="570"/>
        <v>0.36000000010244548</v>
      </c>
      <c r="AD1316" s="2">
        <v>7516367.8200000003</v>
      </c>
      <c r="AE1316" s="3">
        <f t="shared" si="571"/>
        <v>7516368</v>
      </c>
      <c r="AF1316" s="5">
        <f t="shared" si="572"/>
        <v>0.17999999970197678</v>
      </c>
      <c r="AG1316" s="2">
        <v>3032886.95</v>
      </c>
      <c r="AH1316" s="3">
        <f t="shared" si="573"/>
        <v>3032887</v>
      </c>
      <c r="AI1316" s="5">
        <f t="shared" si="574"/>
        <v>4.9999999813735485E-2</v>
      </c>
      <c r="AJ1316" s="2">
        <v>2593739.1</v>
      </c>
      <c r="AK1316" s="3">
        <f t="shared" si="575"/>
        <v>2593739</v>
      </c>
      <c r="AL1316" s="5">
        <f t="shared" si="576"/>
        <v>-0.10000000009313226</v>
      </c>
      <c r="AM1316" s="2">
        <v>10514674.73</v>
      </c>
      <c r="AN1316" s="3">
        <f t="shared" si="577"/>
        <v>10514675</v>
      </c>
      <c r="AO1316" s="5">
        <f t="shared" si="578"/>
        <v>0.26999999955296516</v>
      </c>
      <c r="AP1316" s="2">
        <v>3259675.03</v>
      </c>
      <c r="AQ1316" s="3">
        <f t="shared" si="579"/>
        <v>3259675</v>
      </c>
      <c r="AR1316" s="5">
        <f t="shared" si="580"/>
        <v>-2.9999999795109034E-2</v>
      </c>
      <c r="AS1316" s="2">
        <v>30594.11</v>
      </c>
      <c r="AT1316" s="3">
        <f t="shared" si="581"/>
        <v>30594</v>
      </c>
      <c r="AU1316" s="5">
        <f t="shared" si="582"/>
        <v>-0.11000000000058208</v>
      </c>
      <c r="AV1316" s="2">
        <v>1606133.7</v>
      </c>
      <c r="AW1316" s="3">
        <f t="shared" si="583"/>
        <v>1606134</v>
      </c>
      <c r="AX1316" s="5">
        <f t="shared" si="584"/>
        <v>0.30000000004656613</v>
      </c>
      <c r="AY1316" s="2">
        <v>72080.759999999995</v>
      </c>
      <c r="AZ1316" s="3">
        <f t="shared" si="585"/>
        <v>72081</v>
      </c>
      <c r="BA1316" s="5">
        <f t="shared" si="586"/>
        <v>0.24000000000523869</v>
      </c>
      <c r="BB1316" s="2">
        <v>3087371.57</v>
      </c>
      <c r="BC1316" s="3">
        <f t="shared" si="587"/>
        <v>3087372</v>
      </c>
      <c r="BD1316" s="5">
        <f t="shared" si="588"/>
        <v>0.43000000016763806</v>
      </c>
    </row>
    <row r="1317" spans="1:56" x14ac:dyDescent="0.25">
      <c r="A1317">
        <v>2015</v>
      </c>
      <c r="B1317">
        <v>12</v>
      </c>
      <c r="C1317" t="s">
        <v>28</v>
      </c>
      <c r="D1317">
        <v>2</v>
      </c>
      <c r="E1317">
        <v>6</v>
      </c>
      <c r="F1317">
        <v>8</v>
      </c>
      <c r="G1317">
        <v>0</v>
      </c>
      <c r="H1317">
        <v>12</v>
      </c>
      <c r="I1317" t="s">
        <v>35</v>
      </c>
      <c r="J1317">
        <v>150</v>
      </c>
      <c r="K1317">
        <v>43401</v>
      </c>
      <c r="L1317">
        <v>4000</v>
      </c>
      <c r="M1317">
        <v>7</v>
      </c>
      <c r="N1317">
        <v>1</v>
      </c>
      <c r="O1317">
        <v>9</v>
      </c>
      <c r="P1317" t="str">
        <f t="shared" si="561"/>
        <v>0</v>
      </c>
      <c r="Q1317" t="s">
        <v>30</v>
      </c>
      <c r="R1317" s="2">
        <f t="shared" si="562"/>
        <v>32440465.890000001</v>
      </c>
      <c r="S1317" s="2">
        <f t="shared" si="563"/>
        <v>32440466</v>
      </c>
      <c r="T1317" s="2">
        <f t="shared" si="564"/>
        <v>0.10999999940395355</v>
      </c>
      <c r="U1317" s="2">
        <v>0</v>
      </c>
      <c r="V1317" s="3">
        <f t="shared" si="565"/>
        <v>0</v>
      </c>
      <c r="W1317" s="5">
        <f t="shared" si="566"/>
        <v>0</v>
      </c>
      <c r="X1317" s="2">
        <v>0</v>
      </c>
      <c r="Y1317" s="3">
        <f t="shared" si="567"/>
        <v>0</v>
      </c>
      <c r="Z1317" s="5">
        <f t="shared" si="568"/>
        <v>0</v>
      </c>
      <c r="AA1317" s="2">
        <v>0</v>
      </c>
      <c r="AB1317" s="3">
        <f t="shared" si="569"/>
        <v>0</v>
      </c>
      <c r="AC1317" s="5">
        <f t="shared" si="570"/>
        <v>0</v>
      </c>
      <c r="AD1317" s="2">
        <v>0</v>
      </c>
      <c r="AE1317" s="3">
        <f t="shared" si="571"/>
        <v>0</v>
      </c>
      <c r="AF1317" s="5">
        <f t="shared" si="572"/>
        <v>0</v>
      </c>
      <c r="AG1317" s="2">
        <v>0</v>
      </c>
      <c r="AH1317" s="3">
        <f t="shared" si="573"/>
        <v>0</v>
      </c>
      <c r="AI1317" s="5">
        <f t="shared" si="574"/>
        <v>0</v>
      </c>
      <c r="AJ1317" s="2">
        <v>362546.74</v>
      </c>
      <c r="AK1317" s="3">
        <f t="shared" si="575"/>
        <v>362547</v>
      </c>
      <c r="AL1317" s="5">
        <f t="shared" si="576"/>
        <v>0.26000000000931323</v>
      </c>
      <c r="AM1317" s="2">
        <v>4150383.81</v>
      </c>
      <c r="AN1317" s="3">
        <f t="shared" si="577"/>
        <v>4150384</v>
      </c>
      <c r="AO1317" s="5">
        <f t="shared" si="578"/>
        <v>0.18999999994412065</v>
      </c>
      <c r="AP1317" s="2">
        <v>19150316</v>
      </c>
      <c r="AQ1317" s="3">
        <f t="shared" si="579"/>
        <v>19150316</v>
      </c>
      <c r="AR1317" s="5">
        <f t="shared" si="580"/>
        <v>0</v>
      </c>
      <c r="AS1317" s="2">
        <v>1678014.42</v>
      </c>
      <c r="AT1317" s="3">
        <f t="shared" si="581"/>
        <v>1678014</v>
      </c>
      <c r="AU1317" s="5">
        <f t="shared" si="582"/>
        <v>-0.41999999992549419</v>
      </c>
      <c r="AV1317" s="2">
        <v>4425331.97</v>
      </c>
      <c r="AW1317" s="3">
        <f t="shared" si="583"/>
        <v>4425332</v>
      </c>
      <c r="AX1317" s="5">
        <f t="shared" si="584"/>
        <v>3.0000000260770321E-2</v>
      </c>
      <c r="AY1317" s="2">
        <v>469132.69</v>
      </c>
      <c r="AZ1317" s="3">
        <f t="shared" si="585"/>
        <v>469133</v>
      </c>
      <c r="BA1317" s="5">
        <f t="shared" si="586"/>
        <v>0.30999999999767169</v>
      </c>
      <c r="BB1317" s="2">
        <v>2204740.2599999998</v>
      </c>
      <c r="BC1317" s="3">
        <f t="shared" si="587"/>
        <v>2204740</v>
      </c>
      <c r="BD1317" s="5">
        <f t="shared" si="588"/>
        <v>-0.25999999977648258</v>
      </c>
    </row>
    <row r="1318" spans="1:56" x14ac:dyDescent="0.25">
      <c r="A1318">
        <v>2015</v>
      </c>
      <c r="B1318">
        <v>12</v>
      </c>
      <c r="C1318" t="s">
        <v>28</v>
      </c>
      <c r="D1318">
        <v>2</v>
      </c>
      <c r="E1318">
        <v>6</v>
      </c>
      <c r="F1318">
        <v>8</v>
      </c>
      <c r="G1318">
        <v>0</v>
      </c>
      <c r="H1318">
        <v>12</v>
      </c>
      <c r="I1318" t="s">
        <v>35</v>
      </c>
      <c r="J1318">
        <v>150</v>
      </c>
      <c r="K1318">
        <v>43801</v>
      </c>
      <c r="L1318">
        <v>4000</v>
      </c>
      <c r="M1318">
        <v>1</v>
      </c>
      <c r="N1318">
        <v>1</v>
      </c>
      <c r="O1318">
        <v>34</v>
      </c>
      <c r="P1318" t="str">
        <f t="shared" si="561"/>
        <v>0</v>
      </c>
      <c r="Q1318" t="s">
        <v>30</v>
      </c>
      <c r="R1318" s="2">
        <f t="shared" si="562"/>
        <v>2898626</v>
      </c>
      <c r="S1318" s="2">
        <f t="shared" si="563"/>
        <v>2898626</v>
      </c>
      <c r="T1318" s="2">
        <f t="shared" si="564"/>
        <v>0</v>
      </c>
      <c r="U1318" s="2">
        <v>0</v>
      </c>
      <c r="V1318" s="3">
        <f t="shared" si="565"/>
        <v>0</v>
      </c>
      <c r="W1318" s="5">
        <f t="shared" si="566"/>
        <v>0</v>
      </c>
      <c r="X1318" s="2">
        <v>0</v>
      </c>
      <c r="Y1318" s="3">
        <f t="shared" si="567"/>
        <v>0</v>
      </c>
      <c r="Z1318" s="5">
        <f t="shared" si="568"/>
        <v>0</v>
      </c>
      <c r="AA1318" s="2">
        <v>0</v>
      </c>
      <c r="AB1318" s="3">
        <f t="shared" si="569"/>
        <v>0</v>
      </c>
      <c r="AC1318" s="5">
        <f t="shared" si="570"/>
        <v>0</v>
      </c>
      <c r="AD1318" s="2">
        <v>0</v>
      </c>
      <c r="AE1318" s="3">
        <f t="shared" si="571"/>
        <v>0</v>
      </c>
      <c r="AF1318" s="5">
        <f t="shared" si="572"/>
        <v>0</v>
      </c>
      <c r="AG1318" s="2">
        <v>0</v>
      </c>
      <c r="AH1318" s="3">
        <f t="shared" si="573"/>
        <v>0</v>
      </c>
      <c r="AI1318" s="5">
        <f t="shared" si="574"/>
        <v>0</v>
      </c>
      <c r="AJ1318" s="2">
        <v>0</v>
      </c>
      <c r="AK1318" s="3">
        <f t="shared" si="575"/>
        <v>0</v>
      </c>
      <c r="AL1318" s="5">
        <f t="shared" si="576"/>
        <v>0</v>
      </c>
      <c r="AM1318" s="2">
        <v>0</v>
      </c>
      <c r="AN1318" s="3">
        <f t="shared" si="577"/>
        <v>0</v>
      </c>
      <c r="AO1318" s="5">
        <f t="shared" si="578"/>
        <v>0</v>
      </c>
      <c r="AP1318" s="2">
        <v>1898626</v>
      </c>
      <c r="AQ1318" s="3">
        <f t="shared" si="579"/>
        <v>1898626</v>
      </c>
      <c r="AR1318" s="5">
        <f t="shared" si="580"/>
        <v>0</v>
      </c>
      <c r="AS1318" s="2">
        <v>0</v>
      </c>
      <c r="AT1318" s="3">
        <f t="shared" si="581"/>
        <v>0</v>
      </c>
      <c r="AU1318" s="5">
        <f t="shared" si="582"/>
        <v>0</v>
      </c>
      <c r="AV1318" s="2">
        <v>1000000</v>
      </c>
      <c r="AW1318" s="3">
        <f t="shared" si="583"/>
        <v>1000000</v>
      </c>
      <c r="AX1318" s="5">
        <f t="shared" si="584"/>
        <v>0</v>
      </c>
      <c r="AY1318" s="2">
        <v>0</v>
      </c>
      <c r="AZ1318" s="3">
        <f t="shared" si="585"/>
        <v>0</v>
      </c>
      <c r="BA1318" s="5">
        <f t="shared" si="586"/>
        <v>0</v>
      </c>
      <c r="BB1318" s="2">
        <v>0</v>
      </c>
      <c r="BC1318" s="3">
        <f t="shared" si="587"/>
        <v>0</v>
      </c>
      <c r="BD1318" s="5">
        <f t="shared" si="588"/>
        <v>0</v>
      </c>
    </row>
    <row r="1319" spans="1:56" x14ac:dyDescent="0.25">
      <c r="A1319">
        <v>2015</v>
      </c>
      <c r="B1319">
        <v>12</v>
      </c>
      <c r="C1319" t="s">
        <v>28</v>
      </c>
      <c r="D1319">
        <v>2</v>
      </c>
      <c r="E1319">
        <v>6</v>
      </c>
      <c r="F1319">
        <v>8</v>
      </c>
      <c r="G1319">
        <v>0</v>
      </c>
      <c r="H1319">
        <v>12</v>
      </c>
      <c r="I1319" t="s">
        <v>35</v>
      </c>
      <c r="J1319">
        <v>150</v>
      </c>
      <c r="K1319">
        <v>44101</v>
      </c>
      <c r="L1319">
        <v>4000</v>
      </c>
      <c r="M1319">
        <v>1</v>
      </c>
      <c r="N1319">
        <v>1</v>
      </c>
      <c r="O1319">
        <v>9</v>
      </c>
      <c r="P1319" t="str">
        <f t="shared" si="561"/>
        <v>0</v>
      </c>
      <c r="Q1319" t="s">
        <v>30</v>
      </c>
      <c r="R1319" s="2">
        <f t="shared" si="562"/>
        <v>6209334</v>
      </c>
      <c r="S1319" s="2">
        <f t="shared" si="563"/>
        <v>6209335</v>
      </c>
      <c r="T1319" s="2">
        <f t="shared" si="564"/>
        <v>1</v>
      </c>
      <c r="U1319" s="2">
        <v>629000</v>
      </c>
      <c r="V1319" s="3">
        <f t="shared" si="565"/>
        <v>629000</v>
      </c>
      <c r="W1319" s="5">
        <f t="shared" si="566"/>
        <v>0</v>
      </c>
      <c r="X1319" s="2">
        <v>300000</v>
      </c>
      <c r="Y1319" s="3">
        <f t="shared" si="567"/>
        <v>300000</v>
      </c>
      <c r="Z1319" s="5">
        <f t="shared" si="568"/>
        <v>0</v>
      </c>
      <c r="AA1319" s="2">
        <v>417000</v>
      </c>
      <c r="AB1319" s="3">
        <f t="shared" si="569"/>
        <v>417000</v>
      </c>
      <c r="AC1319" s="5">
        <f t="shared" si="570"/>
        <v>0</v>
      </c>
      <c r="AD1319" s="2">
        <v>457500</v>
      </c>
      <c r="AE1319" s="3">
        <f t="shared" si="571"/>
        <v>457500</v>
      </c>
      <c r="AF1319" s="5">
        <f t="shared" si="572"/>
        <v>0</v>
      </c>
      <c r="AG1319" s="2">
        <v>560000</v>
      </c>
      <c r="AH1319" s="3">
        <f t="shared" si="573"/>
        <v>560000</v>
      </c>
      <c r="AI1319" s="5">
        <f t="shared" si="574"/>
        <v>0</v>
      </c>
      <c r="AJ1319" s="2">
        <v>557315.13</v>
      </c>
      <c r="AK1319" s="3">
        <f t="shared" si="575"/>
        <v>557315</v>
      </c>
      <c r="AL1319" s="5">
        <f t="shared" si="576"/>
        <v>-0.13000000000465661</v>
      </c>
      <c r="AM1319" s="2">
        <v>21534.85</v>
      </c>
      <c r="AN1319" s="3">
        <f t="shared" si="577"/>
        <v>21535</v>
      </c>
      <c r="AO1319" s="5">
        <f t="shared" si="578"/>
        <v>0.15000000000145519</v>
      </c>
      <c r="AP1319" s="2">
        <v>70</v>
      </c>
      <c r="AQ1319" s="3">
        <f t="shared" si="579"/>
        <v>70</v>
      </c>
      <c r="AR1319" s="5">
        <f t="shared" si="580"/>
        <v>0</v>
      </c>
      <c r="AS1319" s="2">
        <v>13849.8</v>
      </c>
      <c r="AT1319" s="3">
        <f t="shared" si="581"/>
        <v>13850</v>
      </c>
      <c r="AU1319" s="5">
        <f t="shared" si="582"/>
        <v>0.2000000000007276</v>
      </c>
      <c r="AV1319" s="2">
        <v>17300.060000000001</v>
      </c>
      <c r="AW1319" s="3">
        <f t="shared" si="583"/>
        <v>17300</v>
      </c>
      <c r="AX1319" s="5">
        <f t="shared" si="584"/>
        <v>-6.0000000001309672E-2</v>
      </c>
      <c r="AY1319" s="2">
        <v>30624.62</v>
      </c>
      <c r="AZ1319" s="3">
        <f t="shared" si="585"/>
        <v>30625</v>
      </c>
      <c r="BA1319" s="5">
        <f t="shared" si="586"/>
        <v>0.38000000000101863</v>
      </c>
      <c r="BB1319" s="2">
        <v>3205139.54</v>
      </c>
      <c r="BC1319" s="3">
        <f t="shared" si="587"/>
        <v>3205140</v>
      </c>
      <c r="BD1319" s="5">
        <f t="shared" si="588"/>
        <v>0.4599999999627471</v>
      </c>
    </row>
    <row r="1320" spans="1:56" x14ac:dyDescent="0.25">
      <c r="A1320">
        <v>2015</v>
      </c>
      <c r="B1320">
        <v>12</v>
      </c>
      <c r="C1320" t="s">
        <v>28</v>
      </c>
      <c r="D1320">
        <v>2</v>
      </c>
      <c r="E1320">
        <v>6</v>
      </c>
      <c r="F1320">
        <v>8</v>
      </c>
      <c r="G1320">
        <v>0</v>
      </c>
      <c r="H1320">
        <v>12</v>
      </c>
      <c r="I1320" t="s">
        <v>35</v>
      </c>
      <c r="J1320">
        <v>174</v>
      </c>
      <c r="K1320">
        <v>11301</v>
      </c>
      <c r="L1320">
        <v>1000</v>
      </c>
      <c r="M1320">
        <v>1</v>
      </c>
      <c r="N1320">
        <v>1</v>
      </c>
      <c r="O1320">
        <v>9</v>
      </c>
      <c r="P1320" t="str">
        <f t="shared" si="561"/>
        <v>0</v>
      </c>
      <c r="Q1320" t="s">
        <v>30</v>
      </c>
      <c r="R1320" s="2">
        <f t="shared" si="562"/>
        <v>29021398</v>
      </c>
      <c r="S1320" s="2">
        <f t="shared" si="563"/>
        <v>29021398</v>
      </c>
      <c r="T1320" s="2">
        <f t="shared" si="564"/>
        <v>0</v>
      </c>
      <c r="U1320" s="2">
        <v>2125811.84</v>
      </c>
      <c r="V1320" s="3">
        <f t="shared" si="565"/>
        <v>2125812</v>
      </c>
      <c r="W1320" s="5">
        <f t="shared" si="566"/>
        <v>0.16000000014901161</v>
      </c>
      <c r="X1320" s="2">
        <v>2535462</v>
      </c>
      <c r="Y1320" s="3">
        <f t="shared" si="567"/>
        <v>2535462</v>
      </c>
      <c r="Z1320" s="5">
        <f t="shared" si="568"/>
        <v>0</v>
      </c>
      <c r="AA1320" s="2">
        <v>2195876.65</v>
      </c>
      <c r="AB1320" s="3">
        <f t="shared" si="569"/>
        <v>2195877</v>
      </c>
      <c r="AC1320" s="5">
        <f t="shared" si="570"/>
        <v>0.35000000009313226</v>
      </c>
      <c r="AD1320" s="2">
        <v>2208477.33</v>
      </c>
      <c r="AE1320" s="3">
        <f t="shared" si="571"/>
        <v>2208477</v>
      </c>
      <c r="AF1320" s="5">
        <f t="shared" si="572"/>
        <v>-0.33000000007450581</v>
      </c>
      <c r="AG1320" s="2">
        <v>2227797</v>
      </c>
      <c r="AH1320" s="3">
        <f t="shared" si="573"/>
        <v>2227797</v>
      </c>
      <c r="AI1320" s="5">
        <f t="shared" si="574"/>
        <v>0</v>
      </c>
      <c r="AJ1320" s="2">
        <v>2531496</v>
      </c>
      <c r="AK1320" s="3">
        <f t="shared" si="575"/>
        <v>2531496</v>
      </c>
      <c r="AL1320" s="5">
        <f t="shared" si="576"/>
        <v>0</v>
      </c>
      <c r="AM1320" s="2">
        <v>2232000</v>
      </c>
      <c r="AN1320" s="3">
        <f t="shared" si="577"/>
        <v>2232000</v>
      </c>
      <c r="AO1320" s="5">
        <f t="shared" si="578"/>
        <v>0</v>
      </c>
      <c r="AP1320" s="2">
        <v>2536517</v>
      </c>
      <c r="AQ1320" s="3">
        <f t="shared" si="579"/>
        <v>2536517</v>
      </c>
      <c r="AR1320" s="5">
        <f t="shared" si="580"/>
        <v>0</v>
      </c>
      <c r="AS1320" s="2">
        <v>2236179</v>
      </c>
      <c r="AT1320" s="3">
        <f t="shared" si="581"/>
        <v>2236179</v>
      </c>
      <c r="AU1320" s="5">
        <f t="shared" si="582"/>
        <v>0</v>
      </c>
      <c r="AV1320" s="2">
        <v>2538465</v>
      </c>
      <c r="AW1320" s="3">
        <f t="shared" si="583"/>
        <v>2538465</v>
      </c>
      <c r="AX1320" s="5">
        <f t="shared" si="584"/>
        <v>0</v>
      </c>
      <c r="AY1320" s="2">
        <v>2235926</v>
      </c>
      <c r="AZ1320" s="3">
        <f t="shared" si="585"/>
        <v>2235926</v>
      </c>
      <c r="BA1320" s="5">
        <f t="shared" si="586"/>
        <v>0</v>
      </c>
      <c r="BB1320" s="2">
        <v>3417390.18</v>
      </c>
      <c r="BC1320" s="3">
        <f t="shared" si="587"/>
        <v>3417390</v>
      </c>
      <c r="BD1320" s="5">
        <f t="shared" si="588"/>
        <v>-0.18000000016763806</v>
      </c>
    </row>
    <row r="1321" spans="1:56" x14ac:dyDescent="0.25">
      <c r="A1321">
        <v>2015</v>
      </c>
      <c r="B1321">
        <v>12</v>
      </c>
      <c r="C1321" t="s">
        <v>28</v>
      </c>
      <c r="D1321">
        <v>2</v>
      </c>
      <c r="E1321">
        <v>6</v>
      </c>
      <c r="F1321">
        <v>8</v>
      </c>
      <c r="G1321">
        <v>0</v>
      </c>
      <c r="H1321">
        <v>12</v>
      </c>
      <c r="I1321" t="s">
        <v>35</v>
      </c>
      <c r="J1321">
        <v>174</v>
      </c>
      <c r="K1321">
        <v>12101</v>
      </c>
      <c r="L1321">
        <v>1000</v>
      </c>
      <c r="M1321">
        <v>1</v>
      </c>
      <c r="N1321">
        <v>1</v>
      </c>
      <c r="O1321">
        <v>9</v>
      </c>
      <c r="P1321" t="str">
        <f t="shared" si="561"/>
        <v>0</v>
      </c>
      <c r="Q1321" t="s">
        <v>30</v>
      </c>
      <c r="R1321" s="2">
        <f t="shared" si="562"/>
        <v>1170371</v>
      </c>
      <c r="S1321" s="2">
        <f t="shared" si="563"/>
        <v>1170371</v>
      </c>
      <c r="T1321" s="2">
        <f t="shared" si="564"/>
        <v>0</v>
      </c>
      <c r="U1321" s="2">
        <v>90984</v>
      </c>
      <c r="V1321" s="3">
        <f t="shared" si="565"/>
        <v>90984</v>
      </c>
      <c r="W1321" s="5">
        <f t="shared" si="566"/>
        <v>0</v>
      </c>
      <c r="X1321" s="2">
        <v>91631</v>
      </c>
      <c r="Y1321" s="3">
        <f t="shared" si="567"/>
        <v>91631</v>
      </c>
      <c r="Z1321" s="5">
        <f t="shared" si="568"/>
        <v>0</v>
      </c>
      <c r="AA1321" s="2">
        <v>90984</v>
      </c>
      <c r="AB1321" s="3">
        <f t="shared" si="569"/>
        <v>90984</v>
      </c>
      <c r="AC1321" s="5">
        <f t="shared" si="570"/>
        <v>0</v>
      </c>
      <c r="AD1321" s="2">
        <v>91631</v>
      </c>
      <c r="AE1321" s="3">
        <f t="shared" si="571"/>
        <v>91631</v>
      </c>
      <c r="AF1321" s="5">
        <f t="shared" si="572"/>
        <v>0</v>
      </c>
      <c r="AG1321" s="2">
        <v>90984</v>
      </c>
      <c r="AH1321" s="3">
        <f t="shared" si="573"/>
        <v>90984</v>
      </c>
      <c r="AI1321" s="5">
        <f t="shared" si="574"/>
        <v>0</v>
      </c>
      <c r="AJ1321" s="2">
        <v>91631</v>
      </c>
      <c r="AK1321" s="3">
        <f t="shared" si="575"/>
        <v>91631</v>
      </c>
      <c r="AL1321" s="5">
        <f t="shared" si="576"/>
        <v>0</v>
      </c>
      <c r="AM1321" s="2">
        <v>90984</v>
      </c>
      <c r="AN1321" s="3">
        <f t="shared" si="577"/>
        <v>90984</v>
      </c>
      <c r="AO1321" s="5">
        <f t="shared" si="578"/>
        <v>0</v>
      </c>
      <c r="AP1321" s="2">
        <v>91631</v>
      </c>
      <c r="AQ1321" s="3">
        <f t="shared" si="579"/>
        <v>91631</v>
      </c>
      <c r="AR1321" s="5">
        <f t="shared" si="580"/>
        <v>0</v>
      </c>
      <c r="AS1321" s="2">
        <v>90984</v>
      </c>
      <c r="AT1321" s="3">
        <f t="shared" si="581"/>
        <v>90984</v>
      </c>
      <c r="AU1321" s="5">
        <f t="shared" si="582"/>
        <v>0</v>
      </c>
      <c r="AV1321" s="2">
        <v>91631</v>
      </c>
      <c r="AW1321" s="3">
        <f t="shared" si="583"/>
        <v>91631</v>
      </c>
      <c r="AX1321" s="5">
        <f t="shared" si="584"/>
        <v>0</v>
      </c>
      <c r="AY1321" s="2">
        <v>90984</v>
      </c>
      <c r="AZ1321" s="3">
        <f t="shared" si="585"/>
        <v>90984</v>
      </c>
      <c r="BA1321" s="5">
        <f t="shared" si="586"/>
        <v>0</v>
      </c>
      <c r="BB1321" s="2">
        <v>166312</v>
      </c>
      <c r="BC1321" s="3">
        <f t="shared" si="587"/>
        <v>166312</v>
      </c>
      <c r="BD1321" s="5">
        <f t="shared" si="588"/>
        <v>0</v>
      </c>
    </row>
    <row r="1322" spans="1:56" x14ac:dyDescent="0.25">
      <c r="A1322">
        <v>2015</v>
      </c>
      <c r="B1322">
        <v>12</v>
      </c>
      <c r="C1322" t="s">
        <v>28</v>
      </c>
      <c r="D1322">
        <v>2</v>
      </c>
      <c r="E1322">
        <v>6</v>
      </c>
      <c r="F1322">
        <v>8</v>
      </c>
      <c r="G1322">
        <v>0</v>
      </c>
      <c r="H1322">
        <v>12</v>
      </c>
      <c r="I1322" t="s">
        <v>35</v>
      </c>
      <c r="J1322">
        <v>174</v>
      </c>
      <c r="K1322">
        <v>12201</v>
      </c>
      <c r="L1322">
        <v>1000</v>
      </c>
      <c r="M1322">
        <v>7</v>
      </c>
      <c r="N1322">
        <v>1</v>
      </c>
      <c r="O1322">
        <v>9</v>
      </c>
      <c r="P1322" t="str">
        <f t="shared" si="561"/>
        <v>0</v>
      </c>
      <c r="Q1322" t="s">
        <v>30</v>
      </c>
      <c r="R1322" s="2">
        <f t="shared" si="562"/>
        <v>25382837</v>
      </c>
      <c r="S1322" s="2">
        <f t="shared" si="563"/>
        <v>25382837</v>
      </c>
      <c r="T1322" s="2">
        <f t="shared" si="564"/>
        <v>0</v>
      </c>
      <c r="U1322" s="2">
        <v>2077190.81</v>
      </c>
      <c r="V1322" s="3">
        <f t="shared" si="565"/>
        <v>2077191</v>
      </c>
      <c r="W1322" s="5">
        <f t="shared" si="566"/>
        <v>0.18999999994412065</v>
      </c>
      <c r="X1322" s="2">
        <v>1855183</v>
      </c>
      <c r="Y1322" s="3">
        <f t="shared" si="567"/>
        <v>1855183</v>
      </c>
      <c r="Z1322" s="5">
        <f t="shared" si="568"/>
        <v>0</v>
      </c>
      <c r="AA1322" s="2">
        <v>1932370.43</v>
      </c>
      <c r="AB1322" s="3">
        <f t="shared" si="569"/>
        <v>1932370</v>
      </c>
      <c r="AC1322" s="5">
        <f t="shared" si="570"/>
        <v>-0.42999999993480742</v>
      </c>
      <c r="AD1322" s="2">
        <v>1907271.97</v>
      </c>
      <c r="AE1322" s="3">
        <f t="shared" si="571"/>
        <v>1907272</v>
      </c>
      <c r="AF1322" s="5">
        <f t="shared" si="572"/>
        <v>3.0000000027939677E-2</v>
      </c>
      <c r="AG1322" s="2">
        <v>1956599.63</v>
      </c>
      <c r="AH1322" s="3">
        <f t="shared" si="573"/>
        <v>1956600</v>
      </c>
      <c r="AI1322" s="5">
        <f t="shared" si="574"/>
        <v>0.37000000011175871</v>
      </c>
      <c r="AJ1322" s="2">
        <v>1943143</v>
      </c>
      <c r="AK1322" s="3">
        <f t="shared" si="575"/>
        <v>1943143</v>
      </c>
      <c r="AL1322" s="5">
        <f t="shared" si="576"/>
        <v>0</v>
      </c>
      <c r="AM1322" s="2">
        <v>1809462</v>
      </c>
      <c r="AN1322" s="3">
        <f t="shared" si="577"/>
        <v>1809462</v>
      </c>
      <c r="AO1322" s="5">
        <f t="shared" si="578"/>
        <v>0</v>
      </c>
      <c r="AP1322" s="2">
        <v>1889995</v>
      </c>
      <c r="AQ1322" s="3">
        <f t="shared" si="579"/>
        <v>1889995</v>
      </c>
      <c r="AR1322" s="5">
        <f t="shared" si="580"/>
        <v>0</v>
      </c>
      <c r="AS1322" s="2">
        <v>1842160</v>
      </c>
      <c r="AT1322" s="3">
        <f t="shared" si="581"/>
        <v>1842160</v>
      </c>
      <c r="AU1322" s="5">
        <f t="shared" si="582"/>
        <v>0</v>
      </c>
      <c r="AV1322" s="2">
        <v>1889676</v>
      </c>
      <c r="AW1322" s="3">
        <f t="shared" si="583"/>
        <v>1889676</v>
      </c>
      <c r="AX1322" s="5">
        <f t="shared" si="584"/>
        <v>0</v>
      </c>
      <c r="AY1322" s="2">
        <v>2144437</v>
      </c>
      <c r="AZ1322" s="3">
        <f t="shared" si="585"/>
        <v>2144437</v>
      </c>
      <c r="BA1322" s="5">
        <f t="shared" si="586"/>
        <v>0</v>
      </c>
      <c r="BB1322" s="2">
        <v>4135348.16</v>
      </c>
      <c r="BC1322" s="3">
        <f t="shared" si="587"/>
        <v>4135348</v>
      </c>
      <c r="BD1322" s="5">
        <f t="shared" si="588"/>
        <v>-0.16000000014901161</v>
      </c>
    </row>
    <row r="1323" spans="1:56" x14ac:dyDescent="0.25">
      <c r="A1323">
        <v>2015</v>
      </c>
      <c r="B1323">
        <v>12</v>
      </c>
      <c r="C1323" t="s">
        <v>28</v>
      </c>
      <c r="D1323">
        <v>2</v>
      </c>
      <c r="E1323">
        <v>6</v>
      </c>
      <c r="F1323">
        <v>8</v>
      </c>
      <c r="G1323">
        <v>0</v>
      </c>
      <c r="H1323">
        <v>12</v>
      </c>
      <c r="I1323" t="s">
        <v>35</v>
      </c>
      <c r="J1323">
        <v>174</v>
      </c>
      <c r="K1323">
        <v>13101</v>
      </c>
      <c r="L1323">
        <v>1000</v>
      </c>
      <c r="M1323">
        <v>1</v>
      </c>
      <c r="N1323">
        <v>1</v>
      </c>
      <c r="O1323">
        <v>9</v>
      </c>
      <c r="P1323" t="str">
        <f t="shared" si="561"/>
        <v>0</v>
      </c>
      <c r="Q1323" t="s">
        <v>30</v>
      </c>
      <c r="R1323" s="2">
        <f t="shared" si="562"/>
        <v>86100</v>
      </c>
      <c r="S1323" s="2">
        <f t="shared" si="563"/>
        <v>86100</v>
      </c>
      <c r="T1323" s="2">
        <f t="shared" si="564"/>
        <v>0</v>
      </c>
      <c r="U1323" s="2">
        <v>8474</v>
      </c>
      <c r="V1323" s="3">
        <f t="shared" si="565"/>
        <v>8474</v>
      </c>
      <c r="W1323" s="5">
        <f t="shared" si="566"/>
        <v>0</v>
      </c>
      <c r="X1323" s="2">
        <v>8474</v>
      </c>
      <c r="Y1323" s="3">
        <f t="shared" si="567"/>
        <v>8474</v>
      </c>
      <c r="Z1323" s="5">
        <f t="shared" si="568"/>
        <v>0</v>
      </c>
      <c r="AA1323" s="2">
        <v>8474</v>
      </c>
      <c r="AB1323" s="3">
        <f t="shared" si="569"/>
        <v>8474</v>
      </c>
      <c r="AC1323" s="5">
        <f t="shared" si="570"/>
        <v>0</v>
      </c>
      <c r="AD1323" s="2">
        <v>8474</v>
      </c>
      <c r="AE1323" s="3">
        <f t="shared" si="571"/>
        <v>8474</v>
      </c>
      <c r="AF1323" s="5">
        <f t="shared" si="572"/>
        <v>0</v>
      </c>
      <c r="AG1323" s="2">
        <v>8474</v>
      </c>
      <c r="AH1323" s="3">
        <f t="shared" si="573"/>
        <v>8474</v>
      </c>
      <c r="AI1323" s="5">
        <f t="shared" si="574"/>
        <v>0</v>
      </c>
      <c r="AJ1323" s="2">
        <v>8474</v>
      </c>
      <c r="AK1323" s="3">
        <f t="shared" si="575"/>
        <v>8474</v>
      </c>
      <c r="AL1323" s="5">
        <f t="shared" si="576"/>
        <v>0</v>
      </c>
      <c r="AM1323" s="2">
        <v>8474</v>
      </c>
      <c r="AN1323" s="3">
        <f t="shared" si="577"/>
        <v>8474</v>
      </c>
      <c r="AO1323" s="5">
        <f t="shared" si="578"/>
        <v>0</v>
      </c>
      <c r="AP1323" s="2">
        <v>8474</v>
      </c>
      <c r="AQ1323" s="3">
        <f t="shared" si="579"/>
        <v>8474</v>
      </c>
      <c r="AR1323" s="5">
        <f t="shared" si="580"/>
        <v>0</v>
      </c>
      <c r="AS1323" s="2">
        <v>8474</v>
      </c>
      <c r="AT1323" s="3">
        <f t="shared" si="581"/>
        <v>8474</v>
      </c>
      <c r="AU1323" s="5">
        <f t="shared" si="582"/>
        <v>0</v>
      </c>
      <c r="AV1323" s="2">
        <v>8474</v>
      </c>
      <c r="AW1323" s="3">
        <f t="shared" si="583"/>
        <v>8474</v>
      </c>
      <c r="AX1323" s="5">
        <f t="shared" si="584"/>
        <v>0</v>
      </c>
      <c r="AY1323" s="2">
        <v>1360</v>
      </c>
      <c r="AZ1323" s="3">
        <f t="shared" si="585"/>
        <v>1360</v>
      </c>
      <c r="BA1323" s="5">
        <f t="shared" si="586"/>
        <v>0</v>
      </c>
      <c r="BB1323" s="2">
        <v>0</v>
      </c>
      <c r="BC1323" s="3">
        <f t="shared" si="587"/>
        <v>0</v>
      </c>
      <c r="BD1323" s="5">
        <f t="shared" si="588"/>
        <v>0</v>
      </c>
    </row>
    <row r="1324" spans="1:56" x14ac:dyDescent="0.25">
      <c r="A1324">
        <v>2015</v>
      </c>
      <c r="B1324">
        <v>12</v>
      </c>
      <c r="C1324" t="s">
        <v>28</v>
      </c>
      <c r="D1324">
        <v>2</v>
      </c>
      <c r="E1324">
        <v>6</v>
      </c>
      <c r="F1324">
        <v>8</v>
      </c>
      <c r="G1324">
        <v>0</v>
      </c>
      <c r="H1324">
        <v>12</v>
      </c>
      <c r="I1324" t="s">
        <v>35</v>
      </c>
      <c r="J1324">
        <v>174</v>
      </c>
      <c r="K1324">
        <v>13201</v>
      </c>
      <c r="L1324">
        <v>1000</v>
      </c>
      <c r="M1324">
        <v>1</v>
      </c>
      <c r="N1324">
        <v>1</v>
      </c>
      <c r="O1324">
        <v>9</v>
      </c>
      <c r="P1324" t="str">
        <f t="shared" si="561"/>
        <v>0</v>
      </c>
      <c r="Q1324" t="s">
        <v>30</v>
      </c>
      <c r="R1324" s="2">
        <f t="shared" si="562"/>
        <v>926324</v>
      </c>
      <c r="S1324" s="2">
        <f t="shared" si="563"/>
        <v>926324</v>
      </c>
      <c r="T1324" s="2">
        <f t="shared" si="564"/>
        <v>0</v>
      </c>
      <c r="U1324" s="2">
        <v>0</v>
      </c>
      <c r="V1324" s="3">
        <f t="shared" si="565"/>
        <v>0</v>
      </c>
      <c r="W1324" s="5">
        <f t="shared" si="566"/>
        <v>0</v>
      </c>
      <c r="X1324" s="2">
        <v>18806</v>
      </c>
      <c r="Y1324" s="3">
        <f t="shared" si="567"/>
        <v>18806</v>
      </c>
      <c r="Z1324" s="5">
        <f t="shared" si="568"/>
        <v>0</v>
      </c>
      <c r="AA1324" s="2">
        <v>14856</v>
      </c>
      <c r="AB1324" s="3">
        <f t="shared" si="569"/>
        <v>14856</v>
      </c>
      <c r="AC1324" s="5">
        <f t="shared" si="570"/>
        <v>0</v>
      </c>
      <c r="AD1324" s="2">
        <v>13712.43</v>
      </c>
      <c r="AE1324" s="3">
        <f t="shared" si="571"/>
        <v>13712</v>
      </c>
      <c r="AF1324" s="5">
        <f t="shared" si="572"/>
        <v>-0.43000000000029104</v>
      </c>
      <c r="AG1324" s="2">
        <v>17431</v>
      </c>
      <c r="AH1324" s="3">
        <f t="shared" si="573"/>
        <v>17431</v>
      </c>
      <c r="AI1324" s="5">
        <f t="shared" si="574"/>
        <v>0</v>
      </c>
      <c r="AJ1324" s="2">
        <v>386187</v>
      </c>
      <c r="AK1324" s="3">
        <f t="shared" si="575"/>
        <v>386187</v>
      </c>
      <c r="AL1324" s="5">
        <f t="shared" si="576"/>
        <v>0</v>
      </c>
      <c r="AM1324" s="2">
        <v>6856</v>
      </c>
      <c r="AN1324" s="3">
        <f t="shared" si="577"/>
        <v>6856</v>
      </c>
      <c r="AO1324" s="5">
        <f t="shared" si="578"/>
        <v>0</v>
      </c>
      <c r="AP1324" s="2">
        <v>18821</v>
      </c>
      <c r="AQ1324" s="3">
        <f t="shared" si="579"/>
        <v>18821</v>
      </c>
      <c r="AR1324" s="5">
        <f t="shared" si="580"/>
        <v>0</v>
      </c>
      <c r="AS1324" s="2">
        <v>18821</v>
      </c>
      <c r="AT1324" s="3">
        <f t="shared" si="581"/>
        <v>18821</v>
      </c>
      <c r="AU1324" s="5">
        <f t="shared" si="582"/>
        <v>0</v>
      </c>
      <c r="AV1324" s="2">
        <v>14856</v>
      </c>
      <c r="AW1324" s="3">
        <f t="shared" si="583"/>
        <v>14856</v>
      </c>
      <c r="AX1324" s="5">
        <f t="shared" si="584"/>
        <v>0</v>
      </c>
      <c r="AY1324" s="2">
        <v>19134</v>
      </c>
      <c r="AZ1324" s="3">
        <f t="shared" si="585"/>
        <v>19134</v>
      </c>
      <c r="BA1324" s="5">
        <f t="shared" si="586"/>
        <v>0</v>
      </c>
      <c r="BB1324" s="2">
        <v>396843.57</v>
      </c>
      <c r="BC1324" s="3">
        <f t="shared" si="587"/>
        <v>396844</v>
      </c>
      <c r="BD1324" s="5">
        <f t="shared" si="588"/>
        <v>0.42999999999301508</v>
      </c>
    </row>
    <row r="1325" spans="1:56" x14ac:dyDescent="0.25">
      <c r="A1325">
        <v>2015</v>
      </c>
      <c r="B1325">
        <v>12</v>
      </c>
      <c r="C1325" t="s">
        <v>28</v>
      </c>
      <c r="D1325">
        <v>2</v>
      </c>
      <c r="E1325">
        <v>6</v>
      </c>
      <c r="F1325">
        <v>8</v>
      </c>
      <c r="G1325">
        <v>0</v>
      </c>
      <c r="H1325">
        <v>12</v>
      </c>
      <c r="I1325" t="s">
        <v>35</v>
      </c>
      <c r="J1325">
        <v>174</v>
      </c>
      <c r="K1325">
        <v>13202</v>
      </c>
      <c r="L1325">
        <v>1000</v>
      </c>
      <c r="M1325">
        <v>1</v>
      </c>
      <c r="N1325">
        <v>1</v>
      </c>
      <c r="O1325">
        <v>9</v>
      </c>
      <c r="P1325" t="str">
        <f t="shared" si="561"/>
        <v>0</v>
      </c>
      <c r="Q1325" t="s">
        <v>30</v>
      </c>
      <c r="R1325" s="2">
        <f t="shared" si="562"/>
        <v>3832960</v>
      </c>
      <c r="S1325" s="2">
        <f t="shared" si="563"/>
        <v>3832960</v>
      </c>
      <c r="T1325" s="2">
        <f t="shared" si="564"/>
        <v>0</v>
      </c>
      <c r="U1325" s="2">
        <v>0</v>
      </c>
      <c r="V1325" s="3">
        <f t="shared" si="565"/>
        <v>0</v>
      </c>
      <c r="W1325" s="5">
        <f t="shared" si="566"/>
        <v>0</v>
      </c>
      <c r="X1325" s="2">
        <v>0</v>
      </c>
      <c r="Y1325" s="3">
        <f t="shared" si="567"/>
        <v>0</v>
      </c>
      <c r="Z1325" s="5">
        <f t="shared" si="568"/>
        <v>0</v>
      </c>
      <c r="AA1325" s="2">
        <v>0</v>
      </c>
      <c r="AB1325" s="3">
        <f t="shared" si="569"/>
        <v>0</v>
      </c>
      <c r="AC1325" s="5">
        <f t="shared" si="570"/>
        <v>0</v>
      </c>
      <c r="AD1325" s="2">
        <v>0</v>
      </c>
      <c r="AE1325" s="3">
        <f t="shared" si="571"/>
        <v>0</v>
      </c>
      <c r="AF1325" s="5">
        <f t="shared" si="572"/>
        <v>0</v>
      </c>
      <c r="AG1325" s="2">
        <v>0</v>
      </c>
      <c r="AH1325" s="3">
        <f t="shared" si="573"/>
        <v>0</v>
      </c>
      <c r="AI1325" s="5">
        <f t="shared" si="574"/>
        <v>0</v>
      </c>
      <c r="AJ1325" s="2">
        <v>0</v>
      </c>
      <c r="AK1325" s="3">
        <f t="shared" si="575"/>
        <v>0</v>
      </c>
      <c r="AL1325" s="5">
        <f t="shared" si="576"/>
        <v>0</v>
      </c>
      <c r="AM1325" s="2">
        <v>0</v>
      </c>
      <c r="AN1325" s="3">
        <f t="shared" si="577"/>
        <v>0</v>
      </c>
      <c r="AO1325" s="5">
        <f t="shared" si="578"/>
        <v>0</v>
      </c>
      <c r="AP1325" s="2">
        <v>0</v>
      </c>
      <c r="AQ1325" s="3">
        <f t="shared" si="579"/>
        <v>0</v>
      </c>
      <c r="AR1325" s="5">
        <f t="shared" si="580"/>
        <v>0</v>
      </c>
      <c r="AS1325" s="2">
        <v>0</v>
      </c>
      <c r="AT1325" s="3">
        <f t="shared" si="581"/>
        <v>0</v>
      </c>
      <c r="AU1325" s="5">
        <f t="shared" si="582"/>
        <v>0</v>
      </c>
      <c r="AV1325" s="2">
        <v>3674</v>
      </c>
      <c r="AW1325" s="3">
        <f t="shared" si="583"/>
        <v>3674</v>
      </c>
      <c r="AX1325" s="5">
        <f t="shared" si="584"/>
        <v>0</v>
      </c>
      <c r="AY1325" s="2">
        <v>2023169</v>
      </c>
      <c r="AZ1325" s="3">
        <f t="shared" si="585"/>
        <v>2023169</v>
      </c>
      <c r="BA1325" s="5">
        <f t="shared" si="586"/>
        <v>0</v>
      </c>
      <c r="BB1325" s="2">
        <v>1806117</v>
      </c>
      <c r="BC1325" s="3">
        <f t="shared" si="587"/>
        <v>1806117</v>
      </c>
      <c r="BD1325" s="5">
        <f t="shared" si="588"/>
        <v>0</v>
      </c>
    </row>
    <row r="1326" spans="1:56" x14ac:dyDescent="0.25">
      <c r="A1326">
        <v>2015</v>
      </c>
      <c r="B1326">
        <v>12</v>
      </c>
      <c r="C1326" t="s">
        <v>28</v>
      </c>
      <c r="D1326">
        <v>2</v>
      </c>
      <c r="E1326">
        <v>6</v>
      </c>
      <c r="F1326">
        <v>8</v>
      </c>
      <c r="G1326">
        <v>0</v>
      </c>
      <c r="H1326">
        <v>12</v>
      </c>
      <c r="I1326" t="s">
        <v>35</v>
      </c>
      <c r="J1326">
        <v>174</v>
      </c>
      <c r="K1326">
        <v>13301</v>
      </c>
      <c r="L1326">
        <v>1000</v>
      </c>
      <c r="M1326">
        <v>1</v>
      </c>
      <c r="N1326">
        <v>1</v>
      </c>
      <c r="O1326">
        <v>9</v>
      </c>
      <c r="P1326" t="str">
        <f t="shared" ref="P1326:P1389" si="589">"0"</f>
        <v>0</v>
      </c>
      <c r="Q1326" t="s">
        <v>30</v>
      </c>
      <c r="R1326" s="2">
        <f t="shared" si="562"/>
        <v>253346</v>
      </c>
      <c r="S1326" s="2">
        <f t="shared" si="563"/>
        <v>253346</v>
      </c>
      <c r="T1326" s="2">
        <f t="shared" si="564"/>
        <v>0</v>
      </c>
      <c r="U1326" s="2">
        <v>53699.13</v>
      </c>
      <c r="V1326" s="3">
        <f t="shared" si="565"/>
        <v>53699</v>
      </c>
      <c r="W1326" s="5">
        <f t="shared" si="566"/>
        <v>-0.12999999999738066</v>
      </c>
      <c r="X1326" s="2">
        <v>45936</v>
      </c>
      <c r="Y1326" s="3">
        <f t="shared" si="567"/>
        <v>45936</v>
      </c>
      <c r="Z1326" s="5">
        <f t="shared" si="568"/>
        <v>0</v>
      </c>
      <c r="AA1326" s="2">
        <v>42367</v>
      </c>
      <c r="AB1326" s="3">
        <f t="shared" si="569"/>
        <v>42367</v>
      </c>
      <c r="AC1326" s="5">
        <f t="shared" si="570"/>
        <v>0</v>
      </c>
      <c r="AD1326" s="2">
        <v>35571.54</v>
      </c>
      <c r="AE1326" s="3">
        <f t="shared" si="571"/>
        <v>35572</v>
      </c>
      <c r="AF1326" s="5">
        <f t="shared" si="572"/>
        <v>0.45999999999912689</v>
      </c>
      <c r="AG1326" s="2">
        <v>75772.33</v>
      </c>
      <c r="AH1326" s="3">
        <f t="shared" si="573"/>
        <v>75772</v>
      </c>
      <c r="AI1326" s="5">
        <f t="shared" si="574"/>
        <v>-0.33000000000174623</v>
      </c>
      <c r="AJ1326" s="2">
        <v>0</v>
      </c>
      <c r="AK1326" s="3">
        <f t="shared" si="575"/>
        <v>0</v>
      </c>
      <c r="AL1326" s="5">
        <f t="shared" si="576"/>
        <v>0</v>
      </c>
      <c r="AM1326" s="2">
        <v>0</v>
      </c>
      <c r="AN1326" s="3">
        <f t="shared" si="577"/>
        <v>0</v>
      </c>
      <c r="AO1326" s="5">
        <f t="shared" si="578"/>
        <v>0</v>
      </c>
      <c r="AP1326" s="2">
        <v>0</v>
      </c>
      <c r="AQ1326" s="3">
        <f t="shared" si="579"/>
        <v>0</v>
      </c>
      <c r="AR1326" s="5">
        <f t="shared" si="580"/>
        <v>0</v>
      </c>
      <c r="AS1326" s="2">
        <v>0</v>
      </c>
      <c r="AT1326" s="3">
        <f t="shared" si="581"/>
        <v>0</v>
      </c>
      <c r="AU1326" s="5">
        <f t="shared" si="582"/>
        <v>0</v>
      </c>
      <c r="AV1326" s="2">
        <v>0</v>
      </c>
      <c r="AW1326" s="3">
        <f t="shared" si="583"/>
        <v>0</v>
      </c>
      <c r="AX1326" s="5">
        <f t="shared" si="584"/>
        <v>0</v>
      </c>
      <c r="AY1326" s="2">
        <v>0</v>
      </c>
      <c r="AZ1326" s="3">
        <f t="shared" si="585"/>
        <v>0</v>
      </c>
      <c r="BA1326" s="5">
        <f t="shared" si="586"/>
        <v>0</v>
      </c>
      <c r="BB1326" s="2">
        <v>0</v>
      </c>
      <c r="BC1326" s="3">
        <f t="shared" si="587"/>
        <v>0</v>
      </c>
      <c r="BD1326" s="5">
        <f t="shared" si="588"/>
        <v>0</v>
      </c>
    </row>
    <row r="1327" spans="1:56" x14ac:dyDescent="0.25">
      <c r="A1327">
        <v>2015</v>
      </c>
      <c r="B1327">
        <v>12</v>
      </c>
      <c r="C1327" t="s">
        <v>28</v>
      </c>
      <c r="D1327">
        <v>2</v>
      </c>
      <c r="E1327">
        <v>6</v>
      </c>
      <c r="F1327">
        <v>8</v>
      </c>
      <c r="G1327">
        <v>0</v>
      </c>
      <c r="H1327">
        <v>12</v>
      </c>
      <c r="I1327" t="s">
        <v>35</v>
      </c>
      <c r="J1327">
        <v>174</v>
      </c>
      <c r="K1327">
        <v>13410</v>
      </c>
      <c r="L1327">
        <v>1000</v>
      </c>
      <c r="M1327">
        <v>1</v>
      </c>
      <c r="N1327">
        <v>1</v>
      </c>
      <c r="O1327">
        <v>9</v>
      </c>
      <c r="P1327" t="str">
        <f t="shared" si="589"/>
        <v>0</v>
      </c>
      <c r="Q1327" t="s">
        <v>30</v>
      </c>
      <c r="R1327" s="2">
        <f t="shared" si="562"/>
        <v>5769942</v>
      </c>
      <c r="S1327" s="2">
        <f t="shared" si="563"/>
        <v>5769942</v>
      </c>
      <c r="T1327" s="2">
        <f t="shared" si="564"/>
        <v>0</v>
      </c>
      <c r="U1327" s="2">
        <v>507534</v>
      </c>
      <c r="V1327" s="3">
        <f t="shared" si="565"/>
        <v>507534</v>
      </c>
      <c r="W1327" s="5">
        <f t="shared" si="566"/>
        <v>0</v>
      </c>
      <c r="X1327" s="2">
        <v>512112.78</v>
      </c>
      <c r="Y1327" s="3">
        <f t="shared" si="567"/>
        <v>512113</v>
      </c>
      <c r="Z1327" s="5">
        <f t="shared" si="568"/>
        <v>0.21999999997206032</v>
      </c>
      <c r="AA1327" s="2">
        <v>507862</v>
      </c>
      <c r="AB1327" s="3">
        <f t="shared" si="569"/>
        <v>507862</v>
      </c>
      <c r="AC1327" s="5">
        <f t="shared" si="570"/>
        <v>0</v>
      </c>
      <c r="AD1327" s="2">
        <v>507062</v>
      </c>
      <c r="AE1327" s="3">
        <f t="shared" si="571"/>
        <v>507062</v>
      </c>
      <c r="AF1327" s="5">
        <f t="shared" si="572"/>
        <v>0</v>
      </c>
      <c r="AG1327" s="2">
        <v>507453</v>
      </c>
      <c r="AH1327" s="3">
        <f t="shared" si="573"/>
        <v>507453</v>
      </c>
      <c r="AI1327" s="5">
        <f t="shared" si="574"/>
        <v>0</v>
      </c>
      <c r="AJ1327" s="2">
        <v>509307</v>
      </c>
      <c r="AK1327" s="3">
        <f t="shared" si="575"/>
        <v>509307</v>
      </c>
      <c r="AL1327" s="5">
        <f t="shared" si="576"/>
        <v>0</v>
      </c>
      <c r="AM1327" s="2">
        <v>509863</v>
      </c>
      <c r="AN1327" s="3">
        <f t="shared" si="577"/>
        <v>509863</v>
      </c>
      <c r="AO1327" s="5">
        <f t="shared" si="578"/>
        <v>0</v>
      </c>
      <c r="AP1327" s="2">
        <v>510361</v>
      </c>
      <c r="AQ1327" s="3">
        <f t="shared" si="579"/>
        <v>510361</v>
      </c>
      <c r="AR1327" s="5">
        <f t="shared" si="580"/>
        <v>0</v>
      </c>
      <c r="AS1327" s="2">
        <v>510659</v>
      </c>
      <c r="AT1327" s="3">
        <f t="shared" si="581"/>
        <v>510659</v>
      </c>
      <c r="AU1327" s="5">
        <f t="shared" si="582"/>
        <v>0</v>
      </c>
      <c r="AV1327" s="2">
        <v>510659</v>
      </c>
      <c r="AW1327" s="3">
        <f t="shared" si="583"/>
        <v>510659</v>
      </c>
      <c r="AX1327" s="5">
        <f t="shared" si="584"/>
        <v>0</v>
      </c>
      <c r="AY1327" s="2">
        <v>510659</v>
      </c>
      <c r="AZ1327" s="3">
        <f t="shared" si="585"/>
        <v>510659</v>
      </c>
      <c r="BA1327" s="5">
        <f t="shared" si="586"/>
        <v>0</v>
      </c>
      <c r="BB1327" s="2">
        <v>166410.22</v>
      </c>
      <c r="BC1327" s="3">
        <f t="shared" si="587"/>
        <v>166410</v>
      </c>
      <c r="BD1327" s="5">
        <f t="shared" si="588"/>
        <v>-0.22000000000116415</v>
      </c>
    </row>
    <row r="1328" spans="1:56" x14ac:dyDescent="0.25">
      <c r="A1328">
        <v>2015</v>
      </c>
      <c r="B1328">
        <v>12</v>
      </c>
      <c r="C1328" t="s">
        <v>28</v>
      </c>
      <c r="D1328">
        <v>2</v>
      </c>
      <c r="E1328">
        <v>6</v>
      </c>
      <c r="F1328">
        <v>8</v>
      </c>
      <c r="G1328">
        <v>0</v>
      </c>
      <c r="H1328">
        <v>12</v>
      </c>
      <c r="I1328" t="s">
        <v>35</v>
      </c>
      <c r="J1328">
        <v>174</v>
      </c>
      <c r="K1328">
        <v>14101</v>
      </c>
      <c r="L1328">
        <v>1000</v>
      </c>
      <c r="M1328">
        <v>1</v>
      </c>
      <c r="N1328">
        <v>1</v>
      </c>
      <c r="O1328">
        <v>9</v>
      </c>
      <c r="P1328" t="str">
        <f t="shared" si="589"/>
        <v>0</v>
      </c>
      <c r="Q1328" t="s">
        <v>30</v>
      </c>
      <c r="R1328" s="2">
        <f t="shared" si="562"/>
        <v>3980162</v>
      </c>
      <c r="S1328" s="2">
        <f t="shared" si="563"/>
        <v>3980162</v>
      </c>
      <c r="T1328" s="2">
        <f t="shared" si="564"/>
        <v>0</v>
      </c>
      <c r="U1328" s="2">
        <v>204098</v>
      </c>
      <c r="V1328" s="3">
        <f t="shared" si="565"/>
        <v>204098</v>
      </c>
      <c r="W1328" s="5">
        <f t="shared" si="566"/>
        <v>0</v>
      </c>
      <c r="X1328" s="2">
        <v>217963</v>
      </c>
      <c r="Y1328" s="3">
        <f t="shared" si="567"/>
        <v>217963</v>
      </c>
      <c r="Z1328" s="5">
        <f t="shared" si="568"/>
        <v>0</v>
      </c>
      <c r="AA1328" s="2">
        <v>189595</v>
      </c>
      <c r="AB1328" s="3">
        <f t="shared" si="569"/>
        <v>189595</v>
      </c>
      <c r="AC1328" s="5">
        <f t="shared" si="570"/>
        <v>0</v>
      </c>
      <c r="AD1328" s="2">
        <v>203375</v>
      </c>
      <c r="AE1328" s="3">
        <f t="shared" si="571"/>
        <v>203375</v>
      </c>
      <c r="AF1328" s="5">
        <f t="shared" si="572"/>
        <v>0</v>
      </c>
      <c r="AG1328" s="2">
        <v>139665.04999999999</v>
      </c>
      <c r="AH1328" s="3">
        <f t="shared" si="573"/>
        <v>139665</v>
      </c>
      <c r="AI1328" s="5">
        <f t="shared" si="574"/>
        <v>-4.9999999988358468E-2</v>
      </c>
      <c r="AJ1328" s="2">
        <v>204015</v>
      </c>
      <c r="AK1328" s="3">
        <f t="shared" si="575"/>
        <v>204015</v>
      </c>
      <c r="AL1328" s="5">
        <f t="shared" si="576"/>
        <v>0</v>
      </c>
      <c r="AM1328" s="2">
        <v>205211</v>
      </c>
      <c r="AN1328" s="3">
        <f t="shared" si="577"/>
        <v>205211</v>
      </c>
      <c r="AO1328" s="5">
        <f t="shared" si="578"/>
        <v>0</v>
      </c>
      <c r="AP1328" s="2">
        <v>204988</v>
      </c>
      <c r="AQ1328" s="3">
        <f t="shared" si="579"/>
        <v>204988</v>
      </c>
      <c r="AR1328" s="5">
        <f t="shared" si="580"/>
        <v>0</v>
      </c>
      <c r="AS1328" s="2">
        <v>205211</v>
      </c>
      <c r="AT1328" s="3">
        <f t="shared" si="581"/>
        <v>205211</v>
      </c>
      <c r="AU1328" s="5">
        <f t="shared" si="582"/>
        <v>0</v>
      </c>
      <c r="AV1328" s="2">
        <v>205211</v>
      </c>
      <c r="AW1328" s="3">
        <f t="shared" si="583"/>
        <v>205211</v>
      </c>
      <c r="AX1328" s="5">
        <f t="shared" si="584"/>
        <v>0</v>
      </c>
      <c r="AY1328" s="2">
        <v>205211</v>
      </c>
      <c r="AZ1328" s="3">
        <f t="shared" si="585"/>
        <v>205211</v>
      </c>
      <c r="BA1328" s="5">
        <f t="shared" si="586"/>
        <v>0</v>
      </c>
      <c r="BB1328" s="2">
        <v>1795618.95</v>
      </c>
      <c r="BC1328" s="3">
        <f t="shared" si="587"/>
        <v>1795619</v>
      </c>
      <c r="BD1328" s="5">
        <f t="shared" si="588"/>
        <v>5.0000000046566129E-2</v>
      </c>
    </row>
    <row r="1329" spans="1:56" x14ac:dyDescent="0.25">
      <c r="A1329">
        <v>2015</v>
      </c>
      <c r="B1329">
        <v>12</v>
      </c>
      <c r="C1329" t="s">
        <v>28</v>
      </c>
      <c r="D1329">
        <v>2</v>
      </c>
      <c r="E1329">
        <v>6</v>
      </c>
      <c r="F1329">
        <v>8</v>
      </c>
      <c r="G1329">
        <v>0</v>
      </c>
      <c r="H1329">
        <v>12</v>
      </c>
      <c r="I1329" t="s">
        <v>35</v>
      </c>
      <c r="J1329">
        <v>174</v>
      </c>
      <c r="K1329">
        <v>14105</v>
      </c>
      <c r="L1329">
        <v>1000</v>
      </c>
      <c r="M1329">
        <v>1</v>
      </c>
      <c r="N1329">
        <v>1</v>
      </c>
      <c r="O1329">
        <v>9</v>
      </c>
      <c r="P1329" t="str">
        <f t="shared" si="589"/>
        <v>0</v>
      </c>
      <c r="Q1329" t="s">
        <v>30</v>
      </c>
      <c r="R1329" s="2">
        <f t="shared" si="562"/>
        <v>1351454</v>
      </c>
      <c r="S1329" s="2">
        <f t="shared" si="563"/>
        <v>1351454</v>
      </c>
      <c r="T1329" s="2">
        <f t="shared" si="564"/>
        <v>0</v>
      </c>
      <c r="U1329" s="2">
        <v>0</v>
      </c>
      <c r="V1329" s="3">
        <f t="shared" si="565"/>
        <v>0</v>
      </c>
      <c r="W1329" s="5">
        <f t="shared" si="566"/>
        <v>0</v>
      </c>
      <c r="X1329" s="2">
        <v>130609</v>
      </c>
      <c r="Y1329" s="3">
        <f t="shared" si="567"/>
        <v>130609</v>
      </c>
      <c r="Z1329" s="5">
        <f t="shared" si="568"/>
        <v>0</v>
      </c>
      <c r="AA1329" s="2">
        <v>0</v>
      </c>
      <c r="AB1329" s="3">
        <f t="shared" si="569"/>
        <v>0</v>
      </c>
      <c r="AC1329" s="5">
        <f t="shared" si="570"/>
        <v>0</v>
      </c>
      <c r="AD1329" s="2">
        <v>0</v>
      </c>
      <c r="AE1329" s="3">
        <f t="shared" si="571"/>
        <v>0</v>
      </c>
      <c r="AF1329" s="5">
        <f t="shared" si="572"/>
        <v>0</v>
      </c>
      <c r="AG1329" s="2">
        <v>129938</v>
      </c>
      <c r="AH1329" s="3">
        <f t="shared" si="573"/>
        <v>129938</v>
      </c>
      <c r="AI1329" s="5">
        <f t="shared" si="574"/>
        <v>0</v>
      </c>
      <c r="AJ1329" s="2">
        <v>130010</v>
      </c>
      <c r="AK1329" s="3">
        <f t="shared" si="575"/>
        <v>130010</v>
      </c>
      <c r="AL1329" s="5">
        <f t="shared" si="576"/>
        <v>0</v>
      </c>
      <c r="AM1329" s="2">
        <v>0</v>
      </c>
      <c r="AN1329" s="3">
        <f t="shared" si="577"/>
        <v>0</v>
      </c>
      <c r="AO1329" s="5">
        <f t="shared" si="578"/>
        <v>0</v>
      </c>
      <c r="AP1329" s="2">
        <v>130999</v>
      </c>
      <c r="AQ1329" s="3">
        <f t="shared" si="579"/>
        <v>130999</v>
      </c>
      <c r="AR1329" s="5">
        <f t="shared" si="580"/>
        <v>0</v>
      </c>
      <c r="AS1329" s="2">
        <v>0</v>
      </c>
      <c r="AT1329" s="3">
        <f t="shared" si="581"/>
        <v>0</v>
      </c>
      <c r="AU1329" s="5">
        <f t="shared" si="582"/>
        <v>0</v>
      </c>
      <c r="AV1329" s="2">
        <v>130649</v>
      </c>
      <c r="AW1329" s="3">
        <f t="shared" si="583"/>
        <v>130649</v>
      </c>
      <c r="AX1329" s="5">
        <f t="shared" si="584"/>
        <v>0</v>
      </c>
      <c r="AY1329" s="2">
        <v>0</v>
      </c>
      <c r="AZ1329" s="3">
        <f t="shared" si="585"/>
        <v>0</v>
      </c>
      <c r="BA1329" s="5">
        <f t="shared" si="586"/>
        <v>0</v>
      </c>
      <c r="BB1329" s="2">
        <v>699249</v>
      </c>
      <c r="BC1329" s="3">
        <f t="shared" si="587"/>
        <v>699249</v>
      </c>
      <c r="BD1329" s="5">
        <f t="shared" si="588"/>
        <v>0</v>
      </c>
    </row>
    <row r="1330" spans="1:56" x14ac:dyDescent="0.25">
      <c r="A1330">
        <v>2015</v>
      </c>
      <c r="B1330">
        <v>12</v>
      </c>
      <c r="C1330" t="s">
        <v>28</v>
      </c>
      <c r="D1330">
        <v>2</v>
      </c>
      <c r="E1330">
        <v>6</v>
      </c>
      <c r="F1330">
        <v>8</v>
      </c>
      <c r="G1330">
        <v>0</v>
      </c>
      <c r="H1330">
        <v>12</v>
      </c>
      <c r="I1330" t="s">
        <v>35</v>
      </c>
      <c r="J1330">
        <v>174</v>
      </c>
      <c r="K1330">
        <v>14201</v>
      </c>
      <c r="L1330">
        <v>1000</v>
      </c>
      <c r="M1330">
        <v>1</v>
      </c>
      <c r="N1330">
        <v>1</v>
      </c>
      <c r="O1330">
        <v>9</v>
      </c>
      <c r="P1330" t="str">
        <f t="shared" si="589"/>
        <v>0</v>
      </c>
      <c r="Q1330" t="s">
        <v>30</v>
      </c>
      <c r="R1330" s="2">
        <f t="shared" si="562"/>
        <v>1451070</v>
      </c>
      <c r="S1330" s="2">
        <f t="shared" si="563"/>
        <v>1451070</v>
      </c>
      <c r="T1330" s="2">
        <f t="shared" si="564"/>
        <v>0</v>
      </c>
      <c r="U1330" s="2">
        <v>0</v>
      </c>
      <c r="V1330" s="3">
        <f t="shared" si="565"/>
        <v>0</v>
      </c>
      <c r="W1330" s="5">
        <f t="shared" si="566"/>
        <v>0</v>
      </c>
      <c r="X1330" s="2">
        <v>230074</v>
      </c>
      <c r="Y1330" s="3">
        <f t="shared" si="567"/>
        <v>230074</v>
      </c>
      <c r="Z1330" s="5">
        <f t="shared" si="568"/>
        <v>0</v>
      </c>
      <c r="AA1330" s="2">
        <v>0</v>
      </c>
      <c r="AB1330" s="3">
        <f t="shared" si="569"/>
        <v>0</v>
      </c>
      <c r="AC1330" s="5">
        <f t="shared" si="570"/>
        <v>0</v>
      </c>
      <c r="AD1330" s="2">
        <v>0</v>
      </c>
      <c r="AE1330" s="3">
        <f t="shared" si="571"/>
        <v>0</v>
      </c>
      <c r="AF1330" s="5">
        <f t="shared" si="572"/>
        <v>0</v>
      </c>
      <c r="AG1330" s="2">
        <v>231262</v>
      </c>
      <c r="AH1330" s="3">
        <f t="shared" si="573"/>
        <v>231262</v>
      </c>
      <c r="AI1330" s="5">
        <f t="shared" si="574"/>
        <v>0</v>
      </c>
      <c r="AJ1330" s="2">
        <v>231130</v>
      </c>
      <c r="AK1330" s="3">
        <f t="shared" si="575"/>
        <v>231130</v>
      </c>
      <c r="AL1330" s="5">
        <f t="shared" si="576"/>
        <v>0</v>
      </c>
      <c r="AM1330" s="2">
        <v>0</v>
      </c>
      <c r="AN1330" s="3">
        <f t="shared" si="577"/>
        <v>0</v>
      </c>
      <c r="AO1330" s="5">
        <f t="shared" si="578"/>
        <v>0</v>
      </c>
      <c r="AP1330" s="2">
        <v>231952</v>
      </c>
      <c r="AQ1330" s="3">
        <f t="shared" si="579"/>
        <v>231952</v>
      </c>
      <c r="AR1330" s="5">
        <f t="shared" si="580"/>
        <v>0</v>
      </c>
      <c r="AS1330" s="2">
        <v>0</v>
      </c>
      <c r="AT1330" s="3">
        <f t="shared" si="581"/>
        <v>0</v>
      </c>
      <c r="AU1330" s="5">
        <f t="shared" si="582"/>
        <v>0</v>
      </c>
      <c r="AV1330" s="2">
        <v>231844</v>
      </c>
      <c r="AW1330" s="3">
        <f t="shared" si="583"/>
        <v>231844</v>
      </c>
      <c r="AX1330" s="5">
        <f t="shared" si="584"/>
        <v>0</v>
      </c>
      <c r="AY1330" s="2">
        <v>0</v>
      </c>
      <c r="AZ1330" s="3">
        <f t="shared" si="585"/>
        <v>0</v>
      </c>
      <c r="BA1330" s="5">
        <f t="shared" si="586"/>
        <v>0</v>
      </c>
      <c r="BB1330" s="2">
        <v>294808</v>
      </c>
      <c r="BC1330" s="3">
        <f t="shared" si="587"/>
        <v>294808</v>
      </c>
      <c r="BD1330" s="5">
        <f t="shared" si="588"/>
        <v>0</v>
      </c>
    </row>
    <row r="1331" spans="1:56" x14ac:dyDescent="0.25">
      <c r="A1331">
        <v>2015</v>
      </c>
      <c r="B1331">
        <v>12</v>
      </c>
      <c r="C1331" t="s">
        <v>28</v>
      </c>
      <c r="D1331">
        <v>2</v>
      </c>
      <c r="E1331">
        <v>6</v>
      </c>
      <c r="F1331">
        <v>8</v>
      </c>
      <c r="G1331">
        <v>0</v>
      </c>
      <c r="H1331">
        <v>12</v>
      </c>
      <c r="I1331" t="s">
        <v>35</v>
      </c>
      <c r="J1331">
        <v>174</v>
      </c>
      <c r="K1331">
        <v>14301</v>
      </c>
      <c r="L1331">
        <v>1000</v>
      </c>
      <c r="M1331">
        <v>1</v>
      </c>
      <c r="N1331">
        <v>1</v>
      </c>
      <c r="O1331">
        <v>9</v>
      </c>
      <c r="P1331" t="str">
        <f t="shared" si="589"/>
        <v>0</v>
      </c>
      <c r="Q1331" t="s">
        <v>30</v>
      </c>
      <c r="R1331" s="2">
        <f t="shared" si="562"/>
        <v>580428</v>
      </c>
      <c r="S1331" s="2">
        <f t="shared" si="563"/>
        <v>580428</v>
      </c>
      <c r="T1331" s="2">
        <f t="shared" si="564"/>
        <v>0</v>
      </c>
      <c r="U1331" s="2">
        <v>0</v>
      </c>
      <c r="V1331" s="3">
        <f t="shared" si="565"/>
        <v>0</v>
      </c>
      <c r="W1331" s="5">
        <f t="shared" si="566"/>
        <v>0</v>
      </c>
      <c r="X1331" s="2">
        <v>92030</v>
      </c>
      <c r="Y1331" s="3">
        <f t="shared" si="567"/>
        <v>92030</v>
      </c>
      <c r="Z1331" s="5">
        <f t="shared" si="568"/>
        <v>0</v>
      </c>
      <c r="AA1331" s="2">
        <v>0</v>
      </c>
      <c r="AB1331" s="3">
        <f t="shared" si="569"/>
        <v>0</v>
      </c>
      <c r="AC1331" s="5">
        <f t="shared" si="570"/>
        <v>0</v>
      </c>
      <c r="AD1331" s="2">
        <v>0</v>
      </c>
      <c r="AE1331" s="3">
        <f t="shared" si="571"/>
        <v>0</v>
      </c>
      <c r="AF1331" s="5">
        <f t="shared" si="572"/>
        <v>0</v>
      </c>
      <c r="AG1331" s="2">
        <v>92505</v>
      </c>
      <c r="AH1331" s="3">
        <f t="shared" si="573"/>
        <v>92505</v>
      </c>
      <c r="AI1331" s="5">
        <f t="shared" si="574"/>
        <v>0</v>
      </c>
      <c r="AJ1331" s="2">
        <v>92452</v>
      </c>
      <c r="AK1331" s="3">
        <f t="shared" si="575"/>
        <v>92452</v>
      </c>
      <c r="AL1331" s="5">
        <f t="shared" si="576"/>
        <v>0</v>
      </c>
      <c r="AM1331" s="2">
        <v>0</v>
      </c>
      <c r="AN1331" s="3">
        <f t="shared" si="577"/>
        <v>0</v>
      </c>
      <c r="AO1331" s="5">
        <f t="shared" si="578"/>
        <v>0</v>
      </c>
      <c r="AP1331" s="2">
        <v>92781</v>
      </c>
      <c r="AQ1331" s="3">
        <f t="shared" si="579"/>
        <v>92781</v>
      </c>
      <c r="AR1331" s="5">
        <f t="shared" si="580"/>
        <v>0</v>
      </c>
      <c r="AS1331" s="2">
        <v>0</v>
      </c>
      <c r="AT1331" s="3">
        <f t="shared" si="581"/>
        <v>0</v>
      </c>
      <c r="AU1331" s="5">
        <f t="shared" si="582"/>
        <v>0</v>
      </c>
      <c r="AV1331" s="2">
        <v>92738</v>
      </c>
      <c r="AW1331" s="3">
        <f t="shared" si="583"/>
        <v>92738</v>
      </c>
      <c r="AX1331" s="5">
        <f t="shared" si="584"/>
        <v>0</v>
      </c>
      <c r="AY1331" s="2">
        <v>0</v>
      </c>
      <c r="AZ1331" s="3">
        <f t="shared" si="585"/>
        <v>0</v>
      </c>
      <c r="BA1331" s="5">
        <f t="shared" si="586"/>
        <v>0</v>
      </c>
      <c r="BB1331" s="2">
        <v>117922</v>
      </c>
      <c r="BC1331" s="3">
        <f t="shared" si="587"/>
        <v>117922</v>
      </c>
      <c r="BD1331" s="5">
        <f t="shared" si="588"/>
        <v>0</v>
      </c>
    </row>
    <row r="1332" spans="1:56" x14ac:dyDescent="0.25">
      <c r="A1332">
        <v>2015</v>
      </c>
      <c r="B1332">
        <v>12</v>
      </c>
      <c r="C1332" t="s">
        <v>28</v>
      </c>
      <c r="D1332">
        <v>2</v>
      </c>
      <c r="E1332">
        <v>6</v>
      </c>
      <c r="F1332">
        <v>8</v>
      </c>
      <c r="G1332">
        <v>0</v>
      </c>
      <c r="H1332">
        <v>12</v>
      </c>
      <c r="I1332" t="s">
        <v>35</v>
      </c>
      <c r="J1332">
        <v>174</v>
      </c>
      <c r="K1332">
        <v>14302</v>
      </c>
      <c r="L1332">
        <v>1000</v>
      </c>
      <c r="M1332">
        <v>1</v>
      </c>
      <c r="N1332">
        <v>1</v>
      </c>
      <c r="O1332">
        <v>9</v>
      </c>
      <c r="P1332" t="str">
        <f t="shared" si="589"/>
        <v>0</v>
      </c>
      <c r="Q1332" t="s">
        <v>30</v>
      </c>
      <c r="R1332" s="2">
        <f t="shared" si="562"/>
        <v>896875</v>
      </c>
      <c r="S1332" s="2">
        <f t="shared" si="563"/>
        <v>896875</v>
      </c>
      <c r="T1332" s="2">
        <f t="shared" si="564"/>
        <v>0</v>
      </c>
      <c r="U1332" s="2">
        <v>0</v>
      </c>
      <c r="V1332" s="3">
        <f t="shared" si="565"/>
        <v>0</v>
      </c>
      <c r="W1332" s="5">
        <f t="shared" si="566"/>
        <v>0</v>
      </c>
      <c r="X1332" s="2">
        <v>160705</v>
      </c>
      <c r="Y1332" s="3">
        <f t="shared" si="567"/>
        <v>160705</v>
      </c>
      <c r="Z1332" s="5">
        <f t="shared" si="568"/>
        <v>0</v>
      </c>
      <c r="AA1332" s="2">
        <v>0</v>
      </c>
      <c r="AB1332" s="3">
        <f t="shared" si="569"/>
        <v>0</v>
      </c>
      <c r="AC1332" s="5">
        <f t="shared" si="570"/>
        <v>0</v>
      </c>
      <c r="AD1332" s="2">
        <v>0</v>
      </c>
      <c r="AE1332" s="3">
        <f t="shared" si="571"/>
        <v>0</v>
      </c>
      <c r="AF1332" s="5">
        <f t="shared" si="572"/>
        <v>0</v>
      </c>
      <c r="AG1332" s="2">
        <v>161987</v>
      </c>
      <c r="AH1332" s="3">
        <f t="shared" si="573"/>
        <v>161987</v>
      </c>
      <c r="AI1332" s="5">
        <f t="shared" si="574"/>
        <v>0</v>
      </c>
      <c r="AJ1332" s="2">
        <v>160705</v>
      </c>
      <c r="AK1332" s="3">
        <f t="shared" si="575"/>
        <v>160705</v>
      </c>
      <c r="AL1332" s="5">
        <f t="shared" si="576"/>
        <v>0</v>
      </c>
      <c r="AM1332" s="2">
        <v>0</v>
      </c>
      <c r="AN1332" s="3">
        <f t="shared" si="577"/>
        <v>0</v>
      </c>
      <c r="AO1332" s="5">
        <f t="shared" si="578"/>
        <v>0</v>
      </c>
      <c r="AP1332" s="2">
        <v>164514</v>
      </c>
      <c r="AQ1332" s="3">
        <f t="shared" si="579"/>
        <v>164514</v>
      </c>
      <c r="AR1332" s="5">
        <f t="shared" si="580"/>
        <v>0</v>
      </c>
      <c r="AS1332" s="2">
        <v>0</v>
      </c>
      <c r="AT1332" s="3">
        <f t="shared" si="581"/>
        <v>0</v>
      </c>
      <c r="AU1332" s="5">
        <f t="shared" si="582"/>
        <v>0</v>
      </c>
      <c r="AV1332" s="2">
        <v>162133</v>
      </c>
      <c r="AW1332" s="3">
        <f t="shared" si="583"/>
        <v>162133</v>
      </c>
      <c r="AX1332" s="5">
        <f t="shared" si="584"/>
        <v>0</v>
      </c>
      <c r="AY1332" s="2">
        <v>0</v>
      </c>
      <c r="AZ1332" s="3">
        <f t="shared" si="585"/>
        <v>0</v>
      </c>
      <c r="BA1332" s="5">
        <f t="shared" si="586"/>
        <v>0</v>
      </c>
      <c r="BB1332" s="2">
        <v>86831</v>
      </c>
      <c r="BC1332" s="3">
        <f t="shared" si="587"/>
        <v>86831</v>
      </c>
      <c r="BD1332" s="5">
        <f t="shared" si="588"/>
        <v>0</v>
      </c>
    </row>
    <row r="1333" spans="1:56" x14ac:dyDescent="0.25">
      <c r="A1333">
        <v>2015</v>
      </c>
      <c r="B1333">
        <v>12</v>
      </c>
      <c r="C1333" t="s">
        <v>28</v>
      </c>
      <c r="D1333">
        <v>2</v>
      </c>
      <c r="E1333">
        <v>6</v>
      </c>
      <c r="F1333">
        <v>8</v>
      </c>
      <c r="G1333">
        <v>0</v>
      </c>
      <c r="H1333">
        <v>12</v>
      </c>
      <c r="I1333" t="s">
        <v>35</v>
      </c>
      <c r="J1333">
        <v>174</v>
      </c>
      <c r="K1333">
        <v>14401</v>
      </c>
      <c r="L1333">
        <v>1000</v>
      </c>
      <c r="M1333">
        <v>1</v>
      </c>
      <c r="N1333">
        <v>1</v>
      </c>
      <c r="O1333">
        <v>9</v>
      </c>
      <c r="P1333" t="str">
        <f t="shared" si="589"/>
        <v>0</v>
      </c>
      <c r="Q1333" t="s">
        <v>30</v>
      </c>
      <c r="R1333" s="2">
        <f t="shared" si="562"/>
        <v>349508</v>
      </c>
      <c r="S1333" s="2">
        <f t="shared" si="563"/>
        <v>349508</v>
      </c>
      <c r="T1333" s="2">
        <f t="shared" si="564"/>
        <v>0</v>
      </c>
      <c r="U1333" s="2">
        <v>97457</v>
      </c>
      <c r="V1333" s="3">
        <f t="shared" si="565"/>
        <v>97457</v>
      </c>
      <c r="W1333" s="5">
        <f t="shared" si="566"/>
        <v>0</v>
      </c>
      <c r="X1333" s="2">
        <v>0</v>
      </c>
      <c r="Y1333" s="3">
        <f t="shared" si="567"/>
        <v>0</v>
      </c>
      <c r="Z1333" s="5">
        <f t="shared" si="568"/>
        <v>0</v>
      </c>
      <c r="AA1333" s="2">
        <v>0</v>
      </c>
      <c r="AB1333" s="3">
        <f t="shared" si="569"/>
        <v>0</v>
      </c>
      <c r="AC1333" s="5">
        <f t="shared" si="570"/>
        <v>0</v>
      </c>
      <c r="AD1333" s="2">
        <v>89771</v>
      </c>
      <c r="AE1333" s="3">
        <f t="shared" si="571"/>
        <v>89771</v>
      </c>
      <c r="AF1333" s="5">
        <f t="shared" si="572"/>
        <v>0</v>
      </c>
      <c r="AG1333" s="2">
        <v>0</v>
      </c>
      <c r="AH1333" s="3">
        <f t="shared" si="573"/>
        <v>0</v>
      </c>
      <c r="AI1333" s="5">
        <f t="shared" si="574"/>
        <v>0</v>
      </c>
      <c r="AJ1333" s="2">
        <v>0</v>
      </c>
      <c r="AK1333" s="3">
        <f t="shared" si="575"/>
        <v>0</v>
      </c>
      <c r="AL1333" s="5">
        <f t="shared" si="576"/>
        <v>0</v>
      </c>
      <c r="AM1333" s="2">
        <v>90062</v>
      </c>
      <c r="AN1333" s="3">
        <f t="shared" si="577"/>
        <v>90062</v>
      </c>
      <c r="AO1333" s="5">
        <f t="shared" si="578"/>
        <v>0</v>
      </c>
      <c r="AP1333" s="2">
        <v>0</v>
      </c>
      <c r="AQ1333" s="3">
        <f t="shared" si="579"/>
        <v>0</v>
      </c>
      <c r="AR1333" s="5">
        <f t="shared" si="580"/>
        <v>0</v>
      </c>
      <c r="AS1333" s="2">
        <v>0</v>
      </c>
      <c r="AT1333" s="3">
        <f t="shared" si="581"/>
        <v>0</v>
      </c>
      <c r="AU1333" s="5">
        <f t="shared" si="582"/>
        <v>0</v>
      </c>
      <c r="AV1333" s="2">
        <v>72218</v>
      </c>
      <c r="AW1333" s="3">
        <f t="shared" si="583"/>
        <v>72218</v>
      </c>
      <c r="AX1333" s="5">
        <f t="shared" si="584"/>
        <v>0</v>
      </c>
      <c r="AY1333" s="2">
        <v>0</v>
      </c>
      <c r="AZ1333" s="3">
        <f t="shared" si="585"/>
        <v>0</v>
      </c>
      <c r="BA1333" s="5">
        <f t="shared" si="586"/>
        <v>0</v>
      </c>
      <c r="BB1333" s="2">
        <v>0</v>
      </c>
      <c r="BC1333" s="3">
        <f t="shared" si="587"/>
        <v>0</v>
      </c>
      <c r="BD1333" s="5">
        <f t="shared" si="588"/>
        <v>0</v>
      </c>
    </row>
    <row r="1334" spans="1:56" x14ac:dyDescent="0.25">
      <c r="A1334">
        <v>2015</v>
      </c>
      <c r="B1334">
        <v>12</v>
      </c>
      <c r="C1334" t="s">
        <v>28</v>
      </c>
      <c r="D1334">
        <v>2</v>
      </c>
      <c r="E1334">
        <v>6</v>
      </c>
      <c r="F1334">
        <v>8</v>
      </c>
      <c r="G1334">
        <v>0</v>
      </c>
      <c r="H1334">
        <v>12</v>
      </c>
      <c r="I1334" t="s">
        <v>35</v>
      </c>
      <c r="J1334">
        <v>174</v>
      </c>
      <c r="K1334">
        <v>14403</v>
      </c>
      <c r="L1334">
        <v>1000</v>
      </c>
      <c r="M1334">
        <v>1</v>
      </c>
      <c r="N1334">
        <v>1</v>
      </c>
      <c r="O1334">
        <v>9</v>
      </c>
      <c r="P1334" t="str">
        <f t="shared" si="589"/>
        <v>0</v>
      </c>
      <c r="Q1334" t="s">
        <v>30</v>
      </c>
      <c r="R1334" s="2">
        <f t="shared" si="562"/>
        <v>12621</v>
      </c>
      <c r="S1334" s="2">
        <f t="shared" si="563"/>
        <v>12621</v>
      </c>
      <c r="T1334" s="2">
        <f t="shared" si="564"/>
        <v>0</v>
      </c>
      <c r="U1334" s="2">
        <v>3594</v>
      </c>
      <c r="V1334" s="3">
        <f t="shared" si="565"/>
        <v>3594</v>
      </c>
      <c r="W1334" s="5">
        <f t="shared" si="566"/>
        <v>0</v>
      </c>
      <c r="X1334" s="2">
        <v>0</v>
      </c>
      <c r="Y1334" s="3">
        <f t="shared" si="567"/>
        <v>0</v>
      </c>
      <c r="Z1334" s="5">
        <f t="shared" si="568"/>
        <v>0</v>
      </c>
      <c r="AA1334" s="2">
        <v>0</v>
      </c>
      <c r="AB1334" s="3">
        <f t="shared" si="569"/>
        <v>0</v>
      </c>
      <c r="AC1334" s="5">
        <f t="shared" si="570"/>
        <v>0</v>
      </c>
      <c r="AD1334" s="2">
        <v>3432</v>
      </c>
      <c r="AE1334" s="3">
        <f t="shared" si="571"/>
        <v>3432</v>
      </c>
      <c r="AF1334" s="5">
        <f t="shared" si="572"/>
        <v>0</v>
      </c>
      <c r="AG1334" s="2">
        <v>0</v>
      </c>
      <c r="AH1334" s="3">
        <f t="shared" si="573"/>
        <v>0</v>
      </c>
      <c r="AI1334" s="5">
        <f t="shared" si="574"/>
        <v>0</v>
      </c>
      <c r="AJ1334" s="2">
        <v>0</v>
      </c>
      <c r="AK1334" s="3">
        <f t="shared" si="575"/>
        <v>0</v>
      </c>
      <c r="AL1334" s="5">
        <f t="shared" si="576"/>
        <v>0</v>
      </c>
      <c r="AM1334" s="2">
        <v>3484</v>
      </c>
      <c r="AN1334" s="3">
        <f t="shared" si="577"/>
        <v>3484</v>
      </c>
      <c r="AO1334" s="5">
        <f t="shared" si="578"/>
        <v>0</v>
      </c>
      <c r="AP1334" s="2">
        <v>0</v>
      </c>
      <c r="AQ1334" s="3">
        <f t="shared" si="579"/>
        <v>0</v>
      </c>
      <c r="AR1334" s="5">
        <f t="shared" si="580"/>
        <v>0</v>
      </c>
      <c r="AS1334" s="2">
        <v>0</v>
      </c>
      <c r="AT1334" s="3">
        <f t="shared" si="581"/>
        <v>0</v>
      </c>
      <c r="AU1334" s="5">
        <f t="shared" si="582"/>
        <v>0</v>
      </c>
      <c r="AV1334" s="2">
        <v>2111</v>
      </c>
      <c r="AW1334" s="3">
        <f t="shared" si="583"/>
        <v>2111</v>
      </c>
      <c r="AX1334" s="5">
        <f t="shared" si="584"/>
        <v>0</v>
      </c>
      <c r="AY1334" s="2">
        <v>0</v>
      </c>
      <c r="AZ1334" s="3">
        <f t="shared" si="585"/>
        <v>0</v>
      </c>
      <c r="BA1334" s="5">
        <f t="shared" si="586"/>
        <v>0</v>
      </c>
      <c r="BB1334" s="2">
        <v>0</v>
      </c>
      <c r="BC1334" s="3">
        <f t="shared" si="587"/>
        <v>0</v>
      </c>
      <c r="BD1334" s="5">
        <f t="shared" si="588"/>
        <v>0</v>
      </c>
    </row>
    <row r="1335" spans="1:56" x14ac:dyDescent="0.25">
      <c r="A1335">
        <v>2015</v>
      </c>
      <c r="B1335">
        <v>12</v>
      </c>
      <c r="C1335" t="s">
        <v>28</v>
      </c>
      <c r="D1335">
        <v>2</v>
      </c>
      <c r="E1335">
        <v>6</v>
      </c>
      <c r="F1335">
        <v>8</v>
      </c>
      <c r="G1335">
        <v>0</v>
      </c>
      <c r="H1335">
        <v>12</v>
      </c>
      <c r="I1335" t="s">
        <v>35</v>
      </c>
      <c r="J1335">
        <v>174</v>
      </c>
      <c r="K1335">
        <v>14404</v>
      </c>
      <c r="L1335">
        <v>1000</v>
      </c>
      <c r="M1335">
        <v>1</v>
      </c>
      <c r="N1335">
        <v>1</v>
      </c>
      <c r="O1335">
        <v>9</v>
      </c>
      <c r="P1335" t="str">
        <f t="shared" si="589"/>
        <v>0</v>
      </c>
      <c r="Q1335" t="s">
        <v>30</v>
      </c>
      <c r="R1335" s="2">
        <f t="shared" si="562"/>
        <v>139140</v>
      </c>
      <c r="S1335" s="2">
        <f t="shared" si="563"/>
        <v>139141</v>
      </c>
      <c r="T1335" s="2">
        <f t="shared" si="564"/>
        <v>1</v>
      </c>
      <c r="U1335" s="2">
        <v>2596.71</v>
      </c>
      <c r="V1335" s="3">
        <f t="shared" si="565"/>
        <v>2597</v>
      </c>
      <c r="W1335" s="5">
        <f t="shared" si="566"/>
        <v>0.28999999999996362</v>
      </c>
      <c r="X1335" s="2">
        <v>10123</v>
      </c>
      <c r="Y1335" s="3">
        <f t="shared" si="567"/>
        <v>10123</v>
      </c>
      <c r="Z1335" s="5">
        <f t="shared" si="568"/>
        <v>0</v>
      </c>
      <c r="AA1335" s="2">
        <v>2602.71</v>
      </c>
      <c r="AB1335" s="3">
        <f t="shared" si="569"/>
        <v>2603</v>
      </c>
      <c r="AC1335" s="5">
        <f t="shared" si="570"/>
        <v>0.28999999999996362</v>
      </c>
      <c r="AD1335" s="2">
        <v>10161</v>
      </c>
      <c r="AE1335" s="3">
        <f t="shared" si="571"/>
        <v>10161</v>
      </c>
      <c r="AF1335" s="5">
        <f t="shared" si="572"/>
        <v>0</v>
      </c>
      <c r="AG1335" s="2">
        <v>10272</v>
      </c>
      <c r="AH1335" s="3">
        <f t="shared" si="573"/>
        <v>10272</v>
      </c>
      <c r="AI1335" s="5">
        <f t="shared" si="574"/>
        <v>0</v>
      </c>
      <c r="AJ1335" s="2">
        <v>10376</v>
      </c>
      <c r="AK1335" s="3">
        <f t="shared" si="575"/>
        <v>10376</v>
      </c>
      <c r="AL1335" s="5">
        <f t="shared" si="576"/>
        <v>0</v>
      </c>
      <c r="AM1335" s="2">
        <v>10220</v>
      </c>
      <c r="AN1335" s="3">
        <f t="shared" si="577"/>
        <v>10220</v>
      </c>
      <c r="AO1335" s="5">
        <f t="shared" si="578"/>
        <v>0</v>
      </c>
      <c r="AP1335" s="2">
        <v>10382</v>
      </c>
      <c r="AQ1335" s="3">
        <f t="shared" si="579"/>
        <v>10382</v>
      </c>
      <c r="AR1335" s="5">
        <f t="shared" si="580"/>
        <v>0</v>
      </c>
      <c r="AS1335" s="2">
        <v>10436</v>
      </c>
      <c r="AT1335" s="3">
        <f t="shared" si="581"/>
        <v>10436</v>
      </c>
      <c r="AU1335" s="5">
        <f t="shared" si="582"/>
        <v>0</v>
      </c>
      <c r="AV1335" s="2">
        <v>10427</v>
      </c>
      <c r="AW1335" s="3">
        <f t="shared" si="583"/>
        <v>10427</v>
      </c>
      <c r="AX1335" s="5">
        <f t="shared" si="584"/>
        <v>0</v>
      </c>
      <c r="AY1335" s="2">
        <v>10427</v>
      </c>
      <c r="AZ1335" s="3">
        <f t="shared" si="585"/>
        <v>10427</v>
      </c>
      <c r="BA1335" s="5">
        <f t="shared" si="586"/>
        <v>0</v>
      </c>
      <c r="BB1335" s="2">
        <v>41116.58</v>
      </c>
      <c r="BC1335" s="3">
        <f t="shared" si="587"/>
        <v>41117</v>
      </c>
      <c r="BD1335" s="5">
        <f t="shared" si="588"/>
        <v>0.41999999999825377</v>
      </c>
    </row>
    <row r="1336" spans="1:56" x14ac:dyDescent="0.25">
      <c r="A1336">
        <v>2015</v>
      </c>
      <c r="B1336">
        <v>12</v>
      </c>
      <c r="C1336" t="s">
        <v>28</v>
      </c>
      <c r="D1336">
        <v>2</v>
      </c>
      <c r="E1336">
        <v>6</v>
      </c>
      <c r="F1336">
        <v>8</v>
      </c>
      <c r="G1336">
        <v>0</v>
      </c>
      <c r="H1336">
        <v>12</v>
      </c>
      <c r="I1336" t="s">
        <v>35</v>
      </c>
      <c r="J1336">
        <v>174</v>
      </c>
      <c r="K1336">
        <v>14405</v>
      </c>
      <c r="L1336">
        <v>1000</v>
      </c>
      <c r="M1336">
        <v>1</v>
      </c>
      <c r="N1336">
        <v>1</v>
      </c>
      <c r="O1336">
        <v>9</v>
      </c>
      <c r="P1336" t="str">
        <f t="shared" si="589"/>
        <v>0</v>
      </c>
      <c r="Q1336" t="s">
        <v>30</v>
      </c>
      <c r="R1336" s="2">
        <f t="shared" si="562"/>
        <v>74110</v>
      </c>
      <c r="S1336" s="2">
        <f t="shared" si="563"/>
        <v>74110</v>
      </c>
      <c r="T1336" s="2">
        <f t="shared" si="564"/>
        <v>0</v>
      </c>
      <c r="U1336" s="2">
        <v>6205</v>
      </c>
      <c r="V1336" s="3">
        <f t="shared" si="565"/>
        <v>6205</v>
      </c>
      <c r="W1336" s="5">
        <f t="shared" si="566"/>
        <v>0</v>
      </c>
      <c r="X1336" s="2">
        <v>6205</v>
      </c>
      <c r="Y1336" s="3">
        <f t="shared" si="567"/>
        <v>6205</v>
      </c>
      <c r="Z1336" s="5">
        <f t="shared" si="568"/>
        <v>0</v>
      </c>
      <c r="AA1336" s="2">
        <v>6205</v>
      </c>
      <c r="AB1336" s="3">
        <f t="shared" si="569"/>
        <v>6205</v>
      </c>
      <c r="AC1336" s="5">
        <f t="shared" si="570"/>
        <v>0</v>
      </c>
      <c r="AD1336" s="2">
        <v>5601.73</v>
      </c>
      <c r="AE1336" s="3">
        <f t="shared" si="571"/>
        <v>5602</v>
      </c>
      <c r="AF1336" s="5">
        <f t="shared" si="572"/>
        <v>0.27000000000043656</v>
      </c>
      <c r="AG1336" s="2">
        <v>6808.27</v>
      </c>
      <c r="AH1336" s="3">
        <f t="shared" si="573"/>
        <v>6808</v>
      </c>
      <c r="AI1336" s="5">
        <f t="shared" si="574"/>
        <v>-0.27000000000043656</v>
      </c>
      <c r="AJ1336" s="2">
        <v>6205</v>
      </c>
      <c r="AK1336" s="3">
        <f t="shared" si="575"/>
        <v>6205</v>
      </c>
      <c r="AL1336" s="5">
        <f t="shared" si="576"/>
        <v>0</v>
      </c>
      <c r="AM1336" s="2">
        <v>6205</v>
      </c>
      <c r="AN1336" s="3">
        <f t="shared" si="577"/>
        <v>6205</v>
      </c>
      <c r="AO1336" s="5">
        <f t="shared" si="578"/>
        <v>0</v>
      </c>
      <c r="AP1336" s="2">
        <v>6205</v>
      </c>
      <c r="AQ1336" s="3">
        <f t="shared" si="579"/>
        <v>6205</v>
      </c>
      <c r="AR1336" s="5">
        <f t="shared" si="580"/>
        <v>0</v>
      </c>
      <c r="AS1336" s="2">
        <v>6205</v>
      </c>
      <c r="AT1336" s="3">
        <f t="shared" si="581"/>
        <v>6205</v>
      </c>
      <c r="AU1336" s="5">
        <f t="shared" si="582"/>
        <v>0</v>
      </c>
      <c r="AV1336" s="2">
        <v>6205</v>
      </c>
      <c r="AW1336" s="3">
        <f t="shared" si="583"/>
        <v>6205</v>
      </c>
      <c r="AX1336" s="5">
        <f t="shared" si="584"/>
        <v>0</v>
      </c>
      <c r="AY1336" s="2">
        <v>6205</v>
      </c>
      <c r="AZ1336" s="3">
        <f t="shared" si="585"/>
        <v>6205</v>
      </c>
      <c r="BA1336" s="5">
        <f t="shared" si="586"/>
        <v>0</v>
      </c>
      <c r="BB1336" s="2">
        <v>5855</v>
      </c>
      <c r="BC1336" s="3">
        <f t="shared" si="587"/>
        <v>5855</v>
      </c>
      <c r="BD1336" s="5">
        <f t="shared" si="588"/>
        <v>0</v>
      </c>
    </row>
    <row r="1337" spans="1:56" x14ac:dyDescent="0.25">
      <c r="A1337">
        <v>2015</v>
      </c>
      <c r="B1337">
        <v>12</v>
      </c>
      <c r="C1337" t="s">
        <v>28</v>
      </c>
      <c r="D1337">
        <v>2</v>
      </c>
      <c r="E1337">
        <v>6</v>
      </c>
      <c r="F1337">
        <v>8</v>
      </c>
      <c r="G1337">
        <v>0</v>
      </c>
      <c r="H1337">
        <v>12</v>
      </c>
      <c r="I1337" t="s">
        <v>35</v>
      </c>
      <c r="J1337">
        <v>174</v>
      </c>
      <c r="K1337">
        <v>14406</v>
      </c>
      <c r="L1337">
        <v>1000</v>
      </c>
      <c r="M1337">
        <v>1</v>
      </c>
      <c r="N1337">
        <v>1</v>
      </c>
      <c r="O1337">
        <v>9</v>
      </c>
      <c r="P1337" t="str">
        <f t="shared" si="589"/>
        <v>0</v>
      </c>
      <c r="Q1337" t="s">
        <v>30</v>
      </c>
      <c r="R1337" s="2">
        <f t="shared" si="562"/>
        <v>64715</v>
      </c>
      <c r="S1337" s="2">
        <f t="shared" si="563"/>
        <v>64715</v>
      </c>
      <c r="T1337" s="2">
        <f t="shared" si="564"/>
        <v>0</v>
      </c>
      <c r="U1337" s="2">
        <v>0</v>
      </c>
      <c r="V1337" s="3">
        <f t="shared" si="565"/>
        <v>0</v>
      </c>
      <c r="W1337" s="5">
        <f t="shared" si="566"/>
        <v>0</v>
      </c>
      <c r="X1337" s="2">
        <v>2978</v>
      </c>
      <c r="Y1337" s="3">
        <f t="shared" si="567"/>
        <v>2978</v>
      </c>
      <c r="Z1337" s="5">
        <f t="shared" si="568"/>
        <v>0</v>
      </c>
      <c r="AA1337" s="2">
        <v>0</v>
      </c>
      <c r="AB1337" s="3">
        <f t="shared" si="569"/>
        <v>0</v>
      </c>
      <c r="AC1337" s="5">
        <f t="shared" si="570"/>
        <v>0</v>
      </c>
      <c r="AD1337" s="2">
        <v>11758.68</v>
      </c>
      <c r="AE1337" s="3">
        <f t="shared" si="571"/>
        <v>11759</v>
      </c>
      <c r="AF1337" s="5">
        <f t="shared" si="572"/>
        <v>0.31999999999970896</v>
      </c>
      <c r="AG1337" s="2">
        <v>0</v>
      </c>
      <c r="AH1337" s="3">
        <f t="shared" si="573"/>
        <v>0</v>
      </c>
      <c r="AI1337" s="5">
        <f t="shared" si="574"/>
        <v>0</v>
      </c>
      <c r="AJ1337" s="2">
        <v>1685</v>
      </c>
      <c r="AK1337" s="3">
        <f t="shared" si="575"/>
        <v>1685</v>
      </c>
      <c r="AL1337" s="5">
        <f t="shared" si="576"/>
        <v>0</v>
      </c>
      <c r="AM1337" s="2">
        <v>5443.26</v>
      </c>
      <c r="AN1337" s="3">
        <f t="shared" si="577"/>
        <v>5443</v>
      </c>
      <c r="AO1337" s="5">
        <f t="shared" si="578"/>
        <v>-0.26000000000021828</v>
      </c>
      <c r="AP1337" s="2">
        <v>923</v>
      </c>
      <c r="AQ1337" s="3">
        <f t="shared" si="579"/>
        <v>923</v>
      </c>
      <c r="AR1337" s="5">
        <f t="shared" si="580"/>
        <v>0</v>
      </c>
      <c r="AS1337" s="2">
        <v>923</v>
      </c>
      <c r="AT1337" s="3">
        <f t="shared" si="581"/>
        <v>923</v>
      </c>
      <c r="AU1337" s="5">
        <f t="shared" si="582"/>
        <v>0</v>
      </c>
      <c r="AV1337" s="2">
        <v>6878</v>
      </c>
      <c r="AW1337" s="3">
        <f t="shared" si="583"/>
        <v>6878</v>
      </c>
      <c r="AX1337" s="5">
        <f t="shared" si="584"/>
        <v>0</v>
      </c>
      <c r="AY1337" s="2">
        <v>923</v>
      </c>
      <c r="AZ1337" s="3">
        <f t="shared" si="585"/>
        <v>923</v>
      </c>
      <c r="BA1337" s="5">
        <f t="shared" si="586"/>
        <v>0</v>
      </c>
      <c r="BB1337" s="2">
        <v>33203.06</v>
      </c>
      <c r="BC1337" s="3">
        <f t="shared" si="587"/>
        <v>33203</v>
      </c>
      <c r="BD1337" s="5">
        <f t="shared" si="588"/>
        <v>-5.9999999997671694E-2</v>
      </c>
    </row>
    <row r="1338" spans="1:56" x14ac:dyDescent="0.25">
      <c r="A1338">
        <v>2015</v>
      </c>
      <c r="B1338">
        <v>12</v>
      </c>
      <c r="C1338" t="s">
        <v>28</v>
      </c>
      <c r="D1338">
        <v>2</v>
      </c>
      <c r="E1338">
        <v>6</v>
      </c>
      <c r="F1338">
        <v>8</v>
      </c>
      <c r="G1338">
        <v>0</v>
      </c>
      <c r="H1338">
        <v>12</v>
      </c>
      <c r="I1338" t="s">
        <v>35</v>
      </c>
      <c r="J1338">
        <v>174</v>
      </c>
      <c r="K1338">
        <v>15401</v>
      </c>
      <c r="L1338">
        <v>1000</v>
      </c>
      <c r="M1338">
        <v>1</v>
      </c>
      <c r="N1338">
        <v>1</v>
      </c>
      <c r="O1338">
        <v>9</v>
      </c>
      <c r="P1338" t="str">
        <f t="shared" si="589"/>
        <v>0</v>
      </c>
      <c r="Q1338" t="s">
        <v>30</v>
      </c>
      <c r="R1338" s="2">
        <f t="shared" si="562"/>
        <v>1662497</v>
      </c>
      <c r="S1338" s="2">
        <f t="shared" si="563"/>
        <v>1662497</v>
      </c>
      <c r="T1338" s="2">
        <f t="shared" si="564"/>
        <v>0</v>
      </c>
      <c r="U1338" s="2">
        <v>212948.8</v>
      </c>
      <c r="V1338" s="3">
        <f t="shared" si="565"/>
        <v>212949</v>
      </c>
      <c r="W1338" s="5">
        <f t="shared" si="566"/>
        <v>0.20000000001164153</v>
      </c>
      <c r="X1338" s="2">
        <v>7033.2</v>
      </c>
      <c r="Y1338" s="3">
        <f t="shared" si="567"/>
        <v>7033</v>
      </c>
      <c r="Z1338" s="5">
        <f t="shared" si="568"/>
        <v>-0.1999999999998181</v>
      </c>
      <c r="AA1338" s="2">
        <v>972</v>
      </c>
      <c r="AB1338" s="3">
        <f t="shared" si="569"/>
        <v>972</v>
      </c>
      <c r="AC1338" s="5">
        <f t="shared" si="570"/>
        <v>0</v>
      </c>
      <c r="AD1338" s="2">
        <v>285</v>
      </c>
      <c r="AE1338" s="3">
        <f t="shared" si="571"/>
        <v>285</v>
      </c>
      <c r="AF1338" s="5">
        <f t="shared" si="572"/>
        <v>0</v>
      </c>
      <c r="AG1338" s="2">
        <v>115430.41</v>
      </c>
      <c r="AH1338" s="3">
        <f t="shared" si="573"/>
        <v>115430</v>
      </c>
      <c r="AI1338" s="5">
        <f t="shared" si="574"/>
        <v>-0.41000000000349246</v>
      </c>
      <c r="AJ1338" s="2">
        <v>53928</v>
      </c>
      <c r="AK1338" s="3">
        <f t="shared" si="575"/>
        <v>53928</v>
      </c>
      <c r="AL1338" s="5">
        <f t="shared" si="576"/>
        <v>0</v>
      </c>
      <c r="AM1338" s="2">
        <v>117995</v>
      </c>
      <c r="AN1338" s="3">
        <f t="shared" si="577"/>
        <v>117995</v>
      </c>
      <c r="AO1338" s="5">
        <f t="shared" si="578"/>
        <v>0</v>
      </c>
      <c r="AP1338" s="2">
        <v>56144</v>
      </c>
      <c r="AQ1338" s="3">
        <f t="shared" si="579"/>
        <v>56144</v>
      </c>
      <c r="AR1338" s="5">
        <f t="shared" si="580"/>
        <v>0</v>
      </c>
      <c r="AS1338" s="2">
        <v>54268</v>
      </c>
      <c r="AT1338" s="3">
        <f t="shared" si="581"/>
        <v>54268</v>
      </c>
      <c r="AU1338" s="5">
        <f t="shared" si="582"/>
        <v>0</v>
      </c>
      <c r="AV1338" s="2">
        <v>55187</v>
      </c>
      <c r="AW1338" s="3">
        <f t="shared" si="583"/>
        <v>55187</v>
      </c>
      <c r="AX1338" s="5">
        <f t="shared" si="584"/>
        <v>0</v>
      </c>
      <c r="AY1338" s="2">
        <v>53452</v>
      </c>
      <c r="AZ1338" s="3">
        <f t="shared" si="585"/>
        <v>53452</v>
      </c>
      <c r="BA1338" s="5">
        <f t="shared" si="586"/>
        <v>0</v>
      </c>
      <c r="BB1338" s="2">
        <v>934853.59</v>
      </c>
      <c r="BC1338" s="3">
        <f t="shared" si="587"/>
        <v>934854</v>
      </c>
      <c r="BD1338" s="5">
        <f t="shared" si="588"/>
        <v>0.41000000003259629</v>
      </c>
    </row>
    <row r="1339" spans="1:56" x14ac:dyDescent="0.25">
      <c r="A1339">
        <v>2015</v>
      </c>
      <c r="B1339">
        <v>12</v>
      </c>
      <c r="C1339" t="s">
        <v>28</v>
      </c>
      <c r="D1339">
        <v>2</v>
      </c>
      <c r="E1339">
        <v>6</v>
      </c>
      <c r="F1339">
        <v>8</v>
      </c>
      <c r="G1339">
        <v>0</v>
      </c>
      <c r="H1339">
        <v>12</v>
      </c>
      <c r="I1339" t="s">
        <v>35</v>
      </c>
      <c r="J1339">
        <v>174</v>
      </c>
      <c r="K1339">
        <v>15402</v>
      </c>
      <c r="L1339">
        <v>1000</v>
      </c>
      <c r="M1339">
        <v>1</v>
      </c>
      <c r="N1339">
        <v>1</v>
      </c>
      <c r="O1339">
        <v>9</v>
      </c>
      <c r="P1339" t="str">
        <f t="shared" si="589"/>
        <v>0</v>
      </c>
      <c r="Q1339" t="s">
        <v>30</v>
      </c>
      <c r="R1339" s="2">
        <f t="shared" si="562"/>
        <v>851089</v>
      </c>
      <c r="S1339" s="2">
        <f t="shared" si="563"/>
        <v>851089</v>
      </c>
      <c r="T1339" s="2">
        <f t="shared" si="564"/>
        <v>0</v>
      </c>
      <c r="U1339" s="2">
        <v>68922</v>
      </c>
      <c r="V1339" s="3">
        <f t="shared" si="565"/>
        <v>68922</v>
      </c>
      <c r="W1339" s="5">
        <f t="shared" si="566"/>
        <v>0</v>
      </c>
      <c r="X1339" s="2">
        <v>68896</v>
      </c>
      <c r="Y1339" s="3">
        <f t="shared" si="567"/>
        <v>68896</v>
      </c>
      <c r="Z1339" s="5">
        <f t="shared" si="568"/>
        <v>0</v>
      </c>
      <c r="AA1339" s="2">
        <v>68905</v>
      </c>
      <c r="AB1339" s="3">
        <f t="shared" si="569"/>
        <v>68905</v>
      </c>
      <c r="AC1339" s="5">
        <f t="shared" si="570"/>
        <v>0</v>
      </c>
      <c r="AD1339" s="2">
        <v>70029</v>
      </c>
      <c r="AE1339" s="3">
        <f t="shared" si="571"/>
        <v>70029</v>
      </c>
      <c r="AF1339" s="5">
        <f t="shared" si="572"/>
        <v>0</v>
      </c>
      <c r="AG1339" s="2">
        <v>70086</v>
      </c>
      <c r="AH1339" s="3">
        <f t="shared" si="573"/>
        <v>70086</v>
      </c>
      <c r="AI1339" s="5">
        <f t="shared" si="574"/>
        <v>0</v>
      </c>
      <c r="AJ1339" s="2">
        <v>69381</v>
      </c>
      <c r="AK1339" s="3">
        <f t="shared" si="575"/>
        <v>69381</v>
      </c>
      <c r="AL1339" s="5">
        <f t="shared" si="576"/>
        <v>0</v>
      </c>
      <c r="AM1339" s="2">
        <v>69903</v>
      </c>
      <c r="AN1339" s="3">
        <f t="shared" si="577"/>
        <v>69903</v>
      </c>
      <c r="AO1339" s="5">
        <f t="shared" si="578"/>
        <v>0</v>
      </c>
      <c r="AP1339" s="2">
        <v>69721</v>
      </c>
      <c r="AQ1339" s="3">
        <f t="shared" si="579"/>
        <v>69721</v>
      </c>
      <c r="AR1339" s="5">
        <f t="shared" si="580"/>
        <v>0</v>
      </c>
      <c r="AS1339" s="2">
        <v>69986</v>
      </c>
      <c r="AT1339" s="3">
        <f t="shared" si="581"/>
        <v>69986</v>
      </c>
      <c r="AU1339" s="5">
        <f t="shared" si="582"/>
        <v>0</v>
      </c>
      <c r="AV1339" s="2">
        <v>69983</v>
      </c>
      <c r="AW1339" s="3">
        <f t="shared" si="583"/>
        <v>69983</v>
      </c>
      <c r="AX1339" s="5">
        <f t="shared" si="584"/>
        <v>0</v>
      </c>
      <c r="AY1339" s="2">
        <v>69936</v>
      </c>
      <c r="AZ1339" s="3">
        <f t="shared" si="585"/>
        <v>69936</v>
      </c>
      <c r="BA1339" s="5">
        <f t="shared" si="586"/>
        <v>0</v>
      </c>
      <c r="BB1339" s="2">
        <v>85341</v>
      </c>
      <c r="BC1339" s="3">
        <f t="shared" si="587"/>
        <v>85341</v>
      </c>
      <c r="BD1339" s="5">
        <f t="shared" si="588"/>
        <v>0</v>
      </c>
    </row>
    <row r="1340" spans="1:56" x14ac:dyDescent="0.25">
      <c r="A1340">
        <v>2015</v>
      </c>
      <c r="B1340">
        <v>12</v>
      </c>
      <c r="C1340" t="s">
        <v>28</v>
      </c>
      <c r="D1340">
        <v>2</v>
      </c>
      <c r="E1340">
        <v>6</v>
      </c>
      <c r="F1340">
        <v>8</v>
      </c>
      <c r="G1340">
        <v>0</v>
      </c>
      <c r="H1340">
        <v>12</v>
      </c>
      <c r="I1340" t="s">
        <v>35</v>
      </c>
      <c r="J1340">
        <v>174</v>
      </c>
      <c r="K1340">
        <v>15403</v>
      </c>
      <c r="L1340">
        <v>1000</v>
      </c>
      <c r="M1340">
        <v>1</v>
      </c>
      <c r="N1340">
        <v>1</v>
      </c>
      <c r="O1340">
        <v>9</v>
      </c>
      <c r="P1340" t="str">
        <f t="shared" si="589"/>
        <v>0</v>
      </c>
      <c r="Q1340" t="s">
        <v>30</v>
      </c>
      <c r="R1340" s="2">
        <f t="shared" si="562"/>
        <v>1319304</v>
      </c>
      <c r="S1340" s="2">
        <f t="shared" si="563"/>
        <v>1319305</v>
      </c>
      <c r="T1340" s="2">
        <f t="shared" si="564"/>
        <v>1</v>
      </c>
      <c r="U1340" s="2">
        <v>108740</v>
      </c>
      <c r="V1340" s="3">
        <f t="shared" si="565"/>
        <v>108740</v>
      </c>
      <c r="W1340" s="5">
        <f t="shared" si="566"/>
        <v>0</v>
      </c>
      <c r="X1340" s="2">
        <v>106945</v>
      </c>
      <c r="Y1340" s="3">
        <f t="shared" si="567"/>
        <v>106945</v>
      </c>
      <c r="Z1340" s="5">
        <f t="shared" si="568"/>
        <v>0</v>
      </c>
      <c r="AA1340" s="2">
        <v>108740</v>
      </c>
      <c r="AB1340" s="3">
        <f t="shared" si="569"/>
        <v>108740</v>
      </c>
      <c r="AC1340" s="5">
        <f t="shared" si="570"/>
        <v>0</v>
      </c>
      <c r="AD1340" s="2">
        <v>108572.5</v>
      </c>
      <c r="AE1340" s="3">
        <f t="shared" si="571"/>
        <v>108573</v>
      </c>
      <c r="AF1340" s="5">
        <f t="shared" si="572"/>
        <v>0.5</v>
      </c>
      <c r="AG1340" s="2">
        <v>108907.5</v>
      </c>
      <c r="AH1340" s="3">
        <f t="shared" si="573"/>
        <v>108908</v>
      </c>
      <c r="AI1340" s="5">
        <f t="shared" si="574"/>
        <v>0.5</v>
      </c>
      <c r="AJ1340" s="2">
        <v>108740</v>
      </c>
      <c r="AK1340" s="3">
        <f t="shared" si="575"/>
        <v>108740</v>
      </c>
      <c r="AL1340" s="5">
        <f t="shared" si="576"/>
        <v>0</v>
      </c>
      <c r="AM1340" s="2">
        <v>108740</v>
      </c>
      <c r="AN1340" s="3">
        <f t="shared" si="577"/>
        <v>108740</v>
      </c>
      <c r="AO1340" s="5">
        <f t="shared" si="578"/>
        <v>0</v>
      </c>
      <c r="AP1340" s="2">
        <v>108740</v>
      </c>
      <c r="AQ1340" s="3">
        <f t="shared" si="579"/>
        <v>108740</v>
      </c>
      <c r="AR1340" s="5">
        <f t="shared" si="580"/>
        <v>0</v>
      </c>
      <c r="AS1340" s="2">
        <v>108740</v>
      </c>
      <c r="AT1340" s="3">
        <f t="shared" si="581"/>
        <v>108740</v>
      </c>
      <c r="AU1340" s="5">
        <f t="shared" si="582"/>
        <v>0</v>
      </c>
      <c r="AV1340" s="2">
        <v>108740</v>
      </c>
      <c r="AW1340" s="3">
        <f t="shared" si="583"/>
        <v>108740</v>
      </c>
      <c r="AX1340" s="5">
        <f t="shared" si="584"/>
        <v>0</v>
      </c>
      <c r="AY1340" s="2">
        <v>108740</v>
      </c>
      <c r="AZ1340" s="3">
        <f t="shared" si="585"/>
        <v>108740</v>
      </c>
      <c r="BA1340" s="5">
        <f t="shared" si="586"/>
        <v>0</v>
      </c>
      <c r="BB1340" s="2">
        <v>124959</v>
      </c>
      <c r="BC1340" s="3">
        <f t="shared" si="587"/>
        <v>124959</v>
      </c>
      <c r="BD1340" s="5">
        <f t="shared" si="588"/>
        <v>0</v>
      </c>
    </row>
    <row r="1341" spans="1:56" x14ac:dyDescent="0.25">
      <c r="A1341">
        <v>2015</v>
      </c>
      <c r="B1341">
        <v>12</v>
      </c>
      <c r="C1341" t="s">
        <v>28</v>
      </c>
      <c r="D1341">
        <v>2</v>
      </c>
      <c r="E1341">
        <v>6</v>
      </c>
      <c r="F1341">
        <v>8</v>
      </c>
      <c r="G1341">
        <v>0</v>
      </c>
      <c r="H1341">
        <v>12</v>
      </c>
      <c r="I1341" t="s">
        <v>35</v>
      </c>
      <c r="J1341">
        <v>174</v>
      </c>
      <c r="K1341">
        <v>15501</v>
      </c>
      <c r="L1341">
        <v>1000</v>
      </c>
      <c r="M1341">
        <v>1</v>
      </c>
      <c r="N1341">
        <v>1</v>
      </c>
      <c r="O1341">
        <v>9</v>
      </c>
      <c r="P1341" t="str">
        <f t="shared" si="589"/>
        <v>0</v>
      </c>
      <c r="Q1341" t="s">
        <v>30</v>
      </c>
      <c r="R1341" s="2">
        <f t="shared" si="562"/>
        <v>543600</v>
      </c>
      <c r="S1341" s="2">
        <f t="shared" si="563"/>
        <v>543600</v>
      </c>
      <c r="T1341" s="2">
        <f t="shared" si="564"/>
        <v>0</v>
      </c>
      <c r="U1341" s="2">
        <v>0</v>
      </c>
      <c r="V1341" s="3">
        <f t="shared" si="565"/>
        <v>0</v>
      </c>
      <c r="W1341" s="5">
        <f t="shared" si="566"/>
        <v>0</v>
      </c>
      <c r="X1341" s="2">
        <v>0</v>
      </c>
      <c r="Y1341" s="3">
        <f t="shared" si="567"/>
        <v>0</v>
      </c>
      <c r="Z1341" s="5">
        <f t="shared" si="568"/>
        <v>0</v>
      </c>
      <c r="AA1341" s="2">
        <v>0</v>
      </c>
      <c r="AB1341" s="3">
        <f t="shared" si="569"/>
        <v>0</v>
      </c>
      <c r="AC1341" s="5">
        <f t="shared" si="570"/>
        <v>0</v>
      </c>
      <c r="AD1341" s="2">
        <v>0</v>
      </c>
      <c r="AE1341" s="3">
        <f t="shared" si="571"/>
        <v>0</v>
      </c>
      <c r="AF1341" s="5">
        <f t="shared" si="572"/>
        <v>0</v>
      </c>
      <c r="AG1341" s="2">
        <v>0</v>
      </c>
      <c r="AH1341" s="3">
        <f t="shared" si="573"/>
        <v>0</v>
      </c>
      <c r="AI1341" s="5">
        <f t="shared" si="574"/>
        <v>0</v>
      </c>
      <c r="AJ1341" s="2">
        <v>45252</v>
      </c>
      <c r="AK1341" s="3">
        <f t="shared" si="575"/>
        <v>45252</v>
      </c>
      <c r="AL1341" s="5">
        <f t="shared" si="576"/>
        <v>0</v>
      </c>
      <c r="AM1341" s="2">
        <v>24058</v>
      </c>
      <c r="AN1341" s="3">
        <f t="shared" si="577"/>
        <v>24058</v>
      </c>
      <c r="AO1341" s="5">
        <f t="shared" si="578"/>
        <v>0</v>
      </c>
      <c r="AP1341" s="2">
        <v>9585</v>
      </c>
      <c r="AQ1341" s="3">
        <f t="shared" si="579"/>
        <v>9585</v>
      </c>
      <c r="AR1341" s="5">
        <f t="shared" si="580"/>
        <v>0</v>
      </c>
      <c r="AS1341" s="2">
        <v>20259</v>
      </c>
      <c r="AT1341" s="3">
        <f t="shared" si="581"/>
        <v>20259</v>
      </c>
      <c r="AU1341" s="5">
        <f t="shared" si="582"/>
        <v>0</v>
      </c>
      <c r="AV1341" s="2">
        <v>20259</v>
      </c>
      <c r="AW1341" s="3">
        <f t="shared" si="583"/>
        <v>20259</v>
      </c>
      <c r="AX1341" s="5">
        <f t="shared" si="584"/>
        <v>0</v>
      </c>
      <c r="AY1341" s="2">
        <v>20259</v>
      </c>
      <c r="AZ1341" s="3">
        <f t="shared" si="585"/>
        <v>20259</v>
      </c>
      <c r="BA1341" s="5">
        <f t="shared" si="586"/>
        <v>0</v>
      </c>
      <c r="BB1341" s="2">
        <v>403928</v>
      </c>
      <c r="BC1341" s="3">
        <f t="shared" si="587"/>
        <v>403928</v>
      </c>
      <c r="BD1341" s="5">
        <f t="shared" si="588"/>
        <v>0</v>
      </c>
    </row>
    <row r="1342" spans="1:56" x14ac:dyDescent="0.25">
      <c r="A1342">
        <v>2015</v>
      </c>
      <c r="B1342">
        <v>12</v>
      </c>
      <c r="C1342" t="s">
        <v>28</v>
      </c>
      <c r="D1342">
        <v>2</v>
      </c>
      <c r="E1342">
        <v>6</v>
      </c>
      <c r="F1342">
        <v>8</v>
      </c>
      <c r="G1342">
        <v>0</v>
      </c>
      <c r="H1342">
        <v>12</v>
      </c>
      <c r="I1342" t="s">
        <v>35</v>
      </c>
      <c r="J1342">
        <v>174</v>
      </c>
      <c r="K1342">
        <v>15901</v>
      </c>
      <c r="L1342">
        <v>1000</v>
      </c>
      <c r="M1342">
        <v>1</v>
      </c>
      <c r="N1342">
        <v>1</v>
      </c>
      <c r="O1342">
        <v>9</v>
      </c>
      <c r="P1342" t="str">
        <f t="shared" si="589"/>
        <v>0</v>
      </c>
      <c r="Q1342" t="s">
        <v>30</v>
      </c>
      <c r="R1342" s="2">
        <f t="shared" si="562"/>
        <v>36945944</v>
      </c>
      <c r="S1342" s="2">
        <f t="shared" si="563"/>
        <v>36945944</v>
      </c>
      <c r="T1342" s="2">
        <f t="shared" si="564"/>
        <v>0</v>
      </c>
      <c r="U1342" s="2">
        <v>3152901.6</v>
      </c>
      <c r="V1342" s="3">
        <f t="shared" si="565"/>
        <v>3152902</v>
      </c>
      <c r="W1342" s="5">
        <f t="shared" si="566"/>
        <v>0.39999999990686774</v>
      </c>
      <c r="X1342" s="2">
        <v>3053304.88</v>
      </c>
      <c r="Y1342" s="3">
        <f t="shared" si="567"/>
        <v>3053305</v>
      </c>
      <c r="Z1342" s="5">
        <f t="shared" si="568"/>
        <v>0.12000000011175871</v>
      </c>
      <c r="AA1342" s="2">
        <v>3153241</v>
      </c>
      <c r="AB1342" s="3">
        <f t="shared" si="569"/>
        <v>3153241</v>
      </c>
      <c r="AC1342" s="5">
        <f t="shared" si="570"/>
        <v>0</v>
      </c>
      <c r="AD1342" s="2">
        <v>3011286.01</v>
      </c>
      <c r="AE1342" s="3">
        <f t="shared" si="571"/>
        <v>3011286</v>
      </c>
      <c r="AF1342" s="5">
        <f t="shared" si="572"/>
        <v>-9.9999997764825821E-3</v>
      </c>
      <c r="AG1342" s="2">
        <v>3415965.11</v>
      </c>
      <c r="AH1342" s="3">
        <f t="shared" si="573"/>
        <v>3415965</v>
      </c>
      <c r="AI1342" s="5">
        <f t="shared" si="574"/>
        <v>-0.10999999986961484</v>
      </c>
      <c r="AJ1342" s="2">
        <v>3224542</v>
      </c>
      <c r="AK1342" s="3">
        <f t="shared" si="575"/>
        <v>3224542</v>
      </c>
      <c r="AL1342" s="5">
        <f t="shared" si="576"/>
        <v>0</v>
      </c>
      <c r="AM1342" s="2">
        <v>3218071</v>
      </c>
      <c r="AN1342" s="3">
        <f t="shared" si="577"/>
        <v>3218071</v>
      </c>
      <c r="AO1342" s="5">
        <f t="shared" si="578"/>
        <v>0</v>
      </c>
      <c r="AP1342" s="2">
        <v>3222134</v>
      </c>
      <c r="AQ1342" s="3">
        <f t="shared" si="579"/>
        <v>3222134</v>
      </c>
      <c r="AR1342" s="5">
        <f t="shared" si="580"/>
        <v>0</v>
      </c>
      <c r="AS1342" s="2">
        <v>3192894</v>
      </c>
      <c r="AT1342" s="3">
        <f t="shared" si="581"/>
        <v>3192894</v>
      </c>
      <c r="AU1342" s="5">
        <f t="shared" si="582"/>
        <v>0</v>
      </c>
      <c r="AV1342" s="2">
        <v>3223174</v>
      </c>
      <c r="AW1342" s="3">
        <f t="shared" si="583"/>
        <v>3223174</v>
      </c>
      <c r="AX1342" s="5">
        <f t="shared" si="584"/>
        <v>0</v>
      </c>
      <c r="AY1342" s="2">
        <v>3192894</v>
      </c>
      <c r="AZ1342" s="3">
        <f t="shared" si="585"/>
        <v>3192894</v>
      </c>
      <c r="BA1342" s="5">
        <f t="shared" si="586"/>
        <v>0</v>
      </c>
      <c r="BB1342" s="2">
        <v>1885536.4</v>
      </c>
      <c r="BC1342" s="3">
        <f t="shared" si="587"/>
        <v>1885536</v>
      </c>
      <c r="BD1342" s="5">
        <f t="shared" si="588"/>
        <v>-0.39999999990686774</v>
      </c>
    </row>
    <row r="1343" spans="1:56" x14ac:dyDescent="0.25">
      <c r="A1343">
        <v>2015</v>
      </c>
      <c r="B1343">
        <v>12</v>
      </c>
      <c r="C1343" t="s">
        <v>28</v>
      </c>
      <c r="D1343">
        <v>2</v>
      </c>
      <c r="E1343">
        <v>6</v>
      </c>
      <c r="F1343">
        <v>8</v>
      </c>
      <c r="G1343">
        <v>0</v>
      </c>
      <c r="H1343">
        <v>12</v>
      </c>
      <c r="I1343" t="s">
        <v>35</v>
      </c>
      <c r="J1343">
        <v>174</v>
      </c>
      <c r="K1343">
        <v>17102</v>
      </c>
      <c r="L1343">
        <v>1000</v>
      </c>
      <c r="M1343">
        <v>1</v>
      </c>
      <c r="N1343">
        <v>1</v>
      </c>
      <c r="O1343">
        <v>9</v>
      </c>
      <c r="P1343" t="str">
        <f t="shared" si="589"/>
        <v>0</v>
      </c>
      <c r="Q1343" t="s">
        <v>30</v>
      </c>
      <c r="R1343" s="2">
        <f t="shared" si="562"/>
        <v>292326</v>
      </c>
      <c r="S1343" s="2">
        <f t="shared" si="563"/>
        <v>292326</v>
      </c>
      <c r="T1343" s="2">
        <f t="shared" si="564"/>
        <v>0</v>
      </c>
      <c r="U1343" s="2">
        <v>0</v>
      </c>
      <c r="V1343" s="3">
        <f t="shared" si="565"/>
        <v>0</v>
      </c>
      <c r="W1343" s="5">
        <f t="shared" si="566"/>
        <v>0</v>
      </c>
      <c r="X1343" s="2">
        <v>0</v>
      </c>
      <c r="Y1343" s="3">
        <f t="shared" si="567"/>
        <v>0</v>
      </c>
      <c r="Z1343" s="5">
        <f t="shared" si="568"/>
        <v>0</v>
      </c>
      <c r="AA1343" s="2">
        <v>0</v>
      </c>
      <c r="AB1343" s="3">
        <f t="shared" si="569"/>
        <v>0</v>
      </c>
      <c r="AC1343" s="5">
        <f t="shared" si="570"/>
        <v>0</v>
      </c>
      <c r="AD1343" s="2">
        <v>0</v>
      </c>
      <c r="AE1343" s="3">
        <f t="shared" si="571"/>
        <v>0</v>
      </c>
      <c r="AF1343" s="5">
        <f t="shared" si="572"/>
        <v>0</v>
      </c>
      <c r="AG1343" s="2">
        <v>0</v>
      </c>
      <c r="AH1343" s="3">
        <f t="shared" si="573"/>
        <v>0</v>
      </c>
      <c r="AI1343" s="5">
        <f t="shared" si="574"/>
        <v>0</v>
      </c>
      <c r="AJ1343" s="2">
        <v>0</v>
      </c>
      <c r="AK1343" s="3">
        <f t="shared" si="575"/>
        <v>0</v>
      </c>
      <c r="AL1343" s="5">
        <f t="shared" si="576"/>
        <v>0</v>
      </c>
      <c r="AM1343" s="2">
        <v>0</v>
      </c>
      <c r="AN1343" s="3">
        <f t="shared" si="577"/>
        <v>0</v>
      </c>
      <c r="AO1343" s="5">
        <f t="shared" si="578"/>
        <v>0</v>
      </c>
      <c r="AP1343" s="2">
        <v>0</v>
      </c>
      <c r="AQ1343" s="3">
        <f t="shared" si="579"/>
        <v>0</v>
      </c>
      <c r="AR1343" s="5">
        <f t="shared" si="580"/>
        <v>0</v>
      </c>
      <c r="AS1343" s="2">
        <v>0</v>
      </c>
      <c r="AT1343" s="3">
        <f t="shared" si="581"/>
        <v>0</v>
      </c>
      <c r="AU1343" s="5">
        <f t="shared" si="582"/>
        <v>0</v>
      </c>
      <c r="AV1343" s="2">
        <v>0</v>
      </c>
      <c r="AW1343" s="3">
        <f t="shared" si="583"/>
        <v>0</v>
      </c>
      <c r="AX1343" s="5">
        <f t="shared" si="584"/>
        <v>0</v>
      </c>
      <c r="AY1343" s="2">
        <v>3430</v>
      </c>
      <c r="AZ1343" s="3">
        <f t="shared" si="585"/>
        <v>3430</v>
      </c>
      <c r="BA1343" s="5">
        <f t="shared" si="586"/>
        <v>0</v>
      </c>
      <c r="BB1343" s="2">
        <v>288896</v>
      </c>
      <c r="BC1343" s="3">
        <f t="shared" si="587"/>
        <v>288896</v>
      </c>
      <c r="BD1343" s="5">
        <f t="shared" si="588"/>
        <v>0</v>
      </c>
    </row>
    <row r="1344" spans="1:56" x14ac:dyDescent="0.25">
      <c r="A1344">
        <v>2015</v>
      </c>
      <c r="B1344">
        <v>12</v>
      </c>
      <c r="C1344" t="s">
        <v>28</v>
      </c>
      <c r="D1344">
        <v>2</v>
      </c>
      <c r="E1344">
        <v>6</v>
      </c>
      <c r="F1344">
        <v>8</v>
      </c>
      <c r="G1344">
        <v>0</v>
      </c>
      <c r="H1344">
        <v>12</v>
      </c>
      <c r="I1344" t="s">
        <v>35</v>
      </c>
      <c r="J1344">
        <v>174</v>
      </c>
      <c r="K1344">
        <v>21101</v>
      </c>
      <c r="L1344">
        <v>2000</v>
      </c>
      <c r="M1344">
        <v>7</v>
      </c>
      <c r="N1344">
        <v>1</v>
      </c>
      <c r="O1344">
        <v>9</v>
      </c>
      <c r="P1344" t="str">
        <f t="shared" si="589"/>
        <v>0</v>
      </c>
      <c r="Q1344" t="s">
        <v>30</v>
      </c>
      <c r="R1344" s="2">
        <f t="shared" si="562"/>
        <v>1000</v>
      </c>
      <c r="S1344" s="2">
        <f t="shared" si="563"/>
        <v>1000</v>
      </c>
      <c r="T1344" s="2">
        <f t="shared" si="564"/>
        <v>0</v>
      </c>
      <c r="U1344" s="2">
        <v>0</v>
      </c>
      <c r="V1344" s="3">
        <f t="shared" si="565"/>
        <v>0</v>
      </c>
      <c r="W1344" s="5">
        <f t="shared" si="566"/>
        <v>0</v>
      </c>
      <c r="X1344" s="2">
        <v>0</v>
      </c>
      <c r="Y1344" s="3">
        <f t="shared" si="567"/>
        <v>0</v>
      </c>
      <c r="Z1344" s="5">
        <f t="shared" si="568"/>
        <v>0</v>
      </c>
      <c r="AA1344" s="2">
        <v>0</v>
      </c>
      <c r="AB1344" s="3">
        <f t="shared" si="569"/>
        <v>0</v>
      </c>
      <c r="AC1344" s="5">
        <f t="shared" si="570"/>
        <v>0</v>
      </c>
      <c r="AD1344" s="2">
        <v>0</v>
      </c>
      <c r="AE1344" s="3">
        <f t="shared" si="571"/>
        <v>0</v>
      </c>
      <c r="AF1344" s="5">
        <f t="shared" si="572"/>
        <v>0</v>
      </c>
      <c r="AG1344" s="2">
        <v>0</v>
      </c>
      <c r="AH1344" s="3">
        <f t="shared" si="573"/>
        <v>0</v>
      </c>
      <c r="AI1344" s="5">
        <f t="shared" si="574"/>
        <v>0</v>
      </c>
      <c r="AJ1344" s="2">
        <v>0</v>
      </c>
      <c r="AK1344" s="3">
        <f t="shared" si="575"/>
        <v>0</v>
      </c>
      <c r="AL1344" s="5">
        <f t="shared" si="576"/>
        <v>0</v>
      </c>
      <c r="AM1344" s="2">
        <v>0</v>
      </c>
      <c r="AN1344" s="3">
        <f t="shared" si="577"/>
        <v>0</v>
      </c>
      <c r="AO1344" s="5">
        <f t="shared" si="578"/>
        <v>0</v>
      </c>
      <c r="AP1344" s="2">
        <v>0</v>
      </c>
      <c r="AQ1344" s="3">
        <f t="shared" si="579"/>
        <v>0</v>
      </c>
      <c r="AR1344" s="5">
        <f t="shared" si="580"/>
        <v>0</v>
      </c>
      <c r="AS1344" s="2">
        <v>1000</v>
      </c>
      <c r="AT1344" s="3">
        <f t="shared" si="581"/>
        <v>1000</v>
      </c>
      <c r="AU1344" s="5">
        <f t="shared" si="582"/>
        <v>0</v>
      </c>
      <c r="AV1344" s="2">
        <v>0</v>
      </c>
      <c r="AW1344" s="3">
        <f t="shared" si="583"/>
        <v>0</v>
      </c>
      <c r="AX1344" s="5">
        <f t="shared" si="584"/>
        <v>0</v>
      </c>
      <c r="AY1344" s="2">
        <v>0</v>
      </c>
      <c r="AZ1344" s="3">
        <f t="shared" si="585"/>
        <v>0</v>
      </c>
      <c r="BA1344" s="5">
        <f t="shared" si="586"/>
        <v>0</v>
      </c>
      <c r="BB1344" s="2">
        <v>0</v>
      </c>
      <c r="BC1344" s="3">
        <f t="shared" si="587"/>
        <v>0</v>
      </c>
      <c r="BD1344" s="5">
        <f t="shared" si="588"/>
        <v>0</v>
      </c>
    </row>
    <row r="1345" spans="1:56" x14ac:dyDescent="0.25">
      <c r="A1345">
        <v>2015</v>
      </c>
      <c r="B1345">
        <v>12</v>
      </c>
      <c r="C1345" t="s">
        <v>28</v>
      </c>
      <c r="D1345">
        <v>2</v>
      </c>
      <c r="E1345">
        <v>6</v>
      </c>
      <c r="F1345">
        <v>8</v>
      </c>
      <c r="G1345">
        <v>0</v>
      </c>
      <c r="H1345">
        <v>12</v>
      </c>
      <c r="I1345" t="s">
        <v>35</v>
      </c>
      <c r="J1345">
        <v>174</v>
      </c>
      <c r="K1345">
        <v>21501</v>
      </c>
      <c r="L1345">
        <v>2000</v>
      </c>
      <c r="M1345">
        <v>7</v>
      </c>
      <c r="N1345">
        <v>1</v>
      </c>
      <c r="O1345">
        <v>9</v>
      </c>
      <c r="P1345" t="str">
        <f t="shared" si="589"/>
        <v>0</v>
      </c>
      <c r="Q1345" t="s">
        <v>30</v>
      </c>
      <c r="R1345" s="2">
        <f t="shared" si="562"/>
        <v>298584</v>
      </c>
      <c r="S1345" s="2">
        <f t="shared" si="563"/>
        <v>298584</v>
      </c>
      <c r="T1345" s="2">
        <f t="shared" si="564"/>
        <v>0</v>
      </c>
      <c r="U1345" s="2">
        <v>0</v>
      </c>
      <c r="V1345" s="3">
        <f t="shared" si="565"/>
        <v>0</v>
      </c>
      <c r="W1345" s="5">
        <f t="shared" si="566"/>
        <v>0</v>
      </c>
      <c r="X1345" s="2">
        <v>607</v>
      </c>
      <c r="Y1345" s="3">
        <f t="shared" si="567"/>
        <v>607</v>
      </c>
      <c r="Z1345" s="5">
        <f t="shared" si="568"/>
        <v>0</v>
      </c>
      <c r="AA1345" s="2">
        <v>297977</v>
      </c>
      <c r="AB1345" s="3">
        <f t="shared" si="569"/>
        <v>297977</v>
      </c>
      <c r="AC1345" s="5">
        <f t="shared" si="570"/>
        <v>0</v>
      </c>
      <c r="AD1345" s="2">
        <v>0</v>
      </c>
      <c r="AE1345" s="3">
        <f t="shared" si="571"/>
        <v>0</v>
      </c>
      <c r="AF1345" s="5">
        <f t="shared" si="572"/>
        <v>0</v>
      </c>
      <c r="AG1345" s="2">
        <v>0</v>
      </c>
      <c r="AH1345" s="3">
        <f t="shared" si="573"/>
        <v>0</v>
      </c>
      <c r="AI1345" s="5">
        <f t="shared" si="574"/>
        <v>0</v>
      </c>
      <c r="AJ1345" s="2">
        <v>0</v>
      </c>
      <c r="AK1345" s="3">
        <f t="shared" si="575"/>
        <v>0</v>
      </c>
      <c r="AL1345" s="5">
        <f t="shared" si="576"/>
        <v>0</v>
      </c>
      <c r="AM1345" s="2">
        <v>0</v>
      </c>
      <c r="AN1345" s="3">
        <f t="shared" si="577"/>
        <v>0</v>
      </c>
      <c r="AO1345" s="5">
        <f t="shared" si="578"/>
        <v>0</v>
      </c>
      <c r="AP1345" s="2">
        <v>0</v>
      </c>
      <c r="AQ1345" s="3">
        <f t="shared" si="579"/>
        <v>0</v>
      </c>
      <c r="AR1345" s="5">
        <f t="shared" si="580"/>
        <v>0</v>
      </c>
      <c r="AS1345" s="2">
        <v>0</v>
      </c>
      <c r="AT1345" s="3">
        <f t="shared" si="581"/>
        <v>0</v>
      </c>
      <c r="AU1345" s="5">
        <f t="shared" si="582"/>
        <v>0</v>
      </c>
      <c r="AV1345" s="2">
        <v>0</v>
      </c>
      <c r="AW1345" s="3">
        <f t="shared" si="583"/>
        <v>0</v>
      </c>
      <c r="AX1345" s="5">
        <f t="shared" si="584"/>
        <v>0</v>
      </c>
      <c r="AY1345" s="2">
        <v>0</v>
      </c>
      <c r="AZ1345" s="3">
        <f t="shared" si="585"/>
        <v>0</v>
      </c>
      <c r="BA1345" s="5">
        <f t="shared" si="586"/>
        <v>0</v>
      </c>
      <c r="BB1345" s="2">
        <v>0</v>
      </c>
      <c r="BC1345" s="3">
        <f t="shared" si="587"/>
        <v>0</v>
      </c>
      <c r="BD1345" s="5">
        <f t="shared" si="588"/>
        <v>0</v>
      </c>
    </row>
    <row r="1346" spans="1:56" x14ac:dyDescent="0.25">
      <c r="A1346">
        <v>2015</v>
      </c>
      <c r="B1346">
        <v>12</v>
      </c>
      <c r="C1346" t="s">
        <v>28</v>
      </c>
      <c r="D1346">
        <v>2</v>
      </c>
      <c r="E1346">
        <v>6</v>
      </c>
      <c r="F1346">
        <v>8</v>
      </c>
      <c r="G1346">
        <v>0</v>
      </c>
      <c r="H1346">
        <v>12</v>
      </c>
      <c r="I1346" t="s">
        <v>35</v>
      </c>
      <c r="J1346">
        <v>174</v>
      </c>
      <c r="K1346">
        <v>21601</v>
      </c>
      <c r="L1346">
        <v>2000</v>
      </c>
      <c r="M1346">
        <v>7</v>
      </c>
      <c r="N1346">
        <v>1</v>
      </c>
      <c r="O1346">
        <v>9</v>
      </c>
      <c r="P1346" t="str">
        <f t="shared" si="589"/>
        <v>0</v>
      </c>
      <c r="Q1346" t="s">
        <v>30</v>
      </c>
      <c r="R1346" s="2">
        <f t="shared" si="562"/>
        <v>1000</v>
      </c>
      <c r="S1346" s="2">
        <f t="shared" si="563"/>
        <v>1000</v>
      </c>
      <c r="T1346" s="2">
        <f t="shared" si="564"/>
        <v>0</v>
      </c>
      <c r="U1346" s="2">
        <v>0</v>
      </c>
      <c r="V1346" s="3">
        <f t="shared" si="565"/>
        <v>0</v>
      </c>
      <c r="W1346" s="5">
        <f t="shared" si="566"/>
        <v>0</v>
      </c>
      <c r="X1346" s="2">
        <v>0</v>
      </c>
      <c r="Y1346" s="3">
        <f t="shared" si="567"/>
        <v>0</v>
      </c>
      <c r="Z1346" s="5">
        <f t="shared" si="568"/>
        <v>0</v>
      </c>
      <c r="AA1346" s="2">
        <v>0</v>
      </c>
      <c r="AB1346" s="3">
        <f t="shared" si="569"/>
        <v>0</v>
      </c>
      <c r="AC1346" s="5">
        <f t="shared" si="570"/>
        <v>0</v>
      </c>
      <c r="AD1346" s="2">
        <v>0</v>
      </c>
      <c r="AE1346" s="3">
        <f t="shared" si="571"/>
        <v>0</v>
      </c>
      <c r="AF1346" s="5">
        <f t="shared" si="572"/>
        <v>0</v>
      </c>
      <c r="AG1346" s="2">
        <v>0</v>
      </c>
      <c r="AH1346" s="3">
        <f t="shared" si="573"/>
        <v>0</v>
      </c>
      <c r="AI1346" s="5">
        <f t="shared" si="574"/>
        <v>0</v>
      </c>
      <c r="AJ1346" s="2">
        <v>0</v>
      </c>
      <c r="AK1346" s="3">
        <f t="shared" si="575"/>
        <v>0</v>
      </c>
      <c r="AL1346" s="5">
        <f t="shared" si="576"/>
        <v>0</v>
      </c>
      <c r="AM1346" s="2">
        <v>0</v>
      </c>
      <c r="AN1346" s="3">
        <f t="shared" si="577"/>
        <v>0</v>
      </c>
      <c r="AO1346" s="5">
        <f t="shared" si="578"/>
        <v>0</v>
      </c>
      <c r="AP1346" s="2">
        <v>0</v>
      </c>
      <c r="AQ1346" s="3">
        <f t="shared" si="579"/>
        <v>0</v>
      </c>
      <c r="AR1346" s="5">
        <f t="shared" si="580"/>
        <v>0</v>
      </c>
      <c r="AS1346" s="2">
        <v>1000</v>
      </c>
      <c r="AT1346" s="3">
        <f t="shared" si="581"/>
        <v>1000</v>
      </c>
      <c r="AU1346" s="5">
        <f t="shared" si="582"/>
        <v>0</v>
      </c>
      <c r="AV1346" s="2">
        <v>0</v>
      </c>
      <c r="AW1346" s="3">
        <f t="shared" si="583"/>
        <v>0</v>
      </c>
      <c r="AX1346" s="5">
        <f t="shared" si="584"/>
        <v>0</v>
      </c>
      <c r="AY1346" s="2">
        <v>0</v>
      </c>
      <c r="AZ1346" s="3">
        <f t="shared" si="585"/>
        <v>0</v>
      </c>
      <c r="BA1346" s="5">
        <f t="shared" si="586"/>
        <v>0</v>
      </c>
      <c r="BB1346" s="2">
        <v>0</v>
      </c>
      <c r="BC1346" s="3">
        <f t="shared" si="587"/>
        <v>0</v>
      </c>
      <c r="BD1346" s="5">
        <f t="shared" si="588"/>
        <v>0</v>
      </c>
    </row>
    <row r="1347" spans="1:56" x14ac:dyDescent="0.25">
      <c r="A1347">
        <v>2015</v>
      </c>
      <c r="B1347">
        <v>12</v>
      </c>
      <c r="C1347" t="s">
        <v>28</v>
      </c>
      <c r="D1347">
        <v>2</v>
      </c>
      <c r="E1347">
        <v>6</v>
      </c>
      <c r="F1347">
        <v>8</v>
      </c>
      <c r="G1347">
        <v>0</v>
      </c>
      <c r="H1347">
        <v>12</v>
      </c>
      <c r="I1347" t="s">
        <v>35</v>
      </c>
      <c r="J1347">
        <v>174</v>
      </c>
      <c r="K1347">
        <v>22103</v>
      </c>
      <c r="L1347">
        <v>2000</v>
      </c>
      <c r="M1347">
        <v>7</v>
      </c>
      <c r="N1347">
        <v>1</v>
      </c>
      <c r="O1347">
        <v>9</v>
      </c>
      <c r="P1347" t="str">
        <f t="shared" si="589"/>
        <v>0</v>
      </c>
      <c r="Q1347" t="s">
        <v>30</v>
      </c>
      <c r="R1347" s="2">
        <f t="shared" si="562"/>
        <v>1000</v>
      </c>
      <c r="S1347" s="2">
        <f t="shared" si="563"/>
        <v>1000</v>
      </c>
      <c r="T1347" s="2">
        <f t="shared" si="564"/>
        <v>0</v>
      </c>
      <c r="U1347" s="2">
        <v>0</v>
      </c>
      <c r="V1347" s="3">
        <f t="shared" si="565"/>
        <v>0</v>
      </c>
      <c r="W1347" s="5">
        <f t="shared" si="566"/>
        <v>0</v>
      </c>
      <c r="X1347" s="2">
        <v>0</v>
      </c>
      <c r="Y1347" s="3">
        <f t="shared" si="567"/>
        <v>0</v>
      </c>
      <c r="Z1347" s="5">
        <f t="shared" si="568"/>
        <v>0</v>
      </c>
      <c r="AA1347" s="2">
        <v>0</v>
      </c>
      <c r="AB1347" s="3">
        <f t="shared" si="569"/>
        <v>0</v>
      </c>
      <c r="AC1347" s="5">
        <f t="shared" si="570"/>
        <v>0</v>
      </c>
      <c r="AD1347" s="2">
        <v>0</v>
      </c>
      <c r="AE1347" s="3">
        <f t="shared" si="571"/>
        <v>0</v>
      </c>
      <c r="AF1347" s="5">
        <f t="shared" si="572"/>
        <v>0</v>
      </c>
      <c r="AG1347" s="2">
        <v>0</v>
      </c>
      <c r="AH1347" s="3">
        <f t="shared" si="573"/>
        <v>0</v>
      </c>
      <c r="AI1347" s="5">
        <f t="shared" si="574"/>
        <v>0</v>
      </c>
      <c r="AJ1347" s="2">
        <v>0</v>
      </c>
      <c r="AK1347" s="3">
        <f t="shared" si="575"/>
        <v>0</v>
      </c>
      <c r="AL1347" s="5">
        <f t="shared" si="576"/>
        <v>0</v>
      </c>
      <c r="AM1347" s="2">
        <v>0</v>
      </c>
      <c r="AN1347" s="3">
        <f t="shared" si="577"/>
        <v>0</v>
      </c>
      <c r="AO1347" s="5">
        <f t="shared" si="578"/>
        <v>0</v>
      </c>
      <c r="AP1347" s="2">
        <v>0</v>
      </c>
      <c r="AQ1347" s="3">
        <f t="shared" si="579"/>
        <v>0</v>
      </c>
      <c r="AR1347" s="5">
        <f t="shared" si="580"/>
        <v>0</v>
      </c>
      <c r="AS1347" s="2">
        <v>1000</v>
      </c>
      <c r="AT1347" s="3">
        <f t="shared" si="581"/>
        <v>1000</v>
      </c>
      <c r="AU1347" s="5">
        <f t="shared" si="582"/>
        <v>0</v>
      </c>
      <c r="AV1347" s="2">
        <v>0</v>
      </c>
      <c r="AW1347" s="3">
        <f t="shared" si="583"/>
        <v>0</v>
      </c>
      <c r="AX1347" s="5">
        <f t="shared" si="584"/>
        <v>0</v>
      </c>
      <c r="AY1347" s="2">
        <v>0</v>
      </c>
      <c r="AZ1347" s="3">
        <f t="shared" si="585"/>
        <v>0</v>
      </c>
      <c r="BA1347" s="5">
        <f t="shared" si="586"/>
        <v>0</v>
      </c>
      <c r="BB1347" s="2">
        <v>0</v>
      </c>
      <c r="BC1347" s="3">
        <f t="shared" si="587"/>
        <v>0</v>
      </c>
      <c r="BD1347" s="5">
        <f t="shared" si="588"/>
        <v>0</v>
      </c>
    </row>
    <row r="1348" spans="1:56" x14ac:dyDescent="0.25">
      <c r="A1348">
        <v>2015</v>
      </c>
      <c r="B1348">
        <v>12</v>
      </c>
      <c r="C1348" t="s">
        <v>28</v>
      </c>
      <c r="D1348">
        <v>2</v>
      </c>
      <c r="E1348">
        <v>6</v>
      </c>
      <c r="F1348">
        <v>8</v>
      </c>
      <c r="G1348">
        <v>0</v>
      </c>
      <c r="H1348">
        <v>12</v>
      </c>
      <c r="I1348" t="s">
        <v>35</v>
      </c>
      <c r="J1348">
        <v>174</v>
      </c>
      <c r="K1348">
        <v>22104</v>
      </c>
      <c r="L1348">
        <v>2000</v>
      </c>
      <c r="M1348">
        <v>7</v>
      </c>
      <c r="N1348">
        <v>1</v>
      </c>
      <c r="O1348">
        <v>9</v>
      </c>
      <c r="P1348" t="str">
        <f t="shared" si="589"/>
        <v>0</v>
      </c>
      <c r="Q1348" t="s">
        <v>30</v>
      </c>
      <c r="R1348" s="2">
        <f t="shared" ref="R1348:R1411" si="590">+U1348+X1348+AA1348+AD1348+AG1348+AJ1348+AM1348+AP1348+AS1348+AV1348+AY1348+BB1348</f>
        <v>1650</v>
      </c>
      <c r="S1348" s="2">
        <f t="shared" ref="S1348:S1411" si="591">+V1348+Y1348+AB1348+AE1348+AH1348+AK1348+AN1348+AQ1348+AT1348+AW1348+AZ1348+BC1348</f>
        <v>1650</v>
      </c>
      <c r="T1348" s="2">
        <f t="shared" si="564"/>
        <v>0</v>
      </c>
      <c r="U1348" s="2">
        <v>0</v>
      </c>
      <c r="V1348" s="3">
        <f t="shared" si="565"/>
        <v>0</v>
      </c>
      <c r="W1348" s="5">
        <f t="shared" si="566"/>
        <v>0</v>
      </c>
      <c r="X1348" s="2">
        <v>0</v>
      </c>
      <c r="Y1348" s="3">
        <f t="shared" si="567"/>
        <v>0</v>
      </c>
      <c r="Z1348" s="5">
        <f t="shared" si="568"/>
        <v>0</v>
      </c>
      <c r="AA1348" s="2">
        <v>0</v>
      </c>
      <c r="AB1348" s="3">
        <f t="shared" si="569"/>
        <v>0</v>
      </c>
      <c r="AC1348" s="5">
        <f t="shared" si="570"/>
        <v>0</v>
      </c>
      <c r="AD1348" s="2">
        <v>0</v>
      </c>
      <c r="AE1348" s="3">
        <f t="shared" si="571"/>
        <v>0</v>
      </c>
      <c r="AF1348" s="5">
        <f t="shared" si="572"/>
        <v>0</v>
      </c>
      <c r="AG1348" s="2">
        <v>0</v>
      </c>
      <c r="AH1348" s="3">
        <f t="shared" si="573"/>
        <v>0</v>
      </c>
      <c r="AI1348" s="5">
        <f t="shared" si="574"/>
        <v>0</v>
      </c>
      <c r="AJ1348" s="2">
        <v>1000</v>
      </c>
      <c r="AK1348" s="3">
        <f t="shared" si="575"/>
        <v>1000</v>
      </c>
      <c r="AL1348" s="5">
        <f t="shared" si="576"/>
        <v>0</v>
      </c>
      <c r="AM1348" s="2">
        <v>0</v>
      </c>
      <c r="AN1348" s="3">
        <f t="shared" si="577"/>
        <v>0</v>
      </c>
      <c r="AO1348" s="5">
        <f t="shared" si="578"/>
        <v>0</v>
      </c>
      <c r="AP1348" s="2">
        <v>0</v>
      </c>
      <c r="AQ1348" s="3">
        <f t="shared" si="579"/>
        <v>0</v>
      </c>
      <c r="AR1348" s="5">
        <f t="shared" si="580"/>
        <v>0</v>
      </c>
      <c r="AS1348" s="2">
        <v>650</v>
      </c>
      <c r="AT1348" s="3">
        <f t="shared" si="581"/>
        <v>650</v>
      </c>
      <c r="AU1348" s="5">
        <f t="shared" si="582"/>
        <v>0</v>
      </c>
      <c r="AV1348" s="2">
        <v>0</v>
      </c>
      <c r="AW1348" s="3">
        <f t="shared" si="583"/>
        <v>0</v>
      </c>
      <c r="AX1348" s="5">
        <f t="shared" si="584"/>
        <v>0</v>
      </c>
      <c r="AY1348" s="2">
        <v>0</v>
      </c>
      <c r="AZ1348" s="3">
        <f t="shared" si="585"/>
        <v>0</v>
      </c>
      <c r="BA1348" s="5">
        <f t="shared" si="586"/>
        <v>0</v>
      </c>
      <c r="BB1348" s="2">
        <v>0</v>
      </c>
      <c r="BC1348" s="3">
        <f t="shared" si="587"/>
        <v>0</v>
      </c>
      <c r="BD1348" s="5">
        <f t="shared" si="588"/>
        <v>0</v>
      </c>
    </row>
    <row r="1349" spans="1:56" x14ac:dyDescent="0.25">
      <c r="A1349">
        <v>2015</v>
      </c>
      <c r="B1349">
        <v>12</v>
      </c>
      <c r="C1349" t="s">
        <v>28</v>
      </c>
      <c r="D1349">
        <v>2</v>
      </c>
      <c r="E1349">
        <v>6</v>
      </c>
      <c r="F1349">
        <v>8</v>
      </c>
      <c r="G1349">
        <v>0</v>
      </c>
      <c r="H1349">
        <v>12</v>
      </c>
      <c r="I1349" t="s">
        <v>35</v>
      </c>
      <c r="J1349">
        <v>174</v>
      </c>
      <c r="K1349">
        <v>26102</v>
      </c>
      <c r="L1349">
        <v>2000</v>
      </c>
      <c r="M1349">
        <v>7</v>
      </c>
      <c r="N1349">
        <v>1</v>
      </c>
      <c r="O1349">
        <v>9</v>
      </c>
      <c r="P1349" t="str">
        <f t="shared" si="589"/>
        <v>0</v>
      </c>
      <c r="Q1349" t="s">
        <v>30</v>
      </c>
      <c r="R1349" s="2">
        <f t="shared" si="590"/>
        <v>8607200</v>
      </c>
      <c r="S1349" s="2">
        <f t="shared" si="591"/>
        <v>8607201</v>
      </c>
      <c r="T1349" s="2">
        <f t="shared" ref="T1349:T1412" si="592">+S1349-R1349</f>
        <v>1</v>
      </c>
      <c r="U1349" s="2">
        <v>0</v>
      </c>
      <c r="V1349" s="3">
        <f t="shared" ref="V1349:V1412" si="593">MROUND(U1349,1)</f>
        <v>0</v>
      </c>
      <c r="W1349" s="5">
        <f t="shared" ref="W1349:W1412" si="594">+V1349-U1349</f>
        <v>0</v>
      </c>
      <c r="X1349" s="2">
        <v>0</v>
      </c>
      <c r="Y1349" s="3">
        <f t="shared" ref="Y1349:Y1412" si="595">MROUND(X1349,1)</f>
        <v>0</v>
      </c>
      <c r="Z1349" s="5">
        <f t="shared" ref="Z1349:Z1412" si="596">+Y1349-X1349</f>
        <v>0</v>
      </c>
      <c r="AA1349" s="2">
        <v>1263120.1100000001</v>
      </c>
      <c r="AB1349" s="3">
        <f t="shared" ref="AB1349:AB1412" si="597">MROUND(AA1349,1)</f>
        <v>1263120</v>
      </c>
      <c r="AC1349" s="5">
        <f t="shared" ref="AC1349:AC1412" si="598">+AB1349-AA1349</f>
        <v>-0.11000000010244548</v>
      </c>
      <c r="AD1349" s="2">
        <v>1812638.8</v>
      </c>
      <c r="AE1349" s="3">
        <f t="shared" ref="AE1349:AE1412" si="599">MROUND(AD1349,1)</f>
        <v>1812639</v>
      </c>
      <c r="AF1349" s="5">
        <f t="shared" ref="AF1349:AF1412" si="600">+AE1349-AD1349</f>
        <v>0.19999999995343387</v>
      </c>
      <c r="AG1349" s="2">
        <v>0</v>
      </c>
      <c r="AH1349" s="3">
        <f t="shared" ref="AH1349:AH1412" si="601">MROUND(AG1349,1)</f>
        <v>0</v>
      </c>
      <c r="AI1349" s="5">
        <f t="shared" ref="AI1349:AI1412" si="602">+AH1349-AG1349</f>
        <v>0</v>
      </c>
      <c r="AJ1349" s="2">
        <v>921378.83</v>
      </c>
      <c r="AK1349" s="3">
        <f t="shared" ref="AK1349:AK1412" si="603">MROUND(AJ1349,1)</f>
        <v>921379</v>
      </c>
      <c r="AL1349" s="5">
        <f t="shared" ref="AL1349:AL1412" si="604">+AK1349-AJ1349</f>
        <v>0.17000000004190952</v>
      </c>
      <c r="AM1349" s="2">
        <v>1447789</v>
      </c>
      <c r="AN1349" s="3">
        <f t="shared" ref="AN1349:AN1412" si="605">MROUND(AM1349,1)</f>
        <v>1447789</v>
      </c>
      <c r="AO1349" s="5">
        <f t="shared" ref="AO1349:AO1412" si="606">+AN1349-AM1349</f>
        <v>0</v>
      </c>
      <c r="AP1349" s="2">
        <v>903041</v>
      </c>
      <c r="AQ1349" s="3">
        <f t="shared" ref="AQ1349:AQ1412" si="607">MROUND(AP1349,1)</f>
        <v>903041</v>
      </c>
      <c r="AR1349" s="5">
        <f t="shared" ref="AR1349:AR1412" si="608">+AQ1349-AP1349</f>
        <v>0</v>
      </c>
      <c r="AS1349" s="2">
        <v>0</v>
      </c>
      <c r="AT1349" s="3">
        <f t="shared" ref="AT1349:AT1412" si="609">MROUND(AS1349,1)</f>
        <v>0</v>
      </c>
      <c r="AU1349" s="5">
        <f t="shared" ref="AU1349:AU1412" si="610">+AT1349-AS1349</f>
        <v>0</v>
      </c>
      <c r="AV1349" s="2">
        <v>1530681.74</v>
      </c>
      <c r="AW1349" s="3">
        <f t="shared" ref="AW1349:AW1412" si="611">MROUND(AV1349,1)</f>
        <v>1530682</v>
      </c>
      <c r="AX1349" s="5">
        <f t="shared" ref="AX1349:AX1412" si="612">+AW1349-AV1349</f>
        <v>0.26000000000931323</v>
      </c>
      <c r="AY1349" s="2">
        <v>0</v>
      </c>
      <c r="AZ1349" s="3">
        <f t="shared" ref="AZ1349:AZ1412" si="613">MROUND(AY1349,1)</f>
        <v>0</v>
      </c>
      <c r="BA1349" s="5">
        <f t="shared" ref="BA1349:BA1412" si="614">+AZ1349-AY1349</f>
        <v>0</v>
      </c>
      <c r="BB1349" s="2">
        <v>728550.52</v>
      </c>
      <c r="BC1349" s="3">
        <f t="shared" ref="BC1349:BC1412" si="615">MROUND(BB1349,1)</f>
        <v>728551</v>
      </c>
      <c r="BD1349" s="5">
        <f t="shared" ref="BD1349:BD1412" si="616">+BC1349-BB1349</f>
        <v>0.47999999998137355</v>
      </c>
    </row>
    <row r="1350" spans="1:56" x14ac:dyDescent="0.25">
      <c r="A1350">
        <v>2015</v>
      </c>
      <c r="B1350">
        <v>12</v>
      </c>
      <c r="C1350" t="s">
        <v>28</v>
      </c>
      <c r="D1350">
        <v>2</v>
      </c>
      <c r="E1350">
        <v>6</v>
      </c>
      <c r="F1350">
        <v>8</v>
      </c>
      <c r="G1350">
        <v>0</v>
      </c>
      <c r="H1350">
        <v>12</v>
      </c>
      <c r="I1350" t="s">
        <v>35</v>
      </c>
      <c r="J1350">
        <v>174</v>
      </c>
      <c r="K1350">
        <v>27101</v>
      </c>
      <c r="L1350">
        <v>2000</v>
      </c>
      <c r="M1350">
        <v>7</v>
      </c>
      <c r="N1350">
        <v>1</v>
      </c>
      <c r="O1350">
        <v>9</v>
      </c>
      <c r="P1350" t="str">
        <f t="shared" si="589"/>
        <v>0</v>
      </c>
      <c r="Q1350" t="s">
        <v>30</v>
      </c>
      <c r="R1350" s="2">
        <f t="shared" si="590"/>
        <v>3326195.02</v>
      </c>
      <c r="S1350" s="2">
        <f t="shared" si="591"/>
        <v>3326195</v>
      </c>
      <c r="T1350" s="2">
        <f t="shared" si="592"/>
        <v>-2.0000000018626451E-2</v>
      </c>
      <c r="U1350" s="2">
        <v>0</v>
      </c>
      <c r="V1350" s="3">
        <f t="shared" si="593"/>
        <v>0</v>
      </c>
      <c r="W1350" s="5">
        <f t="shared" si="594"/>
        <v>0</v>
      </c>
      <c r="X1350" s="2">
        <v>0</v>
      </c>
      <c r="Y1350" s="3">
        <f t="shared" si="595"/>
        <v>0</v>
      </c>
      <c r="Z1350" s="5">
        <f t="shared" si="596"/>
        <v>0</v>
      </c>
      <c r="AA1350" s="2">
        <v>326195.02</v>
      </c>
      <c r="AB1350" s="3">
        <f t="shared" si="597"/>
        <v>326195</v>
      </c>
      <c r="AC1350" s="5">
        <f t="shared" si="598"/>
        <v>-2.0000000018626451E-2</v>
      </c>
      <c r="AD1350" s="2">
        <v>0</v>
      </c>
      <c r="AE1350" s="3">
        <f t="shared" si="599"/>
        <v>0</v>
      </c>
      <c r="AF1350" s="5">
        <f t="shared" si="600"/>
        <v>0</v>
      </c>
      <c r="AG1350" s="2">
        <v>0</v>
      </c>
      <c r="AH1350" s="3">
        <f t="shared" si="601"/>
        <v>0</v>
      </c>
      <c r="AI1350" s="5">
        <f t="shared" si="602"/>
        <v>0</v>
      </c>
      <c r="AJ1350" s="2">
        <v>0</v>
      </c>
      <c r="AK1350" s="3">
        <f t="shared" si="603"/>
        <v>0</v>
      </c>
      <c r="AL1350" s="5">
        <f t="shared" si="604"/>
        <v>0</v>
      </c>
      <c r="AM1350" s="2">
        <v>0</v>
      </c>
      <c r="AN1350" s="3">
        <f t="shared" si="605"/>
        <v>0</v>
      </c>
      <c r="AO1350" s="5">
        <f t="shared" si="606"/>
        <v>0</v>
      </c>
      <c r="AP1350" s="2">
        <v>3000000</v>
      </c>
      <c r="AQ1350" s="3">
        <f t="shared" si="607"/>
        <v>3000000</v>
      </c>
      <c r="AR1350" s="5">
        <f t="shared" si="608"/>
        <v>0</v>
      </c>
      <c r="AS1350" s="2">
        <v>0</v>
      </c>
      <c r="AT1350" s="3">
        <f t="shared" si="609"/>
        <v>0</v>
      </c>
      <c r="AU1350" s="5">
        <f t="shared" si="610"/>
        <v>0</v>
      </c>
      <c r="AV1350" s="2">
        <v>0</v>
      </c>
      <c r="AW1350" s="3">
        <f t="shared" si="611"/>
        <v>0</v>
      </c>
      <c r="AX1350" s="5">
        <f t="shared" si="612"/>
        <v>0</v>
      </c>
      <c r="AY1350" s="2">
        <v>0</v>
      </c>
      <c r="AZ1350" s="3">
        <f t="shared" si="613"/>
        <v>0</v>
      </c>
      <c r="BA1350" s="5">
        <f t="shared" si="614"/>
        <v>0</v>
      </c>
      <c r="BB1350" s="2">
        <v>0</v>
      </c>
      <c r="BC1350" s="3">
        <f t="shared" si="615"/>
        <v>0</v>
      </c>
      <c r="BD1350" s="5">
        <f t="shared" si="616"/>
        <v>0</v>
      </c>
    </row>
    <row r="1351" spans="1:56" x14ac:dyDescent="0.25">
      <c r="A1351">
        <v>2015</v>
      </c>
      <c r="B1351">
        <v>12</v>
      </c>
      <c r="C1351" t="s">
        <v>28</v>
      </c>
      <c r="D1351">
        <v>2</v>
      </c>
      <c r="E1351">
        <v>6</v>
      </c>
      <c r="F1351">
        <v>8</v>
      </c>
      <c r="G1351">
        <v>0</v>
      </c>
      <c r="H1351">
        <v>12</v>
      </c>
      <c r="I1351" t="s">
        <v>35</v>
      </c>
      <c r="J1351">
        <v>174</v>
      </c>
      <c r="K1351">
        <v>29201</v>
      </c>
      <c r="L1351">
        <v>2000</v>
      </c>
      <c r="M1351">
        <v>7</v>
      </c>
      <c r="N1351">
        <v>1</v>
      </c>
      <c r="O1351">
        <v>9</v>
      </c>
      <c r="P1351" t="str">
        <f t="shared" si="589"/>
        <v>0</v>
      </c>
      <c r="Q1351" t="s">
        <v>30</v>
      </c>
      <c r="R1351" s="2">
        <f t="shared" si="590"/>
        <v>1000</v>
      </c>
      <c r="S1351" s="2">
        <f t="shared" si="591"/>
        <v>1000</v>
      </c>
      <c r="T1351" s="2">
        <f t="shared" si="592"/>
        <v>0</v>
      </c>
      <c r="U1351" s="2">
        <v>0</v>
      </c>
      <c r="V1351" s="3">
        <f t="shared" si="593"/>
        <v>0</v>
      </c>
      <c r="W1351" s="5">
        <f t="shared" si="594"/>
        <v>0</v>
      </c>
      <c r="X1351" s="2">
        <v>0</v>
      </c>
      <c r="Y1351" s="3">
        <f t="shared" si="595"/>
        <v>0</v>
      </c>
      <c r="Z1351" s="5">
        <f t="shared" si="596"/>
        <v>0</v>
      </c>
      <c r="AA1351" s="2">
        <v>0</v>
      </c>
      <c r="AB1351" s="3">
        <f t="shared" si="597"/>
        <v>0</v>
      </c>
      <c r="AC1351" s="5">
        <f t="shared" si="598"/>
        <v>0</v>
      </c>
      <c r="AD1351" s="2">
        <v>0</v>
      </c>
      <c r="AE1351" s="3">
        <f t="shared" si="599"/>
        <v>0</v>
      </c>
      <c r="AF1351" s="5">
        <f t="shared" si="600"/>
        <v>0</v>
      </c>
      <c r="AG1351" s="2">
        <v>0</v>
      </c>
      <c r="AH1351" s="3">
        <f t="shared" si="601"/>
        <v>0</v>
      </c>
      <c r="AI1351" s="5">
        <f t="shared" si="602"/>
        <v>0</v>
      </c>
      <c r="AJ1351" s="2">
        <v>0</v>
      </c>
      <c r="AK1351" s="3">
        <f t="shared" si="603"/>
        <v>0</v>
      </c>
      <c r="AL1351" s="5">
        <f t="shared" si="604"/>
        <v>0</v>
      </c>
      <c r="AM1351" s="2">
        <v>0</v>
      </c>
      <c r="AN1351" s="3">
        <f t="shared" si="605"/>
        <v>0</v>
      </c>
      <c r="AO1351" s="5">
        <f t="shared" si="606"/>
        <v>0</v>
      </c>
      <c r="AP1351" s="2">
        <v>0</v>
      </c>
      <c r="AQ1351" s="3">
        <f t="shared" si="607"/>
        <v>0</v>
      </c>
      <c r="AR1351" s="5">
        <f t="shared" si="608"/>
        <v>0</v>
      </c>
      <c r="AS1351" s="2">
        <v>1000</v>
      </c>
      <c r="AT1351" s="3">
        <f t="shared" si="609"/>
        <v>1000</v>
      </c>
      <c r="AU1351" s="5">
        <f t="shared" si="610"/>
        <v>0</v>
      </c>
      <c r="AV1351" s="2">
        <v>0</v>
      </c>
      <c r="AW1351" s="3">
        <f t="shared" si="611"/>
        <v>0</v>
      </c>
      <c r="AX1351" s="5">
        <f t="shared" si="612"/>
        <v>0</v>
      </c>
      <c r="AY1351" s="2">
        <v>0</v>
      </c>
      <c r="AZ1351" s="3">
        <f t="shared" si="613"/>
        <v>0</v>
      </c>
      <c r="BA1351" s="5">
        <f t="shared" si="614"/>
        <v>0</v>
      </c>
      <c r="BB1351" s="2">
        <v>0</v>
      </c>
      <c r="BC1351" s="3">
        <f t="shared" si="615"/>
        <v>0</v>
      </c>
      <c r="BD1351" s="5">
        <f t="shared" si="616"/>
        <v>0</v>
      </c>
    </row>
    <row r="1352" spans="1:56" x14ac:dyDescent="0.25">
      <c r="A1352">
        <v>2015</v>
      </c>
      <c r="B1352">
        <v>12</v>
      </c>
      <c r="C1352" t="s">
        <v>28</v>
      </c>
      <c r="D1352">
        <v>2</v>
      </c>
      <c r="E1352">
        <v>6</v>
      </c>
      <c r="F1352">
        <v>8</v>
      </c>
      <c r="G1352">
        <v>0</v>
      </c>
      <c r="H1352">
        <v>12</v>
      </c>
      <c r="I1352" t="s">
        <v>35</v>
      </c>
      <c r="J1352">
        <v>174</v>
      </c>
      <c r="K1352">
        <v>31401</v>
      </c>
      <c r="L1352">
        <v>3000</v>
      </c>
      <c r="M1352">
        <v>7</v>
      </c>
      <c r="N1352">
        <v>1</v>
      </c>
      <c r="O1352">
        <v>9</v>
      </c>
      <c r="P1352" t="str">
        <f t="shared" si="589"/>
        <v>0</v>
      </c>
      <c r="Q1352" t="s">
        <v>30</v>
      </c>
      <c r="R1352" s="2">
        <f t="shared" si="590"/>
        <v>113.16</v>
      </c>
      <c r="S1352" s="2">
        <f t="shared" si="591"/>
        <v>113</v>
      </c>
      <c r="T1352" s="2">
        <f t="shared" si="592"/>
        <v>-0.15999999999999659</v>
      </c>
      <c r="U1352" s="2">
        <v>0</v>
      </c>
      <c r="V1352" s="3">
        <f t="shared" si="593"/>
        <v>0</v>
      </c>
      <c r="W1352" s="5">
        <f t="shared" si="594"/>
        <v>0</v>
      </c>
      <c r="X1352" s="2">
        <v>0</v>
      </c>
      <c r="Y1352" s="3">
        <f t="shared" si="595"/>
        <v>0</v>
      </c>
      <c r="Z1352" s="5">
        <f t="shared" si="596"/>
        <v>0</v>
      </c>
      <c r="AA1352" s="2">
        <v>0</v>
      </c>
      <c r="AB1352" s="3">
        <f t="shared" si="597"/>
        <v>0</v>
      </c>
      <c r="AC1352" s="5">
        <f t="shared" si="598"/>
        <v>0</v>
      </c>
      <c r="AD1352" s="2">
        <v>0</v>
      </c>
      <c r="AE1352" s="3">
        <f t="shared" si="599"/>
        <v>0</v>
      </c>
      <c r="AF1352" s="5">
        <f t="shared" si="600"/>
        <v>0</v>
      </c>
      <c r="AG1352" s="2">
        <v>0</v>
      </c>
      <c r="AH1352" s="3">
        <f t="shared" si="601"/>
        <v>0</v>
      </c>
      <c r="AI1352" s="5">
        <f t="shared" si="602"/>
        <v>0</v>
      </c>
      <c r="AJ1352" s="2">
        <v>0</v>
      </c>
      <c r="AK1352" s="3">
        <f t="shared" si="603"/>
        <v>0</v>
      </c>
      <c r="AL1352" s="5">
        <f t="shared" si="604"/>
        <v>0</v>
      </c>
      <c r="AM1352" s="2">
        <v>0</v>
      </c>
      <c r="AN1352" s="3">
        <f t="shared" si="605"/>
        <v>0</v>
      </c>
      <c r="AO1352" s="5">
        <f t="shared" si="606"/>
        <v>0</v>
      </c>
      <c r="AP1352" s="2">
        <v>0</v>
      </c>
      <c r="AQ1352" s="3">
        <f t="shared" si="607"/>
        <v>0</v>
      </c>
      <c r="AR1352" s="5">
        <f t="shared" si="608"/>
        <v>0</v>
      </c>
      <c r="AS1352" s="2">
        <v>0</v>
      </c>
      <c r="AT1352" s="3">
        <f t="shared" si="609"/>
        <v>0</v>
      </c>
      <c r="AU1352" s="5">
        <f t="shared" si="610"/>
        <v>0</v>
      </c>
      <c r="AV1352" s="2">
        <v>113.16</v>
      </c>
      <c r="AW1352" s="3">
        <f t="shared" si="611"/>
        <v>113</v>
      </c>
      <c r="AX1352" s="5">
        <f t="shared" si="612"/>
        <v>-0.15999999999999659</v>
      </c>
      <c r="AY1352" s="2">
        <v>0</v>
      </c>
      <c r="AZ1352" s="3">
        <f t="shared" si="613"/>
        <v>0</v>
      </c>
      <c r="BA1352" s="5">
        <f t="shared" si="614"/>
        <v>0</v>
      </c>
      <c r="BB1352" s="2">
        <v>0</v>
      </c>
      <c r="BC1352" s="3">
        <f t="shared" si="615"/>
        <v>0</v>
      </c>
      <c r="BD1352" s="5">
        <f t="shared" si="616"/>
        <v>0</v>
      </c>
    </row>
    <row r="1353" spans="1:56" x14ac:dyDescent="0.25">
      <c r="A1353">
        <v>2015</v>
      </c>
      <c r="B1353">
        <v>12</v>
      </c>
      <c r="C1353" t="s">
        <v>28</v>
      </c>
      <c r="D1353">
        <v>2</v>
      </c>
      <c r="E1353">
        <v>6</v>
      </c>
      <c r="F1353">
        <v>8</v>
      </c>
      <c r="G1353">
        <v>0</v>
      </c>
      <c r="H1353">
        <v>12</v>
      </c>
      <c r="I1353" t="s">
        <v>35</v>
      </c>
      <c r="J1353">
        <v>174</v>
      </c>
      <c r="K1353">
        <v>32301</v>
      </c>
      <c r="L1353">
        <v>3000</v>
      </c>
      <c r="M1353">
        <v>7</v>
      </c>
      <c r="N1353">
        <v>1</v>
      </c>
      <c r="O1353">
        <v>9</v>
      </c>
      <c r="P1353" t="str">
        <f t="shared" si="589"/>
        <v>0</v>
      </c>
      <c r="Q1353" t="s">
        <v>30</v>
      </c>
      <c r="R1353" s="2">
        <f t="shared" si="590"/>
        <v>4535.0200000000004</v>
      </c>
      <c r="S1353" s="2">
        <f t="shared" si="591"/>
        <v>4535</v>
      </c>
      <c r="T1353" s="2">
        <f t="shared" si="592"/>
        <v>-2.0000000000436557E-2</v>
      </c>
      <c r="U1353" s="2">
        <v>0</v>
      </c>
      <c r="V1353" s="3">
        <f t="shared" si="593"/>
        <v>0</v>
      </c>
      <c r="W1353" s="5">
        <f t="shared" si="594"/>
        <v>0</v>
      </c>
      <c r="X1353" s="2">
        <v>0</v>
      </c>
      <c r="Y1353" s="3">
        <f t="shared" si="595"/>
        <v>0</v>
      </c>
      <c r="Z1353" s="5">
        <f t="shared" si="596"/>
        <v>0</v>
      </c>
      <c r="AA1353" s="2">
        <v>0</v>
      </c>
      <c r="AB1353" s="3">
        <f t="shared" si="597"/>
        <v>0</v>
      </c>
      <c r="AC1353" s="5">
        <f t="shared" si="598"/>
        <v>0</v>
      </c>
      <c r="AD1353" s="2">
        <v>0</v>
      </c>
      <c r="AE1353" s="3">
        <f t="shared" si="599"/>
        <v>0</v>
      </c>
      <c r="AF1353" s="5">
        <f t="shared" si="600"/>
        <v>0</v>
      </c>
      <c r="AG1353" s="2">
        <v>0</v>
      </c>
      <c r="AH1353" s="3">
        <f t="shared" si="601"/>
        <v>0</v>
      </c>
      <c r="AI1353" s="5">
        <f t="shared" si="602"/>
        <v>0</v>
      </c>
      <c r="AJ1353" s="2">
        <v>3727.69</v>
      </c>
      <c r="AK1353" s="3">
        <f t="shared" si="603"/>
        <v>3728</v>
      </c>
      <c r="AL1353" s="5">
        <f t="shared" si="604"/>
        <v>0.30999999999994543</v>
      </c>
      <c r="AM1353" s="2">
        <v>0</v>
      </c>
      <c r="AN1353" s="3">
        <f t="shared" si="605"/>
        <v>0</v>
      </c>
      <c r="AO1353" s="5">
        <f t="shared" si="606"/>
        <v>0</v>
      </c>
      <c r="AP1353" s="2">
        <v>0</v>
      </c>
      <c r="AQ1353" s="3">
        <f t="shared" si="607"/>
        <v>0</v>
      </c>
      <c r="AR1353" s="5">
        <f t="shared" si="608"/>
        <v>0</v>
      </c>
      <c r="AS1353" s="2">
        <v>0</v>
      </c>
      <c r="AT1353" s="3">
        <f t="shared" si="609"/>
        <v>0</v>
      </c>
      <c r="AU1353" s="5">
        <f t="shared" si="610"/>
        <v>0</v>
      </c>
      <c r="AV1353" s="2">
        <v>807.33</v>
      </c>
      <c r="AW1353" s="3">
        <f t="shared" si="611"/>
        <v>807</v>
      </c>
      <c r="AX1353" s="5">
        <f t="shared" si="612"/>
        <v>-0.33000000000004093</v>
      </c>
      <c r="AY1353" s="2">
        <v>0</v>
      </c>
      <c r="AZ1353" s="3">
        <f t="shared" si="613"/>
        <v>0</v>
      </c>
      <c r="BA1353" s="5">
        <f t="shared" si="614"/>
        <v>0</v>
      </c>
      <c r="BB1353" s="2">
        <v>0</v>
      </c>
      <c r="BC1353" s="3">
        <f t="shared" si="615"/>
        <v>0</v>
      </c>
      <c r="BD1353" s="5">
        <f t="shared" si="616"/>
        <v>0</v>
      </c>
    </row>
    <row r="1354" spans="1:56" x14ac:dyDescent="0.25">
      <c r="A1354">
        <v>2015</v>
      </c>
      <c r="B1354">
        <v>12</v>
      </c>
      <c r="C1354" t="s">
        <v>28</v>
      </c>
      <c r="D1354">
        <v>2</v>
      </c>
      <c r="E1354">
        <v>6</v>
      </c>
      <c r="F1354">
        <v>8</v>
      </c>
      <c r="G1354">
        <v>0</v>
      </c>
      <c r="H1354">
        <v>12</v>
      </c>
      <c r="I1354" t="s">
        <v>35</v>
      </c>
      <c r="J1354">
        <v>174</v>
      </c>
      <c r="K1354">
        <v>33104</v>
      </c>
      <c r="L1354">
        <v>3000</v>
      </c>
      <c r="M1354">
        <v>7</v>
      </c>
      <c r="N1354">
        <v>1</v>
      </c>
      <c r="O1354">
        <v>9</v>
      </c>
      <c r="P1354" t="str">
        <f t="shared" si="589"/>
        <v>0</v>
      </c>
      <c r="Q1354" t="s">
        <v>30</v>
      </c>
      <c r="R1354" s="2">
        <f t="shared" si="590"/>
        <v>3456032.5999999996</v>
      </c>
      <c r="S1354" s="2">
        <f t="shared" si="591"/>
        <v>3456033</v>
      </c>
      <c r="T1354" s="2">
        <f t="shared" si="592"/>
        <v>0.40000000037252903</v>
      </c>
      <c r="U1354" s="2">
        <v>337</v>
      </c>
      <c r="V1354" s="3">
        <f t="shared" si="593"/>
        <v>337</v>
      </c>
      <c r="W1354" s="5">
        <f t="shared" si="594"/>
        <v>0</v>
      </c>
      <c r="X1354" s="2">
        <v>0</v>
      </c>
      <c r="Y1354" s="3">
        <f t="shared" si="595"/>
        <v>0</v>
      </c>
      <c r="Z1354" s="5">
        <f t="shared" si="596"/>
        <v>0</v>
      </c>
      <c r="AA1354" s="2">
        <v>4718.22</v>
      </c>
      <c r="AB1354" s="3">
        <f t="shared" si="597"/>
        <v>4718</v>
      </c>
      <c r="AC1354" s="5">
        <f t="shared" si="598"/>
        <v>-0.22000000000025466</v>
      </c>
      <c r="AD1354" s="2">
        <v>695280.69</v>
      </c>
      <c r="AE1354" s="3">
        <f t="shared" si="599"/>
        <v>695281</v>
      </c>
      <c r="AF1354" s="5">
        <f t="shared" si="600"/>
        <v>0.31000000005587935</v>
      </c>
      <c r="AG1354" s="2">
        <v>2754696.69</v>
      </c>
      <c r="AH1354" s="3">
        <f t="shared" si="601"/>
        <v>2754697</v>
      </c>
      <c r="AI1354" s="5">
        <f t="shared" si="602"/>
        <v>0.31000000005587935</v>
      </c>
      <c r="AJ1354" s="2">
        <v>0</v>
      </c>
      <c r="AK1354" s="3">
        <f t="shared" si="603"/>
        <v>0</v>
      </c>
      <c r="AL1354" s="5">
        <f t="shared" si="604"/>
        <v>0</v>
      </c>
      <c r="AM1354" s="2">
        <v>0</v>
      </c>
      <c r="AN1354" s="3">
        <f t="shared" si="605"/>
        <v>0</v>
      </c>
      <c r="AO1354" s="5">
        <f t="shared" si="606"/>
        <v>0</v>
      </c>
      <c r="AP1354" s="2">
        <v>0</v>
      </c>
      <c r="AQ1354" s="3">
        <f t="shared" si="607"/>
        <v>0</v>
      </c>
      <c r="AR1354" s="5">
        <f t="shared" si="608"/>
        <v>0</v>
      </c>
      <c r="AS1354" s="2">
        <v>1000</v>
      </c>
      <c r="AT1354" s="3">
        <f t="shared" si="609"/>
        <v>1000</v>
      </c>
      <c r="AU1354" s="5">
        <f t="shared" si="610"/>
        <v>0</v>
      </c>
      <c r="AV1354" s="2">
        <v>0</v>
      </c>
      <c r="AW1354" s="3">
        <f t="shared" si="611"/>
        <v>0</v>
      </c>
      <c r="AX1354" s="5">
        <f t="shared" si="612"/>
        <v>0</v>
      </c>
      <c r="AY1354" s="2">
        <v>0</v>
      </c>
      <c r="AZ1354" s="3">
        <f t="shared" si="613"/>
        <v>0</v>
      </c>
      <c r="BA1354" s="5">
        <f t="shared" si="614"/>
        <v>0</v>
      </c>
      <c r="BB1354" s="2">
        <v>0</v>
      </c>
      <c r="BC1354" s="3">
        <f t="shared" si="615"/>
        <v>0</v>
      </c>
      <c r="BD1354" s="5">
        <f t="shared" si="616"/>
        <v>0</v>
      </c>
    </row>
    <row r="1355" spans="1:56" x14ac:dyDescent="0.25">
      <c r="A1355">
        <v>2015</v>
      </c>
      <c r="B1355">
        <v>12</v>
      </c>
      <c r="C1355" t="s">
        <v>28</v>
      </c>
      <c r="D1355">
        <v>2</v>
      </c>
      <c r="E1355">
        <v>6</v>
      </c>
      <c r="F1355">
        <v>8</v>
      </c>
      <c r="G1355">
        <v>0</v>
      </c>
      <c r="H1355">
        <v>12</v>
      </c>
      <c r="I1355" t="s">
        <v>35</v>
      </c>
      <c r="J1355">
        <v>174</v>
      </c>
      <c r="K1355">
        <v>33301</v>
      </c>
      <c r="L1355">
        <v>3000</v>
      </c>
      <c r="M1355">
        <v>7</v>
      </c>
      <c r="N1355">
        <v>1</v>
      </c>
      <c r="O1355">
        <v>9</v>
      </c>
      <c r="P1355" t="str">
        <f t="shared" si="589"/>
        <v>0</v>
      </c>
      <c r="Q1355" t="s">
        <v>30</v>
      </c>
      <c r="R1355" s="2">
        <f t="shared" si="590"/>
        <v>4347.24</v>
      </c>
      <c r="S1355" s="2">
        <f t="shared" si="591"/>
        <v>4347</v>
      </c>
      <c r="T1355" s="2">
        <f t="shared" si="592"/>
        <v>-0.23999999999978172</v>
      </c>
      <c r="U1355" s="2">
        <v>0</v>
      </c>
      <c r="V1355" s="3">
        <f t="shared" si="593"/>
        <v>0</v>
      </c>
      <c r="W1355" s="5">
        <f t="shared" si="594"/>
        <v>0</v>
      </c>
      <c r="X1355" s="2">
        <v>0</v>
      </c>
      <c r="Y1355" s="3">
        <f t="shared" si="595"/>
        <v>0</v>
      </c>
      <c r="Z1355" s="5">
        <f t="shared" si="596"/>
        <v>0</v>
      </c>
      <c r="AA1355" s="2">
        <v>0</v>
      </c>
      <c r="AB1355" s="3">
        <f t="shared" si="597"/>
        <v>0</v>
      </c>
      <c r="AC1355" s="5">
        <f t="shared" si="598"/>
        <v>0</v>
      </c>
      <c r="AD1355" s="2">
        <v>0</v>
      </c>
      <c r="AE1355" s="3">
        <f t="shared" si="599"/>
        <v>0</v>
      </c>
      <c r="AF1355" s="5">
        <f t="shared" si="600"/>
        <v>0</v>
      </c>
      <c r="AG1355" s="2">
        <v>0</v>
      </c>
      <c r="AH1355" s="3">
        <f t="shared" si="601"/>
        <v>0</v>
      </c>
      <c r="AI1355" s="5">
        <f t="shared" si="602"/>
        <v>0</v>
      </c>
      <c r="AJ1355" s="2">
        <v>0</v>
      </c>
      <c r="AK1355" s="3">
        <f t="shared" si="603"/>
        <v>0</v>
      </c>
      <c r="AL1355" s="5">
        <f t="shared" si="604"/>
        <v>0</v>
      </c>
      <c r="AM1355" s="2">
        <v>0</v>
      </c>
      <c r="AN1355" s="3">
        <f t="shared" si="605"/>
        <v>0</v>
      </c>
      <c r="AO1355" s="5">
        <f t="shared" si="606"/>
        <v>0</v>
      </c>
      <c r="AP1355" s="2">
        <v>0</v>
      </c>
      <c r="AQ1355" s="3">
        <f t="shared" si="607"/>
        <v>0</v>
      </c>
      <c r="AR1355" s="5">
        <f t="shared" si="608"/>
        <v>0</v>
      </c>
      <c r="AS1355" s="2">
        <v>0</v>
      </c>
      <c r="AT1355" s="3">
        <f t="shared" si="609"/>
        <v>0</v>
      </c>
      <c r="AU1355" s="5">
        <f t="shared" si="610"/>
        <v>0</v>
      </c>
      <c r="AV1355" s="2">
        <v>4347.24</v>
      </c>
      <c r="AW1355" s="3">
        <f t="shared" si="611"/>
        <v>4347</v>
      </c>
      <c r="AX1355" s="5">
        <f t="shared" si="612"/>
        <v>-0.23999999999978172</v>
      </c>
      <c r="AY1355" s="2">
        <v>0</v>
      </c>
      <c r="AZ1355" s="3">
        <f t="shared" si="613"/>
        <v>0</v>
      </c>
      <c r="BA1355" s="5">
        <f t="shared" si="614"/>
        <v>0</v>
      </c>
      <c r="BB1355" s="2">
        <v>0</v>
      </c>
      <c r="BC1355" s="3">
        <f t="shared" si="615"/>
        <v>0</v>
      </c>
      <c r="BD1355" s="5">
        <f t="shared" si="616"/>
        <v>0</v>
      </c>
    </row>
    <row r="1356" spans="1:56" x14ac:dyDescent="0.25">
      <c r="A1356">
        <v>2015</v>
      </c>
      <c r="B1356">
        <v>12</v>
      </c>
      <c r="C1356" t="s">
        <v>28</v>
      </c>
      <c r="D1356">
        <v>2</v>
      </c>
      <c r="E1356">
        <v>6</v>
      </c>
      <c r="F1356">
        <v>8</v>
      </c>
      <c r="G1356">
        <v>0</v>
      </c>
      <c r="H1356">
        <v>12</v>
      </c>
      <c r="I1356" t="s">
        <v>35</v>
      </c>
      <c r="J1356">
        <v>174</v>
      </c>
      <c r="K1356">
        <v>33303</v>
      </c>
      <c r="L1356">
        <v>3000</v>
      </c>
      <c r="M1356">
        <v>7</v>
      </c>
      <c r="N1356">
        <v>1</v>
      </c>
      <c r="O1356">
        <v>9</v>
      </c>
      <c r="P1356" t="str">
        <f t="shared" si="589"/>
        <v>0</v>
      </c>
      <c r="Q1356" t="s">
        <v>30</v>
      </c>
      <c r="R1356" s="2">
        <f t="shared" si="590"/>
        <v>300000</v>
      </c>
      <c r="S1356" s="2">
        <f t="shared" si="591"/>
        <v>300000</v>
      </c>
      <c r="T1356" s="2">
        <f t="shared" si="592"/>
        <v>0</v>
      </c>
      <c r="U1356" s="2">
        <v>0</v>
      </c>
      <c r="V1356" s="3">
        <f t="shared" si="593"/>
        <v>0</v>
      </c>
      <c r="W1356" s="5">
        <f t="shared" si="594"/>
        <v>0</v>
      </c>
      <c r="X1356" s="2">
        <v>0</v>
      </c>
      <c r="Y1356" s="3">
        <f t="shared" si="595"/>
        <v>0</v>
      </c>
      <c r="Z1356" s="5">
        <f t="shared" si="596"/>
        <v>0</v>
      </c>
      <c r="AA1356" s="2">
        <v>0</v>
      </c>
      <c r="AB1356" s="3">
        <f t="shared" si="597"/>
        <v>0</v>
      </c>
      <c r="AC1356" s="5">
        <f t="shared" si="598"/>
        <v>0</v>
      </c>
      <c r="AD1356" s="2">
        <v>0</v>
      </c>
      <c r="AE1356" s="3">
        <f t="shared" si="599"/>
        <v>0</v>
      </c>
      <c r="AF1356" s="5">
        <f t="shared" si="600"/>
        <v>0</v>
      </c>
      <c r="AG1356" s="2">
        <v>0</v>
      </c>
      <c r="AH1356" s="3">
        <f t="shared" si="601"/>
        <v>0</v>
      </c>
      <c r="AI1356" s="5">
        <f t="shared" si="602"/>
        <v>0</v>
      </c>
      <c r="AJ1356" s="2">
        <v>300000</v>
      </c>
      <c r="AK1356" s="3">
        <f t="shared" si="603"/>
        <v>300000</v>
      </c>
      <c r="AL1356" s="5">
        <f t="shared" si="604"/>
        <v>0</v>
      </c>
      <c r="AM1356" s="2">
        <v>0</v>
      </c>
      <c r="AN1356" s="3">
        <f t="shared" si="605"/>
        <v>0</v>
      </c>
      <c r="AO1356" s="5">
        <f t="shared" si="606"/>
        <v>0</v>
      </c>
      <c r="AP1356" s="2">
        <v>0</v>
      </c>
      <c r="AQ1356" s="3">
        <f t="shared" si="607"/>
        <v>0</v>
      </c>
      <c r="AR1356" s="5">
        <f t="shared" si="608"/>
        <v>0</v>
      </c>
      <c r="AS1356" s="2">
        <v>0</v>
      </c>
      <c r="AT1356" s="3">
        <f t="shared" si="609"/>
        <v>0</v>
      </c>
      <c r="AU1356" s="5">
        <f t="shared" si="610"/>
        <v>0</v>
      </c>
      <c r="AV1356" s="2">
        <v>0</v>
      </c>
      <c r="AW1356" s="3">
        <f t="shared" si="611"/>
        <v>0</v>
      </c>
      <c r="AX1356" s="5">
        <f t="shared" si="612"/>
        <v>0</v>
      </c>
      <c r="AY1356" s="2">
        <v>0</v>
      </c>
      <c r="AZ1356" s="3">
        <f t="shared" si="613"/>
        <v>0</v>
      </c>
      <c r="BA1356" s="5">
        <f t="shared" si="614"/>
        <v>0</v>
      </c>
      <c r="BB1356" s="2">
        <v>0</v>
      </c>
      <c r="BC1356" s="3">
        <f t="shared" si="615"/>
        <v>0</v>
      </c>
      <c r="BD1356" s="5">
        <f t="shared" si="616"/>
        <v>0</v>
      </c>
    </row>
    <row r="1357" spans="1:56" x14ac:dyDescent="0.25">
      <c r="A1357">
        <v>2015</v>
      </c>
      <c r="B1357">
        <v>12</v>
      </c>
      <c r="C1357" t="s">
        <v>28</v>
      </c>
      <c r="D1357">
        <v>2</v>
      </c>
      <c r="E1357">
        <v>6</v>
      </c>
      <c r="F1357">
        <v>8</v>
      </c>
      <c r="G1357">
        <v>0</v>
      </c>
      <c r="H1357">
        <v>12</v>
      </c>
      <c r="I1357" t="s">
        <v>35</v>
      </c>
      <c r="J1357">
        <v>174</v>
      </c>
      <c r="K1357">
        <v>33604</v>
      </c>
      <c r="L1357">
        <v>3000</v>
      </c>
      <c r="M1357">
        <v>7</v>
      </c>
      <c r="N1357">
        <v>1</v>
      </c>
      <c r="O1357">
        <v>9</v>
      </c>
      <c r="P1357" t="str">
        <f t="shared" si="589"/>
        <v>0</v>
      </c>
      <c r="Q1357" t="s">
        <v>30</v>
      </c>
      <c r="R1357" s="2">
        <f t="shared" si="590"/>
        <v>350000</v>
      </c>
      <c r="S1357" s="2">
        <f t="shared" si="591"/>
        <v>350000</v>
      </c>
      <c r="T1357" s="2">
        <f t="shared" si="592"/>
        <v>0</v>
      </c>
      <c r="U1357" s="2">
        <v>0</v>
      </c>
      <c r="V1357" s="3">
        <f t="shared" si="593"/>
        <v>0</v>
      </c>
      <c r="W1357" s="5">
        <f t="shared" si="594"/>
        <v>0</v>
      </c>
      <c r="X1357" s="2">
        <v>0</v>
      </c>
      <c r="Y1357" s="3">
        <f t="shared" si="595"/>
        <v>0</v>
      </c>
      <c r="Z1357" s="5">
        <f t="shared" si="596"/>
        <v>0</v>
      </c>
      <c r="AA1357" s="2">
        <v>0</v>
      </c>
      <c r="AB1357" s="3">
        <f t="shared" si="597"/>
        <v>0</v>
      </c>
      <c r="AC1357" s="5">
        <f t="shared" si="598"/>
        <v>0</v>
      </c>
      <c r="AD1357" s="2">
        <v>0</v>
      </c>
      <c r="AE1357" s="3">
        <f t="shared" si="599"/>
        <v>0</v>
      </c>
      <c r="AF1357" s="5">
        <f t="shared" si="600"/>
        <v>0</v>
      </c>
      <c r="AG1357" s="2">
        <v>0</v>
      </c>
      <c r="AH1357" s="3">
        <f t="shared" si="601"/>
        <v>0</v>
      </c>
      <c r="AI1357" s="5">
        <f t="shared" si="602"/>
        <v>0</v>
      </c>
      <c r="AJ1357" s="2">
        <v>24</v>
      </c>
      <c r="AK1357" s="3">
        <f t="shared" si="603"/>
        <v>24</v>
      </c>
      <c r="AL1357" s="5">
        <f t="shared" si="604"/>
        <v>0</v>
      </c>
      <c r="AM1357" s="2">
        <v>0</v>
      </c>
      <c r="AN1357" s="3">
        <f t="shared" si="605"/>
        <v>0</v>
      </c>
      <c r="AO1357" s="5">
        <f t="shared" si="606"/>
        <v>0</v>
      </c>
      <c r="AP1357" s="2">
        <v>299976</v>
      </c>
      <c r="AQ1357" s="3">
        <f t="shared" si="607"/>
        <v>299976</v>
      </c>
      <c r="AR1357" s="5">
        <f t="shared" si="608"/>
        <v>0</v>
      </c>
      <c r="AS1357" s="2">
        <v>0</v>
      </c>
      <c r="AT1357" s="3">
        <f t="shared" si="609"/>
        <v>0</v>
      </c>
      <c r="AU1357" s="5">
        <f t="shared" si="610"/>
        <v>0</v>
      </c>
      <c r="AV1357" s="2">
        <v>50000</v>
      </c>
      <c r="AW1357" s="3">
        <f t="shared" si="611"/>
        <v>50000</v>
      </c>
      <c r="AX1357" s="5">
        <f t="shared" si="612"/>
        <v>0</v>
      </c>
      <c r="AY1357" s="2">
        <v>0</v>
      </c>
      <c r="AZ1357" s="3">
        <f t="shared" si="613"/>
        <v>0</v>
      </c>
      <c r="BA1357" s="5">
        <f t="shared" si="614"/>
        <v>0</v>
      </c>
      <c r="BB1357" s="2">
        <v>0</v>
      </c>
      <c r="BC1357" s="3">
        <f t="shared" si="615"/>
        <v>0</v>
      </c>
      <c r="BD1357" s="5">
        <f t="shared" si="616"/>
        <v>0</v>
      </c>
    </row>
    <row r="1358" spans="1:56" x14ac:dyDescent="0.25">
      <c r="A1358">
        <v>2015</v>
      </c>
      <c r="B1358">
        <v>12</v>
      </c>
      <c r="C1358" t="s">
        <v>28</v>
      </c>
      <c r="D1358">
        <v>2</v>
      </c>
      <c r="E1358">
        <v>6</v>
      </c>
      <c r="F1358">
        <v>8</v>
      </c>
      <c r="G1358">
        <v>0</v>
      </c>
      <c r="H1358">
        <v>12</v>
      </c>
      <c r="I1358" t="s">
        <v>35</v>
      </c>
      <c r="J1358">
        <v>174</v>
      </c>
      <c r="K1358">
        <v>33903</v>
      </c>
      <c r="L1358">
        <v>3000</v>
      </c>
      <c r="M1358">
        <v>7</v>
      </c>
      <c r="N1358">
        <v>1</v>
      </c>
      <c r="O1358">
        <v>9</v>
      </c>
      <c r="P1358" t="str">
        <f t="shared" si="589"/>
        <v>0</v>
      </c>
      <c r="Q1358" t="s">
        <v>30</v>
      </c>
      <c r="R1358" s="2">
        <f t="shared" si="590"/>
        <v>16594594.939999999</v>
      </c>
      <c r="S1358" s="2">
        <f t="shared" si="591"/>
        <v>16594595</v>
      </c>
      <c r="T1358" s="2">
        <f t="shared" si="592"/>
        <v>6.0000000521540642E-2</v>
      </c>
      <c r="U1358" s="2">
        <v>0</v>
      </c>
      <c r="V1358" s="3">
        <f t="shared" si="593"/>
        <v>0</v>
      </c>
      <c r="W1358" s="5">
        <f t="shared" si="594"/>
        <v>0</v>
      </c>
      <c r="X1358" s="2">
        <v>0</v>
      </c>
      <c r="Y1358" s="3">
        <f t="shared" si="595"/>
        <v>0</v>
      </c>
      <c r="Z1358" s="5">
        <f t="shared" si="596"/>
        <v>0</v>
      </c>
      <c r="AA1358" s="2">
        <v>0</v>
      </c>
      <c r="AB1358" s="3">
        <f t="shared" si="597"/>
        <v>0</v>
      </c>
      <c r="AC1358" s="5">
        <f t="shared" si="598"/>
        <v>0</v>
      </c>
      <c r="AD1358" s="2">
        <v>0</v>
      </c>
      <c r="AE1358" s="3">
        <f t="shared" si="599"/>
        <v>0</v>
      </c>
      <c r="AF1358" s="5">
        <f t="shared" si="600"/>
        <v>0</v>
      </c>
      <c r="AG1358" s="2">
        <v>0</v>
      </c>
      <c r="AH1358" s="3">
        <f t="shared" si="601"/>
        <v>0</v>
      </c>
      <c r="AI1358" s="5">
        <f t="shared" si="602"/>
        <v>0</v>
      </c>
      <c r="AJ1358" s="2">
        <v>16386484.800000001</v>
      </c>
      <c r="AK1358" s="3">
        <f t="shared" si="603"/>
        <v>16386485</v>
      </c>
      <c r="AL1358" s="5">
        <f t="shared" si="604"/>
        <v>0.19999999925494194</v>
      </c>
      <c r="AM1358" s="2">
        <v>0</v>
      </c>
      <c r="AN1358" s="3">
        <f t="shared" si="605"/>
        <v>0</v>
      </c>
      <c r="AO1358" s="5">
        <f t="shared" si="606"/>
        <v>0</v>
      </c>
      <c r="AP1358" s="2">
        <v>0</v>
      </c>
      <c r="AQ1358" s="3">
        <f t="shared" si="607"/>
        <v>0</v>
      </c>
      <c r="AR1358" s="5">
        <f t="shared" si="608"/>
        <v>0</v>
      </c>
      <c r="AS1358" s="2">
        <v>152669.19</v>
      </c>
      <c r="AT1358" s="3">
        <f t="shared" si="609"/>
        <v>152669</v>
      </c>
      <c r="AU1358" s="5">
        <f t="shared" si="610"/>
        <v>-0.19000000000232831</v>
      </c>
      <c r="AV1358" s="2">
        <v>55440.95</v>
      </c>
      <c r="AW1358" s="3">
        <f t="shared" si="611"/>
        <v>55441</v>
      </c>
      <c r="AX1358" s="5">
        <f t="shared" si="612"/>
        <v>5.0000000002910383E-2</v>
      </c>
      <c r="AY1358" s="2">
        <v>0</v>
      </c>
      <c r="AZ1358" s="3">
        <f t="shared" si="613"/>
        <v>0</v>
      </c>
      <c r="BA1358" s="5">
        <f t="shared" si="614"/>
        <v>0</v>
      </c>
      <c r="BB1358" s="2">
        <v>0</v>
      </c>
      <c r="BC1358" s="3">
        <f t="shared" si="615"/>
        <v>0</v>
      </c>
      <c r="BD1358" s="5">
        <f t="shared" si="616"/>
        <v>0</v>
      </c>
    </row>
    <row r="1359" spans="1:56" x14ac:dyDescent="0.25">
      <c r="A1359">
        <v>2015</v>
      </c>
      <c r="B1359">
        <v>12</v>
      </c>
      <c r="C1359" t="s">
        <v>28</v>
      </c>
      <c r="D1359">
        <v>2</v>
      </c>
      <c r="E1359">
        <v>6</v>
      </c>
      <c r="F1359">
        <v>8</v>
      </c>
      <c r="G1359">
        <v>0</v>
      </c>
      <c r="H1359">
        <v>12</v>
      </c>
      <c r="I1359" t="s">
        <v>35</v>
      </c>
      <c r="J1359">
        <v>174</v>
      </c>
      <c r="K1359">
        <v>35101</v>
      </c>
      <c r="L1359">
        <v>3000</v>
      </c>
      <c r="M1359">
        <v>7</v>
      </c>
      <c r="N1359">
        <v>1</v>
      </c>
      <c r="O1359">
        <v>9</v>
      </c>
      <c r="P1359" t="str">
        <f t="shared" si="589"/>
        <v>0</v>
      </c>
      <c r="Q1359" t="s">
        <v>30</v>
      </c>
      <c r="R1359" s="2">
        <f t="shared" si="590"/>
        <v>65985.240000000005</v>
      </c>
      <c r="S1359" s="2">
        <f t="shared" si="591"/>
        <v>65985</v>
      </c>
      <c r="T1359" s="2">
        <f t="shared" si="592"/>
        <v>-0.24000000000523869</v>
      </c>
      <c r="U1359" s="2">
        <v>0</v>
      </c>
      <c r="V1359" s="3">
        <f t="shared" si="593"/>
        <v>0</v>
      </c>
      <c r="W1359" s="5">
        <f t="shared" si="594"/>
        <v>0</v>
      </c>
      <c r="X1359" s="2">
        <v>0</v>
      </c>
      <c r="Y1359" s="3">
        <f t="shared" si="595"/>
        <v>0</v>
      </c>
      <c r="Z1359" s="5">
        <f t="shared" si="596"/>
        <v>0</v>
      </c>
      <c r="AA1359" s="2">
        <v>8695.34</v>
      </c>
      <c r="AB1359" s="3">
        <f t="shared" si="597"/>
        <v>8695</v>
      </c>
      <c r="AC1359" s="5">
        <f t="shared" si="598"/>
        <v>-0.34000000000014552</v>
      </c>
      <c r="AD1359" s="2">
        <v>0</v>
      </c>
      <c r="AE1359" s="3">
        <f t="shared" si="599"/>
        <v>0</v>
      </c>
      <c r="AF1359" s="5">
        <f t="shared" si="600"/>
        <v>0</v>
      </c>
      <c r="AG1359" s="2">
        <v>4774.16</v>
      </c>
      <c r="AH1359" s="3">
        <f t="shared" si="601"/>
        <v>4774</v>
      </c>
      <c r="AI1359" s="5">
        <f t="shared" si="602"/>
        <v>-0.15999999999985448</v>
      </c>
      <c r="AJ1359" s="2">
        <v>23870.799999999999</v>
      </c>
      <c r="AK1359" s="3">
        <f t="shared" si="603"/>
        <v>23871</v>
      </c>
      <c r="AL1359" s="5">
        <f t="shared" si="604"/>
        <v>0.2000000000007276</v>
      </c>
      <c r="AM1359" s="2">
        <v>0</v>
      </c>
      <c r="AN1359" s="3">
        <f t="shared" si="605"/>
        <v>0</v>
      </c>
      <c r="AO1359" s="5">
        <f t="shared" si="606"/>
        <v>0</v>
      </c>
      <c r="AP1359" s="2">
        <v>4774.16</v>
      </c>
      <c r="AQ1359" s="3">
        <f t="shared" si="607"/>
        <v>4774</v>
      </c>
      <c r="AR1359" s="5">
        <f t="shared" si="608"/>
        <v>-0.15999999999985448</v>
      </c>
      <c r="AS1359" s="2">
        <v>2756.45</v>
      </c>
      <c r="AT1359" s="3">
        <f t="shared" si="609"/>
        <v>2756</v>
      </c>
      <c r="AU1359" s="5">
        <f t="shared" si="610"/>
        <v>-0.4499999999998181</v>
      </c>
      <c r="AV1359" s="2">
        <v>0</v>
      </c>
      <c r="AW1359" s="3">
        <f t="shared" si="611"/>
        <v>0</v>
      </c>
      <c r="AX1359" s="5">
        <f t="shared" si="612"/>
        <v>0</v>
      </c>
      <c r="AY1359" s="2">
        <v>8250.6299999999992</v>
      </c>
      <c r="AZ1359" s="3">
        <f t="shared" si="613"/>
        <v>8251</v>
      </c>
      <c r="BA1359" s="5">
        <f t="shared" si="614"/>
        <v>0.37000000000080036</v>
      </c>
      <c r="BB1359" s="2">
        <v>12863.7</v>
      </c>
      <c r="BC1359" s="3">
        <f t="shared" si="615"/>
        <v>12864</v>
      </c>
      <c r="BD1359" s="5">
        <f t="shared" si="616"/>
        <v>0.2999999999992724</v>
      </c>
    </row>
    <row r="1360" spans="1:56" x14ac:dyDescent="0.25">
      <c r="A1360">
        <v>2015</v>
      </c>
      <c r="B1360">
        <v>12</v>
      </c>
      <c r="C1360" t="s">
        <v>28</v>
      </c>
      <c r="D1360">
        <v>2</v>
      </c>
      <c r="E1360">
        <v>6</v>
      </c>
      <c r="F1360">
        <v>8</v>
      </c>
      <c r="G1360">
        <v>0</v>
      </c>
      <c r="H1360">
        <v>12</v>
      </c>
      <c r="I1360" t="s">
        <v>35</v>
      </c>
      <c r="J1360">
        <v>174</v>
      </c>
      <c r="K1360">
        <v>37104</v>
      </c>
      <c r="L1360">
        <v>3000</v>
      </c>
      <c r="M1360">
        <v>7</v>
      </c>
      <c r="N1360">
        <v>1</v>
      </c>
      <c r="O1360">
        <v>9</v>
      </c>
      <c r="P1360" t="str">
        <f t="shared" si="589"/>
        <v>0</v>
      </c>
      <c r="Q1360" t="s">
        <v>30</v>
      </c>
      <c r="R1360" s="2">
        <f t="shared" si="590"/>
        <v>1032541</v>
      </c>
      <c r="S1360" s="2">
        <f t="shared" si="591"/>
        <v>1032541</v>
      </c>
      <c r="T1360" s="2">
        <f t="shared" si="592"/>
        <v>0</v>
      </c>
      <c r="U1360" s="2">
        <v>0</v>
      </c>
      <c r="V1360" s="3">
        <f t="shared" si="593"/>
        <v>0</v>
      </c>
      <c r="W1360" s="5">
        <f t="shared" si="594"/>
        <v>0</v>
      </c>
      <c r="X1360" s="2">
        <v>0</v>
      </c>
      <c r="Y1360" s="3">
        <f t="shared" si="595"/>
        <v>0</v>
      </c>
      <c r="Z1360" s="5">
        <f t="shared" si="596"/>
        <v>0</v>
      </c>
      <c r="AA1360" s="2">
        <v>0</v>
      </c>
      <c r="AB1360" s="3">
        <f t="shared" si="597"/>
        <v>0</v>
      </c>
      <c r="AC1360" s="5">
        <f t="shared" si="598"/>
        <v>0</v>
      </c>
      <c r="AD1360" s="2">
        <v>0</v>
      </c>
      <c r="AE1360" s="3">
        <f t="shared" si="599"/>
        <v>0</v>
      </c>
      <c r="AF1360" s="5">
        <f t="shared" si="600"/>
        <v>0</v>
      </c>
      <c r="AG1360" s="2">
        <v>0</v>
      </c>
      <c r="AH1360" s="3">
        <f t="shared" si="601"/>
        <v>0</v>
      </c>
      <c r="AI1360" s="5">
        <f t="shared" si="602"/>
        <v>0</v>
      </c>
      <c r="AJ1360" s="2">
        <v>261076.82</v>
      </c>
      <c r="AK1360" s="3">
        <f t="shared" si="603"/>
        <v>261077</v>
      </c>
      <c r="AL1360" s="5">
        <f t="shared" si="604"/>
        <v>0.17999999999301508</v>
      </c>
      <c r="AM1360" s="2">
        <v>569311.93000000005</v>
      </c>
      <c r="AN1360" s="3">
        <f t="shared" si="605"/>
        <v>569312</v>
      </c>
      <c r="AO1360" s="5">
        <f t="shared" si="606"/>
        <v>6.9999999948777258E-2</v>
      </c>
      <c r="AP1360" s="2">
        <v>0</v>
      </c>
      <c r="AQ1360" s="3">
        <f t="shared" si="607"/>
        <v>0</v>
      </c>
      <c r="AR1360" s="5">
        <f t="shared" si="608"/>
        <v>0</v>
      </c>
      <c r="AS1360" s="2">
        <v>32541</v>
      </c>
      <c r="AT1360" s="3">
        <f t="shared" si="609"/>
        <v>32541</v>
      </c>
      <c r="AU1360" s="5">
        <f t="shared" si="610"/>
        <v>0</v>
      </c>
      <c r="AV1360" s="2">
        <v>100000</v>
      </c>
      <c r="AW1360" s="3">
        <f t="shared" si="611"/>
        <v>100000</v>
      </c>
      <c r="AX1360" s="5">
        <f t="shared" si="612"/>
        <v>0</v>
      </c>
      <c r="AY1360" s="2">
        <v>0</v>
      </c>
      <c r="AZ1360" s="3">
        <f t="shared" si="613"/>
        <v>0</v>
      </c>
      <c r="BA1360" s="5">
        <f t="shared" si="614"/>
        <v>0</v>
      </c>
      <c r="BB1360" s="2">
        <v>69611.25</v>
      </c>
      <c r="BC1360" s="3">
        <f t="shared" si="615"/>
        <v>69611</v>
      </c>
      <c r="BD1360" s="5">
        <f t="shared" si="616"/>
        <v>-0.25</v>
      </c>
    </row>
    <row r="1361" spans="1:56" x14ac:dyDescent="0.25">
      <c r="A1361">
        <v>2015</v>
      </c>
      <c r="B1361">
        <v>12</v>
      </c>
      <c r="C1361" t="s">
        <v>28</v>
      </c>
      <c r="D1361">
        <v>2</v>
      </c>
      <c r="E1361">
        <v>6</v>
      </c>
      <c r="F1361">
        <v>8</v>
      </c>
      <c r="G1361">
        <v>0</v>
      </c>
      <c r="H1361">
        <v>12</v>
      </c>
      <c r="I1361" t="s">
        <v>35</v>
      </c>
      <c r="J1361">
        <v>174</v>
      </c>
      <c r="K1361">
        <v>37201</v>
      </c>
      <c r="L1361">
        <v>3000</v>
      </c>
      <c r="M1361">
        <v>7</v>
      </c>
      <c r="N1361">
        <v>1</v>
      </c>
      <c r="O1361">
        <v>9</v>
      </c>
      <c r="P1361" t="str">
        <f t="shared" si="589"/>
        <v>0</v>
      </c>
      <c r="Q1361" t="s">
        <v>30</v>
      </c>
      <c r="R1361" s="2">
        <f t="shared" si="590"/>
        <v>122750</v>
      </c>
      <c r="S1361" s="2">
        <f t="shared" si="591"/>
        <v>122750</v>
      </c>
      <c r="T1361" s="2">
        <f t="shared" si="592"/>
        <v>0</v>
      </c>
      <c r="U1361" s="2">
        <v>0</v>
      </c>
      <c r="V1361" s="3">
        <f t="shared" si="593"/>
        <v>0</v>
      </c>
      <c r="W1361" s="5">
        <f t="shared" si="594"/>
        <v>0</v>
      </c>
      <c r="X1361" s="2">
        <v>0</v>
      </c>
      <c r="Y1361" s="3">
        <f t="shared" si="595"/>
        <v>0</v>
      </c>
      <c r="Z1361" s="5">
        <f t="shared" si="596"/>
        <v>0</v>
      </c>
      <c r="AA1361" s="2">
        <v>0</v>
      </c>
      <c r="AB1361" s="3">
        <f t="shared" si="597"/>
        <v>0</v>
      </c>
      <c r="AC1361" s="5">
        <f t="shared" si="598"/>
        <v>0</v>
      </c>
      <c r="AD1361" s="2">
        <v>0</v>
      </c>
      <c r="AE1361" s="3">
        <f t="shared" si="599"/>
        <v>0</v>
      </c>
      <c r="AF1361" s="5">
        <f t="shared" si="600"/>
        <v>0</v>
      </c>
      <c r="AG1361" s="2">
        <v>1200</v>
      </c>
      <c r="AH1361" s="3">
        <f t="shared" si="601"/>
        <v>1200</v>
      </c>
      <c r="AI1361" s="5">
        <f t="shared" si="602"/>
        <v>0</v>
      </c>
      <c r="AJ1361" s="2">
        <v>21086</v>
      </c>
      <c r="AK1361" s="3">
        <f t="shared" si="603"/>
        <v>21086</v>
      </c>
      <c r="AL1361" s="5">
        <f t="shared" si="604"/>
        <v>0</v>
      </c>
      <c r="AM1361" s="2">
        <v>6949</v>
      </c>
      <c r="AN1361" s="3">
        <f t="shared" si="605"/>
        <v>6949</v>
      </c>
      <c r="AO1361" s="5">
        <f t="shared" si="606"/>
        <v>0</v>
      </c>
      <c r="AP1361" s="2">
        <v>47714</v>
      </c>
      <c r="AQ1361" s="3">
        <f t="shared" si="607"/>
        <v>47714</v>
      </c>
      <c r="AR1361" s="5">
        <f t="shared" si="608"/>
        <v>0</v>
      </c>
      <c r="AS1361" s="2">
        <v>23051</v>
      </c>
      <c r="AT1361" s="3">
        <f t="shared" si="609"/>
        <v>23051</v>
      </c>
      <c r="AU1361" s="5">
        <f t="shared" si="610"/>
        <v>0</v>
      </c>
      <c r="AV1361" s="2">
        <v>20000</v>
      </c>
      <c r="AW1361" s="3">
        <f t="shared" si="611"/>
        <v>20000</v>
      </c>
      <c r="AX1361" s="5">
        <f t="shared" si="612"/>
        <v>0</v>
      </c>
      <c r="AY1361" s="2">
        <v>0</v>
      </c>
      <c r="AZ1361" s="3">
        <f t="shared" si="613"/>
        <v>0</v>
      </c>
      <c r="BA1361" s="5">
        <f t="shared" si="614"/>
        <v>0</v>
      </c>
      <c r="BB1361" s="2">
        <v>2750</v>
      </c>
      <c r="BC1361" s="3">
        <f t="shared" si="615"/>
        <v>2750</v>
      </c>
      <c r="BD1361" s="5">
        <f t="shared" si="616"/>
        <v>0</v>
      </c>
    </row>
    <row r="1362" spans="1:56" x14ac:dyDescent="0.25">
      <c r="A1362">
        <v>2015</v>
      </c>
      <c r="B1362">
        <v>12</v>
      </c>
      <c r="C1362" t="s">
        <v>28</v>
      </c>
      <c r="D1362">
        <v>2</v>
      </c>
      <c r="E1362">
        <v>6</v>
      </c>
      <c r="F1362">
        <v>8</v>
      </c>
      <c r="G1362">
        <v>0</v>
      </c>
      <c r="H1362">
        <v>12</v>
      </c>
      <c r="I1362" t="s">
        <v>35</v>
      </c>
      <c r="J1362">
        <v>174</v>
      </c>
      <c r="K1362">
        <v>37204</v>
      </c>
      <c r="L1362">
        <v>3000</v>
      </c>
      <c r="M1362">
        <v>7</v>
      </c>
      <c r="N1362">
        <v>1</v>
      </c>
      <c r="O1362">
        <v>9</v>
      </c>
      <c r="P1362" t="str">
        <f t="shared" si="589"/>
        <v>0</v>
      </c>
      <c r="Q1362" t="s">
        <v>30</v>
      </c>
      <c r="R1362" s="2">
        <f t="shared" si="590"/>
        <v>104000</v>
      </c>
      <c r="S1362" s="2">
        <f t="shared" si="591"/>
        <v>104001</v>
      </c>
      <c r="T1362" s="2">
        <f t="shared" si="592"/>
        <v>1</v>
      </c>
      <c r="U1362" s="2">
        <v>0</v>
      </c>
      <c r="V1362" s="3">
        <f t="shared" si="593"/>
        <v>0</v>
      </c>
      <c r="W1362" s="5">
        <f t="shared" si="594"/>
        <v>0</v>
      </c>
      <c r="X1362" s="2">
        <v>0</v>
      </c>
      <c r="Y1362" s="3">
        <f t="shared" si="595"/>
        <v>0</v>
      </c>
      <c r="Z1362" s="5">
        <f t="shared" si="596"/>
        <v>0</v>
      </c>
      <c r="AA1362" s="2">
        <v>0</v>
      </c>
      <c r="AB1362" s="3">
        <f t="shared" si="597"/>
        <v>0</v>
      </c>
      <c r="AC1362" s="5">
        <f t="shared" si="598"/>
        <v>0</v>
      </c>
      <c r="AD1362" s="2">
        <v>0</v>
      </c>
      <c r="AE1362" s="3">
        <f t="shared" si="599"/>
        <v>0</v>
      </c>
      <c r="AF1362" s="5">
        <f t="shared" si="600"/>
        <v>0</v>
      </c>
      <c r="AG1362" s="2">
        <v>3750</v>
      </c>
      <c r="AH1362" s="3">
        <f t="shared" si="601"/>
        <v>3750</v>
      </c>
      <c r="AI1362" s="5">
        <f t="shared" si="602"/>
        <v>0</v>
      </c>
      <c r="AJ1362" s="2">
        <v>12889.5</v>
      </c>
      <c r="AK1362" s="3">
        <f t="shared" si="603"/>
        <v>12890</v>
      </c>
      <c r="AL1362" s="5">
        <f t="shared" si="604"/>
        <v>0.5</v>
      </c>
      <c r="AM1362" s="2">
        <v>0</v>
      </c>
      <c r="AN1362" s="3">
        <f t="shared" si="605"/>
        <v>0</v>
      </c>
      <c r="AO1362" s="5">
        <f t="shared" si="606"/>
        <v>0</v>
      </c>
      <c r="AP1362" s="2">
        <v>47360.5</v>
      </c>
      <c r="AQ1362" s="3">
        <f t="shared" si="607"/>
        <v>47361</v>
      </c>
      <c r="AR1362" s="5">
        <f t="shared" si="608"/>
        <v>0.5</v>
      </c>
      <c r="AS1362" s="2">
        <v>20000</v>
      </c>
      <c r="AT1362" s="3">
        <f t="shared" si="609"/>
        <v>20000</v>
      </c>
      <c r="AU1362" s="5">
        <f t="shared" si="610"/>
        <v>0</v>
      </c>
      <c r="AV1362" s="2">
        <v>20000</v>
      </c>
      <c r="AW1362" s="3">
        <f t="shared" si="611"/>
        <v>20000</v>
      </c>
      <c r="AX1362" s="5">
        <f t="shared" si="612"/>
        <v>0</v>
      </c>
      <c r="AY1362" s="2">
        <v>0</v>
      </c>
      <c r="AZ1362" s="3">
        <f t="shared" si="613"/>
        <v>0</v>
      </c>
      <c r="BA1362" s="5">
        <f t="shared" si="614"/>
        <v>0</v>
      </c>
      <c r="BB1362" s="2">
        <v>0</v>
      </c>
      <c r="BC1362" s="3">
        <f t="shared" si="615"/>
        <v>0</v>
      </c>
      <c r="BD1362" s="5">
        <f t="shared" si="616"/>
        <v>0</v>
      </c>
    </row>
    <row r="1363" spans="1:56" x14ac:dyDescent="0.25">
      <c r="A1363">
        <v>2015</v>
      </c>
      <c r="B1363">
        <v>12</v>
      </c>
      <c r="C1363" t="s">
        <v>28</v>
      </c>
      <c r="D1363">
        <v>2</v>
      </c>
      <c r="E1363">
        <v>6</v>
      </c>
      <c r="F1363">
        <v>8</v>
      </c>
      <c r="G1363">
        <v>0</v>
      </c>
      <c r="H1363">
        <v>12</v>
      </c>
      <c r="I1363" t="s">
        <v>35</v>
      </c>
      <c r="J1363">
        <v>174</v>
      </c>
      <c r="K1363">
        <v>37501</v>
      </c>
      <c r="L1363">
        <v>3000</v>
      </c>
      <c r="M1363">
        <v>7</v>
      </c>
      <c r="N1363">
        <v>1</v>
      </c>
      <c r="O1363">
        <v>9</v>
      </c>
      <c r="P1363" t="str">
        <f t="shared" si="589"/>
        <v>0</v>
      </c>
      <c r="Q1363" t="s">
        <v>30</v>
      </c>
      <c r="R1363" s="2">
        <f t="shared" si="590"/>
        <v>1476024.6</v>
      </c>
      <c r="S1363" s="2">
        <f t="shared" si="591"/>
        <v>1476025</v>
      </c>
      <c r="T1363" s="2">
        <f t="shared" si="592"/>
        <v>0.39999999990686774</v>
      </c>
      <c r="U1363" s="2">
        <v>0</v>
      </c>
      <c r="V1363" s="3">
        <f t="shared" si="593"/>
        <v>0</v>
      </c>
      <c r="W1363" s="5">
        <f t="shared" si="594"/>
        <v>0</v>
      </c>
      <c r="X1363" s="2">
        <v>0</v>
      </c>
      <c r="Y1363" s="3">
        <f t="shared" si="595"/>
        <v>0</v>
      </c>
      <c r="Z1363" s="5">
        <f t="shared" si="596"/>
        <v>0</v>
      </c>
      <c r="AA1363" s="2">
        <v>0</v>
      </c>
      <c r="AB1363" s="3">
        <f t="shared" si="597"/>
        <v>0</v>
      </c>
      <c r="AC1363" s="5">
        <f t="shared" si="598"/>
        <v>0</v>
      </c>
      <c r="AD1363" s="2">
        <v>29250</v>
      </c>
      <c r="AE1363" s="3">
        <f t="shared" si="599"/>
        <v>29250</v>
      </c>
      <c r="AF1363" s="5">
        <f t="shared" si="600"/>
        <v>0</v>
      </c>
      <c r="AG1363" s="2">
        <v>45340</v>
      </c>
      <c r="AH1363" s="3">
        <f t="shared" si="601"/>
        <v>45340</v>
      </c>
      <c r="AI1363" s="5">
        <f t="shared" si="602"/>
        <v>0</v>
      </c>
      <c r="AJ1363" s="2">
        <v>822956.87</v>
      </c>
      <c r="AK1363" s="3">
        <f t="shared" si="603"/>
        <v>822957</v>
      </c>
      <c r="AL1363" s="5">
        <f t="shared" si="604"/>
        <v>0.13000000000465661</v>
      </c>
      <c r="AM1363" s="2">
        <v>50000</v>
      </c>
      <c r="AN1363" s="3">
        <f t="shared" si="605"/>
        <v>50000</v>
      </c>
      <c r="AO1363" s="5">
        <f t="shared" si="606"/>
        <v>0</v>
      </c>
      <c r="AP1363" s="2">
        <v>262000</v>
      </c>
      <c r="AQ1363" s="3">
        <f t="shared" si="607"/>
        <v>262000</v>
      </c>
      <c r="AR1363" s="5">
        <f t="shared" si="608"/>
        <v>0</v>
      </c>
      <c r="AS1363" s="2">
        <v>100768.07</v>
      </c>
      <c r="AT1363" s="3">
        <f t="shared" si="609"/>
        <v>100768</v>
      </c>
      <c r="AU1363" s="5">
        <f t="shared" si="610"/>
        <v>-7.0000000006984919E-2</v>
      </c>
      <c r="AV1363" s="2">
        <v>39951.53</v>
      </c>
      <c r="AW1363" s="3">
        <f t="shared" si="611"/>
        <v>39952</v>
      </c>
      <c r="AX1363" s="5">
        <f t="shared" si="612"/>
        <v>0.47000000000116415</v>
      </c>
      <c r="AY1363" s="2">
        <v>0</v>
      </c>
      <c r="AZ1363" s="3">
        <f t="shared" si="613"/>
        <v>0</v>
      </c>
      <c r="BA1363" s="5">
        <f t="shared" si="614"/>
        <v>0</v>
      </c>
      <c r="BB1363" s="2">
        <v>125758.13</v>
      </c>
      <c r="BC1363" s="3">
        <f t="shared" si="615"/>
        <v>125758</v>
      </c>
      <c r="BD1363" s="5">
        <f t="shared" si="616"/>
        <v>-0.13000000000465661</v>
      </c>
    </row>
    <row r="1364" spans="1:56" x14ac:dyDescent="0.25">
      <c r="A1364">
        <v>2015</v>
      </c>
      <c r="B1364">
        <v>12</v>
      </c>
      <c r="C1364" t="s">
        <v>28</v>
      </c>
      <c r="D1364">
        <v>2</v>
      </c>
      <c r="E1364">
        <v>6</v>
      </c>
      <c r="F1364">
        <v>8</v>
      </c>
      <c r="G1364">
        <v>0</v>
      </c>
      <c r="H1364">
        <v>12</v>
      </c>
      <c r="I1364" t="s">
        <v>35</v>
      </c>
      <c r="J1364">
        <v>174</v>
      </c>
      <c r="K1364">
        <v>37504</v>
      </c>
      <c r="L1364">
        <v>3000</v>
      </c>
      <c r="M1364">
        <v>7</v>
      </c>
      <c r="N1364">
        <v>1</v>
      </c>
      <c r="O1364">
        <v>9</v>
      </c>
      <c r="P1364" t="str">
        <f t="shared" si="589"/>
        <v>0</v>
      </c>
      <c r="Q1364" t="s">
        <v>30</v>
      </c>
      <c r="R1364" s="2">
        <f t="shared" si="590"/>
        <v>1167610</v>
      </c>
      <c r="S1364" s="2">
        <f t="shared" si="591"/>
        <v>1167610</v>
      </c>
      <c r="T1364" s="2">
        <f t="shared" si="592"/>
        <v>0</v>
      </c>
      <c r="U1364" s="2">
        <v>0</v>
      </c>
      <c r="V1364" s="3">
        <f t="shared" si="593"/>
        <v>0</v>
      </c>
      <c r="W1364" s="5">
        <f t="shared" si="594"/>
        <v>0</v>
      </c>
      <c r="X1364" s="2">
        <v>0</v>
      </c>
      <c r="Y1364" s="3">
        <f t="shared" si="595"/>
        <v>0</v>
      </c>
      <c r="Z1364" s="5">
        <f t="shared" si="596"/>
        <v>0</v>
      </c>
      <c r="AA1364" s="2">
        <v>0</v>
      </c>
      <c r="AB1364" s="3">
        <f t="shared" si="597"/>
        <v>0</v>
      </c>
      <c r="AC1364" s="5">
        <f t="shared" si="598"/>
        <v>0</v>
      </c>
      <c r="AD1364" s="2">
        <v>0</v>
      </c>
      <c r="AE1364" s="3">
        <f t="shared" si="599"/>
        <v>0</v>
      </c>
      <c r="AF1364" s="5">
        <f t="shared" si="600"/>
        <v>0</v>
      </c>
      <c r="AG1364" s="2">
        <v>213690</v>
      </c>
      <c r="AH1364" s="3">
        <f t="shared" si="601"/>
        <v>213690</v>
      </c>
      <c r="AI1364" s="5">
        <f t="shared" si="602"/>
        <v>0</v>
      </c>
      <c r="AJ1364" s="2">
        <v>505485</v>
      </c>
      <c r="AK1364" s="3">
        <f t="shared" si="603"/>
        <v>505485</v>
      </c>
      <c r="AL1364" s="5">
        <f t="shared" si="604"/>
        <v>0</v>
      </c>
      <c r="AM1364" s="2">
        <v>6525</v>
      </c>
      <c r="AN1364" s="3">
        <f t="shared" si="605"/>
        <v>6525</v>
      </c>
      <c r="AO1364" s="5">
        <f t="shared" si="606"/>
        <v>0</v>
      </c>
      <c r="AP1364" s="2">
        <v>164300</v>
      </c>
      <c r="AQ1364" s="3">
        <f t="shared" si="607"/>
        <v>164300</v>
      </c>
      <c r="AR1364" s="5">
        <f t="shared" si="608"/>
        <v>0</v>
      </c>
      <c r="AS1364" s="2">
        <v>146000</v>
      </c>
      <c r="AT1364" s="3">
        <f t="shared" si="609"/>
        <v>146000</v>
      </c>
      <c r="AU1364" s="5">
        <f t="shared" si="610"/>
        <v>0</v>
      </c>
      <c r="AV1364" s="2">
        <v>100000</v>
      </c>
      <c r="AW1364" s="3">
        <f t="shared" si="611"/>
        <v>100000</v>
      </c>
      <c r="AX1364" s="5">
        <f t="shared" si="612"/>
        <v>0</v>
      </c>
      <c r="AY1364" s="2">
        <v>0</v>
      </c>
      <c r="AZ1364" s="3">
        <f t="shared" si="613"/>
        <v>0</v>
      </c>
      <c r="BA1364" s="5">
        <f t="shared" si="614"/>
        <v>0</v>
      </c>
      <c r="BB1364" s="2">
        <v>31610</v>
      </c>
      <c r="BC1364" s="3">
        <f t="shared" si="615"/>
        <v>31610</v>
      </c>
      <c r="BD1364" s="5">
        <f t="shared" si="616"/>
        <v>0</v>
      </c>
    </row>
    <row r="1365" spans="1:56" x14ac:dyDescent="0.25">
      <c r="A1365">
        <v>2015</v>
      </c>
      <c r="B1365">
        <v>12</v>
      </c>
      <c r="C1365" t="s">
        <v>28</v>
      </c>
      <c r="D1365">
        <v>2</v>
      </c>
      <c r="E1365">
        <v>6</v>
      </c>
      <c r="F1365">
        <v>8</v>
      </c>
      <c r="G1365">
        <v>0</v>
      </c>
      <c r="H1365">
        <v>12</v>
      </c>
      <c r="I1365" t="s">
        <v>35</v>
      </c>
      <c r="J1365">
        <v>174</v>
      </c>
      <c r="K1365">
        <v>38301</v>
      </c>
      <c r="L1365">
        <v>3000</v>
      </c>
      <c r="M1365">
        <v>7</v>
      </c>
      <c r="N1365">
        <v>1</v>
      </c>
      <c r="O1365">
        <v>9</v>
      </c>
      <c r="P1365" t="str">
        <f t="shared" si="589"/>
        <v>0</v>
      </c>
      <c r="Q1365" t="s">
        <v>30</v>
      </c>
      <c r="R1365" s="2">
        <f t="shared" si="590"/>
        <v>1885972.6</v>
      </c>
      <c r="S1365" s="2">
        <f t="shared" si="591"/>
        <v>1885973</v>
      </c>
      <c r="T1365" s="2">
        <f t="shared" si="592"/>
        <v>0.39999999990686774</v>
      </c>
      <c r="U1365" s="2">
        <v>0</v>
      </c>
      <c r="V1365" s="3">
        <f t="shared" si="593"/>
        <v>0</v>
      </c>
      <c r="W1365" s="5">
        <f t="shared" si="594"/>
        <v>0</v>
      </c>
      <c r="X1365" s="2">
        <v>0</v>
      </c>
      <c r="Y1365" s="3">
        <f t="shared" si="595"/>
        <v>0</v>
      </c>
      <c r="Z1365" s="5">
        <f t="shared" si="596"/>
        <v>0</v>
      </c>
      <c r="AA1365" s="2">
        <v>1885972.6</v>
      </c>
      <c r="AB1365" s="3">
        <f t="shared" si="597"/>
        <v>1885973</v>
      </c>
      <c r="AC1365" s="5">
        <f t="shared" si="598"/>
        <v>0.39999999990686774</v>
      </c>
      <c r="AD1365" s="2">
        <v>0</v>
      </c>
      <c r="AE1365" s="3">
        <f t="shared" si="599"/>
        <v>0</v>
      </c>
      <c r="AF1365" s="5">
        <f t="shared" si="600"/>
        <v>0</v>
      </c>
      <c r="AG1365" s="2">
        <v>0</v>
      </c>
      <c r="AH1365" s="3">
        <f t="shared" si="601"/>
        <v>0</v>
      </c>
      <c r="AI1365" s="5">
        <f t="shared" si="602"/>
        <v>0</v>
      </c>
      <c r="AJ1365" s="2">
        <v>0</v>
      </c>
      <c r="AK1365" s="3">
        <f t="shared" si="603"/>
        <v>0</v>
      </c>
      <c r="AL1365" s="5">
        <f t="shared" si="604"/>
        <v>0</v>
      </c>
      <c r="AM1365" s="2">
        <v>0</v>
      </c>
      <c r="AN1365" s="3">
        <f t="shared" si="605"/>
        <v>0</v>
      </c>
      <c r="AO1365" s="5">
        <f t="shared" si="606"/>
        <v>0</v>
      </c>
      <c r="AP1365" s="2">
        <v>0</v>
      </c>
      <c r="AQ1365" s="3">
        <f t="shared" si="607"/>
        <v>0</v>
      </c>
      <c r="AR1365" s="5">
        <f t="shared" si="608"/>
        <v>0</v>
      </c>
      <c r="AS1365" s="2">
        <v>0</v>
      </c>
      <c r="AT1365" s="3">
        <f t="shared" si="609"/>
        <v>0</v>
      </c>
      <c r="AU1365" s="5">
        <f t="shared" si="610"/>
        <v>0</v>
      </c>
      <c r="AV1365" s="2">
        <v>0</v>
      </c>
      <c r="AW1365" s="3">
        <f t="shared" si="611"/>
        <v>0</v>
      </c>
      <c r="AX1365" s="5">
        <f t="shared" si="612"/>
        <v>0</v>
      </c>
      <c r="AY1365" s="2">
        <v>0</v>
      </c>
      <c r="AZ1365" s="3">
        <f t="shared" si="613"/>
        <v>0</v>
      </c>
      <c r="BA1365" s="5">
        <f t="shared" si="614"/>
        <v>0</v>
      </c>
      <c r="BB1365" s="2">
        <v>0</v>
      </c>
      <c r="BC1365" s="3">
        <f t="shared" si="615"/>
        <v>0</v>
      </c>
      <c r="BD1365" s="5">
        <f t="shared" si="616"/>
        <v>0</v>
      </c>
    </row>
    <row r="1366" spans="1:56" x14ac:dyDescent="0.25">
      <c r="A1366">
        <v>2015</v>
      </c>
      <c r="B1366">
        <v>12</v>
      </c>
      <c r="C1366" t="s">
        <v>28</v>
      </c>
      <c r="D1366">
        <v>2</v>
      </c>
      <c r="E1366">
        <v>6</v>
      </c>
      <c r="F1366">
        <v>8</v>
      </c>
      <c r="G1366">
        <v>0</v>
      </c>
      <c r="H1366">
        <v>12</v>
      </c>
      <c r="I1366" t="s">
        <v>35</v>
      </c>
      <c r="J1366">
        <v>174</v>
      </c>
      <c r="K1366">
        <v>39202</v>
      </c>
      <c r="L1366">
        <v>3000</v>
      </c>
      <c r="M1366">
        <v>7</v>
      </c>
      <c r="N1366">
        <v>1</v>
      </c>
      <c r="O1366">
        <v>9</v>
      </c>
      <c r="P1366" t="str">
        <f t="shared" si="589"/>
        <v>0</v>
      </c>
      <c r="Q1366" t="s">
        <v>30</v>
      </c>
      <c r="R1366" s="2">
        <f t="shared" si="590"/>
        <v>246160</v>
      </c>
      <c r="S1366" s="2">
        <f t="shared" si="591"/>
        <v>246160</v>
      </c>
      <c r="T1366" s="2">
        <f t="shared" si="592"/>
        <v>0</v>
      </c>
      <c r="U1366" s="2">
        <v>0</v>
      </c>
      <c r="V1366" s="3">
        <f t="shared" si="593"/>
        <v>0</v>
      </c>
      <c r="W1366" s="5">
        <f t="shared" si="594"/>
        <v>0</v>
      </c>
      <c r="X1366" s="2">
        <v>0</v>
      </c>
      <c r="Y1366" s="3">
        <f t="shared" si="595"/>
        <v>0</v>
      </c>
      <c r="Z1366" s="5">
        <f t="shared" si="596"/>
        <v>0</v>
      </c>
      <c r="AA1366" s="2">
        <v>0</v>
      </c>
      <c r="AB1366" s="3">
        <f t="shared" si="597"/>
        <v>0</v>
      </c>
      <c r="AC1366" s="5">
        <f t="shared" si="598"/>
        <v>0</v>
      </c>
      <c r="AD1366" s="2">
        <v>7072</v>
      </c>
      <c r="AE1366" s="3">
        <f t="shared" si="599"/>
        <v>7072</v>
      </c>
      <c r="AF1366" s="5">
        <f t="shared" si="600"/>
        <v>0</v>
      </c>
      <c r="AG1366" s="2">
        <v>0</v>
      </c>
      <c r="AH1366" s="3">
        <f t="shared" si="601"/>
        <v>0</v>
      </c>
      <c r="AI1366" s="5">
        <f t="shared" si="602"/>
        <v>0</v>
      </c>
      <c r="AJ1366" s="2">
        <v>166508</v>
      </c>
      <c r="AK1366" s="3">
        <f t="shared" si="603"/>
        <v>166508</v>
      </c>
      <c r="AL1366" s="5">
        <f t="shared" si="604"/>
        <v>0</v>
      </c>
      <c r="AM1366" s="2">
        <v>0</v>
      </c>
      <c r="AN1366" s="3">
        <f t="shared" si="605"/>
        <v>0</v>
      </c>
      <c r="AO1366" s="5">
        <f t="shared" si="606"/>
        <v>0</v>
      </c>
      <c r="AP1366" s="2">
        <v>0</v>
      </c>
      <c r="AQ1366" s="3">
        <f t="shared" si="607"/>
        <v>0</v>
      </c>
      <c r="AR1366" s="5">
        <f t="shared" si="608"/>
        <v>0</v>
      </c>
      <c r="AS1366" s="2">
        <v>34935</v>
      </c>
      <c r="AT1366" s="3">
        <f t="shared" si="609"/>
        <v>34935</v>
      </c>
      <c r="AU1366" s="5">
        <f t="shared" si="610"/>
        <v>0</v>
      </c>
      <c r="AV1366" s="2">
        <v>30000</v>
      </c>
      <c r="AW1366" s="3">
        <f t="shared" si="611"/>
        <v>30000</v>
      </c>
      <c r="AX1366" s="5">
        <f t="shared" si="612"/>
        <v>0</v>
      </c>
      <c r="AY1366" s="2">
        <v>1813.37</v>
      </c>
      <c r="AZ1366" s="3">
        <f t="shared" si="613"/>
        <v>1813</v>
      </c>
      <c r="BA1366" s="5">
        <f t="shared" si="614"/>
        <v>-0.36999999999989086</v>
      </c>
      <c r="BB1366" s="2">
        <v>5831.63</v>
      </c>
      <c r="BC1366" s="3">
        <f t="shared" si="615"/>
        <v>5832</v>
      </c>
      <c r="BD1366" s="5">
        <f t="shared" si="616"/>
        <v>0.36999999999989086</v>
      </c>
    </row>
    <row r="1367" spans="1:56" x14ac:dyDescent="0.25">
      <c r="A1367">
        <v>2015</v>
      </c>
      <c r="B1367">
        <v>12</v>
      </c>
      <c r="C1367" t="s">
        <v>28</v>
      </c>
      <c r="D1367">
        <v>2</v>
      </c>
      <c r="E1367">
        <v>6</v>
      </c>
      <c r="F1367">
        <v>8</v>
      </c>
      <c r="G1367">
        <v>0</v>
      </c>
      <c r="H1367">
        <v>12</v>
      </c>
      <c r="I1367" t="s">
        <v>35</v>
      </c>
      <c r="J1367">
        <v>174</v>
      </c>
      <c r="K1367">
        <v>43401</v>
      </c>
      <c r="L1367">
        <v>4000</v>
      </c>
      <c r="M1367">
        <v>1</v>
      </c>
      <c r="N1367">
        <v>1</v>
      </c>
      <c r="O1367">
        <v>9</v>
      </c>
      <c r="P1367" t="str">
        <f t="shared" si="589"/>
        <v>0</v>
      </c>
      <c r="Q1367" t="s">
        <v>30</v>
      </c>
      <c r="R1367" s="2">
        <f t="shared" si="590"/>
        <v>0</v>
      </c>
      <c r="S1367" s="2">
        <f t="shared" si="591"/>
        <v>0</v>
      </c>
      <c r="T1367" s="2">
        <f t="shared" si="592"/>
        <v>0</v>
      </c>
      <c r="U1367" s="2">
        <v>0</v>
      </c>
      <c r="V1367" s="3">
        <f t="shared" si="593"/>
        <v>0</v>
      </c>
      <c r="W1367" s="5">
        <f t="shared" si="594"/>
        <v>0</v>
      </c>
      <c r="X1367" s="2">
        <v>0</v>
      </c>
      <c r="Y1367" s="3">
        <f t="shared" si="595"/>
        <v>0</v>
      </c>
      <c r="Z1367" s="5">
        <f t="shared" si="596"/>
        <v>0</v>
      </c>
      <c r="AA1367" s="2">
        <v>0</v>
      </c>
      <c r="AB1367" s="3">
        <f t="shared" si="597"/>
        <v>0</v>
      </c>
      <c r="AC1367" s="5">
        <f t="shared" si="598"/>
        <v>0</v>
      </c>
      <c r="AD1367" s="2">
        <v>0</v>
      </c>
      <c r="AE1367" s="3">
        <f t="shared" si="599"/>
        <v>0</v>
      </c>
      <c r="AF1367" s="5">
        <f t="shared" si="600"/>
        <v>0</v>
      </c>
      <c r="AG1367" s="2">
        <v>0</v>
      </c>
      <c r="AH1367" s="3">
        <f t="shared" si="601"/>
        <v>0</v>
      </c>
      <c r="AI1367" s="5">
        <f t="shared" si="602"/>
        <v>0</v>
      </c>
      <c r="AJ1367" s="2">
        <v>0</v>
      </c>
      <c r="AK1367" s="3">
        <f t="shared" si="603"/>
        <v>0</v>
      </c>
      <c r="AL1367" s="5">
        <f t="shared" si="604"/>
        <v>0</v>
      </c>
      <c r="AM1367" s="2">
        <v>0</v>
      </c>
      <c r="AN1367" s="3">
        <f t="shared" si="605"/>
        <v>0</v>
      </c>
      <c r="AO1367" s="5">
        <f t="shared" si="606"/>
        <v>0</v>
      </c>
      <c r="AP1367" s="2">
        <v>0</v>
      </c>
      <c r="AQ1367" s="3">
        <f t="shared" si="607"/>
        <v>0</v>
      </c>
      <c r="AR1367" s="5">
        <f t="shared" si="608"/>
        <v>0</v>
      </c>
      <c r="AS1367" s="2">
        <v>0</v>
      </c>
      <c r="AT1367" s="3">
        <f t="shared" si="609"/>
        <v>0</v>
      </c>
      <c r="AU1367" s="5">
        <f t="shared" si="610"/>
        <v>0</v>
      </c>
      <c r="AV1367" s="2">
        <v>0</v>
      </c>
      <c r="AW1367" s="3">
        <f t="shared" si="611"/>
        <v>0</v>
      </c>
      <c r="AX1367" s="5">
        <f t="shared" si="612"/>
        <v>0</v>
      </c>
      <c r="AY1367" s="2">
        <v>0</v>
      </c>
      <c r="AZ1367" s="3">
        <f t="shared" si="613"/>
        <v>0</v>
      </c>
      <c r="BA1367" s="5">
        <f t="shared" si="614"/>
        <v>0</v>
      </c>
      <c r="BB1367" s="2">
        <v>0</v>
      </c>
      <c r="BC1367" s="3">
        <f t="shared" si="615"/>
        <v>0</v>
      </c>
      <c r="BD1367" s="5">
        <f t="shared" si="616"/>
        <v>0</v>
      </c>
    </row>
    <row r="1368" spans="1:56" x14ac:dyDescent="0.25">
      <c r="A1368">
        <v>2015</v>
      </c>
      <c r="B1368">
        <v>12</v>
      </c>
      <c r="C1368" t="s">
        <v>28</v>
      </c>
      <c r="D1368">
        <v>2</v>
      </c>
      <c r="E1368">
        <v>6</v>
      </c>
      <c r="F1368">
        <v>8</v>
      </c>
      <c r="G1368">
        <v>0</v>
      </c>
      <c r="H1368">
        <v>12</v>
      </c>
      <c r="I1368" t="s">
        <v>35</v>
      </c>
      <c r="J1368">
        <v>174</v>
      </c>
      <c r="K1368">
        <v>43401</v>
      </c>
      <c r="L1368">
        <v>4000</v>
      </c>
      <c r="M1368">
        <v>7</v>
      </c>
      <c r="N1368">
        <v>1</v>
      </c>
      <c r="O1368">
        <v>9</v>
      </c>
      <c r="P1368" t="str">
        <f t="shared" si="589"/>
        <v>0</v>
      </c>
      <c r="Q1368" t="s">
        <v>30</v>
      </c>
      <c r="R1368" s="2">
        <f t="shared" si="590"/>
        <v>15899507.390000001</v>
      </c>
      <c r="S1368" s="2">
        <f t="shared" si="591"/>
        <v>15899508</v>
      </c>
      <c r="T1368" s="2">
        <f t="shared" si="592"/>
        <v>0.60999999940395355</v>
      </c>
      <c r="U1368" s="2">
        <v>0</v>
      </c>
      <c r="V1368" s="3">
        <f t="shared" si="593"/>
        <v>0</v>
      </c>
      <c r="W1368" s="5">
        <f t="shared" si="594"/>
        <v>0</v>
      </c>
      <c r="X1368" s="2">
        <v>0</v>
      </c>
      <c r="Y1368" s="3">
        <f t="shared" si="595"/>
        <v>0</v>
      </c>
      <c r="Z1368" s="5">
        <f t="shared" si="596"/>
        <v>0</v>
      </c>
      <c r="AA1368" s="2">
        <v>0</v>
      </c>
      <c r="AB1368" s="3">
        <f t="shared" si="597"/>
        <v>0</v>
      </c>
      <c r="AC1368" s="5">
        <f t="shared" si="598"/>
        <v>0</v>
      </c>
      <c r="AD1368" s="2">
        <v>0</v>
      </c>
      <c r="AE1368" s="3">
        <f t="shared" si="599"/>
        <v>0</v>
      </c>
      <c r="AF1368" s="5">
        <f t="shared" si="600"/>
        <v>0</v>
      </c>
      <c r="AG1368" s="2">
        <v>0</v>
      </c>
      <c r="AH1368" s="3">
        <f t="shared" si="601"/>
        <v>0</v>
      </c>
      <c r="AI1368" s="5">
        <f t="shared" si="602"/>
        <v>0</v>
      </c>
      <c r="AJ1368" s="2">
        <v>2019615.81</v>
      </c>
      <c r="AK1368" s="3">
        <f t="shared" si="603"/>
        <v>2019616</v>
      </c>
      <c r="AL1368" s="5">
        <f t="shared" si="604"/>
        <v>0.18999999994412065</v>
      </c>
      <c r="AM1368" s="2">
        <v>55922</v>
      </c>
      <c r="AN1368" s="3">
        <f t="shared" si="605"/>
        <v>55922</v>
      </c>
      <c r="AO1368" s="5">
        <f t="shared" si="606"/>
        <v>0</v>
      </c>
      <c r="AP1368" s="2">
        <v>1675922</v>
      </c>
      <c r="AQ1368" s="3">
        <f t="shared" si="607"/>
        <v>1675922</v>
      </c>
      <c r="AR1368" s="5">
        <f t="shared" si="608"/>
        <v>0</v>
      </c>
      <c r="AS1368" s="2">
        <v>1067279.01</v>
      </c>
      <c r="AT1368" s="3">
        <f t="shared" si="609"/>
        <v>1067279</v>
      </c>
      <c r="AU1368" s="5">
        <f t="shared" si="610"/>
        <v>-1.0000000009313226E-2</v>
      </c>
      <c r="AV1368" s="2">
        <v>439626.57</v>
      </c>
      <c r="AW1368" s="3">
        <f t="shared" si="611"/>
        <v>439627</v>
      </c>
      <c r="AX1368" s="5">
        <f t="shared" si="612"/>
        <v>0.42999999999301508</v>
      </c>
      <c r="AY1368" s="2">
        <v>5131930.78</v>
      </c>
      <c r="AZ1368" s="3">
        <f t="shared" si="613"/>
        <v>5131931</v>
      </c>
      <c r="BA1368" s="5">
        <f t="shared" si="614"/>
        <v>0.21999999973922968</v>
      </c>
      <c r="BB1368" s="2">
        <v>5509211.2199999997</v>
      </c>
      <c r="BC1368" s="3">
        <f t="shared" si="615"/>
        <v>5509211</v>
      </c>
      <c r="BD1368" s="5">
        <f t="shared" si="616"/>
        <v>-0.21999999973922968</v>
      </c>
    </row>
    <row r="1369" spans="1:56" x14ac:dyDescent="0.25">
      <c r="A1369">
        <v>2015</v>
      </c>
      <c r="B1369">
        <v>12</v>
      </c>
      <c r="C1369" t="s">
        <v>28</v>
      </c>
      <c r="D1369">
        <v>2</v>
      </c>
      <c r="E1369">
        <v>6</v>
      </c>
      <c r="F1369">
        <v>8</v>
      </c>
      <c r="G1369">
        <v>0</v>
      </c>
      <c r="H1369">
        <v>12</v>
      </c>
      <c r="I1369" t="s">
        <v>35</v>
      </c>
      <c r="J1369">
        <v>250</v>
      </c>
      <c r="K1369">
        <v>22104</v>
      </c>
      <c r="L1369">
        <v>2000</v>
      </c>
      <c r="M1369">
        <v>7</v>
      </c>
      <c r="N1369">
        <v>1</v>
      </c>
      <c r="O1369">
        <v>9</v>
      </c>
      <c r="P1369" t="str">
        <f t="shared" si="589"/>
        <v>0</v>
      </c>
      <c r="Q1369" t="s">
        <v>30</v>
      </c>
      <c r="R1369" s="2">
        <f t="shared" si="590"/>
        <v>1234242</v>
      </c>
      <c r="S1369" s="2">
        <f t="shared" si="591"/>
        <v>1234243</v>
      </c>
      <c r="T1369" s="2">
        <f t="shared" si="592"/>
        <v>1</v>
      </c>
      <c r="U1369" s="2">
        <v>317193.06</v>
      </c>
      <c r="V1369" s="3">
        <f t="shared" si="593"/>
        <v>317193</v>
      </c>
      <c r="W1369" s="5">
        <f t="shared" si="594"/>
        <v>-5.9999999997671694E-2</v>
      </c>
      <c r="X1369" s="2">
        <v>188557.14</v>
      </c>
      <c r="Y1369" s="3">
        <f t="shared" si="595"/>
        <v>188557</v>
      </c>
      <c r="Z1369" s="5">
        <f t="shared" si="596"/>
        <v>-0.14000000001396984</v>
      </c>
      <c r="AA1369" s="2">
        <v>0</v>
      </c>
      <c r="AB1369" s="3">
        <f t="shared" si="597"/>
        <v>0</v>
      </c>
      <c r="AC1369" s="5">
        <f t="shared" si="598"/>
        <v>0</v>
      </c>
      <c r="AD1369" s="2">
        <v>0</v>
      </c>
      <c r="AE1369" s="3">
        <f t="shared" si="599"/>
        <v>0</v>
      </c>
      <c r="AF1369" s="5">
        <f t="shared" si="600"/>
        <v>0</v>
      </c>
      <c r="AG1369" s="2">
        <v>271266.61</v>
      </c>
      <c r="AH1369" s="3">
        <f t="shared" si="601"/>
        <v>271267</v>
      </c>
      <c r="AI1369" s="5">
        <f t="shared" si="602"/>
        <v>0.39000000001396984</v>
      </c>
      <c r="AJ1369" s="2">
        <v>12618</v>
      </c>
      <c r="AK1369" s="3">
        <f t="shared" si="603"/>
        <v>12618</v>
      </c>
      <c r="AL1369" s="5">
        <f t="shared" si="604"/>
        <v>0</v>
      </c>
      <c r="AM1369" s="2">
        <v>258062.86</v>
      </c>
      <c r="AN1369" s="3">
        <f t="shared" si="605"/>
        <v>258063</v>
      </c>
      <c r="AO1369" s="5">
        <f t="shared" si="606"/>
        <v>0.14000000001396984</v>
      </c>
      <c r="AP1369" s="2">
        <v>0</v>
      </c>
      <c r="AQ1369" s="3">
        <f t="shared" si="607"/>
        <v>0</v>
      </c>
      <c r="AR1369" s="5">
        <f t="shared" si="608"/>
        <v>0</v>
      </c>
      <c r="AS1369" s="2">
        <v>60693.8</v>
      </c>
      <c r="AT1369" s="3">
        <f t="shared" si="609"/>
        <v>60694</v>
      </c>
      <c r="AU1369" s="5">
        <f t="shared" si="610"/>
        <v>0.19999999999708962</v>
      </c>
      <c r="AV1369" s="2">
        <v>0</v>
      </c>
      <c r="AW1369" s="3">
        <f t="shared" si="611"/>
        <v>0</v>
      </c>
      <c r="AX1369" s="5">
        <f t="shared" si="612"/>
        <v>0</v>
      </c>
      <c r="AY1369" s="2">
        <v>102863.78</v>
      </c>
      <c r="AZ1369" s="3">
        <f t="shared" si="613"/>
        <v>102864</v>
      </c>
      <c r="BA1369" s="5">
        <f t="shared" si="614"/>
        <v>0.22000000000116415</v>
      </c>
      <c r="BB1369" s="2">
        <v>22986.75</v>
      </c>
      <c r="BC1369" s="3">
        <f t="shared" si="615"/>
        <v>22987</v>
      </c>
      <c r="BD1369" s="5">
        <f t="shared" si="616"/>
        <v>0.25</v>
      </c>
    </row>
    <row r="1370" spans="1:56" x14ac:dyDescent="0.25">
      <c r="A1370">
        <v>2015</v>
      </c>
      <c r="B1370">
        <v>12</v>
      </c>
      <c r="C1370" t="s">
        <v>28</v>
      </c>
      <c r="D1370">
        <v>2</v>
      </c>
      <c r="E1370">
        <v>6</v>
      </c>
      <c r="F1370">
        <v>8</v>
      </c>
      <c r="G1370">
        <v>0</v>
      </c>
      <c r="H1370">
        <v>12</v>
      </c>
      <c r="I1370" t="s">
        <v>35</v>
      </c>
      <c r="J1370">
        <v>250</v>
      </c>
      <c r="K1370">
        <v>26102</v>
      </c>
      <c r="L1370">
        <v>2000</v>
      </c>
      <c r="M1370">
        <v>7</v>
      </c>
      <c r="N1370">
        <v>1</v>
      </c>
      <c r="O1370">
        <v>9</v>
      </c>
      <c r="P1370" t="str">
        <f t="shared" si="589"/>
        <v>0</v>
      </c>
      <c r="Q1370" t="s">
        <v>30</v>
      </c>
      <c r="R1370" s="2">
        <f t="shared" si="590"/>
        <v>696</v>
      </c>
      <c r="S1370" s="2">
        <f t="shared" si="591"/>
        <v>696</v>
      </c>
      <c r="T1370" s="2">
        <f t="shared" si="592"/>
        <v>0</v>
      </c>
      <c r="U1370" s="2">
        <v>0</v>
      </c>
      <c r="V1370" s="3">
        <f t="shared" si="593"/>
        <v>0</v>
      </c>
      <c r="W1370" s="5">
        <f t="shared" si="594"/>
        <v>0</v>
      </c>
      <c r="X1370" s="2">
        <v>0</v>
      </c>
      <c r="Y1370" s="3">
        <f t="shared" si="595"/>
        <v>0</v>
      </c>
      <c r="Z1370" s="5">
        <f t="shared" si="596"/>
        <v>0</v>
      </c>
      <c r="AA1370" s="2">
        <v>0</v>
      </c>
      <c r="AB1370" s="3">
        <f t="shared" si="597"/>
        <v>0</v>
      </c>
      <c r="AC1370" s="5">
        <f t="shared" si="598"/>
        <v>0</v>
      </c>
      <c r="AD1370" s="2">
        <v>0</v>
      </c>
      <c r="AE1370" s="3">
        <f t="shared" si="599"/>
        <v>0</v>
      </c>
      <c r="AF1370" s="5">
        <f t="shared" si="600"/>
        <v>0</v>
      </c>
      <c r="AG1370" s="2">
        <v>463</v>
      </c>
      <c r="AH1370" s="3">
        <f t="shared" si="601"/>
        <v>463</v>
      </c>
      <c r="AI1370" s="5">
        <f t="shared" si="602"/>
        <v>0</v>
      </c>
      <c r="AJ1370" s="2">
        <v>233</v>
      </c>
      <c r="AK1370" s="3">
        <f t="shared" si="603"/>
        <v>233</v>
      </c>
      <c r="AL1370" s="5">
        <f t="shared" si="604"/>
        <v>0</v>
      </c>
      <c r="AM1370" s="2">
        <v>0</v>
      </c>
      <c r="AN1370" s="3">
        <f t="shared" si="605"/>
        <v>0</v>
      </c>
      <c r="AO1370" s="5">
        <f t="shared" si="606"/>
        <v>0</v>
      </c>
      <c r="AP1370" s="2">
        <v>0</v>
      </c>
      <c r="AQ1370" s="3">
        <f t="shared" si="607"/>
        <v>0</v>
      </c>
      <c r="AR1370" s="5">
        <f t="shared" si="608"/>
        <v>0</v>
      </c>
      <c r="AS1370" s="2">
        <v>0</v>
      </c>
      <c r="AT1370" s="3">
        <f t="shared" si="609"/>
        <v>0</v>
      </c>
      <c r="AU1370" s="5">
        <f t="shared" si="610"/>
        <v>0</v>
      </c>
      <c r="AV1370" s="2">
        <v>0</v>
      </c>
      <c r="AW1370" s="3">
        <f t="shared" si="611"/>
        <v>0</v>
      </c>
      <c r="AX1370" s="5">
        <f t="shared" si="612"/>
        <v>0</v>
      </c>
      <c r="AY1370" s="2">
        <v>0</v>
      </c>
      <c r="AZ1370" s="3">
        <f t="shared" si="613"/>
        <v>0</v>
      </c>
      <c r="BA1370" s="5">
        <f t="shared" si="614"/>
        <v>0</v>
      </c>
      <c r="BB1370" s="2">
        <v>0</v>
      </c>
      <c r="BC1370" s="3">
        <f t="shared" si="615"/>
        <v>0</v>
      </c>
      <c r="BD1370" s="5">
        <f t="shared" si="616"/>
        <v>0</v>
      </c>
    </row>
    <row r="1371" spans="1:56" x14ac:dyDescent="0.25">
      <c r="A1371">
        <v>2015</v>
      </c>
      <c r="B1371">
        <v>12</v>
      </c>
      <c r="C1371" t="s">
        <v>28</v>
      </c>
      <c r="D1371">
        <v>2</v>
      </c>
      <c r="E1371">
        <v>6</v>
      </c>
      <c r="F1371">
        <v>8</v>
      </c>
      <c r="G1371">
        <v>0</v>
      </c>
      <c r="H1371">
        <v>12</v>
      </c>
      <c r="I1371" t="s">
        <v>35</v>
      </c>
      <c r="J1371">
        <v>250</v>
      </c>
      <c r="K1371">
        <v>26103</v>
      </c>
      <c r="L1371">
        <v>2000</v>
      </c>
      <c r="M1371">
        <v>7</v>
      </c>
      <c r="N1371">
        <v>1</v>
      </c>
      <c r="O1371">
        <v>9</v>
      </c>
      <c r="P1371" t="str">
        <f t="shared" si="589"/>
        <v>0</v>
      </c>
      <c r="Q1371" t="s">
        <v>30</v>
      </c>
      <c r="R1371" s="2">
        <f t="shared" si="590"/>
        <v>1848</v>
      </c>
      <c r="S1371" s="2">
        <f t="shared" si="591"/>
        <v>1848</v>
      </c>
      <c r="T1371" s="2">
        <f t="shared" si="592"/>
        <v>0</v>
      </c>
      <c r="U1371" s="2">
        <v>0</v>
      </c>
      <c r="V1371" s="3">
        <f t="shared" si="593"/>
        <v>0</v>
      </c>
      <c r="W1371" s="5">
        <f t="shared" si="594"/>
        <v>0</v>
      </c>
      <c r="X1371" s="2">
        <v>0</v>
      </c>
      <c r="Y1371" s="3">
        <f t="shared" si="595"/>
        <v>0</v>
      </c>
      <c r="Z1371" s="5">
        <f t="shared" si="596"/>
        <v>0</v>
      </c>
      <c r="AA1371" s="2">
        <v>0</v>
      </c>
      <c r="AB1371" s="3">
        <f t="shared" si="597"/>
        <v>0</v>
      </c>
      <c r="AC1371" s="5">
        <f t="shared" si="598"/>
        <v>0</v>
      </c>
      <c r="AD1371" s="2">
        <v>0</v>
      </c>
      <c r="AE1371" s="3">
        <f t="shared" si="599"/>
        <v>0</v>
      </c>
      <c r="AF1371" s="5">
        <f t="shared" si="600"/>
        <v>0</v>
      </c>
      <c r="AG1371" s="2">
        <v>0</v>
      </c>
      <c r="AH1371" s="3">
        <f t="shared" si="601"/>
        <v>0</v>
      </c>
      <c r="AI1371" s="5">
        <f t="shared" si="602"/>
        <v>0</v>
      </c>
      <c r="AJ1371" s="2">
        <v>492</v>
      </c>
      <c r="AK1371" s="3">
        <f t="shared" si="603"/>
        <v>492</v>
      </c>
      <c r="AL1371" s="5">
        <f t="shared" si="604"/>
        <v>0</v>
      </c>
      <c r="AM1371" s="2">
        <v>0</v>
      </c>
      <c r="AN1371" s="3">
        <f t="shared" si="605"/>
        <v>0</v>
      </c>
      <c r="AO1371" s="5">
        <f t="shared" si="606"/>
        <v>0</v>
      </c>
      <c r="AP1371" s="2">
        <v>1356</v>
      </c>
      <c r="AQ1371" s="3">
        <f t="shared" si="607"/>
        <v>1356</v>
      </c>
      <c r="AR1371" s="5">
        <f t="shared" si="608"/>
        <v>0</v>
      </c>
      <c r="AS1371" s="2">
        <v>0</v>
      </c>
      <c r="AT1371" s="3">
        <f t="shared" si="609"/>
        <v>0</v>
      </c>
      <c r="AU1371" s="5">
        <f t="shared" si="610"/>
        <v>0</v>
      </c>
      <c r="AV1371" s="2">
        <v>0</v>
      </c>
      <c r="AW1371" s="3">
        <f t="shared" si="611"/>
        <v>0</v>
      </c>
      <c r="AX1371" s="5">
        <f t="shared" si="612"/>
        <v>0</v>
      </c>
      <c r="AY1371" s="2">
        <v>0</v>
      </c>
      <c r="AZ1371" s="3">
        <f t="shared" si="613"/>
        <v>0</v>
      </c>
      <c r="BA1371" s="5">
        <f t="shared" si="614"/>
        <v>0</v>
      </c>
      <c r="BB1371" s="2">
        <v>0</v>
      </c>
      <c r="BC1371" s="3">
        <f t="shared" si="615"/>
        <v>0</v>
      </c>
      <c r="BD1371" s="5">
        <f t="shared" si="616"/>
        <v>0</v>
      </c>
    </row>
    <row r="1372" spans="1:56" x14ac:dyDescent="0.25">
      <c r="A1372">
        <v>2015</v>
      </c>
      <c r="B1372">
        <v>12</v>
      </c>
      <c r="C1372" t="s">
        <v>28</v>
      </c>
      <c r="D1372">
        <v>2</v>
      </c>
      <c r="E1372">
        <v>6</v>
      </c>
      <c r="F1372">
        <v>8</v>
      </c>
      <c r="G1372">
        <v>0</v>
      </c>
      <c r="H1372">
        <v>12</v>
      </c>
      <c r="I1372" t="s">
        <v>35</v>
      </c>
      <c r="J1372">
        <v>250</v>
      </c>
      <c r="K1372">
        <v>26104</v>
      </c>
      <c r="L1372">
        <v>2000</v>
      </c>
      <c r="M1372">
        <v>7</v>
      </c>
      <c r="N1372">
        <v>1</v>
      </c>
      <c r="O1372">
        <v>9</v>
      </c>
      <c r="P1372" t="str">
        <f t="shared" si="589"/>
        <v>0</v>
      </c>
      <c r="Q1372" t="s">
        <v>30</v>
      </c>
      <c r="R1372" s="2">
        <f t="shared" si="590"/>
        <v>912</v>
      </c>
      <c r="S1372" s="2">
        <f t="shared" si="591"/>
        <v>912</v>
      </c>
      <c r="T1372" s="2">
        <f t="shared" si="592"/>
        <v>0</v>
      </c>
      <c r="U1372" s="2">
        <v>0</v>
      </c>
      <c r="V1372" s="3">
        <f t="shared" si="593"/>
        <v>0</v>
      </c>
      <c r="W1372" s="5">
        <f t="shared" si="594"/>
        <v>0</v>
      </c>
      <c r="X1372" s="2">
        <v>0</v>
      </c>
      <c r="Y1372" s="3">
        <f t="shared" si="595"/>
        <v>0</v>
      </c>
      <c r="Z1372" s="5">
        <f t="shared" si="596"/>
        <v>0</v>
      </c>
      <c r="AA1372" s="2">
        <v>0</v>
      </c>
      <c r="AB1372" s="3">
        <f t="shared" si="597"/>
        <v>0</v>
      </c>
      <c r="AC1372" s="5">
        <f t="shared" si="598"/>
        <v>0</v>
      </c>
      <c r="AD1372" s="2">
        <v>0</v>
      </c>
      <c r="AE1372" s="3">
        <f t="shared" si="599"/>
        <v>0</v>
      </c>
      <c r="AF1372" s="5">
        <f t="shared" si="600"/>
        <v>0</v>
      </c>
      <c r="AG1372" s="2">
        <v>69</v>
      </c>
      <c r="AH1372" s="3">
        <f t="shared" si="601"/>
        <v>69</v>
      </c>
      <c r="AI1372" s="5">
        <f t="shared" si="602"/>
        <v>0</v>
      </c>
      <c r="AJ1372" s="2">
        <v>731.99</v>
      </c>
      <c r="AK1372" s="3">
        <f t="shared" si="603"/>
        <v>732</v>
      </c>
      <c r="AL1372" s="5">
        <f t="shared" si="604"/>
        <v>9.9999999999909051E-3</v>
      </c>
      <c r="AM1372" s="2">
        <v>0</v>
      </c>
      <c r="AN1372" s="3">
        <f t="shared" si="605"/>
        <v>0</v>
      </c>
      <c r="AO1372" s="5">
        <f t="shared" si="606"/>
        <v>0</v>
      </c>
      <c r="AP1372" s="2">
        <v>0</v>
      </c>
      <c r="AQ1372" s="3">
        <f t="shared" si="607"/>
        <v>0</v>
      </c>
      <c r="AR1372" s="5">
        <f t="shared" si="608"/>
        <v>0</v>
      </c>
      <c r="AS1372" s="2">
        <v>0.01</v>
      </c>
      <c r="AT1372" s="3">
        <f t="shared" si="609"/>
        <v>0</v>
      </c>
      <c r="AU1372" s="5">
        <f t="shared" si="610"/>
        <v>-0.01</v>
      </c>
      <c r="AV1372" s="2">
        <v>0</v>
      </c>
      <c r="AW1372" s="3">
        <f t="shared" si="611"/>
        <v>0</v>
      </c>
      <c r="AX1372" s="5">
        <f t="shared" si="612"/>
        <v>0</v>
      </c>
      <c r="AY1372" s="2">
        <v>0</v>
      </c>
      <c r="AZ1372" s="3">
        <f t="shared" si="613"/>
        <v>0</v>
      </c>
      <c r="BA1372" s="5">
        <f t="shared" si="614"/>
        <v>0</v>
      </c>
      <c r="BB1372" s="2">
        <v>111</v>
      </c>
      <c r="BC1372" s="3">
        <f t="shared" si="615"/>
        <v>111</v>
      </c>
      <c r="BD1372" s="5">
        <f t="shared" si="616"/>
        <v>0</v>
      </c>
    </row>
    <row r="1373" spans="1:56" x14ac:dyDescent="0.25">
      <c r="A1373">
        <v>2015</v>
      </c>
      <c r="B1373">
        <v>12</v>
      </c>
      <c r="C1373" t="s">
        <v>28</v>
      </c>
      <c r="D1373">
        <v>2</v>
      </c>
      <c r="E1373">
        <v>6</v>
      </c>
      <c r="F1373">
        <v>8</v>
      </c>
      <c r="G1373">
        <v>0</v>
      </c>
      <c r="H1373">
        <v>12</v>
      </c>
      <c r="I1373" t="s">
        <v>35</v>
      </c>
      <c r="J1373">
        <v>250</v>
      </c>
      <c r="K1373">
        <v>29601</v>
      </c>
      <c r="L1373">
        <v>2000</v>
      </c>
      <c r="M1373">
        <v>7</v>
      </c>
      <c r="N1373">
        <v>1</v>
      </c>
      <c r="O1373">
        <v>9</v>
      </c>
      <c r="P1373" t="str">
        <f t="shared" si="589"/>
        <v>0</v>
      </c>
      <c r="Q1373" t="s">
        <v>30</v>
      </c>
      <c r="R1373" s="2">
        <f t="shared" si="590"/>
        <v>138</v>
      </c>
      <c r="S1373" s="2">
        <f t="shared" si="591"/>
        <v>138</v>
      </c>
      <c r="T1373" s="2">
        <f t="shared" si="592"/>
        <v>0</v>
      </c>
      <c r="U1373" s="2">
        <v>0</v>
      </c>
      <c r="V1373" s="3">
        <f t="shared" si="593"/>
        <v>0</v>
      </c>
      <c r="W1373" s="5">
        <f t="shared" si="594"/>
        <v>0</v>
      </c>
      <c r="X1373" s="2">
        <v>0</v>
      </c>
      <c r="Y1373" s="3">
        <f t="shared" si="595"/>
        <v>0</v>
      </c>
      <c r="Z1373" s="5">
        <f t="shared" si="596"/>
        <v>0</v>
      </c>
      <c r="AA1373" s="2">
        <v>23</v>
      </c>
      <c r="AB1373" s="3">
        <f t="shared" si="597"/>
        <v>23</v>
      </c>
      <c r="AC1373" s="5">
        <f t="shared" si="598"/>
        <v>0</v>
      </c>
      <c r="AD1373" s="2">
        <v>0</v>
      </c>
      <c r="AE1373" s="3">
        <f t="shared" si="599"/>
        <v>0</v>
      </c>
      <c r="AF1373" s="5">
        <f t="shared" si="600"/>
        <v>0</v>
      </c>
      <c r="AG1373" s="2">
        <v>0</v>
      </c>
      <c r="AH1373" s="3">
        <f t="shared" si="601"/>
        <v>0</v>
      </c>
      <c r="AI1373" s="5">
        <f t="shared" si="602"/>
        <v>0</v>
      </c>
      <c r="AJ1373" s="2">
        <v>0</v>
      </c>
      <c r="AK1373" s="3">
        <f t="shared" si="603"/>
        <v>0</v>
      </c>
      <c r="AL1373" s="5">
        <f t="shared" si="604"/>
        <v>0</v>
      </c>
      <c r="AM1373" s="2">
        <v>0</v>
      </c>
      <c r="AN1373" s="3">
        <f t="shared" si="605"/>
        <v>0</v>
      </c>
      <c r="AO1373" s="5">
        <f t="shared" si="606"/>
        <v>0</v>
      </c>
      <c r="AP1373" s="2">
        <v>23</v>
      </c>
      <c r="AQ1373" s="3">
        <f t="shared" si="607"/>
        <v>23</v>
      </c>
      <c r="AR1373" s="5">
        <f t="shared" si="608"/>
        <v>0</v>
      </c>
      <c r="AS1373" s="2">
        <v>0</v>
      </c>
      <c r="AT1373" s="3">
        <f t="shared" si="609"/>
        <v>0</v>
      </c>
      <c r="AU1373" s="5">
        <f t="shared" si="610"/>
        <v>0</v>
      </c>
      <c r="AV1373" s="2">
        <v>23</v>
      </c>
      <c r="AW1373" s="3">
        <f t="shared" si="611"/>
        <v>23</v>
      </c>
      <c r="AX1373" s="5">
        <f t="shared" si="612"/>
        <v>0</v>
      </c>
      <c r="AY1373" s="2">
        <v>23</v>
      </c>
      <c r="AZ1373" s="3">
        <f t="shared" si="613"/>
        <v>23</v>
      </c>
      <c r="BA1373" s="5">
        <f t="shared" si="614"/>
        <v>0</v>
      </c>
      <c r="BB1373" s="2">
        <v>46</v>
      </c>
      <c r="BC1373" s="3">
        <f t="shared" si="615"/>
        <v>46</v>
      </c>
      <c r="BD1373" s="5">
        <f t="shared" si="616"/>
        <v>0</v>
      </c>
    </row>
    <row r="1374" spans="1:56" x14ac:dyDescent="0.25">
      <c r="A1374">
        <v>2015</v>
      </c>
      <c r="B1374">
        <v>12</v>
      </c>
      <c r="C1374" t="s">
        <v>28</v>
      </c>
      <c r="D1374">
        <v>2</v>
      </c>
      <c r="E1374">
        <v>6</v>
      </c>
      <c r="F1374">
        <v>8</v>
      </c>
      <c r="G1374">
        <v>0</v>
      </c>
      <c r="H1374">
        <v>12</v>
      </c>
      <c r="I1374" t="s">
        <v>35</v>
      </c>
      <c r="J1374">
        <v>250</v>
      </c>
      <c r="K1374">
        <v>31101</v>
      </c>
      <c r="L1374">
        <v>3000</v>
      </c>
      <c r="M1374">
        <v>7</v>
      </c>
      <c r="N1374">
        <v>1</v>
      </c>
      <c r="O1374">
        <v>9</v>
      </c>
      <c r="P1374" t="str">
        <f t="shared" si="589"/>
        <v>0</v>
      </c>
      <c r="Q1374" t="s">
        <v>30</v>
      </c>
      <c r="R1374" s="2">
        <f t="shared" si="590"/>
        <v>204802</v>
      </c>
      <c r="S1374" s="2">
        <f t="shared" si="591"/>
        <v>204802</v>
      </c>
      <c r="T1374" s="2">
        <f t="shared" si="592"/>
        <v>0</v>
      </c>
      <c r="U1374" s="2">
        <v>0</v>
      </c>
      <c r="V1374" s="3">
        <f t="shared" si="593"/>
        <v>0</v>
      </c>
      <c r="W1374" s="5">
        <f t="shared" si="594"/>
        <v>0</v>
      </c>
      <c r="X1374" s="2">
        <v>1345</v>
      </c>
      <c r="Y1374" s="3">
        <f t="shared" si="595"/>
        <v>1345</v>
      </c>
      <c r="Z1374" s="5">
        <f t="shared" si="596"/>
        <v>0</v>
      </c>
      <c r="AA1374" s="2">
        <v>29279.14</v>
      </c>
      <c r="AB1374" s="3">
        <f t="shared" si="597"/>
        <v>29279</v>
      </c>
      <c r="AC1374" s="5">
        <f t="shared" si="598"/>
        <v>-0.13999999999941792</v>
      </c>
      <c r="AD1374" s="2">
        <v>16629</v>
      </c>
      <c r="AE1374" s="3">
        <f t="shared" si="599"/>
        <v>16629</v>
      </c>
      <c r="AF1374" s="5">
        <f t="shared" si="600"/>
        <v>0</v>
      </c>
      <c r="AG1374" s="2">
        <v>87026.86</v>
      </c>
      <c r="AH1374" s="3">
        <f t="shared" si="601"/>
        <v>87027</v>
      </c>
      <c r="AI1374" s="5">
        <f t="shared" si="602"/>
        <v>0.13999999999941792</v>
      </c>
      <c r="AJ1374" s="2">
        <v>48516</v>
      </c>
      <c r="AK1374" s="3">
        <f t="shared" si="603"/>
        <v>48516</v>
      </c>
      <c r="AL1374" s="5">
        <f t="shared" si="604"/>
        <v>0</v>
      </c>
      <c r="AM1374" s="2">
        <v>17052</v>
      </c>
      <c r="AN1374" s="3">
        <f t="shared" si="605"/>
        <v>17052</v>
      </c>
      <c r="AO1374" s="5">
        <f t="shared" si="606"/>
        <v>0</v>
      </c>
      <c r="AP1374" s="2">
        <v>0</v>
      </c>
      <c r="AQ1374" s="3">
        <f t="shared" si="607"/>
        <v>0</v>
      </c>
      <c r="AR1374" s="5">
        <f t="shared" si="608"/>
        <v>0</v>
      </c>
      <c r="AS1374" s="2">
        <v>4954</v>
      </c>
      <c r="AT1374" s="3">
        <f t="shared" si="609"/>
        <v>4954</v>
      </c>
      <c r="AU1374" s="5">
        <f t="shared" si="610"/>
        <v>0</v>
      </c>
      <c r="AV1374" s="2">
        <v>0</v>
      </c>
      <c r="AW1374" s="3">
        <f t="shared" si="611"/>
        <v>0</v>
      </c>
      <c r="AX1374" s="5">
        <f t="shared" si="612"/>
        <v>0</v>
      </c>
      <c r="AY1374" s="2">
        <v>0</v>
      </c>
      <c r="AZ1374" s="3">
        <f t="shared" si="613"/>
        <v>0</v>
      </c>
      <c r="BA1374" s="5">
        <f t="shared" si="614"/>
        <v>0</v>
      </c>
      <c r="BB1374" s="2">
        <v>0</v>
      </c>
      <c r="BC1374" s="3">
        <f t="shared" si="615"/>
        <v>0</v>
      </c>
      <c r="BD1374" s="5">
        <f t="shared" si="616"/>
        <v>0</v>
      </c>
    </row>
    <row r="1375" spans="1:56" x14ac:dyDescent="0.25">
      <c r="A1375">
        <v>2015</v>
      </c>
      <c r="B1375">
        <v>12</v>
      </c>
      <c r="C1375" t="s">
        <v>28</v>
      </c>
      <c r="D1375">
        <v>2</v>
      </c>
      <c r="E1375">
        <v>6</v>
      </c>
      <c r="F1375">
        <v>8</v>
      </c>
      <c r="G1375">
        <v>0</v>
      </c>
      <c r="H1375">
        <v>12</v>
      </c>
      <c r="I1375" t="s">
        <v>35</v>
      </c>
      <c r="J1375">
        <v>250</v>
      </c>
      <c r="K1375">
        <v>31301</v>
      </c>
      <c r="L1375">
        <v>3000</v>
      </c>
      <c r="M1375">
        <v>7</v>
      </c>
      <c r="N1375">
        <v>1</v>
      </c>
      <c r="O1375">
        <v>9</v>
      </c>
      <c r="P1375" t="str">
        <f t="shared" si="589"/>
        <v>0</v>
      </c>
      <c r="Q1375" t="s">
        <v>30</v>
      </c>
      <c r="R1375" s="2">
        <f t="shared" si="590"/>
        <v>90300</v>
      </c>
      <c r="S1375" s="2">
        <f t="shared" si="591"/>
        <v>90300</v>
      </c>
      <c r="T1375" s="2">
        <f t="shared" si="592"/>
        <v>0</v>
      </c>
      <c r="U1375" s="2">
        <v>0</v>
      </c>
      <c r="V1375" s="3">
        <f t="shared" si="593"/>
        <v>0</v>
      </c>
      <c r="W1375" s="5">
        <f t="shared" si="594"/>
        <v>0</v>
      </c>
      <c r="X1375" s="2">
        <v>0</v>
      </c>
      <c r="Y1375" s="3">
        <f t="shared" si="595"/>
        <v>0</v>
      </c>
      <c r="Z1375" s="5">
        <f t="shared" si="596"/>
        <v>0</v>
      </c>
      <c r="AA1375" s="2">
        <v>15050</v>
      </c>
      <c r="AB1375" s="3">
        <f t="shared" si="597"/>
        <v>15050</v>
      </c>
      <c r="AC1375" s="5">
        <f t="shared" si="598"/>
        <v>0</v>
      </c>
      <c r="AD1375" s="2">
        <v>0</v>
      </c>
      <c r="AE1375" s="3">
        <f t="shared" si="599"/>
        <v>0</v>
      </c>
      <c r="AF1375" s="5">
        <f t="shared" si="600"/>
        <v>0</v>
      </c>
      <c r="AG1375" s="2">
        <v>30100</v>
      </c>
      <c r="AH1375" s="3">
        <f t="shared" si="601"/>
        <v>30100</v>
      </c>
      <c r="AI1375" s="5">
        <f t="shared" si="602"/>
        <v>0</v>
      </c>
      <c r="AJ1375" s="2">
        <v>0</v>
      </c>
      <c r="AK1375" s="3">
        <f t="shared" si="603"/>
        <v>0</v>
      </c>
      <c r="AL1375" s="5">
        <f t="shared" si="604"/>
        <v>0</v>
      </c>
      <c r="AM1375" s="2">
        <v>15050</v>
      </c>
      <c r="AN1375" s="3">
        <f t="shared" si="605"/>
        <v>15050</v>
      </c>
      <c r="AO1375" s="5">
        <f t="shared" si="606"/>
        <v>0</v>
      </c>
      <c r="AP1375" s="2">
        <v>0</v>
      </c>
      <c r="AQ1375" s="3">
        <f t="shared" si="607"/>
        <v>0</v>
      </c>
      <c r="AR1375" s="5">
        <f t="shared" si="608"/>
        <v>0</v>
      </c>
      <c r="AS1375" s="2">
        <v>15050</v>
      </c>
      <c r="AT1375" s="3">
        <f t="shared" si="609"/>
        <v>15050</v>
      </c>
      <c r="AU1375" s="5">
        <f t="shared" si="610"/>
        <v>0</v>
      </c>
      <c r="AV1375" s="2">
        <v>0</v>
      </c>
      <c r="AW1375" s="3">
        <f t="shared" si="611"/>
        <v>0</v>
      </c>
      <c r="AX1375" s="5">
        <f t="shared" si="612"/>
        <v>0</v>
      </c>
      <c r="AY1375" s="2">
        <v>15050</v>
      </c>
      <c r="AZ1375" s="3">
        <f t="shared" si="613"/>
        <v>15050</v>
      </c>
      <c r="BA1375" s="5">
        <f t="shared" si="614"/>
        <v>0</v>
      </c>
      <c r="BB1375" s="2">
        <v>0</v>
      </c>
      <c r="BC1375" s="3">
        <f t="shared" si="615"/>
        <v>0</v>
      </c>
      <c r="BD1375" s="5">
        <f t="shared" si="616"/>
        <v>0</v>
      </c>
    </row>
    <row r="1376" spans="1:56" x14ac:dyDescent="0.25">
      <c r="A1376">
        <v>2015</v>
      </c>
      <c r="B1376">
        <v>12</v>
      </c>
      <c r="C1376" t="s">
        <v>28</v>
      </c>
      <c r="D1376">
        <v>2</v>
      </c>
      <c r="E1376">
        <v>6</v>
      </c>
      <c r="F1376">
        <v>8</v>
      </c>
      <c r="G1376">
        <v>0</v>
      </c>
      <c r="H1376">
        <v>12</v>
      </c>
      <c r="I1376" t="s">
        <v>35</v>
      </c>
      <c r="J1376">
        <v>250</v>
      </c>
      <c r="K1376">
        <v>31401</v>
      </c>
      <c r="L1376">
        <v>3000</v>
      </c>
      <c r="M1376">
        <v>7</v>
      </c>
      <c r="N1376">
        <v>1</v>
      </c>
      <c r="O1376">
        <v>9</v>
      </c>
      <c r="P1376" t="str">
        <f t="shared" si="589"/>
        <v>0</v>
      </c>
      <c r="Q1376" t="s">
        <v>30</v>
      </c>
      <c r="R1376" s="2">
        <f t="shared" si="590"/>
        <v>6758.73</v>
      </c>
      <c r="S1376" s="2">
        <f t="shared" si="591"/>
        <v>6758</v>
      </c>
      <c r="T1376" s="2">
        <f t="shared" si="592"/>
        <v>-0.72999999999956344</v>
      </c>
      <c r="U1376" s="2">
        <v>0</v>
      </c>
      <c r="V1376" s="3">
        <f t="shared" si="593"/>
        <v>0</v>
      </c>
      <c r="W1376" s="5">
        <f t="shared" si="594"/>
        <v>0</v>
      </c>
      <c r="X1376" s="2">
        <v>0</v>
      </c>
      <c r="Y1376" s="3">
        <f t="shared" si="595"/>
        <v>0</v>
      </c>
      <c r="Z1376" s="5">
        <f t="shared" si="596"/>
        <v>0</v>
      </c>
      <c r="AA1376" s="2">
        <v>0</v>
      </c>
      <c r="AB1376" s="3">
        <f t="shared" si="597"/>
        <v>0</v>
      </c>
      <c r="AC1376" s="5">
        <f t="shared" si="598"/>
        <v>0</v>
      </c>
      <c r="AD1376" s="2">
        <v>0</v>
      </c>
      <c r="AE1376" s="3">
        <f t="shared" si="599"/>
        <v>0</v>
      </c>
      <c r="AF1376" s="5">
        <f t="shared" si="600"/>
        <v>0</v>
      </c>
      <c r="AG1376" s="2">
        <v>0</v>
      </c>
      <c r="AH1376" s="3">
        <f t="shared" si="601"/>
        <v>0</v>
      </c>
      <c r="AI1376" s="5">
        <f t="shared" si="602"/>
        <v>0</v>
      </c>
      <c r="AJ1376" s="2">
        <v>0</v>
      </c>
      <c r="AK1376" s="3">
        <f t="shared" si="603"/>
        <v>0</v>
      </c>
      <c r="AL1376" s="5">
        <f t="shared" si="604"/>
        <v>0</v>
      </c>
      <c r="AM1376" s="2">
        <v>0</v>
      </c>
      <c r="AN1376" s="3">
        <f t="shared" si="605"/>
        <v>0</v>
      </c>
      <c r="AO1376" s="5">
        <f t="shared" si="606"/>
        <v>0</v>
      </c>
      <c r="AP1376" s="2">
        <v>1772.25</v>
      </c>
      <c r="AQ1376" s="3">
        <f t="shared" si="607"/>
        <v>1772</v>
      </c>
      <c r="AR1376" s="5">
        <f t="shared" si="608"/>
        <v>-0.25</v>
      </c>
      <c r="AS1376" s="2">
        <v>0</v>
      </c>
      <c r="AT1376" s="3">
        <f t="shared" si="609"/>
        <v>0</v>
      </c>
      <c r="AU1376" s="5">
        <f t="shared" si="610"/>
        <v>0</v>
      </c>
      <c r="AV1376" s="2">
        <v>4986.4799999999996</v>
      </c>
      <c r="AW1376" s="3">
        <f t="shared" si="611"/>
        <v>4986</v>
      </c>
      <c r="AX1376" s="5">
        <f t="shared" si="612"/>
        <v>-0.47999999999956344</v>
      </c>
      <c r="AY1376" s="2">
        <v>0</v>
      </c>
      <c r="AZ1376" s="3">
        <f t="shared" si="613"/>
        <v>0</v>
      </c>
      <c r="BA1376" s="5">
        <f t="shared" si="614"/>
        <v>0</v>
      </c>
      <c r="BB1376" s="2">
        <v>0</v>
      </c>
      <c r="BC1376" s="3">
        <f t="shared" si="615"/>
        <v>0</v>
      </c>
      <c r="BD1376" s="5">
        <f t="shared" si="616"/>
        <v>0</v>
      </c>
    </row>
    <row r="1377" spans="1:56" x14ac:dyDescent="0.25">
      <c r="A1377">
        <v>2015</v>
      </c>
      <c r="B1377">
        <v>12</v>
      </c>
      <c r="C1377" t="s">
        <v>28</v>
      </c>
      <c r="D1377">
        <v>2</v>
      </c>
      <c r="E1377">
        <v>6</v>
      </c>
      <c r="F1377">
        <v>8</v>
      </c>
      <c r="G1377">
        <v>0</v>
      </c>
      <c r="H1377">
        <v>12</v>
      </c>
      <c r="I1377" t="s">
        <v>35</v>
      </c>
      <c r="J1377">
        <v>250</v>
      </c>
      <c r="K1377">
        <v>31801</v>
      </c>
      <c r="L1377">
        <v>3000</v>
      </c>
      <c r="M1377">
        <v>7</v>
      </c>
      <c r="N1377">
        <v>1</v>
      </c>
      <c r="O1377">
        <v>9</v>
      </c>
      <c r="P1377" t="str">
        <f t="shared" si="589"/>
        <v>0</v>
      </c>
      <c r="Q1377" t="s">
        <v>30</v>
      </c>
      <c r="R1377" s="2">
        <f t="shared" si="590"/>
        <v>77000</v>
      </c>
      <c r="S1377" s="2">
        <f t="shared" si="591"/>
        <v>77000</v>
      </c>
      <c r="T1377" s="2">
        <f t="shared" si="592"/>
        <v>0</v>
      </c>
      <c r="U1377" s="2">
        <v>0</v>
      </c>
      <c r="V1377" s="3">
        <f t="shared" si="593"/>
        <v>0</v>
      </c>
      <c r="W1377" s="5">
        <f t="shared" si="594"/>
        <v>0</v>
      </c>
      <c r="X1377" s="2">
        <v>0</v>
      </c>
      <c r="Y1377" s="3">
        <f t="shared" si="595"/>
        <v>0</v>
      </c>
      <c r="Z1377" s="5">
        <f t="shared" si="596"/>
        <v>0</v>
      </c>
      <c r="AA1377" s="2">
        <v>53200</v>
      </c>
      <c r="AB1377" s="3">
        <f t="shared" si="597"/>
        <v>53200</v>
      </c>
      <c r="AC1377" s="5">
        <f t="shared" si="598"/>
        <v>0</v>
      </c>
      <c r="AD1377" s="2">
        <v>0</v>
      </c>
      <c r="AE1377" s="3">
        <f t="shared" si="599"/>
        <v>0</v>
      </c>
      <c r="AF1377" s="5">
        <f t="shared" si="600"/>
        <v>0</v>
      </c>
      <c r="AG1377" s="2">
        <v>0</v>
      </c>
      <c r="AH1377" s="3">
        <f t="shared" si="601"/>
        <v>0</v>
      </c>
      <c r="AI1377" s="5">
        <f t="shared" si="602"/>
        <v>0</v>
      </c>
      <c r="AJ1377" s="2">
        <v>1000</v>
      </c>
      <c r="AK1377" s="3">
        <f t="shared" si="603"/>
        <v>1000</v>
      </c>
      <c r="AL1377" s="5">
        <f t="shared" si="604"/>
        <v>0</v>
      </c>
      <c r="AM1377" s="2">
        <v>7600</v>
      </c>
      <c r="AN1377" s="3">
        <f t="shared" si="605"/>
        <v>7600</v>
      </c>
      <c r="AO1377" s="5">
        <f t="shared" si="606"/>
        <v>0</v>
      </c>
      <c r="AP1377" s="2">
        <v>0</v>
      </c>
      <c r="AQ1377" s="3">
        <f t="shared" si="607"/>
        <v>0</v>
      </c>
      <c r="AR1377" s="5">
        <f t="shared" si="608"/>
        <v>0</v>
      </c>
      <c r="AS1377" s="2">
        <v>0</v>
      </c>
      <c r="AT1377" s="3">
        <f t="shared" si="609"/>
        <v>0</v>
      </c>
      <c r="AU1377" s="5">
        <f t="shared" si="610"/>
        <v>0</v>
      </c>
      <c r="AV1377" s="2">
        <v>0</v>
      </c>
      <c r="AW1377" s="3">
        <f t="shared" si="611"/>
        <v>0</v>
      </c>
      <c r="AX1377" s="5">
        <f t="shared" si="612"/>
        <v>0</v>
      </c>
      <c r="AY1377" s="2">
        <v>0</v>
      </c>
      <c r="AZ1377" s="3">
        <f t="shared" si="613"/>
        <v>0</v>
      </c>
      <c r="BA1377" s="5">
        <f t="shared" si="614"/>
        <v>0</v>
      </c>
      <c r="BB1377" s="2">
        <v>15200</v>
      </c>
      <c r="BC1377" s="3">
        <f t="shared" si="615"/>
        <v>15200</v>
      </c>
      <c r="BD1377" s="5">
        <f t="shared" si="616"/>
        <v>0</v>
      </c>
    </row>
    <row r="1378" spans="1:56" x14ac:dyDescent="0.25">
      <c r="A1378">
        <v>2015</v>
      </c>
      <c r="B1378">
        <v>12</v>
      </c>
      <c r="C1378" t="s">
        <v>28</v>
      </c>
      <c r="D1378">
        <v>2</v>
      </c>
      <c r="E1378">
        <v>6</v>
      </c>
      <c r="F1378">
        <v>8</v>
      </c>
      <c r="G1378">
        <v>0</v>
      </c>
      <c r="H1378">
        <v>12</v>
      </c>
      <c r="I1378" t="s">
        <v>35</v>
      </c>
      <c r="J1378">
        <v>250</v>
      </c>
      <c r="K1378">
        <v>31904</v>
      </c>
      <c r="L1378">
        <v>3000</v>
      </c>
      <c r="M1378">
        <v>7</v>
      </c>
      <c r="N1378">
        <v>1</v>
      </c>
      <c r="O1378">
        <v>9</v>
      </c>
      <c r="P1378" t="str">
        <f t="shared" si="589"/>
        <v>0</v>
      </c>
      <c r="Q1378" t="s">
        <v>30</v>
      </c>
      <c r="R1378" s="2">
        <f t="shared" si="590"/>
        <v>107469.92</v>
      </c>
      <c r="S1378" s="2">
        <f t="shared" si="591"/>
        <v>107469</v>
      </c>
      <c r="T1378" s="2">
        <f t="shared" si="592"/>
        <v>-0.91999999999825377</v>
      </c>
      <c r="U1378" s="2">
        <v>0</v>
      </c>
      <c r="V1378" s="3">
        <f t="shared" si="593"/>
        <v>0</v>
      </c>
      <c r="W1378" s="5">
        <f t="shared" si="594"/>
        <v>0</v>
      </c>
      <c r="X1378" s="2">
        <v>0</v>
      </c>
      <c r="Y1378" s="3">
        <f t="shared" si="595"/>
        <v>0</v>
      </c>
      <c r="Z1378" s="5">
        <f t="shared" si="596"/>
        <v>0</v>
      </c>
      <c r="AA1378" s="2">
        <v>40351.360000000001</v>
      </c>
      <c r="AB1378" s="3">
        <f t="shared" si="597"/>
        <v>40351</v>
      </c>
      <c r="AC1378" s="5">
        <f t="shared" si="598"/>
        <v>-0.36000000000058208</v>
      </c>
      <c r="AD1378" s="2">
        <v>0</v>
      </c>
      <c r="AE1378" s="3">
        <f t="shared" si="599"/>
        <v>0</v>
      </c>
      <c r="AF1378" s="5">
        <f t="shared" si="600"/>
        <v>0</v>
      </c>
      <c r="AG1378" s="2">
        <v>0</v>
      </c>
      <c r="AH1378" s="3">
        <f t="shared" si="601"/>
        <v>0</v>
      </c>
      <c r="AI1378" s="5">
        <f t="shared" si="602"/>
        <v>0</v>
      </c>
      <c r="AJ1378" s="2">
        <v>40527.78</v>
      </c>
      <c r="AK1378" s="3">
        <f t="shared" si="603"/>
        <v>40528</v>
      </c>
      <c r="AL1378" s="5">
        <f t="shared" si="604"/>
        <v>0.22000000000116415</v>
      </c>
      <c r="AM1378" s="2">
        <v>176.39</v>
      </c>
      <c r="AN1378" s="3">
        <f t="shared" si="605"/>
        <v>176</v>
      </c>
      <c r="AO1378" s="5">
        <f t="shared" si="606"/>
        <v>-0.38999999999998636</v>
      </c>
      <c r="AP1378" s="2">
        <v>26414.39</v>
      </c>
      <c r="AQ1378" s="3">
        <f t="shared" si="607"/>
        <v>26414</v>
      </c>
      <c r="AR1378" s="5">
        <f t="shared" si="608"/>
        <v>-0.38999999999941792</v>
      </c>
      <c r="AS1378" s="2">
        <v>0</v>
      </c>
      <c r="AT1378" s="3">
        <f t="shared" si="609"/>
        <v>0</v>
      </c>
      <c r="AU1378" s="5">
        <f t="shared" si="610"/>
        <v>0</v>
      </c>
      <c r="AV1378" s="2">
        <v>0</v>
      </c>
      <c r="AW1378" s="3">
        <f t="shared" si="611"/>
        <v>0</v>
      </c>
      <c r="AX1378" s="5">
        <f t="shared" si="612"/>
        <v>0</v>
      </c>
      <c r="AY1378" s="2">
        <v>0</v>
      </c>
      <c r="AZ1378" s="3">
        <f t="shared" si="613"/>
        <v>0</v>
      </c>
      <c r="BA1378" s="5">
        <f t="shared" si="614"/>
        <v>0</v>
      </c>
      <c r="BB1378" s="2">
        <v>0</v>
      </c>
      <c r="BC1378" s="3">
        <f t="shared" si="615"/>
        <v>0</v>
      </c>
      <c r="BD1378" s="5">
        <f t="shared" si="616"/>
        <v>0</v>
      </c>
    </row>
    <row r="1379" spans="1:56" x14ac:dyDescent="0.25">
      <c r="A1379">
        <v>2015</v>
      </c>
      <c r="B1379">
        <v>12</v>
      </c>
      <c r="C1379" t="s">
        <v>28</v>
      </c>
      <c r="D1379">
        <v>2</v>
      </c>
      <c r="E1379">
        <v>6</v>
      </c>
      <c r="F1379">
        <v>8</v>
      </c>
      <c r="G1379">
        <v>0</v>
      </c>
      <c r="H1379">
        <v>12</v>
      </c>
      <c r="I1379" t="s">
        <v>35</v>
      </c>
      <c r="J1379">
        <v>250</v>
      </c>
      <c r="K1379">
        <v>32301</v>
      </c>
      <c r="L1379">
        <v>3000</v>
      </c>
      <c r="M1379">
        <v>7</v>
      </c>
      <c r="N1379">
        <v>1</v>
      </c>
      <c r="O1379">
        <v>9</v>
      </c>
      <c r="P1379" t="str">
        <f t="shared" si="589"/>
        <v>0</v>
      </c>
      <c r="Q1379" t="s">
        <v>30</v>
      </c>
      <c r="R1379" s="2">
        <f t="shared" si="590"/>
        <v>360816.13</v>
      </c>
      <c r="S1379" s="2">
        <f t="shared" si="591"/>
        <v>360817</v>
      </c>
      <c r="T1379" s="2">
        <f t="shared" si="592"/>
        <v>0.86999999999534339</v>
      </c>
      <c r="U1379" s="2">
        <v>0</v>
      </c>
      <c r="V1379" s="3">
        <f t="shared" si="593"/>
        <v>0</v>
      </c>
      <c r="W1379" s="5">
        <f t="shared" si="594"/>
        <v>0</v>
      </c>
      <c r="X1379" s="2">
        <v>0</v>
      </c>
      <c r="Y1379" s="3">
        <f t="shared" si="595"/>
        <v>0</v>
      </c>
      <c r="Z1379" s="5">
        <f t="shared" si="596"/>
        <v>0</v>
      </c>
      <c r="AA1379" s="2">
        <v>0</v>
      </c>
      <c r="AB1379" s="3">
        <f t="shared" si="597"/>
        <v>0</v>
      </c>
      <c r="AC1379" s="5">
        <f t="shared" si="598"/>
        <v>0</v>
      </c>
      <c r="AD1379" s="2">
        <v>0</v>
      </c>
      <c r="AE1379" s="3">
        <f t="shared" si="599"/>
        <v>0</v>
      </c>
      <c r="AF1379" s="5">
        <f t="shared" si="600"/>
        <v>0</v>
      </c>
      <c r="AG1379" s="2">
        <v>50</v>
      </c>
      <c r="AH1379" s="3">
        <f t="shared" si="601"/>
        <v>50</v>
      </c>
      <c r="AI1379" s="5">
        <f t="shared" si="602"/>
        <v>0</v>
      </c>
      <c r="AJ1379" s="2">
        <v>296374.69</v>
      </c>
      <c r="AK1379" s="3">
        <f t="shared" si="603"/>
        <v>296375</v>
      </c>
      <c r="AL1379" s="5">
        <f t="shared" si="604"/>
        <v>0.30999999999767169</v>
      </c>
      <c r="AM1379" s="2">
        <v>28414.52</v>
      </c>
      <c r="AN1379" s="3">
        <f t="shared" si="605"/>
        <v>28415</v>
      </c>
      <c r="AO1379" s="5">
        <f t="shared" si="606"/>
        <v>0.47999999999956344</v>
      </c>
      <c r="AP1379" s="2">
        <v>50</v>
      </c>
      <c r="AQ1379" s="3">
        <f t="shared" si="607"/>
        <v>50</v>
      </c>
      <c r="AR1379" s="5">
        <f t="shared" si="608"/>
        <v>0</v>
      </c>
      <c r="AS1379" s="2">
        <v>50</v>
      </c>
      <c r="AT1379" s="3">
        <f t="shared" si="609"/>
        <v>50</v>
      </c>
      <c r="AU1379" s="5">
        <f t="shared" si="610"/>
        <v>0</v>
      </c>
      <c r="AV1379" s="2">
        <v>35626.92</v>
      </c>
      <c r="AW1379" s="3">
        <f t="shared" si="611"/>
        <v>35627</v>
      </c>
      <c r="AX1379" s="5">
        <f t="shared" si="612"/>
        <v>8.000000000174623E-2</v>
      </c>
      <c r="AY1379" s="2">
        <v>150</v>
      </c>
      <c r="AZ1379" s="3">
        <f t="shared" si="613"/>
        <v>150</v>
      </c>
      <c r="BA1379" s="5">
        <f t="shared" si="614"/>
        <v>0</v>
      </c>
      <c r="BB1379" s="2">
        <v>100</v>
      </c>
      <c r="BC1379" s="3">
        <f t="shared" si="615"/>
        <v>100</v>
      </c>
      <c r="BD1379" s="5">
        <f t="shared" si="616"/>
        <v>0</v>
      </c>
    </row>
    <row r="1380" spans="1:56" x14ac:dyDescent="0.25">
      <c r="A1380">
        <v>2015</v>
      </c>
      <c r="B1380">
        <v>12</v>
      </c>
      <c r="C1380" t="s">
        <v>28</v>
      </c>
      <c r="D1380">
        <v>2</v>
      </c>
      <c r="E1380">
        <v>6</v>
      </c>
      <c r="F1380">
        <v>8</v>
      </c>
      <c r="G1380">
        <v>0</v>
      </c>
      <c r="H1380">
        <v>12</v>
      </c>
      <c r="I1380" t="s">
        <v>35</v>
      </c>
      <c r="J1380">
        <v>250</v>
      </c>
      <c r="K1380">
        <v>32701</v>
      </c>
      <c r="L1380">
        <v>3000</v>
      </c>
      <c r="M1380">
        <v>7</v>
      </c>
      <c r="N1380">
        <v>1</v>
      </c>
      <c r="O1380">
        <v>9</v>
      </c>
      <c r="P1380" t="str">
        <f t="shared" si="589"/>
        <v>0</v>
      </c>
      <c r="Q1380" t="s">
        <v>30</v>
      </c>
      <c r="R1380" s="2">
        <f t="shared" si="590"/>
        <v>303424.12999999995</v>
      </c>
      <c r="S1380" s="2">
        <f t="shared" si="591"/>
        <v>303424</v>
      </c>
      <c r="T1380" s="2">
        <f t="shared" si="592"/>
        <v>-0.12999999994644895</v>
      </c>
      <c r="U1380" s="2">
        <v>0</v>
      </c>
      <c r="V1380" s="3">
        <f t="shared" si="593"/>
        <v>0</v>
      </c>
      <c r="W1380" s="5">
        <f t="shared" si="594"/>
        <v>0</v>
      </c>
      <c r="X1380" s="2">
        <v>0</v>
      </c>
      <c r="Y1380" s="3">
        <f t="shared" si="595"/>
        <v>0</v>
      </c>
      <c r="Z1380" s="5">
        <f t="shared" si="596"/>
        <v>0</v>
      </c>
      <c r="AA1380" s="2">
        <v>0</v>
      </c>
      <c r="AB1380" s="3">
        <f t="shared" si="597"/>
        <v>0</v>
      </c>
      <c r="AC1380" s="5">
        <f t="shared" si="598"/>
        <v>0</v>
      </c>
      <c r="AD1380" s="2">
        <v>0</v>
      </c>
      <c r="AE1380" s="3">
        <f t="shared" si="599"/>
        <v>0</v>
      </c>
      <c r="AF1380" s="5">
        <f t="shared" si="600"/>
        <v>0</v>
      </c>
      <c r="AG1380" s="2">
        <v>0</v>
      </c>
      <c r="AH1380" s="3">
        <f t="shared" si="601"/>
        <v>0</v>
      </c>
      <c r="AI1380" s="5">
        <f t="shared" si="602"/>
        <v>0</v>
      </c>
      <c r="AJ1380" s="2">
        <v>287.16000000000003</v>
      </c>
      <c r="AK1380" s="3">
        <f t="shared" si="603"/>
        <v>287</v>
      </c>
      <c r="AL1380" s="5">
        <f t="shared" si="604"/>
        <v>-0.16000000000002501</v>
      </c>
      <c r="AM1380" s="2">
        <v>303136.96999999997</v>
      </c>
      <c r="AN1380" s="3">
        <f t="shared" si="605"/>
        <v>303137</v>
      </c>
      <c r="AO1380" s="5">
        <f t="shared" si="606"/>
        <v>3.0000000027939677E-2</v>
      </c>
      <c r="AP1380" s="2">
        <v>0</v>
      </c>
      <c r="AQ1380" s="3">
        <f t="shared" si="607"/>
        <v>0</v>
      </c>
      <c r="AR1380" s="5">
        <f t="shared" si="608"/>
        <v>0</v>
      </c>
      <c r="AS1380" s="2">
        <v>0</v>
      </c>
      <c r="AT1380" s="3">
        <f t="shared" si="609"/>
        <v>0</v>
      </c>
      <c r="AU1380" s="5">
        <f t="shared" si="610"/>
        <v>0</v>
      </c>
      <c r="AV1380" s="2">
        <v>0</v>
      </c>
      <c r="AW1380" s="3">
        <f t="shared" si="611"/>
        <v>0</v>
      </c>
      <c r="AX1380" s="5">
        <f t="shared" si="612"/>
        <v>0</v>
      </c>
      <c r="AY1380" s="2">
        <v>0</v>
      </c>
      <c r="AZ1380" s="3">
        <f t="shared" si="613"/>
        <v>0</v>
      </c>
      <c r="BA1380" s="5">
        <f t="shared" si="614"/>
        <v>0</v>
      </c>
      <c r="BB1380" s="2">
        <v>0</v>
      </c>
      <c r="BC1380" s="3">
        <f t="shared" si="615"/>
        <v>0</v>
      </c>
      <c r="BD1380" s="5">
        <f t="shared" si="616"/>
        <v>0</v>
      </c>
    </row>
    <row r="1381" spans="1:56" x14ac:dyDescent="0.25">
      <c r="A1381">
        <v>2015</v>
      </c>
      <c r="B1381">
        <v>12</v>
      </c>
      <c r="C1381" t="s">
        <v>28</v>
      </c>
      <c r="D1381">
        <v>2</v>
      </c>
      <c r="E1381">
        <v>6</v>
      </c>
      <c r="F1381">
        <v>8</v>
      </c>
      <c r="G1381">
        <v>0</v>
      </c>
      <c r="H1381">
        <v>12</v>
      </c>
      <c r="I1381" t="s">
        <v>35</v>
      </c>
      <c r="J1381">
        <v>250</v>
      </c>
      <c r="K1381">
        <v>33104</v>
      </c>
      <c r="L1381">
        <v>3000</v>
      </c>
      <c r="M1381">
        <v>7</v>
      </c>
      <c r="N1381">
        <v>1</v>
      </c>
      <c r="O1381">
        <v>9</v>
      </c>
      <c r="P1381" t="str">
        <f t="shared" si="589"/>
        <v>0</v>
      </c>
      <c r="Q1381" t="s">
        <v>30</v>
      </c>
      <c r="R1381" s="2">
        <f t="shared" si="590"/>
        <v>700000</v>
      </c>
      <c r="S1381" s="2">
        <f t="shared" si="591"/>
        <v>700000</v>
      </c>
      <c r="T1381" s="2">
        <f t="shared" si="592"/>
        <v>0</v>
      </c>
      <c r="U1381" s="2">
        <v>0</v>
      </c>
      <c r="V1381" s="3">
        <f t="shared" si="593"/>
        <v>0</v>
      </c>
      <c r="W1381" s="5">
        <f t="shared" si="594"/>
        <v>0</v>
      </c>
      <c r="X1381" s="2">
        <v>0</v>
      </c>
      <c r="Y1381" s="3">
        <f t="shared" si="595"/>
        <v>0</v>
      </c>
      <c r="Z1381" s="5">
        <f t="shared" si="596"/>
        <v>0</v>
      </c>
      <c r="AA1381" s="2">
        <v>0</v>
      </c>
      <c r="AB1381" s="3">
        <f t="shared" si="597"/>
        <v>0</v>
      </c>
      <c r="AC1381" s="5">
        <f t="shared" si="598"/>
        <v>0</v>
      </c>
      <c r="AD1381" s="2">
        <v>0</v>
      </c>
      <c r="AE1381" s="3">
        <f t="shared" si="599"/>
        <v>0</v>
      </c>
      <c r="AF1381" s="5">
        <f t="shared" si="600"/>
        <v>0</v>
      </c>
      <c r="AG1381" s="2">
        <v>0</v>
      </c>
      <c r="AH1381" s="3">
        <f t="shared" si="601"/>
        <v>0</v>
      </c>
      <c r="AI1381" s="5">
        <f t="shared" si="602"/>
        <v>0</v>
      </c>
      <c r="AJ1381" s="2">
        <v>0</v>
      </c>
      <c r="AK1381" s="3">
        <f t="shared" si="603"/>
        <v>0</v>
      </c>
      <c r="AL1381" s="5">
        <f t="shared" si="604"/>
        <v>0</v>
      </c>
      <c r="AM1381" s="2">
        <v>0</v>
      </c>
      <c r="AN1381" s="3">
        <f t="shared" si="605"/>
        <v>0</v>
      </c>
      <c r="AO1381" s="5">
        <f t="shared" si="606"/>
        <v>0</v>
      </c>
      <c r="AP1381" s="2">
        <v>0</v>
      </c>
      <c r="AQ1381" s="3">
        <f t="shared" si="607"/>
        <v>0</v>
      </c>
      <c r="AR1381" s="5">
        <f t="shared" si="608"/>
        <v>0</v>
      </c>
      <c r="AS1381" s="2">
        <v>700000</v>
      </c>
      <c r="AT1381" s="3">
        <f t="shared" si="609"/>
        <v>700000</v>
      </c>
      <c r="AU1381" s="5">
        <f t="shared" si="610"/>
        <v>0</v>
      </c>
      <c r="AV1381" s="2">
        <v>0</v>
      </c>
      <c r="AW1381" s="3">
        <f t="shared" si="611"/>
        <v>0</v>
      </c>
      <c r="AX1381" s="5">
        <f t="shared" si="612"/>
        <v>0</v>
      </c>
      <c r="AY1381" s="2">
        <v>0</v>
      </c>
      <c r="AZ1381" s="3">
        <f t="shared" si="613"/>
        <v>0</v>
      </c>
      <c r="BA1381" s="5">
        <f t="shared" si="614"/>
        <v>0</v>
      </c>
      <c r="BB1381" s="2">
        <v>0</v>
      </c>
      <c r="BC1381" s="3">
        <f t="shared" si="615"/>
        <v>0</v>
      </c>
      <c r="BD1381" s="5">
        <f t="shared" si="616"/>
        <v>0</v>
      </c>
    </row>
    <row r="1382" spans="1:56" x14ac:dyDescent="0.25">
      <c r="A1382">
        <v>2015</v>
      </c>
      <c r="B1382">
        <v>12</v>
      </c>
      <c r="C1382" t="s">
        <v>28</v>
      </c>
      <c r="D1382">
        <v>2</v>
      </c>
      <c r="E1382">
        <v>6</v>
      </c>
      <c r="F1382">
        <v>8</v>
      </c>
      <c r="G1382">
        <v>0</v>
      </c>
      <c r="H1382">
        <v>12</v>
      </c>
      <c r="I1382" t="s">
        <v>35</v>
      </c>
      <c r="J1382">
        <v>250</v>
      </c>
      <c r="K1382">
        <v>33301</v>
      </c>
      <c r="L1382">
        <v>3000</v>
      </c>
      <c r="M1382">
        <v>7</v>
      </c>
      <c r="N1382">
        <v>1</v>
      </c>
      <c r="O1382">
        <v>9</v>
      </c>
      <c r="P1382" t="str">
        <f t="shared" si="589"/>
        <v>0</v>
      </c>
      <c r="Q1382" t="s">
        <v>30</v>
      </c>
      <c r="R1382" s="2">
        <f t="shared" si="590"/>
        <v>405011.39</v>
      </c>
      <c r="S1382" s="2">
        <f t="shared" si="591"/>
        <v>405012</v>
      </c>
      <c r="T1382" s="2">
        <f t="shared" si="592"/>
        <v>0.60999999998603016</v>
      </c>
      <c r="U1382" s="2">
        <v>0</v>
      </c>
      <c r="V1382" s="3">
        <f t="shared" si="593"/>
        <v>0</v>
      </c>
      <c r="W1382" s="5">
        <f t="shared" si="594"/>
        <v>0</v>
      </c>
      <c r="X1382" s="2">
        <v>0</v>
      </c>
      <c r="Y1382" s="3">
        <f t="shared" si="595"/>
        <v>0</v>
      </c>
      <c r="Z1382" s="5">
        <f t="shared" si="596"/>
        <v>0</v>
      </c>
      <c r="AA1382" s="2">
        <v>0</v>
      </c>
      <c r="AB1382" s="3">
        <f t="shared" si="597"/>
        <v>0</v>
      </c>
      <c r="AC1382" s="5">
        <f t="shared" si="598"/>
        <v>0</v>
      </c>
      <c r="AD1382" s="2">
        <v>0</v>
      </c>
      <c r="AE1382" s="3">
        <f t="shared" si="599"/>
        <v>0</v>
      </c>
      <c r="AF1382" s="5">
        <f t="shared" si="600"/>
        <v>0</v>
      </c>
      <c r="AG1382" s="2">
        <v>86871.53</v>
      </c>
      <c r="AH1382" s="3">
        <f t="shared" si="601"/>
        <v>86872</v>
      </c>
      <c r="AI1382" s="5">
        <f t="shared" si="602"/>
        <v>0.47000000000116415</v>
      </c>
      <c r="AJ1382" s="2">
        <v>0</v>
      </c>
      <c r="AK1382" s="3">
        <f t="shared" si="603"/>
        <v>0</v>
      </c>
      <c r="AL1382" s="5">
        <f t="shared" si="604"/>
        <v>0</v>
      </c>
      <c r="AM1382" s="2">
        <v>30452.21</v>
      </c>
      <c r="AN1382" s="3">
        <f t="shared" si="605"/>
        <v>30452</v>
      </c>
      <c r="AO1382" s="5">
        <f t="shared" si="606"/>
        <v>-0.20999999999912689</v>
      </c>
      <c r="AP1382" s="2">
        <v>96115.77</v>
      </c>
      <c r="AQ1382" s="3">
        <f t="shared" si="607"/>
        <v>96116</v>
      </c>
      <c r="AR1382" s="5">
        <f t="shared" si="608"/>
        <v>0.22999999999592546</v>
      </c>
      <c r="AS1382" s="2">
        <v>0</v>
      </c>
      <c r="AT1382" s="3">
        <f t="shared" si="609"/>
        <v>0</v>
      </c>
      <c r="AU1382" s="5">
        <f t="shared" si="610"/>
        <v>0</v>
      </c>
      <c r="AV1382" s="2">
        <v>191571.88</v>
      </c>
      <c r="AW1382" s="3">
        <f t="shared" si="611"/>
        <v>191572</v>
      </c>
      <c r="AX1382" s="5">
        <f t="shared" si="612"/>
        <v>0.11999999999534339</v>
      </c>
      <c r="AY1382" s="2">
        <v>0</v>
      </c>
      <c r="AZ1382" s="3">
        <f t="shared" si="613"/>
        <v>0</v>
      </c>
      <c r="BA1382" s="5">
        <f t="shared" si="614"/>
        <v>0</v>
      </c>
      <c r="BB1382" s="2">
        <v>0</v>
      </c>
      <c r="BC1382" s="3">
        <f t="shared" si="615"/>
        <v>0</v>
      </c>
      <c r="BD1382" s="5">
        <f t="shared" si="616"/>
        <v>0</v>
      </c>
    </row>
    <row r="1383" spans="1:56" x14ac:dyDescent="0.25">
      <c r="A1383">
        <v>2015</v>
      </c>
      <c r="B1383">
        <v>12</v>
      </c>
      <c r="C1383" t="s">
        <v>28</v>
      </c>
      <c r="D1383">
        <v>2</v>
      </c>
      <c r="E1383">
        <v>6</v>
      </c>
      <c r="F1383">
        <v>8</v>
      </c>
      <c r="G1383">
        <v>0</v>
      </c>
      <c r="H1383">
        <v>12</v>
      </c>
      <c r="I1383" t="s">
        <v>35</v>
      </c>
      <c r="J1383">
        <v>250</v>
      </c>
      <c r="K1383">
        <v>33401</v>
      </c>
      <c r="L1383">
        <v>3000</v>
      </c>
      <c r="M1383">
        <v>7</v>
      </c>
      <c r="N1383">
        <v>1</v>
      </c>
      <c r="O1383">
        <v>9</v>
      </c>
      <c r="P1383" t="str">
        <f t="shared" si="589"/>
        <v>0</v>
      </c>
      <c r="Q1383" t="s">
        <v>30</v>
      </c>
      <c r="R1383" s="2">
        <f t="shared" si="590"/>
        <v>1081700</v>
      </c>
      <c r="S1383" s="2">
        <f t="shared" si="591"/>
        <v>1081700</v>
      </c>
      <c r="T1383" s="2">
        <f t="shared" si="592"/>
        <v>0</v>
      </c>
      <c r="U1383" s="2">
        <v>0</v>
      </c>
      <c r="V1383" s="3">
        <f t="shared" si="593"/>
        <v>0</v>
      </c>
      <c r="W1383" s="5">
        <f t="shared" si="594"/>
        <v>0</v>
      </c>
      <c r="X1383" s="2">
        <v>0</v>
      </c>
      <c r="Y1383" s="3">
        <f t="shared" si="595"/>
        <v>0</v>
      </c>
      <c r="Z1383" s="5">
        <f t="shared" si="596"/>
        <v>0</v>
      </c>
      <c r="AA1383" s="2">
        <v>646581.79</v>
      </c>
      <c r="AB1383" s="3">
        <f t="shared" si="597"/>
        <v>646582</v>
      </c>
      <c r="AC1383" s="5">
        <f t="shared" si="598"/>
        <v>0.2099999999627471</v>
      </c>
      <c r="AD1383" s="2">
        <v>0</v>
      </c>
      <c r="AE1383" s="3">
        <f t="shared" si="599"/>
        <v>0</v>
      </c>
      <c r="AF1383" s="5">
        <f t="shared" si="600"/>
        <v>0</v>
      </c>
      <c r="AG1383" s="2">
        <v>0</v>
      </c>
      <c r="AH1383" s="3">
        <f t="shared" si="601"/>
        <v>0</v>
      </c>
      <c r="AI1383" s="5">
        <f t="shared" si="602"/>
        <v>0</v>
      </c>
      <c r="AJ1383" s="2">
        <v>1140.21</v>
      </c>
      <c r="AK1383" s="3">
        <f t="shared" si="603"/>
        <v>1140</v>
      </c>
      <c r="AL1383" s="5">
        <f t="shared" si="604"/>
        <v>-0.21000000000003638</v>
      </c>
      <c r="AM1383" s="2">
        <v>0</v>
      </c>
      <c r="AN1383" s="3">
        <f t="shared" si="605"/>
        <v>0</v>
      </c>
      <c r="AO1383" s="5">
        <f t="shared" si="606"/>
        <v>0</v>
      </c>
      <c r="AP1383" s="2">
        <v>0</v>
      </c>
      <c r="AQ1383" s="3">
        <f t="shared" si="607"/>
        <v>0</v>
      </c>
      <c r="AR1383" s="5">
        <f t="shared" si="608"/>
        <v>0</v>
      </c>
      <c r="AS1383" s="2">
        <v>433278</v>
      </c>
      <c r="AT1383" s="3">
        <f t="shared" si="609"/>
        <v>433278</v>
      </c>
      <c r="AU1383" s="5">
        <f t="shared" si="610"/>
        <v>0</v>
      </c>
      <c r="AV1383" s="2">
        <v>700</v>
      </c>
      <c r="AW1383" s="3">
        <f t="shared" si="611"/>
        <v>700</v>
      </c>
      <c r="AX1383" s="5">
        <f t="shared" si="612"/>
        <v>0</v>
      </c>
      <c r="AY1383" s="2">
        <v>0</v>
      </c>
      <c r="AZ1383" s="3">
        <f t="shared" si="613"/>
        <v>0</v>
      </c>
      <c r="BA1383" s="5">
        <f t="shared" si="614"/>
        <v>0</v>
      </c>
      <c r="BB1383" s="2">
        <v>0</v>
      </c>
      <c r="BC1383" s="3">
        <f t="shared" si="615"/>
        <v>0</v>
      </c>
      <c r="BD1383" s="5">
        <f t="shared" si="616"/>
        <v>0</v>
      </c>
    </row>
    <row r="1384" spans="1:56" x14ac:dyDescent="0.25">
      <c r="A1384">
        <v>2015</v>
      </c>
      <c r="B1384">
        <v>12</v>
      </c>
      <c r="C1384" t="s">
        <v>28</v>
      </c>
      <c r="D1384">
        <v>2</v>
      </c>
      <c r="E1384">
        <v>6</v>
      </c>
      <c r="F1384">
        <v>8</v>
      </c>
      <c r="G1384">
        <v>0</v>
      </c>
      <c r="H1384">
        <v>12</v>
      </c>
      <c r="I1384" t="s">
        <v>35</v>
      </c>
      <c r="J1384">
        <v>250</v>
      </c>
      <c r="K1384">
        <v>33602</v>
      </c>
      <c r="L1384">
        <v>3000</v>
      </c>
      <c r="M1384">
        <v>7</v>
      </c>
      <c r="N1384">
        <v>1</v>
      </c>
      <c r="O1384">
        <v>9</v>
      </c>
      <c r="P1384" t="str">
        <f t="shared" si="589"/>
        <v>0</v>
      </c>
      <c r="Q1384" t="s">
        <v>30</v>
      </c>
      <c r="R1384" s="2">
        <f t="shared" si="590"/>
        <v>400000</v>
      </c>
      <c r="S1384" s="2">
        <f t="shared" si="591"/>
        <v>400000</v>
      </c>
      <c r="T1384" s="2">
        <f t="shared" si="592"/>
        <v>0</v>
      </c>
      <c r="U1384" s="2">
        <v>0</v>
      </c>
      <c r="V1384" s="3">
        <f t="shared" si="593"/>
        <v>0</v>
      </c>
      <c r="W1384" s="5">
        <f t="shared" si="594"/>
        <v>0</v>
      </c>
      <c r="X1384" s="2">
        <v>0</v>
      </c>
      <c r="Y1384" s="3">
        <f t="shared" si="595"/>
        <v>0</v>
      </c>
      <c r="Z1384" s="5">
        <f t="shared" si="596"/>
        <v>0</v>
      </c>
      <c r="AA1384" s="2">
        <v>6025</v>
      </c>
      <c r="AB1384" s="3">
        <f t="shared" si="597"/>
        <v>6025</v>
      </c>
      <c r="AC1384" s="5">
        <f t="shared" si="598"/>
        <v>0</v>
      </c>
      <c r="AD1384" s="2">
        <v>0</v>
      </c>
      <c r="AE1384" s="3">
        <f t="shared" si="599"/>
        <v>0</v>
      </c>
      <c r="AF1384" s="5">
        <f t="shared" si="600"/>
        <v>0</v>
      </c>
      <c r="AG1384" s="2">
        <v>3693.79</v>
      </c>
      <c r="AH1384" s="3">
        <f t="shared" si="601"/>
        <v>3694</v>
      </c>
      <c r="AI1384" s="5">
        <f t="shared" si="602"/>
        <v>0.21000000000003638</v>
      </c>
      <c r="AJ1384" s="2">
        <v>0</v>
      </c>
      <c r="AK1384" s="3">
        <f t="shared" si="603"/>
        <v>0</v>
      </c>
      <c r="AL1384" s="5">
        <f t="shared" si="604"/>
        <v>0</v>
      </c>
      <c r="AM1384" s="2">
        <v>30306</v>
      </c>
      <c r="AN1384" s="3">
        <f t="shared" si="605"/>
        <v>30306</v>
      </c>
      <c r="AO1384" s="5">
        <f t="shared" si="606"/>
        <v>0</v>
      </c>
      <c r="AP1384" s="2">
        <v>29694</v>
      </c>
      <c r="AQ1384" s="3">
        <f t="shared" si="607"/>
        <v>29694</v>
      </c>
      <c r="AR1384" s="5">
        <f t="shared" si="608"/>
        <v>0</v>
      </c>
      <c r="AS1384" s="2">
        <v>20000</v>
      </c>
      <c r="AT1384" s="3">
        <f t="shared" si="609"/>
        <v>20000</v>
      </c>
      <c r="AU1384" s="5">
        <f t="shared" si="610"/>
        <v>0</v>
      </c>
      <c r="AV1384" s="2">
        <v>70281.210000000006</v>
      </c>
      <c r="AW1384" s="3">
        <f t="shared" si="611"/>
        <v>70281</v>
      </c>
      <c r="AX1384" s="5">
        <f t="shared" si="612"/>
        <v>-0.21000000000640284</v>
      </c>
      <c r="AY1384" s="2">
        <v>40000</v>
      </c>
      <c r="AZ1384" s="3">
        <f t="shared" si="613"/>
        <v>40000</v>
      </c>
      <c r="BA1384" s="5">
        <f t="shared" si="614"/>
        <v>0</v>
      </c>
      <c r="BB1384" s="2">
        <v>200000</v>
      </c>
      <c r="BC1384" s="3">
        <f t="shared" si="615"/>
        <v>200000</v>
      </c>
      <c r="BD1384" s="5">
        <f t="shared" si="616"/>
        <v>0</v>
      </c>
    </row>
    <row r="1385" spans="1:56" x14ac:dyDescent="0.25">
      <c r="A1385">
        <v>2015</v>
      </c>
      <c r="B1385">
        <v>12</v>
      </c>
      <c r="C1385" t="s">
        <v>28</v>
      </c>
      <c r="D1385">
        <v>2</v>
      </c>
      <c r="E1385">
        <v>6</v>
      </c>
      <c r="F1385">
        <v>8</v>
      </c>
      <c r="G1385">
        <v>0</v>
      </c>
      <c r="H1385">
        <v>12</v>
      </c>
      <c r="I1385" t="s">
        <v>35</v>
      </c>
      <c r="J1385">
        <v>250</v>
      </c>
      <c r="K1385">
        <v>33801</v>
      </c>
      <c r="L1385">
        <v>3000</v>
      </c>
      <c r="M1385">
        <v>7</v>
      </c>
      <c r="N1385">
        <v>1</v>
      </c>
      <c r="O1385">
        <v>9</v>
      </c>
      <c r="P1385" t="str">
        <f t="shared" si="589"/>
        <v>0</v>
      </c>
      <c r="Q1385" t="s">
        <v>30</v>
      </c>
      <c r="R1385" s="2">
        <f t="shared" si="590"/>
        <v>529218</v>
      </c>
      <c r="S1385" s="2">
        <f t="shared" si="591"/>
        <v>529218</v>
      </c>
      <c r="T1385" s="2">
        <f t="shared" si="592"/>
        <v>0</v>
      </c>
      <c r="U1385" s="2">
        <v>68384.91</v>
      </c>
      <c r="V1385" s="3">
        <f t="shared" si="593"/>
        <v>68385</v>
      </c>
      <c r="W1385" s="5">
        <f t="shared" si="594"/>
        <v>8.999999999650754E-2</v>
      </c>
      <c r="X1385" s="2">
        <v>267893.09000000003</v>
      </c>
      <c r="Y1385" s="3">
        <f t="shared" si="595"/>
        <v>267893</v>
      </c>
      <c r="Z1385" s="5">
        <f t="shared" si="596"/>
        <v>-9.0000000025611371E-2</v>
      </c>
      <c r="AA1385" s="2">
        <v>0</v>
      </c>
      <c r="AB1385" s="3">
        <f t="shared" si="597"/>
        <v>0</v>
      </c>
      <c r="AC1385" s="5">
        <f t="shared" si="598"/>
        <v>0</v>
      </c>
      <c r="AD1385" s="2">
        <v>0</v>
      </c>
      <c r="AE1385" s="3">
        <f t="shared" si="599"/>
        <v>0</v>
      </c>
      <c r="AF1385" s="5">
        <f t="shared" si="600"/>
        <v>0</v>
      </c>
      <c r="AG1385" s="2">
        <v>20066</v>
      </c>
      <c r="AH1385" s="3">
        <f t="shared" si="601"/>
        <v>20066</v>
      </c>
      <c r="AI1385" s="5">
        <f t="shared" si="602"/>
        <v>0</v>
      </c>
      <c r="AJ1385" s="2">
        <v>0</v>
      </c>
      <c r="AK1385" s="3">
        <f t="shared" si="603"/>
        <v>0</v>
      </c>
      <c r="AL1385" s="5">
        <f t="shared" si="604"/>
        <v>0</v>
      </c>
      <c r="AM1385" s="2">
        <v>102903</v>
      </c>
      <c r="AN1385" s="3">
        <f t="shared" si="605"/>
        <v>102903</v>
      </c>
      <c r="AO1385" s="5">
        <f t="shared" si="606"/>
        <v>0</v>
      </c>
      <c r="AP1385" s="2">
        <v>41161</v>
      </c>
      <c r="AQ1385" s="3">
        <f t="shared" si="607"/>
        <v>41161</v>
      </c>
      <c r="AR1385" s="5">
        <f t="shared" si="608"/>
        <v>0</v>
      </c>
      <c r="AS1385" s="2">
        <v>28810</v>
      </c>
      <c r="AT1385" s="3">
        <f t="shared" si="609"/>
        <v>28810</v>
      </c>
      <c r="AU1385" s="5">
        <f t="shared" si="610"/>
        <v>0</v>
      </c>
      <c r="AV1385" s="2">
        <v>0</v>
      </c>
      <c r="AW1385" s="3">
        <f t="shared" si="611"/>
        <v>0</v>
      </c>
      <c r="AX1385" s="5">
        <f t="shared" si="612"/>
        <v>0</v>
      </c>
      <c r="AY1385" s="2">
        <v>0</v>
      </c>
      <c r="AZ1385" s="3">
        <f t="shared" si="613"/>
        <v>0</v>
      </c>
      <c r="BA1385" s="5">
        <f t="shared" si="614"/>
        <v>0</v>
      </c>
      <c r="BB1385" s="2">
        <v>0</v>
      </c>
      <c r="BC1385" s="3">
        <f t="shared" si="615"/>
        <v>0</v>
      </c>
      <c r="BD1385" s="5">
        <f t="shared" si="616"/>
        <v>0</v>
      </c>
    </row>
    <row r="1386" spans="1:56" x14ac:dyDescent="0.25">
      <c r="A1386">
        <v>2015</v>
      </c>
      <c r="B1386">
        <v>12</v>
      </c>
      <c r="C1386" t="s">
        <v>28</v>
      </c>
      <c r="D1386">
        <v>2</v>
      </c>
      <c r="E1386">
        <v>6</v>
      </c>
      <c r="F1386">
        <v>8</v>
      </c>
      <c r="G1386">
        <v>0</v>
      </c>
      <c r="H1386">
        <v>12</v>
      </c>
      <c r="I1386" t="s">
        <v>35</v>
      </c>
      <c r="J1386">
        <v>250</v>
      </c>
      <c r="K1386">
        <v>33901</v>
      </c>
      <c r="L1386">
        <v>3000</v>
      </c>
      <c r="M1386">
        <v>7</v>
      </c>
      <c r="N1386">
        <v>1</v>
      </c>
      <c r="O1386">
        <v>9</v>
      </c>
      <c r="P1386" t="str">
        <f t="shared" si="589"/>
        <v>0</v>
      </c>
      <c r="Q1386" t="s">
        <v>30</v>
      </c>
      <c r="R1386" s="2">
        <f t="shared" si="590"/>
        <v>40214</v>
      </c>
      <c r="S1386" s="2">
        <f t="shared" si="591"/>
        <v>40214</v>
      </c>
      <c r="T1386" s="2">
        <f t="shared" si="592"/>
        <v>0</v>
      </c>
      <c r="U1386" s="2">
        <v>0</v>
      </c>
      <c r="V1386" s="3">
        <f t="shared" si="593"/>
        <v>0</v>
      </c>
      <c r="W1386" s="5">
        <f t="shared" si="594"/>
        <v>0</v>
      </c>
      <c r="X1386" s="2">
        <v>0</v>
      </c>
      <c r="Y1386" s="3">
        <f t="shared" si="595"/>
        <v>0</v>
      </c>
      <c r="Z1386" s="5">
        <f t="shared" si="596"/>
        <v>0</v>
      </c>
      <c r="AA1386" s="2">
        <v>0</v>
      </c>
      <c r="AB1386" s="3">
        <f t="shared" si="597"/>
        <v>0</v>
      </c>
      <c r="AC1386" s="5">
        <f t="shared" si="598"/>
        <v>0</v>
      </c>
      <c r="AD1386" s="2">
        <v>0</v>
      </c>
      <c r="AE1386" s="3">
        <f t="shared" si="599"/>
        <v>0</v>
      </c>
      <c r="AF1386" s="5">
        <f t="shared" si="600"/>
        <v>0</v>
      </c>
      <c r="AG1386" s="2">
        <v>3397</v>
      </c>
      <c r="AH1386" s="3">
        <f t="shared" si="601"/>
        <v>3397</v>
      </c>
      <c r="AI1386" s="5">
        <f t="shared" si="602"/>
        <v>0</v>
      </c>
      <c r="AJ1386" s="2">
        <v>0</v>
      </c>
      <c r="AK1386" s="3">
        <f t="shared" si="603"/>
        <v>0</v>
      </c>
      <c r="AL1386" s="5">
        <f t="shared" si="604"/>
        <v>0</v>
      </c>
      <c r="AM1386" s="2">
        <v>3397</v>
      </c>
      <c r="AN1386" s="3">
        <f t="shared" si="605"/>
        <v>3397</v>
      </c>
      <c r="AO1386" s="5">
        <f t="shared" si="606"/>
        <v>0</v>
      </c>
      <c r="AP1386" s="2">
        <v>6684</v>
      </c>
      <c r="AQ1386" s="3">
        <f t="shared" si="607"/>
        <v>6684</v>
      </c>
      <c r="AR1386" s="5">
        <f t="shared" si="608"/>
        <v>0</v>
      </c>
      <c r="AS1386" s="2">
        <v>3287</v>
      </c>
      <c r="AT1386" s="3">
        <f t="shared" si="609"/>
        <v>3287</v>
      </c>
      <c r="AU1386" s="5">
        <f t="shared" si="610"/>
        <v>0</v>
      </c>
      <c r="AV1386" s="2">
        <v>3397</v>
      </c>
      <c r="AW1386" s="3">
        <f t="shared" si="611"/>
        <v>3397</v>
      </c>
      <c r="AX1386" s="5">
        <f t="shared" si="612"/>
        <v>0</v>
      </c>
      <c r="AY1386" s="2">
        <v>6684</v>
      </c>
      <c r="AZ1386" s="3">
        <f t="shared" si="613"/>
        <v>6684</v>
      </c>
      <c r="BA1386" s="5">
        <f t="shared" si="614"/>
        <v>0</v>
      </c>
      <c r="BB1386" s="2">
        <v>13368</v>
      </c>
      <c r="BC1386" s="3">
        <f t="shared" si="615"/>
        <v>13368</v>
      </c>
      <c r="BD1386" s="5">
        <f t="shared" si="616"/>
        <v>0</v>
      </c>
    </row>
    <row r="1387" spans="1:56" x14ac:dyDescent="0.25">
      <c r="A1387">
        <v>2015</v>
      </c>
      <c r="B1387">
        <v>12</v>
      </c>
      <c r="C1387" t="s">
        <v>28</v>
      </c>
      <c r="D1387">
        <v>2</v>
      </c>
      <c r="E1387">
        <v>6</v>
      </c>
      <c r="F1387">
        <v>8</v>
      </c>
      <c r="G1387">
        <v>0</v>
      </c>
      <c r="H1387">
        <v>12</v>
      </c>
      <c r="I1387" t="s">
        <v>35</v>
      </c>
      <c r="J1387">
        <v>250</v>
      </c>
      <c r="K1387">
        <v>33903</v>
      </c>
      <c r="L1387">
        <v>3000</v>
      </c>
      <c r="M1387">
        <v>7</v>
      </c>
      <c r="N1387">
        <v>1</v>
      </c>
      <c r="O1387">
        <v>9</v>
      </c>
      <c r="P1387" t="str">
        <f t="shared" si="589"/>
        <v>0</v>
      </c>
      <c r="Q1387" t="s">
        <v>30</v>
      </c>
      <c r="R1387" s="2">
        <f t="shared" si="590"/>
        <v>2700000</v>
      </c>
      <c r="S1387" s="2">
        <f t="shared" si="591"/>
        <v>2700000</v>
      </c>
      <c r="T1387" s="2">
        <f t="shared" si="592"/>
        <v>0</v>
      </c>
      <c r="U1387" s="2">
        <v>0</v>
      </c>
      <c r="V1387" s="3">
        <f t="shared" si="593"/>
        <v>0</v>
      </c>
      <c r="W1387" s="5">
        <f t="shared" si="594"/>
        <v>0</v>
      </c>
      <c r="X1387" s="2">
        <v>0</v>
      </c>
      <c r="Y1387" s="3">
        <f t="shared" si="595"/>
        <v>0</v>
      </c>
      <c r="Z1387" s="5">
        <f t="shared" si="596"/>
        <v>0</v>
      </c>
      <c r="AA1387" s="2">
        <v>0</v>
      </c>
      <c r="AB1387" s="3">
        <f t="shared" si="597"/>
        <v>0</v>
      </c>
      <c r="AC1387" s="5">
        <f t="shared" si="598"/>
        <v>0</v>
      </c>
      <c r="AD1387" s="2">
        <v>0</v>
      </c>
      <c r="AE1387" s="3">
        <f t="shared" si="599"/>
        <v>0</v>
      </c>
      <c r="AF1387" s="5">
        <f t="shared" si="600"/>
        <v>0</v>
      </c>
      <c r="AG1387" s="2">
        <v>0</v>
      </c>
      <c r="AH1387" s="3">
        <f t="shared" si="601"/>
        <v>0</v>
      </c>
      <c r="AI1387" s="5">
        <f t="shared" si="602"/>
        <v>0</v>
      </c>
      <c r="AJ1387" s="2">
        <v>700000</v>
      </c>
      <c r="AK1387" s="3">
        <f t="shared" si="603"/>
        <v>700000</v>
      </c>
      <c r="AL1387" s="5">
        <f t="shared" si="604"/>
        <v>0</v>
      </c>
      <c r="AM1387" s="2">
        <v>0</v>
      </c>
      <c r="AN1387" s="3">
        <f t="shared" si="605"/>
        <v>0</v>
      </c>
      <c r="AO1387" s="5">
        <f t="shared" si="606"/>
        <v>0</v>
      </c>
      <c r="AP1387" s="2">
        <v>0</v>
      </c>
      <c r="AQ1387" s="3">
        <f t="shared" si="607"/>
        <v>0</v>
      </c>
      <c r="AR1387" s="5">
        <f t="shared" si="608"/>
        <v>0</v>
      </c>
      <c r="AS1387" s="2">
        <v>0</v>
      </c>
      <c r="AT1387" s="3">
        <f t="shared" si="609"/>
        <v>0</v>
      </c>
      <c r="AU1387" s="5">
        <f t="shared" si="610"/>
        <v>0</v>
      </c>
      <c r="AV1387" s="2">
        <v>0</v>
      </c>
      <c r="AW1387" s="3">
        <f t="shared" si="611"/>
        <v>0</v>
      </c>
      <c r="AX1387" s="5">
        <f t="shared" si="612"/>
        <v>0</v>
      </c>
      <c r="AY1387" s="2">
        <v>2000000</v>
      </c>
      <c r="AZ1387" s="3">
        <f t="shared" si="613"/>
        <v>2000000</v>
      </c>
      <c r="BA1387" s="5">
        <f t="shared" si="614"/>
        <v>0</v>
      </c>
      <c r="BB1387" s="2">
        <v>0</v>
      </c>
      <c r="BC1387" s="3">
        <f t="shared" si="615"/>
        <v>0</v>
      </c>
      <c r="BD1387" s="5">
        <f t="shared" si="616"/>
        <v>0</v>
      </c>
    </row>
    <row r="1388" spans="1:56" x14ac:dyDescent="0.25">
      <c r="A1388">
        <v>2015</v>
      </c>
      <c r="B1388">
        <v>12</v>
      </c>
      <c r="C1388" t="s">
        <v>28</v>
      </c>
      <c r="D1388">
        <v>2</v>
      </c>
      <c r="E1388">
        <v>6</v>
      </c>
      <c r="F1388">
        <v>8</v>
      </c>
      <c r="G1388">
        <v>0</v>
      </c>
      <c r="H1388">
        <v>12</v>
      </c>
      <c r="I1388" t="s">
        <v>35</v>
      </c>
      <c r="J1388">
        <v>250</v>
      </c>
      <c r="K1388">
        <v>35201</v>
      </c>
      <c r="L1388">
        <v>3000</v>
      </c>
      <c r="M1388">
        <v>7</v>
      </c>
      <c r="N1388">
        <v>1</v>
      </c>
      <c r="O1388">
        <v>9</v>
      </c>
      <c r="P1388" t="str">
        <f t="shared" si="589"/>
        <v>0</v>
      </c>
      <c r="Q1388" t="s">
        <v>30</v>
      </c>
      <c r="R1388" s="2">
        <f t="shared" si="590"/>
        <v>159580</v>
      </c>
      <c r="S1388" s="2">
        <f t="shared" si="591"/>
        <v>159580</v>
      </c>
      <c r="T1388" s="2">
        <f t="shared" si="592"/>
        <v>0</v>
      </c>
      <c r="U1388" s="2">
        <v>0</v>
      </c>
      <c r="V1388" s="3">
        <f t="shared" si="593"/>
        <v>0</v>
      </c>
      <c r="W1388" s="5">
        <f t="shared" si="594"/>
        <v>0</v>
      </c>
      <c r="X1388" s="2">
        <v>0</v>
      </c>
      <c r="Y1388" s="3">
        <f t="shared" si="595"/>
        <v>0</v>
      </c>
      <c r="Z1388" s="5">
        <f t="shared" si="596"/>
        <v>0</v>
      </c>
      <c r="AA1388" s="2">
        <v>0</v>
      </c>
      <c r="AB1388" s="3">
        <f t="shared" si="597"/>
        <v>0</v>
      </c>
      <c r="AC1388" s="5">
        <f t="shared" si="598"/>
        <v>0</v>
      </c>
      <c r="AD1388" s="2">
        <v>0</v>
      </c>
      <c r="AE1388" s="3">
        <f t="shared" si="599"/>
        <v>0</v>
      </c>
      <c r="AF1388" s="5">
        <f t="shared" si="600"/>
        <v>0</v>
      </c>
      <c r="AG1388" s="2">
        <v>0</v>
      </c>
      <c r="AH1388" s="3">
        <f t="shared" si="601"/>
        <v>0</v>
      </c>
      <c r="AI1388" s="5">
        <f t="shared" si="602"/>
        <v>0</v>
      </c>
      <c r="AJ1388" s="2">
        <v>89187.8</v>
      </c>
      <c r="AK1388" s="3">
        <f t="shared" si="603"/>
        <v>89188</v>
      </c>
      <c r="AL1388" s="5">
        <f t="shared" si="604"/>
        <v>0.19999999999708962</v>
      </c>
      <c r="AM1388" s="2">
        <v>16327</v>
      </c>
      <c r="AN1388" s="3">
        <f t="shared" si="605"/>
        <v>16327</v>
      </c>
      <c r="AO1388" s="5">
        <f t="shared" si="606"/>
        <v>0</v>
      </c>
      <c r="AP1388" s="2">
        <v>25143</v>
      </c>
      <c r="AQ1388" s="3">
        <f t="shared" si="607"/>
        <v>25143</v>
      </c>
      <c r="AR1388" s="5">
        <f t="shared" si="608"/>
        <v>0</v>
      </c>
      <c r="AS1388" s="2">
        <v>14526.2</v>
      </c>
      <c r="AT1388" s="3">
        <f t="shared" si="609"/>
        <v>14526</v>
      </c>
      <c r="AU1388" s="5">
        <f t="shared" si="610"/>
        <v>-0.2000000000007276</v>
      </c>
      <c r="AV1388" s="2">
        <v>14396</v>
      </c>
      <c r="AW1388" s="3">
        <f t="shared" si="611"/>
        <v>14396</v>
      </c>
      <c r="AX1388" s="5">
        <f t="shared" si="612"/>
        <v>0</v>
      </c>
      <c r="AY1388" s="2">
        <v>0</v>
      </c>
      <c r="AZ1388" s="3">
        <f t="shared" si="613"/>
        <v>0</v>
      </c>
      <c r="BA1388" s="5">
        <f t="shared" si="614"/>
        <v>0</v>
      </c>
      <c r="BB1388" s="2">
        <v>0</v>
      </c>
      <c r="BC1388" s="3">
        <f t="shared" si="615"/>
        <v>0</v>
      </c>
      <c r="BD1388" s="5">
        <f t="shared" si="616"/>
        <v>0</v>
      </c>
    </row>
    <row r="1389" spans="1:56" x14ac:dyDescent="0.25">
      <c r="A1389">
        <v>2015</v>
      </c>
      <c r="B1389">
        <v>12</v>
      </c>
      <c r="C1389" t="s">
        <v>28</v>
      </c>
      <c r="D1389">
        <v>2</v>
      </c>
      <c r="E1389">
        <v>6</v>
      </c>
      <c r="F1389">
        <v>8</v>
      </c>
      <c r="G1389">
        <v>0</v>
      </c>
      <c r="H1389">
        <v>12</v>
      </c>
      <c r="I1389" t="s">
        <v>35</v>
      </c>
      <c r="J1389">
        <v>250</v>
      </c>
      <c r="K1389">
        <v>35301</v>
      </c>
      <c r="L1389">
        <v>3000</v>
      </c>
      <c r="M1389">
        <v>7</v>
      </c>
      <c r="N1389">
        <v>1</v>
      </c>
      <c r="O1389">
        <v>9</v>
      </c>
      <c r="P1389" t="str">
        <f t="shared" si="589"/>
        <v>0</v>
      </c>
      <c r="Q1389" t="s">
        <v>30</v>
      </c>
      <c r="R1389" s="2">
        <f t="shared" si="590"/>
        <v>22864.559999999998</v>
      </c>
      <c r="S1389" s="2">
        <f t="shared" si="591"/>
        <v>22865</v>
      </c>
      <c r="T1389" s="2">
        <f t="shared" si="592"/>
        <v>0.44000000000232831</v>
      </c>
      <c r="U1389" s="2">
        <v>0</v>
      </c>
      <c r="V1389" s="3">
        <f t="shared" si="593"/>
        <v>0</v>
      </c>
      <c r="W1389" s="5">
        <f t="shared" si="594"/>
        <v>0</v>
      </c>
      <c r="X1389" s="2">
        <v>0</v>
      </c>
      <c r="Y1389" s="3">
        <f t="shared" si="595"/>
        <v>0</v>
      </c>
      <c r="Z1389" s="5">
        <f t="shared" si="596"/>
        <v>0</v>
      </c>
      <c r="AA1389" s="2">
        <v>0</v>
      </c>
      <c r="AB1389" s="3">
        <f t="shared" si="597"/>
        <v>0</v>
      </c>
      <c r="AC1389" s="5">
        <f t="shared" si="598"/>
        <v>0</v>
      </c>
      <c r="AD1389" s="2">
        <v>0</v>
      </c>
      <c r="AE1389" s="3">
        <f t="shared" si="599"/>
        <v>0</v>
      </c>
      <c r="AF1389" s="5">
        <f t="shared" si="600"/>
        <v>0</v>
      </c>
      <c r="AG1389" s="2">
        <v>0</v>
      </c>
      <c r="AH1389" s="3">
        <f t="shared" si="601"/>
        <v>0</v>
      </c>
      <c r="AI1389" s="5">
        <f t="shared" si="602"/>
        <v>0</v>
      </c>
      <c r="AJ1389" s="2">
        <v>11885.76</v>
      </c>
      <c r="AK1389" s="3">
        <f t="shared" si="603"/>
        <v>11886</v>
      </c>
      <c r="AL1389" s="5">
        <f t="shared" si="604"/>
        <v>0.23999999999978172</v>
      </c>
      <c r="AM1389" s="2">
        <v>0</v>
      </c>
      <c r="AN1389" s="3">
        <f t="shared" si="605"/>
        <v>0</v>
      </c>
      <c r="AO1389" s="5">
        <f t="shared" si="606"/>
        <v>0</v>
      </c>
      <c r="AP1389" s="2">
        <v>10978.8</v>
      </c>
      <c r="AQ1389" s="3">
        <f t="shared" si="607"/>
        <v>10979</v>
      </c>
      <c r="AR1389" s="5">
        <f t="shared" si="608"/>
        <v>0.2000000000007276</v>
      </c>
      <c r="AS1389" s="2">
        <v>0</v>
      </c>
      <c r="AT1389" s="3">
        <f t="shared" si="609"/>
        <v>0</v>
      </c>
      <c r="AU1389" s="5">
        <f t="shared" si="610"/>
        <v>0</v>
      </c>
      <c r="AV1389" s="2">
        <v>0</v>
      </c>
      <c r="AW1389" s="3">
        <f t="shared" si="611"/>
        <v>0</v>
      </c>
      <c r="AX1389" s="5">
        <f t="shared" si="612"/>
        <v>0</v>
      </c>
      <c r="AY1389" s="2">
        <v>0</v>
      </c>
      <c r="AZ1389" s="3">
        <f t="shared" si="613"/>
        <v>0</v>
      </c>
      <c r="BA1389" s="5">
        <f t="shared" si="614"/>
        <v>0</v>
      </c>
      <c r="BB1389" s="2">
        <v>0</v>
      </c>
      <c r="BC1389" s="3">
        <f t="shared" si="615"/>
        <v>0</v>
      </c>
      <c r="BD1389" s="5">
        <f t="shared" si="616"/>
        <v>0</v>
      </c>
    </row>
    <row r="1390" spans="1:56" x14ac:dyDescent="0.25">
      <c r="A1390">
        <v>2015</v>
      </c>
      <c r="B1390">
        <v>12</v>
      </c>
      <c r="C1390" t="s">
        <v>28</v>
      </c>
      <c r="D1390">
        <v>2</v>
      </c>
      <c r="E1390">
        <v>6</v>
      </c>
      <c r="F1390">
        <v>8</v>
      </c>
      <c r="G1390">
        <v>0</v>
      </c>
      <c r="H1390">
        <v>12</v>
      </c>
      <c r="I1390" t="s">
        <v>35</v>
      </c>
      <c r="J1390">
        <v>250</v>
      </c>
      <c r="K1390">
        <v>35501</v>
      </c>
      <c r="L1390">
        <v>3000</v>
      </c>
      <c r="M1390">
        <v>7</v>
      </c>
      <c r="N1390">
        <v>1</v>
      </c>
      <c r="O1390">
        <v>9</v>
      </c>
      <c r="P1390" t="str">
        <f t="shared" ref="P1390:P1453" si="617">"0"</f>
        <v>0</v>
      </c>
      <c r="Q1390" t="s">
        <v>30</v>
      </c>
      <c r="R1390" s="2">
        <f t="shared" si="590"/>
        <v>1296</v>
      </c>
      <c r="S1390" s="2">
        <f t="shared" si="591"/>
        <v>1296</v>
      </c>
      <c r="T1390" s="2">
        <f t="shared" si="592"/>
        <v>0</v>
      </c>
      <c r="U1390" s="2">
        <v>0</v>
      </c>
      <c r="V1390" s="3">
        <f t="shared" si="593"/>
        <v>0</v>
      </c>
      <c r="W1390" s="5">
        <f t="shared" si="594"/>
        <v>0</v>
      </c>
      <c r="X1390" s="2">
        <v>0</v>
      </c>
      <c r="Y1390" s="3">
        <f t="shared" si="595"/>
        <v>0</v>
      </c>
      <c r="Z1390" s="5">
        <f t="shared" si="596"/>
        <v>0</v>
      </c>
      <c r="AA1390" s="2">
        <v>0</v>
      </c>
      <c r="AB1390" s="3">
        <f t="shared" si="597"/>
        <v>0</v>
      </c>
      <c r="AC1390" s="5">
        <f t="shared" si="598"/>
        <v>0</v>
      </c>
      <c r="AD1390" s="2">
        <v>0</v>
      </c>
      <c r="AE1390" s="3">
        <f t="shared" si="599"/>
        <v>0</v>
      </c>
      <c r="AF1390" s="5">
        <f t="shared" si="600"/>
        <v>0</v>
      </c>
      <c r="AG1390" s="2">
        <v>0</v>
      </c>
      <c r="AH1390" s="3">
        <f t="shared" si="601"/>
        <v>0</v>
      </c>
      <c r="AI1390" s="5">
        <f t="shared" si="602"/>
        <v>0</v>
      </c>
      <c r="AJ1390" s="2">
        <v>0</v>
      </c>
      <c r="AK1390" s="3">
        <f t="shared" si="603"/>
        <v>0</v>
      </c>
      <c r="AL1390" s="5">
        <f t="shared" si="604"/>
        <v>0</v>
      </c>
      <c r="AM1390" s="2">
        <v>0</v>
      </c>
      <c r="AN1390" s="3">
        <f t="shared" si="605"/>
        <v>0</v>
      </c>
      <c r="AO1390" s="5">
        <f t="shared" si="606"/>
        <v>0</v>
      </c>
      <c r="AP1390" s="2">
        <v>0</v>
      </c>
      <c r="AQ1390" s="3">
        <f t="shared" si="607"/>
        <v>0</v>
      </c>
      <c r="AR1390" s="5">
        <f t="shared" si="608"/>
        <v>0</v>
      </c>
      <c r="AS1390" s="2">
        <v>165</v>
      </c>
      <c r="AT1390" s="3">
        <f t="shared" si="609"/>
        <v>165</v>
      </c>
      <c r="AU1390" s="5">
        <f t="shared" si="610"/>
        <v>0</v>
      </c>
      <c r="AV1390" s="2">
        <v>256</v>
      </c>
      <c r="AW1390" s="3">
        <f t="shared" si="611"/>
        <v>256</v>
      </c>
      <c r="AX1390" s="5">
        <f t="shared" si="612"/>
        <v>0</v>
      </c>
      <c r="AY1390" s="2">
        <v>645</v>
      </c>
      <c r="AZ1390" s="3">
        <f t="shared" si="613"/>
        <v>645</v>
      </c>
      <c r="BA1390" s="5">
        <f t="shared" si="614"/>
        <v>0</v>
      </c>
      <c r="BB1390" s="2">
        <v>230</v>
      </c>
      <c r="BC1390" s="3">
        <f t="shared" si="615"/>
        <v>230</v>
      </c>
      <c r="BD1390" s="5">
        <f t="shared" si="616"/>
        <v>0</v>
      </c>
    </row>
    <row r="1391" spans="1:56" x14ac:dyDescent="0.25">
      <c r="A1391">
        <v>2015</v>
      </c>
      <c r="B1391">
        <v>12</v>
      </c>
      <c r="C1391" t="s">
        <v>28</v>
      </c>
      <c r="D1391">
        <v>2</v>
      </c>
      <c r="E1391">
        <v>6</v>
      </c>
      <c r="F1391">
        <v>8</v>
      </c>
      <c r="G1391">
        <v>0</v>
      </c>
      <c r="H1391">
        <v>12</v>
      </c>
      <c r="I1391" t="s">
        <v>35</v>
      </c>
      <c r="J1391">
        <v>250</v>
      </c>
      <c r="K1391">
        <v>35701</v>
      </c>
      <c r="L1391">
        <v>3000</v>
      </c>
      <c r="M1391">
        <v>7</v>
      </c>
      <c r="N1391">
        <v>1</v>
      </c>
      <c r="O1391">
        <v>9</v>
      </c>
      <c r="P1391" t="str">
        <f t="shared" si="617"/>
        <v>0</v>
      </c>
      <c r="Q1391" t="s">
        <v>30</v>
      </c>
      <c r="R1391" s="2">
        <f t="shared" si="590"/>
        <v>400000</v>
      </c>
      <c r="S1391" s="2">
        <f t="shared" si="591"/>
        <v>400001</v>
      </c>
      <c r="T1391" s="2">
        <f t="shared" si="592"/>
        <v>1</v>
      </c>
      <c r="U1391" s="2">
        <v>0</v>
      </c>
      <c r="V1391" s="3">
        <f t="shared" si="593"/>
        <v>0</v>
      </c>
      <c r="W1391" s="5">
        <f t="shared" si="594"/>
        <v>0</v>
      </c>
      <c r="X1391" s="2">
        <v>0</v>
      </c>
      <c r="Y1391" s="3">
        <f t="shared" si="595"/>
        <v>0</v>
      </c>
      <c r="Z1391" s="5">
        <f t="shared" si="596"/>
        <v>0</v>
      </c>
      <c r="AA1391" s="2">
        <v>0</v>
      </c>
      <c r="AB1391" s="3">
        <f t="shared" si="597"/>
        <v>0</v>
      </c>
      <c r="AC1391" s="5">
        <f t="shared" si="598"/>
        <v>0</v>
      </c>
      <c r="AD1391" s="2">
        <v>149665.51999999999</v>
      </c>
      <c r="AE1391" s="3">
        <f t="shared" si="599"/>
        <v>149666</v>
      </c>
      <c r="AF1391" s="5">
        <f t="shared" si="600"/>
        <v>0.48000000001047738</v>
      </c>
      <c r="AG1391" s="2">
        <v>0</v>
      </c>
      <c r="AH1391" s="3">
        <f t="shared" si="601"/>
        <v>0</v>
      </c>
      <c r="AI1391" s="5">
        <f t="shared" si="602"/>
        <v>0</v>
      </c>
      <c r="AJ1391" s="2">
        <v>113997.62</v>
      </c>
      <c r="AK1391" s="3">
        <f t="shared" si="603"/>
        <v>113998</v>
      </c>
      <c r="AL1391" s="5">
        <f t="shared" si="604"/>
        <v>0.38000000000465661</v>
      </c>
      <c r="AM1391" s="2">
        <v>96336.86</v>
      </c>
      <c r="AN1391" s="3">
        <f t="shared" si="605"/>
        <v>96337</v>
      </c>
      <c r="AO1391" s="5">
        <f t="shared" si="606"/>
        <v>0.13999999999941792</v>
      </c>
      <c r="AP1391" s="2">
        <v>40000</v>
      </c>
      <c r="AQ1391" s="3">
        <f t="shared" si="607"/>
        <v>40000</v>
      </c>
      <c r="AR1391" s="5">
        <f t="shared" si="608"/>
        <v>0</v>
      </c>
      <c r="AS1391" s="2">
        <v>0</v>
      </c>
      <c r="AT1391" s="3">
        <f t="shared" si="609"/>
        <v>0</v>
      </c>
      <c r="AU1391" s="5">
        <f t="shared" si="610"/>
        <v>0</v>
      </c>
      <c r="AV1391" s="2">
        <v>0</v>
      </c>
      <c r="AW1391" s="3">
        <f t="shared" si="611"/>
        <v>0</v>
      </c>
      <c r="AX1391" s="5">
        <f t="shared" si="612"/>
        <v>0</v>
      </c>
      <c r="AY1391" s="2">
        <v>0</v>
      </c>
      <c r="AZ1391" s="3">
        <f t="shared" si="613"/>
        <v>0</v>
      </c>
      <c r="BA1391" s="5">
        <f t="shared" si="614"/>
        <v>0</v>
      </c>
      <c r="BB1391" s="2">
        <v>0</v>
      </c>
      <c r="BC1391" s="3">
        <f t="shared" si="615"/>
        <v>0</v>
      </c>
      <c r="BD1391" s="5">
        <f t="shared" si="616"/>
        <v>0</v>
      </c>
    </row>
    <row r="1392" spans="1:56" x14ac:dyDescent="0.25">
      <c r="A1392">
        <v>2015</v>
      </c>
      <c r="B1392">
        <v>12</v>
      </c>
      <c r="C1392" t="s">
        <v>28</v>
      </c>
      <c r="D1392">
        <v>2</v>
      </c>
      <c r="E1392">
        <v>6</v>
      </c>
      <c r="F1392">
        <v>8</v>
      </c>
      <c r="G1392">
        <v>0</v>
      </c>
      <c r="H1392">
        <v>12</v>
      </c>
      <c r="I1392" t="s">
        <v>35</v>
      </c>
      <c r="J1392">
        <v>250</v>
      </c>
      <c r="K1392">
        <v>35801</v>
      </c>
      <c r="L1392">
        <v>3000</v>
      </c>
      <c r="M1392">
        <v>7</v>
      </c>
      <c r="N1392">
        <v>1</v>
      </c>
      <c r="O1392">
        <v>9</v>
      </c>
      <c r="P1392" t="str">
        <f t="shared" si="617"/>
        <v>0</v>
      </c>
      <c r="Q1392" t="s">
        <v>30</v>
      </c>
      <c r="R1392" s="2">
        <f t="shared" si="590"/>
        <v>233279</v>
      </c>
      <c r="S1392" s="2">
        <f t="shared" si="591"/>
        <v>233279</v>
      </c>
      <c r="T1392" s="2">
        <f t="shared" si="592"/>
        <v>0</v>
      </c>
      <c r="U1392" s="2">
        <v>0</v>
      </c>
      <c r="V1392" s="3">
        <f t="shared" si="593"/>
        <v>0</v>
      </c>
      <c r="W1392" s="5">
        <f t="shared" si="594"/>
        <v>0</v>
      </c>
      <c r="X1392" s="2">
        <v>0</v>
      </c>
      <c r="Y1392" s="3">
        <f t="shared" si="595"/>
        <v>0</v>
      </c>
      <c r="Z1392" s="5">
        <f t="shared" si="596"/>
        <v>0</v>
      </c>
      <c r="AA1392" s="2">
        <v>0</v>
      </c>
      <c r="AB1392" s="3">
        <f t="shared" si="597"/>
        <v>0</v>
      </c>
      <c r="AC1392" s="5">
        <f t="shared" si="598"/>
        <v>0</v>
      </c>
      <c r="AD1392" s="2">
        <v>0</v>
      </c>
      <c r="AE1392" s="3">
        <f t="shared" si="599"/>
        <v>0</v>
      </c>
      <c r="AF1392" s="5">
        <f t="shared" si="600"/>
        <v>0</v>
      </c>
      <c r="AG1392" s="2">
        <v>7213.97</v>
      </c>
      <c r="AH1392" s="3">
        <f t="shared" si="601"/>
        <v>7214</v>
      </c>
      <c r="AI1392" s="5">
        <f t="shared" si="602"/>
        <v>2.9999999999745341E-2</v>
      </c>
      <c r="AJ1392" s="2">
        <v>44348</v>
      </c>
      <c r="AK1392" s="3">
        <f t="shared" si="603"/>
        <v>44348</v>
      </c>
      <c r="AL1392" s="5">
        <f t="shared" si="604"/>
        <v>0</v>
      </c>
      <c r="AM1392" s="2">
        <v>40066.03</v>
      </c>
      <c r="AN1392" s="3">
        <f t="shared" si="605"/>
        <v>40066</v>
      </c>
      <c r="AO1392" s="5">
        <f t="shared" si="606"/>
        <v>-2.9999999998835847E-2</v>
      </c>
      <c r="AP1392" s="2">
        <v>37394</v>
      </c>
      <c r="AQ1392" s="3">
        <f t="shared" si="607"/>
        <v>37394</v>
      </c>
      <c r="AR1392" s="5">
        <f t="shared" si="608"/>
        <v>0</v>
      </c>
      <c r="AS1392" s="2">
        <v>31010</v>
      </c>
      <c r="AT1392" s="3">
        <f t="shared" si="609"/>
        <v>31010</v>
      </c>
      <c r="AU1392" s="5">
        <f t="shared" si="610"/>
        <v>0</v>
      </c>
      <c r="AV1392" s="2">
        <v>22219</v>
      </c>
      <c r="AW1392" s="3">
        <f t="shared" si="611"/>
        <v>22219</v>
      </c>
      <c r="AX1392" s="5">
        <f t="shared" si="612"/>
        <v>0</v>
      </c>
      <c r="AY1392" s="2">
        <v>51028</v>
      </c>
      <c r="AZ1392" s="3">
        <f t="shared" si="613"/>
        <v>51028</v>
      </c>
      <c r="BA1392" s="5">
        <f t="shared" si="614"/>
        <v>0</v>
      </c>
      <c r="BB1392" s="2">
        <v>0</v>
      </c>
      <c r="BC1392" s="3">
        <f t="shared" si="615"/>
        <v>0</v>
      </c>
      <c r="BD1392" s="5">
        <f t="shared" si="616"/>
        <v>0</v>
      </c>
    </row>
    <row r="1393" spans="1:56" x14ac:dyDescent="0.25">
      <c r="A1393">
        <v>2015</v>
      </c>
      <c r="B1393">
        <v>12</v>
      </c>
      <c r="C1393" t="s">
        <v>28</v>
      </c>
      <c r="D1393">
        <v>2</v>
      </c>
      <c r="E1393">
        <v>6</v>
      </c>
      <c r="F1393">
        <v>8</v>
      </c>
      <c r="G1393">
        <v>0</v>
      </c>
      <c r="H1393">
        <v>12</v>
      </c>
      <c r="I1393" t="s">
        <v>35</v>
      </c>
      <c r="J1393">
        <v>250</v>
      </c>
      <c r="K1393">
        <v>35901</v>
      </c>
      <c r="L1393">
        <v>3000</v>
      </c>
      <c r="M1393">
        <v>7</v>
      </c>
      <c r="N1393">
        <v>1</v>
      </c>
      <c r="O1393">
        <v>9</v>
      </c>
      <c r="P1393" t="str">
        <f t="shared" si="617"/>
        <v>0</v>
      </c>
      <c r="Q1393" t="s">
        <v>30</v>
      </c>
      <c r="R1393" s="2">
        <f t="shared" si="590"/>
        <v>66949</v>
      </c>
      <c r="S1393" s="2">
        <f t="shared" si="591"/>
        <v>66949</v>
      </c>
      <c r="T1393" s="2">
        <f t="shared" si="592"/>
        <v>0</v>
      </c>
      <c r="U1393" s="2">
        <v>0</v>
      </c>
      <c r="V1393" s="3">
        <f t="shared" si="593"/>
        <v>0</v>
      </c>
      <c r="W1393" s="5">
        <f t="shared" si="594"/>
        <v>0</v>
      </c>
      <c r="X1393" s="2">
        <v>0</v>
      </c>
      <c r="Y1393" s="3">
        <f t="shared" si="595"/>
        <v>0</v>
      </c>
      <c r="Z1393" s="5">
        <f t="shared" si="596"/>
        <v>0</v>
      </c>
      <c r="AA1393" s="2">
        <v>0</v>
      </c>
      <c r="AB1393" s="3">
        <f t="shared" si="597"/>
        <v>0</v>
      </c>
      <c r="AC1393" s="5">
        <f t="shared" si="598"/>
        <v>0</v>
      </c>
      <c r="AD1393" s="2">
        <v>0</v>
      </c>
      <c r="AE1393" s="3">
        <f t="shared" si="599"/>
        <v>0</v>
      </c>
      <c r="AF1393" s="5">
        <f t="shared" si="600"/>
        <v>0</v>
      </c>
      <c r="AG1393" s="2">
        <v>0</v>
      </c>
      <c r="AH1393" s="3">
        <f t="shared" si="601"/>
        <v>0</v>
      </c>
      <c r="AI1393" s="5">
        <f t="shared" si="602"/>
        <v>0</v>
      </c>
      <c r="AJ1393" s="2">
        <v>0</v>
      </c>
      <c r="AK1393" s="3">
        <f t="shared" si="603"/>
        <v>0</v>
      </c>
      <c r="AL1393" s="5">
        <f t="shared" si="604"/>
        <v>0</v>
      </c>
      <c r="AM1393" s="2">
        <v>10071</v>
      </c>
      <c r="AN1393" s="3">
        <f t="shared" si="605"/>
        <v>10071</v>
      </c>
      <c r="AO1393" s="5">
        <f t="shared" si="606"/>
        <v>0</v>
      </c>
      <c r="AP1393" s="2">
        <v>10071</v>
      </c>
      <c r="AQ1393" s="3">
        <f t="shared" si="607"/>
        <v>10071</v>
      </c>
      <c r="AR1393" s="5">
        <f t="shared" si="608"/>
        <v>0</v>
      </c>
      <c r="AS1393" s="2">
        <v>15142</v>
      </c>
      <c r="AT1393" s="3">
        <f t="shared" si="609"/>
        <v>15142</v>
      </c>
      <c r="AU1393" s="5">
        <f t="shared" si="610"/>
        <v>0</v>
      </c>
      <c r="AV1393" s="2">
        <v>3813</v>
      </c>
      <c r="AW1393" s="3">
        <f t="shared" si="611"/>
        <v>3813</v>
      </c>
      <c r="AX1393" s="5">
        <f t="shared" si="612"/>
        <v>0</v>
      </c>
      <c r="AY1393" s="2">
        <v>11284</v>
      </c>
      <c r="AZ1393" s="3">
        <f t="shared" si="613"/>
        <v>11284</v>
      </c>
      <c r="BA1393" s="5">
        <f t="shared" si="614"/>
        <v>0</v>
      </c>
      <c r="BB1393" s="2">
        <v>16568</v>
      </c>
      <c r="BC1393" s="3">
        <f t="shared" si="615"/>
        <v>16568</v>
      </c>
      <c r="BD1393" s="5">
        <f t="shared" si="616"/>
        <v>0</v>
      </c>
    </row>
    <row r="1394" spans="1:56" x14ac:dyDescent="0.25">
      <c r="A1394">
        <v>2015</v>
      </c>
      <c r="B1394">
        <v>12</v>
      </c>
      <c r="C1394" t="s">
        <v>28</v>
      </c>
      <c r="D1394">
        <v>2</v>
      </c>
      <c r="E1394">
        <v>6</v>
      </c>
      <c r="F1394">
        <v>8</v>
      </c>
      <c r="G1394">
        <v>0</v>
      </c>
      <c r="H1394">
        <v>12</v>
      </c>
      <c r="I1394" t="s">
        <v>35</v>
      </c>
      <c r="J1394">
        <v>250</v>
      </c>
      <c r="K1394">
        <v>37104</v>
      </c>
      <c r="L1394">
        <v>3000</v>
      </c>
      <c r="M1394">
        <v>7</v>
      </c>
      <c r="N1394">
        <v>1</v>
      </c>
      <c r="O1394">
        <v>9</v>
      </c>
      <c r="P1394" t="str">
        <f t="shared" si="617"/>
        <v>0</v>
      </c>
      <c r="Q1394" t="s">
        <v>30</v>
      </c>
      <c r="R1394" s="2">
        <f t="shared" si="590"/>
        <v>123200</v>
      </c>
      <c r="S1394" s="2">
        <f t="shared" si="591"/>
        <v>123200</v>
      </c>
      <c r="T1394" s="2">
        <f t="shared" si="592"/>
        <v>0</v>
      </c>
      <c r="U1394" s="2">
        <v>0</v>
      </c>
      <c r="V1394" s="3">
        <f t="shared" si="593"/>
        <v>0</v>
      </c>
      <c r="W1394" s="5">
        <f t="shared" si="594"/>
        <v>0</v>
      </c>
      <c r="X1394" s="2">
        <v>0</v>
      </c>
      <c r="Y1394" s="3">
        <f t="shared" si="595"/>
        <v>0</v>
      </c>
      <c r="Z1394" s="5">
        <f t="shared" si="596"/>
        <v>0</v>
      </c>
      <c r="AA1394" s="2">
        <v>0</v>
      </c>
      <c r="AB1394" s="3">
        <f t="shared" si="597"/>
        <v>0</v>
      </c>
      <c r="AC1394" s="5">
        <f t="shared" si="598"/>
        <v>0</v>
      </c>
      <c r="AD1394" s="2">
        <v>0</v>
      </c>
      <c r="AE1394" s="3">
        <f t="shared" si="599"/>
        <v>0</v>
      </c>
      <c r="AF1394" s="5">
        <f t="shared" si="600"/>
        <v>0</v>
      </c>
      <c r="AG1394" s="2">
        <v>0</v>
      </c>
      <c r="AH1394" s="3">
        <f t="shared" si="601"/>
        <v>0</v>
      </c>
      <c r="AI1394" s="5">
        <f t="shared" si="602"/>
        <v>0</v>
      </c>
      <c r="AJ1394" s="2">
        <v>14500</v>
      </c>
      <c r="AK1394" s="3">
        <f t="shared" si="603"/>
        <v>14500</v>
      </c>
      <c r="AL1394" s="5">
        <f t="shared" si="604"/>
        <v>0</v>
      </c>
      <c r="AM1394" s="2">
        <v>24000</v>
      </c>
      <c r="AN1394" s="3">
        <f t="shared" si="605"/>
        <v>24000</v>
      </c>
      <c r="AO1394" s="5">
        <f t="shared" si="606"/>
        <v>0</v>
      </c>
      <c r="AP1394" s="2">
        <v>21500</v>
      </c>
      <c r="AQ1394" s="3">
        <f t="shared" si="607"/>
        <v>21500</v>
      </c>
      <c r="AR1394" s="5">
        <f t="shared" si="608"/>
        <v>0</v>
      </c>
      <c r="AS1394" s="2">
        <v>20000</v>
      </c>
      <c r="AT1394" s="3">
        <f t="shared" si="609"/>
        <v>20000</v>
      </c>
      <c r="AU1394" s="5">
        <f t="shared" si="610"/>
        <v>0</v>
      </c>
      <c r="AV1394" s="2">
        <v>28000</v>
      </c>
      <c r="AW1394" s="3">
        <f t="shared" si="611"/>
        <v>28000</v>
      </c>
      <c r="AX1394" s="5">
        <f t="shared" si="612"/>
        <v>0</v>
      </c>
      <c r="AY1394" s="2">
        <v>7700</v>
      </c>
      <c r="AZ1394" s="3">
        <f t="shared" si="613"/>
        <v>7700</v>
      </c>
      <c r="BA1394" s="5">
        <f t="shared" si="614"/>
        <v>0</v>
      </c>
      <c r="BB1394" s="2">
        <v>7500</v>
      </c>
      <c r="BC1394" s="3">
        <f t="shared" si="615"/>
        <v>7500</v>
      </c>
      <c r="BD1394" s="5">
        <f t="shared" si="616"/>
        <v>0</v>
      </c>
    </row>
    <row r="1395" spans="1:56" x14ac:dyDescent="0.25">
      <c r="A1395">
        <v>2015</v>
      </c>
      <c r="B1395">
        <v>12</v>
      </c>
      <c r="C1395" t="s">
        <v>28</v>
      </c>
      <c r="D1395">
        <v>2</v>
      </c>
      <c r="E1395">
        <v>6</v>
      </c>
      <c r="F1395">
        <v>8</v>
      </c>
      <c r="G1395">
        <v>0</v>
      </c>
      <c r="H1395">
        <v>12</v>
      </c>
      <c r="I1395" t="s">
        <v>35</v>
      </c>
      <c r="J1395">
        <v>250</v>
      </c>
      <c r="K1395">
        <v>37204</v>
      </c>
      <c r="L1395">
        <v>3000</v>
      </c>
      <c r="M1395">
        <v>7</v>
      </c>
      <c r="N1395">
        <v>1</v>
      </c>
      <c r="O1395">
        <v>9</v>
      </c>
      <c r="P1395" t="str">
        <f t="shared" si="617"/>
        <v>0</v>
      </c>
      <c r="Q1395" t="s">
        <v>30</v>
      </c>
      <c r="R1395" s="2">
        <f t="shared" si="590"/>
        <v>9000</v>
      </c>
      <c r="S1395" s="2">
        <f t="shared" si="591"/>
        <v>9000</v>
      </c>
      <c r="T1395" s="2">
        <f t="shared" si="592"/>
        <v>0</v>
      </c>
      <c r="U1395" s="2">
        <v>0</v>
      </c>
      <c r="V1395" s="3">
        <f t="shared" si="593"/>
        <v>0</v>
      </c>
      <c r="W1395" s="5">
        <f t="shared" si="594"/>
        <v>0</v>
      </c>
      <c r="X1395" s="2">
        <v>0</v>
      </c>
      <c r="Y1395" s="3">
        <f t="shared" si="595"/>
        <v>0</v>
      </c>
      <c r="Z1395" s="5">
        <f t="shared" si="596"/>
        <v>0</v>
      </c>
      <c r="AA1395" s="2">
        <v>0</v>
      </c>
      <c r="AB1395" s="3">
        <f t="shared" si="597"/>
        <v>0</v>
      </c>
      <c r="AC1395" s="5">
        <f t="shared" si="598"/>
        <v>0</v>
      </c>
      <c r="AD1395" s="2">
        <v>0</v>
      </c>
      <c r="AE1395" s="3">
        <f t="shared" si="599"/>
        <v>0</v>
      </c>
      <c r="AF1395" s="5">
        <f t="shared" si="600"/>
        <v>0</v>
      </c>
      <c r="AG1395" s="2">
        <v>0</v>
      </c>
      <c r="AH1395" s="3">
        <f t="shared" si="601"/>
        <v>0</v>
      </c>
      <c r="AI1395" s="5">
        <f t="shared" si="602"/>
        <v>0</v>
      </c>
      <c r="AJ1395" s="2">
        <v>2000</v>
      </c>
      <c r="AK1395" s="3">
        <f t="shared" si="603"/>
        <v>2000</v>
      </c>
      <c r="AL1395" s="5">
        <f t="shared" si="604"/>
        <v>0</v>
      </c>
      <c r="AM1395" s="2">
        <v>1000</v>
      </c>
      <c r="AN1395" s="3">
        <f t="shared" si="605"/>
        <v>1000</v>
      </c>
      <c r="AO1395" s="5">
        <f t="shared" si="606"/>
        <v>0</v>
      </c>
      <c r="AP1395" s="2">
        <v>2000</v>
      </c>
      <c r="AQ1395" s="3">
        <f t="shared" si="607"/>
        <v>2000</v>
      </c>
      <c r="AR1395" s="5">
        <f t="shared" si="608"/>
        <v>0</v>
      </c>
      <c r="AS1395" s="2">
        <v>1000</v>
      </c>
      <c r="AT1395" s="3">
        <f t="shared" si="609"/>
        <v>1000</v>
      </c>
      <c r="AU1395" s="5">
        <f t="shared" si="610"/>
        <v>0</v>
      </c>
      <c r="AV1395" s="2">
        <v>1000</v>
      </c>
      <c r="AW1395" s="3">
        <f t="shared" si="611"/>
        <v>1000</v>
      </c>
      <c r="AX1395" s="5">
        <f t="shared" si="612"/>
        <v>0</v>
      </c>
      <c r="AY1395" s="2">
        <v>1000</v>
      </c>
      <c r="AZ1395" s="3">
        <f t="shared" si="613"/>
        <v>1000</v>
      </c>
      <c r="BA1395" s="5">
        <f t="shared" si="614"/>
        <v>0</v>
      </c>
      <c r="BB1395" s="2">
        <v>1000</v>
      </c>
      <c r="BC1395" s="3">
        <f t="shared" si="615"/>
        <v>1000</v>
      </c>
      <c r="BD1395" s="5">
        <f t="shared" si="616"/>
        <v>0</v>
      </c>
    </row>
    <row r="1396" spans="1:56" x14ac:dyDescent="0.25">
      <c r="A1396">
        <v>2015</v>
      </c>
      <c r="B1396">
        <v>12</v>
      </c>
      <c r="C1396" t="s">
        <v>28</v>
      </c>
      <c r="D1396">
        <v>2</v>
      </c>
      <c r="E1396">
        <v>6</v>
      </c>
      <c r="F1396">
        <v>8</v>
      </c>
      <c r="G1396">
        <v>0</v>
      </c>
      <c r="H1396">
        <v>12</v>
      </c>
      <c r="I1396" t="s">
        <v>35</v>
      </c>
      <c r="J1396">
        <v>250</v>
      </c>
      <c r="K1396">
        <v>37504</v>
      </c>
      <c r="L1396">
        <v>3000</v>
      </c>
      <c r="M1396">
        <v>7</v>
      </c>
      <c r="N1396">
        <v>1</v>
      </c>
      <c r="O1396">
        <v>9</v>
      </c>
      <c r="P1396" t="str">
        <f t="shared" si="617"/>
        <v>0</v>
      </c>
      <c r="Q1396" t="s">
        <v>30</v>
      </c>
      <c r="R1396" s="2">
        <f t="shared" si="590"/>
        <v>58800</v>
      </c>
      <c r="S1396" s="2">
        <f t="shared" si="591"/>
        <v>58800</v>
      </c>
      <c r="T1396" s="2">
        <f t="shared" si="592"/>
        <v>0</v>
      </c>
      <c r="U1396" s="2">
        <v>0</v>
      </c>
      <c r="V1396" s="3">
        <f t="shared" si="593"/>
        <v>0</v>
      </c>
      <c r="W1396" s="5">
        <f t="shared" si="594"/>
        <v>0</v>
      </c>
      <c r="X1396" s="2">
        <v>0</v>
      </c>
      <c r="Y1396" s="3">
        <f t="shared" si="595"/>
        <v>0</v>
      </c>
      <c r="Z1396" s="5">
        <f t="shared" si="596"/>
        <v>0</v>
      </c>
      <c r="AA1396" s="2">
        <v>0</v>
      </c>
      <c r="AB1396" s="3">
        <f t="shared" si="597"/>
        <v>0</v>
      </c>
      <c r="AC1396" s="5">
        <f t="shared" si="598"/>
        <v>0</v>
      </c>
      <c r="AD1396" s="2">
        <v>6500</v>
      </c>
      <c r="AE1396" s="3">
        <f t="shared" si="599"/>
        <v>6500</v>
      </c>
      <c r="AF1396" s="5">
        <f t="shared" si="600"/>
        <v>0</v>
      </c>
      <c r="AG1396" s="2">
        <v>1740</v>
      </c>
      <c r="AH1396" s="3">
        <f t="shared" si="601"/>
        <v>1740</v>
      </c>
      <c r="AI1396" s="5">
        <f t="shared" si="602"/>
        <v>0</v>
      </c>
      <c r="AJ1396" s="2">
        <v>9000</v>
      </c>
      <c r="AK1396" s="3">
        <f t="shared" si="603"/>
        <v>9000</v>
      </c>
      <c r="AL1396" s="5">
        <f t="shared" si="604"/>
        <v>0</v>
      </c>
      <c r="AM1396" s="2">
        <v>10200</v>
      </c>
      <c r="AN1396" s="3">
        <f t="shared" si="605"/>
        <v>10200</v>
      </c>
      <c r="AO1396" s="5">
        <f t="shared" si="606"/>
        <v>0</v>
      </c>
      <c r="AP1396" s="2">
        <v>11460</v>
      </c>
      <c r="AQ1396" s="3">
        <f t="shared" si="607"/>
        <v>11460</v>
      </c>
      <c r="AR1396" s="5">
        <f t="shared" si="608"/>
        <v>0</v>
      </c>
      <c r="AS1396" s="2">
        <v>3700</v>
      </c>
      <c r="AT1396" s="3">
        <f t="shared" si="609"/>
        <v>3700</v>
      </c>
      <c r="AU1396" s="5">
        <f t="shared" si="610"/>
        <v>0</v>
      </c>
      <c r="AV1396" s="2">
        <v>10200</v>
      </c>
      <c r="AW1396" s="3">
        <f t="shared" si="611"/>
        <v>10200</v>
      </c>
      <c r="AX1396" s="5">
        <f t="shared" si="612"/>
        <v>0</v>
      </c>
      <c r="AY1396" s="2">
        <v>4000</v>
      </c>
      <c r="AZ1396" s="3">
        <f t="shared" si="613"/>
        <v>4000</v>
      </c>
      <c r="BA1396" s="5">
        <f t="shared" si="614"/>
        <v>0</v>
      </c>
      <c r="BB1396" s="2">
        <v>2000</v>
      </c>
      <c r="BC1396" s="3">
        <f t="shared" si="615"/>
        <v>2000</v>
      </c>
      <c r="BD1396" s="5">
        <f t="shared" si="616"/>
        <v>0</v>
      </c>
    </row>
    <row r="1397" spans="1:56" x14ac:dyDescent="0.25">
      <c r="A1397">
        <v>2015</v>
      </c>
      <c r="B1397">
        <v>12</v>
      </c>
      <c r="C1397" t="s">
        <v>28</v>
      </c>
      <c r="D1397">
        <v>2</v>
      </c>
      <c r="E1397">
        <v>6</v>
      </c>
      <c r="F1397">
        <v>8</v>
      </c>
      <c r="G1397">
        <v>0</v>
      </c>
      <c r="H1397">
        <v>12</v>
      </c>
      <c r="I1397" t="s">
        <v>35</v>
      </c>
      <c r="J1397">
        <v>250</v>
      </c>
      <c r="K1397">
        <v>39202</v>
      </c>
      <c r="L1397">
        <v>3000</v>
      </c>
      <c r="M1397">
        <v>7</v>
      </c>
      <c r="N1397">
        <v>1</v>
      </c>
      <c r="O1397">
        <v>9</v>
      </c>
      <c r="P1397" t="str">
        <f t="shared" si="617"/>
        <v>0</v>
      </c>
      <c r="Q1397" t="s">
        <v>30</v>
      </c>
      <c r="R1397" s="2">
        <f t="shared" si="590"/>
        <v>60164</v>
      </c>
      <c r="S1397" s="2">
        <f t="shared" si="591"/>
        <v>60164</v>
      </c>
      <c r="T1397" s="2">
        <f t="shared" si="592"/>
        <v>0</v>
      </c>
      <c r="U1397" s="2">
        <v>0</v>
      </c>
      <c r="V1397" s="3">
        <f t="shared" si="593"/>
        <v>0</v>
      </c>
      <c r="W1397" s="5">
        <f t="shared" si="594"/>
        <v>0</v>
      </c>
      <c r="X1397" s="2">
        <v>0</v>
      </c>
      <c r="Y1397" s="3">
        <f t="shared" si="595"/>
        <v>0</v>
      </c>
      <c r="Z1397" s="5">
        <f t="shared" si="596"/>
        <v>0</v>
      </c>
      <c r="AA1397" s="2">
        <v>55786</v>
      </c>
      <c r="AB1397" s="3">
        <f t="shared" si="597"/>
        <v>55786</v>
      </c>
      <c r="AC1397" s="5">
        <f t="shared" si="598"/>
        <v>0</v>
      </c>
      <c r="AD1397" s="2">
        <v>0</v>
      </c>
      <c r="AE1397" s="3">
        <f t="shared" si="599"/>
        <v>0</v>
      </c>
      <c r="AF1397" s="5">
        <f t="shared" si="600"/>
        <v>0</v>
      </c>
      <c r="AG1397" s="2">
        <v>0</v>
      </c>
      <c r="AH1397" s="3">
        <f t="shared" si="601"/>
        <v>0</v>
      </c>
      <c r="AI1397" s="5">
        <f t="shared" si="602"/>
        <v>0</v>
      </c>
      <c r="AJ1397" s="2">
        <v>0</v>
      </c>
      <c r="AK1397" s="3">
        <f t="shared" si="603"/>
        <v>0</v>
      </c>
      <c r="AL1397" s="5">
        <f t="shared" si="604"/>
        <v>0</v>
      </c>
      <c r="AM1397" s="2">
        <v>0</v>
      </c>
      <c r="AN1397" s="3">
        <f t="shared" si="605"/>
        <v>0</v>
      </c>
      <c r="AO1397" s="5">
        <f t="shared" si="606"/>
        <v>0</v>
      </c>
      <c r="AP1397" s="2">
        <v>4378</v>
      </c>
      <c r="AQ1397" s="3">
        <f t="shared" si="607"/>
        <v>4378</v>
      </c>
      <c r="AR1397" s="5">
        <f t="shared" si="608"/>
        <v>0</v>
      </c>
      <c r="AS1397" s="2">
        <v>0</v>
      </c>
      <c r="AT1397" s="3">
        <f t="shared" si="609"/>
        <v>0</v>
      </c>
      <c r="AU1397" s="5">
        <f t="shared" si="610"/>
        <v>0</v>
      </c>
      <c r="AV1397" s="2">
        <v>0</v>
      </c>
      <c r="AW1397" s="3">
        <f t="shared" si="611"/>
        <v>0</v>
      </c>
      <c r="AX1397" s="5">
        <f t="shared" si="612"/>
        <v>0</v>
      </c>
      <c r="AY1397" s="2">
        <v>0</v>
      </c>
      <c r="AZ1397" s="3">
        <f t="shared" si="613"/>
        <v>0</v>
      </c>
      <c r="BA1397" s="5">
        <f t="shared" si="614"/>
        <v>0</v>
      </c>
      <c r="BB1397" s="2">
        <v>0</v>
      </c>
      <c r="BC1397" s="3">
        <f t="shared" si="615"/>
        <v>0</v>
      </c>
      <c r="BD1397" s="5">
        <f t="shared" si="616"/>
        <v>0</v>
      </c>
    </row>
    <row r="1398" spans="1:56" x14ac:dyDescent="0.25">
      <c r="A1398">
        <v>2015</v>
      </c>
      <c r="B1398">
        <v>12</v>
      </c>
      <c r="C1398" t="s">
        <v>28</v>
      </c>
      <c r="D1398">
        <v>2</v>
      </c>
      <c r="E1398">
        <v>6</v>
      </c>
      <c r="F1398">
        <v>8</v>
      </c>
      <c r="G1398">
        <v>0</v>
      </c>
      <c r="H1398">
        <v>12</v>
      </c>
      <c r="I1398" t="s">
        <v>35</v>
      </c>
      <c r="J1398">
        <v>250</v>
      </c>
      <c r="K1398">
        <v>43401</v>
      </c>
      <c r="L1398">
        <v>4000</v>
      </c>
      <c r="M1398">
        <v>1</v>
      </c>
      <c r="N1398">
        <v>1</v>
      </c>
      <c r="O1398">
        <v>9</v>
      </c>
      <c r="P1398" t="str">
        <f t="shared" si="617"/>
        <v>0</v>
      </c>
      <c r="Q1398" t="s">
        <v>30</v>
      </c>
      <c r="R1398" s="2">
        <f t="shared" si="590"/>
        <v>0</v>
      </c>
      <c r="S1398" s="2">
        <f t="shared" si="591"/>
        <v>0</v>
      </c>
      <c r="T1398" s="2">
        <f t="shared" si="592"/>
        <v>0</v>
      </c>
      <c r="U1398" s="2">
        <v>0</v>
      </c>
      <c r="V1398" s="3">
        <f t="shared" si="593"/>
        <v>0</v>
      </c>
      <c r="W1398" s="5">
        <f t="shared" si="594"/>
        <v>0</v>
      </c>
      <c r="X1398" s="2">
        <v>0</v>
      </c>
      <c r="Y1398" s="3">
        <f t="shared" si="595"/>
        <v>0</v>
      </c>
      <c r="Z1398" s="5">
        <f t="shared" si="596"/>
        <v>0</v>
      </c>
      <c r="AA1398" s="2">
        <v>0</v>
      </c>
      <c r="AB1398" s="3">
        <f t="shared" si="597"/>
        <v>0</v>
      </c>
      <c r="AC1398" s="5">
        <f t="shared" si="598"/>
        <v>0</v>
      </c>
      <c r="AD1398" s="2">
        <v>0</v>
      </c>
      <c r="AE1398" s="3">
        <f t="shared" si="599"/>
        <v>0</v>
      </c>
      <c r="AF1398" s="5">
        <f t="shared" si="600"/>
        <v>0</v>
      </c>
      <c r="AG1398" s="2">
        <v>0</v>
      </c>
      <c r="AH1398" s="3">
        <f t="shared" si="601"/>
        <v>0</v>
      </c>
      <c r="AI1398" s="5">
        <f t="shared" si="602"/>
        <v>0</v>
      </c>
      <c r="AJ1398" s="2">
        <v>0</v>
      </c>
      <c r="AK1398" s="3">
        <f t="shared" si="603"/>
        <v>0</v>
      </c>
      <c r="AL1398" s="5">
        <f t="shared" si="604"/>
        <v>0</v>
      </c>
      <c r="AM1398" s="2">
        <v>0</v>
      </c>
      <c r="AN1398" s="3">
        <f t="shared" si="605"/>
        <v>0</v>
      </c>
      <c r="AO1398" s="5">
        <f t="shared" si="606"/>
        <v>0</v>
      </c>
      <c r="AP1398" s="2">
        <v>0</v>
      </c>
      <c r="AQ1398" s="3">
        <f t="shared" si="607"/>
        <v>0</v>
      </c>
      <c r="AR1398" s="5">
        <f t="shared" si="608"/>
        <v>0</v>
      </c>
      <c r="AS1398" s="2">
        <v>0</v>
      </c>
      <c r="AT1398" s="3">
        <f t="shared" si="609"/>
        <v>0</v>
      </c>
      <c r="AU1398" s="5">
        <f t="shared" si="610"/>
        <v>0</v>
      </c>
      <c r="AV1398" s="2">
        <v>0</v>
      </c>
      <c r="AW1398" s="3">
        <f t="shared" si="611"/>
        <v>0</v>
      </c>
      <c r="AX1398" s="5">
        <f t="shared" si="612"/>
        <v>0</v>
      </c>
      <c r="AY1398" s="2">
        <v>0</v>
      </c>
      <c r="AZ1398" s="3">
        <f t="shared" si="613"/>
        <v>0</v>
      </c>
      <c r="BA1398" s="5">
        <f t="shared" si="614"/>
        <v>0</v>
      </c>
      <c r="BB1398" s="2">
        <v>0</v>
      </c>
      <c r="BC1398" s="3">
        <f t="shared" si="615"/>
        <v>0</v>
      </c>
      <c r="BD1398" s="5">
        <f t="shared" si="616"/>
        <v>0</v>
      </c>
    </row>
    <row r="1399" spans="1:56" x14ac:dyDescent="0.25">
      <c r="A1399">
        <v>2015</v>
      </c>
      <c r="B1399">
        <v>12</v>
      </c>
      <c r="C1399" t="s">
        <v>28</v>
      </c>
      <c r="D1399">
        <v>2</v>
      </c>
      <c r="E1399">
        <v>6</v>
      </c>
      <c r="F1399">
        <v>8</v>
      </c>
      <c r="G1399">
        <v>0</v>
      </c>
      <c r="H1399">
        <v>12</v>
      </c>
      <c r="I1399" t="s">
        <v>35</v>
      </c>
      <c r="J1399">
        <v>250</v>
      </c>
      <c r="K1399">
        <v>43401</v>
      </c>
      <c r="L1399">
        <v>4000</v>
      </c>
      <c r="M1399">
        <v>7</v>
      </c>
      <c r="N1399">
        <v>1</v>
      </c>
      <c r="O1399">
        <v>9</v>
      </c>
      <c r="P1399" t="str">
        <f t="shared" si="617"/>
        <v>0</v>
      </c>
      <c r="Q1399" t="s">
        <v>30</v>
      </c>
      <c r="R1399" s="2">
        <f t="shared" si="590"/>
        <v>4732449.1399999997</v>
      </c>
      <c r="S1399" s="2">
        <f t="shared" si="591"/>
        <v>4732450</v>
      </c>
      <c r="T1399" s="2">
        <f t="shared" si="592"/>
        <v>0.86000000033527613</v>
      </c>
      <c r="U1399" s="2">
        <v>0</v>
      </c>
      <c r="V1399" s="3">
        <f t="shared" si="593"/>
        <v>0</v>
      </c>
      <c r="W1399" s="5">
        <f t="shared" si="594"/>
        <v>0</v>
      </c>
      <c r="X1399" s="2">
        <v>0</v>
      </c>
      <c r="Y1399" s="3">
        <f t="shared" si="595"/>
        <v>0</v>
      </c>
      <c r="Z1399" s="5">
        <f t="shared" si="596"/>
        <v>0</v>
      </c>
      <c r="AA1399" s="2">
        <v>0</v>
      </c>
      <c r="AB1399" s="3">
        <f t="shared" si="597"/>
        <v>0</v>
      </c>
      <c r="AC1399" s="5">
        <f t="shared" si="598"/>
        <v>0</v>
      </c>
      <c r="AD1399" s="2">
        <v>0</v>
      </c>
      <c r="AE1399" s="3">
        <f t="shared" si="599"/>
        <v>0</v>
      </c>
      <c r="AF1399" s="5">
        <f t="shared" si="600"/>
        <v>0</v>
      </c>
      <c r="AG1399" s="2">
        <v>0</v>
      </c>
      <c r="AH1399" s="3">
        <f t="shared" si="601"/>
        <v>0</v>
      </c>
      <c r="AI1399" s="5">
        <f t="shared" si="602"/>
        <v>0</v>
      </c>
      <c r="AJ1399" s="2">
        <v>490233</v>
      </c>
      <c r="AK1399" s="3">
        <f t="shared" si="603"/>
        <v>490233</v>
      </c>
      <c r="AL1399" s="5">
        <f t="shared" si="604"/>
        <v>0</v>
      </c>
      <c r="AM1399" s="2">
        <v>303783.5</v>
      </c>
      <c r="AN1399" s="3">
        <f t="shared" si="605"/>
        <v>303784</v>
      </c>
      <c r="AO1399" s="5">
        <f t="shared" si="606"/>
        <v>0.5</v>
      </c>
      <c r="AP1399" s="2">
        <v>420198.82</v>
      </c>
      <c r="AQ1399" s="3">
        <f t="shared" si="607"/>
        <v>420199</v>
      </c>
      <c r="AR1399" s="5">
        <f t="shared" si="608"/>
        <v>0.17999999999301508</v>
      </c>
      <c r="AS1399" s="2">
        <v>891093.09</v>
      </c>
      <c r="AT1399" s="3">
        <f t="shared" si="609"/>
        <v>891093</v>
      </c>
      <c r="AU1399" s="5">
        <f t="shared" si="610"/>
        <v>-8.999999996740371E-2</v>
      </c>
      <c r="AV1399" s="2">
        <v>706811.82</v>
      </c>
      <c r="AW1399" s="3">
        <f t="shared" si="611"/>
        <v>706812</v>
      </c>
      <c r="AX1399" s="5">
        <f t="shared" si="612"/>
        <v>0.18000000005122274</v>
      </c>
      <c r="AY1399" s="2">
        <v>542620.19999999995</v>
      </c>
      <c r="AZ1399" s="3">
        <f t="shared" si="613"/>
        <v>542620</v>
      </c>
      <c r="BA1399" s="5">
        <f t="shared" si="614"/>
        <v>-0.19999999995343387</v>
      </c>
      <c r="BB1399" s="2">
        <v>1377708.71</v>
      </c>
      <c r="BC1399" s="3">
        <f t="shared" si="615"/>
        <v>1377709</v>
      </c>
      <c r="BD1399" s="5">
        <f t="shared" si="616"/>
        <v>0.2900000000372529</v>
      </c>
    </row>
    <row r="1400" spans="1:56" x14ac:dyDescent="0.25">
      <c r="A1400">
        <v>2015</v>
      </c>
      <c r="B1400">
        <v>12</v>
      </c>
      <c r="C1400" t="s">
        <v>28</v>
      </c>
      <c r="D1400">
        <v>2</v>
      </c>
      <c r="E1400">
        <v>6</v>
      </c>
      <c r="F1400">
        <v>8</v>
      </c>
      <c r="G1400">
        <v>0</v>
      </c>
      <c r="H1400">
        <v>12</v>
      </c>
      <c r="I1400" t="s">
        <v>35</v>
      </c>
      <c r="J1400">
        <v>250</v>
      </c>
      <c r="K1400">
        <v>43801</v>
      </c>
      <c r="L1400">
        <v>4000</v>
      </c>
      <c r="M1400">
        <v>1</v>
      </c>
      <c r="N1400">
        <v>1</v>
      </c>
      <c r="O1400">
        <v>1</v>
      </c>
      <c r="P1400" t="str">
        <f t="shared" si="617"/>
        <v>0</v>
      </c>
      <c r="Q1400" t="s">
        <v>30</v>
      </c>
      <c r="R1400" s="2">
        <f t="shared" si="590"/>
        <v>1263314.72</v>
      </c>
      <c r="S1400" s="2">
        <f t="shared" si="591"/>
        <v>1263315</v>
      </c>
      <c r="T1400" s="2">
        <f t="shared" si="592"/>
        <v>0.28000000002793968</v>
      </c>
      <c r="U1400" s="2">
        <v>0</v>
      </c>
      <c r="V1400" s="3">
        <f t="shared" si="593"/>
        <v>0</v>
      </c>
      <c r="W1400" s="5">
        <f t="shared" si="594"/>
        <v>0</v>
      </c>
      <c r="X1400" s="2">
        <v>0</v>
      </c>
      <c r="Y1400" s="3">
        <f t="shared" si="595"/>
        <v>0</v>
      </c>
      <c r="Z1400" s="5">
        <f t="shared" si="596"/>
        <v>0</v>
      </c>
      <c r="AA1400" s="2">
        <v>0</v>
      </c>
      <c r="AB1400" s="3">
        <f t="shared" si="597"/>
        <v>0</v>
      </c>
      <c r="AC1400" s="5">
        <f t="shared" si="598"/>
        <v>0</v>
      </c>
      <c r="AD1400" s="2">
        <v>0</v>
      </c>
      <c r="AE1400" s="3">
        <f t="shared" si="599"/>
        <v>0</v>
      </c>
      <c r="AF1400" s="5">
        <f t="shared" si="600"/>
        <v>0</v>
      </c>
      <c r="AG1400" s="2">
        <v>0</v>
      </c>
      <c r="AH1400" s="3">
        <f t="shared" si="601"/>
        <v>0</v>
      </c>
      <c r="AI1400" s="5">
        <f t="shared" si="602"/>
        <v>0</v>
      </c>
      <c r="AJ1400" s="2">
        <v>0</v>
      </c>
      <c r="AK1400" s="3">
        <f t="shared" si="603"/>
        <v>0</v>
      </c>
      <c r="AL1400" s="5">
        <f t="shared" si="604"/>
        <v>0</v>
      </c>
      <c r="AM1400" s="2">
        <v>0</v>
      </c>
      <c r="AN1400" s="3">
        <f t="shared" si="605"/>
        <v>0</v>
      </c>
      <c r="AO1400" s="5">
        <f t="shared" si="606"/>
        <v>0</v>
      </c>
      <c r="AP1400" s="2">
        <v>0</v>
      </c>
      <c r="AQ1400" s="3">
        <f t="shared" si="607"/>
        <v>0</v>
      </c>
      <c r="AR1400" s="5">
        <f t="shared" si="608"/>
        <v>0</v>
      </c>
      <c r="AS1400" s="2">
        <v>0</v>
      </c>
      <c r="AT1400" s="3">
        <f t="shared" si="609"/>
        <v>0</v>
      </c>
      <c r="AU1400" s="5">
        <f t="shared" si="610"/>
        <v>0</v>
      </c>
      <c r="AV1400" s="2">
        <v>0</v>
      </c>
      <c r="AW1400" s="3">
        <f t="shared" si="611"/>
        <v>0</v>
      </c>
      <c r="AX1400" s="5">
        <f t="shared" si="612"/>
        <v>0</v>
      </c>
      <c r="AY1400" s="2">
        <v>0</v>
      </c>
      <c r="AZ1400" s="3">
        <f t="shared" si="613"/>
        <v>0</v>
      </c>
      <c r="BA1400" s="5">
        <f t="shared" si="614"/>
        <v>0</v>
      </c>
      <c r="BB1400" s="2">
        <v>1263314.72</v>
      </c>
      <c r="BC1400" s="3">
        <f t="shared" si="615"/>
        <v>1263315</v>
      </c>
      <c r="BD1400" s="5">
        <f t="shared" si="616"/>
        <v>0.28000000002793968</v>
      </c>
    </row>
    <row r="1401" spans="1:56" x14ac:dyDescent="0.25">
      <c r="A1401">
        <v>2015</v>
      </c>
      <c r="B1401">
        <v>12</v>
      </c>
      <c r="C1401" t="s">
        <v>28</v>
      </c>
      <c r="D1401">
        <v>2</v>
      </c>
      <c r="E1401">
        <v>6</v>
      </c>
      <c r="F1401">
        <v>8</v>
      </c>
      <c r="G1401">
        <v>0</v>
      </c>
      <c r="H1401">
        <v>12</v>
      </c>
      <c r="I1401" t="s">
        <v>35</v>
      </c>
      <c r="J1401">
        <v>250</v>
      </c>
      <c r="K1401">
        <v>43801</v>
      </c>
      <c r="L1401">
        <v>4000</v>
      </c>
      <c r="M1401">
        <v>1</v>
      </c>
      <c r="N1401">
        <v>1</v>
      </c>
      <c r="O1401">
        <v>2</v>
      </c>
      <c r="P1401" t="str">
        <f t="shared" si="617"/>
        <v>0</v>
      </c>
      <c r="Q1401" t="s">
        <v>30</v>
      </c>
      <c r="R1401" s="2">
        <f t="shared" si="590"/>
        <v>1263314.72</v>
      </c>
      <c r="S1401" s="2">
        <f t="shared" si="591"/>
        <v>1263315</v>
      </c>
      <c r="T1401" s="2">
        <f t="shared" si="592"/>
        <v>0.28000000002793968</v>
      </c>
      <c r="U1401" s="2">
        <v>0</v>
      </c>
      <c r="V1401" s="3">
        <f t="shared" si="593"/>
        <v>0</v>
      </c>
      <c r="W1401" s="5">
        <f t="shared" si="594"/>
        <v>0</v>
      </c>
      <c r="X1401" s="2">
        <v>0</v>
      </c>
      <c r="Y1401" s="3">
        <f t="shared" si="595"/>
        <v>0</v>
      </c>
      <c r="Z1401" s="5">
        <f t="shared" si="596"/>
        <v>0</v>
      </c>
      <c r="AA1401" s="2">
        <v>0</v>
      </c>
      <c r="AB1401" s="3">
        <f t="shared" si="597"/>
        <v>0</v>
      </c>
      <c r="AC1401" s="5">
        <f t="shared" si="598"/>
        <v>0</v>
      </c>
      <c r="AD1401" s="2">
        <v>0</v>
      </c>
      <c r="AE1401" s="3">
        <f t="shared" si="599"/>
        <v>0</v>
      </c>
      <c r="AF1401" s="5">
        <f t="shared" si="600"/>
        <v>0</v>
      </c>
      <c r="AG1401" s="2">
        <v>0</v>
      </c>
      <c r="AH1401" s="3">
        <f t="shared" si="601"/>
        <v>0</v>
      </c>
      <c r="AI1401" s="5">
        <f t="shared" si="602"/>
        <v>0</v>
      </c>
      <c r="AJ1401" s="2">
        <v>308241.86</v>
      </c>
      <c r="AK1401" s="3">
        <f t="shared" si="603"/>
        <v>308242</v>
      </c>
      <c r="AL1401" s="5">
        <f t="shared" si="604"/>
        <v>0.14000000001396984</v>
      </c>
      <c r="AM1401" s="2">
        <v>0</v>
      </c>
      <c r="AN1401" s="3">
        <f t="shared" si="605"/>
        <v>0</v>
      </c>
      <c r="AO1401" s="5">
        <f t="shared" si="606"/>
        <v>0</v>
      </c>
      <c r="AP1401" s="2">
        <v>0</v>
      </c>
      <c r="AQ1401" s="3">
        <f t="shared" si="607"/>
        <v>0</v>
      </c>
      <c r="AR1401" s="5">
        <f t="shared" si="608"/>
        <v>0</v>
      </c>
      <c r="AS1401" s="2">
        <v>0</v>
      </c>
      <c r="AT1401" s="3">
        <f t="shared" si="609"/>
        <v>0</v>
      </c>
      <c r="AU1401" s="5">
        <f t="shared" si="610"/>
        <v>0</v>
      </c>
      <c r="AV1401" s="2">
        <v>0</v>
      </c>
      <c r="AW1401" s="3">
        <f t="shared" si="611"/>
        <v>0</v>
      </c>
      <c r="AX1401" s="5">
        <f t="shared" si="612"/>
        <v>0</v>
      </c>
      <c r="AY1401" s="2">
        <v>0</v>
      </c>
      <c r="AZ1401" s="3">
        <f t="shared" si="613"/>
        <v>0</v>
      </c>
      <c r="BA1401" s="5">
        <f t="shared" si="614"/>
        <v>0</v>
      </c>
      <c r="BB1401" s="2">
        <v>955072.86</v>
      </c>
      <c r="BC1401" s="3">
        <f t="shared" si="615"/>
        <v>955073</v>
      </c>
      <c r="BD1401" s="5">
        <f t="shared" si="616"/>
        <v>0.14000000001396984</v>
      </c>
    </row>
    <row r="1402" spans="1:56" x14ac:dyDescent="0.25">
      <c r="A1402">
        <v>2015</v>
      </c>
      <c r="B1402">
        <v>12</v>
      </c>
      <c r="C1402" t="s">
        <v>28</v>
      </c>
      <c r="D1402">
        <v>2</v>
      </c>
      <c r="E1402">
        <v>6</v>
      </c>
      <c r="F1402">
        <v>8</v>
      </c>
      <c r="G1402">
        <v>0</v>
      </c>
      <c r="H1402">
        <v>12</v>
      </c>
      <c r="I1402" t="s">
        <v>35</v>
      </c>
      <c r="J1402">
        <v>250</v>
      </c>
      <c r="K1402">
        <v>43801</v>
      </c>
      <c r="L1402">
        <v>4000</v>
      </c>
      <c r="M1402">
        <v>1</v>
      </c>
      <c r="N1402">
        <v>1</v>
      </c>
      <c r="O1402">
        <v>4</v>
      </c>
      <c r="P1402" t="str">
        <f t="shared" si="617"/>
        <v>0</v>
      </c>
      <c r="Q1402" t="s">
        <v>30</v>
      </c>
      <c r="R1402" s="2">
        <f t="shared" si="590"/>
        <v>1263314.72</v>
      </c>
      <c r="S1402" s="2">
        <f t="shared" si="591"/>
        <v>1263315</v>
      </c>
      <c r="T1402" s="2">
        <f t="shared" si="592"/>
        <v>0.28000000002793968</v>
      </c>
      <c r="U1402" s="2">
        <v>0</v>
      </c>
      <c r="V1402" s="3">
        <f t="shared" si="593"/>
        <v>0</v>
      </c>
      <c r="W1402" s="5">
        <f t="shared" si="594"/>
        <v>0</v>
      </c>
      <c r="X1402" s="2">
        <v>0</v>
      </c>
      <c r="Y1402" s="3">
        <f t="shared" si="595"/>
        <v>0</v>
      </c>
      <c r="Z1402" s="5">
        <f t="shared" si="596"/>
        <v>0</v>
      </c>
      <c r="AA1402" s="2">
        <v>0</v>
      </c>
      <c r="AB1402" s="3">
        <f t="shared" si="597"/>
        <v>0</v>
      </c>
      <c r="AC1402" s="5">
        <f t="shared" si="598"/>
        <v>0</v>
      </c>
      <c r="AD1402" s="2">
        <v>0</v>
      </c>
      <c r="AE1402" s="3">
        <f t="shared" si="599"/>
        <v>0</v>
      </c>
      <c r="AF1402" s="5">
        <f t="shared" si="600"/>
        <v>0</v>
      </c>
      <c r="AG1402" s="2">
        <v>0</v>
      </c>
      <c r="AH1402" s="3">
        <f t="shared" si="601"/>
        <v>0</v>
      </c>
      <c r="AI1402" s="5">
        <f t="shared" si="602"/>
        <v>0</v>
      </c>
      <c r="AJ1402" s="2">
        <v>1263314.72</v>
      </c>
      <c r="AK1402" s="3">
        <f t="shared" si="603"/>
        <v>1263315</v>
      </c>
      <c r="AL1402" s="5">
        <f t="shared" si="604"/>
        <v>0.28000000002793968</v>
      </c>
      <c r="AM1402" s="2">
        <v>0</v>
      </c>
      <c r="AN1402" s="3">
        <f t="shared" si="605"/>
        <v>0</v>
      </c>
      <c r="AO1402" s="5">
        <f t="shared" si="606"/>
        <v>0</v>
      </c>
      <c r="AP1402" s="2">
        <v>0</v>
      </c>
      <c r="AQ1402" s="3">
        <f t="shared" si="607"/>
        <v>0</v>
      </c>
      <c r="AR1402" s="5">
        <f t="shared" si="608"/>
        <v>0</v>
      </c>
      <c r="AS1402" s="2">
        <v>0</v>
      </c>
      <c r="AT1402" s="3">
        <f t="shared" si="609"/>
        <v>0</v>
      </c>
      <c r="AU1402" s="5">
        <f t="shared" si="610"/>
        <v>0</v>
      </c>
      <c r="AV1402" s="2">
        <v>0</v>
      </c>
      <c r="AW1402" s="3">
        <f t="shared" si="611"/>
        <v>0</v>
      </c>
      <c r="AX1402" s="5">
        <f t="shared" si="612"/>
        <v>0</v>
      </c>
      <c r="AY1402" s="2">
        <v>0</v>
      </c>
      <c r="AZ1402" s="3">
        <f t="shared" si="613"/>
        <v>0</v>
      </c>
      <c r="BA1402" s="5">
        <f t="shared" si="614"/>
        <v>0</v>
      </c>
      <c r="BB1402" s="2">
        <v>0</v>
      </c>
      <c r="BC1402" s="3">
        <f t="shared" si="615"/>
        <v>0</v>
      </c>
      <c r="BD1402" s="5">
        <f t="shared" si="616"/>
        <v>0</v>
      </c>
    </row>
    <row r="1403" spans="1:56" x14ac:dyDescent="0.25">
      <c r="A1403">
        <v>2015</v>
      </c>
      <c r="B1403">
        <v>12</v>
      </c>
      <c r="C1403" t="s">
        <v>28</v>
      </c>
      <c r="D1403">
        <v>2</v>
      </c>
      <c r="E1403">
        <v>6</v>
      </c>
      <c r="F1403">
        <v>8</v>
      </c>
      <c r="G1403">
        <v>0</v>
      </c>
      <c r="H1403">
        <v>12</v>
      </c>
      <c r="I1403" t="s">
        <v>35</v>
      </c>
      <c r="J1403">
        <v>250</v>
      </c>
      <c r="K1403">
        <v>43801</v>
      </c>
      <c r="L1403">
        <v>4000</v>
      </c>
      <c r="M1403">
        <v>1</v>
      </c>
      <c r="N1403">
        <v>1</v>
      </c>
      <c r="O1403">
        <v>5</v>
      </c>
      <c r="P1403" t="str">
        <f t="shared" si="617"/>
        <v>0</v>
      </c>
      <c r="Q1403" t="s">
        <v>30</v>
      </c>
      <c r="R1403" s="2">
        <f t="shared" si="590"/>
        <v>1000000</v>
      </c>
      <c r="S1403" s="2">
        <f t="shared" si="591"/>
        <v>1000000</v>
      </c>
      <c r="T1403" s="2">
        <f t="shared" si="592"/>
        <v>0</v>
      </c>
      <c r="U1403" s="2">
        <v>0</v>
      </c>
      <c r="V1403" s="3">
        <f t="shared" si="593"/>
        <v>0</v>
      </c>
      <c r="W1403" s="5">
        <f t="shared" si="594"/>
        <v>0</v>
      </c>
      <c r="X1403" s="2">
        <v>0</v>
      </c>
      <c r="Y1403" s="3">
        <f t="shared" si="595"/>
        <v>0</v>
      </c>
      <c r="Z1403" s="5">
        <f t="shared" si="596"/>
        <v>0</v>
      </c>
      <c r="AA1403" s="2">
        <v>0</v>
      </c>
      <c r="AB1403" s="3">
        <f t="shared" si="597"/>
        <v>0</v>
      </c>
      <c r="AC1403" s="5">
        <f t="shared" si="598"/>
        <v>0</v>
      </c>
      <c r="AD1403" s="2">
        <v>0</v>
      </c>
      <c r="AE1403" s="3">
        <f t="shared" si="599"/>
        <v>0</v>
      </c>
      <c r="AF1403" s="5">
        <f t="shared" si="600"/>
        <v>0</v>
      </c>
      <c r="AG1403" s="2">
        <v>0</v>
      </c>
      <c r="AH1403" s="3">
        <f t="shared" si="601"/>
        <v>0</v>
      </c>
      <c r="AI1403" s="5">
        <f t="shared" si="602"/>
        <v>0</v>
      </c>
      <c r="AJ1403" s="2">
        <v>0</v>
      </c>
      <c r="AK1403" s="3">
        <f t="shared" si="603"/>
        <v>0</v>
      </c>
      <c r="AL1403" s="5">
        <f t="shared" si="604"/>
        <v>0</v>
      </c>
      <c r="AM1403" s="2">
        <v>0</v>
      </c>
      <c r="AN1403" s="3">
        <f t="shared" si="605"/>
        <v>0</v>
      </c>
      <c r="AO1403" s="5">
        <f t="shared" si="606"/>
        <v>0</v>
      </c>
      <c r="AP1403" s="2">
        <v>0</v>
      </c>
      <c r="AQ1403" s="3">
        <f t="shared" si="607"/>
        <v>0</v>
      </c>
      <c r="AR1403" s="5">
        <f t="shared" si="608"/>
        <v>0</v>
      </c>
      <c r="AS1403" s="2">
        <v>0</v>
      </c>
      <c r="AT1403" s="3">
        <f t="shared" si="609"/>
        <v>0</v>
      </c>
      <c r="AU1403" s="5">
        <f t="shared" si="610"/>
        <v>0</v>
      </c>
      <c r="AV1403" s="2">
        <v>0</v>
      </c>
      <c r="AW1403" s="3">
        <f t="shared" si="611"/>
        <v>0</v>
      </c>
      <c r="AX1403" s="5">
        <f t="shared" si="612"/>
        <v>0</v>
      </c>
      <c r="AY1403" s="2">
        <v>1000000</v>
      </c>
      <c r="AZ1403" s="3">
        <f t="shared" si="613"/>
        <v>1000000</v>
      </c>
      <c r="BA1403" s="5">
        <f t="shared" si="614"/>
        <v>0</v>
      </c>
      <c r="BB1403" s="2">
        <v>0</v>
      </c>
      <c r="BC1403" s="3">
        <f t="shared" si="615"/>
        <v>0</v>
      </c>
      <c r="BD1403" s="5">
        <f t="shared" si="616"/>
        <v>0</v>
      </c>
    </row>
    <row r="1404" spans="1:56" x14ac:dyDescent="0.25">
      <c r="A1404">
        <v>2015</v>
      </c>
      <c r="B1404">
        <v>12</v>
      </c>
      <c r="C1404" t="s">
        <v>28</v>
      </c>
      <c r="D1404">
        <v>2</v>
      </c>
      <c r="E1404">
        <v>6</v>
      </c>
      <c r="F1404">
        <v>8</v>
      </c>
      <c r="G1404">
        <v>0</v>
      </c>
      <c r="H1404">
        <v>12</v>
      </c>
      <c r="I1404" t="s">
        <v>35</v>
      </c>
      <c r="J1404">
        <v>250</v>
      </c>
      <c r="K1404">
        <v>43801</v>
      </c>
      <c r="L1404">
        <v>4000</v>
      </c>
      <c r="M1404">
        <v>1</v>
      </c>
      <c r="N1404">
        <v>1</v>
      </c>
      <c r="O1404">
        <v>6</v>
      </c>
      <c r="P1404" t="str">
        <f t="shared" si="617"/>
        <v>0</v>
      </c>
      <c r="Q1404" t="s">
        <v>30</v>
      </c>
      <c r="R1404" s="2">
        <f t="shared" si="590"/>
        <v>1000000</v>
      </c>
      <c r="S1404" s="2">
        <f t="shared" si="591"/>
        <v>1000000</v>
      </c>
      <c r="T1404" s="2">
        <f t="shared" si="592"/>
        <v>0</v>
      </c>
      <c r="U1404" s="2">
        <v>0</v>
      </c>
      <c r="V1404" s="3">
        <f t="shared" si="593"/>
        <v>0</v>
      </c>
      <c r="W1404" s="5">
        <f t="shared" si="594"/>
        <v>0</v>
      </c>
      <c r="X1404" s="2">
        <v>0</v>
      </c>
      <c r="Y1404" s="3">
        <f t="shared" si="595"/>
        <v>0</v>
      </c>
      <c r="Z1404" s="5">
        <f t="shared" si="596"/>
        <v>0</v>
      </c>
      <c r="AA1404" s="2">
        <v>0</v>
      </c>
      <c r="AB1404" s="3">
        <f t="shared" si="597"/>
        <v>0</v>
      </c>
      <c r="AC1404" s="5">
        <f t="shared" si="598"/>
        <v>0</v>
      </c>
      <c r="AD1404" s="2">
        <v>0</v>
      </c>
      <c r="AE1404" s="3">
        <f t="shared" si="599"/>
        <v>0</v>
      </c>
      <c r="AF1404" s="5">
        <f t="shared" si="600"/>
        <v>0</v>
      </c>
      <c r="AG1404" s="2">
        <v>0</v>
      </c>
      <c r="AH1404" s="3">
        <f t="shared" si="601"/>
        <v>0</v>
      </c>
      <c r="AI1404" s="5">
        <f t="shared" si="602"/>
        <v>0</v>
      </c>
      <c r="AJ1404" s="2">
        <v>0</v>
      </c>
      <c r="AK1404" s="3">
        <f t="shared" si="603"/>
        <v>0</v>
      </c>
      <c r="AL1404" s="5">
        <f t="shared" si="604"/>
        <v>0</v>
      </c>
      <c r="AM1404" s="2">
        <v>0</v>
      </c>
      <c r="AN1404" s="3">
        <f t="shared" si="605"/>
        <v>0</v>
      </c>
      <c r="AO1404" s="5">
        <f t="shared" si="606"/>
        <v>0</v>
      </c>
      <c r="AP1404" s="2">
        <v>0</v>
      </c>
      <c r="AQ1404" s="3">
        <f t="shared" si="607"/>
        <v>0</v>
      </c>
      <c r="AR1404" s="5">
        <f t="shared" si="608"/>
        <v>0</v>
      </c>
      <c r="AS1404" s="2">
        <v>0</v>
      </c>
      <c r="AT1404" s="3">
        <f t="shared" si="609"/>
        <v>0</v>
      </c>
      <c r="AU1404" s="5">
        <f t="shared" si="610"/>
        <v>0</v>
      </c>
      <c r="AV1404" s="2">
        <v>0</v>
      </c>
      <c r="AW1404" s="3">
        <f t="shared" si="611"/>
        <v>0</v>
      </c>
      <c r="AX1404" s="5">
        <f t="shared" si="612"/>
        <v>0</v>
      </c>
      <c r="AY1404" s="2">
        <v>1000000</v>
      </c>
      <c r="AZ1404" s="3">
        <f t="shared" si="613"/>
        <v>1000000</v>
      </c>
      <c r="BA1404" s="5">
        <f t="shared" si="614"/>
        <v>0</v>
      </c>
      <c r="BB1404" s="2">
        <v>0</v>
      </c>
      <c r="BC1404" s="3">
        <f t="shared" si="615"/>
        <v>0</v>
      </c>
      <c r="BD1404" s="5">
        <f t="shared" si="616"/>
        <v>0</v>
      </c>
    </row>
    <row r="1405" spans="1:56" x14ac:dyDescent="0.25">
      <c r="A1405">
        <v>2015</v>
      </c>
      <c r="B1405">
        <v>12</v>
      </c>
      <c r="C1405" t="s">
        <v>28</v>
      </c>
      <c r="D1405">
        <v>2</v>
      </c>
      <c r="E1405">
        <v>6</v>
      </c>
      <c r="F1405">
        <v>8</v>
      </c>
      <c r="G1405">
        <v>0</v>
      </c>
      <c r="H1405">
        <v>12</v>
      </c>
      <c r="I1405" t="s">
        <v>35</v>
      </c>
      <c r="J1405">
        <v>250</v>
      </c>
      <c r="K1405">
        <v>43801</v>
      </c>
      <c r="L1405">
        <v>4000</v>
      </c>
      <c r="M1405">
        <v>1</v>
      </c>
      <c r="N1405">
        <v>1</v>
      </c>
      <c r="O1405">
        <v>7</v>
      </c>
      <c r="P1405" t="str">
        <f t="shared" si="617"/>
        <v>0</v>
      </c>
      <c r="Q1405" t="s">
        <v>30</v>
      </c>
      <c r="R1405" s="2">
        <f t="shared" si="590"/>
        <v>1000000</v>
      </c>
      <c r="S1405" s="2">
        <f t="shared" si="591"/>
        <v>1000000</v>
      </c>
      <c r="T1405" s="2">
        <f t="shared" si="592"/>
        <v>0</v>
      </c>
      <c r="U1405" s="2">
        <v>0</v>
      </c>
      <c r="V1405" s="3">
        <f t="shared" si="593"/>
        <v>0</v>
      </c>
      <c r="W1405" s="5">
        <f t="shared" si="594"/>
        <v>0</v>
      </c>
      <c r="X1405" s="2">
        <v>0</v>
      </c>
      <c r="Y1405" s="3">
        <f t="shared" si="595"/>
        <v>0</v>
      </c>
      <c r="Z1405" s="5">
        <f t="shared" si="596"/>
        <v>0</v>
      </c>
      <c r="AA1405" s="2">
        <v>0</v>
      </c>
      <c r="AB1405" s="3">
        <f t="shared" si="597"/>
        <v>0</v>
      </c>
      <c r="AC1405" s="5">
        <f t="shared" si="598"/>
        <v>0</v>
      </c>
      <c r="AD1405" s="2">
        <v>0</v>
      </c>
      <c r="AE1405" s="3">
        <f t="shared" si="599"/>
        <v>0</v>
      </c>
      <c r="AF1405" s="5">
        <f t="shared" si="600"/>
        <v>0</v>
      </c>
      <c r="AG1405" s="2">
        <v>0</v>
      </c>
      <c r="AH1405" s="3">
        <f t="shared" si="601"/>
        <v>0</v>
      </c>
      <c r="AI1405" s="5">
        <f t="shared" si="602"/>
        <v>0</v>
      </c>
      <c r="AJ1405" s="2">
        <v>0</v>
      </c>
      <c r="AK1405" s="3">
        <f t="shared" si="603"/>
        <v>0</v>
      </c>
      <c r="AL1405" s="5">
        <f t="shared" si="604"/>
        <v>0</v>
      </c>
      <c r="AM1405" s="2">
        <v>0</v>
      </c>
      <c r="AN1405" s="3">
        <f t="shared" si="605"/>
        <v>0</v>
      </c>
      <c r="AO1405" s="5">
        <f t="shared" si="606"/>
        <v>0</v>
      </c>
      <c r="AP1405" s="2">
        <v>0</v>
      </c>
      <c r="AQ1405" s="3">
        <f t="shared" si="607"/>
        <v>0</v>
      </c>
      <c r="AR1405" s="5">
        <f t="shared" si="608"/>
        <v>0</v>
      </c>
      <c r="AS1405" s="2">
        <v>0</v>
      </c>
      <c r="AT1405" s="3">
        <f t="shared" si="609"/>
        <v>0</v>
      </c>
      <c r="AU1405" s="5">
        <f t="shared" si="610"/>
        <v>0</v>
      </c>
      <c r="AV1405" s="2">
        <v>0</v>
      </c>
      <c r="AW1405" s="3">
        <f t="shared" si="611"/>
        <v>0</v>
      </c>
      <c r="AX1405" s="5">
        <f t="shared" si="612"/>
        <v>0</v>
      </c>
      <c r="AY1405" s="2">
        <v>1000000</v>
      </c>
      <c r="AZ1405" s="3">
        <f t="shared" si="613"/>
        <v>1000000</v>
      </c>
      <c r="BA1405" s="5">
        <f t="shared" si="614"/>
        <v>0</v>
      </c>
      <c r="BB1405" s="2">
        <v>0</v>
      </c>
      <c r="BC1405" s="3">
        <f t="shared" si="615"/>
        <v>0</v>
      </c>
      <c r="BD1405" s="5">
        <f t="shared" si="616"/>
        <v>0</v>
      </c>
    </row>
    <row r="1406" spans="1:56" x14ac:dyDescent="0.25">
      <c r="A1406">
        <v>2015</v>
      </c>
      <c r="B1406">
        <v>12</v>
      </c>
      <c r="C1406" t="s">
        <v>28</v>
      </c>
      <c r="D1406">
        <v>2</v>
      </c>
      <c r="E1406">
        <v>6</v>
      </c>
      <c r="F1406">
        <v>8</v>
      </c>
      <c r="G1406">
        <v>0</v>
      </c>
      <c r="H1406">
        <v>12</v>
      </c>
      <c r="I1406" t="s">
        <v>35</v>
      </c>
      <c r="J1406">
        <v>250</v>
      </c>
      <c r="K1406">
        <v>43801</v>
      </c>
      <c r="L1406">
        <v>4000</v>
      </c>
      <c r="M1406">
        <v>1</v>
      </c>
      <c r="N1406">
        <v>1</v>
      </c>
      <c r="O1406">
        <v>8</v>
      </c>
      <c r="P1406" t="str">
        <f t="shared" si="617"/>
        <v>0</v>
      </c>
      <c r="Q1406" t="s">
        <v>30</v>
      </c>
      <c r="R1406" s="2">
        <f t="shared" si="590"/>
        <v>1263314.72</v>
      </c>
      <c r="S1406" s="2">
        <f t="shared" si="591"/>
        <v>1263315</v>
      </c>
      <c r="T1406" s="2">
        <f t="shared" si="592"/>
        <v>0.28000000002793968</v>
      </c>
      <c r="U1406" s="2">
        <v>0</v>
      </c>
      <c r="V1406" s="3">
        <f t="shared" si="593"/>
        <v>0</v>
      </c>
      <c r="W1406" s="5">
        <f t="shared" si="594"/>
        <v>0</v>
      </c>
      <c r="X1406" s="2">
        <v>0</v>
      </c>
      <c r="Y1406" s="3">
        <f t="shared" si="595"/>
        <v>0</v>
      </c>
      <c r="Z1406" s="5">
        <f t="shared" si="596"/>
        <v>0</v>
      </c>
      <c r="AA1406" s="2">
        <v>0</v>
      </c>
      <c r="AB1406" s="3">
        <f t="shared" si="597"/>
        <v>0</v>
      </c>
      <c r="AC1406" s="5">
        <f t="shared" si="598"/>
        <v>0</v>
      </c>
      <c r="AD1406" s="2">
        <v>0</v>
      </c>
      <c r="AE1406" s="3">
        <f t="shared" si="599"/>
        <v>0</v>
      </c>
      <c r="AF1406" s="5">
        <f t="shared" si="600"/>
        <v>0</v>
      </c>
      <c r="AG1406" s="2">
        <v>0</v>
      </c>
      <c r="AH1406" s="3">
        <f t="shared" si="601"/>
        <v>0</v>
      </c>
      <c r="AI1406" s="5">
        <f t="shared" si="602"/>
        <v>0</v>
      </c>
      <c r="AJ1406" s="2">
        <v>1263314.72</v>
      </c>
      <c r="AK1406" s="3">
        <f t="shared" si="603"/>
        <v>1263315</v>
      </c>
      <c r="AL1406" s="5">
        <f t="shared" si="604"/>
        <v>0.28000000002793968</v>
      </c>
      <c r="AM1406" s="2">
        <v>0</v>
      </c>
      <c r="AN1406" s="3">
        <f t="shared" si="605"/>
        <v>0</v>
      </c>
      <c r="AO1406" s="5">
        <f t="shared" si="606"/>
        <v>0</v>
      </c>
      <c r="AP1406" s="2">
        <v>0</v>
      </c>
      <c r="AQ1406" s="3">
        <f t="shared" si="607"/>
        <v>0</v>
      </c>
      <c r="AR1406" s="5">
        <f t="shared" si="608"/>
        <v>0</v>
      </c>
      <c r="AS1406" s="2">
        <v>0</v>
      </c>
      <c r="AT1406" s="3">
        <f t="shared" si="609"/>
        <v>0</v>
      </c>
      <c r="AU1406" s="5">
        <f t="shared" si="610"/>
        <v>0</v>
      </c>
      <c r="AV1406" s="2">
        <v>0</v>
      </c>
      <c r="AW1406" s="3">
        <f t="shared" si="611"/>
        <v>0</v>
      </c>
      <c r="AX1406" s="5">
        <f t="shared" si="612"/>
        <v>0</v>
      </c>
      <c r="AY1406" s="2">
        <v>0</v>
      </c>
      <c r="AZ1406" s="3">
        <f t="shared" si="613"/>
        <v>0</v>
      </c>
      <c r="BA1406" s="5">
        <f t="shared" si="614"/>
        <v>0</v>
      </c>
      <c r="BB1406" s="2">
        <v>0</v>
      </c>
      <c r="BC1406" s="3">
        <f t="shared" si="615"/>
        <v>0</v>
      </c>
      <c r="BD1406" s="5">
        <f t="shared" si="616"/>
        <v>0</v>
      </c>
    </row>
    <row r="1407" spans="1:56" x14ac:dyDescent="0.25">
      <c r="A1407">
        <v>2015</v>
      </c>
      <c r="B1407">
        <v>12</v>
      </c>
      <c r="C1407" t="s">
        <v>28</v>
      </c>
      <c r="D1407">
        <v>2</v>
      </c>
      <c r="E1407">
        <v>6</v>
      </c>
      <c r="F1407">
        <v>8</v>
      </c>
      <c r="G1407">
        <v>0</v>
      </c>
      <c r="H1407">
        <v>12</v>
      </c>
      <c r="I1407" t="s">
        <v>35</v>
      </c>
      <c r="J1407">
        <v>250</v>
      </c>
      <c r="K1407">
        <v>43801</v>
      </c>
      <c r="L1407">
        <v>4000</v>
      </c>
      <c r="M1407">
        <v>1</v>
      </c>
      <c r="N1407">
        <v>1</v>
      </c>
      <c r="O1407">
        <v>9</v>
      </c>
      <c r="P1407" t="str">
        <f t="shared" si="617"/>
        <v>0</v>
      </c>
      <c r="Q1407" t="s">
        <v>30</v>
      </c>
      <c r="R1407" s="2">
        <f t="shared" si="590"/>
        <v>1263314.72</v>
      </c>
      <c r="S1407" s="2">
        <f t="shared" si="591"/>
        <v>1263315</v>
      </c>
      <c r="T1407" s="2">
        <f t="shared" si="592"/>
        <v>0.28000000002793968</v>
      </c>
      <c r="U1407" s="2">
        <v>0</v>
      </c>
      <c r="V1407" s="3">
        <f t="shared" si="593"/>
        <v>0</v>
      </c>
      <c r="W1407" s="5">
        <f t="shared" si="594"/>
        <v>0</v>
      </c>
      <c r="X1407" s="2">
        <v>0</v>
      </c>
      <c r="Y1407" s="3">
        <f t="shared" si="595"/>
        <v>0</v>
      </c>
      <c r="Z1407" s="5">
        <f t="shared" si="596"/>
        <v>0</v>
      </c>
      <c r="AA1407" s="2">
        <v>0</v>
      </c>
      <c r="AB1407" s="3">
        <f t="shared" si="597"/>
        <v>0</v>
      </c>
      <c r="AC1407" s="5">
        <f t="shared" si="598"/>
        <v>0</v>
      </c>
      <c r="AD1407" s="2">
        <v>0</v>
      </c>
      <c r="AE1407" s="3">
        <f t="shared" si="599"/>
        <v>0</v>
      </c>
      <c r="AF1407" s="5">
        <f t="shared" si="600"/>
        <v>0</v>
      </c>
      <c r="AG1407" s="2">
        <v>0</v>
      </c>
      <c r="AH1407" s="3">
        <f t="shared" si="601"/>
        <v>0</v>
      </c>
      <c r="AI1407" s="5">
        <f t="shared" si="602"/>
        <v>0</v>
      </c>
      <c r="AJ1407" s="2">
        <v>1263314.72</v>
      </c>
      <c r="AK1407" s="3">
        <f t="shared" si="603"/>
        <v>1263315</v>
      </c>
      <c r="AL1407" s="5">
        <f t="shared" si="604"/>
        <v>0.28000000002793968</v>
      </c>
      <c r="AM1407" s="2">
        <v>0</v>
      </c>
      <c r="AN1407" s="3">
        <f t="shared" si="605"/>
        <v>0</v>
      </c>
      <c r="AO1407" s="5">
        <f t="shared" si="606"/>
        <v>0</v>
      </c>
      <c r="AP1407" s="2">
        <v>0</v>
      </c>
      <c r="AQ1407" s="3">
        <f t="shared" si="607"/>
        <v>0</v>
      </c>
      <c r="AR1407" s="5">
        <f t="shared" si="608"/>
        <v>0</v>
      </c>
      <c r="AS1407" s="2">
        <v>0</v>
      </c>
      <c r="AT1407" s="3">
        <f t="shared" si="609"/>
        <v>0</v>
      </c>
      <c r="AU1407" s="5">
        <f t="shared" si="610"/>
        <v>0</v>
      </c>
      <c r="AV1407" s="2">
        <v>0</v>
      </c>
      <c r="AW1407" s="3">
        <f t="shared" si="611"/>
        <v>0</v>
      </c>
      <c r="AX1407" s="5">
        <f t="shared" si="612"/>
        <v>0</v>
      </c>
      <c r="AY1407" s="2">
        <v>0</v>
      </c>
      <c r="AZ1407" s="3">
        <f t="shared" si="613"/>
        <v>0</v>
      </c>
      <c r="BA1407" s="5">
        <f t="shared" si="614"/>
        <v>0</v>
      </c>
      <c r="BB1407" s="2">
        <v>0</v>
      </c>
      <c r="BC1407" s="3">
        <f t="shared" si="615"/>
        <v>0</v>
      </c>
      <c r="BD1407" s="5">
        <f t="shared" si="616"/>
        <v>0</v>
      </c>
    </row>
    <row r="1408" spans="1:56" x14ac:dyDescent="0.25">
      <c r="A1408">
        <v>2015</v>
      </c>
      <c r="B1408">
        <v>12</v>
      </c>
      <c r="C1408" t="s">
        <v>28</v>
      </c>
      <c r="D1408">
        <v>2</v>
      </c>
      <c r="E1408">
        <v>6</v>
      </c>
      <c r="F1408">
        <v>8</v>
      </c>
      <c r="G1408">
        <v>0</v>
      </c>
      <c r="H1408">
        <v>12</v>
      </c>
      <c r="I1408" t="s">
        <v>35</v>
      </c>
      <c r="J1408">
        <v>250</v>
      </c>
      <c r="K1408">
        <v>43801</v>
      </c>
      <c r="L1408">
        <v>4000</v>
      </c>
      <c r="M1408">
        <v>1</v>
      </c>
      <c r="N1408">
        <v>1</v>
      </c>
      <c r="O1408">
        <v>10</v>
      </c>
      <c r="P1408" t="str">
        <f t="shared" si="617"/>
        <v>0</v>
      </c>
      <c r="Q1408" t="s">
        <v>30</v>
      </c>
      <c r="R1408" s="2">
        <f t="shared" si="590"/>
        <v>1263314.72</v>
      </c>
      <c r="S1408" s="2">
        <f t="shared" si="591"/>
        <v>1263315</v>
      </c>
      <c r="T1408" s="2">
        <f t="shared" si="592"/>
        <v>0.28000000002793968</v>
      </c>
      <c r="U1408" s="2">
        <v>0</v>
      </c>
      <c r="V1408" s="3">
        <f t="shared" si="593"/>
        <v>0</v>
      </c>
      <c r="W1408" s="5">
        <f t="shared" si="594"/>
        <v>0</v>
      </c>
      <c r="X1408" s="2">
        <v>0</v>
      </c>
      <c r="Y1408" s="3">
        <f t="shared" si="595"/>
        <v>0</v>
      </c>
      <c r="Z1408" s="5">
        <f t="shared" si="596"/>
        <v>0</v>
      </c>
      <c r="AA1408" s="2">
        <v>0</v>
      </c>
      <c r="AB1408" s="3">
        <f t="shared" si="597"/>
        <v>0</v>
      </c>
      <c r="AC1408" s="5">
        <f t="shared" si="598"/>
        <v>0</v>
      </c>
      <c r="AD1408" s="2">
        <v>0</v>
      </c>
      <c r="AE1408" s="3">
        <f t="shared" si="599"/>
        <v>0</v>
      </c>
      <c r="AF1408" s="5">
        <f t="shared" si="600"/>
        <v>0</v>
      </c>
      <c r="AG1408" s="2">
        <v>0</v>
      </c>
      <c r="AH1408" s="3">
        <f t="shared" si="601"/>
        <v>0</v>
      </c>
      <c r="AI1408" s="5">
        <f t="shared" si="602"/>
        <v>0</v>
      </c>
      <c r="AJ1408" s="2">
        <v>1263314.72</v>
      </c>
      <c r="AK1408" s="3">
        <f t="shared" si="603"/>
        <v>1263315</v>
      </c>
      <c r="AL1408" s="5">
        <f t="shared" si="604"/>
        <v>0.28000000002793968</v>
      </c>
      <c r="AM1408" s="2">
        <v>0</v>
      </c>
      <c r="AN1408" s="3">
        <f t="shared" si="605"/>
        <v>0</v>
      </c>
      <c r="AO1408" s="5">
        <f t="shared" si="606"/>
        <v>0</v>
      </c>
      <c r="AP1408" s="2">
        <v>0</v>
      </c>
      <c r="AQ1408" s="3">
        <f t="shared" si="607"/>
        <v>0</v>
      </c>
      <c r="AR1408" s="5">
        <f t="shared" si="608"/>
        <v>0</v>
      </c>
      <c r="AS1408" s="2">
        <v>0</v>
      </c>
      <c r="AT1408" s="3">
        <f t="shared" si="609"/>
        <v>0</v>
      </c>
      <c r="AU1408" s="5">
        <f t="shared" si="610"/>
        <v>0</v>
      </c>
      <c r="AV1408" s="2">
        <v>0</v>
      </c>
      <c r="AW1408" s="3">
        <f t="shared" si="611"/>
        <v>0</v>
      </c>
      <c r="AX1408" s="5">
        <f t="shared" si="612"/>
        <v>0</v>
      </c>
      <c r="AY1408" s="2">
        <v>0</v>
      </c>
      <c r="AZ1408" s="3">
        <f t="shared" si="613"/>
        <v>0</v>
      </c>
      <c r="BA1408" s="5">
        <f t="shared" si="614"/>
        <v>0</v>
      </c>
      <c r="BB1408" s="2">
        <v>0</v>
      </c>
      <c r="BC1408" s="3">
        <f t="shared" si="615"/>
        <v>0</v>
      </c>
      <c r="BD1408" s="5">
        <f t="shared" si="616"/>
        <v>0</v>
      </c>
    </row>
    <row r="1409" spans="1:56" x14ac:dyDescent="0.25">
      <c r="A1409">
        <v>2015</v>
      </c>
      <c r="B1409">
        <v>12</v>
      </c>
      <c r="C1409" t="s">
        <v>28</v>
      </c>
      <c r="D1409">
        <v>2</v>
      </c>
      <c r="E1409">
        <v>6</v>
      </c>
      <c r="F1409">
        <v>8</v>
      </c>
      <c r="G1409">
        <v>0</v>
      </c>
      <c r="H1409">
        <v>12</v>
      </c>
      <c r="I1409" t="s">
        <v>35</v>
      </c>
      <c r="J1409">
        <v>250</v>
      </c>
      <c r="K1409">
        <v>43801</v>
      </c>
      <c r="L1409">
        <v>4000</v>
      </c>
      <c r="M1409">
        <v>1</v>
      </c>
      <c r="N1409">
        <v>1</v>
      </c>
      <c r="O1409">
        <v>12</v>
      </c>
      <c r="P1409" t="str">
        <f t="shared" si="617"/>
        <v>0</v>
      </c>
      <c r="Q1409" t="s">
        <v>30</v>
      </c>
      <c r="R1409" s="2">
        <f t="shared" si="590"/>
        <v>1000000</v>
      </c>
      <c r="S1409" s="2">
        <f t="shared" si="591"/>
        <v>1000000</v>
      </c>
      <c r="T1409" s="2">
        <f t="shared" si="592"/>
        <v>0</v>
      </c>
      <c r="U1409" s="2">
        <v>0</v>
      </c>
      <c r="V1409" s="3">
        <f t="shared" si="593"/>
        <v>0</v>
      </c>
      <c r="W1409" s="5">
        <f t="shared" si="594"/>
        <v>0</v>
      </c>
      <c r="X1409" s="2">
        <v>0</v>
      </c>
      <c r="Y1409" s="3">
        <f t="shared" si="595"/>
        <v>0</v>
      </c>
      <c r="Z1409" s="5">
        <f t="shared" si="596"/>
        <v>0</v>
      </c>
      <c r="AA1409" s="2">
        <v>0</v>
      </c>
      <c r="AB1409" s="3">
        <f t="shared" si="597"/>
        <v>0</v>
      </c>
      <c r="AC1409" s="5">
        <f t="shared" si="598"/>
        <v>0</v>
      </c>
      <c r="AD1409" s="2">
        <v>0</v>
      </c>
      <c r="AE1409" s="3">
        <f t="shared" si="599"/>
        <v>0</v>
      </c>
      <c r="AF1409" s="5">
        <f t="shared" si="600"/>
        <v>0</v>
      </c>
      <c r="AG1409" s="2">
        <v>0</v>
      </c>
      <c r="AH1409" s="3">
        <f t="shared" si="601"/>
        <v>0</v>
      </c>
      <c r="AI1409" s="5">
        <f t="shared" si="602"/>
        <v>0</v>
      </c>
      <c r="AJ1409" s="2">
        <v>0</v>
      </c>
      <c r="AK1409" s="3">
        <f t="shared" si="603"/>
        <v>0</v>
      </c>
      <c r="AL1409" s="5">
        <f t="shared" si="604"/>
        <v>0</v>
      </c>
      <c r="AM1409" s="2">
        <v>0</v>
      </c>
      <c r="AN1409" s="3">
        <f t="shared" si="605"/>
        <v>0</v>
      </c>
      <c r="AO1409" s="5">
        <f t="shared" si="606"/>
        <v>0</v>
      </c>
      <c r="AP1409" s="2">
        <v>0</v>
      </c>
      <c r="AQ1409" s="3">
        <f t="shared" si="607"/>
        <v>0</v>
      </c>
      <c r="AR1409" s="5">
        <f t="shared" si="608"/>
        <v>0</v>
      </c>
      <c r="AS1409" s="2">
        <v>0</v>
      </c>
      <c r="AT1409" s="3">
        <f t="shared" si="609"/>
        <v>0</v>
      </c>
      <c r="AU1409" s="5">
        <f t="shared" si="610"/>
        <v>0</v>
      </c>
      <c r="AV1409" s="2">
        <v>0</v>
      </c>
      <c r="AW1409" s="3">
        <f t="shared" si="611"/>
        <v>0</v>
      </c>
      <c r="AX1409" s="5">
        <f t="shared" si="612"/>
        <v>0</v>
      </c>
      <c r="AY1409" s="2">
        <v>1000000</v>
      </c>
      <c r="AZ1409" s="3">
        <f t="shared" si="613"/>
        <v>1000000</v>
      </c>
      <c r="BA1409" s="5">
        <f t="shared" si="614"/>
        <v>0</v>
      </c>
      <c r="BB1409" s="2">
        <v>0</v>
      </c>
      <c r="BC1409" s="3">
        <f t="shared" si="615"/>
        <v>0</v>
      </c>
      <c r="BD1409" s="5">
        <f t="shared" si="616"/>
        <v>0</v>
      </c>
    </row>
    <row r="1410" spans="1:56" x14ac:dyDescent="0.25">
      <c r="A1410">
        <v>2015</v>
      </c>
      <c r="B1410">
        <v>12</v>
      </c>
      <c r="C1410" t="s">
        <v>28</v>
      </c>
      <c r="D1410">
        <v>2</v>
      </c>
      <c r="E1410">
        <v>6</v>
      </c>
      <c r="F1410">
        <v>8</v>
      </c>
      <c r="G1410">
        <v>0</v>
      </c>
      <c r="H1410">
        <v>12</v>
      </c>
      <c r="I1410" t="s">
        <v>35</v>
      </c>
      <c r="J1410">
        <v>250</v>
      </c>
      <c r="K1410">
        <v>43801</v>
      </c>
      <c r="L1410">
        <v>4000</v>
      </c>
      <c r="M1410">
        <v>1</v>
      </c>
      <c r="N1410">
        <v>1</v>
      </c>
      <c r="O1410">
        <v>13</v>
      </c>
      <c r="P1410" t="str">
        <f t="shared" si="617"/>
        <v>0</v>
      </c>
      <c r="Q1410" t="s">
        <v>30</v>
      </c>
      <c r="R1410" s="2">
        <f t="shared" si="590"/>
        <v>1263314.72</v>
      </c>
      <c r="S1410" s="2">
        <f t="shared" si="591"/>
        <v>1263315</v>
      </c>
      <c r="T1410" s="2">
        <f t="shared" si="592"/>
        <v>0.28000000002793968</v>
      </c>
      <c r="U1410" s="2">
        <v>0</v>
      </c>
      <c r="V1410" s="3">
        <f t="shared" si="593"/>
        <v>0</v>
      </c>
      <c r="W1410" s="5">
        <f t="shared" si="594"/>
        <v>0</v>
      </c>
      <c r="X1410" s="2">
        <v>0</v>
      </c>
      <c r="Y1410" s="3">
        <f t="shared" si="595"/>
        <v>0</v>
      </c>
      <c r="Z1410" s="5">
        <f t="shared" si="596"/>
        <v>0</v>
      </c>
      <c r="AA1410" s="2">
        <v>0</v>
      </c>
      <c r="AB1410" s="3">
        <f t="shared" si="597"/>
        <v>0</v>
      </c>
      <c r="AC1410" s="5">
        <f t="shared" si="598"/>
        <v>0</v>
      </c>
      <c r="AD1410" s="2">
        <v>0</v>
      </c>
      <c r="AE1410" s="3">
        <f t="shared" si="599"/>
        <v>0</v>
      </c>
      <c r="AF1410" s="5">
        <f t="shared" si="600"/>
        <v>0</v>
      </c>
      <c r="AG1410" s="2">
        <v>0</v>
      </c>
      <c r="AH1410" s="3">
        <f t="shared" si="601"/>
        <v>0</v>
      </c>
      <c r="AI1410" s="5">
        <f t="shared" si="602"/>
        <v>0</v>
      </c>
      <c r="AJ1410" s="2">
        <v>1263314.72</v>
      </c>
      <c r="AK1410" s="3">
        <f t="shared" si="603"/>
        <v>1263315</v>
      </c>
      <c r="AL1410" s="5">
        <f t="shared" si="604"/>
        <v>0.28000000002793968</v>
      </c>
      <c r="AM1410" s="2">
        <v>0</v>
      </c>
      <c r="AN1410" s="3">
        <f t="shared" si="605"/>
        <v>0</v>
      </c>
      <c r="AO1410" s="5">
        <f t="shared" si="606"/>
        <v>0</v>
      </c>
      <c r="AP1410" s="2">
        <v>0</v>
      </c>
      <c r="AQ1410" s="3">
        <f t="shared" si="607"/>
        <v>0</v>
      </c>
      <c r="AR1410" s="5">
        <f t="shared" si="608"/>
        <v>0</v>
      </c>
      <c r="AS1410" s="2">
        <v>0</v>
      </c>
      <c r="AT1410" s="3">
        <f t="shared" si="609"/>
        <v>0</v>
      </c>
      <c r="AU1410" s="5">
        <f t="shared" si="610"/>
        <v>0</v>
      </c>
      <c r="AV1410" s="2">
        <v>0</v>
      </c>
      <c r="AW1410" s="3">
        <f t="shared" si="611"/>
        <v>0</v>
      </c>
      <c r="AX1410" s="5">
        <f t="shared" si="612"/>
        <v>0</v>
      </c>
      <c r="AY1410" s="2">
        <v>0</v>
      </c>
      <c r="AZ1410" s="3">
        <f t="shared" si="613"/>
        <v>0</v>
      </c>
      <c r="BA1410" s="5">
        <f t="shared" si="614"/>
        <v>0</v>
      </c>
      <c r="BB1410" s="2">
        <v>0</v>
      </c>
      <c r="BC1410" s="3">
        <f t="shared" si="615"/>
        <v>0</v>
      </c>
      <c r="BD1410" s="5">
        <f t="shared" si="616"/>
        <v>0</v>
      </c>
    </row>
    <row r="1411" spans="1:56" x14ac:dyDescent="0.25">
      <c r="A1411">
        <v>2015</v>
      </c>
      <c r="B1411">
        <v>12</v>
      </c>
      <c r="C1411" t="s">
        <v>28</v>
      </c>
      <c r="D1411">
        <v>2</v>
      </c>
      <c r="E1411">
        <v>6</v>
      </c>
      <c r="F1411">
        <v>8</v>
      </c>
      <c r="G1411">
        <v>0</v>
      </c>
      <c r="H1411">
        <v>12</v>
      </c>
      <c r="I1411" t="s">
        <v>35</v>
      </c>
      <c r="J1411">
        <v>250</v>
      </c>
      <c r="K1411">
        <v>43801</v>
      </c>
      <c r="L1411">
        <v>4000</v>
      </c>
      <c r="M1411">
        <v>1</v>
      </c>
      <c r="N1411">
        <v>1</v>
      </c>
      <c r="O1411">
        <v>14</v>
      </c>
      <c r="P1411" t="str">
        <f t="shared" si="617"/>
        <v>0</v>
      </c>
      <c r="Q1411" t="s">
        <v>30</v>
      </c>
      <c r="R1411" s="2">
        <f t="shared" si="590"/>
        <v>1000000</v>
      </c>
      <c r="S1411" s="2">
        <f t="shared" si="591"/>
        <v>1000000</v>
      </c>
      <c r="T1411" s="2">
        <f t="shared" si="592"/>
        <v>0</v>
      </c>
      <c r="U1411" s="2">
        <v>0</v>
      </c>
      <c r="V1411" s="3">
        <f t="shared" si="593"/>
        <v>0</v>
      </c>
      <c r="W1411" s="5">
        <f t="shared" si="594"/>
        <v>0</v>
      </c>
      <c r="X1411" s="2">
        <v>0</v>
      </c>
      <c r="Y1411" s="3">
        <f t="shared" si="595"/>
        <v>0</v>
      </c>
      <c r="Z1411" s="5">
        <f t="shared" si="596"/>
        <v>0</v>
      </c>
      <c r="AA1411" s="2">
        <v>0</v>
      </c>
      <c r="AB1411" s="3">
        <f t="shared" si="597"/>
        <v>0</v>
      </c>
      <c r="AC1411" s="5">
        <f t="shared" si="598"/>
        <v>0</v>
      </c>
      <c r="AD1411" s="2">
        <v>0</v>
      </c>
      <c r="AE1411" s="3">
        <f t="shared" si="599"/>
        <v>0</v>
      </c>
      <c r="AF1411" s="5">
        <f t="shared" si="600"/>
        <v>0</v>
      </c>
      <c r="AG1411" s="2">
        <v>0</v>
      </c>
      <c r="AH1411" s="3">
        <f t="shared" si="601"/>
        <v>0</v>
      </c>
      <c r="AI1411" s="5">
        <f t="shared" si="602"/>
        <v>0</v>
      </c>
      <c r="AJ1411" s="2">
        <v>0</v>
      </c>
      <c r="AK1411" s="3">
        <f t="shared" si="603"/>
        <v>0</v>
      </c>
      <c r="AL1411" s="5">
        <f t="shared" si="604"/>
        <v>0</v>
      </c>
      <c r="AM1411" s="2">
        <v>0</v>
      </c>
      <c r="AN1411" s="3">
        <f t="shared" si="605"/>
        <v>0</v>
      </c>
      <c r="AO1411" s="5">
        <f t="shared" si="606"/>
        <v>0</v>
      </c>
      <c r="AP1411" s="2">
        <v>0</v>
      </c>
      <c r="AQ1411" s="3">
        <f t="shared" si="607"/>
        <v>0</v>
      </c>
      <c r="AR1411" s="5">
        <f t="shared" si="608"/>
        <v>0</v>
      </c>
      <c r="AS1411" s="2">
        <v>0</v>
      </c>
      <c r="AT1411" s="3">
        <f t="shared" si="609"/>
        <v>0</v>
      </c>
      <c r="AU1411" s="5">
        <f t="shared" si="610"/>
        <v>0</v>
      </c>
      <c r="AV1411" s="2">
        <v>0</v>
      </c>
      <c r="AW1411" s="3">
        <f t="shared" si="611"/>
        <v>0</v>
      </c>
      <c r="AX1411" s="5">
        <f t="shared" si="612"/>
        <v>0</v>
      </c>
      <c r="AY1411" s="2">
        <v>1000000</v>
      </c>
      <c r="AZ1411" s="3">
        <f t="shared" si="613"/>
        <v>1000000</v>
      </c>
      <c r="BA1411" s="5">
        <f t="shared" si="614"/>
        <v>0</v>
      </c>
      <c r="BB1411" s="2">
        <v>0</v>
      </c>
      <c r="BC1411" s="3">
        <f t="shared" si="615"/>
        <v>0</v>
      </c>
      <c r="BD1411" s="5">
        <f t="shared" si="616"/>
        <v>0</v>
      </c>
    </row>
    <row r="1412" spans="1:56" x14ac:dyDescent="0.25">
      <c r="A1412">
        <v>2015</v>
      </c>
      <c r="B1412">
        <v>12</v>
      </c>
      <c r="C1412" t="s">
        <v>28</v>
      </c>
      <c r="D1412">
        <v>2</v>
      </c>
      <c r="E1412">
        <v>6</v>
      </c>
      <c r="F1412">
        <v>8</v>
      </c>
      <c r="G1412">
        <v>0</v>
      </c>
      <c r="H1412">
        <v>12</v>
      </c>
      <c r="I1412" t="s">
        <v>35</v>
      </c>
      <c r="J1412">
        <v>250</v>
      </c>
      <c r="K1412">
        <v>43801</v>
      </c>
      <c r="L1412">
        <v>4000</v>
      </c>
      <c r="M1412">
        <v>1</v>
      </c>
      <c r="N1412">
        <v>1</v>
      </c>
      <c r="O1412">
        <v>15</v>
      </c>
      <c r="P1412" t="str">
        <f t="shared" si="617"/>
        <v>0</v>
      </c>
      <c r="Q1412" t="s">
        <v>30</v>
      </c>
      <c r="R1412" s="2">
        <f t="shared" ref="R1412:R1475" si="618">+U1412+X1412+AA1412+AD1412+AG1412+AJ1412+AM1412+AP1412+AS1412+AV1412+AY1412+BB1412</f>
        <v>1000000</v>
      </c>
      <c r="S1412" s="2">
        <f t="shared" ref="S1412:S1475" si="619">+V1412+Y1412+AB1412+AE1412+AH1412+AK1412+AN1412+AQ1412+AT1412+AW1412+AZ1412+BC1412</f>
        <v>1000000</v>
      </c>
      <c r="T1412" s="2">
        <f t="shared" si="592"/>
        <v>0</v>
      </c>
      <c r="U1412" s="2">
        <v>0</v>
      </c>
      <c r="V1412" s="3">
        <f t="shared" si="593"/>
        <v>0</v>
      </c>
      <c r="W1412" s="5">
        <f t="shared" si="594"/>
        <v>0</v>
      </c>
      <c r="X1412" s="2">
        <v>0</v>
      </c>
      <c r="Y1412" s="3">
        <f t="shared" si="595"/>
        <v>0</v>
      </c>
      <c r="Z1412" s="5">
        <f t="shared" si="596"/>
        <v>0</v>
      </c>
      <c r="AA1412" s="2">
        <v>0</v>
      </c>
      <c r="AB1412" s="3">
        <f t="shared" si="597"/>
        <v>0</v>
      </c>
      <c r="AC1412" s="5">
        <f t="shared" si="598"/>
        <v>0</v>
      </c>
      <c r="AD1412" s="2">
        <v>0</v>
      </c>
      <c r="AE1412" s="3">
        <f t="shared" si="599"/>
        <v>0</v>
      </c>
      <c r="AF1412" s="5">
        <f t="shared" si="600"/>
        <v>0</v>
      </c>
      <c r="AG1412" s="2">
        <v>0</v>
      </c>
      <c r="AH1412" s="3">
        <f t="shared" si="601"/>
        <v>0</v>
      </c>
      <c r="AI1412" s="5">
        <f t="shared" si="602"/>
        <v>0</v>
      </c>
      <c r="AJ1412" s="2">
        <v>0</v>
      </c>
      <c r="AK1412" s="3">
        <f t="shared" si="603"/>
        <v>0</v>
      </c>
      <c r="AL1412" s="5">
        <f t="shared" si="604"/>
        <v>0</v>
      </c>
      <c r="AM1412" s="2">
        <v>0</v>
      </c>
      <c r="AN1412" s="3">
        <f t="shared" si="605"/>
        <v>0</v>
      </c>
      <c r="AO1412" s="5">
        <f t="shared" si="606"/>
        <v>0</v>
      </c>
      <c r="AP1412" s="2">
        <v>0</v>
      </c>
      <c r="AQ1412" s="3">
        <f t="shared" si="607"/>
        <v>0</v>
      </c>
      <c r="AR1412" s="5">
        <f t="shared" si="608"/>
        <v>0</v>
      </c>
      <c r="AS1412" s="2">
        <v>0</v>
      </c>
      <c r="AT1412" s="3">
        <f t="shared" si="609"/>
        <v>0</v>
      </c>
      <c r="AU1412" s="5">
        <f t="shared" si="610"/>
        <v>0</v>
      </c>
      <c r="AV1412" s="2">
        <v>0</v>
      </c>
      <c r="AW1412" s="3">
        <f t="shared" si="611"/>
        <v>0</v>
      </c>
      <c r="AX1412" s="5">
        <f t="shared" si="612"/>
        <v>0</v>
      </c>
      <c r="AY1412" s="2">
        <v>1000000</v>
      </c>
      <c r="AZ1412" s="3">
        <f t="shared" si="613"/>
        <v>1000000</v>
      </c>
      <c r="BA1412" s="5">
        <f t="shared" si="614"/>
        <v>0</v>
      </c>
      <c r="BB1412" s="2">
        <v>0</v>
      </c>
      <c r="BC1412" s="3">
        <f t="shared" si="615"/>
        <v>0</v>
      </c>
      <c r="BD1412" s="5">
        <f t="shared" si="616"/>
        <v>0</v>
      </c>
    </row>
    <row r="1413" spans="1:56" x14ac:dyDescent="0.25">
      <c r="A1413">
        <v>2015</v>
      </c>
      <c r="B1413">
        <v>12</v>
      </c>
      <c r="C1413" t="s">
        <v>28</v>
      </c>
      <c r="D1413">
        <v>2</v>
      </c>
      <c r="E1413">
        <v>6</v>
      </c>
      <c r="F1413">
        <v>8</v>
      </c>
      <c r="G1413">
        <v>0</v>
      </c>
      <c r="H1413">
        <v>12</v>
      </c>
      <c r="I1413" t="s">
        <v>35</v>
      </c>
      <c r="J1413">
        <v>250</v>
      </c>
      <c r="K1413">
        <v>43801</v>
      </c>
      <c r="L1413">
        <v>4000</v>
      </c>
      <c r="M1413">
        <v>1</v>
      </c>
      <c r="N1413">
        <v>1</v>
      </c>
      <c r="O1413">
        <v>16</v>
      </c>
      <c r="P1413" t="str">
        <f t="shared" si="617"/>
        <v>0</v>
      </c>
      <c r="Q1413" t="s">
        <v>30</v>
      </c>
      <c r="R1413" s="2">
        <f t="shared" si="618"/>
        <v>4821817.72</v>
      </c>
      <c r="S1413" s="2">
        <f t="shared" si="619"/>
        <v>4821818</v>
      </c>
      <c r="T1413" s="2">
        <f t="shared" ref="T1413:T1476" si="620">+S1413-R1413</f>
        <v>0.28000000026077032</v>
      </c>
      <c r="U1413" s="2">
        <v>0</v>
      </c>
      <c r="V1413" s="3">
        <f t="shared" ref="V1413:V1476" si="621">MROUND(U1413,1)</f>
        <v>0</v>
      </c>
      <c r="W1413" s="5">
        <f t="shared" ref="W1413:W1476" si="622">+V1413-U1413</f>
        <v>0</v>
      </c>
      <c r="X1413" s="2">
        <v>0</v>
      </c>
      <c r="Y1413" s="3">
        <f t="shared" ref="Y1413:Y1476" si="623">MROUND(X1413,1)</f>
        <v>0</v>
      </c>
      <c r="Z1413" s="5">
        <f t="shared" ref="Z1413:Z1476" si="624">+Y1413-X1413</f>
        <v>0</v>
      </c>
      <c r="AA1413" s="2">
        <v>0</v>
      </c>
      <c r="AB1413" s="3">
        <f t="shared" ref="AB1413:AB1476" si="625">MROUND(AA1413,1)</f>
        <v>0</v>
      </c>
      <c r="AC1413" s="5">
        <f t="shared" ref="AC1413:AC1476" si="626">+AB1413-AA1413</f>
        <v>0</v>
      </c>
      <c r="AD1413" s="2">
        <v>0</v>
      </c>
      <c r="AE1413" s="3">
        <f t="shared" ref="AE1413:AE1476" si="627">MROUND(AD1413,1)</f>
        <v>0</v>
      </c>
      <c r="AF1413" s="5">
        <f t="shared" ref="AF1413:AF1476" si="628">+AE1413-AD1413</f>
        <v>0</v>
      </c>
      <c r="AG1413" s="2">
        <v>0</v>
      </c>
      <c r="AH1413" s="3">
        <f t="shared" ref="AH1413:AH1476" si="629">MROUND(AG1413,1)</f>
        <v>0</v>
      </c>
      <c r="AI1413" s="5">
        <f t="shared" ref="AI1413:AI1476" si="630">+AH1413-AG1413</f>
        <v>0</v>
      </c>
      <c r="AJ1413" s="2">
        <v>4821817.72</v>
      </c>
      <c r="AK1413" s="3">
        <f t="shared" ref="AK1413:AK1476" si="631">MROUND(AJ1413,1)</f>
        <v>4821818</v>
      </c>
      <c r="AL1413" s="5">
        <f t="shared" ref="AL1413:AL1476" si="632">+AK1413-AJ1413</f>
        <v>0.28000000026077032</v>
      </c>
      <c r="AM1413" s="2">
        <v>0</v>
      </c>
      <c r="AN1413" s="3">
        <f t="shared" ref="AN1413:AN1476" si="633">MROUND(AM1413,1)</f>
        <v>0</v>
      </c>
      <c r="AO1413" s="5">
        <f t="shared" ref="AO1413:AO1476" si="634">+AN1413-AM1413</f>
        <v>0</v>
      </c>
      <c r="AP1413" s="2">
        <v>0</v>
      </c>
      <c r="AQ1413" s="3">
        <f t="shared" ref="AQ1413:AQ1476" si="635">MROUND(AP1413,1)</f>
        <v>0</v>
      </c>
      <c r="AR1413" s="5">
        <f t="shared" ref="AR1413:AR1476" si="636">+AQ1413-AP1413</f>
        <v>0</v>
      </c>
      <c r="AS1413" s="2">
        <v>0</v>
      </c>
      <c r="AT1413" s="3">
        <f t="shared" ref="AT1413:AT1476" si="637">MROUND(AS1413,1)</f>
        <v>0</v>
      </c>
      <c r="AU1413" s="5">
        <f t="shared" ref="AU1413:AU1476" si="638">+AT1413-AS1413</f>
        <v>0</v>
      </c>
      <c r="AV1413" s="2">
        <v>0</v>
      </c>
      <c r="AW1413" s="3">
        <f t="shared" ref="AW1413:AW1476" si="639">MROUND(AV1413,1)</f>
        <v>0</v>
      </c>
      <c r="AX1413" s="5">
        <f t="shared" ref="AX1413:AX1476" si="640">+AW1413-AV1413</f>
        <v>0</v>
      </c>
      <c r="AY1413" s="2">
        <v>0</v>
      </c>
      <c r="AZ1413" s="3">
        <f t="shared" ref="AZ1413:AZ1476" si="641">MROUND(AY1413,1)</f>
        <v>0</v>
      </c>
      <c r="BA1413" s="5">
        <f t="shared" ref="BA1413:BA1476" si="642">+AZ1413-AY1413</f>
        <v>0</v>
      </c>
      <c r="BB1413" s="2">
        <v>0</v>
      </c>
      <c r="BC1413" s="3">
        <f t="shared" ref="BC1413:BC1476" si="643">MROUND(BB1413,1)</f>
        <v>0</v>
      </c>
      <c r="BD1413" s="5">
        <f t="shared" ref="BD1413:BD1476" si="644">+BC1413-BB1413</f>
        <v>0</v>
      </c>
    </row>
    <row r="1414" spans="1:56" x14ac:dyDescent="0.25">
      <c r="A1414">
        <v>2015</v>
      </c>
      <c r="B1414">
        <v>12</v>
      </c>
      <c r="C1414" t="s">
        <v>28</v>
      </c>
      <c r="D1414">
        <v>2</v>
      </c>
      <c r="E1414">
        <v>6</v>
      </c>
      <c r="F1414">
        <v>8</v>
      </c>
      <c r="G1414">
        <v>0</v>
      </c>
      <c r="H1414">
        <v>12</v>
      </c>
      <c r="I1414" t="s">
        <v>35</v>
      </c>
      <c r="J1414">
        <v>250</v>
      </c>
      <c r="K1414">
        <v>43801</v>
      </c>
      <c r="L1414">
        <v>4000</v>
      </c>
      <c r="M1414">
        <v>1</v>
      </c>
      <c r="N1414">
        <v>1</v>
      </c>
      <c r="O1414">
        <v>17</v>
      </c>
      <c r="P1414" t="str">
        <f t="shared" si="617"/>
        <v>0</v>
      </c>
      <c r="Q1414" t="s">
        <v>30</v>
      </c>
      <c r="R1414" s="2">
        <f t="shared" si="618"/>
        <v>1263314.72</v>
      </c>
      <c r="S1414" s="2">
        <f t="shared" si="619"/>
        <v>1263315</v>
      </c>
      <c r="T1414" s="2">
        <f t="shared" si="620"/>
        <v>0.28000000002793968</v>
      </c>
      <c r="U1414" s="2">
        <v>0</v>
      </c>
      <c r="V1414" s="3">
        <f t="shared" si="621"/>
        <v>0</v>
      </c>
      <c r="W1414" s="5">
        <f t="shared" si="622"/>
        <v>0</v>
      </c>
      <c r="X1414" s="2">
        <v>0</v>
      </c>
      <c r="Y1414" s="3">
        <f t="shared" si="623"/>
        <v>0</v>
      </c>
      <c r="Z1414" s="5">
        <f t="shared" si="624"/>
        <v>0</v>
      </c>
      <c r="AA1414" s="2">
        <v>0</v>
      </c>
      <c r="AB1414" s="3">
        <f t="shared" si="625"/>
        <v>0</v>
      </c>
      <c r="AC1414" s="5">
        <f t="shared" si="626"/>
        <v>0</v>
      </c>
      <c r="AD1414" s="2">
        <v>0</v>
      </c>
      <c r="AE1414" s="3">
        <f t="shared" si="627"/>
        <v>0</v>
      </c>
      <c r="AF1414" s="5">
        <f t="shared" si="628"/>
        <v>0</v>
      </c>
      <c r="AG1414" s="2">
        <v>0</v>
      </c>
      <c r="AH1414" s="3">
        <f t="shared" si="629"/>
        <v>0</v>
      </c>
      <c r="AI1414" s="5">
        <f t="shared" si="630"/>
        <v>0</v>
      </c>
      <c r="AJ1414" s="2">
        <v>1263314.72</v>
      </c>
      <c r="AK1414" s="3">
        <f t="shared" si="631"/>
        <v>1263315</v>
      </c>
      <c r="AL1414" s="5">
        <f t="shared" si="632"/>
        <v>0.28000000002793968</v>
      </c>
      <c r="AM1414" s="2">
        <v>0</v>
      </c>
      <c r="AN1414" s="3">
        <f t="shared" si="633"/>
        <v>0</v>
      </c>
      <c r="AO1414" s="5">
        <f t="shared" si="634"/>
        <v>0</v>
      </c>
      <c r="AP1414" s="2">
        <v>0</v>
      </c>
      <c r="AQ1414" s="3">
        <f t="shared" si="635"/>
        <v>0</v>
      </c>
      <c r="AR1414" s="5">
        <f t="shared" si="636"/>
        <v>0</v>
      </c>
      <c r="AS1414" s="2">
        <v>0</v>
      </c>
      <c r="AT1414" s="3">
        <f t="shared" si="637"/>
        <v>0</v>
      </c>
      <c r="AU1414" s="5">
        <f t="shared" si="638"/>
        <v>0</v>
      </c>
      <c r="AV1414" s="2">
        <v>0</v>
      </c>
      <c r="AW1414" s="3">
        <f t="shared" si="639"/>
        <v>0</v>
      </c>
      <c r="AX1414" s="5">
        <f t="shared" si="640"/>
        <v>0</v>
      </c>
      <c r="AY1414" s="2">
        <v>0</v>
      </c>
      <c r="AZ1414" s="3">
        <f t="shared" si="641"/>
        <v>0</v>
      </c>
      <c r="BA1414" s="5">
        <f t="shared" si="642"/>
        <v>0</v>
      </c>
      <c r="BB1414" s="2">
        <v>0</v>
      </c>
      <c r="BC1414" s="3">
        <f t="shared" si="643"/>
        <v>0</v>
      </c>
      <c r="BD1414" s="5">
        <f t="shared" si="644"/>
        <v>0</v>
      </c>
    </row>
    <row r="1415" spans="1:56" x14ac:dyDescent="0.25">
      <c r="A1415">
        <v>2015</v>
      </c>
      <c r="B1415">
        <v>12</v>
      </c>
      <c r="C1415" t="s">
        <v>28</v>
      </c>
      <c r="D1415">
        <v>2</v>
      </c>
      <c r="E1415">
        <v>6</v>
      </c>
      <c r="F1415">
        <v>8</v>
      </c>
      <c r="G1415">
        <v>0</v>
      </c>
      <c r="H1415">
        <v>12</v>
      </c>
      <c r="I1415" t="s">
        <v>35</v>
      </c>
      <c r="J1415">
        <v>250</v>
      </c>
      <c r="K1415">
        <v>43801</v>
      </c>
      <c r="L1415">
        <v>4000</v>
      </c>
      <c r="M1415">
        <v>1</v>
      </c>
      <c r="N1415">
        <v>1</v>
      </c>
      <c r="O1415">
        <v>18</v>
      </c>
      <c r="P1415" t="str">
        <f t="shared" si="617"/>
        <v>0</v>
      </c>
      <c r="Q1415" t="s">
        <v>30</v>
      </c>
      <c r="R1415" s="2">
        <f t="shared" si="618"/>
        <v>1000000</v>
      </c>
      <c r="S1415" s="2">
        <f t="shared" si="619"/>
        <v>1000000</v>
      </c>
      <c r="T1415" s="2">
        <f t="shared" si="620"/>
        <v>0</v>
      </c>
      <c r="U1415" s="2">
        <v>0</v>
      </c>
      <c r="V1415" s="3">
        <f t="shared" si="621"/>
        <v>0</v>
      </c>
      <c r="W1415" s="5">
        <f t="shared" si="622"/>
        <v>0</v>
      </c>
      <c r="X1415" s="2">
        <v>0</v>
      </c>
      <c r="Y1415" s="3">
        <f t="shared" si="623"/>
        <v>0</v>
      </c>
      <c r="Z1415" s="5">
        <f t="shared" si="624"/>
        <v>0</v>
      </c>
      <c r="AA1415" s="2">
        <v>0</v>
      </c>
      <c r="AB1415" s="3">
        <f t="shared" si="625"/>
        <v>0</v>
      </c>
      <c r="AC1415" s="5">
        <f t="shared" si="626"/>
        <v>0</v>
      </c>
      <c r="AD1415" s="2">
        <v>0</v>
      </c>
      <c r="AE1415" s="3">
        <f t="shared" si="627"/>
        <v>0</v>
      </c>
      <c r="AF1415" s="5">
        <f t="shared" si="628"/>
        <v>0</v>
      </c>
      <c r="AG1415" s="2">
        <v>0</v>
      </c>
      <c r="AH1415" s="3">
        <f t="shared" si="629"/>
        <v>0</v>
      </c>
      <c r="AI1415" s="5">
        <f t="shared" si="630"/>
        <v>0</v>
      </c>
      <c r="AJ1415" s="2">
        <v>0</v>
      </c>
      <c r="AK1415" s="3">
        <f t="shared" si="631"/>
        <v>0</v>
      </c>
      <c r="AL1415" s="5">
        <f t="shared" si="632"/>
        <v>0</v>
      </c>
      <c r="AM1415" s="2">
        <v>0</v>
      </c>
      <c r="AN1415" s="3">
        <f t="shared" si="633"/>
        <v>0</v>
      </c>
      <c r="AO1415" s="5">
        <f t="shared" si="634"/>
        <v>0</v>
      </c>
      <c r="AP1415" s="2">
        <v>0</v>
      </c>
      <c r="AQ1415" s="3">
        <f t="shared" si="635"/>
        <v>0</v>
      </c>
      <c r="AR1415" s="5">
        <f t="shared" si="636"/>
        <v>0</v>
      </c>
      <c r="AS1415" s="2">
        <v>0</v>
      </c>
      <c r="AT1415" s="3">
        <f t="shared" si="637"/>
        <v>0</v>
      </c>
      <c r="AU1415" s="5">
        <f t="shared" si="638"/>
        <v>0</v>
      </c>
      <c r="AV1415" s="2">
        <v>0</v>
      </c>
      <c r="AW1415" s="3">
        <f t="shared" si="639"/>
        <v>0</v>
      </c>
      <c r="AX1415" s="5">
        <f t="shared" si="640"/>
        <v>0</v>
      </c>
      <c r="AY1415" s="2">
        <v>1000000</v>
      </c>
      <c r="AZ1415" s="3">
        <f t="shared" si="641"/>
        <v>1000000</v>
      </c>
      <c r="BA1415" s="5">
        <f t="shared" si="642"/>
        <v>0</v>
      </c>
      <c r="BB1415" s="2">
        <v>0</v>
      </c>
      <c r="BC1415" s="3">
        <f t="shared" si="643"/>
        <v>0</v>
      </c>
      <c r="BD1415" s="5">
        <f t="shared" si="644"/>
        <v>0</v>
      </c>
    </row>
    <row r="1416" spans="1:56" x14ac:dyDescent="0.25">
      <c r="A1416">
        <v>2015</v>
      </c>
      <c r="B1416">
        <v>12</v>
      </c>
      <c r="C1416" t="s">
        <v>28</v>
      </c>
      <c r="D1416">
        <v>2</v>
      </c>
      <c r="E1416">
        <v>6</v>
      </c>
      <c r="F1416">
        <v>8</v>
      </c>
      <c r="G1416">
        <v>0</v>
      </c>
      <c r="H1416">
        <v>12</v>
      </c>
      <c r="I1416" t="s">
        <v>35</v>
      </c>
      <c r="J1416">
        <v>250</v>
      </c>
      <c r="K1416">
        <v>43801</v>
      </c>
      <c r="L1416">
        <v>4000</v>
      </c>
      <c r="M1416">
        <v>1</v>
      </c>
      <c r="N1416">
        <v>1</v>
      </c>
      <c r="O1416">
        <v>19</v>
      </c>
      <c r="P1416" t="str">
        <f t="shared" si="617"/>
        <v>0</v>
      </c>
      <c r="Q1416" t="s">
        <v>30</v>
      </c>
      <c r="R1416" s="2">
        <f t="shared" si="618"/>
        <v>1263314.72</v>
      </c>
      <c r="S1416" s="2">
        <f t="shared" si="619"/>
        <v>1263315</v>
      </c>
      <c r="T1416" s="2">
        <f t="shared" si="620"/>
        <v>0.28000000002793968</v>
      </c>
      <c r="U1416" s="2">
        <v>0</v>
      </c>
      <c r="V1416" s="3">
        <f t="shared" si="621"/>
        <v>0</v>
      </c>
      <c r="W1416" s="5">
        <f t="shared" si="622"/>
        <v>0</v>
      </c>
      <c r="X1416" s="2">
        <v>0</v>
      </c>
      <c r="Y1416" s="3">
        <f t="shared" si="623"/>
        <v>0</v>
      </c>
      <c r="Z1416" s="5">
        <f t="shared" si="624"/>
        <v>0</v>
      </c>
      <c r="AA1416" s="2">
        <v>0</v>
      </c>
      <c r="AB1416" s="3">
        <f t="shared" si="625"/>
        <v>0</v>
      </c>
      <c r="AC1416" s="5">
        <f t="shared" si="626"/>
        <v>0</v>
      </c>
      <c r="AD1416" s="2">
        <v>0</v>
      </c>
      <c r="AE1416" s="3">
        <f t="shared" si="627"/>
        <v>0</v>
      </c>
      <c r="AF1416" s="5">
        <f t="shared" si="628"/>
        <v>0</v>
      </c>
      <c r="AG1416" s="2">
        <v>0</v>
      </c>
      <c r="AH1416" s="3">
        <f t="shared" si="629"/>
        <v>0</v>
      </c>
      <c r="AI1416" s="5">
        <f t="shared" si="630"/>
        <v>0</v>
      </c>
      <c r="AJ1416" s="2">
        <v>1263314.72</v>
      </c>
      <c r="AK1416" s="3">
        <f t="shared" si="631"/>
        <v>1263315</v>
      </c>
      <c r="AL1416" s="5">
        <f t="shared" si="632"/>
        <v>0.28000000002793968</v>
      </c>
      <c r="AM1416" s="2">
        <v>0</v>
      </c>
      <c r="AN1416" s="3">
        <f t="shared" si="633"/>
        <v>0</v>
      </c>
      <c r="AO1416" s="5">
        <f t="shared" si="634"/>
        <v>0</v>
      </c>
      <c r="AP1416" s="2">
        <v>0</v>
      </c>
      <c r="AQ1416" s="3">
        <f t="shared" si="635"/>
        <v>0</v>
      </c>
      <c r="AR1416" s="5">
        <f t="shared" si="636"/>
        <v>0</v>
      </c>
      <c r="AS1416" s="2">
        <v>0</v>
      </c>
      <c r="AT1416" s="3">
        <f t="shared" si="637"/>
        <v>0</v>
      </c>
      <c r="AU1416" s="5">
        <f t="shared" si="638"/>
        <v>0</v>
      </c>
      <c r="AV1416" s="2">
        <v>0</v>
      </c>
      <c r="AW1416" s="3">
        <f t="shared" si="639"/>
        <v>0</v>
      </c>
      <c r="AX1416" s="5">
        <f t="shared" si="640"/>
        <v>0</v>
      </c>
      <c r="AY1416" s="2">
        <v>0</v>
      </c>
      <c r="AZ1416" s="3">
        <f t="shared" si="641"/>
        <v>0</v>
      </c>
      <c r="BA1416" s="5">
        <f t="shared" si="642"/>
        <v>0</v>
      </c>
      <c r="BB1416" s="2">
        <v>0</v>
      </c>
      <c r="BC1416" s="3">
        <f t="shared" si="643"/>
        <v>0</v>
      </c>
      <c r="BD1416" s="5">
        <f t="shared" si="644"/>
        <v>0</v>
      </c>
    </row>
    <row r="1417" spans="1:56" x14ac:dyDescent="0.25">
      <c r="A1417">
        <v>2015</v>
      </c>
      <c r="B1417">
        <v>12</v>
      </c>
      <c r="C1417" t="s">
        <v>28</v>
      </c>
      <c r="D1417">
        <v>2</v>
      </c>
      <c r="E1417">
        <v>6</v>
      </c>
      <c r="F1417">
        <v>8</v>
      </c>
      <c r="G1417">
        <v>0</v>
      </c>
      <c r="H1417">
        <v>12</v>
      </c>
      <c r="I1417" t="s">
        <v>35</v>
      </c>
      <c r="J1417">
        <v>250</v>
      </c>
      <c r="K1417">
        <v>43801</v>
      </c>
      <c r="L1417">
        <v>4000</v>
      </c>
      <c r="M1417">
        <v>1</v>
      </c>
      <c r="N1417">
        <v>1</v>
      </c>
      <c r="O1417">
        <v>20</v>
      </c>
      <c r="P1417" t="str">
        <f t="shared" si="617"/>
        <v>0</v>
      </c>
      <c r="Q1417" t="s">
        <v>30</v>
      </c>
      <c r="R1417" s="2">
        <f t="shared" si="618"/>
        <v>1000000</v>
      </c>
      <c r="S1417" s="2">
        <f t="shared" si="619"/>
        <v>1000000</v>
      </c>
      <c r="T1417" s="2">
        <f t="shared" si="620"/>
        <v>0</v>
      </c>
      <c r="U1417" s="2">
        <v>0</v>
      </c>
      <c r="V1417" s="3">
        <f t="shared" si="621"/>
        <v>0</v>
      </c>
      <c r="W1417" s="5">
        <f t="shared" si="622"/>
        <v>0</v>
      </c>
      <c r="X1417" s="2">
        <v>0</v>
      </c>
      <c r="Y1417" s="3">
        <f t="shared" si="623"/>
        <v>0</v>
      </c>
      <c r="Z1417" s="5">
        <f t="shared" si="624"/>
        <v>0</v>
      </c>
      <c r="AA1417" s="2">
        <v>0</v>
      </c>
      <c r="AB1417" s="3">
        <f t="shared" si="625"/>
        <v>0</v>
      </c>
      <c r="AC1417" s="5">
        <f t="shared" si="626"/>
        <v>0</v>
      </c>
      <c r="AD1417" s="2">
        <v>0</v>
      </c>
      <c r="AE1417" s="3">
        <f t="shared" si="627"/>
        <v>0</v>
      </c>
      <c r="AF1417" s="5">
        <f t="shared" si="628"/>
        <v>0</v>
      </c>
      <c r="AG1417" s="2">
        <v>0</v>
      </c>
      <c r="AH1417" s="3">
        <f t="shared" si="629"/>
        <v>0</v>
      </c>
      <c r="AI1417" s="5">
        <f t="shared" si="630"/>
        <v>0</v>
      </c>
      <c r="AJ1417" s="2">
        <v>0</v>
      </c>
      <c r="AK1417" s="3">
        <f t="shared" si="631"/>
        <v>0</v>
      </c>
      <c r="AL1417" s="5">
        <f t="shared" si="632"/>
        <v>0</v>
      </c>
      <c r="AM1417" s="2">
        <v>0</v>
      </c>
      <c r="AN1417" s="3">
        <f t="shared" si="633"/>
        <v>0</v>
      </c>
      <c r="AO1417" s="5">
        <f t="shared" si="634"/>
        <v>0</v>
      </c>
      <c r="AP1417" s="2">
        <v>0</v>
      </c>
      <c r="AQ1417" s="3">
        <f t="shared" si="635"/>
        <v>0</v>
      </c>
      <c r="AR1417" s="5">
        <f t="shared" si="636"/>
        <v>0</v>
      </c>
      <c r="AS1417" s="2">
        <v>0</v>
      </c>
      <c r="AT1417" s="3">
        <f t="shared" si="637"/>
        <v>0</v>
      </c>
      <c r="AU1417" s="5">
        <f t="shared" si="638"/>
        <v>0</v>
      </c>
      <c r="AV1417" s="2">
        <v>0</v>
      </c>
      <c r="AW1417" s="3">
        <f t="shared" si="639"/>
        <v>0</v>
      </c>
      <c r="AX1417" s="5">
        <f t="shared" si="640"/>
        <v>0</v>
      </c>
      <c r="AY1417" s="2">
        <v>1000000</v>
      </c>
      <c r="AZ1417" s="3">
        <f t="shared" si="641"/>
        <v>1000000</v>
      </c>
      <c r="BA1417" s="5">
        <f t="shared" si="642"/>
        <v>0</v>
      </c>
      <c r="BB1417" s="2">
        <v>0</v>
      </c>
      <c r="BC1417" s="3">
        <f t="shared" si="643"/>
        <v>0</v>
      </c>
      <c r="BD1417" s="5">
        <f t="shared" si="644"/>
        <v>0</v>
      </c>
    </row>
    <row r="1418" spans="1:56" x14ac:dyDescent="0.25">
      <c r="A1418">
        <v>2015</v>
      </c>
      <c r="B1418">
        <v>12</v>
      </c>
      <c r="C1418" t="s">
        <v>28</v>
      </c>
      <c r="D1418">
        <v>2</v>
      </c>
      <c r="E1418">
        <v>6</v>
      </c>
      <c r="F1418">
        <v>8</v>
      </c>
      <c r="G1418">
        <v>0</v>
      </c>
      <c r="H1418">
        <v>12</v>
      </c>
      <c r="I1418" t="s">
        <v>35</v>
      </c>
      <c r="J1418">
        <v>250</v>
      </c>
      <c r="K1418">
        <v>43801</v>
      </c>
      <c r="L1418">
        <v>4000</v>
      </c>
      <c r="M1418">
        <v>1</v>
      </c>
      <c r="N1418">
        <v>1</v>
      </c>
      <c r="O1418">
        <v>21</v>
      </c>
      <c r="P1418" t="str">
        <f t="shared" si="617"/>
        <v>0</v>
      </c>
      <c r="Q1418" t="s">
        <v>30</v>
      </c>
      <c r="R1418" s="2">
        <f t="shared" si="618"/>
        <v>1263314.72</v>
      </c>
      <c r="S1418" s="2">
        <f t="shared" si="619"/>
        <v>1263315</v>
      </c>
      <c r="T1418" s="2">
        <f t="shared" si="620"/>
        <v>0.28000000002793968</v>
      </c>
      <c r="U1418" s="2">
        <v>0</v>
      </c>
      <c r="V1418" s="3">
        <f t="shared" si="621"/>
        <v>0</v>
      </c>
      <c r="W1418" s="5">
        <f t="shared" si="622"/>
        <v>0</v>
      </c>
      <c r="X1418" s="2">
        <v>0</v>
      </c>
      <c r="Y1418" s="3">
        <f t="shared" si="623"/>
        <v>0</v>
      </c>
      <c r="Z1418" s="5">
        <f t="shared" si="624"/>
        <v>0</v>
      </c>
      <c r="AA1418" s="2">
        <v>0</v>
      </c>
      <c r="AB1418" s="3">
        <f t="shared" si="625"/>
        <v>0</v>
      </c>
      <c r="AC1418" s="5">
        <f t="shared" si="626"/>
        <v>0</v>
      </c>
      <c r="AD1418" s="2">
        <v>0</v>
      </c>
      <c r="AE1418" s="3">
        <f t="shared" si="627"/>
        <v>0</v>
      </c>
      <c r="AF1418" s="5">
        <f t="shared" si="628"/>
        <v>0</v>
      </c>
      <c r="AG1418" s="2">
        <v>0</v>
      </c>
      <c r="AH1418" s="3">
        <f t="shared" si="629"/>
        <v>0</v>
      </c>
      <c r="AI1418" s="5">
        <f t="shared" si="630"/>
        <v>0</v>
      </c>
      <c r="AJ1418" s="2">
        <v>1263314.72</v>
      </c>
      <c r="AK1418" s="3">
        <f t="shared" si="631"/>
        <v>1263315</v>
      </c>
      <c r="AL1418" s="5">
        <f t="shared" si="632"/>
        <v>0.28000000002793968</v>
      </c>
      <c r="AM1418" s="2">
        <v>0</v>
      </c>
      <c r="AN1418" s="3">
        <f t="shared" si="633"/>
        <v>0</v>
      </c>
      <c r="AO1418" s="5">
        <f t="shared" si="634"/>
        <v>0</v>
      </c>
      <c r="AP1418" s="2">
        <v>0</v>
      </c>
      <c r="AQ1418" s="3">
        <f t="shared" si="635"/>
        <v>0</v>
      </c>
      <c r="AR1418" s="5">
        <f t="shared" si="636"/>
        <v>0</v>
      </c>
      <c r="AS1418" s="2">
        <v>0</v>
      </c>
      <c r="AT1418" s="3">
        <f t="shared" si="637"/>
        <v>0</v>
      </c>
      <c r="AU1418" s="5">
        <f t="shared" si="638"/>
        <v>0</v>
      </c>
      <c r="AV1418" s="2">
        <v>0</v>
      </c>
      <c r="AW1418" s="3">
        <f t="shared" si="639"/>
        <v>0</v>
      </c>
      <c r="AX1418" s="5">
        <f t="shared" si="640"/>
        <v>0</v>
      </c>
      <c r="AY1418" s="2">
        <v>0</v>
      </c>
      <c r="AZ1418" s="3">
        <f t="shared" si="641"/>
        <v>0</v>
      </c>
      <c r="BA1418" s="5">
        <f t="shared" si="642"/>
        <v>0</v>
      </c>
      <c r="BB1418" s="2">
        <v>0</v>
      </c>
      <c r="BC1418" s="3">
        <f t="shared" si="643"/>
        <v>0</v>
      </c>
      <c r="BD1418" s="5">
        <f t="shared" si="644"/>
        <v>0</v>
      </c>
    </row>
    <row r="1419" spans="1:56" x14ac:dyDescent="0.25">
      <c r="A1419">
        <v>2015</v>
      </c>
      <c r="B1419">
        <v>12</v>
      </c>
      <c r="C1419" t="s">
        <v>28</v>
      </c>
      <c r="D1419">
        <v>2</v>
      </c>
      <c r="E1419">
        <v>6</v>
      </c>
      <c r="F1419">
        <v>8</v>
      </c>
      <c r="G1419">
        <v>0</v>
      </c>
      <c r="H1419">
        <v>12</v>
      </c>
      <c r="I1419" t="s">
        <v>35</v>
      </c>
      <c r="J1419">
        <v>250</v>
      </c>
      <c r="K1419">
        <v>43801</v>
      </c>
      <c r="L1419">
        <v>4000</v>
      </c>
      <c r="M1419">
        <v>1</v>
      </c>
      <c r="N1419">
        <v>1</v>
      </c>
      <c r="O1419">
        <v>22</v>
      </c>
      <c r="P1419" t="str">
        <f t="shared" si="617"/>
        <v>0</v>
      </c>
      <c r="Q1419" t="s">
        <v>30</v>
      </c>
      <c r="R1419" s="2">
        <f t="shared" si="618"/>
        <v>1263314.72</v>
      </c>
      <c r="S1419" s="2">
        <f t="shared" si="619"/>
        <v>1263315</v>
      </c>
      <c r="T1419" s="2">
        <f t="shared" si="620"/>
        <v>0.28000000002793968</v>
      </c>
      <c r="U1419" s="2">
        <v>0</v>
      </c>
      <c r="V1419" s="3">
        <f t="shared" si="621"/>
        <v>0</v>
      </c>
      <c r="W1419" s="5">
        <f t="shared" si="622"/>
        <v>0</v>
      </c>
      <c r="X1419" s="2">
        <v>0</v>
      </c>
      <c r="Y1419" s="3">
        <f t="shared" si="623"/>
        <v>0</v>
      </c>
      <c r="Z1419" s="5">
        <f t="shared" si="624"/>
        <v>0</v>
      </c>
      <c r="AA1419" s="2">
        <v>0</v>
      </c>
      <c r="AB1419" s="3">
        <f t="shared" si="625"/>
        <v>0</v>
      </c>
      <c r="AC1419" s="5">
        <f t="shared" si="626"/>
        <v>0</v>
      </c>
      <c r="AD1419" s="2">
        <v>0</v>
      </c>
      <c r="AE1419" s="3">
        <f t="shared" si="627"/>
        <v>0</v>
      </c>
      <c r="AF1419" s="5">
        <f t="shared" si="628"/>
        <v>0</v>
      </c>
      <c r="AG1419" s="2">
        <v>0</v>
      </c>
      <c r="AH1419" s="3">
        <f t="shared" si="629"/>
        <v>0</v>
      </c>
      <c r="AI1419" s="5">
        <f t="shared" si="630"/>
        <v>0</v>
      </c>
      <c r="AJ1419" s="2">
        <v>1263314.72</v>
      </c>
      <c r="AK1419" s="3">
        <f t="shared" si="631"/>
        <v>1263315</v>
      </c>
      <c r="AL1419" s="5">
        <f t="shared" si="632"/>
        <v>0.28000000002793968</v>
      </c>
      <c r="AM1419" s="2">
        <v>0</v>
      </c>
      <c r="AN1419" s="3">
        <f t="shared" si="633"/>
        <v>0</v>
      </c>
      <c r="AO1419" s="5">
        <f t="shared" si="634"/>
        <v>0</v>
      </c>
      <c r="AP1419" s="2">
        <v>0</v>
      </c>
      <c r="AQ1419" s="3">
        <f t="shared" si="635"/>
        <v>0</v>
      </c>
      <c r="AR1419" s="5">
        <f t="shared" si="636"/>
        <v>0</v>
      </c>
      <c r="AS1419" s="2">
        <v>0</v>
      </c>
      <c r="AT1419" s="3">
        <f t="shared" si="637"/>
        <v>0</v>
      </c>
      <c r="AU1419" s="5">
        <f t="shared" si="638"/>
        <v>0</v>
      </c>
      <c r="AV1419" s="2">
        <v>0</v>
      </c>
      <c r="AW1419" s="3">
        <f t="shared" si="639"/>
        <v>0</v>
      </c>
      <c r="AX1419" s="5">
        <f t="shared" si="640"/>
        <v>0</v>
      </c>
      <c r="AY1419" s="2">
        <v>0</v>
      </c>
      <c r="AZ1419" s="3">
        <f t="shared" si="641"/>
        <v>0</v>
      </c>
      <c r="BA1419" s="5">
        <f t="shared" si="642"/>
        <v>0</v>
      </c>
      <c r="BB1419" s="2">
        <v>0</v>
      </c>
      <c r="BC1419" s="3">
        <f t="shared" si="643"/>
        <v>0</v>
      </c>
      <c r="BD1419" s="5">
        <f t="shared" si="644"/>
        <v>0</v>
      </c>
    </row>
    <row r="1420" spans="1:56" x14ac:dyDescent="0.25">
      <c r="A1420">
        <v>2015</v>
      </c>
      <c r="B1420">
        <v>12</v>
      </c>
      <c r="C1420" t="s">
        <v>28</v>
      </c>
      <c r="D1420">
        <v>2</v>
      </c>
      <c r="E1420">
        <v>6</v>
      </c>
      <c r="F1420">
        <v>8</v>
      </c>
      <c r="G1420">
        <v>0</v>
      </c>
      <c r="H1420">
        <v>12</v>
      </c>
      <c r="I1420" t="s">
        <v>35</v>
      </c>
      <c r="J1420">
        <v>250</v>
      </c>
      <c r="K1420">
        <v>43801</v>
      </c>
      <c r="L1420">
        <v>4000</v>
      </c>
      <c r="M1420">
        <v>1</v>
      </c>
      <c r="N1420">
        <v>1</v>
      </c>
      <c r="O1420">
        <v>23</v>
      </c>
      <c r="P1420" t="str">
        <f t="shared" si="617"/>
        <v>0</v>
      </c>
      <c r="Q1420" t="s">
        <v>30</v>
      </c>
      <c r="R1420" s="2">
        <f t="shared" si="618"/>
        <v>1000000</v>
      </c>
      <c r="S1420" s="2">
        <f t="shared" si="619"/>
        <v>1000000</v>
      </c>
      <c r="T1420" s="2">
        <f t="shared" si="620"/>
        <v>0</v>
      </c>
      <c r="U1420" s="2">
        <v>0</v>
      </c>
      <c r="V1420" s="3">
        <f t="shared" si="621"/>
        <v>0</v>
      </c>
      <c r="W1420" s="5">
        <f t="shared" si="622"/>
        <v>0</v>
      </c>
      <c r="X1420" s="2">
        <v>0</v>
      </c>
      <c r="Y1420" s="3">
        <f t="shared" si="623"/>
        <v>0</v>
      </c>
      <c r="Z1420" s="5">
        <f t="shared" si="624"/>
        <v>0</v>
      </c>
      <c r="AA1420" s="2">
        <v>0</v>
      </c>
      <c r="AB1420" s="3">
        <f t="shared" si="625"/>
        <v>0</v>
      </c>
      <c r="AC1420" s="5">
        <f t="shared" si="626"/>
        <v>0</v>
      </c>
      <c r="AD1420" s="2">
        <v>0</v>
      </c>
      <c r="AE1420" s="3">
        <f t="shared" si="627"/>
        <v>0</v>
      </c>
      <c r="AF1420" s="5">
        <f t="shared" si="628"/>
        <v>0</v>
      </c>
      <c r="AG1420" s="2">
        <v>0</v>
      </c>
      <c r="AH1420" s="3">
        <f t="shared" si="629"/>
        <v>0</v>
      </c>
      <c r="AI1420" s="5">
        <f t="shared" si="630"/>
        <v>0</v>
      </c>
      <c r="AJ1420" s="2">
        <v>0</v>
      </c>
      <c r="AK1420" s="3">
        <f t="shared" si="631"/>
        <v>0</v>
      </c>
      <c r="AL1420" s="5">
        <f t="shared" si="632"/>
        <v>0</v>
      </c>
      <c r="AM1420" s="2">
        <v>0</v>
      </c>
      <c r="AN1420" s="3">
        <f t="shared" si="633"/>
        <v>0</v>
      </c>
      <c r="AO1420" s="5">
        <f t="shared" si="634"/>
        <v>0</v>
      </c>
      <c r="AP1420" s="2">
        <v>0</v>
      </c>
      <c r="AQ1420" s="3">
        <f t="shared" si="635"/>
        <v>0</v>
      </c>
      <c r="AR1420" s="5">
        <f t="shared" si="636"/>
        <v>0</v>
      </c>
      <c r="AS1420" s="2">
        <v>0</v>
      </c>
      <c r="AT1420" s="3">
        <f t="shared" si="637"/>
        <v>0</v>
      </c>
      <c r="AU1420" s="5">
        <f t="shared" si="638"/>
        <v>0</v>
      </c>
      <c r="AV1420" s="2">
        <v>0</v>
      </c>
      <c r="AW1420" s="3">
        <f t="shared" si="639"/>
        <v>0</v>
      </c>
      <c r="AX1420" s="5">
        <f t="shared" si="640"/>
        <v>0</v>
      </c>
      <c r="AY1420" s="2">
        <v>1000000</v>
      </c>
      <c r="AZ1420" s="3">
        <f t="shared" si="641"/>
        <v>1000000</v>
      </c>
      <c r="BA1420" s="5">
        <f t="shared" si="642"/>
        <v>0</v>
      </c>
      <c r="BB1420" s="2">
        <v>0</v>
      </c>
      <c r="BC1420" s="3">
        <f t="shared" si="643"/>
        <v>0</v>
      </c>
      <c r="BD1420" s="5">
        <f t="shared" si="644"/>
        <v>0</v>
      </c>
    </row>
    <row r="1421" spans="1:56" x14ac:dyDescent="0.25">
      <c r="A1421">
        <v>2015</v>
      </c>
      <c r="B1421">
        <v>12</v>
      </c>
      <c r="C1421" t="s">
        <v>28</v>
      </c>
      <c r="D1421">
        <v>2</v>
      </c>
      <c r="E1421">
        <v>6</v>
      </c>
      <c r="F1421">
        <v>8</v>
      </c>
      <c r="G1421">
        <v>0</v>
      </c>
      <c r="H1421">
        <v>12</v>
      </c>
      <c r="I1421" t="s">
        <v>35</v>
      </c>
      <c r="J1421">
        <v>250</v>
      </c>
      <c r="K1421">
        <v>43801</v>
      </c>
      <c r="L1421">
        <v>4000</v>
      </c>
      <c r="M1421">
        <v>1</v>
      </c>
      <c r="N1421">
        <v>1</v>
      </c>
      <c r="O1421">
        <v>24</v>
      </c>
      <c r="P1421" t="str">
        <f t="shared" si="617"/>
        <v>0</v>
      </c>
      <c r="Q1421" t="s">
        <v>30</v>
      </c>
      <c r="R1421" s="2">
        <f t="shared" si="618"/>
        <v>1263314.72</v>
      </c>
      <c r="S1421" s="2">
        <f t="shared" si="619"/>
        <v>1263315</v>
      </c>
      <c r="T1421" s="2">
        <f t="shared" si="620"/>
        <v>0.28000000002793968</v>
      </c>
      <c r="U1421" s="2">
        <v>0</v>
      </c>
      <c r="V1421" s="3">
        <f t="shared" si="621"/>
        <v>0</v>
      </c>
      <c r="W1421" s="5">
        <f t="shared" si="622"/>
        <v>0</v>
      </c>
      <c r="X1421" s="2">
        <v>0</v>
      </c>
      <c r="Y1421" s="3">
        <f t="shared" si="623"/>
        <v>0</v>
      </c>
      <c r="Z1421" s="5">
        <f t="shared" si="624"/>
        <v>0</v>
      </c>
      <c r="AA1421" s="2">
        <v>0</v>
      </c>
      <c r="AB1421" s="3">
        <f t="shared" si="625"/>
        <v>0</v>
      </c>
      <c r="AC1421" s="5">
        <f t="shared" si="626"/>
        <v>0</v>
      </c>
      <c r="AD1421" s="2">
        <v>0</v>
      </c>
      <c r="AE1421" s="3">
        <f t="shared" si="627"/>
        <v>0</v>
      </c>
      <c r="AF1421" s="5">
        <f t="shared" si="628"/>
        <v>0</v>
      </c>
      <c r="AG1421" s="2">
        <v>0</v>
      </c>
      <c r="AH1421" s="3">
        <f t="shared" si="629"/>
        <v>0</v>
      </c>
      <c r="AI1421" s="5">
        <f t="shared" si="630"/>
        <v>0</v>
      </c>
      <c r="AJ1421" s="2">
        <v>1263314.72</v>
      </c>
      <c r="AK1421" s="3">
        <f t="shared" si="631"/>
        <v>1263315</v>
      </c>
      <c r="AL1421" s="5">
        <f t="shared" si="632"/>
        <v>0.28000000002793968</v>
      </c>
      <c r="AM1421" s="2">
        <v>0</v>
      </c>
      <c r="AN1421" s="3">
        <f t="shared" si="633"/>
        <v>0</v>
      </c>
      <c r="AO1421" s="5">
        <f t="shared" si="634"/>
        <v>0</v>
      </c>
      <c r="AP1421" s="2">
        <v>0</v>
      </c>
      <c r="AQ1421" s="3">
        <f t="shared" si="635"/>
        <v>0</v>
      </c>
      <c r="AR1421" s="5">
        <f t="shared" si="636"/>
        <v>0</v>
      </c>
      <c r="AS1421" s="2">
        <v>0</v>
      </c>
      <c r="AT1421" s="3">
        <f t="shared" si="637"/>
        <v>0</v>
      </c>
      <c r="AU1421" s="5">
        <f t="shared" si="638"/>
        <v>0</v>
      </c>
      <c r="AV1421" s="2">
        <v>0</v>
      </c>
      <c r="AW1421" s="3">
        <f t="shared" si="639"/>
        <v>0</v>
      </c>
      <c r="AX1421" s="5">
        <f t="shared" si="640"/>
        <v>0</v>
      </c>
      <c r="AY1421" s="2">
        <v>0</v>
      </c>
      <c r="AZ1421" s="3">
        <f t="shared" si="641"/>
        <v>0</v>
      </c>
      <c r="BA1421" s="5">
        <f t="shared" si="642"/>
        <v>0</v>
      </c>
      <c r="BB1421" s="2">
        <v>0</v>
      </c>
      <c r="BC1421" s="3">
        <f t="shared" si="643"/>
        <v>0</v>
      </c>
      <c r="BD1421" s="5">
        <f t="shared" si="644"/>
        <v>0</v>
      </c>
    </row>
    <row r="1422" spans="1:56" x14ac:dyDescent="0.25">
      <c r="A1422">
        <v>2015</v>
      </c>
      <c r="B1422">
        <v>12</v>
      </c>
      <c r="C1422" t="s">
        <v>28</v>
      </c>
      <c r="D1422">
        <v>2</v>
      </c>
      <c r="E1422">
        <v>6</v>
      </c>
      <c r="F1422">
        <v>8</v>
      </c>
      <c r="G1422">
        <v>0</v>
      </c>
      <c r="H1422">
        <v>12</v>
      </c>
      <c r="I1422" t="s">
        <v>35</v>
      </c>
      <c r="J1422">
        <v>250</v>
      </c>
      <c r="K1422">
        <v>43801</v>
      </c>
      <c r="L1422">
        <v>4000</v>
      </c>
      <c r="M1422">
        <v>1</v>
      </c>
      <c r="N1422">
        <v>1</v>
      </c>
      <c r="O1422">
        <v>25</v>
      </c>
      <c r="P1422" t="str">
        <f t="shared" si="617"/>
        <v>0</v>
      </c>
      <c r="Q1422" t="s">
        <v>30</v>
      </c>
      <c r="R1422" s="2">
        <f t="shared" si="618"/>
        <v>1000000</v>
      </c>
      <c r="S1422" s="2">
        <f t="shared" si="619"/>
        <v>1000000</v>
      </c>
      <c r="T1422" s="2">
        <f t="shared" si="620"/>
        <v>0</v>
      </c>
      <c r="U1422" s="2">
        <v>0</v>
      </c>
      <c r="V1422" s="3">
        <f t="shared" si="621"/>
        <v>0</v>
      </c>
      <c r="W1422" s="5">
        <f t="shared" si="622"/>
        <v>0</v>
      </c>
      <c r="X1422" s="2">
        <v>0</v>
      </c>
      <c r="Y1422" s="3">
        <f t="shared" si="623"/>
        <v>0</v>
      </c>
      <c r="Z1422" s="5">
        <f t="shared" si="624"/>
        <v>0</v>
      </c>
      <c r="AA1422" s="2">
        <v>0</v>
      </c>
      <c r="AB1422" s="3">
        <f t="shared" si="625"/>
        <v>0</v>
      </c>
      <c r="AC1422" s="5">
        <f t="shared" si="626"/>
        <v>0</v>
      </c>
      <c r="AD1422" s="2">
        <v>0</v>
      </c>
      <c r="AE1422" s="3">
        <f t="shared" si="627"/>
        <v>0</v>
      </c>
      <c r="AF1422" s="5">
        <f t="shared" si="628"/>
        <v>0</v>
      </c>
      <c r="AG1422" s="2">
        <v>0</v>
      </c>
      <c r="AH1422" s="3">
        <f t="shared" si="629"/>
        <v>0</v>
      </c>
      <c r="AI1422" s="5">
        <f t="shared" si="630"/>
        <v>0</v>
      </c>
      <c r="AJ1422" s="2">
        <v>0</v>
      </c>
      <c r="AK1422" s="3">
        <f t="shared" si="631"/>
        <v>0</v>
      </c>
      <c r="AL1422" s="5">
        <f t="shared" si="632"/>
        <v>0</v>
      </c>
      <c r="AM1422" s="2">
        <v>0</v>
      </c>
      <c r="AN1422" s="3">
        <f t="shared" si="633"/>
        <v>0</v>
      </c>
      <c r="AO1422" s="5">
        <f t="shared" si="634"/>
        <v>0</v>
      </c>
      <c r="AP1422" s="2">
        <v>0</v>
      </c>
      <c r="AQ1422" s="3">
        <f t="shared" si="635"/>
        <v>0</v>
      </c>
      <c r="AR1422" s="5">
        <f t="shared" si="636"/>
        <v>0</v>
      </c>
      <c r="AS1422" s="2">
        <v>0</v>
      </c>
      <c r="AT1422" s="3">
        <f t="shared" si="637"/>
        <v>0</v>
      </c>
      <c r="AU1422" s="5">
        <f t="shared" si="638"/>
        <v>0</v>
      </c>
      <c r="AV1422" s="2">
        <v>0</v>
      </c>
      <c r="AW1422" s="3">
        <f t="shared" si="639"/>
        <v>0</v>
      </c>
      <c r="AX1422" s="5">
        <f t="shared" si="640"/>
        <v>0</v>
      </c>
      <c r="AY1422" s="2">
        <v>1000000</v>
      </c>
      <c r="AZ1422" s="3">
        <f t="shared" si="641"/>
        <v>1000000</v>
      </c>
      <c r="BA1422" s="5">
        <f t="shared" si="642"/>
        <v>0</v>
      </c>
      <c r="BB1422" s="2">
        <v>0</v>
      </c>
      <c r="BC1422" s="3">
        <f t="shared" si="643"/>
        <v>0</v>
      </c>
      <c r="BD1422" s="5">
        <f t="shared" si="644"/>
        <v>0</v>
      </c>
    </row>
    <row r="1423" spans="1:56" x14ac:dyDescent="0.25">
      <c r="A1423">
        <v>2015</v>
      </c>
      <c r="B1423">
        <v>12</v>
      </c>
      <c r="C1423" t="s">
        <v>28</v>
      </c>
      <c r="D1423">
        <v>2</v>
      </c>
      <c r="E1423">
        <v>6</v>
      </c>
      <c r="F1423">
        <v>8</v>
      </c>
      <c r="G1423">
        <v>0</v>
      </c>
      <c r="H1423">
        <v>12</v>
      </c>
      <c r="I1423" t="s">
        <v>35</v>
      </c>
      <c r="J1423">
        <v>250</v>
      </c>
      <c r="K1423">
        <v>43801</v>
      </c>
      <c r="L1423">
        <v>4000</v>
      </c>
      <c r="M1423">
        <v>1</v>
      </c>
      <c r="N1423">
        <v>1</v>
      </c>
      <c r="O1423">
        <v>26</v>
      </c>
      <c r="P1423" t="str">
        <f t="shared" si="617"/>
        <v>0</v>
      </c>
      <c r="Q1423" t="s">
        <v>30</v>
      </c>
      <c r="R1423" s="2">
        <f t="shared" si="618"/>
        <v>1000000</v>
      </c>
      <c r="S1423" s="2">
        <f t="shared" si="619"/>
        <v>1000000</v>
      </c>
      <c r="T1423" s="2">
        <f t="shared" si="620"/>
        <v>0</v>
      </c>
      <c r="U1423" s="2">
        <v>0</v>
      </c>
      <c r="V1423" s="3">
        <f t="shared" si="621"/>
        <v>0</v>
      </c>
      <c r="W1423" s="5">
        <f t="shared" si="622"/>
        <v>0</v>
      </c>
      <c r="X1423" s="2">
        <v>0</v>
      </c>
      <c r="Y1423" s="3">
        <f t="shared" si="623"/>
        <v>0</v>
      </c>
      <c r="Z1423" s="5">
        <f t="shared" si="624"/>
        <v>0</v>
      </c>
      <c r="AA1423" s="2">
        <v>0</v>
      </c>
      <c r="AB1423" s="3">
        <f t="shared" si="625"/>
        <v>0</v>
      </c>
      <c r="AC1423" s="5">
        <f t="shared" si="626"/>
        <v>0</v>
      </c>
      <c r="AD1423" s="2">
        <v>0</v>
      </c>
      <c r="AE1423" s="3">
        <f t="shared" si="627"/>
        <v>0</v>
      </c>
      <c r="AF1423" s="5">
        <f t="shared" si="628"/>
        <v>0</v>
      </c>
      <c r="AG1423" s="2">
        <v>0</v>
      </c>
      <c r="AH1423" s="3">
        <f t="shared" si="629"/>
        <v>0</v>
      </c>
      <c r="AI1423" s="5">
        <f t="shared" si="630"/>
        <v>0</v>
      </c>
      <c r="AJ1423" s="2">
        <v>0</v>
      </c>
      <c r="AK1423" s="3">
        <f t="shared" si="631"/>
        <v>0</v>
      </c>
      <c r="AL1423" s="5">
        <f t="shared" si="632"/>
        <v>0</v>
      </c>
      <c r="AM1423" s="2">
        <v>0</v>
      </c>
      <c r="AN1423" s="3">
        <f t="shared" si="633"/>
        <v>0</v>
      </c>
      <c r="AO1423" s="5">
        <f t="shared" si="634"/>
        <v>0</v>
      </c>
      <c r="AP1423" s="2">
        <v>0</v>
      </c>
      <c r="AQ1423" s="3">
        <f t="shared" si="635"/>
        <v>0</v>
      </c>
      <c r="AR1423" s="5">
        <f t="shared" si="636"/>
        <v>0</v>
      </c>
      <c r="AS1423" s="2">
        <v>0</v>
      </c>
      <c r="AT1423" s="3">
        <f t="shared" si="637"/>
        <v>0</v>
      </c>
      <c r="AU1423" s="5">
        <f t="shared" si="638"/>
        <v>0</v>
      </c>
      <c r="AV1423" s="2">
        <v>0</v>
      </c>
      <c r="AW1423" s="3">
        <f t="shared" si="639"/>
        <v>0</v>
      </c>
      <c r="AX1423" s="5">
        <f t="shared" si="640"/>
        <v>0</v>
      </c>
      <c r="AY1423" s="2">
        <v>1000000</v>
      </c>
      <c r="AZ1423" s="3">
        <f t="shared" si="641"/>
        <v>1000000</v>
      </c>
      <c r="BA1423" s="5">
        <f t="shared" si="642"/>
        <v>0</v>
      </c>
      <c r="BB1423" s="2">
        <v>0</v>
      </c>
      <c r="BC1423" s="3">
        <f t="shared" si="643"/>
        <v>0</v>
      </c>
      <c r="BD1423" s="5">
        <f t="shared" si="644"/>
        <v>0</v>
      </c>
    </row>
    <row r="1424" spans="1:56" x14ac:dyDescent="0.25">
      <c r="A1424">
        <v>2015</v>
      </c>
      <c r="B1424">
        <v>12</v>
      </c>
      <c r="C1424" t="s">
        <v>28</v>
      </c>
      <c r="D1424">
        <v>2</v>
      </c>
      <c r="E1424">
        <v>6</v>
      </c>
      <c r="F1424">
        <v>8</v>
      </c>
      <c r="G1424">
        <v>0</v>
      </c>
      <c r="H1424">
        <v>12</v>
      </c>
      <c r="I1424" t="s">
        <v>35</v>
      </c>
      <c r="J1424">
        <v>250</v>
      </c>
      <c r="K1424">
        <v>43801</v>
      </c>
      <c r="L1424">
        <v>4000</v>
      </c>
      <c r="M1424">
        <v>1</v>
      </c>
      <c r="N1424">
        <v>1</v>
      </c>
      <c r="O1424">
        <v>27</v>
      </c>
      <c r="P1424" t="str">
        <f t="shared" si="617"/>
        <v>0</v>
      </c>
      <c r="Q1424" t="s">
        <v>30</v>
      </c>
      <c r="R1424" s="2">
        <f t="shared" si="618"/>
        <v>1263314.72</v>
      </c>
      <c r="S1424" s="2">
        <f t="shared" si="619"/>
        <v>1263315</v>
      </c>
      <c r="T1424" s="2">
        <f t="shared" si="620"/>
        <v>0.28000000002793968</v>
      </c>
      <c r="U1424" s="2">
        <v>0</v>
      </c>
      <c r="V1424" s="3">
        <f t="shared" si="621"/>
        <v>0</v>
      </c>
      <c r="W1424" s="5">
        <f t="shared" si="622"/>
        <v>0</v>
      </c>
      <c r="X1424" s="2">
        <v>0</v>
      </c>
      <c r="Y1424" s="3">
        <f t="shared" si="623"/>
        <v>0</v>
      </c>
      <c r="Z1424" s="5">
        <f t="shared" si="624"/>
        <v>0</v>
      </c>
      <c r="AA1424" s="2">
        <v>0</v>
      </c>
      <c r="AB1424" s="3">
        <f t="shared" si="625"/>
        <v>0</v>
      </c>
      <c r="AC1424" s="5">
        <f t="shared" si="626"/>
        <v>0</v>
      </c>
      <c r="AD1424" s="2">
        <v>0</v>
      </c>
      <c r="AE1424" s="3">
        <f t="shared" si="627"/>
        <v>0</v>
      </c>
      <c r="AF1424" s="5">
        <f t="shared" si="628"/>
        <v>0</v>
      </c>
      <c r="AG1424" s="2">
        <v>0</v>
      </c>
      <c r="AH1424" s="3">
        <f t="shared" si="629"/>
        <v>0</v>
      </c>
      <c r="AI1424" s="5">
        <f t="shared" si="630"/>
        <v>0</v>
      </c>
      <c r="AJ1424" s="2">
        <v>1263314.72</v>
      </c>
      <c r="AK1424" s="3">
        <f t="shared" si="631"/>
        <v>1263315</v>
      </c>
      <c r="AL1424" s="5">
        <f t="shared" si="632"/>
        <v>0.28000000002793968</v>
      </c>
      <c r="AM1424" s="2">
        <v>0</v>
      </c>
      <c r="AN1424" s="3">
        <f t="shared" si="633"/>
        <v>0</v>
      </c>
      <c r="AO1424" s="5">
        <f t="shared" si="634"/>
        <v>0</v>
      </c>
      <c r="AP1424" s="2">
        <v>0</v>
      </c>
      <c r="AQ1424" s="3">
        <f t="shared" si="635"/>
        <v>0</v>
      </c>
      <c r="AR1424" s="5">
        <f t="shared" si="636"/>
        <v>0</v>
      </c>
      <c r="AS1424" s="2">
        <v>0</v>
      </c>
      <c r="AT1424" s="3">
        <f t="shared" si="637"/>
        <v>0</v>
      </c>
      <c r="AU1424" s="5">
        <f t="shared" si="638"/>
        <v>0</v>
      </c>
      <c r="AV1424" s="2">
        <v>0</v>
      </c>
      <c r="AW1424" s="3">
        <f t="shared" si="639"/>
        <v>0</v>
      </c>
      <c r="AX1424" s="5">
        <f t="shared" si="640"/>
        <v>0</v>
      </c>
      <c r="AY1424" s="2">
        <v>0</v>
      </c>
      <c r="AZ1424" s="3">
        <f t="shared" si="641"/>
        <v>0</v>
      </c>
      <c r="BA1424" s="5">
        <f t="shared" si="642"/>
        <v>0</v>
      </c>
      <c r="BB1424" s="2">
        <v>0</v>
      </c>
      <c r="BC1424" s="3">
        <f t="shared" si="643"/>
        <v>0</v>
      </c>
      <c r="BD1424" s="5">
        <f t="shared" si="644"/>
        <v>0</v>
      </c>
    </row>
    <row r="1425" spans="1:56" x14ac:dyDescent="0.25">
      <c r="A1425">
        <v>2015</v>
      </c>
      <c r="B1425">
        <v>12</v>
      </c>
      <c r="C1425" t="s">
        <v>28</v>
      </c>
      <c r="D1425">
        <v>2</v>
      </c>
      <c r="E1425">
        <v>6</v>
      </c>
      <c r="F1425">
        <v>8</v>
      </c>
      <c r="G1425">
        <v>0</v>
      </c>
      <c r="H1425">
        <v>12</v>
      </c>
      <c r="I1425" t="s">
        <v>35</v>
      </c>
      <c r="J1425">
        <v>250</v>
      </c>
      <c r="K1425">
        <v>43801</v>
      </c>
      <c r="L1425">
        <v>4000</v>
      </c>
      <c r="M1425">
        <v>1</v>
      </c>
      <c r="N1425">
        <v>1</v>
      </c>
      <c r="O1425">
        <v>28</v>
      </c>
      <c r="P1425" t="str">
        <f t="shared" si="617"/>
        <v>0</v>
      </c>
      <c r="Q1425" t="s">
        <v>30</v>
      </c>
      <c r="R1425" s="2">
        <f t="shared" si="618"/>
        <v>1000000</v>
      </c>
      <c r="S1425" s="2">
        <f t="shared" si="619"/>
        <v>1000000</v>
      </c>
      <c r="T1425" s="2">
        <f t="shared" si="620"/>
        <v>0</v>
      </c>
      <c r="U1425" s="2">
        <v>0</v>
      </c>
      <c r="V1425" s="3">
        <f t="shared" si="621"/>
        <v>0</v>
      </c>
      <c r="W1425" s="5">
        <f t="shared" si="622"/>
        <v>0</v>
      </c>
      <c r="X1425" s="2">
        <v>0</v>
      </c>
      <c r="Y1425" s="3">
        <f t="shared" si="623"/>
        <v>0</v>
      </c>
      <c r="Z1425" s="5">
        <f t="shared" si="624"/>
        <v>0</v>
      </c>
      <c r="AA1425" s="2">
        <v>0</v>
      </c>
      <c r="AB1425" s="3">
        <f t="shared" si="625"/>
        <v>0</v>
      </c>
      <c r="AC1425" s="5">
        <f t="shared" si="626"/>
        <v>0</v>
      </c>
      <c r="AD1425" s="2">
        <v>0</v>
      </c>
      <c r="AE1425" s="3">
        <f t="shared" si="627"/>
        <v>0</v>
      </c>
      <c r="AF1425" s="5">
        <f t="shared" si="628"/>
        <v>0</v>
      </c>
      <c r="AG1425" s="2">
        <v>0</v>
      </c>
      <c r="AH1425" s="3">
        <f t="shared" si="629"/>
        <v>0</v>
      </c>
      <c r="AI1425" s="5">
        <f t="shared" si="630"/>
        <v>0</v>
      </c>
      <c r="AJ1425" s="2">
        <v>0</v>
      </c>
      <c r="AK1425" s="3">
        <f t="shared" si="631"/>
        <v>0</v>
      </c>
      <c r="AL1425" s="5">
        <f t="shared" si="632"/>
        <v>0</v>
      </c>
      <c r="AM1425" s="2">
        <v>0</v>
      </c>
      <c r="AN1425" s="3">
        <f t="shared" si="633"/>
        <v>0</v>
      </c>
      <c r="AO1425" s="5">
        <f t="shared" si="634"/>
        <v>0</v>
      </c>
      <c r="AP1425" s="2">
        <v>0</v>
      </c>
      <c r="AQ1425" s="3">
        <f t="shared" si="635"/>
        <v>0</v>
      </c>
      <c r="AR1425" s="5">
        <f t="shared" si="636"/>
        <v>0</v>
      </c>
      <c r="AS1425" s="2">
        <v>0</v>
      </c>
      <c r="AT1425" s="3">
        <f t="shared" si="637"/>
        <v>0</v>
      </c>
      <c r="AU1425" s="5">
        <f t="shared" si="638"/>
        <v>0</v>
      </c>
      <c r="AV1425" s="2">
        <v>0</v>
      </c>
      <c r="AW1425" s="3">
        <f t="shared" si="639"/>
        <v>0</v>
      </c>
      <c r="AX1425" s="5">
        <f t="shared" si="640"/>
        <v>0</v>
      </c>
      <c r="AY1425" s="2">
        <v>1000000</v>
      </c>
      <c r="AZ1425" s="3">
        <f t="shared" si="641"/>
        <v>1000000</v>
      </c>
      <c r="BA1425" s="5">
        <f t="shared" si="642"/>
        <v>0</v>
      </c>
      <c r="BB1425" s="2">
        <v>0</v>
      </c>
      <c r="BC1425" s="3">
        <f t="shared" si="643"/>
        <v>0</v>
      </c>
      <c r="BD1425" s="5">
        <f t="shared" si="644"/>
        <v>0</v>
      </c>
    </row>
    <row r="1426" spans="1:56" x14ac:dyDescent="0.25">
      <c r="A1426">
        <v>2015</v>
      </c>
      <c r="B1426">
        <v>12</v>
      </c>
      <c r="C1426" t="s">
        <v>28</v>
      </c>
      <c r="D1426">
        <v>2</v>
      </c>
      <c r="E1426">
        <v>6</v>
      </c>
      <c r="F1426">
        <v>8</v>
      </c>
      <c r="G1426">
        <v>0</v>
      </c>
      <c r="H1426">
        <v>12</v>
      </c>
      <c r="I1426" t="s">
        <v>35</v>
      </c>
      <c r="J1426">
        <v>250</v>
      </c>
      <c r="K1426">
        <v>43801</v>
      </c>
      <c r="L1426">
        <v>4000</v>
      </c>
      <c r="M1426">
        <v>1</v>
      </c>
      <c r="N1426">
        <v>1</v>
      </c>
      <c r="O1426">
        <v>29</v>
      </c>
      <c r="P1426" t="str">
        <f t="shared" si="617"/>
        <v>0</v>
      </c>
      <c r="Q1426" t="s">
        <v>30</v>
      </c>
      <c r="R1426" s="2">
        <f t="shared" si="618"/>
        <v>1263314.72</v>
      </c>
      <c r="S1426" s="2">
        <f t="shared" si="619"/>
        <v>1263315</v>
      </c>
      <c r="T1426" s="2">
        <f t="shared" si="620"/>
        <v>0.28000000002793968</v>
      </c>
      <c r="U1426" s="2">
        <v>0</v>
      </c>
      <c r="V1426" s="3">
        <f t="shared" si="621"/>
        <v>0</v>
      </c>
      <c r="W1426" s="5">
        <f t="shared" si="622"/>
        <v>0</v>
      </c>
      <c r="X1426" s="2">
        <v>0</v>
      </c>
      <c r="Y1426" s="3">
        <f t="shared" si="623"/>
        <v>0</v>
      </c>
      <c r="Z1426" s="5">
        <f t="shared" si="624"/>
        <v>0</v>
      </c>
      <c r="AA1426" s="2">
        <v>0</v>
      </c>
      <c r="AB1426" s="3">
        <f t="shared" si="625"/>
        <v>0</v>
      </c>
      <c r="AC1426" s="5">
        <f t="shared" si="626"/>
        <v>0</v>
      </c>
      <c r="AD1426" s="2">
        <v>0</v>
      </c>
      <c r="AE1426" s="3">
        <f t="shared" si="627"/>
        <v>0</v>
      </c>
      <c r="AF1426" s="5">
        <f t="shared" si="628"/>
        <v>0</v>
      </c>
      <c r="AG1426" s="2">
        <v>0</v>
      </c>
      <c r="AH1426" s="3">
        <f t="shared" si="629"/>
        <v>0</v>
      </c>
      <c r="AI1426" s="5">
        <f t="shared" si="630"/>
        <v>0</v>
      </c>
      <c r="AJ1426" s="2">
        <v>1263314.72</v>
      </c>
      <c r="AK1426" s="3">
        <f t="shared" si="631"/>
        <v>1263315</v>
      </c>
      <c r="AL1426" s="5">
        <f t="shared" si="632"/>
        <v>0.28000000002793968</v>
      </c>
      <c r="AM1426" s="2">
        <v>0</v>
      </c>
      <c r="AN1426" s="3">
        <f t="shared" si="633"/>
        <v>0</v>
      </c>
      <c r="AO1426" s="5">
        <f t="shared" si="634"/>
        <v>0</v>
      </c>
      <c r="AP1426" s="2">
        <v>0</v>
      </c>
      <c r="AQ1426" s="3">
        <f t="shared" si="635"/>
        <v>0</v>
      </c>
      <c r="AR1426" s="5">
        <f t="shared" si="636"/>
        <v>0</v>
      </c>
      <c r="AS1426" s="2">
        <v>0</v>
      </c>
      <c r="AT1426" s="3">
        <f t="shared" si="637"/>
        <v>0</v>
      </c>
      <c r="AU1426" s="5">
        <f t="shared" si="638"/>
        <v>0</v>
      </c>
      <c r="AV1426" s="2">
        <v>0</v>
      </c>
      <c r="AW1426" s="3">
        <f t="shared" si="639"/>
        <v>0</v>
      </c>
      <c r="AX1426" s="5">
        <f t="shared" si="640"/>
        <v>0</v>
      </c>
      <c r="AY1426" s="2">
        <v>0</v>
      </c>
      <c r="AZ1426" s="3">
        <f t="shared" si="641"/>
        <v>0</v>
      </c>
      <c r="BA1426" s="5">
        <f t="shared" si="642"/>
        <v>0</v>
      </c>
      <c r="BB1426" s="2">
        <v>0</v>
      </c>
      <c r="BC1426" s="3">
        <f t="shared" si="643"/>
        <v>0</v>
      </c>
      <c r="BD1426" s="5">
        <f t="shared" si="644"/>
        <v>0</v>
      </c>
    </row>
    <row r="1427" spans="1:56" x14ac:dyDescent="0.25">
      <c r="A1427">
        <v>2015</v>
      </c>
      <c r="B1427">
        <v>12</v>
      </c>
      <c r="C1427" t="s">
        <v>28</v>
      </c>
      <c r="D1427">
        <v>2</v>
      </c>
      <c r="E1427">
        <v>6</v>
      </c>
      <c r="F1427">
        <v>8</v>
      </c>
      <c r="G1427">
        <v>0</v>
      </c>
      <c r="H1427">
        <v>12</v>
      </c>
      <c r="I1427" t="s">
        <v>35</v>
      </c>
      <c r="J1427">
        <v>250</v>
      </c>
      <c r="K1427">
        <v>43801</v>
      </c>
      <c r="L1427">
        <v>4000</v>
      </c>
      <c r="M1427">
        <v>1</v>
      </c>
      <c r="N1427">
        <v>1</v>
      </c>
      <c r="O1427">
        <v>30</v>
      </c>
      <c r="P1427" t="str">
        <f t="shared" si="617"/>
        <v>0</v>
      </c>
      <c r="Q1427" t="s">
        <v>30</v>
      </c>
      <c r="R1427" s="2">
        <f t="shared" si="618"/>
        <v>1263314.72</v>
      </c>
      <c r="S1427" s="2">
        <f t="shared" si="619"/>
        <v>1263315</v>
      </c>
      <c r="T1427" s="2">
        <f t="shared" si="620"/>
        <v>0.28000000002793968</v>
      </c>
      <c r="U1427" s="2">
        <v>0</v>
      </c>
      <c r="V1427" s="3">
        <f t="shared" si="621"/>
        <v>0</v>
      </c>
      <c r="W1427" s="5">
        <f t="shared" si="622"/>
        <v>0</v>
      </c>
      <c r="X1427" s="2">
        <v>0</v>
      </c>
      <c r="Y1427" s="3">
        <f t="shared" si="623"/>
        <v>0</v>
      </c>
      <c r="Z1427" s="5">
        <f t="shared" si="624"/>
        <v>0</v>
      </c>
      <c r="AA1427" s="2">
        <v>0</v>
      </c>
      <c r="AB1427" s="3">
        <f t="shared" si="625"/>
        <v>0</v>
      </c>
      <c r="AC1427" s="5">
        <f t="shared" si="626"/>
        <v>0</v>
      </c>
      <c r="AD1427" s="2">
        <v>0</v>
      </c>
      <c r="AE1427" s="3">
        <f t="shared" si="627"/>
        <v>0</v>
      </c>
      <c r="AF1427" s="5">
        <f t="shared" si="628"/>
        <v>0</v>
      </c>
      <c r="AG1427" s="2">
        <v>0</v>
      </c>
      <c r="AH1427" s="3">
        <f t="shared" si="629"/>
        <v>0</v>
      </c>
      <c r="AI1427" s="5">
        <f t="shared" si="630"/>
        <v>0</v>
      </c>
      <c r="AJ1427" s="2">
        <v>1263314.72</v>
      </c>
      <c r="AK1427" s="3">
        <f t="shared" si="631"/>
        <v>1263315</v>
      </c>
      <c r="AL1427" s="5">
        <f t="shared" si="632"/>
        <v>0.28000000002793968</v>
      </c>
      <c r="AM1427" s="2">
        <v>0</v>
      </c>
      <c r="AN1427" s="3">
        <f t="shared" si="633"/>
        <v>0</v>
      </c>
      <c r="AO1427" s="5">
        <f t="shared" si="634"/>
        <v>0</v>
      </c>
      <c r="AP1427" s="2">
        <v>0</v>
      </c>
      <c r="AQ1427" s="3">
        <f t="shared" si="635"/>
        <v>0</v>
      </c>
      <c r="AR1427" s="5">
        <f t="shared" si="636"/>
        <v>0</v>
      </c>
      <c r="AS1427" s="2">
        <v>0</v>
      </c>
      <c r="AT1427" s="3">
        <f t="shared" si="637"/>
        <v>0</v>
      </c>
      <c r="AU1427" s="5">
        <f t="shared" si="638"/>
        <v>0</v>
      </c>
      <c r="AV1427" s="2">
        <v>0</v>
      </c>
      <c r="AW1427" s="3">
        <f t="shared" si="639"/>
        <v>0</v>
      </c>
      <c r="AX1427" s="5">
        <f t="shared" si="640"/>
        <v>0</v>
      </c>
      <c r="AY1427" s="2">
        <v>0</v>
      </c>
      <c r="AZ1427" s="3">
        <f t="shared" si="641"/>
        <v>0</v>
      </c>
      <c r="BA1427" s="5">
        <f t="shared" si="642"/>
        <v>0</v>
      </c>
      <c r="BB1427" s="2">
        <v>0</v>
      </c>
      <c r="BC1427" s="3">
        <f t="shared" si="643"/>
        <v>0</v>
      </c>
      <c r="BD1427" s="5">
        <f t="shared" si="644"/>
        <v>0</v>
      </c>
    </row>
    <row r="1428" spans="1:56" x14ac:dyDescent="0.25">
      <c r="A1428">
        <v>2015</v>
      </c>
      <c r="B1428">
        <v>12</v>
      </c>
      <c r="C1428" t="s">
        <v>28</v>
      </c>
      <c r="D1428">
        <v>2</v>
      </c>
      <c r="E1428">
        <v>6</v>
      </c>
      <c r="F1428">
        <v>8</v>
      </c>
      <c r="G1428">
        <v>0</v>
      </c>
      <c r="H1428">
        <v>12</v>
      </c>
      <c r="I1428" t="s">
        <v>35</v>
      </c>
      <c r="J1428">
        <v>250</v>
      </c>
      <c r="K1428">
        <v>43801</v>
      </c>
      <c r="L1428">
        <v>4000</v>
      </c>
      <c r="M1428">
        <v>1</v>
      </c>
      <c r="N1428">
        <v>1</v>
      </c>
      <c r="O1428">
        <v>31</v>
      </c>
      <c r="P1428" t="str">
        <f t="shared" si="617"/>
        <v>0</v>
      </c>
      <c r="Q1428" t="s">
        <v>30</v>
      </c>
      <c r="R1428" s="2">
        <f t="shared" si="618"/>
        <v>1263314.72</v>
      </c>
      <c r="S1428" s="2">
        <f t="shared" si="619"/>
        <v>1263314</v>
      </c>
      <c r="T1428" s="2">
        <f t="shared" si="620"/>
        <v>-0.71999999997206032</v>
      </c>
      <c r="U1428" s="2">
        <v>0</v>
      </c>
      <c r="V1428" s="3">
        <f t="shared" si="621"/>
        <v>0</v>
      </c>
      <c r="W1428" s="5">
        <f t="shared" si="622"/>
        <v>0</v>
      </c>
      <c r="X1428" s="2">
        <v>0</v>
      </c>
      <c r="Y1428" s="3">
        <f t="shared" si="623"/>
        <v>0</v>
      </c>
      <c r="Z1428" s="5">
        <f t="shared" si="624"/>
        <v>0</v>
      </c>
      <c r="AA1428" s="2">
        <v>0</v>
      </c>
      <c r="AB1428" s="3">
        <f t="shared" si="625"/>
        <v>0</v>
      </c>
      <c r="AC1428" s="5">
        <f t="shared" si="626"/>
        <v>0</v>
      </c>
      <c r="AD1428" s="2">
        <v>0</v>
      </c>
      <c r="AE1428" s="3">
        <f t="shared" si="627"/>
        <v>0</v>
      </c>
      <c r="AF1428" s="5">
        <f t="shared" si="628"/>
        <v>0</v>
      </c>
      <c r="AG1428" s="2">
        <v>0</v>
      </c>
      <c r="AH1428" s="3">
        <f t="shared" si="629"/>
        <v>0</v>
      </c>
      <c r="AI1428" s="5">
        <f t="shared" si="630"/>
        <v>0</v>
      </c>
      <c r="AJ1428" s="2">
        <v>228461.48</v>
      </c>
      <c r="AK1428" s="3">
        <f t="shared" si="631"/>
        <v>228461</v>
      </c>
      <c r="AL1428" s="5">
        <f t="shared" si="632"/>
        <v>-0.48000000001047738</v>
      </c>
      <c r="AM1428" s="2">
        <v>1034853.24</v>
      </c>
      <c r="AN1428" s="3">
        <f t="shared" si="633"/>
        <v>1034853</v>
      </c>
      <c r="AO1428" s="5">
        <f t="shared" si="634"/>
        <v>-0.23999999999068677</v>
      </c>
      <c r="AP1428" s="2">
        <v>0</v>
      </c>
      <c r="AQ1428" s="3">
        <f t="shared" si="635"/>
        <v>0</v>
      </c>
      <c r="AR1428" s="5">
        <f t="shared" si="636"/>
        <v>0</v>
      </c>
      <c r="AS1428" s="2">
        <v>0</v>
      </c>
      <c r="AT1428" s="3">
        <f t="shared" si="637"/>
        <v>0</v>
      </c>
      <c r="AU1428" s="5">
        <f t="shared" si="638"/>
        <v>0</v>
      </c>
      <c r="AV1428" s="2">
        <v>0</v>
      </c>
      <c r="AW1428" s="3">
        <f t="shared" si="639"/>
        <v>0</v>
      </c>
      <c r="AX1428" s="5">
        <f t="shared" si="640"/>
        <v>0</v>
      </c>
      <c r="AY1428" s="2">
        <v>0</v>
      </c>
      <c r="AZ1428" s="3">
        <f t="shared" si="641"/>
        <v>0</v>
      </c>
      <c r="BA1428" s="5">
        <f t="shared" si="642"/>
        <v>0</v>
      </c>
      <c r="BB1428" s="2">
        <v>0</v>
      </c>
      <c r="BC1428" s="3">
        <f t="shared" si="643"/>
        <v>0</v>
      </c>
      <c r="BD1428" s="5">
        <f t="shared" si="644"/>
        <v>0</v>
      </c>
    </row>
    <row r="1429" spans="1:56" x14ac:dyDescent="0.25">
      <c r="A1429">
        <v>2015</v>
      </c>
      <c r="B1429">
        <v>12</v>
      </c>
      <c r="C1429" t="s">
        <v>28</v>
      </c>
      <c r="D1429">
        <v>2</v>
      </c>
      <c r="E1429">
        <v>6</v>
      </c>
      <c r="F1429">
        <v>8</v>
      </c>
      <c r="G1429">
        <v>0</v>
      </c>
      <c r="H1429">
        <v>12</v>
      </c>
      <c r="I1429" t="s">
        <v>35</v>
      </c>
      <c r="J1429">
        <v>250</v>
      </c>
      <c r="K1429">
        <v>43801</v>
      </c>
      <c r="L1429">
        <v>4000</v>
      </c>
      <c r="M1429">
        <v>1</v>
      </c>
      <c r="N1429">
        <v>1</v>
      </c>
      <c r="O1429">
        <v>32</v>
      </c>
      <c r="P1429" t="str">
        <f t="shared" si="617"/>
        <v>0</v>
      </c>
      <c r="Q1429" t="s">
        <v>30</v>
      </c>
      <c r="R1429" s="2">
        <f t="shared" si="618"/>
        <v>1263313.76</v>
      </c>
      <c r="S1429" s="2">
        <f t="shared" si="619"/>
        <v>1263314</v>
      </c>
      <c r="T1429" s="2">
        <f t="shared" si="620"/>
        <v>0.23999999999068677</v>
      </c>
      <c r="U1429" s="2">
        <v>0</v>
      </c>
      <c r="V1429" s="3">
        <f t="shared" si="621"/>
        <v>0</v>
      </c>
      <c r="W1429" s="5">
        <f t="shared" si="622"/>
        <v>0</v>
      </c>
      <c r="X1429" s="2">
        <v>0</v>
      </c>
      <c r="Y1429" s="3">
        <f t="shared" si="623"/>
        <v>0</v>
      </c>
      <c r="Z1429" s="5">
        <f t="shared" si="624"/>
        <v>0</v>
      </c>
      <c r="AA1429" s="2">
        <v>0</v>
      </c>
      <c r="AB1429" s="3">
        <f t="shared" si="625"/>
        <v>0</v>
      </c>
      <c r="AC1429" s="5">
        <f t="shared" si="626"/>
        <v>0</v>
      </c>
      <c r="AD1429" s="2">
        <v>0</v>
      </c>
      <c r="AE1429" s="3">
        <f t="shared" si="627"/>
        <v>0</v>
      </c>
      <c r="AF1429" s="5">
        <f t="shared" si="628"/>
        <v>0</v>
      </c>
      <c r="AG1429" s="2">
        <v>0</v>
      </c>
      <c r="AH1429" s="3">
        <f t="shared" si="629"/>
        <v>0</v>
      </c>
      <c r="AI1429" s="5">
        <f t="shared" si="630"/>
        <v>0</v>
      </c>
      <c r="AJ1429" s="2">
        <v>0</v>
      </c>
      <c r="AK1429" s="3">
        <f t="shared" si="631"/>
        <v>0</v>
      </c>
      <c r="AL1429" s="5">
        <f t="shared" si="632"/>
        <v>0</v>
      </c>
      <c r="AM1429" s="2">
        <v>1263313.76</v>
      </c>
      <c r="AN1429" s="3">
        <f t="shared" si="633"/>
        <v>1263314</v>
      </c>
      <c r="AO1429" s="5">
        <f t="shared" si="634"/>
        <v>0.23999999999068677</v>
      </c>
      <c r="AP1429" s="2">
        <v>0</v>
      </c>
      <c r="AQ1429" s="3">
        <f t="shared" si="635"/>
        <v>0</v>
      </c>
      <c r="AR1429" s="5">
        <f t="shared" si="636"/>
        <v>0</v>
      </c>
      <c r="AS1429" s="2">
        <v>0</v>
      </c>
      <c r="AT1429" s="3">
        <f t="shared" si="637"/>
        <v>0</v>
      </c>
      <c r="AU1429" s="5">
        <f t="shared" si="638"/>
        <v>0</v>
      </c>
      <c r="AV1429" s="2">
        <v>0</v>
      </c>
      <c r="AW1429" s="3">
        <f t="shared" si="639"/>
        <v>0</v>
      </c>
      <c r="AX1429" s="5">
        <f t="shared" si="640"/>
        <v>0</v>
      </c>
      <c r="AY1429" s="2">
        <v>0</v>
      </c>
      <c r="AZ1429" s="3">
        <f t="shared" si="641"/>
        <v>0</v>
      </c>
      <c r="BA1429" s="5">
        <f t="shared" si="642"/>
        <v>0</v>
      </c>
      <c r="BB1429" s="2">
        <v>0</v>
      </c>
      <c r="BC1429" s="3">
        <f t="shared" si="643"/>
        <v>0</v>
      </c>
      <c r="BD1429" s="5">
        <f t="shared" si="644"/>
        <v>0</v>
      </c>
    </row>
    <row r="1430" spans="1:56" x14ac:dyDescent="0.25">
      <c r="A1430">
        <v>2015</v>
      </c>
      <c r="B1430">
        <v>12</v>
      </c>
      <c r="C1430" t="s">
        <v>28</v>
      </c>
      <c r="D1430">
        <v>2</v>
      </c>
      <c r="E1430">
        <v>6</v>
      </c>
      <c r="F1430">
        <v>8</v>
      </c>
      <c r="G1430">
        <v>0</v>
      </c>
      <c r="H1430">
        <v>12</v>
      </c>
      <c r="I1430" t="s">
        <v>35</v>
      </c>
      <c r="J1430">
        <v>250</v>
      </c>
      <c r="K1430">
        <v>43801</v>
      </c>
      <c r="L1430">
        <v>4000</v>
      </c>
      <c r="M1430">
        <v>1</v>
      </c>
      <c r="N1430">
        <v>1</v>
      </c>
      <c r="O1430">
        <v>34</v>
      </c>
      <c r="P1430" t="str">
        <f t="shared" si="617"/>
        <v>0</v>
      </c>
      <c r="Q1430" t="s">
        <v>30</v>
      </c>
      <c r="R1430" s="2">
        <f t="shared" si="618"/>
        <v>0</v>
      </c>
      <c r="S1430" s="2">
        <f t="shared" si="619"/>
        <v>0</v>
      </c>
      <c r="T1430" s="2">
        <f t="shared" si="620"/>
        <v>0</v>
      </c>
      <c r="U1430" s="2">
        <v>0</v>
      </c>
      <c r="V1430" s="3">
        <f t="shared" si="621"/>
        <v>0</v>
      </c>
      <c r="W1430" s="5">
        <f t="shared" si="622"/>
        <v>0</v>
      </c>
      <c r="X1430" s="2">
        <v>0</v>
      </c>
      <c r="Y1430" s="3">
        <f t="shared" si="623"/>
        <v>0</v>
      </c>
      <c r="Z1430" s="5">
        <f t="shared" si="624"/>
        <v>0</v>
      </c>
      <c r="AA1430" s="2">
        <v>0</v>
      </c>
      <c r="AB1430" s="3">
        <f t="shared" si="625"/>
        <v>0</v>
      </c>
      <c r="AC1430" s="5">
        <f t="shared" si="626"/>
        <v>0</v>
      </c>
      <c r="AD1430" s="2">
        <v>0</v>
      </c>
      <c r="AE1430" s="3">
        <f t="shared" si="627"/>
        <v>0</v>
      </c>
      <c r="AF1430" s="5">
        <f t="shared" si="628"/>
        <v>0</v>
      </c>
      <c r="AG1430" s="2">
        <v>0</v>
      </c>
      <c r="AH1430" s="3">
        <f t="shared" si="629"/>
        <v>0</v>
      </c>
      <c r="AI1430" s="5">
        <f t="shared" si="630"/>
        <v>0</v>
      </c>
      <c r="AJ1430" s="2">
        <v>0</v>
      </c>
      <c r="AK1430" s="3">
        <f t="shared" si="631"/>
        <v>0</v>
      </c>
      <c r="AL1430" s="5">
        <f t="shared" si="632"/>
        <v>0</v>
      </c>
      <c r="AM1430" s="2">
        <v>0</v>
      </c>
      <c r="AN1430" s="3">
        <f t="shared" si="633"/>
        <v>0</v>
      </c>
      <c r="AO1430" s="5">
        <f t="shared" si="634"/>
        <v>0</v>
      </c>
      <c r="AP1430" s="2">
        <v>0</v>
      </c>
      <c r="AQ1430" s="3">
        <f t="shared" si="635"/>
        <v>0</v>
      </c>
      <c r="AR1430" s="5">
        <f t="shared" si="636"/>
        <v>0</v>
      </c>
      <c r="AS1430" s="2">
        <v>0</v>
      </c>
      <c r="AT1430" s="3">
        <f t="shared" si="637"/>
        <v>0</v>
      </c>
      <c r="AU1430" s="5">
        <f t="shared" si="638"/>
        <v>0</v>
      </c>
      <c r="AV1430" s="2">
        <v>0</v>
      </c>
      <c r="AW1430" s="3">
        <f t="shared" si="639"/>
        <v>0</v>
      </c>
      <c r="AX1430" s="5">
        <f t="shared" si="640"/>
        <v>0</v>
      </c>
      <c r="AY1430" s="2">
        <v>0</v>
      </c>
      <c r="AZ1430" s="3">
        <f t="shared" si="641"/>
        <v>0</v>
      </c>
      <c r="BA1430" s="5">
        <f t="shared" si="642"/>
        <v>0</v>
      </c>
      <c r="BB1430" s="2">
        <v>0</v>
      </c>
      <c r="BC1430" s="3">
        <f t="shared" si="643"/>
        <v>0</v>
      </c>
      <c r="BD1430" s="5">
        <f t="shared" si="644"/>
        <v>0</v>
      </c>
    </row>
    <row r="1431" spans="1:56" x14ac:dyDescent="0.25">
      <c r="A1431">
        <v>2015</v>
      </c>
      <c r="B1431">
        <v>12</v>
      </c>
      <c r="C1431" t="s">
        <v>28</v>
      </c>
      <c r="D1431">
        <v>2</v>
      </c>
      <c r="E1431">
        <v>6</v>
      </c>
      <c r="F1431">
        <v>8</v>
      </c>
      <c r="G1431">
        <v>0</v>
      </c>
      <c r="H1431">
        <v>12</v>
      </c>
      <c r="I1431" t="s">
        <v>35</v>
      </c>
      <c r="J1431">
        <v>250</v>
      </c>
      <c r="K1431">
        <v>44103</v>
      </c>
      <c r="L1431">
        <v>4000</v>
      </c>
      <c r="M1431">
        <v>1</v>
      </c>
      <c r="N1431">
        <v>1</v>
      </c>
      <c r="O1431">
        <v>9</v>
      </c>
      <c r="P1431" t="str">
        <f t="shared" si="617"/>
        <v>0</v>
      </c>
      <c r="Q1431" t="s">
        <v>30</v>
      </c>
      <c r="R1431" s="2">
        <f t="shared" si="618"/>
        <v>150000</v>
      </c>
      <c r="S1431" s="2">
        <f t="shared" si="619"/>
        <v>150001</v>
      </c>
      <c r="T1431" s="2">
        <f t="shared" si="620"/>
        <v>1</v>
      </c>
      <c r="U1431" s="2">
        <v>0</v>
      </c>
      <c r="V1431" s="3">
        <f t="shared" si="621"/>
        <v>0</v>
      </c>
      <c r="W1431" s="5">
        <f t="shared" si="622"/>
        <v>0</v>
      </c>
      <c r="X1431" s="2">
        <v>0</v>
      </c>
      <c r="Y1431" s="3">
        <f t="shared" si="623"/>
        <v>0</v>
      </c>
      <c r="Z1431" s="5">
        <f t="shared" si="624"/>
        <v>0</v>
      </c>
      <c r="AA1431" s="2">
        <v>0</v>
      </c>
      <c r="AB1431" s="3">
        <f t="shared" si="625"/>
        <v>0</v>
      </c>
      <c r="AC1431" s="5">
        <f t="shared" si="626"/>
        <v>0</v>
      </c>
      <c r="AD1431" s="2">
        <v>0</v>
      </c>
      <c r="AE1431" s="3">
        <f t="shared" si="627"/>
        <v>0</v>
      </c>
      <c r="AF1431" s="5">
        <f t="shared" si="628"/>
        <v>0</v>
      </c>
      <c r="AG1431" s="2">
        <v>0</v>
      </c>
      <c r="AH1431" s="3">
        <f t="shared" si="629"/>
        <v>0</v>
      </c>
      <c r="AI1431" s="5">
        <f t="shared" si="630"/>
        <v>0</v>
      </c>
      <c r="AJ1431" s="2">
        <v>121814.5</v>
      </c>
      <c r="AK1431" s="3">
        <f t="shared" si="631"/>
        <v>121815</v>
      </c>
      <c r="AL1431" s="5">
        <f t="shared" si="632"/>
        <v>0.5</v>
      </c>
      <c r="AM1431" s="2">
        <v>17725.5</v>
      </c>
      <c r="AN1431" s="3">
        <f t="shared" si="633"/>
        <v>17726</v>
      </c>
      <c r="AO1431" s="5">
        <f t="shared" si="634"/>
        <v>0.5</v>
      </c>
      <c r="AP1431" s="2">
        <v>8460</v>
      </c>
      <c r="AQ1431" s="3">
        <f t="shared" si="635"/>
        <v>8460</v>
      </c>
      <c r="AR1431" s="5">
        <f t="shared" si="636"/>
        <v>0</v>
      </c>
      <c r="AS1431" s="2">
        <v>0</v>
      </c>
      <c r="AT1431" s="3">
        <f t="shared" si="637"/>
        <v>0</v>
      </c>
      <c r="AU1431" s="5">
        <f t="shared" si="638"/>
        <v>0</v>
      </c>
      <c r="AV1431" s="2">
        <v>0</v>
      </c>
      <c r="AW1431" s="3">
        <f t="shared" si="639"/>
        <v>0</v>
      </c>
      <c r="AX1431" s="5">
        <f t="shared" si="640"/>
        <v>0</v>
      </c>
      <c r="AY1431" s="2">
        <v>2000</v>
      </c>
      <c r="AZ1431" s="3">
        <f t="shared" si="641"/>
        <v>2000</v>
      </c>
      <c r="BA1431" s="5">
        <f t="shared" si="642"/>
        <v>0</v>
      </c>
      <c r="BB1431" s="2">
        <v>0</v>
      </c>
      <c r="BC1431" s="3">
        <f t="shared" si="643"/>
        <v>0</v>
      </c>
      <c r="BD1431" s="5">
        <f t="shared" si="644"/>
        <v>0</v>
      </c>
    </row>
    <row r="1432" spans="1:56" x14ac:dyDescent="0.25">
      <c r="A1432">
        <v>2015</v>
      </c>
      <c r="B1432">
        <v>12</v>
      </c>
      <c r="C1432" t="s">
        <v>28</v>
      </c>
      <c r="D1432">
        <v>2</v>
      </c>
      <c r="E1432">
        <v>6</v>
      </c>
      <c r="F1432">
        <v>8</v>
      </c>
      <c r="G1432">
        <v>0</v>
      </c>
      <c r="H1432">
        <v>12</v>
      </c>
      <c r="I1432" t="s">
        <v>35</v>
      </c>
      <c r="J1432">
        <v>251</v>
      </c>
      <c r="K1432">
        <v>21101</v>
      </c>
      <c r="L1432">
        <v>2000</v>
      </c>
      <c r="M1432">
        <v>7</v>
      </c>
      <c r="N1432">
        <v>1</v>
      </c>
      <c r="O1432">
        <v>9</v>
      </c>
      <c r="P1432" t="str">
        <f t="shared" si="617"/>
        <v>0</v>
      </c>
      <c r="Q1432" t="s">
        <v>30</v>
      </c>
      <c r="R1432" s="2">
        <f t="shared" si="618"/>
        <v>35000</v>
      </c>
      <c r="S1432" s="2">
        <f t="shared" si="619"/>
        <v>35000</v>
      </c>
      <c r="T1432" s="2">
        <f t="shared" si="620"/>
        <v>0</v>
      </c>
      <c r="U1432" s="2">
        <v>0</v>
      </c>
      <c r="V1432" s="3">
        <f t="shared" si="621"/>
        <v>0</v>
      </c>
      <c r="W1432" s="5">
        <f t="shared" si="622"/>
        <v>0</v>
      </c>
      <c r="X1432" s="2">
        <v>0</v>
      </c>
      <c r="Y1432" s="3">
        <f t="shared" si="623"/>
        <v>0</v>
      </c>
      <c r="Z1432" s="5">
        <f t="shared" si="624"/>
        <v>0</v>
      </c>
      <c r="AA1432" s="2">
        <v>0</v>
      </c>
      <c r="AB1432" s="3">
        <f t="shared" si="625"/>
        <v>0</v>
      </c>
      <c r="AC1432" s="5">
        <f t="shared" si="626"/>
        <v>0</v>
      </c>
      <c r="AD1432" s="2">
        <v>0</v>
      </c>
      <c r="AE1432" s="3">
        <f t="shared" si="627"/>
        <v>0</v>
      </c>
      <c r="AF1432" s="5">
        <f t="shared" si="628"/>
        <v>0</v>
      </c>
      <c r="AG1432" s="2">
        <v>0</v>
      </c>
      <c r="AH1432" s="3">
        <f t="shared" si="629"/>
        <v>0</v>
      </c>
      <c r="AI1432" s="5">
        <f t="shared" si="630"/>
        <v>0</v>
      </c>
      <c r="AJ1432" s="2">
        <v>0</v>
      </c>
      <c r="AK1432" s="3">
        <f t="shared" si="631"/>
        <v>0</v>
      </c>
      <c r="AL1432" s="5">
        <f t="shared" si="632"/>
        <v>0</v>
      </c>
      <c r="AM1432" s="2">
        <v>0</v>
      </c>
      <c r="AN1432" s="3">
        <f t="shared" si="633"/>
        <v>0</v>
      </c>
      <c r="AO1432" s="5">
        <f t="shared" si="634"/>
        <v>0</v>
      </c>
      <c r="AP1432" s="2">
        <v>30000</v>
      </c>
      <c r="AQ1432" s="3">
        <f t="shared" si="635"/>
        <v>30000</v>
      </c>
      <c r="AR1432" s="5">
        <f t="shared" si="636"/>
        <v>0</v>
      </c>
      <c r="AS1432" s="2">
        <v>2000</v>
      </c>
      <c r="AT1432" s="3">
        <f t="shared" si="637"/>
        <v>2000</v>
      </c>
      <c r="AU1432" s="5">
        <f t="shared" si="638"/>
        <v>0</v>
      </c>
      <c r="AV1432" s="2">
        <v>0</v>
      </c>
      <c r="AW1432" s="3">
        <f t="shared" si="639"/>
        <v>0</v>
      </c>
      <c r="AX1432" s="5">
        <f t="shared" si="640"/>
        <v>0</v>
      </c>
      <c r="AY1432" s="2">
        <v>3000</v>
      </c>
      <c r="AZ1432" s="3">
        <f t="shared" si="641"/>
        <v>3000</v>
      </c>
      <c r="BA1432" s="5">
        <f t="shared" si="642"/>
        <v>0</v>
      </c>
      <c r="BB1432" s="2">
        <v>0</v>
      </c>
      <c r="BC1432" s="3">
        <f t="shared" si="643"/>
        <v>0</v>
      </c>
      <c r="BD1432" s="5">
        <f t="shared" si="644"/>
        <v>0</v>
      </c>
    </row>
    <row r="1433" spans="1:56" x14ac:dyDescent="0.25">
      <c r="A1433">
        <v>2015</v>
      </c>
      <c r="B1433">
        <v>12</v>
      </c>
      <c r="C1433" t="s">
        <v>28</v>
      </c>
      <c r="D1433">
        <v>2</v>
      </c>
      <c r="E1433">
        <v>6</v>
      </c>
      <c r="F1433">
        <v>8</v>
      </c>
      <c r="G1433">
        <v>0</v>
      </c>
      <c r="H1433">
        <v>12</v>
      </c>
      <c r="I1433" t="s">
        <v>35</v>
      </c>
      <c r="J1433">
        <v>251</v>
      </c>
      <c r="K1433">
        <v>21401</v>
      </c>
      <c r="L1433">
        <v>2000</v>
      </c>
      <c r="M1433">
        <v>7</v>
      </c>
      <c r="N1433">
        <v>1</v>
      </c>
      <c r="O1433">
        <v>9</v>
      </c>
      <c r="P1433" t="str">
        <f t="shared" si="617"/>
        <v>0</v>
      </c>
      <c r="Q1433" t="s">
        <v>30</v>
      </c>
      <c r="R1433" s="2">
        <f t="shared" si="618"/>
        <v>10000</v>
      </c>
      <c r="S1433" s="2">
        <f t="shared" si="619"/>
        <v>10000</v>
      </c>
      <c r="T1433" s="2">
        <f t="shared" si="620"/>
        <v>0</v>
      </c>
      <c r="U1433" s="2">
        <v>0</v>
      </c>
      <c r="V1433" s="3">
        <f t="shared" si="621"/>
        <v>0</v>
      </c>
      <c r="W1433" s="5">
        <f t="shared" si="622"/>
        <v>0</v>
      </c>
      <c r="X1433" s="2">
        <v>0</v>
      </c>
      <c r="Y1433" s="3">
        <f t="shared" si="623"/>
        <v>0</v>
      </c>
      <c r="Z1433" s="5">
        <f t="shared" si="624"/>
        <v>0</v>
      </c>
      <c r="AA1433" s="2">
        <v>0</v>
      </c>
      <c r="AB1433" s="3">
        <f t="shared" si="625"/>
        <v>0</v>
      </c>
      <c r="AC1433" s="5">
        <f t="shared" si="626"/>
        <v>0</v>
      </c>
      <c r="AD1433" s="2">
        <v>0</v>
      </c>
      <c r="AE1433" s="3">
        <f t="shared" si="627"/>
        <v>0</v>
      </c>
      <c r="AF1433" s="5">
        <f t="shared" si="628"/>
        <v>0</v>
      </c>
      <c r="AG1433" s="2">
        <v>0</v>
      </c>
      <c r="AH1433" s="3">
        <f t="shared" si="629"/>
        <v>0</v>
      </c>
      <c r="AI1433" s="5">
        <f t="shared" si="630"/>
        <v>0</v>
      </c>
      <c r="AJ1433" s="2">
        <v>0</v>
      </c>
      <c r="AK1433" s="3">
        <f t="shared" si="631"/>
        <v>0</v>
      </c>
      <c r="AL1433" s="5">
        <f t="shared" si="632"/>
        <v>0</v>
      </c>
      <c r="AM1433" s="2">
        <v>0</v>
      </c>
      <c r="AN1433" s="3">
        <f t="shared" si="633"/>
        <v>0</v>
      </c>
      <c r="AO1433" s="5">
        <f t="shared" si="634"/>
        <v>0</v>
      </c>
      <c r="AP1433" s="2">
        <v>10000</v>
      </c>
      <c r="AQ1433" s="3">
        <f t="shared" si="635"/>
        <v>10000</v>
      </c>
      <c r="AR1433" s="5">
        <f t="shared" si="636"/>
        <v>0</v>
      </c>
      <c r="AS1433" s="2">
        <v>0</v>
      </c>
      <c r="AT1433" s="3">
        <f t="shared" si="637"/>
        <v>0</v>
      </c>
      <c r="AU1433" s="5">
        <f t="shared" si="638"/>
        <v>0</v>
      </c>
      <c r="AV1433" s="2">
        <v>0</v>
      </c>
      <c r="AW1433" s="3">
        <f t="shared" si="639"/>
        <v>0</v>
      </c>
      <c r="AX1433" s="5">
        <f t="shared" si="640"/>
        <v>0</v>
      </c>
      <c r="AY1433" s="2">
        <v>0</v>
      </c>
      <c r="AZ1433" s="3">
        <f t="shared" si="641"/>
        <v>0</v>
      </c>
      <c r="BA1433" s="5">
        <f t="shared" si="642"/>
        <v>0</v>
      </c>
      <c r="BB1433" s="2">
        <v>0</v>
      </c>
      <c r="BC1433" s="3">
        <f t="shared" si="643"/>
        <v>0</v>
      </c>
      <c r="BD1433" s="5">
        <f t="shared" si="644"/>
        <v>0</v>
      </c>
    </row>
    <row r="1434" spans="1:56" x14ac:dyDescent="0.25">
      <c r="A1434">
        <v>2015</v>
      </c>
      <c r="B1434">
        <v>12</v>
      </c>
      <c r="C1434" t="s">
        <v>28</v>
      </c>
      <c r="D1434">
        <v>2</v>
      </c>
      <c r="E1434">
        <v>6</v>
      </c>
      <c r="F1434">
        <v>8</v>
      </c>
      <c r="G1434">
        <v>0</v>
      </c>
      <c r="H1434">
        <v>12</v>
      </c>
      <c r="I1434" t="s">
        <v>35</v>
      </c>
      <c r="J1434">
        <v>251</v>
      </c>
      <c r="K1434">
        <v>21601</v>
      </c>
      <c r="L1434">
        <v>2000</v>
      </c>
      <c r="M1434">
        <v>7</v>
      </c>
      <c r="N1434">
        <v>1</v>
      </c>
      <c r="O1434">
        <v>9</v>
      </c>
      <c r="P1434" t="str">
        <f t="shared" si="617"/>
        <v>0</v>
      </c>
      <c r="Q1434" t="s">
        <v>30</v>
      </c>
      <c r="R1434" s="2">
        <f t="shared" si="618"/>
        <v>10000</v>
      </c>
      <c r="S1434" s="2">
        <f t="shared" si="619"/>
        <v>10000</v>
      </c>
      <c r="T1434" s="2">
        <f t="shared" si="620"/>
        <v>0</v>
      </c>
      <c r="U1434" s="2">
        <v>0</v>
      </c>
      <c r="V1434" s="3">
        <f t="shared" si="621"/>
        <v>0</v>
      </c>
      <c r="W1434" s="5">
        <f t="shared" si="622"/>
        <v>0</v>
      </c>
      <c r="X1434" s="2">
        <v>0</v>
      </c>
      <c r="Y1434" s="3">
        <f t="shared" si="623"/>
        <v>0</v>
      </c>
      <c r="Z1434" s="5">
        <f t="shared" si="624"/>
        <v>0</v>
      </c>
      <c r="AA1434" s="2">
        <v>0</v>
      </c>
      <c r="AB1434" s="3">
        <f t="shared" si="625"/>
        <v>0</v>
      </c>
      <c r="AC1434" s="5">
        <f t="shared" si="626"/>
        <v>0</v>
      </c>
      <c r="AD1434" s="2">
        <v>0</v>
      </c>
      <c r="AE1434" s="3">
        <f t="shared" si="627"/>
        <v>0</v>
      </c>
      <c r="AF1434" s="5">
        <f t="shared" si="628"/>
        <v>0</v>
      </c>
      <c r="AG1434" s="2">
        <v>0</v>
      </c>
      <c r="AH1434" s="3">
        <f t="shared" si="629"/>
        <v>0</v>
      </c>
      <c r="AI1434" s="5">
        <f t="shared" si="630"/>
        <v>0</v>
      </c>
      <c r="AJ1434" s="2">
        <v>10000</v>
      </c>
      <c r="AK1434" s="3">
        <f t="shared" si="631"/>
        <v>10000</v>
      </c>
      <c r="AL1434" s="5">
        <f t="shared" si="632"/>
        <v>0</v>
      </c>
      <c r="AM1434" s="2">
        <v>0</v>
      </c>
      <c r="AN1434" s="3">
        <f t="shared" si="633"/>
        <v>0</v>
      </c>
      <c r="AO1434" s="5">
        <f t="shared" si="634"/>
        <v>0</v>
      </c>
      <c r="AP1434" s="2">
        <v>0</v>
      </c>
      <c r="AQ1434" s="3">
        <f t="shared" si="635"/>
        <v>0</v>
      </c>
      <c r="AR1434" s="5">
        <f t="shared" si="636"/>
        <v>0</v>
      </c>
      <c r="AS1434" s="2">
        <v>0</v>
      </c>
      <c r="AT1434" s="3">
        <f t="shared" si="637"/>
        <v>0</v>
      </c>
      <c r="AU1434" s="5">
        <f t="shared" si="638"/>
        <v>0</v>
      </c>
      <c r="AV1434" s="2">
        <v>0</v>
      </c>
      <c r="AW1434" s="3">
        <f t="shared" si="639"/>
        <v>0</v>
      </c>
      <c r="AX1434" s="5">
        <f t="shared" si="640"/>
        <v>0</v>
      </c>
      <c r="AY1434" s="2">
        <v>0</v>
      </c>
      <c r="AZ1434" s="3">
        <f t="shared" si="641"/>
        <v>0</v>
      </c>
      <c r="BA1434" s="5">
        <f t="shared" si="642"/>
        <v>0</v>
      </c>
      <c r="BB1434" s="2">
        <v>0</v>
      </c>
      <c r="BC1434" s="3">
        <f t="shared" si="643"/>
        <v>0</v>
      </c>
      <c r="BD1434" s="5">
        <f t="shared" si="644"/>
        <v>0</v>
      </c>
    </row>
    <row r="1435" spans="1:56" x14ac:dyDescent="0.25">
      <c r="A1435">
        <v>2015</v>
      </c>
      <c r="B1435">
        <v>12</v>
      </c>
      <c r="C1435" t="s">
        <v>28</v>
      </c>
      <c r="D1435">
        <v>2</v>
      </c>
      <c r="E1435">
        <v>6</v>
      </c>
      <c r="F1435">
        <v>8</v>
      </c>
      <c r="G1435">
        <v>0</v>
      </c>
      <c r="H1435">
        <v>12</v>
      </c>
      <c r="I1435" t="s">
        <v>35</v>
      </c>
      <c r="J1435">
        <v>251</v>
      </c>
      <c r="K1435">
        <v>22104</v>
      </c>
      <c r="L1435">
        <v>2000</v>
      </c>
      <c r="M1435">
        <v>7</v>
      </c>
      <c r="N1435">
        <v>1</v>
      </c>
      <c r="O1435">
        <v>9</v>
      </c>
      <c r="P1435" t="str">
        <f t="shared" si="617"/>
        <v>0</v>
      </c>
      <c r="Q1435" t="s">
        <v>30</v>
      </c>
      <c r="R1435" s="2">
        <f t="shared" si="618"/>
        <v>1070288</v>
      </c>
      <c r="S1435" s="2">
        <f t="shared" si="619"/>
        <v>1070288</v>
      </c>
      <c r="T1435" s="2">
        <f t="shared" si="620"/>
        <v>0</v>
      </c>
      <c r="U1435" s="2">
        <v>18742.63</v>
      </c>
      <c r="V1435" s="3">
        <f t="shared" si="621"/>
        <v>18743</v>
      </c>
      <c r="W1435" s="5">
        <f t="shared" si="622"/>
        <v>0.36999999999898137</v>
      </c>
      <c r="X1435" s="2">
        <v>273259.37</v>
      </c>
      <c r="Y1435" s="3">
        <f t="shared" si="623"/>
        <v>273259</v>
      </c>
      <c r="Z1435" s="5">
        <f t="shared" si="624"/>
        <v>-0.36999999999534339</v>
      </c>
      <c r="AA1435" s="2">
        <v>70023</v>
      </c>
      <c r="AB1435" s="3">
        <f t="shared" si="625"/>
        <v>70023</v>
      </c>
      <c r="AC1435" s="5">
        <f t="shared" si="626"/>
        <v>0</v>
      </c>
      <c r="AD1435" s="2">
        <v>0</v>
      </c>
      <c r="AE1435" s="3">
        <f t="shared" si="627"/>
        <v>0</v>
      </c>
      <c r="AF1435" s="5">
        <f t="shared" si="628"/>
        <v>0</v>
      </c>
      <c r="AG1435" s="2">
        <v>261679.45</v>
      </c>
      <c r="AH1435" s="3">
        <f t="shared" si="629"/>
        <v>261679</v>
      </c>
      <c r="AI1435" s="5">
        <f t="shared" si="630"/>
        <v>-0.45000000001164153</v>
      </c>
      <c r="AJ1435" s="2">
        <v>3406.72</v>
      </c>
      <c r="AK1435" s="3">
        <f t="shared" si="631"/>
        <v>3407</v>
      </c>
      <c r="AL1435" s="5">
        <f t="shared" si="632"/>
        <v>0.28000000000020009</v>
      </c>
      <c r="AM1435" s="2">
        <v>270791</v>
      </c>
      <c r="AN1435" s="3">
        <f t="shared" si="633"/>
        <v>270791</v>
      </c>
      <c r="AO1435" s="5">
        <f t="shared" si="634"/>
        <v>0</v>
      </c>
      <c r="AP1435" s="2">
        <v>74579.83</v>
      </c>
      <c r="AQ1435" s="3">
        <f t="shared" si="635"/>
        <v>74580</v>
      </c>
      <c r="AR1435" s="5">
        <f t="shared" si="636"/>
        <v>0.16999999999825377</v>
      </c>
      <c r="AS1435" s="2">
        <v>0</v>
      </c>
      <c r="AT1435" s="3">
        <f t="shared" si="637"/>
        <v>0</v>
      </c>
      <c r="AU1435" s="5">
        <f t="shared" si="638"/>
        <v>0</v>
      </c>
      <c r="AV1435" s="2">
        <v>0</v>
      </c>
      <c r="AW1435" s="3">
        <f t="shared" si="639"/>
        <v>0</v>
      </c>
      <c r="AX1435" s="5">
        <f t="shared" si="640"/>
        <v>0</v>
      </c>
      <c r="AY1435" s="2">
        <v>27783</v>
      </c>
      <c r="AZ1435" s="3">
        <f t="shared" si="641"/>
        <v>27783</v>
      </c>
      <c r="BA1435" s="5">
        <f t="shared" si="642"/>
        <v>0</v>
      </c>
      <c r="BB1435" s="2">
        <v>70023</v>
      </c>
      <c r="BC1435" s="3">
        <f t="shared" si="643"/>
        <v>70023</v>
      </c>
      <c r="BD1435" s="5">
        <f t="shared" si="644"/>
        <v>0</v>
      </c>
    </row>
    <row r="1436" spans="1:56" x14ac:dyDescent="0.25">
      <c r="A1436">
        <v>2015</v>
      </c>
      <c r="B1436">
        <v>12</v>
      </c>
      <c r="C1436" t="s">
        <v>28</v>
      </c>
      <c r="D1436">
        <v>2</v>
      </c>
      <c r="E1436">
        <v>6</v>
      </c>
      <c r="F1436">
        <v>8</v>
      </c>
      <c r="G1436">
        <v>0</v>
      </c>
      <c r="H1436">
        <v>12</v>
      </c>
      <c r="I1436" t="s">
        <v>35</v>
      </c>
      <c r="J1436">
        <v>251</v>
      </c>
      <c r="K1436">
        <v>26102</v>
      </c>
      <c r="L1436">
        <v>2000</v>
      </c>
      <c r="M1436">
        <v>7</v>
      </c>
      <c r="N1436">
        <v>1</v>
      </c>
      <c r="O1436">
        <v>9</v>
      </c>
      <c r="P1436" t="str">
        <f t="shared" si="617"/>
        <v>0</v>
      </c>
      <c r="Q1436" t="s">
        <v>30</v>
      </c>
      <c r="R1436" s="2">
        <f t="shared" si="618"/>
        <v>260954.41</v>
      </c>
      <c r="S1436" s="2">
        <f t="shared" si="619"/>
        <v>260955</v>
      </c>
      <c r="T1436" s="2">
        <f t="shared" si="620"/>
        <v>0.58999999999650754</v>
      </c>
      <c r="U1436" s="2">
        <v>0</v>
      </c>
      <c r="V1436" s="3">
        <f t="shared" si="621"/>
        <v>0</v>
      </c>
      <c r="W1436" s="5">
        <f t="shared" si="622"/>
        <v>0</v>
      </c>
      <c r="X1436" s="2">
        <v>0</v>
      </c>
      <c r="Y1436" s="3">
        <f t="shared" si="623"/>
        <v>0</v>
      </c>
      <c r="Z1436" s="5">
        <f t="shared" si="624"/>
        <v>0</v>
      </c>
      <c r="AA1436" s="2">
        <v>0</v>
      </c>
      <c r="AB1436" s="3">
        <f t="shared" si="625"/>
        <v>0</v>
      </c>
      <c r="AC1436" s="5">
        <f t="shared" si="626"/>
        <v>0</v>
      </c>
      <c r="AD1436" s="2">
        <v>0</v>
      </c>
      <c r="AE1436" s="3">
        <f t="shared" si="627"/>
        <v>0</v>
      </c>
      <c r="AF1436" s="5">
        <f t="shared" si="628"/>
        <v>0</v>
      </c>
      <c r="AG1436" s="2">
        <v>0</v>
      </c>
      <c r="AH1436" s="3">
        <f t="shared" si="629"/>
        <v>0</v>
      </c>
      <c r="AI1436" s="5">
        <f t="shared" si="630"/>
        <v>0</v>
      </c>
      <c r="AJ1436" s="2">
        <v>108265.72</v>
      </c>
      <c r="AK1436" s="3">
        <f t="shared" si="631"/>
        <v>108266</v>
      </c>
      <c r="AL1436" s="5">
        <f t="shared" si="632"/>
        <v>0.27999999999883585</v>
      </c>
      <c r="AM1436" s="2">
        <v>0</v>
      </c>
      <c r="AN1436" s="3">
        <f t="shared" si="633"/>
        <v>0</v>
      </c>
      <c r="AO1436" s="5">
        <f t="shared" si="634"/>
        <v>0</v>
      </c>
      <c r="AP1436" s="2">
        <v>0</v>
      </c>
      <c r="AQ1436" s="3">
        <f t="shared" si="635"/>
        <v>0</v>
      </c>
      <c r="AR1436" s="5">
        <f t="shared" si="636"/>
        <v>0</v>
      </c>
      <c r="AS1436" s="2">
        <v>10000</v>
      </c>
      <c r="AT1436" s="3">
        <f t="shared" si="637"/>
        <v>10000</v>
      </c>
      <c r="AU1436" s="5">
        <f t="shared" si="638"/>
        <v>0</v>
      </c>
      <c r="AV1436" s="2">
        <v>0</v>
      </c>
      <c r="AW1436" s="3">
        <f t="shared" si="639"/>
        <v>0</v>
      </c>
      <c r="AX1436" s="5">
        <f t="shared" si="640"/>
        <v>0</v>
      </c>
      <c r="AY1436" s="2">
        <v>7000</v>
      </c>
      <c r="AZ1436" s="3">
        <f t="shared" si="641"/>
        <v>7000</v>
      </c>
      <c r="BA1436" s="5">
        <f t="shared" si="642"/>
        <v>0</v>
      </c>
      <c r="BB1436" s="2">
        <v>135688.69</v>
      </c>
      <c r="BC1436" s="3">
        <f t="shared" si="643"/>
        <v>135689</v>
      </c>
      <c r="BD1436" s="5">
        <f t="shared" si="644"/>
        <v>0.30999999999767169</v>
      </c>
    </row>
    <row r="1437" spans="1:56" x14ac:dyDescent="0.25">
      <c r="A1437">
        <v>2015</v>
      </c>
      <c r="B1437">
        <v>12</v>
      </c>
      <c r="C1437" t="s">
        <v>28</v>
      </c>
      <c r="D1437">
        <v>2</v>
      </c>
      <c r="E1437">
        <v>6</v>
      </c>
      <c r="F1437">
        <v>8</v>
      </c>
      <c r="G1437">
        <v>0</v>
      </c>
      <c r="H1437">
        <v>12</v>
      </c>
      <c r="I1437" t="s">
        <v>35</v>
      </c>
      <c r="J1437">
        <v>251</v>
      </c>
      <c r="K1437">
        <v>26103</v>
      </c>
      <c r="L1437">
        <v>2000</v>
      </c>
      <c r="M1437">
        <v>7</v>
      </c>
      <c r="N1437">
        <v>1</v>
      </c>
      <c r="O1437">
        <v>9</v>
      </c>
      <c r="P1437" t="str">
        <f t="shared" si="617"/>
        <v>0</v>
      </c>
      <c r="Q1437" t="s">
        <v>30</v>
      </c>
      <c r="R1437" s="2">
        <f t="shared" si="618"/>
        <v>134430.39999999999</v>
      </c>
      <c r="S1437" s="2">
        <f t="shared" si="619"/>
        <v>134430</v>
      </c>
      <c r="T1437" s="2">
        <f t="shared" si="620"/>
        <v>-0.39999999999417923</v>
      </c>
      <c r="U1437" s="2">
        <v>0</v>
      </c>
      <c r="V1437" s="3">
        <f t="shared" si="621"/>
        <v>0</v>
      </c>
      <c r="W1437" s="5">
        <f t="shared" si="622"/>
        <v>0</v>
      </c>
      <c r="X1437" s="2">
        <v>0</v>
      </c>
      <c r="Y1437" s="3">
        <f t="shared" si="623"/>
        <v>0</v>
      </c>
      <c r="Z1437" s="5">
        <f t="shared" si="624"/>
        <v>0</v>
      </c>
      <c r="AA1437" s="2">
        <v>0</v>
      </c>
      <c r="AB1437" s="3">
        <f t="shared" si="625"/>
        <v>0</v>
      </c>
      <c r="AC1437" s="5">
        <f t="shared" si="626"/>
        <v>0</v>
      </c>
      <c r="AD1437" s="2">
        <v>0</v>
      </c>
      <c r="AE1437" s="3">
        <f t="shared" si="627"/>
        <v>0</v>
      </c>
      <c r="AF1437" s="5">
        <f t="shared" si="628"/>
        <v>0</v>
      </c>
      <c r="AG1437" s="2">
        <v>18516.3</v>
      </c>
      <c r="AH1437" s="3">
        <f t="shared" si="629"/>
        <v>18516</v>
      </c>
      <c r="AI1437" s="5">
        <f t="shared" si="630"/>
        <v>-0.2999999999992724</v>
      </c>
      <c r="AJ1437" s="2">
        <v>27298.080000000002</v>
      </c>
      <c r="AK1437" s="3">
        <f t="shared" si="631"/>
        <v>27298</v>
      </c>
      <c r="AL1437" s="5">
        <f t="shared" si="632"/>
        <v>-8.000000000174623E-2</v>
      </c>
      <c r="AM1437" s="2">
        <v>12868.07</v>
      </c>
      <c r="AN1437" s="3">
        <f t="shared" si="633"/>
        <v>12868</v>
      </c>
      <c r="AO1437" s="5">
        <f t="shared" si="634"/>
        <v>-6.9999999999708962E-2</v>
      </c>
      <c r="AP1437" s="2">
        <v>14478.63</v>
      </c>
      <c r="AQ1437" s="3">
        <f t="shared" si="635"/>
        <v>14479</v>
      </c>
      <c r="AR1437" s="5">
        <f t="shared" si="636"/>
        <v>0.37000000000080036</v>
      </c>
      <c r="AS1437" s="2">
        <v>4828.8999999999996</v>
      </c>
      <c r="AT1437" s="3">
        <f t="shared" si="637"/>
        <v>4829</v>
      </c>
      <c r="AU1437" s="5">
        <f t="shared" si="638"/>
        <v>0.1000000000003638</v>
      </c>
      <c r="AV1437" s="2">
        <v>0</v>
      </c>
      <c r="AW1437" s="3">
        <f t="shared" si="639"/>
        <v>0</v>
      </c>
      <c r="AX1437" s="5">
        <f t="shared" si="640"/>
        <v>0</v>
      </c>
      <c r="AY1437" s="2">
        <v>0</v>
      </c>
      <c r="AZ1437" s="3">
        <f t="shared" si="641"/>
        <v>0</v>
      </c>
      <c r="BA1437" s="5">
        <f t="shared" si="642"/>
        <v>0</v>
      </c>
      <c r="BB1437" s="2">
        <v>56440.42</v>
      </c>
      <c r="BC1437" s="3">
        <f t="shared" si="643"/>
        <v>56440</v>
      </c>
      <c r="BD1437" s="5">
        <f t="shared" si="644"/>
        <v>-0.41999999999825377</v>
      </c>
    </row>
    <row r="1438" spans="1:56" x14ac:dyDescent="0.25">
      <c r="A1438">
        <v>2015</v>
      </c>
      <c r="B1438">
        <v>12</v>
      </c>
      <c r="C1438" t="s">
        <v>28</v>
      </c>
      <c r="D1438">
        <v>2</v>
      </c>
      <c r="E1438">
        <v>6</v>
      </c>
      <c r="F1438">
        <v>8</v>
      </c>
      <c r="G1438">
        <v>0</v>
      </c>
      <c r="H1438">
        <v>12</v>
      </c>
      <c r="I1438" t="s">
        <v>35</v>
      </c>
      <c r="J1438">
        <v>251</v>
      </c>
      <c r="K1438">
        <v>26104</v>
      </c>
      <c r="L1438">
        <v>2000</v>
      </c>
      <c r="M1438">
        <v>7</v>
      </c>
      <c r="N1438">
        <v>1</v>
      </c>
      <c r="O1438">
        <v>9</v>
      </c>
      <c r="P1438" t="str">
        <f t="shared" si="617"/>
        <v>0</v>
      </c>
      <c r="Q1438" t="s">
        <v>30</v>
      </c>
      <c r="R1438" s="2">
        <f t="shared" si="618"/>
        <v>242824</v>
      </c>
      <c r="S1438" s="2">
        <f t="shared" si="619"/>
        <v>242824</v>
      </c>
      <c r="T1438" s="2">
        <f t="shared" si="620"/>
        <v>0</v>
      </c>
      <c r="U1438" s="2">
        <v>0</v>
      </c>
      <c r="V1438" s="3">
        <f t="shared" si="621"/>
        <v>0</v>
      </c>
      <c r="W1438" s="5">
        <f t="shared" si="622"/>
        <v>0</v>
      </c>
      <c r="X1438" s="2">
        <v>0</v>
      </c>
      <c r="Y1438" s="3">
        <f t="shared" si="623"/>
        <v>0</v>
      </c>
      <c r="Z1438" s="5">
        <f t="shared" si="624"/>
        <v>0</v>
      </c>
      <c r="AA1438" s="2">
        <v>0</v>
      </c>
      <c r="AB1438" s="3">
        <f t="shared" si="625"/>
        <v>0</v>
      </c>
      <c r="AC1438" s="5">
        <f t="shared" si="626"/>
        <v>0</v>
      </c>
      <c r="AD1438" s="2">
        <v>0</v>
      </c>
      <c r="AE1438" s="3">
        <f t="shared" si="627"/>
        <v>0</v>
      </c>
      <c r="AF1438" s="5">
        <f t="shared" si="628"/>
        <v>0</v>
      </c>
      <c r="AG1438" s="2">
        <v>54293</v>
      </c>
      <c r="AH1438" s="3">
        <f t="shared" si="629"/>
        <v>54293</v>
      </c>
      <c r="AI1438" s="5">
        <f t="shared" si="630"/>
        <v>0</v>
      </c>
      <c r="AJ1438" s="2">
        <v>0</v>
      </c>
      <c r="AK1438" s="3">
        <f t="shared" si="631"/>
        <v>0</v>
      </c>
      <c r="AL1438" s="5">
        <f t="shared" si="632"/>
        <v>0</v>
      </c>
      <c r="AM1438" s="2">
        <v>3781</v>
      </c>
      <c r="AN1438" s="3">
        <f t="shared" si="633"/>
        <v>3781</v>
      </c>
      <c r="AO1438" s="5">
        <f t="shared" si="634"/>
        <v>0</v>
      </c>
      <c r="AP1438" s="2">
        <v>0</v>
      </c>
      <c r="AQ1438" s="3">
        <f t="shared" si="635"/>
        <v>0</v>
      </c>
      <c r="AR1438" s="5">
        <f t="shared" si="636"/>
        <v>0</v>
      </c>
      <c r="AS1438" s="2">
        <v>0</v>
      </c>
      <c r="AT1438" s="3">
        <f t="shared" si="637"/>
        <v>0</v>
      </c>
      <c r="AU1438" s="5">
        <f t="shared" si="638"/>
        <v>0</v>
      </c>
      <c r="AV1438" s="2">
        <v>0</v>
      </c>
      <c r="AW1438" s="3">
        <f t="shared" si="639"/>
        <v>0</v>
      </c>
      <c r="AX1438" s="5">
        <f t="shared" si="640"/>
        <v>0</v>
      </c>
      <c r="AY1438" s="2">
        <v>0</v>
      </c>
      <c r="AZ1438" s="3">
        <f t="shared" si="641"/>
        <v>0</v>
      </c>
      <c r="BA1438" s="5">
        <f t="shared" si="642"/>
        <v>0</v>
      </c>
      <c r="BB1438" s="2">
        <v>184750</v>
      </c>
      <c r="BC1438" s="3">
        <f t="shared" si="643"/>
        <v>184750</v>
      </c>
      <c r="BD1438" s="5">
        <f t="shared" si="644"/>
        <v>0</v>
      </c>
    </row>
    <row r="1439" spans="1:56" x14ac:dyDescent="0.25">
      <c r="A1439">
        <v>2015</v>
      </c>
      <c r="B1439">
        <v>12</v>
      </c>
      <c r="C1439" t="s">
        <v>28</v>
      </c>
      <c r="D1439">
        <v>2</v>
      </c>
      <c r="E1439">
        <v>6</v>
      </c>
      <c r="F1439">
        <v>8</v>
      </c>
      <c r="G1439">
        <v>0</v>
      </c>
      <c r="H1439">
        <v>12</v>
      </c>
      <c r="I1439" t="s">
        <v>35</v>
      </c>
      <c r="J1439">
        <v>251</v>
      </c>
      <c r="K1439">
        <v>26105</v>
      </c>
      <c r="L1439">
        <v>2000</v>
      </c>
      <c r="M1439">
        <v>7</v>
      </c>
      <c r="N1439">
        <v>1</v>
      </c>
      <c r="O1439">
        <v>9</v>
      </c>
      <c r="P1439" t="str">
        <f t="shared" si="617"/>
        <v>0</v>
      </c>
      <c r="Q1439" t="s">
        <v>30</v>
      </c>
      <c r="R1439" s="2">
        <f t="shared" si="618"/>
        <v>120000</v>
      </c>
      <c r="S1439" s="2">
        <f t="shared" si="619"/>
        <v>120000</v>
      </c>
      <c r="T1439" s="2">
        <f t="shared" si="620"/>
        <v>0</v>
      </c>
      <c r="U1439" s="2">
        <v>0</v>
      </c>
      <c r="V1439" s="3">
        <f t="shared" si="621"/>
        <v>0</v>
      </c>
      <c r="W1439" s="5">
        <f t="shared" si="622"/>
        <v>0</v>
      </c>
      <c r="X1439" s="2">
        <v>0</v>
      </c>
      <c r="Y1439" s="3">
        <f t="shared" si="623"/>
        <v>0</v>
      </c>
      <c r="Z1439" s="5">
        <f t="shared" si="624"/>
        <v>0</v>
      </c>
      <c r="AA1439" s="2">
        <v>0</v>
      </c>
      <c r="AB1439" s="3">
        <f t="shared" si="625"/>
        <v>0</v>
      </c>
      <c r="AC1439" s="5">
        <f t="shared" si="626"/>
        <v>0</v>
      </c>
      <c r="AD1439" s="2">
        <v>0</v>
      </c>
      <c r="AE1439" s="3">
        <f t="shared" si="627"/>
        <v>0</v>
      </c>
      <c r="AF1439" s="5">
        <f t="shared" si="628"/>
        <v>0</v>
      </c>
      <c r="AG1439" s="2">
        <v>0</v>
      </c>
      <c r="AH1439" s="3">
        <f t="shared" si="629"/>
        <v>0</v>
      </c>
      <c r="AI1439" s="5">
        <f t="shared" si="630"/>
        <v>0</v>
      </c>
      <c r="AJ1439" s="2">
        <v>0</v>
      </c>
      <c r="AK1439" s="3">
        <f t="shared" si="631"/>
        <v>0</v>
      </c>
      <c r="AL1439" s="5">
        <f t="shared" si="632"/>
        <v>0</v>
      </c>
      <c r="AM1439" s="2">
        <v>10000.01</v>
      </c>
      <c r="AN1439" s="3">
        <f t="shared" si="633"/>
        <v>10000</v>
      </c>
      <c r="AO1439" s="5">
        <f t="shared" si="634"/>
        <v>-1.0000000000218279E-2</v>
      </c>
      <c r="AP1439" s="2">
        <v>39999.99</v>
      </c>
      <c r="AQ1439" s="3">
        <f t="shared" si="635"/>
        <v>40000</v>
      </c>
      <c r="AR1439" s="5">
        <f t="shared" si="636"/>
        <v>1.0000000002037268E-2</v>
      </c>
      <c r="AS1439" s="2">
        <v>10000</v>
      </c>
      <c r="AT1439" s="3">
        <f t="shared" si="637"/>
        <v>10000</v>
      </c>
      <c r="AU1439" s="5">
        <f t="shared" si="638"/>
        <v>0</v>
      </c>
      <c r="AV1439" s="2">
        <v>10000</v>
      </c>
      <c r="AW1439" s="3">
        <f t="shared" si="639"/>
        <v>10000</v>
      </c>
      <c r="AX1439" s="5">
        <f t="shared" si="640"/>
        <v>0</v>
      </c>
      <c r="AY1439" s="2">
        <v>50000</v>
      </c>
      <c r="AZ1439" s="3">
        <f t="shared" si="641"/>
        <v>50000</v>
      </c>
      <c r="BA1439" s="5">
        <f t="shared" si="642"/>
        <v>0</v>
      </c>
      <c r="BB1439" s="2">
        <v>0</v>
      </c>
      <c r="BC1439" s="3">
        <f t="shared" si="643"/>
        <v>0</v>
      </c>
      <c r="BD1439" s="5">
        <f t="shared" si="644"/>
        <v>0</v>
      </c>
    </row>
    <row r="1440" spans="1:56" x14ac:dyDescent="0.25">
      <c r="A1440">
        <v>2015</v>
      </c>
      <c r="B1440">
        <v>12</v>
      </c>
      <c r="C1440" t="s">
        <v>28</v>
      </c>
      <c r="D1440">
        <v>2</v>
      </c>
      <c r="E1440">
        <v>6</v>
      </c>
      <c r="F1440">
        <v>8</v>
      </c>
      <c r="G1440">
        <v>0</v>
      </c>
      <c r="H1440">
        <v>12</v>
      </c>
      <c r="I1440" t="s">
        <v>35</v>
      </c>
      <c r="J1440">
        <v>251</v>
      </c>
      <c r="K1440">
        <v>29601</v>
      </c>
      <c r="L1440">
        <v>2000</v>
      </c>
      <c r="M1440">
        <v>7</v>
      </c>
      <c r="N1440">
        <v>1</v>
      </c>
      <c r="O1440">
        <v>9</v>
      </c>
      <c r="P1440" t="str">
        <f t="shared" si="617"/>
        <v>0</v>
      </c>
      <c r="Q1440" t="s">
        <v>30</v>
      </c>
      <c r="R1440" s="2">
        <f t="shared" si="618"/>
        <v>490</v>
      </c>
      <c r="S1440" s="2">
        <f t="shared" si="619"/>
        <v>490</v>
      </c>
      <c r="T1440" s="2">
        <f t="shared" si="620"/>
        <v>0</v>
      </c>
      <c r="U1440" s="2">
        <v>0</v>
      </c>
      <c r="V1440" s="3">
        <f t="shared" si="621"/>
        <v>0</v>
      </c>
      <c r="W1440" s="5">
        <f t="shared" si="622"/>
        <v>0</v>
      </c>
      <c r="X1440" s="2">
        <v>0</v>
      </c>
      <c r="Y1440" s="3">
        <f t="shared" si="623"/>
        <v>0</v>
      </c>
      <c r="Z1440" s="5">
        <f t="shared" si="624"/>
        <v>0</v>
      </c>
      <c r="AA1440" s="2">
        <v>98</v>
      </c>
      <c r="AB1440" s="3">
        <f t="shared" si="625"/>
        <v>98</v>
      </c>
      <c r="AC1440" s="5">
        <f t="shared" si="626"/>
        <v>0</v>
      </c>
      <c r="AD1440" s="2">
        <v>0</v>
      </c>
      <c r="AE1440" s="3">
        <f t="shared" si="627"/>
        <v>0</v>
      </c>
      <c r="AF1440" s="5">
        <f t="shared" si="628"/>
        <v>0</v>
      </c>
      <c r="AG1440" s="2">
        <v>0</v>
      </c>
      <c r="AH1440" s="3">
        <f t="shared" si="629"/>
        <v>0</v>
      </c>
      <c r="AI1440" s="5">
        <f t="shared" si="630"/>
        <v>0</v>
      </c>
      <c r="AJ1440" s="2">
        <v>0</v>
      </c>
      <c r="AK1440" s="3">
        <f t="shared" si="631"/>
        <v>0</v>
      </c>
      <c r="AL1440" s="5">
        <f t="shared" si="632"/>
        <v>0</v>
      </c>
      <c r="AM1440" s="2">
        <v>0</v>
      </c>
      <c r="AN1440" s="3">
        <f t="shared" si="633"/>
        <v>0</v>
      </c>
      <c r="AO1440" s="5">
        <f t="shared" si="634"/>
        <v>0</v>
      </c>
      <c r="AP1440" s="2">
        <v>98</v>
      </c>
      <c r="AQ1440" s="3">
        <f t="shared" si="635"/>
        <v>98</v>
      </c>
      <c r="AR1440" s="5">
        <f t="shared" si="636"/>
        <v>0</v>
      </c>
      <c r="AS1440" s="2">
        <v>0</v>
      </c>
      <c r="AT1440" s="3">
        <f t="shared" si="637"/>
        <v>0</v>
      </c>
      <c r="AU1440" s="5">
        <f t="shared" si="638"/>
        <v>0</v>
      </c>
      <c r="AV1440" s="2">
        <v>98</v>
      </c>
      <c r="AW1440" s="3">
        <f t="shared" si="639"/>
        <v>98</v>
      </c>
      <c r="AX1440" s="5">
        <f t="shared" si="640"/>
        <v>0</v>
      </c>
      <c r="AY1440" s="2">
        <v>98</v>
      </c>
      <c r="AZ1440" s="3">
        <f t="shared" si="641"/>
        <v>98</v>
      </c>
      <c r="BA1440" s="5">
        <f t="shared" si="642"/>
        <v>0</v>
      </c>
      <c r="BB1440" s="2">
        <v>98</v>
      </c>
      <c r="BC1440" s="3">
        <f t="shared" si="643"/>
        <v>98</v>
      </c>
      <c r="BD1440" s="5">
        <f t="shared" si="644"/>
        <v>0</v>
      </c>
    </row>
    <row r="1441" spans="1:56" x14ac:dyDescent="0.25">
      <c r="A1441">
        <v>2015</v>
      </c>
      <c r="B1441">
        <v>12</v>
      </c>
      <c r="C1441" t="s">
        <v>28</v>
      </c>
      <c r="D1441">
        <v>2</v>
      </c>
      <c r="E1441">
        <v>6</v>
      </c>
      <c r="F1441">
        <v>8</v>
      </c>
      <c r="G1441">
        <v>0</v>
      </c>
      <c r="H1441">
        <v>12</v>
      </c>
      <c r="I1441" t="s">
        <v>35</v>
      </c>
      <c r="J1441">
        <v>251</v>
      </c>
      <c r="K1441">
        <v>31101</v>
      </c>
      <c r="L1441">
        <v>3000</v>
      </c>
      <c r="M1441">
        <v>7</v>
      </c>
      <c r="N1441">
        <v>1</v>
      </c>
      <c r="O1441">
        <v>9</v>
      </c>
      <c r="P1441" t="str">
        <f t="shared" si="617"/>
        <v>0</v>
      </c>
      <c r="Q1441" t="s">
        <v>30</v>
      </c>
      <c r="R1441" s="2">
        <f t="shared" si="618"/>
        <v>484883</v>
      </c>
      <c r="S1441" s="2">
        <f t="shared" si="619"/>
        <v>484883</v>
      </c>
      <c r="T1441" s="2">
        <f t="shared" si="620"/>
        <v>0</v>
      </c>
      <c r="U1441" s="2">
        <v>0</v>
      </c>
      <c r="V1441" s="3">
        <f t="shared" si="621"/>
        <v>0</v>
      </c>
      <c r="W1441" s="5">
        <f t="shared" si="622"/>
        <v>0</v>
      </c>
      <c r="X1441" s="2">
        <v>42514</v>
      </c>
      <c r="Y1441" s="3">
        <f t="shared" si="623"/>
        <v>42514</v>
      </c>
      <c r="Z1441" s="5">
        <f t="shared" si="624"/>
        <v>0</v>
      </c>
      <c r="AA1441" s="2">
        <v>40149</v>
      </c>
      <c r="AB1441" s="3">
        <f t="shared" si="625"/>
        <v>40149</v>
      </c>
      <c r="AC1441" s="5">
        <f t="shared" si="626"/>
        <v>0</v>
      </c>
      <c r="AD1441" s="2">
        <v>42637</v>
      </c>
      <c r="AE1441" s="3">
        <f t="shared" si="627"/>
        <v>42637</v>
      </c>
      <c r="AF1441" s="5">
        <f t="shared" si="628"/>
        <v>0</v>
      </c>
      <c r="AG1441" s="2">
        <v>190701</v>
      </c>
      <c r="AH1441" s="3">
        <f t="shared" si="629"/>
        <v>190701</v>
      </c>
      <c r="AI1441" s="5">
        <f t="shared" si="630"/>
        <v>0</v>
      </c>
      <c r="AJ1441" s="2">
        <v>32211.9</v>
      </c>
      <c r="AK1441" s="3">
        <f t="shared" si="631"/>
        <v>32212</v>
      </c>
      <c r="AL1441" s="5">
        <f t="shared" si="632"/>
        <v>9.9999999998544808E-2</v>
      </c>
      <c r="AM1441" s="2">
        <v>41909</v>
      </c>
      <c r="AN1441" s="3">
        <f t="shared" si="633"/>
        <v>41909</v>
      </c>
      <c r="AO1441" s="5">
        <f t="shared" si="634"/>
        <v>0</v>
      </c>
      <c r="AP1441" s="2">
        <v>0</v>
      </c>
      <c r="AQ1441" s="3">
        <f t="shared" si="635"/>
        <v>0</v>
      </c>
      <c r="AR1441" s="5">
        <f t="shared" si="636"/>
        <v>0</v>
      </c>
      <c r="AS1441" s="2">
        <v>94761.1</v>
      </c>
      <c r="AT1441" s="3">
        <f t="shared" si="637"/>
        <v>94761</v>
      </c>
      <c r="AU1441" s="5">
        <f t="shared" si="638"/>
        <v>-0.10000000000582077</v>
      </c>
      <c r="AV1441" s="2">
        <v>0</v>
      </c>
      <c r="AW1441" s="3">
        <f t="shared" si="639"/>
        <v>0</v>
      </c>
      <c r="AX1441" s="5">
        <f t="shared" si="640"/>
        <v>0</v>
      </c>
      <c r="AY1441" s="2">
        <v>0</v>
      </c>
      <c r="AZ1441" s="3">
        <f t="shared" si="641"/>
        <v>0</v>
      </c>
      <c r="BA1441" s="5">
        <f t="shared" si="642"/>
        <v>0</v>
      </c>
      <c r="BB1441" s="2">
        <v>0</v>
      </c>
      <c r="BC1441" s="3">
        <f t="shared" si="643"/>
        <v>0</v>
      </c>
      <c r="BD1441" s="5">
        <f t="shared" si="644"/>
        <v>0</v>
      </c>
    </row>
    <row r="1442" spans="1:56" x14ac:dyDescent="0.25">
      <c r="A1442">
        <v>2015</v>
      </c>
      <c r="B1442">
        <v>12</v>
      </c>
      <c r="C1442" t="s">
        <v>28</v>
      </c>
      <c r="D1442">
        <v>2</v>
      </c>
      <c r="E1442">
        <v>6</v>
      </c>
      <c r="F1442">
        <v>8</v>
      </c>
      <c r="G1442">
        <v>0</v>
      </c>
      <c r="H1442">
        <v>12</v>
      </c>
      <c r="I1442" t="s">
        <v>35</v>
      </c>
      <c r="J1442">
        <v>251</v>
      </c>
      <c r="K1442">
        <v>31201</v>
      </c>
      <c r="L1442">
        <v>3000</v>
      </c>
      <c r="M1442">
        <v>7</v>
      </c>
      <c r="N1442">
        <v>1</v>
      </c>
      <c r="O1442">
        <v>9</v>
      </c>
      <c r="P1442" t="str">
        <f t="shared" si="617"/>
        <v>0</v>
      </c>
      <c r="Q1442" t="s">
        <v>30</v>
      </c>
      <c r="R1442" s="2">
        <f t="shared" si="618"/>
        <v>104999.99999999999</v>
      </c>
      <c r="S1442" s="2">
        <f t="shared" si="619"/>
        <v>105000</v>
      </c>
      <c r="T1442" s="2">
        <f t="shared" si="620"/>
        <v>0</v>
      </c>
      <c r="U1442" s="2">
        <v>0</v>
      </c>
      <c r="V1442" s="3">
        <f t="shared" si="621"/>
        <v>0</v>
      </c>
      <c r="W1442" s="5">
        <f t="shared" si="622"/>
        <v>0</v>
      </c>
      <c r="X1442" s="2">
        <v>0</v>
      </c>
      <c r="Y1442" s="3">
        <f t="shared" si="623"/>
        <v>0</v>
      </c>
      <c r="Z1442" s="5">
        <f t="shared" si="624"/>
        <v>0</v>
      </c>
      <c r="AA1442" s="2">
        <v>0</v>
      </c>
      <c r="AB1442" s="3">
        <f t="shared" si="625"/>
        <v>0</v>
      </c>
      <c r="AC1442" s="5">
        <f t="shared" si="626"/>
        <v>0</v>
      </c>
      <c r="AD1442" s="2">
        <v>0</v>
      </c>
      <c r="AE1442" s="3">
        <f t="shared" si="627"/>
        <v>0</v>
      </c>
      <c r="AF1442" s="5">
        <f t="shared" si="628"/>
        <v>0</v>
      </c>
      <c r="AG1442" s="2">
        <v>16019.74</v>
      </c>
      <c r="AH1442" s="3">
        <f t="shared" si="629"/>
        <v>16020</v>
      </c>
      <c r="AI1442" s="5">
        <f t="shared" si="630"/>
        <v>0.26000000000021828</v>
      </c>
      <c r="AJ1442" s="2">
        <v>0</v>
      </c>
      <c r="AK1442" s="3">
        <f t="shared" si="631"/>
        <v>0</v>
      </c>
      <c r="AL1442" s="5">
        <f t="shared" si="632"/>
        <v>0</v>
      </c>
      <c r="AM1442" s="2">
        <v>20000</v>
      </c>
      <c r="AN1442" s="3">
        <f t="shared" si="633"/>
        <v>20000</v>
      </c>
      <c r="AO1442" s="5">
        <f t="shared" si="634"/>
        <v>0</v>
      </c>
      <c r="AP1442" s="2">
        <v>10000</v>
      </c>
      <c r="AQ1442" s="3">
        <f t="shared" si="635"/>
        <v>10000</v>
      </c>
      <c r="AR1442" s="5">
        <f t="shared" si="636"/>
        <v>0</v>
      </c>
      <c r="AS1442" s="2">
        <v>10000</v>
      </c>
      <c r="AT1442" s="3">
        <f t="shared" si="637"/>
        <v>10000</v>
      </c>
      <c r="AU1442" s="5">
        <f t="shared" si="638"/>
        <v>0</v>
      </c>
      <c r="AV1442" s="2">
        <v>10000</v>
      </c>
      <c r="AW1442" s="3">
        <f t="shared" si="639"/>
        <v>10000</v>
      </c>
      <c r="AX1442" s="5">
        <f t="shared" si="640"/>
        <v>0</v>
      </c>
      <c r="AY1442" s="2">
        <v>28980.26</v>
      </c>
      <c r="AZ1442" s="3">
        <f t="shared" si="641"/>
        <v>28980</v>
      </c>
      <c r="BA1442" s="5">
        <f t="shared" si="642"/>
        <v>-0.25999999999839929</v>
      </c>
      <c r="BB1442" s="2">
        <v>10000</v>
      </c>
      <c r="BC1442" s="3">
        <f t="shared" si="643"/>
        <v>10000</v>
      </c>
      <c r="BD1442" s="5">
        <f t="shared" si="644"/>
        <v>0</v>
      </c>
    </row>
    <row r="1443" spans="1:56" x14ac:dyDescent="0.25">
      <c r="A1443">
        <v>2015</v>
      </c>
      <c r="B1443">
        <v>12</v>
      </c>
      <c r="C1443" t="s">
        <v>28</v>
      </c>
      <c r="D1443">
        <v>2</v>
      </c>
      <c r="E1443">
        <v>6</v>
      </c>
      <c r="F1443">
        <v>8</v>
      </c>
      <c r="G1443">
        <v>0</v>
      </c>
      <c r="H1443">
        <v>12</v>
      </c>
      <c r="I1443" t="s">
        <v>35</v>
      </c>
      <c r="J1443">
        <v>251</v>
      </c>
      <c r="K1443">
        <v>31301</v>
      </c>
      <c r="L1443">
        <v>3000</v>
      </c>
      <c r="M1443">
        <v>7</v>
      </c>
      <c r="N1443">
        <v>1</v>
      </c>
      <c r="O1443">
        <v>9</v>
      </c>
      <c r="P1443" t="str">
        <f t="shared" si="617"/>
        <v>0</v>
      </c>
      <c r="Q1443" t="s">
        <v>30</v>
      </c>
      <c r="R1443" s="2">
        <f t="shared" si="618"/>
        <v>301008</v>
      </c>
      <c r="S1443" s="2">
        <f t="shared" si="619"/>
        <v>301008</v>
      </c>
      <c r="T1443" s="2">
        <f t="shared" si="620"/>
        <v>0</v>
      </c>
      <c r="U1443" s="2">
        <v>0</v>
      </c>
      <c r="V1443" s="3">
        <f t="shared" si="621"/>
        <v>0</v>
      </c>
      <c r="W1443" s="5">
        <f t="shared" si="622"/>
        <v>0</v>
      </c>
      <c r="X1443" s="2">
        <v>0</v>
      </c>
      <c r="Y1443" s="3">
        <f t="shared" si="623"/>
        <v>0</v>
      </c>
      <c r="Z1443" s="5">
        <f t="shared" si="624"/>
        <v>0</v>
      </c>
      <c r="AA1443" s="2">
        <v>50168</v>
      </c>
      <c r="AB1443" s="3">
        <f t="shared" si="625"/>
        <v>50168</v>
      </c>
      <c r="AC1443" s="5">
        <f t="shared" si="626"/>
        <v>0</v>
      </c>
      <c r="AD1443" s="2">
        <v>0</v>
      </c>
      <c r="AE1443" s="3">
        <f t="shared" si="627"/>
        <v>0</v>
      </c>
      <c r="AF1443" s="5">
        <f t="shared" si="628"/>
        <v>0</v>
      </c>
      <c r="AG1443" s="2">
        <v>100336</v>
      </c>
      <c r="AH1443" s="3">
        <f t="shared" si="629"/>
        <v>100336</v>
      </c>
      <c r="AI1443" s="5">
        <f t="shared" si="630"/>
        <v>0</v>
      </c>
      <c r="AJ1443" s="2">
        <v>0</v>
      </c>
      <c r="AK1443" s="3">
        <f t="shared" si="631"/>
        <v>0</v>
      </c>
      <c r="AL1443" s="5">
        <f t="shared" si="632"/>
        <v>0</v>
      </c>
      <c r="AM1443" s="2">
        <v>50168</v>
      </c>
      <c r="AN1443" s="3">
        <f t="shared" si="633"/>
        <v>50168</v>
      </c>
      <c r="AO1443" s="5">
        <f t="shared" si="634"/>
        <v>0</v>
      </c>
      <c r="AP1443" s="2">
        <v>0</v>
      </c>
      <c r="AQ1443" s="3">
        <f t="shared" si="635"/>
        <v>0</v>
      </c>
      <c r="AR1443" s="5">
        <f t="shared" si="636"/>
        <v>0</v>
      </c>
      <c r="AS1443" s="2">
        <v>50168</v>
      </c>
      <c r="AT1443" s="3">
        <f t="shared" si="637"/>
        <v>50168</v>
      </c>
      <c r="AU1443" s="5">
        <f t="shared" si="638"/>
        <v>0</v>
      </c>
      <c r="AV1443" s="2">
        <v>0</v>
      </c>
      <c r="AW1443" s="3">
        <f t="shared" si="639"/>
        <v>0</v>
      </c>
      <c r="AX1443" s="5">
        <f t="shared" si="640"/>
        <v>0</v>
      </c>
      <c r="AY1443" s="2">
        <v>50168</v>
      </c>
      <c r="AZ1443" s="3">
        <f t="shared" si="641"/>
        <v>50168</v>
      </c>
      <c r="BA1443" s="5">
        <f t="shared" si="642"/>
        <v>0</v>
      </c>
      <c r="BB1443" s="2">
        <v>0</v>
      </c>
      <c r="BC1443" s="3">
        <f t="shared" si="643"/>
        <v>0</v>
      </c>
      <c r="BD1443" s="5">
        <f t="shared" si="644"/>
        <v>0</v>
      </c>
    </row>
    <row r="1444" spans="1:56" x14ac:dyDescent="0.25">
      <c r="A1444">
        <v>2015</v>
      </c>
      <c r="B1444">
        <v>12</v>
      </c>
      <c r="C1444" t="s">
        <v>28</v>
      </c>
      <c r="D1444">
        <v>2</v>
      </c>
      <c r="E1444">
        <v>6</v>
      </c>
      <c r="F1444">
        <v>8</v>
      </c>
      <c r="G1444">
        <v>0</v>
      </c>
      <c r="H1444">
        <v>12</v>
      </c>
      <c r="I1444" t="s">
        <v>35</v>
      </c>
      <c r="J1444">
        <v>251</v>
      </c>
      <c r="K1444">
        <v>31401</v>
      </c>
      <c r="L1444">
        <v>3000</v>
      </c>
      <c r="M1444">
        <v>7</v>
      </c>
      <c r="N1444">
        <v>1</v>
      </c>
      <c r="O1444">
        <v>9</v>
      </c>
      <c r="P1444" t="str">
        <f t="shared" si="617"/>
        <v>0</v>
      </c>
      <c r="Q1444" t="s">
        <v>30</v>
      </c>
      <c r="R1444" s="2">
        <f t="shared" si="618"/>
        <v>4979.87</v>
      </c>
      <c r="S1444" s="2">
        <f t="shared" si="619"/>
        <v>4980</v>
      </c>
      <c r="T1444" s="2">
        <f t="shared" si="620"/>
        <v>0.13000000000010914</v>
      </c>
      <c r="U1444" s="2">
        <v>0</v>
      </c>
      <c r="V1444" s="3">
        <f t="shared" si="621"/>
        <v>0</v>
      </c>
      <c r="W1444" s="5">
        <f t="shared" si="622"/>
        <v>0</v>
      </c>
      <c r="X1444" s="2">
        <v>0</v>
      </c>
      <c r="Y1444" s="3">
        <f t="shared" si="623"/>
        <v>0</v>
      </c>
      <c r="Z1444" s="5">
        <f t="shared" si="624"/>
        <v>0</v>
      </c>
      <c r="AA1444" s="2">
        <v>0</v>
      </c>
      <c r="AB1444" s="3">
        <f t="shared" si="625"/>
        <v>0</v>
      </c>
      <c r="AC1444" s="5">
        <f t="shared" si="626"/>
        <v>0</v>
      </c>
      <c r="AD1444" s="2">
        <v>0</v>
      </c>
      <c r="AE1444" s="3">
        <f t="shared" si="627"/>
        <v>0</v>
      </c>
      <c r="AF1444" s="5">
        <f t="shared" si="628"/>
        <v>0</v>
      </c>
      <c r="AG1444" s="2">
        <v>0</v>
      </c>
      <c r="AH1444" s="3">
        <f t="shared" si="629"/>
        <v>0</v>
      </c>
      <c r="AI1444" s="5">
        <f t="shared" si="630"/>
        <v>0</v>
      </c>
      <c r="AJ1444" s="2">
        <v>0</v>
      </c>
      <c r="AK1444" s="3">
        <f t="shared" si="631"/>
        <v>0</v>
      </c>
      <c r="AL1444" s="5">
        <f t="shared" si="632"/>
        <v>0</v>
      </c>
      <c r="AM1444" s="2">
        <v>0</v>
      </c>
      <c r="AN1444" s="3">
        <f t="shared" si="633"/>
        <v>0</v>
      </c>
      <c r="AO1444" s="5">
        <f t="shared" si="634"/>
        <v>0</v>
      </c>
      <c r="AP1444" s="2">
        <v>1853.03</v>
      </c>
      <c r="AQ1444" s="3">
        <f t="shared" si="635"/>
        <v>1853</v>
      </c>
      <c r="AR1444" s="5">
        <f t="shared" si="636"/>
        <v>-2.9999999999972715E-2</v>
      </c>
      <c r="AS1444" s="2">
        <v>0</v>
      </c>
      <c r="AT1444" s="3">
        <f t="shared" si="637"/>
        <v>0</v>
      </c>
      <c r="AU1444" s="5">
        <f t="shared" si="638"/>
        <v>0</v>
      </c>
      <c r="AV1444" s="2">
        <v>3126.84</v>
      </c>
      <c r="AW1444" s="3">
        <f t="shared" si="639"/>
        <v>3127</v>
      </c>
      <c r="AX1444" s="5">
        <f t="shared" si="640"/>
        <v>0.15999999999985448</v>
      </c>
      <c r="AY1444" s="2">
        <v>0</v>
      </c>
      <c r="AZ1444" s="3">
        <f t="shared" si="641"/>
        <v>0</v>
      </c>
      <c r="BA1444" s="5">
        <f t="shared" si="642"/>
        <v>0</v>
      </c>
      <c r="BB1444" s="2">
        <v>0</v>
      </c>
      <c r="BC1444" s="3">
        <f t="shared" si="643"/>
        <v>0</v>
      </c>
      <c r="BD1444" s="5">
        <f t="shared" si="644"/>
        <v>0</v>
      </c>
    </row>
    <row r="1445" spans="1:56" x14ac:dyDescent="0.25">
      <c r="A1445">
        <v>2015</v>
      </c>
      <c r="B1445">
        <v>12</v>
      </c>
      <c r="C1445" t="s">
        <v>28</v>
      </c>
      <c r="D1445">
        <v>2</v>
      </c>
      <c r="E1445">
        <v>6</v>
      </c>
      <c r="F1445">
        <v>8</v>
      </c>
      <c r="G1445">
        <v>0</v>
      </c>
      <c r="H1445">
        <v>12</v>
      </c>
      <c r="I1445" t="s">
        <v>35</v>
      </c>
      <c r="J1445">
        <v>251</v>
      </c>
      <c r="K1445">
        <v>31801</v>
      </c>
      <c r="L1445">
        <v>3000</v>
      </c>
      <c r="M1445">
        <v>7</v>
      </c>
      <c r="N1445">
        <v>1</v>
      </c>
      <c r="O1445">
        <v>9</v>
      </c>
      <c r="P1445" t="str">
        <f t="shared" si="617"/>
        <v>0</v>
      </c>
      <c r="Q1445" t="s">
        <v>30</v>
      </c>
      <c r="R1445" s="2">
        <f t="shared" si="618"/>
        <v>142200</v>
      </c>
      <c r="S1445" s="2">
        <f t="shared" si="619"/>
        <v>142200</v>
      </c>
      <c r="T1445" s="2">
        <f t="shared" si="620"/>
        <v>0</v>
      </c>
      <c r="U1445" s="2">
        <v>0</v>
      </c>
      <c r="V1445" s="3">
        <f t="shared" si="621"/>
        <v>0</v>
      </c>
      <c r="W1445" s="5">
        <f t="shared" si="622"/>
        <v>0</v>
      </c>
      <c r="X1445" s="2">
        <v>0</v>
      </c>
      <c r="Y1445" s="3">
        <f t="shared" si="623"/>
        <v>0</v>
      </c>
      <c r="Z1445" s="5">
        <f t="shared" si="624"/>
        <v>0</v>
      </c>
      <c r="AA1445" s="2">
        <v>79000</v>
      </c>
      <c r="AB1445" s="3">
        <f t="shared" si="625"/>
        <v>79000</v>
      </c>
      <c r="AC1445" s="5">
        <f t="shared" si="626"/>
        <v>0</v>
      </c>
      <c r="AD1445" s="2">
        <v>0</v>
      </c>
      <c r="AE1445" s="3">
        <f t="shared" si="627"/>
        <v>0</v>
      </c>
      <c r="AF1445" s="5">
        <f t="shared" si="628"/>
        <v>0</v>
      </c>
      <c r="AG1445" s="2">
        <v>0</v>
      </c>
      <c r="AH1445" s="3">
        <f t="shared" si="629"/>
        <v>0</v>
      </c>
      <c r="AI1445" s="5">
        <f t="shared" si="630"/>
        <v>0</v>
      </c>
      <c r="AJ1445" s="2">
        <v>0</v>
      </c>
      <c r="AK1445" s="3">
        <f t="shared" si="631"/>
        <v>0</v>
      </c>
      <c r="AL1445" s="5">
        <f t="shared" si="632"/>
        <v>0</v>
      </c>
      <c r="AM1445" s="2">
        <v>1756.94</v>
      </c>
      <c r="AN1445" s="3">
        <f t="shared" si="633"/>
        <v>1757</v>
      </c>
      <c r="AO1445" s="5">
        <f t="shared" si="634"/>
        <v>5.999999999994543E-2</v>
      </c>
      <c r="AP1445" s="2">
        <v>14043.06</v>
      </c>
      <c r="AQ1445" s="3">
        <f t="shared" si="635"/>
        <v>14043</v>
      </c>
      <c r="AR1445" s="5">
        <f t="shared" si="636"/>
        <v>-5.9999999999490683E-2</v>
      </c>
      <c r="AS1445" s="2">
        <v>0</v>
      </c>
      <c r="AT1445" s="3">
        <f t="shared" si="637"/>
        <v>0</v>
      </c>
      <c r="AU1445" s="5">
        <f t="shared" si="638"/>
        <v>0</v>
      </c>
      <c r="AV1445" s="2">
        <v>0</v>
      </c>
      <c r="AW1445" s="3">
        <f t="shared" si="639"/>
        <v>0</v>
      </c>
      <c r="AX1445" s="5">
        <f t="shared" si="640"/>
        <v>0</v>
      </c>
      <c r="AY1445" s="2">
        <v>0</v>
      </c>
      <c r="AZ1445" s="3">
        <f t="shared" si="641"/>
        <v>0</v>
      </c>
      <c r="BA1445" s="5">
        <f t="shared" si="642"/>
        <v>0</v>
      </c>
      <c r="BB1445" s="2">
        <v>47400</v>
      </c>
      <c r="BC1445" s="3">
        <f t="shared" si="643"/>
        <v>47400</v>
      </c>
      <c r="BD1445" s="5">
        <f t="shared" si="644"/>
        <v>0</v>
      </c>
    </row>
    <row r="1446" spans="1:56" x14ac:dyDescent="0.25">
      <c r="A1446">
        <v>2015</v>
      </c>
      <c r="B1446">
        <v>12</v>
      </c>
      <c r="C1446" t="s">
        <v>28</v>
      </c>
      <c r="D1446">
        <v>2</v>
      </c>
      <c r="E1446">
        <v>6</v>
      </c>
      <c r="F1446">
        <v>8</v>
      </c>
      <c r="G1446">
        <v>0</v>
      </c>
      <c r="H1446">
        <v>12</v>
      </c>
      <c r="I1446" t="s">
        <v>35</v>
      </c>
      <c r="J1446">
        <v>251</v>
      </c>
      <c r="K1446">
        <v>31904</v>
      </c>
      <c r="L1446">
        <v>3000</v>
      </c>
      <c r="M1446">
        <v>7</v>
      </c>
      <c r="N1446">
        <v>1</v>
      </c>
      <c r="O1446">
        <v>9</v>
      </c>
      <c r="P1446" t="str">
        <f t="shared" si="617"/>
        <v>0</v>
      </c>
      <c r="Q1446" t="s">
        <v>30</v>
      </c>
      <c r="R1446" s="2">
        <f t="shared" si="618"/>
        <v>112368.86</v>
      </c>
      <c r="S1446" s="2">
        <f t="shared" si="619"/>
        <v>112368</v>
      </c>
      <c r="T1446" s="2">
        <f t="shared" si="620"/>
        <v>-0.86000000000058208</v>
      </c>
      <c r="U1446" s="2">
        <v>0</v>
      </c>
      <c r="V1446" s="3">
        <f t="shared" si="621"/>
        <v>0</v>
      </c>
      <c r="W1446" s="5">
        <f t="shared" si="622"/>
        <v>0</v>
      </c>
      <c r="X1446" s="2">
        <v>0</v>
      </c>
      <c r="Y1446" s="3">
        <f t="shared" si="623"/>
        <v>0</v>
      </c>
      <c r="Z1446" s="5">
        <f t="shared" si="624"/>
        <v>0</v>
      </c>
      <c r="AA1446" s="2">
        <v>42190.74</v>
      </c>
      <c r="AB1446" s="3">
        <f t="shared" si="625"/>
        <v>42191</v>
      </c>
      <c r="AC1446" s="5">
        <f t="shared" si="626"/>
        <v>0.26000000000203727</v>
      </c>
      <c r="AD1446" s="2">
        <v>0</v>
      </c>
      <c r="AE1446" s="3">
        <f t="shared" si="627"/>
        <v>0</v>
      </c>
      <c r="AF1446" s="5">
        <f t="shared" si="628"/>
        <v>0</v>
      </c>
      <c r="AG1446" s="2">
        <v>0</v>
      </c>
      <c r="AH1446" s="3">
        <f t="shared" si="629"/>
        <v>0</v>
      </c>
      <c r="AI1446" s="5">
        <f t="shared" si="630"/>
        <v>0</v>
      </c>
      <c r="AJ1446" s="2">
        <v>42375.21</v>
      </c>
      <c r="AK1446" s="3">
        <f t="shared" si="631"/>
        <v>42375</v>
      </c>
      <c r="AL1446" s="5">
        <f t="shared" si="632"/>
        <v>-0.20999999999912689</v>
      </c>
      <c r="AM1446" s="2">
        <v>184.44</v>
      </c>
      <c r="AN1446" s="3">
        <f t="shared" si="633"/>
        <v>184</v>
      </c>
      <c r="AO1446" s="5">
        <f t="shared" si="634"/>
        <v>-0.43999999999999773</v>
      </c>
      <c r="AP1446" s="2">
        <v>27618.47</v>
      </c>
      <c r="AQ1446" s="3">
        <f t="shared" si="635"/>
        <v>27618</v>
      </c>
      <c r="AR1446" s="5">
        <f t="shared" si="636"/>
        <v>-0.47000000000116415</v>
      </c>
      <c r="AS1446" s="2">
        <v>0</v>
      </c>
      <c r="AT1446" s="3">
        <f t="shared" si="637"/>
        <v>0</v>
      </c>
      <c r="AU1446" s="5">
        <f t="shared" si="638"/>
        <v>0</v>
      </c>
      <c r="AV1446" s="2">
        <v>0</v>
      </c>
      <c r="AW1446" s="3">
        <f t="shared" si="639"/>
        <v>0</v>
      </c>
      <c r="AX1446" s="5">
        <f t="shared" si="640"/>
        <v>0</v>
      </c>
      <c r="AY1446" s="2">
        <v>0</v>
      </c>
      <c r="AZ1446" s="3">
        <f t="shared" si="641"/>
        <v>0</v>
      </c>
      <c r="BA1446" s="5">
        <f t="shared" si="642"/>
        <v>0</v>
      </c>
      <c r="BB1446" s="2">
        <v>0</v>
      </c>
      <c r="BC1446" s="3">
        <f t="shared" si="643"/>
        <v>0</v>
      </c>
      <c r="BD1446" s="5">
        <f t="shared" si="644"/>
        <v>0</v>
      </c>
    </row>
    <row r="1447" spans="1:56" x14ac:dyDescent="0.25">
      <c r="A1447">
        <v>2015</v>
      </c>
      <c r="B1447">
        <v>12</v>
      </c>
      <c r="C1447" t="s">
        <v>28</v>
      </c>
      <c r="D1447">
        <v>2</v>
      </c>
      <c r="E1447">
        <v>6</v>
      </c>
      <c r="F1447">
        <v>8</v>
      </c>
      <c r="G1447">
        <v>0</v>
      </c>
      <c r="H1447">
        <v>12</v>
      </c>
      <c r="I1447" t="s">
        <v>35</v>
      </c>
      <c r="J1447">
        <v>251</v>
      </c>
      <c r="K1447">
        <v>32301</v>
      </c>
      <c r="L1447">
        <v>3000</v>
      </c>
      <c r="M1447">
        <v>7</v>
      </c>
      <c r="N1447">
        <v>1</v>
      </c>
      <c r="O1447">
        <v>9</v>
      </c>
      <c r="P1447" t="str">
        <f t="shared" si="617"/>
        <v>0</v>
      </c>
      <c r="Q1447" t="s">
        <v>30</v>
      </c>
      <c r="R1447" s="2">
        <f t="shared" si="618"/>
        <v>297164.49</v>
      </c>
      <c r="S1447" s="2">
        <f t="shared" si="619"/>
        <v>297164</v>
      </c>
      <c r="T1447" s="2">
        <f t="shared" si="620"/>
        <v>-0.48999999999068677</v>
      </c>
      <c r="U1447" s="2">
        <v>0</v>
      </c>
      <c r="V1447" s="3">
        <f t="shared" si="621"/>
        <v>0</v>
      </c>
      <c r="W1447" s="5">
        <f t="shared" si="622"/>
        <v>0</v>
      </c>
      <c r="X1447" s="2">
        <v>0</v>
      </c>
      <c r="Y1447" s="3">
        <f t="shared" si="623"/>
        <v>0</v>
      </c>
      <c r="Z1447" s="5">
        <f t="shared" si="624"/>
        <v>0</v>
      </c>
      <c r="AA1447" s="2">
        <v>0</v>
      </c>
      <c r="AB1447" s="3">
        <f t="shared" si="625"/>
        <v>0</v>
      </c>
      <c r="AC1447" s="5">
        <f t="shared" si="626"/>
        <v>0</v>
      </c>
      <c r="AD1447" s="2">
        <v>0</v>
      </c>
      <c r="AE1447" s="3">
        <f t="shared" si="627"/>
        <v>0</v>
      </c>
      <c r="AF1447" s="5">
        <f t="shared" si="628"/>
        <v>0</v>
      </c>
      <c r="AG1447" s="2">
        <v>0</v>
      </c>
      <c r="AH1447" s="3">
        <f t="shared" si="629"/>
        <v>0</v>
      </c>
      <c r="AI1447" s="5">
        <f t="shared" si="630"/>
        <v>0</v>
      </c>
      <c r="AJ1447" s="2">
        <v>235534.14</v>
      </c>
      <c r="AK1447" s="3">
        <f t="shared" si="631"/>
        <v>235534</v>
      </c>
      <c r="AL1447" s="5">
        <f t="shared" si="632"/>
        <v>-0.14000000001396984</v>
      </c>
      <c r="AM1447" s="2">
        <v>28121.31</v>
      </c>
      <c r="AN1447" s="3">
        <f t="shared" si="633"/>
        <v>28121</v>
      </c>
      <c r="AO1447" s="5">
        <f t="shared" si="634"/>
        <v>-0.31000000000130967</v>
      </c>
      <c r="AP1447" s="2">
        <v>1400</v>
      </c>
      <c r="AQ1447" s="3">
        <f t="shared" si="635"/>
        <v>1400</v>
      </c>
      <c r="AR1447" s="5">
        <f t="shared" si="636"/>
        <v>0</v>
      </c>
      <c r="AS1447" s="2">
        <v>2800</v>
      </c>
      <c r="AT1447" s="3">
        <f t="shared" si="637"/>
        <v>2800</v>
      </c>
      <c r="AU1447" s="5">
        <f t="shared" si="638"/>
        <v>0</v>
      </c>
      <c r="AV1447" s="2">
        <v>25109.040000000001</v>
      </c>
      <c r="AW1447" s="3">
        <f t="shared" si="639"/>
        <v>25109</v>
      </c>
      <c r="AX1447" s="5">
        <f t="shared" si="640"/>
        <v>-4.0000000000873115E-2</v>
      </c>
      <c r="AY1447" s="2">
        <v>4200</v>
      </c>
      <c r="AZ1447" s="3">
        <f t="shared" si="641"/>
        <v>4200</v>
      </c>
      <c r="BA1447" s="5">
        <f t="shared" si="642"/>
        <v>0</v>
      </c>
      <c r="BB1447" s="2">
        <v>0</v>
      </c>
      <c r="BC1447" s="3">
        <f t="shared" si="643"/>
        <v>0</v>
      </c>
      <c r="BD1447" s="5">
        <f t="shared" si="644"/>
        <v>0</v>
      </c>
    </row>
    <row r="1448" spans="1:56" x14ac:dyDescent="0.25">
      <c r="A1448">
        <v>2015</v>
      </c>
      <c r="B1448">
        <v>12</v>
      </c>
      <c r="C1448" t="s">
        <v>28</v>
      </c>
      <c r="D1448">
        <v>2</v>
      </c>
      <c r="E1448">
        <v>6</v>
      </c>
      <c r="F1448">
        <v>8</v>
      </c>
      <c r="G1448">
        <v>0</v>
      </c>
      <c r="H1448">
        <v>12</v>
      </c>
      <c r="I1448" t="s">
        <v>35</v>
      </c>
      <c r="J1448">
        <v>251</v>
      </c>
      <c r="K1448">
        <v>32701</v>
      </c>
      <c r="L1448">
        <v>3000</v>
      </c>
      <c r="M1448">
        <v>7</v>
      </c>
      <c r="N1448">
        <v>1</v>
      </c>
      <c r="O1448">
        <v>9</v>
      </c>
      <c r="P1448" t="str">
        <f t="shared" si="617"/>
        <v>0</v>
      </c>
      <c r="Q1448" t="s">
        <v>30</v>
      </c>
      <c r="R1448" s="2">
        <f t="shared" si="618"/>
        <v>285846.15000000002</v>
      </c>
      <c r="S1448" s="2">
        <f t="shared" si="619"/>
        <v>285847</v>
      </c>
      <c r="T1448" s="2">
        <f t="shared" si="620"/>
        <v>0.84999999997671694</v>
      </c>
      <c r="U1448" s="2">
        <v>0</v>
      </c>
      <c r="V1448" s="3">
        <f t="shared" si="621"/>
        <v>0</v>
      </c>
      <c r="W1448" s="5">
        <f t="shared" si="622"/>
        <v>0</v>
      </c>
      <c r="X1448" s="2">
        <v>0</v>
      </c>
      <c r="Y1448" s="3">
        <f t="shared" si="623"/>
        <v>0</v>
      </c>
      <c r="Z1448" s="5">
        <f t="shared" si="624"/>
        <v>0</v>
      </c>
      <c r="AA1448" s="2">
        <v>0</v>
      </c>
      <c r="AB1448" s="3">
        <f t="shared" si="625"/>
        <v>0</v>
      </c>
      <c r="AC1448" s="5">
        <f t="shared" si="626"/>
        <v>0</v>
      </c>
      <c r="AD1448" s="2">
        <v>0</v>
      </c>
      <c r="AE1448" s="3">
        <f t="shared" si="627"/>
        <v>0</v>
      </c>
      <c r="AF1448" s="5">
        <f t="shared" si="628"/>
        <v>0</v>
      </c>
      <c r="AG1448" s="2">
        <v>0</v>
      </c>
      <c r="AH1448" s="3">
        <f t="shared" si="629"/>
        <v>0</v>
      </c>
      <c r="AI1448" s="5">
        <f t="shared" si="630"/>
        <v>0</v>
      </c>
      <c r="AJ1448" s="2">
        <v>270.52</v>
      </c>
      <c r="AK1448" s="3">
        <f t="shared" si="631"/>
        <v>271</v>
      </c>
      <c r="AL1448" s="5">
        <f t="shared" si="632"/>
        <v>0.48000000000001819</v>
      </c>
      <c r="AM1448" s="2">
        <v>285575.63</v>
      </c>
      <c r="AN1448" s="3">
        <f t="shared" si="633"/>
        <v>285576</v>
      </c>
      <c r="AO1448" s="5">
        <f t="shared" si="634"/>
        <v>0.36999999999534339</v>
      </c>
      <c r="AP1448" s="2">
        <v>0</v>
      </c>
      <c r="AQ1448" s="3">
        <f t="shared" si="635"/>
        <v>0</v>
      </c>
      <c r="AR1448" s="5">
        <f t="shared" si="636"/>
        <v>0</v>
      </c>
      <c r="AS1448" s="2">
        <v>0</v>
      </c>
      <c r="AT1448" s="3">
        <f t="shared" si="637"/>
        <v>0</v>
      </c>
      <c r="AU1448" s="5">
        <f t="shared" si="638"/>
        <v>0</v>
      </c>
      <c r="AV1448" s="2">
        <v>0</v>
      </c>
      <c r="AW1448" s="3">
        <f t="shared" si="639"/>
        <v>0</v>
      </c>
      <c r="AX1448" s="5">
        <f t="shared" si="640"/>
        <v>0</v>
      </c>
      <c r="AY1448" s="2">
        <v>0</v>
      </c>
      <c r="AZ1448" s="3">
        <f t="shared" si="641"/>
        <v>0</v>
      </c>
      <c r="BA1448" s="5">
        <f t="shared" si="642"/>
        <v>0</v>
      </c>
      <c r="BB1448" s="2">
        <v>0</v>
      </c>
      <c r="BC1448" s="3">
        <f t="shared" si="643"/>
        <v>0</v>
      </c>
      <c r="BD1448" s="5">
        <f t="shared" si="644"/>
        <v>0</v>
      </c>
    </row>
    <row r="1449" spans="1:56" x14ac:dyDescent="0.25">
      <c r="A1449">
        <v>2015</v>
      </c>
      <c r="B1449">
        <v>12</v>
      </c>
      <c r="C1449" t="s">
        <v>28</v>
      </c>
      <c r="D1449">
        <v>2</v>
      </c>
      <c r="E1449">
        <v>6</v>
      </c>
      <c r="F1449">
        <v>8</v>
      </c>
      <c r="G1449">
        <v>0</v>
      </c>
      <c r="H1449">
        <v>12</v>
      </c>
      <c r="I1449" t="s">
        <v>35</v>
      </c>
      <c r="J1449">
        <v>251</v>
      </c>
      <c r="K1449">
        <v>33104</v>
      </c>
      <c r="L1449">
        <v>3000</v>
      </c>
      <c r="M1449">
        <v>7</v>
      </c>
      <c r="N1449">
        <v>1</v>
      </c>
      <c r="O1449">
        <v>9</v>
      </c>
      <c r="P1449" t="str">
        <f t="shared" si="617"/>
        <v>0</v>
      </c>
      <c r="Q1449" t="s">
        <v>30</v>
      </c>
      <c r="R1449" s="2">
        <f t="shared" si="618"/>
        <v>500000</v>
      </c>
      <c r="S1449" s="2">
        <f t="shared" si="619"/>
        <v>500000</v>
      </c>
      <c r="T1449" s="2">
        <f t="shared" si="620"/>
        <v>0</v>
      </c>
      <c r="U1449" s="2">
        <v>0</v>
      </c>
      <c r="V1449" s="3">
        <f t="shared" si="621"/>
        <v>0</v>
      </c>
      <c r="W1449" s="5">
        <f t="shared" si="622"/>
        <v>0</v>
      </c>
      <c r="X1449" s="2">
        <v>0</v>
      </c>
      <c r="Y1449" s="3">
        <f t="shared" si="623"/>
        <v>0</v>
      </c>
      <c r="Z1449" s="5">
        <f t="shared" si="624"/>
        <v>0</v>
      </c>
      <c r="AA1449" s="2">
        <v>0</v>
      </c>
      <c r="AB1449" s="3">
        <f t="shared" si="625"/>
        <v>0</v>
      </c>
      <c r="AC1449" s="5">
        <f t="shared" si="626"/>
        <v>0</v>
      </c>
      <c r="AD1449" s="2">
        <v>0</v>
      </c>
      <c r="AE1449" s="3">
        <f t="shared" si="627"/>
        <v>0</v>
      </c>
      <c r="AF1449" s="5">
        <f t="shared" si="628"/>
        <v>0</v>
      </c>
      <c r="AG1449" s="2">
        <v>0</v>
      </c>
      <c r="AH1449" s="3">
        <f t="shared" si="629"/>
        <v>0</v>
      </c>
      <c r="AI1449" s="5">
        <f t="shared" si="630"/>
        <v>0</v>
      </c>
      <c r="AJ1449" s="2">
        <v>232000</v>
      </c>
      <c r="AK1449" s="3">
        <f t="shared" si="631"/>
        <v>232000</v>
      </c>
      <c r="AL1449" s="5">
        <f t="shared" si="632"/>
        <v>0</v>
      </c>
      <c r="AM1449" s="2">
        <v>0</v>
      </c>
      <c r="AN1449" s="3">
        <f t="shared" si="633"/>
        <v>0</v>
      </c>
      <c r="AO1449" s="5">
        <f t="shared" si="634"/>
        <v>0</v>
      </c>
      <c r="AP1449" s="2">
        <v>68000</v>
      </c>
      <c r="AQ1449" s="3">
        <f t="shared" si="635"/>
        <v>68000</v>
      </c>
      <c r="AR1449" s="5">
        <f t="shared" si="636"/>
        <v>0</v>
      </c>
      <c r="AS1449" s="2">
        <v>200000</v>
      </c>
      <c r="AT1449" s="3">
        <f t="shared" si="637"/>
        <v>200000</v>
      </c>
      <c r="AU1449" s="5">
        <f t="shared" si="638"/>
        <v>0</v>
      </c>
      <c r="AV1449" s="2">
        <v>0</v>
      </c>
      <c r="AW1449" s="3">
        <f t="shared" si="639"/>
        <v>0</v>
      </c>
      <c r="AX1449" s="5">
        <f t="shared" si="640"/>
        <v>0</v>
      </c>
      <c r="AY1449" s="2">
        <v>0</v>
      </c>
      <c r="AZ1449" s="3">
        <f t="shared" si="641"/>
        <v>0</v>
      </c>
      <c r="BA1449" s="5">
        <f t="shared" si="642"/>
        <v>0</v>
      </c>
      <c r="BB1449" s="2">
        <v>0</v>
      </c>
      <c r="BC1449" s="3">
        <f t="shared" si="643"/>
        <v>0</v>
      </c>
      <c r="BD1449" s="5">
        <f t="shared" si="644"/>
        <v>0</v>
      </c>
    </row>
    <row r="1450" spans="1:56" x14ac:dyDescent="0.25">
      <c r="A1450">
        <v>2015</v>
      </c>
      <c r="B1450">
        <v>12</v>
      </c>
      <c r="C1450" t="s">
        <v>28</v>
      </c>
      <c r="D1450">
        <v>2</v>
      </c>
      <c r="E1450">
        <v>6</v>
      </c>
      <c r="F1450">
        <v>8</v>
      </c>
      <c r="G1450">
        <v>0</v>
      </c>
      <c r="H1450">
        <v>12</v>
      </c>
      <c r="I1450" t="s">
        <v>35</v>
      </c>
      <c r="J1450">
        <v>251</v>
      </c>
      <c r="K1450">
        <v>33301</v>
      </c>
      <c r="L1450">
        <v>3000</v>
      </c>
      <c r="M1450">
        <v>7</v>
      </c>
      <c r="N1450">
        <v>1</v>
      </c>
      <c r="O1450">
        <v>9</v>
      </c>
      <c r="P1450" t="str">
        <f t="shared" si="617"/>
        <v>0</v>
      </c>
      <c r="Q1450" t="s">
        <v>30</v>
      </c>
      <c r="R1450" s="2">
        <f t="shared" si="618"/>
        <v>331152.06</v>
      </c>
      <c r="S1450" s="2">
        <f t="shared" si="619"/>
        <v>331152</v>
      </c>
      <c r="T1450" s="2">
        <f t="shared" si="620"/>
        <v>-5.9999999997671694E-2</v>
      </c>
      <c r="U1450" s="2">
        <v>0</v>
      </c>
      <c r="V1450" s="3">
        <f t="shared" si="621"/>
        <v>0</v>
      </c>
      <c r="W1450" s="5">
        <f t="shared" si="622"/>
        <v>0</v>
      </c>
      <c r="X1450" s="2">
        <v>0</v>
      </c>
      <c r="Y1450" s="3">
        <f t="shared" si="623"/>
        <v>0</v>
      </c>
      <c r="Z1450" s="5">
        <f t="shared" si="624"/>
        <v>0</v>
      </c>
      <c r="AA1450" s="2">
        <v>0</v>
      </c>
      <c r="AB1450" s="3">
        <f t="shared" si="625"/>
        <v>0</v>
      </c>
      <c r="AC1450" s="5">
        <f t="shared" si="626"/>
        <v>0</v>
      </c>
      <c r="AD1450" s="2">
        <v>0</v>
      </c>
      <c r="AE1450" s="3">
        <f t="shared" si="627"/>
        <v>0</v>
      </c>
      <c r="AF1450" s="5">
        <f t="shared" si="628"/>
        <v>0</v>
      </c>
      <c r="AG1450" s="2">
        <v>81838.880000000005</v>
      </c>
      <c r="AH1450" s="3">
        <f t="shared" si="629"/>
        <v>81839</v>
      </c>
      <c r="AI1450" s="5">
        <f t="shared" si="630"/>
        <v>0.11999999999534339</v>
      </c>
      <c r="AJ1450" s="2">
        <v>0</v>
      </c>
      <c r="AK1450" s="3">
        <f t="shared" si="631"/>
        <v>0</v>
      </c>
      <c r="AL1450" s="5">
        <f t="shared" si="632"/>
        <v>0</v>
      </c>
      <c r="AM1450" s="2">
        <v>28688.05</v>
      </c>
      <c r="AN1450" s="3">
        <f t="shared" si="633"/>
        <v>28688</v>
      </c>
      <c r="AO1450" s="5">
        <f t="shared" si="634"/>
        <v>-4.9999999999272404E-2</v>
      </c>
      <c r="AP1450" s="2">
        <v>100497.14</v>
      </c>
      <c r="AQ1450" s="3">
        <f t="shared" si="635"/>
        <v>100497</v>
      </c>
      <c r="AR1450" s="5">
        <f t="shared" si="636"/>
        <v>-0.13999999999941792</v>
      </c>
      <c r="AS1450" s="2">
        <v>0</v>
      </c>
      <c r="AT1450" s="3">
        <f t="shared" si="637"/>
        <v>0</v>
      </c>
      <c r="AU1450" s="5">
        <f t="shared" si="638"/>
        <v>0</v>
      </c>
      <c r="AV1450" s="2">
        <v>120127.99</v>
      </c>
      <c r="AW1450" s="3">
        <f t="shared" si="639"/>
        <v>120128</v>
      </c>
      <c r="AX1450" s="5">
        <f t="shared" si="640"/>
        <v>9.9999999947613105E-3</v>
      </c>
      <c r="AY1450" s="2">
        <v>0</v>
      </c>
      <c r="AZ1450" s="3">
        <f t="shared" si="641"/>
        <v>0</v>
      </c>
      <c r="BA1450" s="5">
        <f t="shared" si="642"/>
        <v>0</v>
      </c>
      <c r="BB1450" s="2">
        <v>0</v>
      </c>
      <c r="BC1450" s="3">
        <f t="shared" si="643"/>
        <v>0</v>
      </c>
      <c r="BD1450" s="5">
        <f t="shared" si="644"/>
        <v>0</v>
      </c>
    </row>
    <row r="1451" spans="1:56" x14ac:dyDescent="0.25">
      <c r="A1451">
        <v>2015</v>
      </c>
      <c r="B1451">
        <v>12</v>
      </c>
      <c r="C1451" t="s">
        <v>28</v>
      </c>
      <c r="D1451">
        <v>2</v>
      </c>
      <c r="E1451">
        <v>6</v>
      </c>
      <c r="F1451">
        <v>8</v>
      </c>
      <c r="G1451">
        <v>0</v>
      </c>
      <c r="H1451">
        <v>12</v>
      </c>
      <c r="I1451" t="s">
        <v>35</v>
      </c>
      <c r="J1451">
        <v>251</v>
      </c>
      <c r="K1451">
        <v>33401</v>
      </c>
      <c r="L1451">
        <v>3000</v>
      </c>
      <c r="M1451">
        <v>7</v>
      </c>
      <c r="N1451">
        <v>1</v>
      </c>
      <c r="O1451">
        <v>9</v>
      </c>
      <c r="P1451" t="str">
        <f t="shared" si="617"/>
        <v>0</v>
      </c>
      <c r="Q1451" t="s">
        <v>30</v>
      </c>
      <c r="R1451" s="2">
        <f t="shared" si="618"/>
        <v>1548781.79</v>
      </c>
      <c r="S1451" s="2">
        <f t="shared" si="619"/>
        <v>1548782</v>
      </c>
      <c r="T1451" s="2">
        <f t="shared" si="620"/>
        <v>0.2099999999627471</v>
      </c>
      <c r="U1451" s="2">
        <v>90628.73</v>
      </c>
      <c r="V1451" s="3">
        <f t="shared" si="621"/>
        <v>90629</v>
      </c>
      <c r="W1451" s="5">
        <f t="shared" si="622"/>
        <v>0.27000000000407454</v>
      </c>
      <c r="X1451" s="2">
        <v>23978.32</v>
      </c>
      <c r="Y1451" s="3">
        <f t="shared" si="623"/>
        <v>23978</v>
      </c>
      <c r="Z1451" s="5">
        <f t="shared" si="624"/>
        <v>-0.31999999999970896</v>
      </c>
      <c r="AA1451" s="2">
        <v>1277392.95</v>
      </c>
      <c r="AB1451" s="3">
        <f t="shared" si="625"/>
        <v>1277393</v>
      </c>
      <c r="AC1451" s="5">
        <f t="shared" si="626"/>
        <v>5.0000000046566129E-2</v>
      </c>
      <c r="AD1451" s="2">
        <v>34000</v>
      </c>
      <c r="AE1451" s="3">
        <f t="shared" si="627"/>
        <v>34000</v>
      </c>
      <c r="AF1451" s="5">
        <f t="shared" si="628"/>
        <v>0</v>
      </c>
      <c r="AG1451" s="2">
        <v>34000</v>
      </c>
      <c r="AH1451" s="3">
        <f t="shared" si="629"/>
        <v>34000</v>
      </c>
      <c r="AI1451" s="5">
        <f t="shared" si="630"/>
        <v>0</v>
      </c>
      <c r="AJ1451" s="2">
        <v>66859.789999999994</v>
      </c>
      <c r="AK1451" s="3">
        <f t="shared" si="631"/>
        <v>66860</v>
      </c>
      <c r="AL1451" s="5">
        <f t="shared" si="632"/>
        <v>0.21000000000640284</v>
      </c>
      <c r="AM1451" s="2">
        <v>0</v>
      </c>
      <c r="AN1451" s="3">
        <f t="shared" si="633"/>
        <v>0</v>
      </c>
      <c r="AO1451" s="5">
        <f t="shared" si="634"/>
        <v>0</v>
      </c>
      <c r="AP1451" s="2">
        <v>0</v>
      </c>
      <c r="AQ1451" s="3">
        <f t="shared" si="635"/>
        <v>0</v>
      </c>
      <c r="AR1451" s="5">
        <f t="shared" si="636"/>
        <v>0</v>
      </c>
      <c r="AS1451" s="2">
        <v>21922</v>
      </c>
      <c r="AT1451" s="3">
        <f t="shared" si="637"/>
        <v>21922</v>
      </c>
      <c r="AU1451" s="5">
        <f t="shared" si="638"/>
        <v>0</v>
      </c>
      <c r="AV1451" s="2">
        <v>0</v>
      </c>
      <c r="AW1451" s="3">
        <f t="shared" si="639"/>
        <v>0</v>
      </c>
      <c r="AX1451" s="5">
        <f t="shared" si="640"/>
        <v>0</v>
      </c>
      <c r="AY1451" s="2">
        <v>0</v>
      </c>
      <c r="AZ1451" s="3">
        <f t="shared" si="641"/>
        <v>0</v>
      </c>
      <c r="BA1451" s="5">
        <f t="shared" si="642"/>
        <v>0</v>
      </c>
      <c r="BB1451" s="2">
        <v>0</v>
      </c>
      <c r="BC1451" s="3">
        <f t="shared" si="643"/>
        <v>0</v>
      </c>
      <c r="BD1451" s="5">
        <f t="shared" si="644"/>
        <v>0</v>
      </c>
    </row>
    <row r="1452" spans="1:56" x14ac:dyDescent="0.25">
      <c r="A1452">
        <v>2015</v>
      </c>
      <c r="B1452">
        <v>12</v>
      </c>
      <c r="C1452" t="s">
        <v>28</v>
      </c>
      <c r="D1452">
        <v>2</v>
      </c>
      <c r="E1452">
        <v>6</v>
      </c>
      <c r="F1452">
        <v>8</v>
      </c>
      <c r="G1452">
        <v>0</v>
      </c>
      <c r="H1452">
        <v>12</v>
      </c>
      <c r="I1452" t="s">
        <v>35</v>
      </c>
      <c r="J1452">
        <v>251</v>
      </c>
      <c r="K1452">
        <v>33602</v>
      </c>
      <c r="L1452">
        <v>3000</v>
      </c>
      <c r="M1452">
        <v>7</v>
      </c>
      <c r="N1452">
        <v>1</v>
      </c>
      <c r="O1452">
        <v>9</v>
      </c>
      <c r="P1452" t="str">
        <f t="shared" si="617"/>
        <v>0</v>
      </c>
      <c r="Q1452" t="s">
        <v>30</v>
      </c>
      <c r="R1452" s="2">
        <f t="shared" si="618"/>
        <v>45000</v>
      </c>
      <c r="S1452" s="2">
        <f t="shared" si="619"/>
        <v>45000</v>
      </c>
      <c r="T1452" s="2">
        <f t="shared" si="620"/>
        <v>0</v>
      </c>
      <c r="U1452" s="2">
        <v>0</v>
      </c>
      <c r="V1452" s="3">
        <f t="shared" si="621"/>
        <v>0</v>
      </c>
      <c r="W1452" s="5">
        <f t="shared" si="622"/>
        <v>0</v>
      </c>
      <c r="X1452" s="2">
        <v>0</v>
      </c>
      <c r="Y1452" s="3">
        <f t="shared" si="623"/>
        <v>0</v>
      </c>
      <c r="Z1452" s="5">
        <f t="shared" si="624"/>
        <v>0</v>
      </c>
      <c r="AA1452" s="2">
        <v>5000</v>
      </c>
      <c r="AB1452" s="3">
        <f t="shared" si="625"/>
        <v>5000</v>
      </c>
      <c r="AC1452" s="5">
        <f t="shared" si="626"/>
        <v>0</v>
      </c>
      <c r="AD1452" s="2">
        <v>0</v>
      </c>
      <c r="AE1452" s="3">
        <f t="shared" si="627"/>
        <v>0</v>
      </c>
      <c r="AF1452" s="5">
        <f t="shared" si="628"/>
        <v>0</v>
      </c>
      <c r="AG1452" s="2">
        <v>4999.99</v>
      </c>
      <c r="AH1452" s="3">
        <f t="shared" si="629"/>
        <v>5000</v>
      </c>
      <c r="AI1452" s="5">
        <f t="shared" si="630"/>
        <v>1.0000000000218279E-2</v>
      </c>
      <c r="AJ1452" s="2">
        <v>0</v>
      </c>
      <c r="AK1452" s="3">
        <f t="shared" si="631"/>
        <v>0</v>
      </c>
      <c r="AL1452" s="5">
        <f t="shared" si="632"/>
        <v>0</v>
      </c>
      <c r="AM1452" s="2">
        <v>10000.01</v>
      </c>
      <c r="AN1452" s="3">
        <f t="shared" si="633"/>
        <v>10000</v>
      </c>
      <c r="AO1452" s="5">
        <f t="shared" si="634"/>
        <v>-1.0000000000218279E-2</v>
      </c>
      <c r="AP1452" s="2">
        <v>5000</v>
      </c>
      <c r="AQ1452" s="3">
        <f t="shared" si="635"/>
        <v>5000</v>
      </c>
      <c r="AR1452" s="5">
        <f t="shared" si="636"/>
        <v>0</v>
      </c>
      <c r="AS1452" s="2">
        <v>5000</v>
      </c>
      <c r="AT1452" s="3">
        <f t="shared" si="637"/>
        <v>5000</v>
      </c>
      <c r="AU1452" s="5">
        <f t="shared" si="638"/>
        <v>0</v>
      </c>
      <c r="AV1452" s="2">
        <v>5000</v>
      </c>
      <c r="AW1452" s="3">
        <f t="shared" si="639"/>
        <v>5000</v>
      </c>
      <c r="AX1452" s="5">
        <f t="shared" si="640"/>
        <v>0</v>
      </c>
      <c r="AY1452" s="2">
        <v>5000</v>
      </c>
      <c r="AZ1452" s="3">
        <f t="shared" si="641"/>
        <v>5000</v>
      </c>
      <c r="BA1452" s="5">
        <f t="shared" si="642"/>
        <v>0</v>
      </c>
      <c r="BB1452" s="2">
        <v>5000</v>
      </c>
      <c r="BC1452" s="3">
        <f t="shared" si="643"/>
        <v>5000</v>
      </c>
      <c r="BD1452" s="5">
        <f t="shared" si="644"/>
        <v>0</v>
      </c>
    </row>
    <row r="1453" spans="1:56" x14ac:dyDescent="0.25">
      <c r="A1453">
        <v>2015</v>
      </c>
      <c r="B1453">
        <v>12</v>
      </c>
      <c r="C1453" t="s">
        <v>28</v>
      </c>
      <c r="D1453">
        <v>2</v>
      </c>
      <c r="E1453">
        <v>6</v>
      </c>
      <c r="F1453">
        <v>8</v>
      </c>
      <c r="G1453">
        <v>0</v>
      </c>
      <c r="H1453">
        <v>12</v>
      </c>
      <c r="I1453" t="s">
        <v>35</v>
      </c>
      <c r="J1453">
        <v>251</v>
      </c>
      <c r="K1453">
        <v>33801</v>
      </c>
      <c r="L1453">
        <v>3000</v>
      </c>
      <c r="M1453">
        <v>7</v>
      </c>
      <c r="N1453">
        <v>1</v>
      </c>
      <c r="O1453">
        <v>9</v>
      </c>
      <c r="P1453" t="str">
        <f t="shared" si="617"/>
        <v>0</v>
      </c>
      <c r="Q1453" t="s">
        <v>30</v>
      </c>
      <c r="R1453" s="2">
        <f t="shared" si="618"/>
        <v>2485672</v>
      </c>
      <c r="S1453" s="2">
        <f t="shared" si="619"/>
        <v>2485672</v>
      </c>
      <c r="T1453" s="2">
        <f t="shared" si="620"/>
        <v>0</v>
      </c>
      <c r="U1453" s="2">
        <v>117381.2</v>
      </c>
      <c r="V1453" s="3">
        <f t="shared" si="621"/>
        <v>117381</v>
      </c>
      <c r="W1453" s="5">
        <f t="shared" si="622"/>
        <v>-0.19999999999708962</v>
      </c>
      <c r="X1453" s="2">
        <v>649204.80000000005</v>
      </c>
      <c r="Y1453" s="3">
        <f t="shared" si="623"/>
        <v>649205</v>
      </c>
      <c r="Z1453" s="5">
        <f t="shared" si="624"/>
        <v>0.19999999995343387</v>
      </c>
      <c r="AA1453" s="2">
        <v>0</v>
      </c>
      <c r="AB1453" s="3">
        <f t="shared" si="625"/>
        <v>0</v>
      </c>
      <c r="AC1453" s="5">
        <f t="shared" si="626"/>
        <v>0</v>
      </c>
      <c r="AD1453" s="2">
        <v>0</v>
      </c>
      <c r="AE1453" s="3">
        <f t="shared" si="627"/>
        <v>0</v>
      </c>
      <c r="AF1453" s="5">
        <f t="shared" si="628"/>
        <v>0</v>
      </c>
      <c r="AG1453" s="2">
        <v>132147</v>
      </c>
      <c r="AH1453" s="3">
        <f t="shared" si="629"/>
        <v>132147</v>
      </c>
      <c r="AI1453" s="5">
        <f t="shared" si="630"/>
        <v>0</v>
      </c>
      <c r="AJ1453" s="2">
        <v>0</v>
      </c>
      <c r="AK1453" s="3">
        <f t="shared" si="631"/>
        <v>0</v>
      </c>
      <c r="AL1453" s="5">
        <f t="shared" si="632"/>
        <v>0</v>
      </c>
      <c r="AM1453" s="2">
        <v>1315868</v>
      </c>
      <c r="AN1453" s="3">
        <f t="shared" si="633"/>
        <v>1315868</v>
      </c>
      <c r="AO1453" s="5">
        <f t="shared" si="634"/>
        <v>0</v>
      </c>
      <c r="AP1453" s="2">
        <v>271071</v>
      </c>
      <c r="AQ1453" s="3">
        <f t="shared" si="635"/>
        <v>271071</v>
      </c>
      <c r="AR1453" s="5">
        <f t="shared" si="636"/>
        <v>0</v>
      </c>
      <c r="AS1453" s="2">
        <v>0</v>
      </c>
      <c r="AT1453" s="3">
        <f t="shared" si="637"/>
        <v>0</v>
      </c>
      <c r="AU1453" s="5">
        <f t="shared" si="638"/>
        <v>0</v>
      </c>
      <c r="AV1453" s="2">
        <v>0</v>
      </c>
      <c r="AW1453" s="3">
        <f t="shared" si="639"/>
        <v>0</v>
      </c>
      <c r="AX1453" s="5">
        <f t="shared" si="640"/>
        <v>0</v>
      </c>
      <c r="AY1453" s="2">
        <v>0</v>
      </c>
      <c r="AZ1453" s="3">
        <f t="shared" si="641"/>
        <v>0</v>
      </c>
      <c r="BA1453" s="5">
        <f t="shared" si="642"/>
        <v>0</v>
      </c>
      <c r="BB1453" s="2">
        <v>0</v>
      </c>
      <c r="BC1453" s="3">
        <f t="shared" si="643"/>
        <v>0</v>
      </c>
      <c r="BD1453" s="5">
        <f t="shared" si="644"/>
        <v>0</v>
      </c>
    </row>
    <row r="1454" spans="1:56" x14ac:dyDescent="0.25">
      <c r="A1454">
        <v>2015</v>
      </c>
      <c r="B1454">
        <v>12</v>
      </c>
      <c r="C1454" t="s">
        <v>28</v>
      </c>
      <c r="D1454">
        <v>2</v>
      </c>
      <c r="E1454">
        <v>6</v>
      </c>
      <c r="F1454">
        <v>8</v>
      </c>
      <c r="G1454">
        <v>0</v>
      </c>
      <c r="H1454">
        <v>12</v>
      </c>
      <c r="I1454" t="s">
        <v>35</v>
      </c>
      <c r="J1454">
        <v>251</v>
      </c>
      <c r="K1454">
        <v>33901</v>
      </c>
      <c r="L1454">
        <v>3000</v>
      </c>
      <c r="M1454">
        <v>7</v>
      </c>
      <c r="N1454">
        <v>1</v>
      </c>
      <c r="O1454">
        <v>9</v>
      </c>
      <c r="P1454" t="str">
        <f t="shared" ref="P1454:P1502" si="645">"0"</f>
        <v>0</v>
      </c>
      <c r="Q1454" t="s">
        <v>30</v>
      </c>
      <c r="R1454" s="2">
        <f t="shared" si="618"/>
        <v>30133</v>
      </c>
      <c r="S1454" s="2">
        <f t="shared" si="619"/>
        <v>30133</v>
      </c>
      <c r="T1454" s="2">
        <f t="shared" si="620"/>
        <v>0</v>
      </c>
      <c r="U1454" s="2">
        <v>0</v>
      </c>
      <c r="V1454" s="3">
        <f t="shared" si="621"/>
        <v>0</v>
      </c>
      <c r="W1454" s="5">
        <f t="shared" si="622"/>
        <v>0</v>
      </c>
      <c r="X1454" s="2">
        <v>0</v>
      </c>
      <c r="Y1454" s="3">
        <f t="shared" si="623"/>
        <v>0</v>
      </c>
      <c r="Z1454" s="5">
        <f t="shared" si="624"/>
        <v>0</v>
      </c>
      <c r="AA1454" s="2">
        <v>0</v>
      </c>
      <c r="AB1454" s="3">
        <f t="shared" si="625"/>
        <v>0</v>
      </c>
      <c r="AC1454" s="5">
        <f t="shared" si="626"/>
        <v>0</v>
      </c>
      <c r="AD1454" s="2">
        <v>0</v>
      </c>
      <c r="AE1454" s="3">
        <f t="shared" si="627"/>
        <v>0</v>
      </c>
      <c r="AF1454" s="5">
        <f t="shared" si="628"/>
        <v>0</v>
      </c>
      <c r="AG1454" s="2">
        <v>3397</v>
      </c>
      <c r="AH1454" s="3">
        <f t="shared" si="629"/>
        <v>3397</v>
      </c>
      <c r="AI1454" s="5">
        <f t="shared" si="630"/>
        <v>0</v>
      </c>
      <c r="AJ1454" s="2">
        <v>0</v>
      </c>
      <c r="AK1454" s="3">
        <f t="shared" si="631"/>
        <v>0</v>
      </c>
      <c r="AL1454" s="5">
        <f t="shared" si="632"/>
        <v>0</v>
      </c>
      <c r="AM1454" s="2">
        <v>3397</v>
      </c>
      <c r="AN1454" s="3">
        <f t="shared" si="633"/>
        <v>3397</v>
      </c>
      <c r="AO1454" s="5">
        <f t="shared" si="634"/>
        <v>0</v>
      </c>
      <c r="AP1454" s="2">
        <v>6684</v>
      </c>
      <c r="AQ1454" s="3">
        <f t="shared" si="635"/>
        <v>6684</v>
      </c>
      <c r="AR1454" s="5">
        <f t="shared" si="636"/>
        <v>0</v>
      </c>
      <c r="AS1454" s="2">
        <v>3287</v>
      </c>
      <c r="AT1454" s="3">
        <f t="shared" si="637"/>
        <v>3287</v>
      </c>
      <c r="AU1454" s="5">
        <f t="shared" si="638"/>
        <v>0</v>
      </c>
      <c r="AV1454" s="2">
        <v>3397</v>
      </c>
      <c r="AW1454" s="3">
        <f t="shared" si="639"/>
        <v>3397</v>
      </c>
      <c r="AX1454" s="5">
        <f t="shared" si="640"/>
        <v>0</v>
      </c>
      <c r="AY1454" s="2">
        <v>6684</v>
      </c>
      <c r="AZ1454" s="3">
        <f t="shared" si="641"/>
        <v>6684</v>
      </c>
      <c r="BA1454" s="5">
        <f t="shared" si="642"/>
        <v>0</v>
      </c>
      <c r="BB1454" s="2">
        <v>3287</v>
      </c>
      <c r="BC1454" s="3">
        <f t="shared" si="643"/>
        <v>3287</v>
      </c>
      <c r="BD1454" s="5">
        <f t="shared" si="644"/>
        <v>0</v>
      </c>
    </row>
    <row r="1455" spans="1:56" x14ac:dyDescent="0.25">
      <c r="A1455">
        <v>2015</v>
      </c>
      <c r="B1455">
        <v>12</v>
      </c>
      <c r="C1455" t="s">
        <v>28</v>
      </c>
      <c r="D1455">
        <v>2</v>
      </c>
      <c r="E1455">
        <v>6</v>
      </c>
      <c r="F1455">
        <v>8</v>
      </c>
      <c r="G1455">
        <v>0</v>
      </c>
      <c r="H1455">
        <v>12</v>
      </c>
      <c r="I1455" t="s">
        <v>35</v>
      </c>
      <c r="J1455">
        <v>251</v>
      </c>
      <c r="K1455">
        <v>33903</v>
      </c>
      <c r="L1455">
        <v>3000</v>
      </c>
      <c r="M1455">
        <v>7</v>
      </c>
      <c r="N1455">
        <v>1</v>
      </c>
      <c r="O1455">
        <v>9</v>
      </c>
      <c r="P1455" t="str">
        <f t="shared" si="645"/>
        <v>0</v>
      </c>
      <c r="Q1455" t="s">
        <v>30</v>
      </c>
      <c r="R1455" s="2">
        <f t="shared" si="618"/>
        <v>1656667.19</v>
      </c>
      <c r="S1455" s="2">
        <f t="shared" si="619"/>
        <v>1656667</v>
      </c>
      <c r="T1455" s="2">
        <f t="shared" si="620"/>
        <v>-0.18999999994412065</v>
      </c>
      <c r="U1455" s="2">
        <v>0</v>
      </c>
      <c r="V1455" s="3">
        <f t="shared" si="621"/>
        <v>0</v>
      </c>
      <c r="W1455" s="5">
        <f t="shared" si="622"/>
        <v>0</v>
      </c>
      <c r="X1455" s="2">
        <v>0</v>
      </c>
      <c r="Y1455" s="3">
        <f t="shared" si="623"/>
        <v>0</v>
      </c>
      <c r="Z1455" s="5">
        <f t="shared" si="624"/>
        <v>0</v>
      </c>
      <c r="AA1455" s="2">
        <v>0</v>
      </c>
      <c r="AB1455" s="3">
        <f t="shared" si="625"/>
        <v>0</v>
      </c>
      <c r="AC1455" s="5">
        <f t="shared" si="626"/>
        <v>0</v>
      </c>
      <c r="AD1455" s="2">
        <v>2872</v>
      </c>
      <c r="AE1455" s="3">
        <f t="shared" si="627"/>
        <v>2872</v>
      </c>
      <c r="AF1455" s="5">
        <f t="shared" si="628"/>
        <v>0</v>
      </c>
      <c r="AG1455" s="2">
        <v>0</v>
      </c>
      <c r="AH1455" s="3">
        <f t="shared" si="629"/>
        <v>0</v>
      </c>
      <c r="AI1455" s="5">
        <f t="shared" si="630"/>
        <v>0</v>
      </c>
      <c r="AJ1455" s="2">
        <v>0</v>
      </c>
      <c r="AK1455" s="3">
        <f t="shared" si="631"/>
        <v>0</v>
      </c>
      <c r="AL1455" s="5">
        <f t="shared" si="632"/>
        <v>0</v>
      </c>
      <c r="AM1455" s="2">
        <v>2872</v>
      </c>
      <c r="AN1455" s="3">
        <f t="shared" si="633"/>
        <v>2872</v>
      </c>
      <c r="AO1455" s="5">
        <f t="shared" si="634"/>
        <v>0</v>
      </c>
      <c r="AP1455" s="2">
        <v>5744</v>
      </c>
      <c r="AQ1455" s="3">
        <f t="shared" si="635"/>
        <v>5744</v>
      </c>
      <c r="AR1455" s="5">
        <f t="shared" si="636"/>
        <v>0</v>
      </c>
      <c r="AS1455" s="2">
        <v>0</v>
      </c>
      <c r="AT1455" s="3">
        <f t="shared" si="637"/>
        <v>0</v>
      </c>
      <c r="AU1455" s="5">
        <f t="shared" si="638"/>
        <v>0</v>
      </c>
      <c r="AV1455" s="2">
        <v>0</v>
      </c>
      <c r="AW1455" s="3">
        <f t="shared" si="639"/>
        <v>0</v>
      </c>
      <c r="AX1455" s="5">
        <f t="shared" si="640"/>
        <v>0</v>
      </c>
      <c r="AY1455" s="2">
        <v>8616</v>
      </c>
      <c r="AZ1455" s="3">
        <f t="shared" si="641"/>
        <v>8616</v>
      </c>
      <c r="BA1455" s="5">
        <f t="shared" si="642"/>
        <v>0</v>
      </c>
      <c r="BB1455" s="2">
        <v>1636563.19</v>
      </c>
      <c r="BC1455" s="3">
        <f t="shared" si="643"/>
        <v>1636563</v>
      </c>
      <c r="BD1455" s="5">
        <f t="shared" si="644"/>
        <v>-0.18999999994412065</v>
      </c>
    </row>
    <row r="1456" spans="1:56" x14ac:dyDescent="0.25">
      <c r="A1456">
        <v>2015</v>
      </c>
      <c r="B1456">
        <v>12</v>
      </c>
      <c r="C1456" t="s">
        <v>28</v>
      </c>
      <c r="D1456">
        <v>2</v>
      </c>
      <c r="E1456">
        <v>6</v>
      </c>
      <c r="F1456">
        <v>8</v>
      </c>
      <c r="G1456">
        <v>0</v>
      </c>
      <c r="H1456">
        <v>12</v>
      </c>
      <c r="I1456" t="s">
        <v>35</v>
      </c>
      <c r="J1456">
        <v>251</v>
      </c>
      <c r="K1456">
        <v>34701</v>
      </c>
      <c r="L1456">
        <v>3000</v>
      </c>
      <c r="M1456">
        <v>7</v>
      </c>
      <c r="N1456">
        <v>1</v>
      </c>
      <c r="O1456">
        <v>9</v>
      </c>
      <c r="P1456" t="str">
        <f t="shared" si="645"/>
        <v>0</v>
      </c>
      <c r="Q1456" t="s">
        <v>30</v>
      </c>
      <c r="R1456" s="2">
        <f t="shared" si="618"/>
        <v>100000</v>
      </c>
      <c r="S1456" s="2">
        <f t="shared" si="619"/>
        <v>100000</v>
      </c>
      <c r="T1456" s="2">
        <f t="shared" si="620"/>
        <v>0</v>
      </c>
      <c r="U1456" s="2">
        <v>0</v>
      </c>
      <c r="V1456" s="3">
        <f t="shared" si="621"/>
        <v>0</v>
      </c>
      <c r="W1456" s="5">
        <f t="shared" si="622"/>
        <v>0</v>
      </c>
      <c r="X1456" s="2">
        <v>0</v>
      </c>
      <c r="Y1456" s="3">
        <f t="shared" si="623"/>
        <v>0</v>
      </c>
      <c r="Z1456" s="5">
        <f t="shared" si="624"/>
        <v>0</v>
      </c>
      <c r="AA1456" s="2">
        <v>0</v>
      </c>
      <c r="AB1456" s="3">
        <f t="shared" si="625"/>
        <v>0</v>
      </c>
      <c r="AC1456" s="5">
        <f t="shared" si="626"/>
        <v>0</v>
      </c>
      <c r="AD1456" s="2">
        <v>0</v>
      </c>
      <c r="AE1456" s="3">
        <f t="shared" si="627"/>
        <v>0</v>
      </c>
      <c r="AF1456" s="5">
        <f t="shared" si="628"/>
        <v>0</v>
      </c>
      <c r="AG1456" s="2">
        <v>10000</v>
      </c>
      <c r="AH1456" s="3">
        <f t="shared" si="629"/>
        <v>10000</v>
      </c>
      <c r="AI1456" s="5">
        <f t="shared" si="630"/>
        <v>0</v>
      </c>
      <c r="AJ1456" s="2">
        <v>0</v>
      </c>
      <c r="AK1456" s="3">
        <f t="shared" si="631"/>
        <v>0</v>
      </c>
      <c r="AL1456" s="5">
        <f t="shared" si="632"/>
        <v>0</v>
      </c>
      <c r="AM1456" s="2">
        <v>10000.01</v>
      </c>
      <c r="AN1456" s="3">
        <f t="shared" si="633"/>
        <v>10000</v>
      </c>
      <c r="AO1456" s="5">
        <f t="shared" si="634"/>
        <v>-1.0000000000218279E-2</v>
      </c>
      <c r="AP1456" s="2">
        <v>14999.99</v>
      </c>
      <c r="AQ1456" s="3">
        <f t="shared" si="635"/>
        <v>15000</v>
      </c>
      <c r="AR1456" s="5">
        <f t="shared" si="636"/>
        <v>1.0000000000218279E-2</v>
      </c>
      <c r="AS1456" s="2">
        <v>10000</v>
      </c>
      <c r="AT1456" s="3">
        <f t="shared" si="637"/>
        <v>10000</v>
      </c>
      <c r="AU1456" s="5">
        <f t="shared" si="638"/>
        <v>0</v>
      </c>
      <c r="AV1456" s="2">
        <v>10000</v>
      </c>
      <c r="AW1456" s="3">
        <f t="shared" si="639"/>
        <v>10000</v>
      </c>
      <c r="AX1456" s="5">
        <f t="shared" si="640"/>
        <v>0</v>
      </c>
      <c r="AY1456" s="2">
        <v>40000</v>
      </c>
      <c r="AZ1456" s="3">
        <f t="shared" si="641"/>
        <v>40000</v>
      </c>
      <c r="BA1456" s="5">
        <f t="shared" si="642"/>
        <v>0</v>
      </c>
      <c r="BB1456" s="2">
        <v>5000</v>
      </c>
      <c r="BC1456" s="3">
        <f t="shared" si="643"/>
        <v>5000</v>
      </c>
      <c r="BD1456" s="5">
        <f t="shared" si="644"/>
        <v>0</v>
      </c>
    </row>
    <row r="1457" spans="1:56" x14ac:dyDescent="0.25">
      <c r="A1457">
        <v>2015</v>
      </c>
      <c r="B1457">
        <v>12</v>
      </c>
      <c r="C1457" t="s">
        <v>28</v>
      </c>
      <c r="D1457">
        <v>2</v>
      </c>
      <c r="E1457">
        <v>6</v>
      </c>
      <c r="F1457">
        <v>8</v>
      </c>
      <c r="G1457">
        <v>0</v>
      </c>
      <c r="H1457">
        <v>12</v>
      </c>
      <c r="I1457" t="s">
        <v>35</v>
      </c>
      <c r="J1457">
        <v>251</v>
      </c>
      <c r="K1457">
        <v>35201</v>
      </c>
      <c r="L1457">
        <v>3000</v>
      </c>
      <c r="M1457">
        <v>7</v>
      </c>
      <c r="N1457">
        <v>1</v>
      </c>
      <c r="O1457">
        <v>9</v>
      </c>
      <c r="P1457" t="str">
        <f t="shared" si="645"/>
        <v>0</v>
      </c>
      <c r="Q1457" t="s">
        <v>30</v>
      </c>
      <c r="R1457" s="2">
        <f t="shared" si="618"/>
        <v>238343</v>
      </c>
      <c r="S1457" s="2">
        <f t="shared" si="619"/>
        <v>238343</v>
      </c>
      <c r="T1457" s="2">
        <f t="shared" si="620"/>
        <v>0</v>
      </c>
      <c r="U1457" s="2">
        <v>0</v>
      </c>
      <c r="V1457" s="3">
        <f t="shared" si="621"/>
        <v>0</v>
      </c>
      <c r="W1457" s="5">
        <f t="shared" si="622"/>
        <v>0</v>
      </c>
      <c r="X1457" s="2">
        <v>0</v>
      </c>
      <c r="Y1457" s="3">
        <f t="shared" si="623"/>
        <v>0</v>
      </c>
      <c r="Z1457" s="5">
        <f t="shared" si="624"/>
        <v>0</v>
      </c>
      <c r="AA1457" s="2">
        <v>0</v>
      </c>
      <c r="AB1457" s="3">
        <f t="shared" si="625"/>
        <v>0</v>
      </c>
      <c r="AC1457" s="5">
        <f t="shared" si="626"/>
        <v>0</v>
      </c>
      <c r="AD1457" s="2">
        <v>0</v>
      </c>
      <c r="AE1457" s="3">
        <f t="shared" si="627"/>
        <v>0</v>
      </c>
      <c r="AF1457" s="5">
        <f t="shared" si="628"/>
        <v>0</v>
      </c>
      <c r="AG1457" s="2">
        <v>0</v>
      </c>
      <c r="AH1457" s="3">
        <f t="shared" si="629"/>
        <v>0</v>
      </c>
      <c r="AI1457" s="5">
        <f t="shared" si="630"/>
        <v>0</v>
      </c>
      <c r="AJ1457" s="2">
        <v>125089.14</v>
      </c>
      <c r="AK1457" s="3">
        <f t="shared" si="631"/>
        <v>125089</v>
      </c>
      <c r="AL1457" s="5">
        <f t="shared" si="632"/>
        <v>-0.13999999999941792</v>
      </c>
      <c r="AM1457" s="2">
        <v>25479</v>
      </c>
      <c r="AN1457" s="3">
        <f t="shared" si="633"/>
        <v>25479</v>
      </c>
      <c r="AO1457" s="5">
        <f t="shared" si="634"/>
        <v>0</v>
      </c>
      <c r="AP1457" s="2">
        <v>25897</v>
      </c>
      <c r="AQ1457" s="3">
        <f t="shared" si="635"/>
        <v>25897</v>
      </c>
      <c r="AR1457" s="5">
        <f t="shared" si="636"/>
        <v>0</v>
      </c>
      <c r="AS1457" s="2">
        <v>21110</v>
      </c>
      <c r="AT1457" s="3">
        <f t="shared" si="637"/>
        <v>21110</v>
      </c>
      <c r="AU1457" s="5">
        <f t="shared" si="638"/>
        <v>0</v>
      </c>
      <c r="AV1457" s="2">
        <v>24736</v>
      </c>
      <c r="AW1457" s="3">
        <f t="shared" si="639"/>
        <v>24736</v>
      </c>
      <c r="AX1457" s="5">
        <f t="shared" si="640"/>
        <v>0</v>
      </c>
      <c r="AY1457" s="2">
        <v>16031.86</v>
      </c>
      <c r="AZ1457" s="3">
        <f t="shared" si="641"/>
        <v>16032</v>
      </c>
      <c r="BA1457" s="5">
        <f t="shared" si="642"/>
        <v>0.13999999999941792</v>
      </c>
      <c r="BB1457" s="2">
        <v>0</v>
      </c>
      <c r="BC1457" s="3">
        <f t="shared" si="643"/>
        <v>0</v>
      </c>
      <c r="BD1457" s="5">
        <f t="shared" si="644"/>
        <v>0</v>
      </c>
    </row>
    <row r="1458" spans="1:56" x14ac:dyDescent="0.25">
      <c r="A1458">
        <v>2015</v>
      </c>
      <c r="B1458">
        <v>12</v>
      </c>
      <c r="C1458" t="s">
        <v>28</v>
      </c>
      <c r="D1458">
        <v>2</v>
      </c>
      <c r="E1458">
        <v>6</v>
      </c>
      <c r="F1458">
        <v>8</v>
      </c>
      <c r="G1458">
        <v>0</v>
      </c>
      <c r="H1458">
        <v>12</v>
      </c>
      <c r="I1458" t="s">
        <v>35</v>
      </c>
      <c r="J1458">
        <v>251</v>
      </c>
      <c r="K1458">
        <v>35301</v>
      </c>
      <c r="L1458">
        <v>3000</v>
      </c>
      <c r="M1458">
        <v>7</v>
      </c>
      <c r="N1458">
        <v>1</v>
      </c>
      <c r="O1458">
        <v>9</v>
      </c>
      <c r="P1458" t="str">
        <f t="shared" si="645"/>
        <v>0</v>
      </c>
      <c r="Q1458" t="s">
        <v>30</v>
      </c>
      <c r="R1458" s="2">
        <f t="shared" si="618"/>
        <v>22700.32</v>
      </c>
      <c r="S1458" s="2">
        <f t="shared" si="619"/>
        <v>22700</v>
      </c>
      <c r="T1458" s="2">
        <f t="shared" si="620"/>
        <v>-0.31999999999970896</v>
      </c>
      <c r="U1458" s="2">
        <v>0</v>
      </c>
      <c r="V1458" s="3">
        <f t="shared" si="621"/>
        <v>0</v>
      </c>
      <c r="W1458" s="5">
        <f t="shared" si="622"/>
        <v>0</v>
      </c>
      <c r="X1458" s="2">
        <v>0</v>
      </c>
      <c r="Y1458" s="3">
        <f t="shared" si="623"/>
        <v>0</v>
      </c>
      <c r="Z1458" s="5">
        <f t="shared" si="624"/>
        <v>0</v>
      </c>
      <c r="AA1458" s="2">
        <v>0</v>
      </c>
      <c r="AB1458" s="3">
        <f t="shared" si="625"/>
        <v>0</v>
      </c>
      <c r="AC1458" s="5">
        <f t="shared" si="626"/>
        <v>0</v>
      </c>
      <c r="AD1458" s="2">
        <v>0</v>
      </c>
      <c r="AE1458" s="3">
        <f t="shared" si="627"/>
        <v>0</v>
      </c>
      <c r="AF1458" s="5">
        <f t="shared" si="628"/>
        <v>0</v>
      </c>
      <c r="AG1458" s="2">
        <v>0</v>
      </c>
      <c r="AH1458" s="3">
        <f t="shared" si="629"/>
        <v>0</v>
      </c>
      <c r="AI1458" s="5">
        <f t="shared" si="630"/>
        <v>0</v>
      </c>
      <c r="AJ1458" s="2">
        <v>11221.06</v>
      </c>
      <c r="AK1458" s="3">
        <f t="shared" si="631"/>
        <v>11221</v>
      </c>
      <c r="AL1458" s="5">
        <f t="shared" si="632"/>
        <v>-5.9999999999490683E-2</v>
      </c>
      <c r="AM1458" s="2">
        <v>0</v>
      </c>
      <c r="AN1458" s="3">
        <f t="shared" si="633"/>
        <v>0</v>
      </c>
      <c r="AO1458" s="5">
        <f t="shared" si="634"/>
        <v>0</v>
      </c>
      <c r="AP1458" s="2">
        <v>11479.26</v>
      </c>
      <c r="AQ1458" s="3">
        <f t="shared" si="635"/>
        <v>11479</v>
      </c>
      <c r="AR1458" s="5">
        <f t="shared" si="636"/>
        <v>-0.26000000000021828</v>
      </c>
      <c r="AS1458" s="2">
        <v>0</v>
      </c>
      <c r="AT1458" s="3">
        <f t="shared" si="637"/>
        <v>0</v>
      </c>
      <c r="AU1458" s="5">
        <f t="shared" si="638"/>
        <v>0</v>
      </c>
      <c r="AV1458" s="2">
        <v>0</v>
      </c>
      <c r="AW1458" s="3">
        <f t="shared" si="639"/>
        <v>0</v>
      </c>
      <c r="AX1458" s="5">
        <f t="shared" si="640"/>
        <v>0</v>
      </c>
      <c r="AY1458" s="2">
        <v>0</v>
      </c>
      <c r="AZ1458" s="3">
        <f t="shared" si="641"/>
        <v>0</v>
      </c>
      <c r="BA1458" s="5">
        <f t="shared" si="642"/>
        <v>0</v>
      </c>
      <c r="BB1458" s="2">
        <v>0</v>
      </c>
      <c r="BC1458" s="3">
        <f t="shared" si="643"/>
        <v>0</v>
      </c>
      <c r="BD1458" s="5">
        <f t="shared" si="644"/>
        <v>0</v>
      </c>
    </row>
    <row r="1459" spans="1:56" x14ac:dyDescent="0.25">
      <c r="A1459">
        <v>2015</v>
      </c>
      <c r="B1459">
        <v>12</v>
      </c>
      <c r="C1459" t="s">
        <v>28</v>
      </c>
      <c r="D1459">
        <v>2</v>
      </c>
      <c r="E1459">
        <v>6</v>
      </c>
      <c r="F1459">
        <v>8</v>
      </c>
      <c r="G1459">
        <v>0</v>
      </c>
      <c r="H1459">
        <v>12</v>
      </c>
      <c r="I1459" t="s">
        <v>35</v>
      </c>
      <c r="J1459">
        <v>251</v>
      </c>
      <c r="K1459">
        <v>35501</v>
      </c>
      <c r="L1459">
        <v>3000</v>
      </c>
      <c r="M1459">
        <v>7</v>
      </c>
      <c r="N1459">
        <v>1</v>
      </c>
      <c r="O1459">
        <v>9</v>
      </c>
      <c r="P1459" t="str">
        <f t="shared" si="645"/>
        <v>0</v>
      </c>
      <c r="Q1459" t="s">
        <v>30</v>
      </c>
      <c r="R1459" s="2">
        <f t="shared" si="618"/>
        <v>6386</v>
      </c>
      <c r="S1459" s="2">
        <f t="shared" si="619"/>
        <v>6386</v>
      </c>
      <c r="T1459" s="2">
        <f t="shared" si="620"/>
        <v>0</v>
      </c>
      <c r="U1459" s="2">
        <v>0</v>
      </c>
      <c r="V1459" s="3">
        <f t="shared" si="621"/>
        <v>0</v>
      </c>
      <c r="W1459" s="5">
        <f t="shared" si="622"/>
        <v>0</v>
      </c>
      <c r="X1459" s="2">
        <v>0</v>
      </c>
      <c r="Y1459" s="3">
        <f t="shared" si="623"/>
        <v>0</v>
      </c>
      <c r="Z1459" s="5">
        <f t="shared" si="624"/>
        <v>0</v>
      </c>
      <c r="AA1459" s="2">
        <v>0</v>
      </c>
      <c r="AB1459" s="3">
        <f t="shared" si="625"/>
        <v>0</v>
      </c>
      <c r="AC1459" s="5">
        <f t="shared" si="626"/>
        <v>0</v>
      </c>
      <c r="AD1459" s="2">
        <v>0</v>
      </c>
      <c r="AE1459" s="3">
        <f t="shared" si="627"/>
        <v>0</v>
      </c>
      <c r="AF1459" s="5">
        <f t="shared" si="628"/>
        <v>0</v>
      </c>
      <c r="AG1459" s="2">
        <v>0</v>
      </c>
      <c r="AH1459" s="3">
        <f t="shared" si="629"/>
        <v>0</v>
      </c>
      <c r="AI1459" s="5">
        <f t="shared" si="630"/>
        <v>0</v>
      </c>
      <c r="AJ1459" s="2">
        <v>0</v>
      </c>
      <c r="AK1459" s="3">
        <f t="shared" si="631"/>
        <v>0</v>
      </c>
      <c r="AL1459" s="5">
        <f t="shared" si="632"/>
        <v>0</v>
      </c>
      <c r="AM1459" s="2">
        <v>0</v>
      </c>
      <c r="AN1459" s="3">
        <f t="shared" si="633"/>
        <v>0</v>
      </c>
      <c r="AO1459" s="5">
        <f t="shared" si="634"/>
        <v>0</v>
      </c>
      <c r="AP1459" s="2">
        <v>767</v>
      </c>
      <c r="AQ1459" s="3">
        <f t="shared" si="635"/>
        <v>767</v>
      </c>
      <c r="AR1459" s="5">
        <f t="shared" si="636"/>
        <v>0</v>
      </c>
      <c r="AS1459" s="2">
        <v>987</v>
      </c>
      <c r="AT1459" s="3">
        <f t="shared" si="637"/>
        <v>987</v>
      </c>
      <c r="AU1459" s="5">
        <f t="shared" si="638"/>
        <v>0</v>
      </c>
      <c r="AV1459" s="2">
        <v>1534</v>
      </c>
      <c r="AW1459" s="3">
        <f t="shared" si="639"/>
        <v>1534</v>
      </c>
      <c r="AX1459" s="5">
        <f t="shared" si="640"/>
        <v>0</v>
      </c>
      <c r="AY1459" s="2">
        <v>3098</v>
      </c>
      <c r="AZ1459" s="3">
        <f t="shared" si="641"/>
        <v>3098</v>
      </c>
      <c r="BA1459" s="5">
        <f t="shared" si="642"/>
        <v>0</v>
      </c>
      <c r="BB1459" s="2">
        <v>0</v>
      </c>
      <c r="BC1459" s="3">
        <f t="shared" si="643"/>
        <v>0</v>
      </c>
      <c r="BD1459" s="5">
        <f t="shared" si="644"/>
        <v>0</v>
      </c>
    </row>
    <row r="1460" spans="1:56" x14ac:dyDescent="0.25">
      <c r="A1460">
        <v>2015</v>
      </c>
      <c r="B1460">
        <v>12</v>
      </c>
      <c r="C1460" t="s">
        <v>28</v>
      </c>
      <c r="D1460">
        <v>2</v>
      </c>
      <c r="E1460">
        <v>6</v>
      </c>
      <c r="F1460">
        <v>8</v>
      </c>
      <c r="G1460">
        <v>0</v>
      </c>
      <c r="H1460">
        <v>12</v>
      </c>
      <c r="I1460" t="s">
        <v>35</v>
      </c>
      <c r="J1460">
        <v>251</v>
      </c>
      <c r="K1460">
        <v>35701</v>
      </c>
      <c r="L1460">
        <v>3000</v>
      </c>
      <c r="M1460">
        <v>7</v>
      </c>
      <c r="N1460">
        <v>1</v>
      </c>
      <c r="O1460">
        <v>9</v>
      </c>
      <c r="P1460" t="str">
        <f t="shared" si="645"/>
        <v>0</v>
      </c>
      <c r="Q1460" t="s">
        <v>30</v>
      </c>
      <c r="R1460" s="2">
        <f t="shared" si="618"/>
        <v>140000</v>
      </c>
      <c r="S1460" s="2">
        <f t="shared" si="619"/>
        <v>140000</v>
      </c>
      <c r="T1460" s="2">
        <f t="shared" si="620"/>
        <v>0</v>
      </c>
      <c r="U1460" s="2">
        <v>0</v>
      </c>
      <c r="V1460" s="3">
        <f t="shared" si="621"/>
        <v>0</v>
      </c>
      <c r="W1460" s="5">
        <f t="shared" si="622"/>
        <v>0</v>
      </c>
      <c r="X1460" s="2">
        <v>0</v>
      </c>
      <c r="Y1460" s="3">
        <f t="shared" si="623"/>
        <v>0</v>
      </c>
      <c r="Z1460" s="5">
        <f t="shared" si="624"/>
        <v>0</v>
      </c>
      <c r="AA1460" s="2">
        <v>0</v>
      </c>
      <c r="AB1460" s="3">
        <f t="shared" si="625"/>
        <v>0</v>
      </c>
      <c r="AC1460" s="5">
        <f t="shared" si="626"/>
        <v>0</v>
      </c>
      <c r="AD1460" s="2">
        <v>0</v>
      </c>
      <c r="AE1460" s="3">
        <f t="shared" si="627"/>
        <v>0</v>
      </c>
      <c r="AF1460" s="5">
        <f t="shared" si="628"/>
        <v>0</v>
      </c>
      <c r="AG1460" s="2">
        <v>30000</v>
      </c>
      <c r="AH1460" s="3">
        <f t="shared" si="629"/>
        <v>30000</v>
      </c>
      <c r="AI1460" s="5">
        <f t="shared" si="630"/>
        <v>0</v>
      </c>
      <c r="AJ1460" s="2">
        <v>70000</v>
      </c>
      <c r="AK1460" s="3">
        <f t="shared" si="631"/>
        <v>70000</v>
      </c>
      <c r="AL1460" s="5">
        <f t="shared" si="632"/>
        <v>0</v>
      </c>
      <c r="AM1460" s="2">
        <v>20000</v>
      </c>
      <c r="AN1460" s="3">
        <f t="shared" si="633"/>
        <v>20000</v>
      </c>
      <c r="AO1460" s="5">
        <f t="shared" si="634"/>
        <v>0</v>
      </c>
      <c r="AP1460" s="2">
        <v>20000</v>
      </c>
      <c r="AQ1460" s="3">
        <f t="shared" si="635"/>
        <v>20000</v>
      </c>
      <c r="AR1460" s="5">
        <f t="shared" si="636"/>
        <v>0</v>
      </c>
      <c r="AS1460" s="2">
        <v>0</v>
      </c>
      <c r="AT1460" s="3">
        <f t="shared" si="637"/>
        <v>0</v>
      </c>
      <c r="AU1460" s="5">
        <f t="shared" si="638"/>
        <v>0</v>
      </c>
      <c r="AV1460" s="2">
        <v>0</v>
      </c>
      <c r="AW1460" s="3">
        <f t="shared" si="639"/>
        <v>0</v>
      </c>
      <c r="AX1460" s="5">
        <f t="shared" si="640"/>
        <v>0</v>
      </c>
      <c r="AY1460" s="2">
        <v>0</v>
      </c>
      <c r="AZ1460" s="3">
        <f t="shared" si="641"/>
        <v>0</v>
      </c>
      <c r="BA1460" s="5">
        <f t="shared" si="642"/>
        <v>0</v>
      </c>
      <c r="BB1460" s="2">
        <v>0</v>
      </c>
      <c r="BC1460" s="3">
        <f t="shared" si="643"/>
        <v>0</v>
      </c>
      <c r="BD1460" s="5">
        <f t="shared" si="644"/>
        <v>0</v>
      </c>
    </row>
    <row r="1461" spans="1:56" x14ac:dyDescent="0.25">
      <c r="A1461">
        <v>2015</v>
      </c>
      <c r="B1461">
        <v>12</v>
      </c>
      <c r="C1461" t="s">
        <v>28</v>
      </c>
      <c r="D1461">
        <v>2</v>
      </c>
      <c r="E1461">
        <v>6</v>
      </c>
      <c r="F1461">
        <v>8</v>
      </c>
      <c r="G1461">
        <v>0</v>
      </c>
      <c r="H1461">
        <v>12</v>
      </c>
      <c r="I1461" t="s">
        <v>35</v>
      </c>
      <c r="J1461">
        <v>251</v>
      </c>
      <c r="K1461">
        <v>35801</v>
      </c>
      <c r="L1461">
        <v>3000</v>
      </c>
      <c r="M1461">
        <v>7</v>
      </c>
      <c r="N1461">
        <v>1</v>
      </c>
      <c r="O1461">
        <v>9</v>
      </c>
      <c r="P1461" t="str">
        <f t="shared" si="645"/>
        <v>0</v>
      </c>
      <c r="Q1461" t="s">
        <v>30</v>
      </c>
      <c r="R1461" s="2">
        <f t="shared" si="618"/>
        <v>1192776</v>
      </c>
      <c r="S1461" s="2">
        <f t="shared" si="619"/>
        <v>1192776</v>
      </c>
      <c r="T1461" s="2">
        <f t="shared" si="620"/>
        <v>0</v>
      </c>
      <c r="U1461" s="2">
        <v>0</v>
      </c>
      <c r="V1461" s="3">
        <f t="shared" si="621"/>
        <v>0</v>
      </c>
      <c r="W1461" s="5">
        <f t="shared" si="622"/>
        <v>0</v>
      </c>
      <c r="X1461" s="2">
        <v>0</v>
      </c>
      <c r="Y1461" s="3">
        <f t="shared" si="623"/>
        <v>0</v>
      </c>
      <c r="Z1461" s="5">
        <f t="shared" si="624"/>
        <v>0</v>
      </c>
      <c r="AA1461" s="2">
        <v>0</v>
      </c>
      <c r="AB1461" s="3">
        <f t="shared" si="625"/>
        <v>0</v>
      </c>
      <c r="AC1461" s="5">
        <f t="shared" si="626"/>
        <v>0</v>
      </c>
      <c r="AD1461" s="2">
        <v>59808.28</v>
      </c>
      <c r="AE1461" s="3">
        <f t="shared" si="627"/>
        <v>59808</v>
      </c>
      <c r="AF1461" s="5">
        <f t="shared" si="628"/>
        <v>-0.27999999999883585</v>
      </c>
      <c r="AG1461" s="2">
        <v>4872</v>
      </c>
      <c r="AH1461" s="3">
        <f t="shared" si="629"/>
        <v>4872</v>
      </c>
      <c r="AI1461" s="5">
        <f t="shared" si="630"/>
        <v>0</v>
      </c>
      <c r="AJ1461" s="2">
        <v>0</v>
      </c>
      <c r="AK1461" s="3">
        <f t="shared" si="631"/>
        <v>0</v>
      </c>
      <c r="AL1461" s="5">
        <f t="shared" si="632"/>
        <v>0</v>
      </c>
      <c r="AM1461" s="2">
        <v>191367</v>
      </c>
      <c r="AN1461" s="3">
        <f t="shared" si="633"/>
        <v>191367</v>
      </c>
      <c r="AO1461" s="5">
        <f t="shared" si="634"/>
        <v>0</v>
      </c>
      <c r="AP1461" s="2">
        <v>177041</v>
      </c>
      <c r="AQ1461" s="3">
        <f t="shared" si="635"/>
        <v>177041</v>
      </c>
      <c r="AR1461" s="5">
        <f t="shared" si="636"/>
        <v>0</v>
      </c>
      <c r="AS1461" s="2">
        <v>405605.72</v>
      </c>
      <c r="AT1461" s="3">
        <f t="shared" si="637"/>
        <v>405606</v>
      </c>
      <c r="AU1461" s="5">
        <f t="shared" si="638"/>
        <v>0.28000000002793968</v>
      </c>
      <c r="AV1461" s="2">
        <v>177041</v>
      </c>
      <c r="AW1461" s="3">
        <f t="shared" si="639"/>
        <v>177041</v>
      </c>
      <c r="AX1461" s="5">
        <f t="shared" si="640"/>
        <v>0</v>
      </c>
      <c r="AY1461" s="2">
        <v>177041</v>
      </c>
      <c r="AZ1461" s="3">
        <f t="shared" si="641"/>
        <v>177041</v>
      </c>
      <c r="BA1461" s="5">
        <f t="shared" si="642"/>
        <v>0</v>
      </c>
      <c r="BB1461" s="2">
        <v>0</v>
      </c>
      <c r="BC1461" s="3">
        <f t="shared" si="643"/>
        <v>0</v>
      </c>
      <c r="BD1461" s="5">
        <f t="shared" si="644"/>
        <v>0</v>
      </c>
    </row>
    <row r="1462" spans="1:56" x14ac:dyDescent="0.25">
      <c r="A1462">
        <v>2015</v>
      </c>
      <c r="B1462">
        <v>12</v>
      </c>
      <c r="C1462" t="s">
        <v>28</v>
      </c>
      <c r="D1462">
        <v>2</v>
      </c>
      <c r="E1462">
        <v>6</v>
      </c>
      <c r="F1462">
        <v>8</v>
      </c>
      <c r="G1462">
        <v>0</v>
      </c>
      <c r="H1462">
        <v>12</v>
      </c>
      <c r="I1462" t="s">
        <v>35</v>
      </c>
      <c r="J1462">
        <v>251</v>
      </c>
      <c r="K1462">
        <v>35901</v>
      </c>
      <c r="L1462">
        <v>3000</v>
      </c>
      <c r="M1462">
        <v>7</v>
      </c>
      <c r="N1462">
        <v>1</v>
      </c>
      <c r="O1462">
        <v>9</v>
      </c>
      <c r="P1462" t="str">
        <f t="shared" si="645"/>
        <v>0</v>
      </c>
      <c r="Q1462" t="s">
        <v>30</v>
      </c>
      <c r="R1462" s="2">
        <f t="shared" si="618"/>
        <v>17531</v>
      </c>
      <c r="S1462" s="2">
        <f t="shared" si="619"/>
        <v>17531</v>
      </c>
      <c r="T1462" s="2">
        <f t="shared" si="620"/>
        <v>0</v>
      </c>
      <c r="U1462" s="2">
        <v>0</v>
      </c>
      <c r="V1462" s="3">
        <f t="shared" si="621"/>
        <v>0</v>
      </c>
      <c r="W1462" s="5">
        <f t="shared" si="622"/>
        <v>0</v>
      </c>
      <c r="X1462" s="2">
        <v>0</v>
      </c>
      <c r="Y1462" s="3">
        <f t="shared" si="623"/>
        <v>0</v>
      </c>
      <c r="Z1462" s="5">
        <f t="shared" si="624"/>
        <v>0</v>
      </c>
      <c r="AA1462" s="2">
        <v>0</v>
      </c>
      <c r="AB1462" s="3">
        <f t="shared" si="625"/>
        <v>0</v>
      </c>
      <c r="AC1462" s="5">
        <f t="shared" si="626"/>
        <v>0</v>
      </c>
      <c r="AD1462" s="2">
        <v>0</v>
      </c>
      <c r="AE1462" s="3">
        <f t="shared" si="627"/>
        <v>0</v>
      </c>
      <c r="AF1462" s="5">
        <f t="shared" si="628"/>
        <v>0</v>
      </c>
      <c r="AG1462" s="2">
        <v>0</v>
      </c>
      <c r="AH1462" s="3">
        <f t="shared" si="629"/>
        <v>0</v>
      </c>
      <c r="AI1462" s="5">
        <f t="shared" si="630"/>
        <v>0</v>
      </c>
      <c r="AJ1462" s="2">
        <v>0</v>
      </c>
      <c r="AK1462" s="3">
        <f t="shared" si="631"/>
        <v>0</v>
      </c>
      <c r="AL1462" s="5">
        <f t="shared" si="632"/>
        <v>0</v>
      </c>
      <c r="AM1462" s="2">
        <v>2059</v>
      </c>
      <c r="AN1462" s="3">
        <f t="shared" si="633"/>
        <v>2059</v>
      </c>
      <c r="AO1462" s="5">
        <f t="shared" si="634"/>
        <v>0</v>
      </c>
      <c r="AP1462" s="2">
        <v>8069</v>
      </c>
      <c r="AQ1462" s="3">
        <f t="shared" si="635"/>
        <v>8069</v>
      </c>
      <c r="AR1462" s="5">
        <f t="shared" si="636"/>
        <v>0</v>
      </c>
      <c r="AS1462" s="2">
        <v>3118</v>
      </c>
      <c r="AT1462" s="3">
        <f t="shared" si="637"/>
        <v>3118</v>
      </c>
      <c r="AU1462" s="5">
        <f t="shared" si="638"/>
        <v>0</v>
      </c>
      <c r="AV1462" s="2">
        <v>2059</v>
      </c>
      <c r="AW1462" s="3">
        <f t="shared" si="639"/>
        <v>2059</v>
      </c>
      <c r="AX1462" s="5">
        <f t="shared" si="640"/>
        <v>0</v>
      </c>
      <c r="AY1462" s="2">
        <v>2059</v>
      </c>
      <c r="AZ1462" s="3">
        <f t="shared" si="641"/>
        <v>2059</v>
      </c>
      <c r="BA1462" s="5">
        <f t="shared" si="642"/>
        <v>0</v>
      </c>
      <c r="BB1462" s="2">
        <v>167</v>
      </c>
      <c r="BC1462" s="3">
        <f t="shared" si="643"/>
        <v>167</v>
      </c>
      <c r="BD1462" s="5">
        <f t="shared" si="644"/>
        <v>0</v>
      </c>
    </row>
    <row r="1463" spans="1:56" x14ac:dyDescent="0.25">
      <c r="A1463">
        <v>2015</v>
      </c>
      <c r="B1463">
        <v>12</v>
      </c>
      <c r="C1463" t="s">
        <v>28</v>
      </c>
      <c r="D1463">
        <v>2</v>
      </c>
      <c r="E1463">
        <v>6</v>
      </c>
      <c r="F1463">
        <v>8</v>
      </c>
      <c r="G1463">
        <v>0</v>
      </c>
      <c r="H1463">
        <v>12</v>
      </c>
      <c r="I1463" t="s">
        <v>35</v>
      </c>
      <c r="J1463">
        <v>251</v>
      </c>
      <c r="K1463">
        <v>37104</v>
      </c>
      <c r="L1463">
        <v>3000</v>
      </c>
      <c r="M1463">
        <v>7</v>
      </c>
      <c r="N1463">
        <v>1</v>
      </c>
      <c r="O1463">
        <v>9</v>
      </c>
      <c r="P1463" t="str">
        <f t="shared" si="645"/>
        <v>0</v>
      </c>
      <c r="Q1463" t="s">
        <v>30</v>
      </c>
      <c r="R1463" s="2">
        <f t="shared" si="618"/>
        <v>760462.00000000012</v>
      </c>
      <c r="S1463" s="2">
        <f t="shared" si="619"/>
        <v>760462</v>
      </c>
      <c r="T1463" s="2">
        <f t="shared" si="620"/>
        <v>0</v>
      </c>
      <c r="U1463" s="2">
        <v>0</v>
      </c>
      <c r="V1463" s="3">
        <f t="shared" si="621"/>
        <v>0</v>
      </c>
      <c r="W1463" s="5">
        <f t="shared" si="622"/>
        <v>0</v>
      </c>
      <c r="X1463" s="2">
        <v>0</v>
      </c>
      <c r="Y1463" s="3">
        <f t="shared" si="623"/>
        <v>0</v>
      </c>
      <c r="Z1463" s="5">
        <f t="shared" si="624"/>
        <v>0</v>
      </c>
      <c r="AA1463" s="2">
        <v>56158</v>
      </c>
      <c r="AB1463" s="3">
        <f t="shared" si="625"/>
        <v>56158</v>
      </c>
      <c r="AC1463" s="5">
        <f t="shared" si="626"/>
        <v>0</v>
      </c>
      <c r="AD1463" s="2">
        <v>0</v>
      </c>
      <c r="AE1463" s="3">
        <f t="shared" si="627"/>
        <v>0</v>
      </c>
      <c r="AF1463" s="5">
        <f t="shared" si="628"/>
        <v>0</v>
      </c>
      <c r="AG1463" s="2">
        <v>0</v>
      </c>
      <c r="AH1463" s="3">
        <f t="shared" si="629"/>
        <v>0</v>
      </c>
      <c r="AI1463" s="5">
        <f t="shared" si="630"/>
        <v>0</v>
      </c>
      <c r="AJ1463" s="2">
        <v>70003</v>
      </c>
      <c r="AK1463" s="3">
        <f t="shared" si="631"/>
        <v>70003</v>
      </c>
      <c r="AL1463" s="5">
        <f t="shared" si="632"/>
        <v>0</v>
      </c>
      <c r="AM1463" s="2">
        <v>0</v>
      </c>
      <c r="AN1463" s="3">
        <f t="shared" si="633"/>
        <v>0</v>
      </c>
      <c r="AO1463" s="5">
        <f t="shared" si="634"/>
        <v>0</v>
      </c>
      <c r="AP1463" s="2">
        <v>141164</v>
      </c>
      <c r="AQ1463" s="3">
        <f t="shared" si="635"/>
        <v>141164</v>
      </c>
      <c r="AR1463" s="5">
        <f t="shared" si="636"/>
        <v>0</v>
      </c>
      <c r="AS1463" s="2">
        <v>287741.34000000003</v>
      </c>
      <c r="AT1463" s="3">
        <f t="shared" si="637"/>
        <v>287741</v>
      </c>
      <c r="AU1463" s="5">
        <f t="shared" si="638"/>
        <v>-0.34000000002561137</v>
      </c>
      <c r="AV1463" s="2">
        <v>84466.87</v>
      </c>
      <c r="AW1463" s="3">
        <f t="shared" si="639"/>
        <v>84467</v>
      </c>
      <c r="AX1463" s="5">
        <f t="shared" si="640"/>
        <v>0.13000000000465661</v>
      </c>
      <c r="AY1463" s="2">
        <v>119070.79</v>
      </c>
      <c r="AZ1463" s="3">
        <f t="shared" si="641"/>
        <v>119071</v>
      </c>
      <c r="BA1463" s="5">
        <f t="shared" si="642"/>
        <v>0.21000000000640284</v>
      </c>
      <c r="BB1463" s="2">
        <v>1858</v>
      </c>
      <c r="BC1463" s="3">
        <f t="shared" si="643"/>
        <v>1858</v>
      </c>
      <c r="BD1463" s="5">
        <f t="shared" si="644"/>
        <v>0</v>
      </c>
    </row>
    <row r="1464" spans="1:56" x14ac:dyDescent="0.25">
      <c r="A1464">
        <v>2015</v>
      </c>
      <c r="B1464">
        <v>12</v>
      </c>
      <c r="C1464" t="s">
        <v>28</v>
      </c>
      <c r="D1464">
        <v>2</v>
      </c>
      <c r="E1464">
        <v>6</v>
      </c>
      <c r="F1464">
        <v>8</v>
      </c>
      <c r="G1464">
        <v>0</v>
      </c>
      <c r="H1464">
        <v>12</v>
      </c>
      <c r="I1464" t="s">
        <v>35</v>
      </c>
      <c r="J1464">
        <v>251</v>
      </c>
      <c r="K1464">
        <v>37204</v>
      </c>
      <c r="L1464">
        <v>3000</v>
      </c>
      <c r="M1464">
        <v>7</v>
      </c>
      <c r="N1464">
        <v>1</v>
      </c>
      <c r="O1464">
        <v>9</v>
      </c>
      <c r="P1464" t="str">
        <f t="shared" si="645"/>
        <v>0</v>
      </c>
      <c r="Q1464" t="s">
        <v>30</v>
      </c>
      <c r="R1464" s="2">
        <f t="shared" si="618"/>
        <v>27300</v>
      </c>
      <c r="S1464" s="2">
        <f t="shared" si="619"/>
        <v>27300</v>
      </c>
      <c r="T1464" s="2">
        <f t="shared" si="620"/>
        <v>0</v>
      </c>
      <c r="U1464" s="2">
        <v>0</v>
      </c>
      <c r="V1464" s="3">
        <f t="shared" si="621"/>
        <v>0</v>
      </c>
      <c r="W1464" s="5">
        <f t="shared" si="622"/>
        <v>0</v>
      </c>
      <c r="X1464" s="2">
        <v>0</v>
      </c>
      <c r="Y1464" s="3">
        <f t="shared" si="623"/>
        <v>0</v>
      </c>
      <c r="Z1464" s="5">
        <f t="shared" si="624"/>
        <v>0</v>
      </c>
      <c r="AA1464" s="2">
        <v>0</v>
      </c>
      <c r="AB1464" s="3">
        <f t="shared" si="625"/>
        <v>0</v>
      </c>
      <c r="AC1464" s="5">
        <f t="shared" si="626"/>
        <v>0</v>
      </c>
      <c r="AD1464" s="2">
        <v>0</v>
      </c>
      <c r="AE1464" s="3">
        <f t="shared" si="627"/>
        <v>0</v>
      </c>
      <c r="AF1464" s="5">
        <f t="shared" si="628"/>
        <v>0</v>
      </c>
      <c r="AG1464" s="2">
        <v>0</v>
      </c>
      <c r="AH1464" s="3">
        <f t="shared" si="629"/>
        <v>0</v>
      </c>
      <c r="AI1464" s="5">
        <f t="shared" si="630"/>
        <v>0</v>
      </c>
      <c r="AJ1464" s="2">
        <v>0</v>
      </c>
      <c r="AK1464" s="3">
        <f t="shared" si="631"/>
        <v>0</v>
      </c>
      <c r="AL1464" s="5">
        <f t="shared" si="632"/>
        <v>0</v>
      </c>
      <c r="AM1464" s="2">
        <v>0</v>
      </c>
      <c r="AN1464" s="3">
        <f t="shared" si="633"/>
        <v>0</v>
      </c>
      <c r="AO1464" s="5">
        <f t="shared" si="634"/>
        <v>0</v>
      </c>
      <c r="AP1464" s="2">
        <v>0</v>
      </c>
      <c r="AQ1464" s="3">
        <f t="shared" si="635"/>
        <v>0</v>
      </c>
      <c r="AR1464" s="5">
        <f t="shared" si="636"/>
        <v>0</v>
      </c>
      <c r="AS1464" s="2">
        <v>0</v>
      </c>
      <c r="AT1464" s="3">
        <f t="shared" si="637"/>
        <v>0</v>
      </c>
      <c r="AU1464" s="5">
        <f t="shared" si="638"/>
        <v>0</v>
      </c>
      <c r="AV1464" s="2">
        <v>0</v>
      </c>
      <c r="AW1464" s="3">
        <f t="shared" si="639"/>
        <v>0</v>
      </c>
      <c r="AX1464" s="5">
        <f t="shared" si="640"/>
        <v>0</v>
      </c>
      <c r="AY1464" s="2">
        <v>27300</v>
      </c>
      <c r="AZ1464" s="3">
        <f t="shared" si="641"/>
        <v>27300</v>
      </c>
      <c r="BA1464" s="5">
        <f t="shared" si="642"/>
        <v>0</v>
      </c>
      <c r="BB1464" s="2">
        <v>0</v>
      </c>
      <c r="BC1464" s="3">
        <f t="shared" si="643"/>
        <v>0</v>
      </c>
      <c r="BD1464" s="5">
        <f t="shared" si="644"/>
        <v>0</v>
      </c>
    </row>
    <row r="1465" spans="1:56" x14ac:dyDescent="0.25">
      <c r="A1465">
        <v>2015</v>
      </c>
      <c r="B1465">
        <v>12</v>
      </c>
      <c r="C1465" t="s">
        <v>28</v>
      </c>
      <c r="D1465">
        <v>2</v>
      </c>
      <c r="E1465">
        <v>6</v>
      </c>
      <c r="F1465">
        <v>8</v>
      </c>
      <c r="G1465">
        <v>0</v>
      </c>
      <c r="H1465">
        <v>12</v>
      </c>
      <c r="I1465" t="s">
        <v>35</v>
      </c>
      <c r="J1465">
        <v>251</v>
      </c>
      <c r="K1465">
        <v>37504</v>
      </c>
      <c r="L1465">
        <v>3000</v>
      </c>
      <c r="M1465">
        <v>7</v>
      </c>
      <c r="N1465">
        <v>1</v>
      </c>
      <c r="O1465">
        <v>9</v>
      </c>
      <c r="P1465" t="str">
        <f t="shared" si="645"/>
        <v>0</v>
      </c>
      <c r="Q1465" t="s">
        <v>30</v>
      </c>
      <c r="R1465" s="2">
        <f t="shared" si="618"/>
        <v>623442.54</v>
      </c>
      <c r="S1465" s="2">
        <f t="shared" si="619"/>
        <v>623443</v>
      </c>
      <c r="T1465" s="2">
        <f t="shared" si="620"/>
        <v>0.4599999999627471</v>
      </c>
      <c r="U1465" s="2">
        <v>0</v>
      </c>
      <c r="V1465" s="3">
        <f t="shared" si="621"/>
        <v>0</v>
      </c>
      <c r="W1465" s="5">
        <f t="shared" si="622"/>
        <v>0</v>
      </c>
      <c r="X1465" s="2">
        <v>0</v>
      </c>
      <c r="Y1465" s="3">
        <f t="shared" si="623"/>
        <v>0</v>
      </c>
      <c r="Z1465" s="5">
        <f t="shared" si="624"/>
        <v>0</v>
      </c>
      <c r="AA1465" s="2">
        <v>48425</v>
      </c>
      <c r="AB1465" s="3">
        <f t="shared" si="625"/>
        <v>48425</v>
      </c>
      <c r="AC1465" s="5">
        <f t="shared" si="626"/>
        <v>0</v>
      </c>
      <c r="AD1465" s="2">
        <v>9810</v>
      </c>
      <c r="AE1465" s="3">
        <f t="shared" si="627"/>
        <v>9810</v>
      </c>
      <c r="AF1465" s="5">
        <f t="shared" si="628"/>
        <v>0</v>
      </c>
      <c r="AG1465" s="2">
        <v>25635</v>
      </c>
      <c r="AH1465" s="3">
        <f t="shared" si="629"/>
        <v>25635</v>
      </c>
      <c r="AI1465" s="5">
        <f t="shared" si="630"/>
        <v>0</v>
      </c>
      <c r="AJ1465" s="2">
        <v>47452</v>
      </c>
      <c r="AK1465" s="3">
        <f t="shared" si="631"/>
        <v>47452</v>
      </c>
      <c r="AL1465" s="5">
        <f t="shared" si="632"/>
        <v>0</v>
      </c>
      <c r="AM1465" s="2">
        <v>104093.01</v>
      </c>
      <c r="AN1465" s="3">
        <f t="shared" si="633"/>
        <v>104093</v>
      </c>
      <c r="AO1465" s="5">
        <f t="shared" si="634"/>
        <v>-9.9999999947613105E-3</v>
      </c>
      <c r="AP1465" s="2">
        <v>167136.68</v>
      </c>
      <c r="AQ1465" s="3">
        <f t="shared" si="635"/>
        <v>167137</v>
      </c>
      <c r="AR1465" s="5">
        <f t="shared" si="636"/>
        <v>0.32000000000698492</v>
      </c>
      <c r="AS1465" s="2">
        <v>120820.88</v>
      </c>
      <c r="AT1465" s="3">
        <f t="shared" si="637"/>
        <v>120821</v>
      </c>
      <c r="AU1465" s="5">
        <f t="shared" si="638"/>
        <v>0.11999999999534339</v>
      </c>
      <c r="AV1465" s="2">
        <v>40500</v>
      </c>
      <c r="AW1465" s="3">
        <f t="shared" si="639"/>
        <v>40500</v>
      </c>
      <c r="AX1465" s="5">
        <f t="shared" si="640"/>
        <v>0</v>
      </c>
      <c r="AY1465" s="2">
        <v>38114</v>
      </c>
      <c r="AZ1465" s="3">
        <f t="shared" si="641"/>
        <v>38114</v>
      </c>
      <c r="BA1465" s="5">
        <f t="shared" si="642"/>
        <v>0</v>
      </c>
      <c r="BB1465" s="2">
        <v>21455.97</v>
      </c>
      <c r="BC1465" s="3">
        <f t="shared" si="643"/>
        <v>21456</v>
      </c>
      <c r="BD1465" s="5">
        <f t="shared" si="644"/>
        <v>2.9999999998835847E-2</v>
      </c>
    </row>
    <row r="1466" spans="1:56" x14ac:dyDescent="0.25">
      <c r="A1466">
        <v>2015</v>
      </c>
      <c r="B1466">
        <v>12</v>
      </c>
      <c r="C1466" t="s">
        <v>28</v>
      </c>
      <c r="D1466">
        <v>2</v>
      </c>
      <c r="E1466">
        <v>6</v>
      </c>
      <c r="F1466">
        <v>8</v>
      </c>
      <c r="G1466">
        <v>0</v>
      </c>
      <c r="H1466">
        <v>12</v>
      </c>
      <c r="I1466" t="s">
        <v>35</v>
      </c>
      <c r="J1466">
        <v>251</v>
      </c>
      <c r="K1466">
        <v>38301</v>
      </c>
      <c r="L1466">
        <v>3000</v>
      </c>
      <c r="M1466">
        <v>7</v>
      </c>
      <c r="N1466">
        <v>1</v>
      </c>
      <c r="O1466">
        <v>9</v>
      </c>
      <c r="P1466" t="str">
        <f t="shared" si="645"/>
        <v>0</v>
      </c>
      <c r="Q1466" t="s">
        <v>30</v>
      </c>
      <c r="R1466" s="2">
        <f t="shared" si="618"/>
        <v>1291255.46</v>
      </c>
      <c r="S1466" s="2">
        <f t="shared" si="619"/>
        <v>1291255</v>
      </c>
      <c r="T1466" s="2">
        <f t="shared" si="620"/>
        <v>-0.4599999999627471</v>
      </c>
      <c r="U1466" s="2">
        <v>0</v>
      </c>
      <c r="V1466" s="3">
        <f t="shared" si="621"/>
        <v>0</v>
      </c>
      <c r="W1466" s="5">
        <f t="shared" si="622"/>
        <v>0</v>
      </c>
      <c r="X1466" s="2">
        <v>0</v>
      </c>
      <c r="Y1466" s="3">
        <f t="shared" si="623"/>
        <v>0</v>
      </c>
      <c r="Z1466" s="5">
        <f t="shared" si="624"/>
        <v>0</v>
      </c>
      <c r="AA1466" s="2">
        <v>91255.46</v>
      </c>
      <c r="AB1466" s="3">
        <f t="shared" si="625"/>
        <v>91255</v>
      </c>
      <c r="AC1466" s="5">
        <f t="shared" si="626"/>
        <v>-0.46000000000640284</v>
      </c>
      <c r="AD1466" s="2">
        <v>0</v>
      </c>
      <c r="AE1466" s="3">
        <f t="shared" si="627"/>
        <v>0</v>
      </c>
      <c r="AF1466" s="5">
        <f t="shared" si="628"/>
        <v>0</v>
      </c>
      <c r="AG1466" s="2">
        <v>0</v>
      </c>
      <c r="AH1466" s="3">
        <f t="shared" si="629"/>
        <v>0</v>
      </c>
      <c r="AI1466" s="5">
        <f t="shared" si="630"/>
        <v>0</v>
      </c>
      <c r="AJ1466" s="2">
        <v>0</v>
      </c>
      <c r="AK1466" s="3">
        <f t="shared" si="631"/>
        <v>0</v>
      </c>
      <c r="AL1466" s="5">
        <f t="shared" si="632"/>
        <v>0</v>
      </c>
      <c r="AM1466" s="2">
        <v>0</v>
      </c>
      <c r="AN1466" s="3">
        <f t="shared" si="633"/>
        <v>0</v>
      </c>
      <c r="AO1466" s="5">
        <f t="shared" si="634"/>
        <v>0</v>
      </c>
      <c r="AP1466" s="2">
        <v>0</v>
      </c>
      <c r="AQ1466" s="3">
        <f t="shared" si="635"/>
        <v>0</v>
      </c>
      <c r="AR1466" s="5">
        <f t="shared" si="636"/>
        <v>0</v>
      </c>
      <c r="AS1466" s="2">
        <v>0</v>
      </c>
      <c r="AT1466" s="3">
        <f t="shared" si="637"/>
        <v>0</v>
      </c>
      <c r="AU1466" s="5">
        <f t="shared" si="638"/>
        <v>0</v>
      </c>
      <c r="AV1466" s="2">
        <v>0</v>
      </c>
      <c r="AW1466" s="3">
        <f t="shared" si="639"/>
        <v>0</v>
      </c>
      <c r="AX1466" s="5">
        <f t="shared" si="640"/>
        <v>0</v>
      </c>
      <c r="AY1466" s="2">
        <v>0</v>
      </c>
      <c r="AZ1466" s="3">
        <f t="shared" si="641"/>
        <v>0</v>
      </c>
      <c r="BA1466" s="5">
        <f t="shared" si="642"/>
        <v>0</v>
      </c>
      <c r="BB1466" s="2">
        <v>1200000</v>
      </c>
      <c r="BC1466" s="3">
        <f t="shared" si="643"/>
        <v>1200000</v>
      </c>
      <c r="BD1466" s="5">
        <f t="shared" si="644"/>
        <v>0</v>
      </c>
    </row>
    <row r="1467" spans="1:56" x14ac:dyDescent="0.25">
      <c r="A1467">
        <v>2015</v>
      </c>
      <c r="B1467">
        <v>12</v>
      </c>
      <c r="C1467" t="s">
        <v>28</v>
      </c>
      <c r="D1467">
        <v>2</v>
      </c>
      <c r="E1467">
        <v>6</v>
      </c>
      <c r="F1467">
        <v>8</v>
      </c>
      <c r="G1467">
        <v>0</v>
      </c>
      <c r="H1467">
        <v>12</v>
      </c>
      <c r="I1467" t="s">
        <v>35</v>
      </c>
      <c r="J1467">
        <v>251</v>
      </c>
      <c r="K1467">
        <v>39202</v>
      </c>
      <c r="L1467">
        <v>3000</v>
      </c>
      <c r="M1467">
        <v>7</v>
      </c>
      <c r="N1467">
        <v>1</v>
      </c>
      <c r="O1467">
        <v>9</v>
      </c>
      <c r="P1467" t="str">
        <f t="shared" si="645"/>
        <v>0</v>
      </c>
      <c r="Q1467" t="s">
        <v>30</v>
      </c>
      <c r="R1467" s="2">
        <f t="shared" si="618"/>
        <v>124899</v>
      </c>
      <c r="S1467" s="2">
        <f t="shared" si="619"/>
        <v>124899</v>
      </c>
      <c r="T1467" s="2">
        <f t="shared" si="620"/>
        <v>0</v>
      </c>
      <c r="U1467" s="2">
        <v>0</v>
      </c>
      <c r="V1467" s="3">
        <f t="shared" si="621"/>
        <v>0</v>
      </c>
      <c r="W1467" s="5">
        <f t="shared" si="622"/>
        <v>0</v>
      </c>
      <c r="X1467" s="2">
        <v>0</v>
      </c>
      <c r="Y1467" s="3">
        <f t="shared" si="623"/>
        <v>0</v>
      </c>
      <c r="Z1467" s="5">
        <f t="shared" si="624"/>
        <v>0</v>
      </c>
      <c r="AA1467" s="2">
        <v>0</v>
      </c>
      <c r="AB1467" s="3">
        <f t="shared" si="625"/>
        <v>0</v>
      </c>
      <c r="AC1467" s="5">
        <f t="shared" si="626"/>
        <v>0</v>
      </c>
      <c r="AD1467" s="2">
        <v>0</v>
      </c>
      <c r="AE1467" s="3">
        <f t="shared" si="627"/>
        <v>0</v>
      </c>
      <c r="AF1467" s="5">
        <f t="shared" si="628"/>
        <v>0</v>
      </c>
      <c r="AG1467" s="2">
        <v>0</v>
      </c>
      <c r="AH1467" s="3">
        <f t="shared" si="629"/>
        <v>0</v>
      </c>
      <c r="AI1467" s="5">
        <f t="shared" si="630"/>
        <v>0</v>
      </c>
      <c r="AJ1467" s="2">
        <v>0</v>
      </c>
      <c r="AK1467" s="3">
        <f t="shared" si="631"/>
        <v>0</v>
      </c>
      <c r="AL1467" s="5">
        <f t="shared" si="632"/>
        <v>0</v>
      </c>
      <c r="AM1467" s="2">
        <v>0</v>
      </c>
      <c r="AN1467" s="3">
        <f t="shared" si="633"/>
        <v>0</v>
      </c>
      <c r="AO1467" s="5">
        <f t="shared" si="634"/>
        <v>0</v>
      </c>
      <c r="AP1467" s="2">
        <v>0</v>
      </c>
      <c r="AQ1467" s="3">
        <f t="shared" si="635"/>
        <v>0</v>
      </c>
      <c r="AR1467" s="5">
        <f t="shared" si="636"/>
        <v>0</v>
      </c>
      <c r="AS1467" s="2">
        <v>121899</v>
      </c>
      <c r="AT1467" s="3">
        <f t="shared" si="637"/>
        <v>121899</v>
      </c>
      <c r="AU1467" s="5">
        <f t="shared" si="638"/>
        <v>0</v>
      </c>
      <c r="AV1467" s="2">
        <v>0</v>
      </c>
      <c r="AW1467" s="3">
        <f t="shared" si="639"/>
        <v>0</v>
      </c>
      <c r="AX1467" s="5">
        <f t="shared" si="640"/>
        <v>0</v>
      </c>
      <c r="AY1467" s="2">
        <v>3000</v>
      </c>
      <c r="AZ1467" s="3">
        <f t="shared" si="641"/>
        <v>3000</v>
      </c>
      <c r="BA1467" s="5">
        <f t="shared" si="642"/>
        <v>0</v>
      </c>
      <c r="BB1467" s="2">
        <v>0</v>
      </c>
      <c r="BC1467" s="3">
        <f t="shared" si="643"/>
        <v>0</v>
      </c>
      <c r="BD1467" s="5">
        <f t="shared" si="644"/>
        <v>0</v>
      </c>
    </row>
    <row r="1468" spans="1:56" x14ac:dyDescent="0.25">
      <c r="A1468">
        <v>2015</v>
      </c>
      <c r="B1468">
        <v>12</v>
      </c>
      <c r="C1468" t="s">
        <v>28</v>
      </c>
      <c r="D1468">
        <v>2</v>
      </c>
      <c r="E1468">
        <v>6</v>
      </c>
      <c r="F1468">
        <v>8</v>
      </c>
      <c r="G1468">
        <v>0</v>
      </c>
      <c r="H1468">
        <v>12</v>
      </c>
      <c r="I1468" t="s">
        <v>35</v>
      </c>
      <c r="J1468">
        <v>251</v>
      </c>
      <c r="K1468">
        <v>43401</v>
      </c>
      <c r="L1468">
        <v>4000</v>
      </c>
      <c r="M1468">
        <v>1</v>
      </c>
      <c r="N1468">
        <v>1</v>
      </c>
      <c r="O1468">
        <v>9</v>
      </c>
      <c r="P1468" t="str">
        <f t="shared" si="645"/>
        <v>0</v>
      </c>
      <c r="Q1468" t="s">
        <v>30</v>
      </c>
      <c r="R1468" s="2">
        <f t="shared" si="618"/>
        <v>0</v>
      </c>
      <c r="S1468" s="2">
        <f t="shared" si="619"/>
        <v>0</v>
      </c>
      <c r="T1468" s="2">
        <f t="shared" si="620"/>
        <v>0</v>
      </c>
      <c r="U1468" s="2">
        <v>0</v>
      </c>
      <c r="V1468" s="3">
        <f t="shared" si="621"/>
        <v>0</v>
      </c>
      <c r="W1468" s="5">
        <f t="shared" si="622"/>
        <v>0</v>
      </c>
      <c r="X1468" s="2">
        <v>0</v>
      </c>
      <c r="Y1468" s="3">
        <f t="shared" si="623"/>
        <v>0</v>
      </c>
      <c r="Z1468" s="5">
        <f t="shared" si="624"/>
        <v>0</v>
      </c>
      <c r="AA1468" s="2">
        <v>0</v>
      </c>
      <c r="AB1468" s="3">
        <f t="shared" si="625"/>
        <v>0</v>
      </c>
      <c r="AC1468" s="5">
        <f t="shared" si="626"/>
        <v>0</v>
      </c>
      <c r="AD1468" s="2">
        <v>0</v>
      </c>
      <c r="AE1468" s="3">
        <f t="shared" si="627"/>
        <v>0</v>
      </c>
      <c r="AF1468" s="5">
        <f t="shared" si="628"/>
        <v>0</v>
      </c>
      <c r="AG1468" s="2">
        <v>0</v>
      </c>
      <c r="AH1468" s="3">
        <f t="shared" si="629"/>
        <v>0</v>
      </c>
      <c r="AI1468" s="5">
        <f t="shared" si="630"/>
        <v>0</v>
      </c>
      <c r="AJ1468" s="2">
        <v>0</v>
      </c>
      <c r="AK1468" s="3">
        <f t="shared" si="631"/>
        <v>0</v>
      </c>
      <c r="AL1468" s="5">
        <f t="shared" si="632"/>
        <v>0</v>
      </c>
      <c r="AM1468" s="2">
        <v>0</v>
      </c>
      <c r="AN1468" s="3">
        <f t="shared" si="633"/>
        <v>0</v>
      </c>
      <c r="AO1468" s="5">
        <f t="shared" si="634"/>
        <v>0</v>
      </c>
      <c r="AP1468" s="2">
        <v>0</v>
      </c>
      <c r="AQ1468" s="3">
        <f t="shared" si="635"/>
        <v>0</v>
      </c>
      <c r="AR1468" s="5">
        <f t="shared" si="636"/>
        <v>0</v>
      </c>
      <c r="AS1468" s="2">
        <v>0</v>
      </c>
      <c r="AT1468" s="3">
        <f t="shared" si="637"/>
        <v>0</v>
      </c>
      <c r="AU1468" s="5">
        <f t="shared" si="638"/>
        <v>0</v>
      </c>
      <c r="AV1468" s="2">
        <v>0</v>
      </c>
      <c r="AW1468" s="3">
        <f t="shared" si="639"/>
        <v>0</v>
      </c>
      <c r="AX1468" s="5">
        <f t="shared" si="640"/>
        <v>0</v>
      </c>
      <c r="AY1468" s="2">
        <v>0</v>
      </c>
      <c r="AZ1468" s="3">
        <f t="shared" si="641"/>
        <v>0</v>
      </c>
      <c r="BA1468" s="5">
        <f t="shared" si="642"/>
        <v>0</v>
      </c>
      <c r="BB1468" s="2">
        <v>0</v>
      </c>
      <c r="BC1468" s="3">
        <f t="shared" si="643"/>
        <v>0</v>
      </c>
      <c r="BD1468" s="5">
        <f t="shared" si="644"/>
        <v>0</v>
      </c>
    </row>
    <row r="1469" spans="1:56" x14ac:dyDescent="0.25">
      <c r="A1469">
        <v>2015</v>
      </c>
      <c r="B1469">
        <v>12</v>
      </c>
      <c r="C1469" t="s">
        <v>28</v>
      </c>
      <c r="D1469">
        <v>2</v>
      </c>
      <c r="E1469">
        <v>6</v>
      </c>
      <c r="F1469">
        <v>8</v>
      </c>
      <c r="G1469">
        <v>0</v>
      </c>
      <c r="H1469">
        <v>12</v>
      </c>
      <c r="I1469" t="s">
        <v>35</v>
      </c>
      <c r="J1469">
        <v>251</v>
      </c>
      <c r="K1469">
        <v>43401</v>
      </c>
      <c r="L1469">
        <v>4000</v>
      </c>
      <c r="M1469">
        <v>7</v>
      </c>
      <c r="N1469">
        <v>1</v>
      </c>
      <c r="O1469">
        <v>9</v>
      </c>
      <c r="P1469" t="str">
        <f t="shared" si="645"/>
        <v>0</v>
      </c>
      <c r="Q1469" t="s">
        <v>30</v>
      </c>
      <c r="R1469" s="2">
        <f t="shared" si="618"/>
        <v>3699819.25</v>
      </c>
      <c r="S1469" s="2">
        <f t="shared" si="619"/>
        <v>3699819</v>
      </c>
      <c r="T1469" s="2">
        <f t="shared" si="620"/>
        <v>-0.25</v>
      </c>
      <c r="U1469" s="2">
        <v>0</v>
      </c>
      <c r="V1469" s="3">
        <f t="shared" si="621"/>
        <v>0</v>
      </c>
      <c r="W1469" s="5">
        <f t="shared" si="622"/>
        <v>0</v>
      </c>
      <c r="X1469" s="2">
        <v>0</v>
      </c>
      <c r="Y1469" s="3">
        <f t="shared" si="623"/>
        <v>0</v>
      </c>
      <c r="Z1469" s="5">
        <f t="shared" si="624"/>
        <v>0</v>
      </c>
      <c r="AA1469" s="2">
        <v>0</v>
      </c>
      <c r="AB1469" s="3">
        <f t="shared" si="625"/>
        <v>0</v>
      </c>
      <c r="AC1469" s="5">
        <f t="shared" si="626"/>
        <v>0</v>
      </c>
      <c r="AD1469" s="2">
        <v>0</v>
      </c>
      <c r="AE1469" s="3">
        <f t="shared" si="627"/>
        <v>0</v>
      </c>
      <c r="AF1469" s="5">
        <f t="shared" si="628"/>
        <v>0</v>
      </c>
      <c r="AG1469" s="2">
        <v>0</v>
      </c>
      <c r="AH1469" s="3">
        <f t="shared" si="629"/>
        <v>0</v>
      </c>
      <c r="AI1469" s="5">
        <f t="shared" si="630"/>
        <v>0</v>
      </c>
      <c r="AJ1469" s="2">
        <v>220828</v>
      </c>
      <c r="AK1469" s="3">
        <f t="shared" si="631"/>
        <v>220828</v>
      </c>
      <c r="AL1469" s="5">
        <f t="shared" si="632"/>
        <v>0</v>
      </c>
      <c r="AM1469" s="2">
        <v>216580.95</v>
      </c>
      <c r="AN1469" s="3">
        <f t="shared" si="633"/>
        <v>216581</v>
      </c>
      <c r="AO1469" s="5">
        <f t="shared" si="634"/>
        <v>4.9999999988358468E-2</v>
      </c>
      <c r="AP1469" s="2">
        <v>163319.04999999999</v>
      </c>
      <c r="AQ1469" s="3">
        <f t="shared" si="635"/>
        <v>163319</v>
      </c>
      <c r="AR1469" s="5">
        <f t="shared" si="636"/>
        <v>-4.9999999988358468E-2</v>
      </c>
      <c r="AS1469" s="2">
        <v>706489.59</v>
      </c>
      <c r="AT1469" s="3">
        <f t="shared" si="637"/>
        <v>706490</v>
      </c>
      <c r="AU1469" s="5">
        <f t="shared" si="638"/>
        <v>0.41000000003259629</v>
      </c>
      <c r="AV1469" s="2">
        <v>520311.25</v>
      </c>
      <c r="AW1469" s="3">
        <f t="shared" si="639"/>
        <v>520311</v>
      </c>
      <c r="AX1469" s="5">
        <f t="shared" si="640"/>
        <v>-0.25</v>
      </c>
      <c r="AY1469" s="2">
        <v>698254.41</v>
      </c>
      <c r="AZ1469" s="3">
        <f t="shared" si="641"/>
        <v>698254</v>
      </c>
      <c r="BA1469" s="5">
        <f t="shared" si="642"/>
        <v>-0.41000000003259629</v>
      </c>
      <c r="BB1469" s="2">
        <v>1174036</v>
      </c>
      <c r="BC1469" s="3">
        <f t="shared" si="643"/>
        <v>1174036</v>
      </c>
      <c r="BD1469" s="5">
        <f t="shared" si="644"/>
        <v>0</v>
      </c>
    </row>
    <row r="1470" spans="1:56" x14ac:dyDescent="0.25">
      <c r="A1470">
        <v>2015</v>
      </c>
      <c r="B1470">
        <v>12</v>
      </c>
      <c r="C1470" t="s">
        <v>28</v>
      </c>
      <c r="D1470">
        <v>2</v>
      </c>
      <c r="E1470">
        <v>6</v>
      </c>
      <c r="F1470">
        <v>8</v>
      </c>
      <c r="G1470">
        <v>0</v>
      </c>
      <c r="H1470">
        <v>12</v>
      </c>
      <c r="I1470" t="s">
        <v>35</v>
      </c>
      <c r="J1470">
        <v>251</v>
      </c>
      <c r="K1470">
        <v>43801</v>
      </c>
      <c r="L1470">
        <v>4000</v>
      </c>
      <c r="M1470">
        <v>1</v>
      </c>
      <c r="N1470">
        <v>1</v>
      </c>
      <c r="O1470">
        <v>1</v>
      </c>
      <c r="P1470" t="str">
        <f t="shared" si="645"/>
        <v>0</v>
      </c>
      <c r="Q1470" t="s">
        <v>30</v>
      </c>
      <c r="R1470" s="2">
        <f t="shared" si="618"/>
        <v>2071250</v>
      </c>
      <c r="S1470" s="2">
        <f t="shared" si="619"/>
        <v>2071250</v>
      </c>
      <c r="T1470" s="2">
        <f t="shared" si="620"/>
        <v>0</v>
      </c>
      <c r="U1470" s="2">
        <v>0</v>
      </c>
      <c r="V1470" s="3">
        <f t="shared" si="621"/>
        <v>0</v>
      </c>
      <c r="W1470" s="5">
        <f t="shared" si="622"/>
        <v>0</v>
      </c>
      <c r="X1470" s="2">
        <v>0</v>
      </c>
      <c r="Y1470" s="3">
        <f t="shared" si="623"/>
        <v>0</v>
      </c>
      <c r="Z1470" s="5">
        <f t="shared" si="624"/>
        <v>0</v>
      </c>
      <c r="AA1470" s="2">
        <v>0</v>
      </c>
      <c r="AB1470" s="3">
        <f t="shared" si="625"/>
        <v>0</v>
      </c>
      <c r="AC1470" s="5">
        <f t="shared" si="626"/>
        <v>0</v>
      </c>
      <c r="AD1470" s="2">
        <v>0</v>
      </c>
      <c r="AE1470" s="3">
        <f t="shared" si="627"/>
        <v>0</v>
      </c>
      <c r="AF1470" s="5">
        <f t="shared" si="628"/>
        <v>0</v>
      </c>
      <c r="AG1470" s="2">
        <v>0</v>
      </c>
      <c r="AH1470" s="3">
        <f t="shared" si="629"/>
        <v>0</v>
      </c>
      <c r="AI1470" s="5">
        <f t="shared" si="630"/>
        <v>0</v>
      </c>
      <c r="AJ1470" s="2">
        <v>0</v>
      </c>
      <c r="AK1470" s="3">
        <f t="shared" si="631"/>
        <v>0</v>
      </c>
      <c r="AL1470" s="5">
        <f t="shared" si="632"/>
        <v>0</v>
      </c>
      <c r="AM1470" s="2">
        <v>1600000</v>
      </c>
      <c r="AN1470" s="3">
        <f t="shared" si="633"/>
        <v>1600000</v>
      </c>
      <c r="AO1470" s="5">
        <f t="shared" si="634"/>
        <v>0</v>
      </c>
      <c r="AP1470" s="2">
        <v>471250</v>
      </c>
      <c r="AQ1470" s="3">
        <f t="shared" si="635"/>
        <v>471250</v>
      </c>
      <c r="AR1470" s="5">
        <f t="shared" si="636"/>
        <v>0</v>
      </c>
      <c r="AS1470" s="2">
        <v>0</v>
      </c>
      <c r="AT1470" s="3">
        <f t="shared" si="637"/>
        <v>0</v>
      </c>
      <c r="AU1470" s="5">
        <f t="shared" si="638"/>
        <v>0</v>
      </c>
      <c r="AV1470" s="2">
        <v>0</v>
      </c>
      <c r="AW1470" s="3">
        <f t="shared" si="639"/>
        <v>0</v>
      </c>
      <c r="AX1470" s="5">
        <f t="shared" si="640"/>
        <v>0</v>
      </c>
      <c r="AY1470" s="2">
        <v>0</v>
      </c>
      <c r="AZ1470" s="3">
        <f t="shared" si="641"/>
        <v>0</v>
      </c>
      <c r="BA1470" s="5">
        <f t="shared" si="642"/>
        <v>0</v>
      </c>
      <c r="BB1470" s="2">
        <v>0</v>
      </c>
      <c r="BC1470" s="3">
        <f t="shared" si="643"/>
        <v>0</v>
      </c>
      <c r="BD1470" s="5">
        <f t="shared" si="644"/>
        <v>0</v>
      </c>
    </row>
    <row r="1471" spans="1:56" x14ac:dyDescent="0.25">
      <c r="A1471">
        <v>2015</v>
      </c>
      <c r="B1471">
        <v>12</v>
      </c>
      <c r="C1471" t="s">
        <v>28</v>
      </c>
      <c r="D1471">
        <v>2</v>
      </c>
      <c r="E1471">
        <v>6</v>
      </c>
      <c r="F1471">
        <v>8</v>
      </c>
      <c r="G1471">
        <v>0</v>
      </c>
      <c r="H1471">
        <v>12</v>
      </c>
      <c r="I1471" t="s">
        <v>35</v>
      </c>
      <c r="J1471">
        <v>251</v>
      </c>
      <c r="K1471">
        <v>43801</v>
      </c>
      <c r="L1471">
        <v>4000</v>
      </c>
      <c r="M1471">
        <v>1</v>
      </c>
      <c r="N1471">
        <v>1</v>
      </c>
      <c r="O1471">
        <v>2</v>
      </c>
      <c r="P1471" t="str">
        <f t="shared" si="645"/>
        <v>0</v>
      </c>
      <c r="Q1471" t="s">
        <v>30</v>
      </c>
      <c r="R1471" s="2">
        <f t="shared" si="618"/>
        <v>2551231.9</v>
      </c>
      <c r="S1471" s="2">
        <f t="shared" si="619"/>
        <v>2551232</v>
      </c>
      <c r="T1471" s="2">
        <f t="shared" si="620"/>
        <v>0.10000000009313226</v>
      </c>
      <c r="U1471" s="2">
        <v>0</v>
      </c>
      <c r="V1471" s="3">
        <f t="shared" si="621"/>
        <v>0</v>
      </c>
      <c r="W1471" s="5">
        <f t="shared" si="622"/>
        <v>0</v>
      </c>
      <c r="X1471" s="2">
        <v>0</v>
      </c>
      <c r="Y1471" s="3">
        <f t="shared" si="623"/>
        <v>0</v>
      </c>
      <c r="Z1471" s="5">
        <f t="shared" si="624"/>
        <v>0</v>
      </c>
      <c r="AA1471" s="2">
        <v>0</v>
      </c>
      <c r="AB1471" s="3">
        <f t="shared" si="625"/>
        <v>0</v>
      </c>
      <c r="AC1471" s="5">
        <f t="shared" si="626"/>
        <v>0</v>
      </c>
      <c r="AD1471" s="2">
        <v>0</v>
      </c>
      <c r="AE1471" s="3">
        <f t="shared" si="627"/>
        <v>0</v>
      </c>
      <c r="AF1471" s="5">
        <f t="shared" si="628"/>
        <v>0</v>
      </c>
      <c r="AG1471" s="2">
        <v>0</v>
      </c>
      <c r="AH1471" s="3">
        <f t="shared" si="629"/>
        <v>0</v>
      </c>
      <c r="AI1471" s="5">
        <f t="shared" si="630"/>
        <v>0</v>
      </c>
      <c r="AJ1471" s="2">
        <v>0</v>
      </c>
      <c r="AK1471" s="3">
        <f t="shared" si="631"/>
        <v>0</v>
      </c>
      <c r="AL1471" s="5">
        <f t="shared" si="632"/>
        <v>0</v>
      </c>
      <c r="AM1471" s="2">
        <v>1750000</v>
      </c>
      <c r="AN1471" s="3">
        <f t="shared" si="633"/>
        <v>1750000</v>
      </c>
      <c r="AO1471" s="5">
        <f t="shared" si="634"/>
        <v>0</v>
      </c>
      <c r="AP1471" s="2">
        <v>801231.9</v>
      </c>
      <c r="AQ1471" s="3">
        <f t="shared" si="635"/>
        <v>801232</v>
      </c>
      <c r="AR1471" s="5">
        <f t="shared" si="636"/>
        <v>9.9999999976716936E-2</v>
      </c>
      <c r="AS1471" s="2">
        <v>0</v>
      </c>
      <c r="AT1471" s="3">
        <f t="shared" si="637"/>
        <v>0</v>
      </c>
      <c r="AU1471" s="5">
        <f t="shared" si="638"/>
        <v>0</v>
      </c>
      <c r="AV1471" s="2">
        <v>0</v>
      </c>
      <c r="AW1471" s="3">
        <f t="shared" si="639"/>
        <v>0</v>
      </c>
      <c r="AX1471" s="5">
        <f t="shared" si="640"/>
        <v>0</v>
      </c>
      <c r="AY1471" s="2">
        <v>0</v>
      </c>
      <c r="AZ1471" s="3">
        <f t="shared" si="641"/>
        <v>0</v>
      </c>
      <c r="BA1471" s="5">
        <f t="shared" si="642"/>
        <v>0</v>
      </c>
      <c r="BB1471" s="2">
        <v>0</v>
      </c>
      <c r="BC1471" s="3">
        <f t="shared" si="643"/>
        <v>0</v>
      </c>
      <c r="BD1471" s="5">
        <f t="shared" si="644"/>
        <v>0</v>
      </c>
    </row>
    <row r="1472" spans="1:56" x14ac:dyDescent="0.25">
      <c r="A1472">
        <v>2015</v>
      </c>
      <c r="B1472">
        <v>12</v>
      </c>
      <c r="C1472" t="s">
        <v>28</v>
      </c>
      <c r="D1472">
        <v>2</v>
      </c>
      <c r="E1472">
        <v>6</v>
      </c>
      <c r="F1472">
        <v>8</v>
      </c>
      <c r="G1472">
        <v>0</v>
      </c>
      <c r="H1472">
        <v>12</v>
      </c>
      <c r="I1472" t="s">
        <v>35</v>
      </c>
      <c r="J1472">
        <v>251</v>
      </c>
      <c r="K1472">
        <v>43801</v>
      </c>
      <c r="L1472">
        <v>4000</v>
      </c>
      <c r="M1472">
        <v>1</v>
      </c>
      <c r="N1472">
        <v>1</v>
      </c>
      <c r="O1472">
        <v>3</v>
      </c>
      <c r="P1472" t="str">
        <f t="shared" si="645"/>
        <v>0</v>
      </c>
      <c r="Q1472" t="s">
        <v>30</v>
      </c>
      <c r="R1472" s="2">
        <f t="shared" si="618"/>
        <v>1921250</v>
      </c>
      <c r="S1472" s="2">
        <f t="shared" si="619"/>
        <v>1921250</v>
      </c>
      <c r="T1472" s="2">
        <f t="shared" si="620"/>
        <v>0</v>
      </c>
      <c r="U1472" s="2">
        <v>0</v>
      </c>
      <c r="V1472" s="3">
        <f t="shared" si="621"/>
        <v>0</v>
      </c>
      <c r="W1472" s="5">
        <f t="shared" si="622"/>
        <v>0</v>
      </c>
      <c r="X1472" s="2">
        <v>0</v>
      </c>
      <c r="Y1472" s="3">
        <f t="shared" si="623"/>
        <v>0</v>
      </c>
      <c r="Z1472" s="5">
        <f t="shared" si="624"/>
        <v>0</v>
      </c>
      <c r="AA1472" s="2">
        <v>0</v>
      </c>
      <c r="AB1472" s="3">
        <f t="shared" si="625"/>
        <v>0</v>
      </c>
      <c r="AC1472" s="5">
        <f t="shared" si="626"/>
        <v>0</v>
      </c>
      <c r="AD1472" s="2">
        <v>0</v>
      </c>
      <c r="AE1472" s="3">
        <f t="shared" si="627"/>
        <v>0</v>
      </c>
      <c r="AF1472" s="5">
        <f t="shared" si="628"/>
        <v>0</v>
      </c>
      <c r="AG1472" s="2">
        <v>0</v>
      </c>
      <c r="AH1472" s="3">
        <f t="shared" si="629"/>
        <v>0</v>
      </c>
      <c r="AI1472" s="5">
        <f t="shared" si="630"/>
        <v>0</v>
      </c>
      <c r="AJ1472" s="2">
        <v>0</v>
      </c>
      <c r="AK1472" s="3">
        <f t="shared" si="631"/>
        <v>0</v>
      </c>
      <c r="AL1472" s="5">
        <f t="shared" si="632"/>
        <v>0</v>
      </c>
      <c r="AM1472" s="2">
        <v>1450000</v>
      </c>
      <c r="AN1472" s="3">
        <f t="shared" si="633"/>
        <v>1450000</v>
      </c>
      <c r="AO1472" s="5">
        <f t="shared" si="634"/>
        <v>0</v>
      </c>
      <c r="AP1472" s="2">
        <v>471250</v>
      </c>
      <c r="AQ1472" s="3">
        <f t="shared" si="635"/>
        <v>471250</v>
      </c>
      <c r="AR1472" s="5">
        <f t="shared" si="636"/>
        <v>0</v>
      </c>
      <c r="AS1472" s="2">
        <v>0</v>
      </c>
      <c r="AT1472" s="3">
        <f t="shared" si="637"/>
        <v>0</v>
      </c>
      <c r="AU1472" s="5">
        <f t="shared" si="638"/>
        <v>0</v>
      </c>
      <c r="AV1472" s="2">
        <v>0</v>
      </c>
      <c r="AW1472" s="3">
        <f t="shared" si="639"/>
        <v>0</v>
      </c>
      <c r="AX1472" s="5">
        <f t="shared" si="640"/>
        <v>0</v>
      </c>
      <c r="AY1472" s="2">
        <v>0</v>
      </c>
      <c r="AZ1472" s="3">
        <f t="shared" si="641"/>
        <v>0</v>
      </c>
      <c r="BA1472" s="5">
        <f t="shared" si="642"/>
        <v>0</v>
      </c>
      <c r="BB1472" s="2">
        <v>0</v>
      </c>
      <c r="BC1472" s="3">
        <f t="shared" si="643"/>
        <v>0</v>
      </c>
      <c r="BD1472" s="5">
        <f t="shared" si="644"/>
        <v>0</v>
      </c>
    </row>
    <row r="1473" spans="1:56" x14ac:dyDescent="0.25">
      <c r="A1473">
        <v>2015</v>
      </c>
      <c r="B1473">
        <v>12</v>
      </c>
      <c r="C1473" t="s">
        <v>28</v>
      </c>
      <c r="D1473">
        <v>2</v>
      </c>
      <c r="E1473">
        <v>6</v>
      </c>
      <c r="F1473">
        <v>8</v>
      </c>
      <c r="G1473">
        <v>0</v>
      </c>
      <c r="H1473">
        <v>12</v>
      </c>
      <c r="I1473" t="s">
        <v>35</v>
      </c>
      <c r="J1473">
        <v>251</v>
      </c>
      <c r="K1473">
        <v>43801</v>
      </c>
      <c r="L1473">
        <v>4000</v>
      </c>
      <c r="M1473">
        <v>1</v>
      </c>
      <c r="N1473">
        <v>1</v>
      </c>
      <c r="O1473">
        <v>4</v>
      </c>
      <c r="P1473" t="str">
        <f t="shared" si="645"/>
        <v>0</v>
      </c>
      <c r="Q1473" t="s">
        <v>30</v>
      </c>
      <c r="R1473" s="2">
        <f t="shared" si="618"/>
        <v>2251250</v>
      </c>
      <c r="S1473" s="2">
        <f t="shared" si="619"/>
        <v>2251250</v>
      </c>
      <c r="T1473" s="2">
        <f t="shared" si="620"/>
        <v>0</v>
      </c>
      <c r="U1473" s="2">
        <v>0</v>
      </c>
      <c r="V1473" s="3">
        <f t="shared" si="621"/>
        <v>0</v>
      </c>
      <c r="W1473" s="5">
        <f t="shared" si="622"/>
        <v>0</v>
      </c>
      <c r="X1473" s="2">
        <v>0</v>
      </c>
      <c r="Y1473" s="3">
        <f t="shared" si="623"/>
        <v>0</v>
      </c>
      <c r="Z1473" s="5">
        <f t="shared" si="624"/>
        <v>0</v>
      </c>
      <c r="AA1473" s="2">
        <v>0</v>
      </c>
      <c r="AB1473" s="3">
        <f t="shared" si="625"/>
        <v>0</v>
      </c>
      <c r="AC1473" s="5">
        <f t="shared" si="626"/>
        <v>0</v>
      </c>
      <c r="AD1473" s="2">
        <v>0</v>
      </c>
      <c r="AE1473" s="3">
        <f t="shared" si="627"/>
        <v>0</v>
      </c>
      <c r="AF1473" s="5">
        <f t="shared" si="628"/>
        <v>0</v>
      </c>
      <c r="AG1473" s="2">
        <v>0</v>
      </c>
      <c r="AH1473" s="3">
        <f t="shared" si="629"/>
        <v>0</v>
      </c>
      <c r="AI1473" s="5">
        <f t="shared" si="630"/>
        <v>0</v>
      </c>
      <c r="AJ1473" s="2">
        <v>0</v>
      </c>
      <c r="AK1473" s="3">
        <f t="shared" si="631"/>
        <v>0</v>
      </c>
      <c r="AL1473" s="5">
        <f t="shared" si="632"/>
        <v>0</v>
      </c>
      <c r="AM1473" s="2">
        <v>1450000</v>
      </c>
      <c r="AN1473" s="3">
        <f t="shared" si="633"/>
        <v>1450000</v>
      </c>
      <c r="AO1473" s="5">
        <f t="shared" si="634"/>
        <v>0</v>
      </c>
      <c r="AP1473" s="2">
        <v>801250</v>
      </c>
      <c r="AQ1473" s="3">
        <f t="shared" si="635"/>
        <v>801250</v>
      </c>
      <c r="AR1473" s="5">
        <f t="shared" si="636"/>
        <v>0</v>
      </c>
      <c r="AS1473" s="2">
        <v>0</v>
      </c>
      <c r="AT1473" s="3">
        <f t="shared" si="637"/>
        <v>0</v>
      </c>
      <c r="AU1473" s="5">
        <f t="shared" si="638"/>
        <v>0</v>
      </c>
      <c r="AV1473" s="2">
        <v>0</v>
      </c>
      <c r="AW1473" s="3">
        <f t="shared" si="639"/>
        <v>0</v>
      </c>
      <c r="AX1473" s="5">
        <f t="shared" si="640"/>
        <v>0</v>
      </c>
      <c r="AY1473" s="2">
        <v>0</v>
      </c>
      <c r="AZ1473" s="3">
        <f t="shared" si="641"/>
        <v>0</v>
      </c>
      <c r="BA1473" s="5">
        <f t="shared" si="642"/>
        <v>0</v>
      </c>
      <c r="BB1473" s="2">
        <v>0</v>
      </c>
      <c r="BC1473" s="3">
        <f t="shared" si="643"/>
        <v>0</v>
      </c>
      <c r="BD1473" s="5">
        <f t="shared" si="644"/>
        <v>0</v>
      </c>
    </row>
    <row r="1474" spans="1:56" x14ac:dyDescent="0.25">
      <c r="A1474">
        <v>2015</v>
      </c>
      <c r="B1474">
        <v>12</v>
      </c>
      <c r="C1474" t="s">
        <v>28</v>
      </c>
      <c r="D1474">
        <v>2</v>
      </c>
      <c r="E1474">
        <v>6</v>
      </c>
      <c r="F1474">
        <v>8</v>
      </c>
      <c r="G1474">
        <v>0</v>
      </c>
      <c r="H1474">
        <v>12</v>
      </c>
      <c r="I1474" t="s">
        <v>35</v>
      </c>
      <c r="J1474">
        <v>251</v>
      </c>
      <c r="K1474">
        <v>43801</v>
      </c>
      <c r="L1474">
        <v>4000</v>
      </c>
      <c r="M1474">
        <v>1</v>
      </c>
      <c r="N1474">
        <v>1</v>
      </c>
      <c r="O1474">
        <v>5</v>
      </c>
      <c r="P1474" t="str">
        <f t="shared" si="645"/>
        <v>0</v>
      </c>
      <c r="Q1474" t="s">
        <v>30</v>
      </c>
      <c r="R1474" s="2">
        <f t="shared" si="618"/>
        <v>2586250</v>
      </c>
      <c r="S1474" s="2">
        <f t="shared" si="619"/>
        <v>2586250</v>
      </c>
      <c r="T1474" s="2">
        <f t="shared" si="620"/>
        <v>0</v>
      </c>
      <c r="U1474" s="2">
        <v>0</v>
      </c>
      <c r="V1474" s="3">
        <f t="shared" si="621"/>
        <v>0</v>
      </c>
      <c r="W1474" s="5">
        <f t="shared" si="622"/>
        <v>0</v>
      </c>
      <c r="X1474" s="2">
        <v>0</v>
      </c>
      <c r="Y1474" s="3">
        <f t="shared" si="623"/>
        <v>0</v>
      </c>
      <c r="Z1474" s="5">
        <f t="shared" si="624"/>
        <v>0</v>
      </c>
      <c r="AA1474" s="2">
        <v>0</v>
      </c>
      <c r="AB1474" s="3">
        <f t="shared" si="625"/>
        <v>0</v>
      </c>
      <c r="AC1474" s="5">
        <f t="shared" si="626"/>
        <v>0</v>
      </c>
      <c r="AD1474" s="2">
        <v>0</v>
      </c>
      <c r="AE1474" s="3">
        <f t="shared" si="627"/>
        <v>0</v>
      </c>
      <c r="AF1474" s="5">
        <f t="shared" si="628"/>
        <v>0</v>
      </c>
      <c r="AG1474" s="2">
        <v>0</v>
      </c>
      <c r="AH1474" s="3">
        <f t="shared" si="629"/>
        <v>0</v>
      </c>
      <c r="AI1474" s="5">
        <f t="shared" si="630"/>
        <v>0</v>
      </c>
      <c r="AJ1474" s="2">
        <v>0</v>
      </c>
      <c r="AK1474" s="3">
        <f t="shared" si="631"/>
        <v>0</v>
      </c>
      <c r="AL1474" s="5">
        <f t="shared" si="632"/>
        <v>0</v>
      </c>
      <c r="AM1474" s="2">
        <v>778698.96</v>
      </c>
      <c r="AN1474" s="3">
        <f t="shared" si="633"/>
        <v>778699</v>
      </c>
      <c r="AO1474" s="5">
        <f t="shared" si="634"/>
        <v>4.0000000037252903E-2</v>
      </c>
      <c r="AP1474" s="2">
        <v>586250</v>
      </c>
      <c r="AQ1474" s="3">
        <f t="shared" si="635"/>
        <v>586250</v>
      </c>
      <c r="AR1474" s="5">
        <f t="shared" si="636"/>
        <v>0</v>
      </c>
      <c r="AS1474" s="2">
        <v>0</v>
      </c>
      <c r="AT1474" s="3">
        <f t="shared" si="637"/>
        <v>0</v>
      </c>
      <c r="AU1474" s="5">
        <f t="shared" si="638"/>
        <v>0</v>
      </c>
      <c r="AV1474" s="2">
        <v>1221301.04</v>
      </c>
      <c r="AW1474" s="3">
        <f t="shared" si="639"/>
        <v>1221301</v>
      </c>
      <c r="AX1474" s="5">
        <f t="shared" si="640"/>
        <v>-4.0000000037252903E-2</v>
      </c>
      <c r="AY1474" s="2">
        <v>0</v>
      </c>
      <c r="AZ1474" s="3">
        <f t="shared" si="641"/>
        <v>0</v>
      </c>
      <c r="BA1474" s="5">
        <f t="shared" si="642"/>
        <v>0</v>
      </c>
      <c r="BB1474" s="2">
        <v>0</v>
      </c>
      <c r="BC1474" s="3">
        <f t="shared" si="643"/>
        <v>0</v>
      </c>
      <c r="BD1474" s="5">
        <f t="shared" si="644"/>
        <v>0</v>
      </c>
    </row>
    <row r="1475" spans="1:56" x14ac:dyDescent="0.25">
      <c r="A1475">
        <v>2015</v>
      </c>
      <c r="B1475">
        <v>12</v>
      </c>
      <c r="C1475" t="s">
        <v>28</v>
      </c>
      <c r="D1475">
        <v>2</v>
      </c>
      <c r="E1475">
        <v>6</v>
      </c>
      <c r="F1475">
        <v>8</v>
      </c>
      <c r="G1475">
        <v>0</v>
      </c>
      <c r="H1475">
        <v>12</v>
      </c>
      <c r="I1475" t="s">
        <v>35</v>
      </c>
      <c r="J1475">
        <v>251</v>
      </c>
      <c r="K1475">
        <v>43801</v>
      </c>
      <c r="L1475">
        <v>4000</v>
      </c>
      <c r="M1475">
        <v>1</v>
      </c>
      <c r="N1475">
        <v>1</v>
      </c>
      <c r="O1475">
        <v>6</v>
      </c>
      <c r="P1475" t="str">
        <f t="shared" si="645"/>
        <v>0</v>
      </c>
      <c r="Q1475" t="s">
        <v>30</v>
      </c>
      <c r="R1475" s="2">
        <f t="shared" si="618"/>
        <v>1921250</v>
      </c>
      <c r="S1475" s="2">
        <f t="shared" si="619"/>
        <v>1921250</v>
      </c>
      <c r="T1475" s="2">
        <f t="shared" si="620"/>
        <v>0</v>
      </c>
      <c r="U1475" s="2">
        <v>0</v>
      </c>
      <c r="V1475" s="3">
        <f t="shared" si="621"/>
        <v>0</v>
      </c>
      <c r="W1475" s="5">
        <f t="shared" si="622"/>
        <v>0</v>
      </c>
      <c r="X1475" s="2">
        <v>0</v>
      </c>
      <c r="Y1475" s="3">
        <f t="shared" si="623"/>
        <v>0</v>
      </c>
      <c r="Z1475" s="5">
        <f t="shared" si="624"/>
        <v>0</v>
      </c>
      <c r="AA1475" s="2">
        <v>0</v>
      </c>
      <c r="AB1475" s="3">
        <f t="shared" si="625"/>
        <v>0</v>
      </c>
      <c r="AC1475" s="5">
        <f t="shared" si="626"/>
        <v>0</v>
      </c>
      <c r="AD1475" s="2">
        <v>0</v>
      </c>
      <c r="AE1475" s="3">
        <f t="shared" si="627"/>
        <v>0</v>
      </c>
      <c r="AF1475" s="5">
        <f t="shared" si="628"/>
        <v>0</v>
      </c>
      <c r="AG1475" s="2">
        <v>0</v>
      </c>
      <c r="AH1475" s="3">
        <f t="shared" si="629"/>
        <v>0</v>
      </c>
      <c r="AI1475" s="5">
        <f t="shared" si="630"/>
        <v>0</v>
      </c>
      <c r="AJ1475" s="2">
        <v>0</v>
      </c>
      <c r="AK1475" s="3">
        <f t="shared" si="631"/>
        <v>0</v>
      </c>
      <c r="AL1475" s="5">
        <f t="shared" si="632"/>
        <v>0</v>
      </c>
      <c r="AM1475" s="2">
        <v>1203165.04</v>
      </c>
      <c r="AN1475" s="3">
        <f t="shared" si="633"/>
        <v>1203165</v>
      </c>
      <c r="AO1475" s="5">
        <f t="shared" si="634"/>
        <v>-4.0000000037252903E-2</v>
      </c>
      <c r="AP1475" s="2">
        <v>471250</v>
      </c>
      <c r="AQ1475" s="3">
        <f t="shared" si="635"/>
        <v>471250</v>
      </c>
      <c r="AR1475" s="5">
        <f t="shared" si="636"/>
        <v>0</v>
      </c>
      <c r="AS1475" s="2">
        <v>10000</v>
      </c>
      <c r="AT1475" s="3">
        <f t="shared" si="637"/>
        <v>10000</v>
      </c>
      <c r="AU1475" s="5">
        <f t="shared" si="638"/>
        <v>0</v>
      </c>
      <c r="AV1475" s="2">
        <v>228698.96</v>
      </c>
      <c r="AW1475" s="3">
        <f t="shared" si="639"/>
        <v>228699</v>
      </c>
      <c r="AX1475" s="5">
        <f t="shared" si="640"/>
        <v>4.0000000008149073E-2</v>
      </c>
      <c r="AY1475" s="2">
        <v>8136</v>
      </c>
      <c r="AZ1475" s="3">
        <f t="shared" si="641"/>
        <v>8136</v>
      </c>
      <c r="BA1475" s="5">
        <f t="shared" si="642"/>
        <v>0</v>
      </c>
      <c r="BB1475" s="2">
        <v>0</v>
      </c>
      <c r="BC1475" s="3">
        <f t="shared" si="643"/>
        <v>0</v>
      </c>
      <c r="BD1475" s="5">
        <f t="shared" si="644"/>
        <v>0</v>
      </c>
    </row>
    <row r="1476" spans="1:56" x14ac:dyDescent="0.25">
      <c r="A1476">
        <v>2015</v>
      </c>
      <c r="B1476">
        <v>12</v>
      </c>
      <c r="C1476" t="s">
        <v>28</v>
      </c>
      <c r="D1476">
        <v>2</v>
      </c>
      <c r="E1476">
        <v>6</v>
      </c>
      <c r="F1476">
        <v>8</v>
      </c>
      <c r="G1476">
        <v>0</v>
      </c>
      <c r="H1476">
        <v>12</v>
      </c>
      <c r="I1476" t="s">
        <v>35</v>
      </c>
      <c r="J1476">
        <v>251</v>
      </c>
      <c r="K1476">
        <v>43801</v>
      </c>
      <c r="L1476">
        <v>4000</v>
      </c>
      <c r="M1476">
        <v>1</v>
      </c>
      <c r="N1476">
        <v>1</v>
      </c>
      <c r="O1476">
        <v>7</v>
      </c>
      <c r="P1476" t="str">
        <f t="shared" si="645"/>
        <v>0</v>
      </c>
      <c r="Q1476" t="s">
        <v>30</v>
      </c>
      <c r="R1476" s="2">
        <f t="shared" ref="R1476:R1502" si="646">+U1476+X1476+AA1476+AD1476+AG1476+AJ1476+AM1476+AP1476+AS1476+AV1476+AY1476+BB1476</f>
        <v>10799776.379999999</v>
      </c>
      <c r="S1476" s="2">
        <f t="shared" ref="S1476:S1502" si="647">+V1476+Y1476+AB1476+AE1476+AH1476+AK1476+AN1476+AQ1476+AT1476+AW1476+AZ1476+BC1476</f>
        <v>10799777</v>
      </c>
      <c r="T1476" s="2">
        <f t="shared" si="620"/>
        <v>0.62000000104308128</v>
      </c>
      <c r="U1476" s="2">
        <v>0</v>
      </c>
      <c r="V1476" s="3">
        <f t="shared" si="621"/>
        <v>0</v>
      </c>
      <c r="W1476" s="5">
        <f t="shared" si="622"/>
        <v>0</v>
      </c>
      <c r="X1476" s="2">
        <v>0</v>
      </c>
      <c r="Y1476" s="3">
        <f t="shared" si="623"/>
        <v>0</v>
      </c>
      <c r="Z1476" s="5">
        <f t="shared" si="624"/>
        <v>0</v>
      </c>
      <c r="AA1476" s="2">
        <v>0</v>
      </c>
      <c r="AB1476" s="3">
        <f t="shared" si="625"/>
        <v>0</v>
      </c>
      <c r="AC1476" s="5">
        <f t="shared" si="626"/>
        <v>0</v>
      </c>
      <c r="AD1476" s="2">
        <v>0</v>
      </c>
      <c r="AE1476" s="3">
        <f t="shared" si="627"/>
        <v>0</v>
      </c>
      <c r="AF1476" s="5">
        <f t="shared" si="628"/>
        <v>0</v>
      </c>
      <c r="AG1476" s="2">
        <v>0</v>
      </c>
      <c r="AH1476" s="3">
        <f t="shared" si="629"/>
        <v>0</v>
      </c>
      <c r="AI1476" s="5">
        <f t="shared" si="630"/>
        <v>0</v>
      </c>
      <c r="AJ1476" s="2">
        <v>0</v>
      </c>
      <c r="AK1476" s="3">
        <f t="shared" si="631"/>
        <v>0</v>
      </c>
      <c r="AL1476" s="5">
        <f t="shared" si="632"/>
        <v>0</v>
      </c>
      <c r="AM1476" s="2">
        <v>0</v>
      </c>
      <c r="AN1476" s="3">
        <f t="shared" si="633"/>
        <v>0</v>
      </c>
      <c r="AO1476" s="5">
        <f t="shared" si="634"/>
        <v>0</v>
      </c>
      <c r="AP1476" s="2">
        <v>10301667.539999999</v>
      </c>
      <c r="AQ1476" s="3">
        <f t="shared" si="635"/>
        <v>10301668</v>
      </c>
      <c r="AR1476" s="5">
        <f t="shared" si="636"/>
        <v>0.46000000089406967</v>
      </c>
      <c r="AS1476" s="2">
        <v>498108.84</v>
      </c>
      <c r="AT1476" s="3">
        <f t="shared" si="637"/>
        <v>498109</v>
      </c>
      <c r="AU1476" s="5">
        <f t="shared" si="638"/>
        <v>0.15999999997438863</v>
      </c>
      <c r="AV1476" s="2">
        <v>0</v>
      </c>
      <c r="AW1476" s="3">
        <f t="shared" si="639"/>
        <v>0</v>
      </c>
      <c r="AX1476" s="5">
        <f t="shared" si="640"/>
        <v>0</v>
      </c>
      <c r="AY1476" s="2">
        <v>0</v>
      </c>
      <c r="AZ1476" s="3">
        <f t="shared" si="641"/>
        <v>0</v>
      </c>
      <c r="BA1476" s="5">
        <f t="shared" si="642"/>
        <v>0</v>
      </c>
      <c r="BB1476" s="2">
        <v>0</v>
      </c>
      <c r="BC1476" s="3">
        <f t="shared" si="643"/>
        <v>0</v>
      </c>
      <c r="BD1476" s="5">
        <f t="shared" si="644"/>
        <v>0</v>
      </c>
    </row>
    <row r="1477" spans="1:56" x14ac:dyDescent="0.25">
      <c r="A1477">
        <v>2015</v>
      </c>
      <c r="B1477">
        <v>12</v>
      </c>
      <c r="C1477" t="s">
        <v>28</v>
      </c>
      <c r="D1477">
        <v>2</v>
      </c>
      <c r="E1477">
        <v>6</v>
      </c>
      <c r="F1477">
        <v>8</v>
      </c>
      <c r="G1477">
        <v>0</v>
      </c>
      <c r="H1477">
        <v>12</v>
      </c>
      <c r="I1477" t="s">
        <v>35</v>
      </c>
      <c r="J1477">
        <v>251</v>
      </c>
      <c r="K1477">
        <v>43801</v>
      </c>
      <c r="L1477">
        <v>4000</v>
      </c>
      <c r="M1477">
        <v>1</v>
      </c>
      <c r="N1477">
        <v>1</v>
      </c>
      <c r="O1477">
        <v>8</v>
      </c>
      <c r="P1477" t="str">
        <f t="shared" si="645"/>
        <v>0</v>
      </c>
      <c r="Q1477" t="s">
        <v>30</v>
      </c>
      <c r="R1477" s="2">
        <f t="shared" si="646"/>
        <v>2981250</v>
      </c>
      <c r="S1477" s="2">
        <f t="shared" si="647"/>
        <v>2981250</v>
      </c>
      <c r="T1477" s="2">
        <f t="shared" ref="T1477:T1502" si="648">+S1477-R1477</f>
        <v>0</v>
      </c>
      <c r="U1477" s="2">
        <v>0</v>
      </c>
      <c r="V1477" s="3">
        <f t="shared" ref="V1477:V1502" si="649">MROUND(U1477,1)</f>
        <v>0</v>
      </c>
      <c r="W1477" s="5">
        <f t="shared" ref="W1477:W1502" si="650">+V1477-U1477</f>
        <v>0</v>
      </c>
      <c r="X1477" s="2">
        <v>0</v>
      </c>
      <c r="Y1477" s="3">
        <f t="shared" ref="Y1477:Y1502" si="651">MROUND(X1477,1)</f>
        <v>0</v>
      </c>
      <c r="Z1477" s="5">
        <f t="shared" ref="Z1477:Z1502" si="652">+Y1477-X1477</f>
        <v>0</v>
      </c>
      <c r="AA1477" s="2">
        <v>0</v>
      </c>
      <c r="AB1477" s="3">
        <f t="shared" ref="AB1477:AB1502" si="653">MROUND(AA1477,1)</f>
        <v>0</v>
      </c>
      <c r="AC1477" s="5">
        <f t="shared" ref="AC1477:AC1502" si="654">+AB1477-AA1477</f>
        <v>0</v>
      </c>
      <c r="AD1477" s="2">
        <v>0</v>
      </c>
      <c r="AE1477" s="3">
        <f t="shared" ref="AE1477:AE1502" si="655">MROUND(AD1477,1)</f>
        <v>0</v>
      </c>
      <c r="AF1477" s="5">
        <f t="shared" ref="AF1477:AF1502" si="656">+AE1477-AD1477</f>
        <v>0</v>
      </c>
      <c r="AG1477" s="2">
        <v>0</v>
      </c>
      <c r="AH1477" s="3">
        <f t="shared" ref="AH1477:AH1502" si="657">MROUND(AG1477,1)</f>
        <v>0</v>
      </c>
      <c r="AI1477" s="5">
        <f t="shared" ref="AI1477:AI1502" si="658">+AH1477-AG1477</f>
        <v>0</v>
      </c>
      <c r="AJ1477" s="2">
        <v>0</v>
      </c>
      <c r="AK1477" s="3">
        <f t="shared" ref="AK1477:AK1502" si="659">MROUND(AJ1477,1)</f>
        <v>0</v>
      </c>
      <c r="AL1477" s="5">
        <f t="shared" ref="AL1477:AL1502" si="660">+AK1477-AJ1477</f>
        <v>0</v>
      </c>
      <c r="AM1477" s="2">
        <v>0</v>
      </c>
      <c r="AN1477" s="3">
        <f t="shared" ref="AN1477:AN1502" si="661">MROUND(AM1477,1)</f>
        <v>0</v>
      </c>
      <c r="AO1477" s="5">
        <f t="shared" ref="AO1477:AO1502" si="662">+AN1477-AM1477</f>
        <v>0</v>
      </c>
      <c r="AP1477" s="2">
        <v>1231250</v>
      </c>
      <c r="AQ1477" s="3">
        <f t="shared" ref="AQ1477:AQ1502" si="663">MROUND(AP1477,1)</f>
        <v>1231250</v>
      </c>
      <c r="AR1477" s="5">
        <f t="shared" ref="AR1477:AR1502" si="664">+AQ1477-AP1477</f>
        <v>0</v>
      </c>
      <c r="AS1477" s="2">
        <v>1041268.73</v>
      </c>
      <c r="AT1477" s="3">
        <f t="shared" ref="AT1477:AT1502" si="665">MROUND(AS1477,1)</f>
        <v>1041269</v>
      </c>
      <c r="AU1477" s="5">
        <f t="shared" ref="AU1477:AU1502" si="666">+AT1477-AS1477</f>
        <v>0.27000000001862645</v>
      </c>
      <c r="AV1477" s="2">
        <v>708731.27</v>
      </c>
      <c r="AW1477" s="3">
        <f t="shared" ref="AW1477:AW1502" si="667">MROUND(AV1477,1)</f>
        <v>708731</v>
      </c>
      <c r="AX1477" s="5">
        <f t="shared" ref="AX1477:AX1502" si="668">+AW1477-AV1477</f>
        <v>-0.27000000001862645</v>
      </c>
      <c r="AY1477" s="2">
        <v>0</v>
      </c>
      <c r="AZ1477" s="3">
        <f t="shared" ref="AZ1477:AZ1502" si="669">MROUND(AY1477,1)</f>
        <v>0</v>
      </c>
      <c r="BA1477" s="5">
        <f t="shared" ref="BA1477:BA1502" si="670">+AZ1477-AY1477</f>
        <v>0</v>
      </c>
      <c r="BB1477" s="2">
        <v>0</v>
      </c>
      <c r="BC1477" s="3">
        <f t="shared" ref="BC1477:BC1502" si="671">MROUND(BB1477,1)</f>
        <v>0</v>
      </c>
      <c r="BD1477" s="5">
        <f t="shared" ref="BD1477:BD1502" si="672">+BC1477-BB1477</f>
        <v>0</v>
      </c>
    </row>
    <row r="1478" spans="1:56" x14ac:dyDescent="0.25">
      <c r="A1478">
        <v>2015</v>
      </c>
      <c r="B1478">
        <v>12</v>
      </c>
      <c r="C1478" t="s">
        <v>28</v>
      </c>
      <c r="D1478">
        <v>2</v>
      </c>
      <c r="E1478">
        <v>6</v>
      </c>
      <c r="F1478">
        <v>8</v>
      </c>
      <c r="G1478">
        <v>0</v>
      </c>
      <c r="H1478">
        <v>12</v>
      </c>
      <c r="I1478" t="s">
        <v>35</v>
      </c>
      <c r="J1478">
        <v>251</v>
      </c>
      <c r="K1478">
        <v>43801</v>
      </c>
      <c r="L1478">
        <v>4000</v>
      </c>
      <c r="M1478">
        <v>1</v>
      </c>
      <c r="N1478">
        <v>1</v>
      </c>
      <c r="O1478">
        <v>9</v>
      </c>
      <c r="P1478" t="str">
        <f t="shared" si="645"/>
        <v>0</v>
      </c>
      <c r="Q1478" t="s">
        <v>30</v>
      </c>
      <c r="R1478" s="2">
        <f t="shared" si="646"/>
        <v>1216249.94</v>
      </c>
      <c r="S1478" s="2">
        <f t="shared" si="647"/>
        <v>1216250</v>
      </c>
      <c r="T1478" s="2">
        <f t="shared" si="648"/>
        <v>6.0000000055879354E-2</v>
      </c>
      <c r="U1478" s="2">
        <v>0</v>
      </c>
      <c r="V1478" s="3">
        <f t="shared" si="649"/>
        <v>0</v>
      </c>
      <c r="W1478" s="5">
        <f t="shared" si="650"/>
        <v>0</v>
      </c>
      <c r="X1478" s="2">
        <v>0</v>
      </c>
      <c r="Y1478" s="3">
        <f t="shared" si="651"/>
        <v>0</v>
      </c>
      <c r="Z1478" s="5">
        <f t="shared" si="652"/>
        <v>0</v>
      </c>
      <c r="AA1478" s="2">
        <v>0</v>
      </c>
      <c r="AB1478" s="3">
        <f t="shared" si="653"/>
        <v>0</v>
      </c>
      <c r="AC1478" s="5">
        <f t="shared" si="654"/>
        <v>0</v>
      </c>
      <c r="AD1478" s="2">
        <v>0</v>
      </c>
      <c r="AE1478" s="3">
        <f t="shared" si="655"/>
        <v>0</v>
      </c>
      <c r="AF1478" s="5">
        <f t="shared" si="656"/>
        <v>0</v>
      </c>
      <c r="AG1478" s="2">
        <v>0</v>
      </c>
      <c r="AH1478" s="3">
        <f t="shared" si="657"/>
        <v>0</v>
      </c>
      <c r="AI1478" s="5">
        <f t="shared" si="658"/>
        <v>0</v>
      </c>
      <c r="AJ1478" s="2">
        <v>0</v>
      </c>
      <c r="AK1478" s="3">
        <f t="shared" si="659"/>
        <v>0</v>
      </c>
      <c r="AL1478" s="5">
        <f t="shared" si="660"/>
        <v>0</v>
      </c>
      <c r="AM1478" s="2">
        <v>0</v>
      </c>
      <c r="AN1478" s="3">
        <f t="shared" si="661"/>
        <v>0</v>
      </c>
      <c r="AO1478" s="5">
        <f t="shared" si="662"/>
        <v>0</v>
      </c>
      <c r="AP1478" s="2">
        <v>1216249.94</v>
      </c>
      <c r="AQ1478" s="3">
        <f t="shared" si="663"/>
        <v>1216250</v>
      </c>
      <c r="AR1478" s="5">
        <f t="shared" si="664"/>
        <v>6.0000000055879354E-2</v>
      </c>
      <c r="AS1478" s="2">
        <v>0</v>
      </c>
      <c r="AT1478" s="3">
        <f t="shared" si="665"/>
        <v>0</v>
      </c>
      <c r="AU1478" s="5">
        <f t="shared" si="666"/>
        <v>0</v>
      </c>
      <c r="AV1478" s="2">
        <v>0</v>
      </c>
      <c r="AW1478" s="3">
        <f t="shared" si="667"/>
        <v>0</v>
      </c>
      <c r="AX1478" s="5">
        <f t="shared" si="668"/>
        <v>0</v>
      </c>
      <c r="AY1478" s="2">
        <v>0</v>
      </c>
      <c r="AZ1478" s="3">
        <f t="shared" si="669"/>
        <v>0</v>
      </c>
      <c r="BA1478" s="5">
        <f t="shared" si="670"/>
        <v>0</v>
      </c>
      <c r="BB1478" s="2">
        <v>0</v>
      </c>
      <c r="BC1478" s="3">
        <f t="shared" si="671"/>
        <v>0</v>
      </c>
      <c r="BD1478" s="5">
        <f t="shared" si="672"/>
        <v>0</v>
      </c>
    </row>
    <row r="1479" spans="1:56" x14ac:dyDescent="0.25">
      <c r="A1479">
        <v>2015</v>
      </c>
      <c r="B1479">
        <v>12</v>
      </c>
      <c r="C1479" t="s">
        <v>28</v>
      </c>
      <c r="D1479">
        <v>2</v>
      </c>
      <c r="E1479">
        <v>6</v>
      </c>
      <c r="F1479">
        <v>8</v>
      </c>
      <c r="G1479">
        <v>0</v>
      </c>
      <c r="H1479">
        <v>12</v>
      </c>
      <c r="I1479" t="s">
        <v>35</v>
      </c>
      <c r="J1479">
        <v>251</v>
      </c>
      <c r="K1479">
        <v>43801</v>
      </c>
      <c r="L1479">
        <v>4000</v>
      </c>
      <c r="M1479">
        <v>1</v>
      </c>
      <c r="N1479">
        <v>1</v>
      </c>
      <c r="O1479">
        <v>10</v>
      </c>
      <c r="P1479" t="str">
        <f t="shared" si="645"/>
        <v>0</v>
      </c>
      <c r="Q1479" t="s">
        <v>30</v>
      </c>
      <c r="R1479" s="2">
        <f t="shared" si="646"/>
        <v>2251250</v>
      </c>
      <c r="S1479" s="2">
        <f t="shared" si="647"/>
        <v>2251250</v>
      </c>
      <c r="T1479" s="2">
        <f t="shared" si="648"/>
        <v>0</v>
      </c>
      <c r="U1479" s="2">
        <v>0</v>
      </c>
      <c r="V1479" s="3">
        <f t="shared" si="649"/>
        <v>0</v>
      </c>
      <c r="W1479" s="5">
        <f t="shared" si="650"/>
        <v>0</v>
      </c>
      <c r="X1479" s="2">
        <v>0</v>
      </c>
      <c r="Y1479" s="3">
        <f t="shared" si="651"/>
        <v>0</v>
      </c>
      <c r="Z1479" s="5">
        <f t="shared" si="652"/>
        <v>0</v>
      </c>
      <c r="AA1479" s="2">
        <v>0</v>
      </c>
      <c r="AB1479" s="3">
        <f t="shared" si="653"/>
        <v>0</v>
      </c>
      <c r="AC1479" s="5">
        <f t="shared" si="654"/>
        <v>0</v>
      </c>
      <c r="AD1479" s="2">
        <v>0</v>
      </c>
      <c r="AE1479" s="3">
        <f t="shared" si="655"/>
        <v>0</v>
      </c>
      <c r="AF1479" s="5">
        <f t="shared" si="656"/>
        <v>0</v>
      </c>
      <c r="AG1479" s="2">
        <v>0</v>
      </c>
      <c r="AH1479" s="3">
        <f t="shared" si="657"/>
        <v>0</v>
      </c>
      <c r="AI1479" s="5">
        <f t="shared" si="658"/>
        <v>0</v>
      </c>
      <c r="AJ1479" s="2">
        <v>0</v>
      </c>
      <c r="AK1479" s="3">
        <f t="shared" si="659"/>
        <v>0</v>
      </c>
      <c r="AL1479" s="5">
        <f t="shared" si="660"/>
        <v>0</v>
      </c>
      <c r="AM1479" s="2">
        <v>0</v>
      </c>
      <c r="AN1479" s="3">
        <f t="shared" si="661"/>
        <v>0</v>
      </c>
      <c r="AO1479" s="5">
        <f t="shared" si="662"/>
        <v>0</v>
      </c>
      <c r="AP1479" s="2">
        <v>801250</v>
      </c>
      <c r="AQ1479" s="3">
        <f t="shared" si="663"/>
        <v>801250</v>
      </c>
      <c r="AR1479" s="5">
        <f t="shared" si="664"/>
        <v>0</v>
      </c>
      <c r="AS1479" s="2">
        <v>0</v>
      </c>
      <c r="AT1479" s="3">
        <f t="shared" si="665"/>
        <v>0</v>
      </c>
      <c r="AU1479" s="5">
        <f t="shared" si="666"/>
        <v>0</v>
      </c>
      <c r="AV1479" s="2">
        <v>1450000</v>
      </c>
      <c r="AW1479" s="3">
        <f t="shared" si="667"/>
        <v>1450000</v>
      </c>
      <c r="AX1479" s="5">
        <f t="shared" si="668"/>
        <v>0</v>
      </c>
      <c r="AY1479" s="2">
        <v>0</v>
      </c>
      <c r="AZ1479" s="3">
        <f t="shared" si="669"/>
        <v>0</v>
      </c>
      <c r="BA1479" s="5">
        <f t="shared" si="670"/>
        <v>0</v>
      </c>
      <c r="BB1479" s="2">
        <v>0</v>
      </c>
      <c r="BC1479" s="3">
        <f t="shared" si="671"/>
        <v>0</v>
      </c>
      <c r="BD1479" s="5">
        <f t="shared" si="672"/>
        <v>0</v>
      </c>
    </row>
    <row r="1480" spans="1:56" x14ac:dyDescent="0.25">
      <c r="A1480">
        <v>2015</v>
      </c>
      <c r="B1480">
        <v>12</v>
      </c>
      <c r="C1480" t="s">
        <v>28</v>
      </c>
      <c r="D1480">
        <v>2</v>
      </c>
      <c r="E1480">
        <v>6</v>
      </c>
      <c r="F1480">
        <v>8</v>
      </c>
      <c r="G1480">
        <v>0</v>
      </c>
      <c r="H1480">
        <v>12</v>
      </c>
      <c r="I1480" t="s">
        <v>35</v>
      </c>
      <c r="J1480">
        <v>251</v>
      </c>
      <c r="K1480">
        <v>43801</v>
      </c>
      <c r="L1480">
        <v>4000</v>
      </c>
      <c r="M1480">
        <v>1</v>
      </c>
      <c r="N1480">
        <v>1</v>
      </c>
      <c r="O1480">
        <v>11</v>
      </c>
      <c r="P1480" t="str">
        <f t="shared" si="645"/>
        <v>0</v>
      </c>
      <c r="Q1480" t="s">
        <v>30</v>
      </c>
      <c r="R1480" s="2">
        <f t="shared" si="646"/>
        <v>1796250</v>
      </c>
      <c r="S1480" s="2">
        <f t="shared" si="647"/>
        <v>1796250</v>
      </c>
      <c r="T1480" s="2">
        <f t="shared" si="648"/>
        <v>0</v>
      </c>
      <c r="U1480" s="2">
        <v>0</v>
      </c>
      <c r="V1480" s="3">
        <f t="shared" si="649"/>
        <v>0</v>
      </c>
      <c r="W1480" s="5">
        <f t="shared" si="650"/>
        <v>0</v>
      </c>
      <c r="X1480" s="2">
        <v>0</v>
      </c>
      <c r="Y1480" s="3">
        <f t="shared" si="651"/>
        <v>0</v>
      </c>
      <c r="Z1480" s="5">
        <f t="shared" si="652"/>
        <v>0</v>
      </c>
      <c r="AA1480" s="2">
        <v>0</v>
      </c>
      <c r="AB1480" s="3">
        <f t="shared" si="653"/>
        <v>0</v>
      </c>
      <c r="AC1480" s="5">
        <f t="shared" si="654"/>
        <v>0</v>
      </c>
      <c r="AD1480" s="2">
        <v>0</v>
      </c>
      <c r="AE1480" s="3">
        <f t="shared" si="655"/>
        <v>0</v>
      </c>
      <c r="AF1480" s="5">
        <f t="shared" si="656"/>
        <v>0</v>
      </c>
      <c r="AG1480" s="2">
        <v>0</v>
      </c>
      <c r="AH1480" s="3">
        <f t="shared" si="657"/>
        <v>0</v>
      </c>
      <c r="AI1480" s="5">
        <f t="shared" si="658"/>
        <v>0</v>
      </c>
      <c r="AJ1480" s="2">
        <v>0</v>
      </c>
      <c r="AK1480" s="3">
        <f t="shared" si="659"/>
        <v>0</v>
      </c>
      <c r="AL1480" s="5">
        <f t="shared" si="660"/>
        <v>0</v>
      </c>
      <c r="AM1480" s="2">
        <v>0</v>
      </c>
      <c r="AN1480" s="3">
        <f t="shared" si="661"/>
        <v>0</v>
      </c>
      <c r="AO1480" s="5">
        <f t="shared" si="662"/>
        <v>0</v>
      </c>
      <c r="AP1480" s="2">
        <v>1796250</v>
      </c>
      <c r="AQ1480" s="3">
        <f t="shared" si="663"/>
        <v>1796250</v>
      </c>
      <c r="AR1480" s="5">
        <f t="shared" si="664"/>
        <v>0</v>
      </c>
      <c r="AS1480" s="2">
        <v>0</v>
      </c>
      <c r="AT1480" s="3">
        <f t="shared" si="665"/>
        <v>0</v>
      </c>
      <c r="AU1480" s="5">
        <f t="shared" si="666"/>
        <v>0</v>
      </c>
      <c r="AV1480" s="2">
        <v>0</v>
      </c>
      <c r="AW1480" s="3">
        <f t="shared" si="667"/>
        <v>0</v>
      </c>
      <c r="AX1480" s="5">
        <f t="shared" si="668"/>
        <v>0</v>
      </c>
      <c r="AY1480" s="2">
        <v>0</v>
      </c>
      <c r="AZ1480" s="3">
        <f t="shared" si="669"/>
        <v>0</v>
      </c>
      <c r="BA1480" s="5">
        <f t="shared" si="670"/>
        <v>0</v>
      </c>
      <c r="BB1480" s="2">
        <v>0</v>
      </c>
      <c r="BC1480" s="3">
        <f t="shared" si="671"/>
        <v>0</v>
      </c>
      <c r="BD1480" s="5">
        <f t="shared" si="672"/>
        <v>0</v>
      </c>
    </row>
    <row r="1481" spans="1:56" x14ac:dyDescent="0.25">
      <c r="A1481">
        <v>2015</v>
      </c>
      <c r="B1481">
        <v>12</v>
      </c>
      <c r="C1481" t="s">
        <v>28</v>
      </c>
      <c r="D1481">
        <v>2</v>
      </c>
      <c r="E1481">
        <v>6</v>
      </c>
      <c r="F1481">
        <v>8</v>
      </c>
      <c r="G1481">
        <v>0</v>
      </c>
      <c r="H1481">
        <v>12</v>
      </c>
      <c r="I1481" t="s">
        <v>35</v>
      </c>
      <c r="J1481">
        <v>251</v>
      </c>
      <c r="K1481">
        <v>43801</v>
      </c>
      <c r="L1481">
        <v>4000</v>
      </c>
      <c r="M1481">
        <v>1</v>
      </c>
      <c r="N1481">
        <v>1</v>
      </c>
      <c r="O1481">
        <v>12</v>
      </c>
      <c r="P1481" t="str">
        <f t="shared" si="645"/>
        <v>0</v>
      </c>
      <c r="Q1481" t="s">
        <v>30</v>
      </c>
      <c r="R1481" s="2">
        <f t="shared" si="646"/>
        <v>8793249.9500000011</v>
      </c>
      <c r="S1481" s="2">
        <f t="shared" si="647"/>
        <v>8793250</v>
      </c>
      <c r="T1481" s="2">
        <f t="shared" si="648"/>
        <v>4.999999888241291E-2</v>
      </c>
      <c r="U1481" s="2">
        <v>0</v>
      </c>
      <c r="V1481" s="3">
        <f t="shared" si="649"/>
        <v>0</v>
      </c>
      <c r="W1481" s="5">
        <f t="shared" si="650"/>
        <v>0</v>
      </c>
      <c r="X1481" s="2">
        <v>0</v>
      </c>
      <c r="Y1481" s="3">
        <f t="shared" si="651"/>
        <v>0</v>
      </c>
      <c r="Z1481" s="5">
        <f t="shared" si="652"/>
        <v>0</v>
      </c>
      <c r="AA1481" s="2">
        <v>0</v>
      </c>
      <c r="AB1481" s="3">
        <f t="shared" si="653"/>
        <v>0</v>
      </c>
      <c r="AC1481" s="5">
        <f t="shared" si="654"/>
        <v>0</v>
      </c>
      <c r="AD1481" s="2">
        <v>0</v>
      </c>
      <c r="AE1481" s="3">
        <f t="shared" si="655"/>
        <v>0</v>
      </c>
      <c r="AF1481" s="5">
        <f t="shared" si="656"/>
        <v>0</v>
      </c>
      <c r="AG1481" s="2">
        <v>0</v>
      </c>
      <c r="AH1481" s="3">
        <f t="shared" si="657"/>
        <v>0</v>
      </c>
      <c r="AI1481" s="5">
        <f t="shared" si="658"/>
        <v>0</v>
      </c>
      <c r="AJ1481" s="2">
        <v>0</v>
      </c>
      <c r="AK1481" s="3">
        <f t="shared" si="659"/>
        <v>0</v>
      </c>
      <c r="AL1481" s="5">
        <f t="shared" si="660"/>
        <v>0</v>
      </c>
      <c r="AM1481" s="2">
        <v>0</v>
      </c>
      <c r="AN1481" s="3">
        <f t="shared" si="661"/>
        <v>0</v>
      </c>
      <c r="AO1481" s="5">
        <f t="shared" si="662"/>
        <v>0</v>
      </c>
      <c r="AP1481" s="2">
        <v>7343249.9500000002</v>
      </c>
      <c r="AQ1481" s="3">
        <f t="shared" si="663"/>
        <v>7343250</v>
      </c>
      <c r="AR1481" s="5">
        <f t="shared" si="664"/>
        <v>4.9999999813735485E-2</v>
      </c>
      <c r="AS1481" s="2">
        <v>0</v>
      </c>
      <c r="AT1481" s="3">
        <f t="shared" si="665"/>
        <v>0</v>
      </c>
      <c r="AU1481" s="5">
        <f t="shared" si="666"/>
        <v>0</v>
      </c>
      <c r="AV1481" s="2">
        <v>56640.74</v>
      </c>
      <c r="AW1481" s="3">
        <f t="shared" si="667"/>
        <v>56641</v>
      </c>
      <c r="AX1481" s="5">
        <f t="shared" si="668"/>
        <v>0.26000000000203727</v>
      </c>
      <c r="AY1481" s="2">
        <v>1393359.26</v>
      </c>
      <c r="AZ1481" s="3">
        <f t="shared" si="669"/>
        <v>1393359</v>
      </c>
      <c r="BA1481" s="5">
        <f t="shared" si="670"/>
        <v>-0.26000000000931323</v>
      </c>
      <c r="BB1481" s="2">
        <v>0</v>
      </c>
      <c r="BC1481" s="3">
        <f t="shared" si="671"/>
        <v>0</v>
      </c>
      <c r="BD1481" s="5">
        <f t="shared" si="672"/>
        <v>0</v>
      </c>
    </row>
    <row r="1482" spans="1:56" x14ac:dyDescent="0.25">
      <c r="A1482">
        <v>2015</v>
      </c>
      <c r="B1482">
        <v>12</v>
      </c>
      <c r="C1482" t="s">
        <v>28</v>
      </c>
      <c r="D1482">
        <v>2</v>
      </c>
      <c r="E1482">
        <v>6</v>
      </c>
      <c r="F1482">
        <v>8</v>
      </c>
      <c r="G1482">
        <v>0</v>
      </c>
      <c r="H1482">
        <v>12</v>
      </c>
      <c r="I1482" t="s">
        <v>35</v>
      </c>
      <c r="J1482">
        <v>251</v>
      </c>
      <c r="K1482">
        <v>43801</v>
      </c>
      <c r="L1482">
        <v>4000</v>
      </c>
      <c r="M1482">
        <v>1</v>
      </c>
      <c r="N1482">
        <v>1</v>
      </c>
      <c r="O1482">
        <v>13</v>
      </c>
      <c r="P1482" t="str">
        <f t="shared" si="645"/>
        <v>0</v>
      </c>
      <c r="Q1482" t="s">
        <v>30</v>
      </c>
      <c r="R1482" s="2">
        <f t="shared" si="646"/>
        <v>2981196.6399999997</v>
      </c>
      <c r="S1482" s="2">
        <f t="shared" si="647"/>
        <v>2981197</v>
      </c>
      <c r="T1482" s="2">
        <f t="shared" si="648"/>
        <v>0.36000000033527613</v>
      </c>
      <c r="U1482" s="2">
        <v>0</v>
      </c>
      <c r="V1482" s="3">
        <f t="shared" si="649"/>
        <v>0</v>
      </c>
      <c r="W1482" s="5">
        <f t="shared" si="650"/>
        <v>0</v>
      </c>
      <c r="X1482" s="2">
        <v>0</v>
      </c>
      <c r="Y1482" s="3">
        <f t="shared" si="651"/>
        <v>0</v>
      </c>
      <c r="Z1482" s="5">
        <f t="shared" si="652"/>
        <v>0</v>
      </c>
      <c r="AA1482" s="2">
        <v>0</v>
      </c>
      <c r="AB1482" s="3">
        <f t="shared" si="653"/>
        <v>0</v>
      </c>
      <c r="AC1482" s="5">
        <f t="shared" si="654"/>
        <v>0</v>
      </c>
      <c r="AD1482" s="2">
        <v>0</v>
      </c>
      <c r="AE1482" s="3">
        <f t="shared" si="655"/>
        <v>0</v>
      </c>
      <c r="AF1482" s="5">
        <f t="shared" si="656"/>
        <v>0</v>
      </c>
      <c r="AG1482" s="2">
        <v>0</v>
      </c>
      <c r="AH1482" s="3">
        <f t="shared" si="657"/>
        <v>0</v>
      </c>
      <c r="AI1482" s="5">
        <f t="shared" si="658"/>
        <v>0</v>
      </c>
      <c r="AJ1482" s="2">
        <v>0</v>
      </c>
      <c r="AK1482" s="3">
        <f t="shared" si="659"/>
        <v>0</v>
      </c>
      <c r="AL1482" s="5">
        <f t="shared" si="660"/>
        <v>0</v>
      </c>
      <c r="AM1482" s="2">
        <v>0</v>
      </c>
      <c r="AN1482" s="3">
        <f t="shared" si="661"/>
        <v>0</v>
      </c>
      <c r="AO1482" s="5">
        <f t="shared" si="662"/>
        <v>0</v>
      </c>
      <c r="AP1482" s="2">
        <v>1231196.6399999999</v>
      </c>
      <c r="AQ1482" s="3">
        <f t="shared" si="663"/>
        <v>1231197</v>
      </c>
      <c r="AR1482" s="5">
        <f t="shared" si="664"/>
        <v>0.36000000010244548</v>
      </c>
      <c r="AS1482" s="2">
        <v>0</v>
      </c>
      <c r="AT1482" s="3">
        <f t="shared" si="665"/>
        <v>0</v>
      </c>
      <c r="AU1482" s="5">
        <f t="shared" si="666"/>
        <v>0</v>
      </c>
      <c r="AV1482" s="2">
        <v>0</v>
      </c>
      <c r="AW1482" s="3">
        <f t="shared" si="667"/>
        <v>0</v>
      </c>
      <c r="AX1482" s="5">
        <f t="shared" si="668"/>
        <v>0</v>
      </c>
      <c r="AY1482" s="2">
        <v>106423.67</v>
      </c>
      <c r="AZ1482" s="3">
        <f t="shared" si="669"/>
        <v>106424</v>
      </c>
      <c r="BA1482" s="5">
        <f t="shared" si="670"/>
        <v>0.33000000000174623</v>
      </c>
      <c r="BB1482" s="2">
        <v>1643576.33</v>
      </c>
      <c r="BC1482" s="3">
        <f t="shared" si="671"/>
        <v>1643576</v>
      </c>
      <c r="BD1482" s="5">
        <f t="shared" si="672"/>
        <v>-0.33000000007450581</v>
      </c>
    </row>
    <row r="1483" spans="1:56" x14ac:dyDescent="0.25">
      <c r="A1483">
        <v>2015</v>
      </c>
      <c r="B1483">
        <v>12</v>
      </c>
      <c r="C1483" t="s">
        <v>28</v>
      </c>
      <c r="D1483">
        <v>2</v>
      </c>
      <c r="E1483">
        <v>6</v>
      </c>
      <c r="F1483">
        <v>8</v>
      </c>
      <c r="G1483">
        <v>0</v>
      </c>
      <c r="H1483">
        <v>12</v>
      </c>
      <c r="I1483" t="s">
        <v>35</v>
      </c>
      <c r="J1483">
        <v>251</v>
      </c>
      <c r="K1483">
        <v>43801</v>
      </c>
      <c r="L1483">
        <v>4000</v>
      </c>
      <c r="M1483">
        <v>1</v>
      </c>
      <c r="N1483">
        <v>1</v>
      </c>
      <c r="O1483">
        <v>14</v>
      </c>
      <c r="P1483" t="str">
        <f t="shared" si="645"/>
        <v>0</v>
      </c>
      <c r="Q1483" t="s">
        <v>30</v>
      </c>
      <c r="R1483" s="2">
        <f t="shared" si="646"/>
        <v>2896249.98</v>
      </c>
      <c r="S1483" s="2">
        <f t="shared" si="647"/>
        <v>2896250</v>
      </c>
      <c r="T1483" s="2">
        <f t="shared" si="648"/>
        <v>2.0000000018626451E-2</v>
      </c>
      <c r="U1483" s="2">
        <v>0</v>
      </c>
      <c r="V1483" s="3">
        <f t="shared" si="649"/>
        <v>0</v>
      </c>
      <c r="W1483" s="5">
        <f t="shared" si="650"/>
        <v>0</v>
      </c>
      <c r="X1483" s="2">
        <v>0</v>
      </c>
      <c r="Y1483" s="3">
        <f t="shared" si="651"/>
        <v>0</v>
      </c>
      <c r="Z1483" s="5">
        <f t="shared" si="652"/>
        <v>0</v>
      </c>
      <c r="AA1483" s="2">
        <v>0</v>
      </c>
      <c r="AB1483" s="3">
        <f t="shared" si="653"/>
        <v>0</v>
      </c>
      <c r="AC1483" s="5">
        <f t="shared" si="654"/>
        <v>0</v>
      </c>
      <c r="AD1483" s="2">
        <v>0</v>
      </c>
      <c r="AE1483" s="3">
        <f t="shared" si="655"/>
        <v>0</v>
      </c>
      <c r="AF1483" s="5">
        <f t="shared" si="656"/>
        <v>0</v>
      </c>
      <c r="AG1483" s="2">
        <v>0</v>
      </c>
      <c r="AH1483" s="3">
        <f t="shared" si="657"/>
        <v>0</v>
      </c>
      <c r="AI1483" s="5">
        <f t="shared" si="658"/>
        <v>0</v>
      </c>
      <c r="AJ1483" s="2">
        <v>0</v>
      </c>
      <c r="AK1483" s="3">
        <f t="shared" si="659"/>
        <v>0</v>
      </c>
      <c r="AL1483" s="5">
        <f t="shared" si="660"/>
        <v>0</v>
      </c>
      <c r="AM1483" s="2">
        <v>0</v>
      </c>
      <c r="AN1483" s="3">
        <f t="shared" si="661"/>
        <v>0</v>
      </c>
      <c r="AO1483" s="5">
        <f t="shared" si="662"/>
        <v>0</v>
      </c>
      <c r="AP1483" s="2">
        <v>1446249.98</v>
      </c>
      <c r="AQ1483" s="3">
        <f t="shared" si="663"/>
        <v>1446250</v>
      </c>
      <c r="AR1483" s="5">
        <f t="shared" si="664"/>
        <v>2.0000000018626451E-2</v>
      </c>
      <c r="AS1483" s="2">
        <v>0</v>
      </c>
      <c r="AT1483" s="3">
        <f t="shared" si="665"/>
        <v>0</v>
      </c>
      <c r="AU1483" s="5">
        <f t="shared" si="666"/>
        <v>0</v>
      </c>
      <c r="AV1483" s="2">
        <v>5839.85</v>
      </c>
      <c r="AW1483" s="3">
        <f t="shared" si="667"/>
        <v>5840</v>
      </c>
      <c r="AX1483" s="5">
        <f t="shared" si="668"/>
        <v>0.1499999999996362</v>
      </c>
      <c r="AY1483" s="2">
        <v>0</v>
      </c>
      <c r="AZ1483" s="3">
        <f t="shared" si="669"/>
        <v>0</v>
      </c>
      <c r="BA1483" s="5">
        <f t="shared" si="670"/>
        <v>0</v>
      </c>
      <c r="BB1483" s="2">
        <v>1444160.15</v>
      </c>
      <c r="BC1483" s="3">
        <f t="shared" si="671"/>
        <v>1444160</v>
      </c>
      <c r="BD1483" s="5">
        <f t="shared" si="672"/>
        <v>-0.14999999990686774</v>
      </c>
    </row>
    <row r="1484" spans="1:56" x14ac:dyDescent="0.25">
      <c r="A1484">
        <v>2015</v>
      </c>
      <c r="B1484">
        <v>12</v>
      </c>
      <c r="C1484" t="s">
        <v>28</v>
      </c>
      <c r="D1484">
        <v>2</v>
      </c>
      <c r="E1484">
        <v>6</v>
      </c>
      <c r="F1484">
        <v>8</v>
      </c>
      <c r="G1484">
        <v>0</v>
      </c>
      <c r="H1484">
        <v>12</v>
      </c>
      <c r="I1484" t="s">
        <v>35</v>
      </c>
      <c r="J1484">
        <v>251</v>
      </c>
      <c r="K1484">
        <v>43801</v>
      </c>
      <c r="L1484">
        <v>4000</v>
      </c>
      <c r="M1484">
        <v>1</v>
      </c>
      <c r="N1484">
        <v>1</v>
      </c>
      <c r="O1484">
        <v>15</v>
      </c>
      <c r="P1484" t="str">
        <f t="shared" si="645"/>
        <v>0</v>
      </c>
      <c r="Q1484" t="s">
        <v>30</v>
      </c>
      <c r="R1484" s="2">
        <f t="shared" si="646"/>
        <v>6188988.2799999993</v>
      </c>
      <c r="S1484" s="2">
        <f t="shared" si="647"/>
        <v>6188988</v>
      </c>
      <c r="T1484" s="2">
        <f t="shared" si="648"/>
        <v>-0.27999999932944775</v>
      </c>
      <c r="U1484" s="2">
        <v>0</v>
      </c>
      <c r="V1484" s="3">
        <f t="shared" si="649"/>
        <v>0</v>
      </c>
      <c r="W1484" s="5">
        <f t="shared" si="650"/>
        <v>0</v>
      </c>
      <c r="X1484" s="2">
        <v>0</v>
      </c>
      <c r="Y1484" s="3">
        <f t="shared" si="651"/>
        <v>0</v>
      </c>
      <c r="Z1484" s="5">
        <f t="shared" si="652"/>
        <v>0</v>
      </c>
      <c r="AA1484" s="2">
        <v>0</v>
      </c>
      <c r="AB1484" s="3">
        <f t="shared" si="653"/>
        <v>0</v>
      </c>
      <c r="AC1484" s="5">
        <f t="shared" si="654"/>
        <v>0</v>
      </c>
      <c r="AD1484" s="2">
        <v>0</v>
      </c>
      <c r="AE1484" s="3">
        <f t="shared" si="655"/>
        <v>0</v>
      </c>
      <c r="AF1484" s="5">
        <f t="shared" si="656"/>
        <v>0</v>
      </c>
      <c r="AG1484" s="2">
        <v>0</v>
      </c>
      <c r="AH1484" s="3">
        <f t="shared" si="657"/>
        <v>0</v>
      </c>
      <c r="AI1484" s="5">
        <f t="shared" si="658"/>
        <v>0</v>
      </c>
      <c r="AJ1484" s="2">
        <v>0</v>
      </c>
      <c r="AK1484" s="3">
        <f t="shared" si="659"/>
        <v>0</v>
      </c>
      <c r="AL1484" s="5">
        <f t="shared" si="660"/>
        <v>0</v>
      </c>
      <c r="AM1484" s="2">
        <v>69284.3</v>
      </c>
      <c r="AN1484" s="3">
        <f t="shared" si="661"/>
        <v>69284</v>
      </c>
      <c r="AO1484" s="5">
        <f t="shared" si="662"/>
        <v>-0.30000000000291038</v>
      </c>
      <c r="AP1484" s="2">
        <v>5205297.3499999996</v>
      </c>
      <c r="AQ1484" s="3">
        <f t="shared" si="663"/>
        <v>5205297</v>
      </c>
      <c r="AR1484" s="5">
        <f t="shared" si="664"/>
        <v>-0.34999999962747097</v>
      </c>
      <c r="AS1484" s="2">
        <v>914406.63</v>
      </c>
      <c r="AT1484" s="3">
        <f t="shared" si="665"/>
        <v>914407</v>
      </c>
      <c r="AU1484" s="5">
        <f t="shared" si="666"/>
        <v>0.36999999999534339</v>
      </c>
      <c r="AV1484" s="2">
        <v>0</v>
      </c>
      <c r="AW1484" s="3">
        <f t="shared" si="667"/>
        <v>0</v>
      </c>
      <c r="AX1484" s="5">
        <f t="shared" si="668"/>
        <v>0</v>
      </c>
      <c r="AY1484" s="2">
        <v>0</v>
      </c>
      <c r="AZ1484" s="3">
        <f t="shared" si="669"/>
        <v>0</v>
      </c>
      <c r="BA1484" s="5">
        <f t="shared" si="670"/>
        <v>0</v>
      </c>
      <c r="BB1484" s="2">
        <v>0</v>
      </c>
      <c r="BC1484" s="3">
        <f t="shared" si="671"/>
        <v>0</v>
      </c>
      <c r="BD1484" s="5">
        <f t="shared" si="672"/>
        <v>0</v>
      </c>
    </row>
    <row r="1485" spans="1:56" x14ac:dyDescent="0.25">
      <c r="A1485">
        <v>2015</v>
      </c>
      <c r="B1485">
        <v>12</v>
      </c>
      <c r="C1485" t="s">
        <v>28</v>
      </c>
      <c r="D1485">
        <v>2</v>
      </c>
      <c r="E1485">
        <v>6</v>
      </c>
      <c r="F1485">
        <v>8</v>
      </c>
      <c r="G1485">
        <v>0</v>
      </c>
      <c r="H1485">
        <v>12</v>
      </c>
      <c r="I1485" t="s">
        <v>35</v>
      </c>
      <c r="J1485">
        <v>251</v>
      </c>
      <c r="K1485">
        <v>43801</v>
      </c>
      <c r="L1485">
        <v>4000</v>
      </c>
      <c r="M1485">
        <v>1</v>
      </c>
      <c r="N1485">
        <v>1</v>
      </c>
      <c r="O1485">
        <v>16</v>
      </c>
      <c r="P1485" t="str">
        <f t="shared" si="645"/>
        <v>0</v>
      </c>
      <c r="Q1485" t="s">
        <v>30</v>
      </c>
      <c r="R1485" s="2">
        <f t="shared" si="646"/>
        <v>3006245.0000000005</v>
      </c>
      <c r="S1485" s="2">
        <f t="shared" si="647"/>
        <v>3006245</v>
      </c>
      <c r="T1485" s="2">
        <f t="shared" si="648"/>
        <v>0</v>
      </c>
      <c r="U1485" s="2">
        <v>0</v>
      </c>
      <c r="V1485" s="3">
        <f t="shared" si="649"/>
        <v>0</v>
      </c>
      <c r="W1485" s="5">
        <f t="shared" si="650"/>
        <v>0</v>
      </c>
      <c r="X1485" s="2">
        <v>0</v>
      </c>
      <c r="Y1485" s="3">
        <f t="shared" si="651"/>
        <v>0</v>
      </c>
      <c r="Z1485" s="5">
        <f t="shared" si="652"/>
        <v>0</v>
      </c>
      <c r="AA1485" s="2">
        <v>0</v>
      </c>
      <c r="AB1485" s="3">
        <f t="shared" si="653"/>
        <v>0</v>
      </c>
      <c r="AC1485" s="5">
        <f t="shared" si="654"/>
        <v>0</v>
      </c>
      <c r="AD1485" s="2">
        <v>0</v>
      </c>
      <c r="AE1485" s="3">
        <f t="shared" si="655"/>
        <v>0</v>
      </c>
      <c r="AF1485" s="5">
        <f t="shared" si="656"/>
        <v>0</v>
      </c>
      <c r="AG1485" s="2">
        <v>0</v>
      </c>
      <c r="AH1485" s="3">
        <f t="shared" si="657"/>
        <v>0</v>
      </c>
      <c r="AI1485" s="5">
        <f t="shared" si="658"/>
        <v>0</v>
      </c>
      <c r="AJ1485" s="2">
        <v>0</v>
      </c>
      <c r="AK1485" s="3">
        <f t="shared" si="659"/>
        <v>0</v>
      </c>
      <c r="AL1485" s="5">
        <f t="shared" si="660"/>
        <v>0</v>
      </c>
      <c r="AM1485" s="2">
        <v>0</v>
      </c>
      <c r="AN1485" s="3">
        <f t="shared" si="661"/>
        <v>0</v>
      </c>
      <c r="AO1485" s="5">
        <f t="shared" si="662"/>
        <v>0</v>
      </c>
      <c r="AP1485" s="2">
        <v>1456245</v>
      </c>
      <c r="AQ1485" s="3">
        <f t="shared" si="663"/>
        <v>1456245</v>
      </c>
      <c r="AR1485" s="5">
        <f t="shared" si="664"/>
        <v>0</v>
      </c>
      <c r="AS1485" s="2">
        <v>218212.87</v>
      </c>
      <c r="AT1485" s="3">
        <f t="shared" si="665"/>
        <v>218213</v>
      </c>
      <c r="AU1485" s="5">
        <f t="shared" si="666"/>
        <v>0.13000000000465661</v>
      </c>
      <c r="AV1485" s="2">
        <v>859306.45</v>
      </c>
      <c r="AW1485" s="3">
        <f t="shared" si="667"/>
        <v>859306</v>
      </c>
      <c r="AX1485" s="5">
        <f t="shared" si="668"/>
        <v>-0.44999999995343387</v>
      </c>
      <c r="AY1485" s="2">
        <v>472480.68</v>
      </c>
      <c r="AZ1485" s="3">
        <f t="shared" si="669"/>
        <v>472481</v>
      </c>
      <c r="BA1485" s="5">
        <f t="shared" si="670"/>
        <v>0.32000000000698492</v>
      </c>
      <c r="BB1485" s="2">
        <v>0</v>
      </c>
      <c r="BC1485" s="3">
        <f t="shared" si="671"/>
        <v>0</v>
      </c>
      <c r="BD1485" s="5">
        <f t="shared" si="672"/>
        <v>0</v>
      </c>
    </row>
    <row r="1486" spans="1:56" x14ac:dyDescent="0.25">
      <c r="A1486">
        <v>2015</v>
      </c>
      <c r="B1486">
        <v>12</v>
      </c>
      <c r="C1486" t="s">
        <v>28</v>
      </c>
      <c r="D1486">
        <v>2</v>
      </c>
      <c r="E1486">
        <v>6</v>
      </c>
      <c r="F1486">
        <v>8</v>
      </c>
      <c r="G1486">
        <v>0</v>
      </c>
      <c r="H1486">
        <v>12</v>
      </c>
      <c r="I1486" t="s">
        <v>35</v>
      </c>
      <c r="J1486">
        <v>251</v>
      </c>
      <c r="K1486">
        <v>43801</v>
      </c>
      <c r="L1486">
        <v>4000</v>
      </c>
      <c r="M1486">
        <v>1</v>
      </c>
      <c r="N1486">
        <v>1</v>
      </c>
      <c r="O1486">
        <v>17</v>
      </c>
      <c r="P1486" t="str">
        <f t="shared" si="645"/>
        <v>0</v>
      </c>
      <c r="Q1486" t="s">
        <v>30</v>
      </c>
      <c r="R1486" s="2">
        <f t="shared" si="646"/>
        <v>2021250</v>
      </c>
      <c r="S1486" s="2">
        <f t="shared" si="647"/>
        <v>2021250</v>
      </c>
      <c r="T1486" s="2">
        <f t="shared" si="648"/>
        <v>0</v>
      </c>
      <c r="U1486" s="2">
        <v>0</v>
      </c>
      <c r="V1486" s="3">
        <f t="shared" si="649"/>
        <v>0</v>
      </c>
      <c r="W1486" s="5">
        <f t="shared" si="650"/>
        <v>0</v>
      </c>
      <c r="X1486" s="2">
        <v>0</v>
      </c>
      <c r="Y1486" s="3">
        <f t="shared" si="651"/>
        <v>0</v>
      </c>
      <c r="Z1486" s="5">
        <f t="shared" si="652"/>
        <v>0</v>
      </c>
      <c r="AA1486" s="2">
        <v>0</v>
      </c>
      <c r="AB1486" s="3">
        <f t="shared" si="653"/>
        <v>0</v>
      </c>
      <c r="AC1486" s="5">
        <f t="shared" si="654"/>
        <v>0</v>
      </c>
      <c r="AD1486" s="2">
        <v>0</v>
      </c>
      <c r="AE1486" s="3">
        <f t="shared" si="655"/>
        <v>0</v>
      </c>
      <c r="AF1486" s="5">
        <f t="shared" si="656"/>
        <v>0</v>
      </c>
      <c r="AG1486" s="2">
        <v>0</v>
      </c>
      <c r="AH1486" s="3">
        <f t="shared" si="657"/>
        <v>0</v>
      </c>
      <c r="AI1486" s="5">
        <f t="shared" si="658"/>
        <v>0</v>
      </c>
      <c r="AJ1486" s="2">
        <v>0</v>
      </c>
      <c r="AK1486" s="3">
        <f t="shared" si="659"/>
        <v>0</v>
      </c>
      <c r="AL1486" s="5">
        <f t="shared" si="660"/>
        <v>0</v>
      </c>
      <c r="AM1486" s="2">
        <v>0</v>
      </c>
      <c r="AN1486" s="3">
        <f t="shared" si="661"/>
        <v>0</v>
      </c>
      <c r="AO1486" s="5">
        <f t="shared" si="662"/>
        <v>0</v>
      </c>
      <c r="AP1486" s="2">
        <v>471250</v>
      </c>
      <c r="AQ1486" s="3">
        <f t="shared" si="663"/>
        <v>471250</v>
      </c>
      <c r="AR1486" s="5">
        <f t="shared" si="664"/>
        <v>0</v>
      </c>
      <c r="AS1486" s="2">
        <v>0</v>
      </c>
      <c r="AT1486" s="3">
        <f t="shared" si="665"/>
        <v>0</v>
      </c>
      <c r="AU1486" s="5">
        <f t="shared" si="666"/>
        <v>0</v>
      </c>
      <c r="AV1486" s="2">
        <v>0</v>
      </c>
      <c r="AW1486" s="3">
        <f t="shared" si="667"/>
        <v>0</v>
      </c>
      <c r="AX1486" s="5">
        <f t="shared" si="668"/>
        <v>0</v>
      </c>
      <c r="AY1486" s="2">
        <v>527520.82999999996</v>
      </c>
      <c r="AZ1486" s="3">
        <f t="shared" si="669"/>
        <v>527521</v>
      </c>
      <c r="BA1486" s="5">
        <f t="shared" si="670"/>
        <v>0.17000000004190952</v>
      </c>
      <c r="BB1486" s="2">
        <v>1022479.17</v>
      </c>
      <c r="BC1486" s="3">
        <f t="shared" si="671"/>
        <v>1022479</v>
      </c>
      <c r="BD1486" s="5">
        <f t="shared" si="672"/>
        <v>-0.17000000004190952</v>
      </c>
    </row>
    <row r="1487" spans="1:56" x14ac:dyDescent="0.25">
      <c r="A1487">
        <v>2015</v>
      </c>
      <c r="B1487">
        <v>12</v>
      </c>
      <c r="C1487" t="s">
        <v>28</v>
      </c>
      <c r="D1487">
        <v>2</v>
      </c>
      <c r="E1487">
        <v>6</v>
      </c>
      <c r="F1487">
        <v>8</v>
      </c>
      <c r="G1487">
        <v>0</v>
      </c>
      <c r="H1487">
        <v>12</v>
      </c>
      <c r="I1487" t="s">
        <v>35</v>
      </c>
      <c r="J1487">
        <v>251</v>
      </c>
      <c r="K1487">
        <v>43801</v>
      </c>
      <c r="L1487">
        <v>4000</v>
      </c>
      <c r="M1487">
        <v>1</v>
      </c>
      <c r="N1487">
        <v>1</v>
      </c>
      <c r="O1487">
        <v>18</v>
      </c>
      <c r="P1487" t="str">
        <f t="shared" si="645"/>
        <v>0</v>
      </c>
      <c r="Q1487" t="s">
        <v>30</v>
      </c>
      <c r="R1487" s="2">
        <f t="shared" si="646"/>
        <v>2171238.56</v>
      </c>
      <c r="S1487" s="2">
        <f t="shared" si="647"/>
        <v>2171239</v>
      </c>
      <c r="T1487" s="2">
        <f t="shared" si="648"/>
        <v>0.43999999994412065</v>
      </c>
      <c r="U1487" s="2">
        <v>0</v>
      </c>
      <c r="V1487" s="3">
        <f t="shared" si="649"/>
        <v>0</v>
      </c>
      <c r="W1487" s="5">
        <f t="shared" si="650"/>
        <v>0</v>
      </c>
      <c r="X1487" s="2">
        <v>0</v>
      </c>
      <c r="Y1487" s="3">
        <f t="shared" si="651"/>
        <v>0</v>
      </c>
      <c r="Z1487" s="5">
        <f t="shared" si="652"/>
        <v>0</v>
      </c>
      <c r="AA1487" s="2">
        <v>0</v>
      </c>
      <c r="AB1487" s="3">
        <f t="shared" si="653"/>
        <v>0</v>
      </c>
      <c r="AC1487" s="5">
        <f t="shared" si="654"/>
        <v>0</v>
      </c>
      <c r="AD1487" s="2">
        <v>0</v>
      </c>
      <c r="AE1487" s="3">
        <f t="shared" si="655"/>
        <v>0</v>
      </c>
      <c r="AF1487" s="5">
        <f t="shared" si="656"/>
        <v>0</v>
      </c>
      <c r="AG1487" s="2">
        <v>0</v>
      </c>
      <c r="AH1487" s="3">
        <f t="shared" si="657"/>
        <v>0</v>
      </c>
      <c r="AI1487" s="5">
        <f t="shared" si="658"/>
        <v>0</v>
      </c>
      <c r="AJ1487" s="2">
        <v>0</v>
      </c>
      <c r="AK1487" s="3">
        <f t="shared" si="659"/>
        <v>0</v>
      </c>
      <c r="AL1487" s="5">
        <f t="shared" si="660"/>
        <v>0</v>
      </c>
      <c r="AM1487" s="2">
        <v>6013.62</v>
      </c>
      <c r="AN1487" s="3">
        <f t="shared" si="661"/>
        <v>6014</v>
      </c>
      <c r="AO1487" s="5">
        <f t="shared" si="662"/>
        <v>0.38000000000010914</v>
      </c>
      <c r="AP1487" s="2">
        <v>471238.56</v>
      </c>
      <c r="AQ1487" s="3">
        <f t="shared" si="663"/>
        <v>471239</v>
      </c>
      <c r="AR1487" s="5">
        <f t="shared" si="664"/>
        <v>0.44000000000232831</v>
      </c>
      <c r="AS1487" s="2">
        <v>0.01</v>
      </c>
      <c r="AT1487" s="3">
        <f t="shared" si="665"/>
        <v>0</v>
      </c>
      <c r="AU1487" s="5">
        <f t="shared" si="666"/>
        <v>-0.01</v>
      </c>
      <c r="AV1487" s="2">
        <v>847769.41</v>
      </c>
      <c r="AW1487" s="3">
        <f t="shared" si="667"/>
        <v>847769</v>
      </c>
      <c r="AX1487" s="5">
        <f t="shared" si="668"/>
        <v>-0.41000000003259629</v>
      </c>
      <c r="AY1487" s="2">
        <v>101871.43</v>
      </c>
      <c r="AZ1487" s="3">
        <f t="shared" si="669"/>
        <v>101871</v>
      </c>
      <c r="BA1487" s="5">
        <f t="shared" si="670"/>
        <v>-0.42999999999301508</v>
      </c>
      <c r="BB1487" s="2">
        <v>744345.53</v>
      </c>
      <c r="BC1487" s="3">
        <f t="shared" si="671"/>
        <v>744346</v>
      </c>
      <c r="BD1487" s="5">
        <f t="shared" si="672"/>
        <v>0.46999999997206032</v>
      </c>
    </row>
    <row r="1488" spans="1:56" x14ac:dyDescent="0.25">
      <c r="A1488">
        <v>2015</v>
      </c>
      <c r="B1488">
        <v>12</v>
      </c>
      <c r="C1488" t="s">
        <v>28</v>
      </c>
      <c r="D1488">
        <v>2</v>
      </c>
      <c r="E1488">
        <v>6</v>
      </c>
      <c r="F1488">
        <v>8</v>
      </c>
      <c r="G1488">
        <v>0</v>
      </c>
      <c r="H1488">
        <v>12</v>
      </c>
      <c r="I1488" t="s">
        <v>35</v>
      </c>
      <c r="J1488">
        <v>251</v>
      </c>
      <c r="K1488">
        <v>43801</v>
      </c>
      <c r="L1488">
        <v>4000</v>
      </c>
      <c r="M1488">
        <v>1</v>
      </c>
      <c r="N1488">
        <v>1</v>
      </c>
      <c r="O1488">
        <v>19</v>
      </c>
      <c r="P1488" t="str">
        <f t="shared" si="645"/>
        <v>0</v>
      </c>
      <c r="Q1488" t="s">
        <v>30</v>
      </c>
      <c r="R1488" s="2">
        <f t="shared" si="646"/>
        <v>2171246.4299999997</v>
      </c>
      <c r="S1488" s="2">
        <f t="shared" si="647"/>
        <v>2171247</v>
      </c>
      <c r="T1488" s="2">
        <f t="shared" si="648"/>
        <v>0.57000000029802322</v>
      </c>
      <c r="U1488" s="2">
        <v>0</v>
      </c>
      <c r="V1488" s="3">
        <f t="shared" si="649"/>
        <v>0</v>
      </c>
      <c r="W1488" s="5">
        <f t="shared" si="650"/>
        <v>0</v>
      </c>
      <c r="X1488" s="2">
        <v>0</v>
      </c>
      <c r="Y1488" s="3">
        <f t="shared" si="651"/>
        <v>0</v>
      </c>
      <c r="Z1488" s="5">
        <f t="shared" si="652"/>
        <v>0</v>
      </c>
      <c r="AA1488" s="2">
        <v>0</v>
      </c>
      <c r="AB1488" s="3">
        <f t="shared" si="653"/>
        <v>0</v>
      </c>
      <c r="AC1488" s="5">
        <f t="shared" si="654"/>
        <v>0</v>
      </c>
      <c r="AD1488" s="2">
        <v>0</v>
      </c>
      <c r="AE1488" s="3">
        <f t="shared" si="655"/>
        <v>0</v>
      </c>
      <c r="AF1488" s="5">
        <f t="shared" si="656"/>
        <v>0</v>
      </c>
      <c r="AG1488" s="2">
        <v>0</v>
      </c>
      <c r="AH1488" s="3">
        <f t="shared" si="657"/>
        <v>0</v>
      </c>
      <c r="AI1488" s="5">
        <f t="shared" si="658"/>
        <v>0</v>
      </c>
      <c r="AJ1488" s="2">
        <v>0</v>
      </c>
      <c r="AK1488" s="3">
        <f t="shared" si="659"/>
        <v>0</v>
      </c>
      <c r="AL1488" s="5">
        <f t="shared" si="660"/>
        <v>0</v>
      </c>
      <c r="AM1488" s="2">
        <v>47594.89</v>
      </c>
      <c r="AN1488" s="3">
        <f t="shared" si="661"/>
        <v>47595</v>
      </c>
      <c r="AO1488" s="5">
        <f t="shared" si="662"/>
        <v>0.11000000000058208</v>
      </c>
      <c r="AP1488" s="2">
        <v>1734737.91</v>
      </c>
      <c r="AQ1488" s="3">
        <f t="shared" si="663"/>
        <v>1734738</v>
      </c>
      <c r="AR1488" s="5">
        <f t="shared" si="664"/>
        <v>9.0000000083819032E-2</v>
      </c>
      <c r="AS1488" s="2">
        <v>38219.29</v>
      </c>
      <c r="AT1488" s="3">
        <f t="shared" si="665"/>
        <v>38219</v>
      </c>
      <c r="AU1488" s="5">
        <f t="shared" si="666"/>
        <v>-0.29000000000087311</v>
      </c>
      <c r="AV1488" s="2">
        <v>0</v>
      </c>
      <c r="AW1488" s="3">
        <f t="shared" si="667"/>
        <v>0</v>
      </c>
      <c r="AX1488" s="5">
        <f t="shared" si="668"/>
        <v>0</v>
      </c>
      <c r="AY1488" s="2">
        <v>88924.81</v>
      </c>
      <c r="AZ1488" s="3">
        <f t="shared" si="669"/>
        <v>88925</v>
      </c>
      <c r="BA1488" s="5">
        <f t="shared" si="670"/>
        <v>0.19000000000232831</v>
      </c>
      <c r="BB1488" s="2">
        <v>261769.53</v>
      </c>
      <c r="BC1488" s="3">
        <f t="shared" si="671"/>
        <v>261770</v>
      </c>
      <c r="BD1488" s="5">
        <f t="shared" si="672"/>
        <v>0.47000000000116415</v>
      </c>
    </row>
    <row r="1489" spans="1:56" x14ac:dyDescent="0.25">
      <c r="A1489">
        <v>2015</v>
      </c>
      <c r="B1489">
        <v>12</v>
      </c>
      <c r="C1489" t="s">
        <v>28</v>
      </c>
      <c r="D1489">
        <v>2</v>
      </c>
      <c r="E1489">
        <v>6</v>
      </c>
      <c r="F1489">
        <v>8</v>
      </c>
      <c r="G1489">
        <v>0</v>
      </c>
      <c r="H1489">
        <v>12</v>
      </c>
      <c r="I1489" t="s">
        <v>35</v>
      </c>
      <c r="J1489">
        <v>251</v>
      </c>
      <c r="K1489">
        <v>43801</v>
      </c>
      <c r="L1489">
        <v>4000</v>
      </c>
      <c r="M1489">
        <v>1</v>
      </c>
      <c r="N1489">
        <v>1</v>
      </c>
      <c r="O1489">
        <v>20</v>
      </c>
      <c r="P1489" t="str">
        <f t="shared" si="645"/>
        <v>0</v>
      </c>
      <c r="Q1489" t="s">
        <v>30</v>
      </c>
      <c r="R1489" s="2">
        <f t="shared" si="646"/>
        <v>15706250</v>
      </c>
      <c r="S1489" s="2">
        <f t="shared" si="647"/>
        <v>15706250</v>
      </c>
      <c r="T1489" s="2">
        <f t="shared" si="648"/>
        <v>0</v>
      </c>
      <c r="U1489" s="2">
        <v>0</v>
      </c>
      <c r="V1489" s="3">
        <f t="shared" si="649"/>
        <v>0</v>
      </c>
      <c r="W1489" s="5">
        <f t="shared" si="650"/>
        <v>0</v>
      </c>
      <c r="X1489" s="2">
        <v>0</v>
      </c>
      <c r="Y1489" s="3">
        <f t="shared" si="651"/>
        <v>0</v>
      </c>
      <c r="Z1489" s="5">
        <f t="shared" si="652"/>
        <v>0</v>
      </c>
      <c r="AA1489" s="2">
        <v>0</v>
      </c>
      <c r="AB1489" s="3">
        <f t="shared" si="653"/>
        <v>0</v>
      </c>
      <c r="AC1489" s="5">
        <f t="shared" si="654"/>
        <v>0</v>
      </c>
      <c r="AD1489" s="2">
        <v>0</v>
      </c>
      <c r="AE1489" s="3">
        <f t="shared" si="655"/>
        <v>0</v>
      </c>
      <c r="AF1489" s="5">
        <f t="shared" si="656"/>
        <v>0</v>
      </c>
      <c r="AG1489" s="2">
        <v>0</v>
      </c>
      <c r="AH1489" s="3">
        <f t="shared" si="657"/>
        <v>0</v>
      </c>
      <c r="AI1489" s="5">
        <f t="shared" si="658"/>
        <v>0</v>
      </c>
      <c r="AJ1489" s="2">
        <v>0</v>
      </c>
      <c r="AK1489" s="3">
        <f t="shared" si="659"/>
        <v>0</v>
      </c>
      <c r="AL1489" s="5">
        <f t="shared" si="660"/>
        <v>0</v>
      </c>
      <c r="AM1489" s="2">
        <v>859350.34</v>
      </c>
      <c r="AN1489" s="3">
        <f t="shared" si="661"/>
        <v>859350</v>
      </c>
      <c r="AO1489" s="5">
        <f t="shared" si="662"/>
        <v>-0.33999999996740371</v>
      </c>
      <c r="AP1489" s="2">
        <v>14846899.66</v>
      </c>
      <c r="AQ1489" s="3">
        <f t="shared" si="663"/>
        <v>14846900</v>
      </c>
      <c r="AR1489" s="5">
        <f t="shared" si="664"/>
        <v>0.33999999985098839</v>
      </c>
      <c r="AS1489" s="2">
        <v>0</v>
      </c>
      <c r="AT1489" s="3">
        <f t="shared" si="665"/>
        <v>0</v>
      </c>
      <c r="AU1489" s="5">
        <f t="shared" si="666"/>
        <v>0</v>
      </c>
      <c r="AV1489" s="2">
        <v>0</v>
      </c>
      <c r="AW1489" s="3">
        <f t="shared" si="667"/>
        <v>0</v>
      </c>
      <c r="AX1489" s="5">
        <f t="shared" si="668"/>
        <v>0</v>
      </c>
      <c r="AY1489" s="2">
        <v>0</v>
      </c>
      <c r="AZ1489" s="3">
        <f t="shared" si="669"/>
        <v>0</v>
      </c>
      <c r="BA1489" s="5">
        <f t="shared" si="670"/>
        <v>0</v>
      </c>
      <c r="BB1489" s="2">
        <v>0</v>
      </c>
      <c r="BC1489" s="3">
        <f t="shared" si="671"/>
        <v>0</v>
      </c>
      <c r="BD1489" s="5">
        <f t="shared" si="672"/>
        <v>0</v>
      </c>
    </row>
    <row r="1490" spans="1:56" x14ac:dyDescent="0.25">
      <c r="A1490">
        <v>2015</v>
      </c>
      <c r="B1490">
        <v>12</v>
      </c>
      <c r="C1490" t="s">
        <v>28</v>
      </c>
      <c r="D1490">
        <v>2</v>
      </c>
      <c r="E1490">
        <v>6</v>
      </c>
      <c r="F1490">
        <v>8</v>
      </c>
      <c r="G1490">
        <v>0</v>
      </c>
      <c r="H1490">
        <v>12</v>
      </c>
      <c r="I1490" t="s">
        <v>35</v>
      </c>
      <c r="J1490">
        <v>251</v>
      </c>
      <c r="K1490">
        <v>43801</v>
      </c>
      <c r="L1490">
        <v>4000</v>
      </c>
      <c r="M1490">
        <v>1</v>
      </c>
      <c r="N1490">
        <v>1</v>
      </c>
      <c r="O1490">
        <v>21</v>
      </c>
      <c r="P1490" t="str">
        <f t="shared" si="645"/>
        <v>0</v>
      </c>
      <c r="Q1490" t="s">
        <v>30</v>
      </c>
      <c r="R1490" s="2">
        <f t="shared" si="646"/>
        <v>4176249.97</v>
      </c>
      <c r="S1490" s="2">
        <f t="shared" si="647"/>
        <v>4176250</v>
      </c>
      <c r="T1490" s="2">
        <f t="shared" si="648"/>
        <v>2.9999999795109034E-2</v>
      </c>
      <c r="U1490" s="2">
        <v>0</v>
      </c>
      <c r="V1490" s="3">
        <f t="shared" si="649"/>
        <v>0</v>
      </c>
      <c r="W1490" s="5">
        <f t="shared" si="650"/>
        <v>0</v>
      </c>
      <c r="X1490" s="2">
        <v>0</v>
      </c>
      <c r="Y1490" s="3">
        <f t="shared" si="651"/>
        <v>0</v>
      </c>
      <c r="Z1490" s="5">
        <f t="shared" si="652"/>
        <v>0</v>
      </c>
      <c r="AA1490" s="2">
        <v>0</v>
      </c>
      <c r="AB1490" s="3">
        <f t="shared" si="653"/>
        <v>0</v>
      </c>
      <c r="AC1490" s="5">
        <f t="shared" si="654"/>
        <v>0</v>
      </c>
      <c r="AD1490" s="2">
        <v>0</v>
      </c>
      <c r="AE1490" s="3">
        <f t="shared" si="655"/>
        <v>0</v>
      </c>
      <c r="AF1490" s="5">
        <f t="shared" si="656"/>
        <v>0</v>
      </c>
      <c r="AG1490" s="2">
        <v>0</v>
      </c>
      <c r="AH1490" s="3">
        <f t="shared" si="657"/>
        <v>0</v>
      </c>
      <c r="AI1490" s="5">
        <f t="shared" si="658"/>
        <v>0</v>
      </c>
      <c r="AJ1490" s="2">
        <v>0</v>
      </c>
      <c r="AK1490" s="3">
        <f t="shared" si="659"/>
        <v>0</v>
      </c>
      <c r="AL1490" s="5">
        <f t="shared" si="660"/>
        <v>0</v>
      </c>
      <c r="AM1490" s="2">
        <v>0</v>
      </c>
      <c r="AN1490" s="3">
        <f t="shared" si="661"/>
        <v>0</v>
      </c>
      <c r="AO1490" s="5">
        <f t="shared" si="662"/>
        <v>0</v>
      </c>
      <c r="AP1490" s="2">
        <v>4176249.97</v>
      </c>
      <c r="AQ1490" s="3">
        <f t="shared" si="663"/>
        <v>4176250</v>
      </c>
      <c r="AR1490" s="5">
        <f t="shared" si="664"/>
        <v>2.9999999795109034E-2</v>
      </c>
      <c r="AS1490" s="2">
        <v>0</v>
      </c>
      <c r="AT1490" s="3">
        <f t="shared" si="665"/>
        <v>0</v>
      </c>
      <c r="AU1490" s="5">
        <f t="shared" si="666"/>
        <v>0</v>
      </c>
      <c r="AV1490" s="2">
        <v>0</v>
      </c>
      <c r="AW1490" s="3">
        <f t="shared" si="667"/>
        <v>0</v>
      </c>
      <c r="AX1490" s="5">
        <f t="shared" si="668"/>
        <v>0</v>
      </c>
      <c r="AY1490" s="2">
        <v>0</v>
      </c>
      <c r="AZ1490" s="3">
        <f t="shared" si="669"/>
        <v>0</v>
      </c>
      <c r="BA1490" s="5">
        <f t="shared" si="670"/>
        <v>0</v>
      </c>
      <c r="BB1490" s="2">
        <v>0</v>
      </c>
      <c r="BC1490" s="3">
        <f t="shared" si="671"/>
        <v>0</v>
      </c>
      <c r="BD1490" s="5">
        <f t="shared" si="672"/>
        <v>0</v>
      </c>
    </row>
    <row r="1491" spans="1:56" x14ac:dyDescent="0.25">
      <c r="A1491">
        <v>2015</v>
      </c>
      <c r="B1491">
        <v>12</v>
      </c>
      <c r="C1491" t="s">
        <v>28</v>
      </c>
      <c r="D1491">
        <v>2</v>
      </c>
      <c r="E1491">
        <v>6</v>
      </c>
      <c r="F1491">
        <v>8</v>
      </c>
      <c r="G1491">
        <v>0</v>
      </c>
      <c r="H1491">
        <v>12</v>
      </c>
      <c r="I1491" t="s">
        <v>35</v>
      </c>
      <c r="J1491">
        <v>251</v>
      </c>
      <c r="K1491">
        <v>43801</v>
      </c>
      <c r="L1491">
        <v>4000</v>
      </c>
      <c r="M1491">
        <v>1</v>
      </c>
      <c r="N1491">
        <v>1</v>
      </c>
      <c r="O1491">
        <v>22</v>
      </c>
      <c r="P1491" t="str">
        <f t="shared" si="645"/>
        <v>0</v>
      </c>
      <c r="Q1491" t="s">
        <v>30</v>
      </c>
      <c r="R1491" s="2">
        <f t="shared" si="646"/>
        <v>2386250</v>
      </c>
      <c r="S1491" s="2">
        <f t="shared" si="647"/>
        <v>2386250</v>
      </c>
      <c r="T1491" s="2">
        <f t="shared" si="648"/>
        <v>0</v>
      </c>
      <c r="U1491" s="2">
        <v>0</v>
      </c>
      <c r="V1491" s="3">
        <f t="shared" si="649"/>
        <v>0</v>
      </c>
      <c r="W1491" s="5">
        <f t="shared" si="650"/>
        <v>0</v>
      </c>
      <c r="X1491" s="2">
        <v>0</v>
      </c>
      <c r="Y1491" s="3">
        <f t="shared" si="651"/>
        <v>0</v>
      </c>
      <c r="Z1491" s="5">
        <f t="shared" si="652"/>
        <v>0</v>
      </c>
      <c r="AA1491" s="2">
        <v>0</v>
      </c>
      <c r="AB1491" s="3">
        <f t="shared" si="653"/>
        <v>0</v>
      </c>
      <c r="AC1491" s="5">
        <f t="shared" si="654"/>
        <v>0</v>
      </c>
      <c r="AD1491" s="2">
        <v>0</v>
      </c>
      <c r="AE1491" s="3">
        <f t="shared" si="655"/>
        <v>0</v>
      </c>
      <c r="AF1491" s="5">
        <f t="shared" si="656"/>
        <v>0</v>
      </c>
      <c r="AG1491" s="2">
        <v>0</v>
      </c>
      <c r="AH1491" s="3">
        <f t="shared" si="657"/>
        <v>0</v>
      </c>
      <c r="AI1491" s="5">
        <f t="shared" si="658"/>
        <v>0</v>
      </c>
      <c r="AJ1491" s="2">
        <v>0</v>
      </c>
      <c r="AK1491" s="3">
        <f t="shared" si="659"/>
        <v>0</v>
      </c>
      <c r="AL1491" s="5">
        <f t="shared" si="660"/>
        <v>0</v>
      </c>
      <c r="AM1491" s="2">
        <v>0</v>
      </c>
      <c r="AN1491" s="3">
        <f t="shared" si="661"/>
        <v>0</v>
      </c>
      <c r="AO1491" s="5">
        <f t="shared" si="662"/>
        <v>0</v>
      </c>
      <c r="AP1491" s="2">
        <v>2386250</v>
      </c>
      <c r="AQ1491" s="3">
        <f t="shared" si="663"/>
        <v>2386250</v>
      </c>
      <c r="AR1491" s="5">
        <f t="shared" si="664"/>
        <v>0</v>
      </c>
      <c r="AS1491" s="2">
        <v>0</v>
      </c>
      <c r="AT1491" s="3">
        <f t="shared" si="665"/>
        <v>0</v>
      </c>
      <c r="AU1491" s="5">
        <f t="shared" si="666"/>
        <v>0</v>
      </c>
      <c r="AV1491" s="2">
        <v>0</v>
      </c>
      <c r="AW1491" s="3">
        <f t="shared" si="667"/>
        <v>0</v>
      </c>
      <c r="AX1491" s="5">
        <f t="shared" si="668"/>
        <v>0</v>
      </c>
      <c r="AY1491" s="2">
        <v>0</v>
      </c>
      <c r="AZ1491" s="3">
        <f t="shared" si="669"/>
        <v>0</v>
      </c>
      <c r="BA1491" s="5">
        <f t="shared" si="670"/>
        <v>0</v>
      </c>
      <c r="BB1491" s="2">
        <v>0</v>
      </c>
      <c r="BC1491" s="3">
        <f t="shared" si="671"/>
        <v>0</v>
      </c>
      <c r="BD1491" s="5">
        <f t="shared" si="672"/>
        <v>0</v>
      </c>
    </row>
    <row r="1492" spans="1:56" x14ac:dyDescent="0.25">
      <c r="A1492">
        <v>2015</v>
      </c>
      <c r="B1492">
        <v>12</v>
      </c>
      <c r="C1492" t="s">
        <v>28</v>
      </c>
      <c r="D1492">
        <v>2</v>
      </c>
      <c r="E1492">
        <v>6</v>
      </c>
      <c r="F1492">
        <v>8</v>
      </c>
      <c r="G1492">
        <v>0</v>
      </c>
      <c r="H1492">
        <v>12</v>
      </c>
      <c r="I1492" t="s">
        <v>35</v>
      </c>
      <c r="J1492">
        <v>251</v>
      </c>
      <c r="K1492">
        <v>43801</v>
      </c>
      <c r="L1492">
        <v>4000</v>
      </c>
      <c r="M1492">
        <v>1</v>
      </c>
      <c r="N1492">
        <v>1</v>
      </c>
      <c r="O1492">
        <v>23</v>
      </c>
      <c r="P1492" t="str">
        <f t="shared" si="645"/>
        <v>0</v>
      </c>
      <c r="Q1492" t="s">
        <v>30</v>
      </c>
      <c r="R1492" s="2">
        <f t="shared" si="646"/>
        <v>2035871.2</v>
      </c>
      <c r="S1492" s="2">
        <f t="shared" si="647"/>
        <v>2035871</v>
      </c>
      <c r="T1492" s="2">
        <f t="shared" si="648"/>
        <v>-0.19999999995343387</v>
      </c>
      <c r="U1492" s="2">
        <v>0</v>
      </c>
      <c r="V1492" s="3">
        <f t="shared" si="649"/>
        <v>0</v>
      </c>
      <c r="W1492" s="5">
        <f t="shared" si="650"/>
        <v>0</v>
      </c>
      <c r="X1492" s="2">
        <v>0</v>
      </c>
      <c r="Y1492" s="3">
        <f t="shared" si="651"/>
        <v>0</v>
      </c>
      <c r="Z1492" s="5">
        <f t="shared" si="652"/>
        <v>0</v>
      </c>
      <c r="AA1492" s="2">
        <v>0</v>
      </c>
      <c r="AB1492" s="3">
        <f t="shared" si="653"/>
        <v>0</v>
      </c>
      <c r="AC1492" s="5">
        <f t="shared" si="654"/>
        <v>0</v>
      </c>
      <c r="AD1492" s="2">
        <v>0</v>
      </c>
      <c r="AE1492" s="3">
        <f t="shared" si="655"/>
        <v>0</v>
      </c>
      <c r="AF1492" s="5">
        <f t="shared" si="656"/>
        <v>0</v>
      </c>
      <c r="AG1492" s="2">
        <v>0</v>
      </c>
      <c r="AH1492" s="3">
        <f t="shared" si="657"/>
        <v>0</v>
      </c>
      <c r="AI1492" s="5">
        <f t="shared" si="658"/>
        <v>0</v>
      </c>
      <c r="AJ1492" s="2">
        <v>0</v>
      </c>
      <c r="AK1492" s="3">
        <f t="shared" si="659"/>
        <v>0</v>
      </c>
      <c r="AL1492" s="5">
        <f t="shared" si="660"/>
        <v>0</v>
      </c>
      <c r="AM1492" s="2">
        <v>0</v>
      </c>
      <c r="AN1492" s="3">
        <f t="shared" si="661"/>
        <v>0</v>
      </c>
      <c r="AO1492" s="5">
        <f t="shared" si="662"/>
        <v>0</v>
      </c>
      <c r="AP1492" s="2">
        <v>2035871.2</v>
      </c>
      <c r="AQ1492" s="3">
        <f t="shared" si="663"/>
        <v>2035871</v>
      </c>
      <c r="AR1492" s="5">
        <f t="shared" si="664"/>
        <v>-0.19999999995343387</v>
      </c>
      <c r="AS1492" s="2">
        <v>0</v>
      </c>
      <c r="AT1492" s="3">
        <f t="shared" si="665"/>
        <v>0</v>
      </c>
      <c r="AU1492" s="5">
        <f t="shared" si="666"/>
        <v>0</v>
      </c>
      <c r="AV1492" s="2">
        <v>0</v>
      </c>
      <c r="AW1492" s="3">
        <f t="shared" si="667"/>
        <v>0</v>
      </c>
      <c r="AX1492" s="5">
        <f t="shared" si="668"/>
        <v>0</v>
      </c>
      <c r="AY1492" s="2">
        <v>0</v>
      </c>
      <c r="AZ1492" s="3">
        <f t="shared" si="669"/>
        <v>0</v>
      </c>
      <c r="BA1492" s="5">
        <f t="shared" si="670"/>
        <v>0</v>
      </c>
      <c r="BB1492" s="2">
        <v>0</v>
      </c>
      <c r="BC1492" s="3">
        <f t="shared" si="671"/>
        <v>0</v>
      </c>
      <c r="BD1492" s="5">
        <f t="shared" si="672"/>
        <v>0</v>
      </c>
    </row>
    <row r="1493" spans="1:56" x14ac:dyDescent="0.25">
      <c r="A1493">
        <v>2015</v>
      </c>
      <c r="B1493">
        <v>12</v>
      </c>
      <c r="C1493" t="s">
        <v>28</v>
      </c>
      <c r="D1493">
        <v>2</v>
      </c>
      <c r="E1493">
        <v>6</v>
      </c>
      <c r="F1493">
        <v>8</v>
      </c>
      <c r="G1493">
        <v>0</v>
      </c>
      <c r="H1493">
        <v>12</v>
      </c>
      <c r="I1493" t="s">
        <v>35</v>
      </c>
      <c r="J1493">
        <v>251</v>
      </c>
      <c r="K1493">
        <v>43801</v>
      </c>
      <c r="L1493">
        <v>4000</v>
      </c>
      <c r="M1493">
        <v>1</v>
      </c>
      <c r="N1493">
        <v>1</v>
      </c>
      <c r="O1493">
        <v>24</v>
      </c>
      <c r="P1493" t="str">
        <f t="shared" si="645"/>
        <v>0</v>
      </c>
      <c r="Q1493" t="s">
        <v>30</v>
      </c>
      <c r="R1493" s="2">
        <f t="shared" si="646"/>
        <v>3006250</v>
      </c>
      <c r="S1493" s="2">
        <f t="shared" si="647"/>
        <v>3006250</v>
      </c>
      <c r="T1493" s="2">
        <f t="shared" si="648"/>
        <v>0</v>
      </c>
      <c r="U1493" s="2">
        <v>0</v>
      </c>
      <c r="V1493" s="3">
        <f t="shared" si="649"/>
        <v>0</v>
      </c>
      <c r="W1493" s="5">
        <f t="shared" si="650"/>
        <v>0</v>
      </c>
      <c r="X1493" s="2">
        <v>0</v>
      </c>
      <c r="Y1493" s="3">
        <f t="shared" si="651"/>
        <v>0</v>
      </c>
      <c r="Z1493" s="5">
        <f t="shared" si="652"/>
        <v>0</v>
      </c>
      <c r="AA1493" s="2">
        <v>0</v>
      </c>
      <c r="AB1493" s="3">
        <f t="shared" si="653"/>
        <v>0</v>
      </c>
      <c r="AC1493" s="5">
        <f t="shared" si="654"/>
        <v>0</v>
      </c>
      <c r="AD1493" s="2">
        <v>0</v>
      </c>
      <c r="AE1493" s="3">
        <f t="shared" si="655"/>
        <v>0</v>
      </c>
      <c r="AF1493" s="5">
        <f t="shared" si="656"/>
        <v>0</v>
      </c>
      <c r="AG1493" s="2">
        <v>0</v>
      </c>
      <c r="AH1493" s="3">
        <f t="shared" si="657"/>
        <v>0</v>
      </c>
      <c r="AI1493" s="5">
        <f t="shared" si="658"/>
        <v>0</v>
      </c>
      <c r="AJ1493" s="2">
        <v>0</v>
      </c>
      <c r="AK1493" s="3">
        <f t="shared" si="659"/>
        <v>0</v>
      </c>
      <c r="AL1493" s="5">
        <f t="shared" si="660"/>
        <v>0</v>
      </c>
      <c r="AM1493" s="2">
        <v>0</v>
      </c>
      <c r="AN1493" s="3">
        <f t="shared" si="661"/>
        <v>0</v>
      </c>
      <c r="AO1493" s="5">
        <f t="shared" si="662"/>
        <v>0</v>
      </c>
      <c r="AP1493" s="2">
        <v>3006250</v>
      </c>
      <c r="AQ1493" s="3">
        <f t="shared" si="663"/>
        <v>3006250</v>
      </c>
      <c r="AR1493" s="5">
        <f t="shared" si="664"/>
        <v>0</v>
      </c>
      <c r="AS1493" s="2">
        <v>0</v>
      </c>
      <c r="AT1493" s="3">
        <f t="shared" si="665"/>
        <v>0</v>
      </c>
      <c r="AU1493" s="5">
        <f t="shared" si="666"/>
        <v>0</v>
      </c>
      <c r="AV1493" s="2">
        <v>0</v>
      </c>
      <c r="AW1493" s="3">
        <f t="shared" si="667"/>
        <v>0</v>
      </c>
      <c r="AX1493" s="5">
        <f t="shared" si="668"/>
        <v>0</v>
      </c>
      <c r="AY1493" s="2">
        <v>0</v>
      </c>
      <c r="AZ1493" s="3">
        <f t="shared" si="669"/>
        <v>0</v>
      </c>
      <c r="BA1493" s="5">
        <f t="shared" si="670"/>
        <v>0</v>
      </c>
      <c r="BB1493" s="2">
        <v>0</v>
      </c>
      <c r="BC1493" s="3">
        <f t="shared" si="671"/>
        <v>0</v>
      </c>
      <c r="BD1493" s="5">
        <f t="shared" si="672"/>
        <v>0</v>
      </c>
    </row>
    <row r="1494" spans="1:56" x14ac:dyDescent="0.25">
      <c r="A1494">
        <v>2015</v>
      </c>
      <c r="B1494">
        <v>12</v>
      </c>
      <c r="C1494" t="s">
        <v>28</v>
      </c>
      <c r="D1494">
        <v>2</v>
      </c>
      <c r="E1494">
        <v>6</v>
      </c>
      <c r="F1494">
        <v>8</v>
      </c>
      <c r="G1494">
        <v>0</v>
      </c>
      <c r="H1494">
        <v>12</v>
      </c>
      <c r="I1494" t="s">
        <v>35</v>
      </c>
      <c r="J1494">
        <v>251</v>
      </c>
      <c r="K1494">
        <v>43801</v>
      </c>
      <c r="L1494">
        <v>4000</v>
      </c>
      <c r="M1494">
        <v>1</v>
      </c>
      <c r="N1494">
        <v>1</v>
      </c>
      <c r="O1494">
        <v>25</v>
      </c>
      <c r="P1494" t="str">
        <f t="shared" si="645"/>
        <v>0</v>
      </c>
      <c r="Q1494" t="s">
        <v>30</v>
      </c>
      <c r="R1494" s="2">
        <f t="shared" si="646"/>
        <v>3166213.37</v>
      </c>
      <c r="S1494" s="2">
        <f t="shared" si="647"/>
        <v>3166213</v>
      </c>
      <c r="T1494" s="2">
        <f t="shared" si="648"/>
        <v>-0.37000000011175871</v>
      </c>
      <c r="U1494" s="2">
        <v>0</v>
      </c>
      <c r="V1494" s="3">
        <f t="shared" si="649"/>
        <v>0</v>
      </c>
      <c r="W1494" s="5">
        <f t="shared" si="650"/>
        <v>0</v>
      </c>
      <c r="X1494" s="2">
        <v>0</v>
      </c>
      <c r="Y1494" s="3">
        <f t="shared" si="651"/>
        <v>0</v>
      </c>
      <c r="Z1494" s="5">
        <f t="shared" si="652"/>
        <v>0</v>
      </c>
      <c r="AA1494" s="2">
        <v>0</v>
      </c>
      <c r="AB1494" s="3">
        <f t="shared" si="653"/>
        <v>0</v>
      </c>
      <c r="AC1494" s="5">
        <f t="shared" si="654"/>
        <v>0</v>
      </c>
      <c r="AD1494" s="2">
        <v>0</v>
      </c>
      <c r="AE1494" s="3">
        <f t="shared" si="655"/>
        <v>0</v>
      </c>
      <c r="AF1494" s="5">
        <f t="shared" si="656"/>
        <v>0</v>
      </c>
      <c r="AG1494" s="2">
        <v>0</v>
      </c>
      <c r="AH1494" s="3">
        <f t="shared" si="657"/>
        <v>0</v>
      </c>
      <c r="AI1494" s="5">
        <f t="shared" si="658"/>
        <v>0</v>
      </c>
      <c r="AJ1494" s="2">
        <v>0</v>
      </c>
      <c r="AK1494" s="3">
        <f t="shared" si="659"/>
        <v>0</v>
      </c>
      <c r="AL1494" s="5">
        <f t="shared" si="660"/>
        <v>0</v>
      </c>
      <c r="AM1494" s="2">
        <v>0</v>
      </c>
      <c r="AN1494" s="3">
        <f t="shared" si="661"/>
        <v>0</v>
      </c>
      <c r="AO1494" s="5">
        <f t="shared" si="662"/>
        <v>0</v>
      </c>
      <c r="AP1494" s="2">
        <v>3166213.37</v>
      </c>
      <c r="AQ1494" s="3">
        <f t="shared" si="663"/>
        <v>3166213</v>
      </c>
      <c r="AR1494" s="5">
        <f t="shared" si="664"/>
        <v>-0.37000000011175871</v>
      </c>
      <c r="AS1494" s="2">
        <v>0</v>
      </c>
      <c r="AT1494" s="3">
        <f t="shared" si="665"/>
        <v>0</v>
      </c>
      <c r="AU1494" s="5">
        <f t="shared" si="666"/>
        <v>0</v>
      </c>
      <c r="AV1494" s="2">
        <v>0</v>
      </c>
      <c r="AW1494" s="3">
        <f t="shared" si="667"/>
        <v>0</v>
      </c>
      <c r="AX1494" s="5">
        <f t="shared" si="668"/>
        <v>0</v>
      </c>
      <c r="AY1494" s="2">
        <v>0</v>
      </c>
      <c r="AZ1494" s="3">
        <f t="shared" si="669"/>
        <v>0</v>
      </c>
      <c r="BA1494" s="5">
        <f t="shared" si="670"/>
        <v>0</v>
      </c>
      <c r="BB1494" s="2">
        <v>0</v>
      </c>
      <c r="BC1494" s="3">
        <f t="shared" si="671"/>
        <v>0</v>
      </c>
      <c r="BD1494" s="5">
        <f t="shared" si="672"/>
        <v>0</v>
      </c>
    </row>
    <row r="1495" spans="1:56" x14ac:dyDescent="0.25">
      <c r="A1495">
        <v>2015</v>
      </c>
      <c r="B1495">
        <v>12</v>
      </c>
      <c r="C1495" t="s">
        <v>28</v>
      </c>
      <c r="D1495">
        <v>2</v>
      </c>
      <c r="E1495">
        <v>6</v>
      </c>
      <c r="F1495">
        <v>8</v>
      </c>
      <c r="G1495">
        <v>0</v>
      </c>
      <c r="H1495">
        <v>12</v>
      </c>
      <c r="I1495" t="s">
        <v>35</v>
      </c>
      <c r="J1495">
        <v>251</v>
      </c>
      <c r="K1495">
        <v>43801</v>
      </c>
      <c r="L1495">
        <v>4000</v>
      </c>
      <c r="M1495">
        <v>1</v>
      </c>
      <c r="N1495">
        <v>1</v>
      </c>
      <c r="O1495">
        <v>26</v>
      </c>
      <c r="P1495" t="str">
        <f t="shared" si="645"/>
        <v>0</v>
      </c>
      <c r="Q1495" t="s">
        <v>30</v>
      </c>
      <c r="R1495" s="2">
        <f t="shared" si="646"/>
        <v>2136247.86</v>
      </c>
      <c r="S1495" s="2">
        <f t="shared" si="647"/>
        <v>2136248</v>
      </c>
      <c r="T1495" s="2">
        <f t="shared" si="648"/>
        <v>0.14000000013038516</v>
      </c>
      <c r="U1495" s="2">
        <v>0</v>
      </c>
      <c r="V1495" s="3">
        <f t="shared" si="649"/>
        <v>0</v>
      </c>
      <c r="W1495" s="5">
        <f t="shared" si="650"/>
        <v>0</v>
      </c>
      <c r="X1495" s="2">
        <v>0</v>
      </c>
      <c r="Y1495" s="3">
        <f t="shared" si="651"/>
        <v>0</v>
      </c>
      <c r="Z1495" s="5">
        <f t="shared" si="652"/>
        <v>0</v>
      </c>
      <c r="AA1495" s="2">
        <v>0</v>
      </c>
      <c r="AB1495" s="3">
        <f t="shared" si="653"/>
        <v>0</v>
      </c>
      <c r="AC1495" s="5">
        <f t="shared" si="654"/>
        <v>0</v>
      </c>
      <c r="AD1495" s="2">
        <v>0</v>
      </c>
      <c r="AE1495" s="3">
        <f t="shared" si="655"/>
        <v>0</v>
      </c>
      <c r="AF1495" s="5">
        <f t="shared" si="656"/>
        <v>0</v>
      </c>
      <c r="AG1495" s="2">
        <v>0</v>
      </c>
      <c r="AH1495" s="3">
        <f t="shared" si="657"/>
        <v>0</v>
      </c>
      <c r="AI1495" s="5">
        <f t="shared" si="658"/>
        <v>0</v>
      </c>
      <c r="AJ1495" s="2">
        <v>0</v>
      </c>
      <c r="AK1495" s="3">
        <f t="shared" si="659"/>
        <v>0</v>
      </c>
      <c r="AL1495" s="5">
        <f t="shared" si="660"/>
        <v>0</v>
      </c>
      <c r="AM1495" s="2">
        <v>0</v>
      </c>
      <c r="AN1495" s="3">
        <f t="shared" si="661"/>
        <v>0</v>
      </c>
      <c r="AO1495" s="5">
        <f t="shared" si="662"/>
        <v>0</v>
      </c>
      <c r="AP1495" s="2">
        <v>2136247.86</v>
      </c>
      <c r="AQ1495" s="3">
        <f t="shared" si="663"/>
        <v>2136248</v>
      </c>
      <c r="AR1495" s="5">
        <f t="shared" si="664"/>
        <v>0.14000000013038516</v>
      </c>
      <c r="AS1495" s="2">
        <v>0</v>
      </c>
      <c r="AT1495" s="3">
        <f t="shared" si="665"/>
        <v>0</v>
      </c>
      <c r="AU1495" s="5">
        <f t="shared" si="666"/>
        <v>0</v>
      </c>
      <c r="AV1495" s="2">
        <v>0</v>
      </c>
      <c r="AW1495" s="3">
        <f t="shared" si="667"/>
        <v>0</v>
      </c>
      <c r="AX1495" s="5">
        <f t="shared" si="668"/>
        <v>0</v>
      </c>
      <c r="AY1495" s="2">
        <v>0</v>
      </c>
      <c r="AZ1495" s="3">
        <f t="shared" si="669"/>
        <v>0</v>
      </c>
      <c r="BA1495" s="5">
        <f t="shared" si="670"/>
        <v>0</v>
      </c>
      <c r="BB1495" s="2">
        <v>0</v>
      </c>
      <c r="BC1495" s="3">
        <f t="shared" si="671"/>
        <v>0</v>
      </c>
      <c r="BD1495" s="5">
        <f t="shared" si="672"/>
        <v>0</v>
      </c>
    </row>
    <row r="1496" spans="1:56" x14ac:dyDescent="0.25">
      <c r="A1496">
        <v>2015</v>
      </c>
      <c r="B1496">
        <v>12</v>
      </c>
      <c r="C1496" t="s">
        <v>28</v>
      </c>
      <c r="D1496">
        <v>2</v>
      </c>
      <c r="E1496">
        <v>6</v>
      </c>
      <c r="F1496">
        <v>8</v>
      </c>
      <c r="G1496">
        <v>0</v>
      </c>
      <c r="H1496">
        <v>12</v>
      </c>
      <c r="I1496" t="s">
        <v>35</v>
      </c>
      <c r="J1496">
        <v>251</v>
      </c>
      <c r="K1496">
        <v>43801</v>
      </c>
      <c r="L1496">
        <v>4000</v>
      </c>
      <c r="M1496">
        <v>1</v>
      </c>
      <c r="N1496">
        <v>1</v>
      </c>
      <c r="O1496">
        <v>27</v>
      </c>
      <c r="P1496" t="str">
        <f t="shared" si="645"/>
        <v>0</v>
      </c>
      <c r="Q1496" t="s">
        <v>30</v>
      </c>
      <c r="R1496" s="2">
        <f t="shared" si="646"/>
        <v>3156250</v>
      </c>
      <c r="S1496" s="2">
        <f t="shared" si="647"/>
        <v>3156250</v>
      </c>
      <c r="T1496" s="2">
        <f t="shared" si="648"/>
        <v>0</v>
      </c>
      <c r="U1496" s="2">
        <v>0</v>
      </c>
      <c r="V1496" s="3">
        <f t="shared" si="649"/>
        <v>0</v>
      </c>
      <c r="W1496" s="5">
        <f t="shared" si="650"/>
        <v>0</v>
      </c>
      <c r="X1496" s="2">
        <v>0</v>
      </c>
      <c r="Y1496" s="3">
        <f t="shared" si="651"/>
        <v>0</v>
      </c>
      <c r="Z1496" s="5">
        <f t="shared" si="652"/>
        <v>0</v>
      </c>
      <c r="AA1496" s="2">
        <v>0</v>
      </c>
      <c r="AB1496" s="3">
        <f t="shared" si="653"/>
        <v>0</v>
      </c>
      <c r="AC1496" s="5">
        <f t="shared" si="654"/>
        <v>0</v>
      </c>
      <c r="AD1496" s="2">
        <v>0</v>
      </c>
      <c r="AE1496" s="3">
        <f t="shared" si="655"/>
        <v>0</v>
      </c>
      <c r="AF1496" s="5">
        <f t="shared" si="656"/>
        <v>0</v>
      </c>
      <c r="AG1496" s="2">
        <v>0</v>
      </c>
      <c r="AH1496" s="3">
        <f t="shared" si="657"/>
        <v>0</v>
      </c>
      <c r="AI1496" s="5">
        <f t="shared" si="658"/>
        <v>0</v>
      </c>
      <c r="AJ1496" s="2">
        <v>0</v>
      </c>
      <c r="AK1496" s="3">
        <f t="shared" si="659"/>
        <v>0</v>
      </c>
      <c r="AL1496" s="5">
        <f t="shared" si="660"/>
        <v>0</v>
      </c>
      <c r="AM1496" s="2">
        <v>0</v>
      </c>
      <c r="AN1496" s="3">
        <f t="shared" si="661"/>
        <v>0</v>
      </c>
      <c r="AO1496" s="5">
        <f t="shared" si="662"/>
        <v>0</v>
      </c>
      <c r="AP1496" s="2">
        <v>3156250</v>
      </c>
      <c r="AQ1496" s="3">
        <f t="shared" si="663"/>
        <v>3156250</v>
      </c>
      <c r="AR1496" s="5">
        <f t="shared" si="664"/>
        <v>0</v>
      </c>
      <c r="AS1496" s="2">
        <v>0</v>
      </c>
      <c r="AT1496" s="3">
        <f t="shared" si="665"/>
        <v>0</v>
      </c>
      <c r="AU1496" s="5">
        <f t="shared" si="666"/>
        <v>0</v>
      </c>
      <c r="AV1496" s="2">
        <v>0</v>
      </c>
      <c r="AW1496" s="3">
        <f t="shared" si="667"/>
        <v>0</v>
      </c>
      <c r="AX1496" s="5">
        <f t="shared" si="668"/>
        <v>0</v>
      </c>
      <c r="AY1496" s="2">
        <v>0</v>
      </c>
      <c r="AZ1496" s="3">
        <f t="shared" si="669"/>
        <v>0</v>
      </c>
      <c r="BA1496" s="5">
        <f t="shared" si="670"/>
        <v>0</v>
      </c>
      <c r="BB1496" s="2">
        <v>0</v>
      </c>
      <c r="BC1496" s="3">
        <f t="shared" si="671"/>
        <v>0</v>
      </c>
      <c r="BD1496" s="5">
        <f t="shared" si="672"/>
        <v>0</v>
      </c>
    </row>
    <row r="1497" spans="1:56" x14ac:dyDescent="0.25">
      <c r="A1497">
        <v>2015</v>
      </c>
      <c r="B1497">
        <v>12</v>
      </c>
      <c r="C1497" t="s">
        <v>28</v>
      </c>
      <c r="D1497">
        <v>2</v>
      </c>
      <c r="E1497">
        <v>6</v>
      </c>
      <c r="F1497">
        <v>8</v>
      </c>
      <c r="G1497">
        <v>0</v>
      </c>
      <c r="H1497">
        <v>12</v>
      </c>
      <c r="I1497" t="s">
        <v>35</v>
      </c>
      <c r="J1497">
        <v>251</v>
      </c>
      <c r="K1497">
        <v>43801</v>
      </c>
      <c r="L1497">
        <v>4000</v>
      </c>
      <c r="M1497">
        <v>1</v>
      </c>
      <c r="N1497">
        <v>1</v>
      </c>
      <c r="O1497">
        <v>28</v>
      </c>
      <c r="P1497" t="str">
        <f t="shared" si="645"/>
        <v>0</v>
      </c>
      <c r="Q1497" t="s">
        <v>30</v>
      </c>
      <c r="R1497" s="2">
        <f t="shared" si="646"/>
        <v>2301250</v>
      </c>
      <c r="S1497" s="2">
        <f t="shared" si="647"/>
        <v>2301250</v>
      </c>
      <c r="T1497" s="2">
        <f t="shared" si="648"/>
        <v>0</v>
      </c>
      <c r="U1497" s="2">
        <v>0</v>
      </c>
      <c r="V1497" s="3">
        <f t="shared" si="649"/>
        <v>0</v>
      </c>
      <c r="W1497" s="5">
        <f t="shared" si="650"/>
        <v>0</v>
      </c>
      <c r="X1497" s="2">
        <v>0</v>
      </c>
      <c r="Y1497" s="3">
        <f t="shared" si="651"/>
        <v>0</v>
      </c>
      <c r="Z1497" s="5">
        <f t="shared" si="652"/>
        <v>0</v>
      </c>
      <c r="AA1497" s="2">
        <v>0</v>
      </c>
      <c r="AB1497" s="3">
        <f t="shared" si="653"/>
        <v>0</v>
      </c>
      <c r="AC1497" s="5">
        <f t="shared" si="654"/>
        <v>0</v>
      </c>
      <c r="AD1497" s="2">
        <v>0</v>
      </c>
      <c r="AE1497" s="3">
        <f t="shared" si="655"/>
        <v>0</v>
      </c>
      <c r="AF1497" s="5">
        <f t="shared" si="656"/>
        <v>0</v>
      </c>
      <c r="AG1497" s="2">
        <v>0</v>
      </c>
      <c r="AH1497" s="3">
        <f t="shared" si="657"/>
        <v>0</v>
      </c>
      <c r="AI1497" s="5">
        <f t="shared" si="658"/>
        <v>0</v>
      </c>
      <c r="AJ1497" s="2">
        <v>0</v>
      </c>
      <c r="AK1497" s="3">
        <f t="shared" si="659"/>
        <v>0</v>
      </c>
      <c r="AL1497" s="5">
        <f t="shared" si="660"/>
        <v>0</v>
      </c>
      <c r="AM1497" s="2">
        <v>0</v>
      </c>
      <c r="AN1497" s="3">
        <f t="shared" si="661"/>
        <v>0</v>
      </c>
      <c r="AO1497" s="5">
        <f t="shared" si="662"/>
        <v>0</v>
      </c>
      <c r="AP1497" s="2">
        <v>801250</v>
      </c>
      <c r="AQ1497" s="3">
        <f t="shared" si="663"/>
        <v>801250</v>
      </c>
      <c r="AR1497" s="5">
        <f t="shared" si="664"/>
        <v>0</v>
      </c>
      <c r="AS1497" s="2">
        <v>0</v>
      </c>
      <c r="AT1497" s="3">
        <f t="shared" si="665"/>
        <v>0</v>
      </c>
      <c r="AU1497" s="5">
        <f t="shared" si="666"/>
        <v>0</v>
      </c>
      <c r="AV1497" s="2">
        <v>0</v>
      </c>
      <c r="AW1497" s="3">
        <f t="shared" si="667"/>
        <v>0</v>
      </c>
      <c r="AX1497" s="5">
        <f t="shared" si="668"/>
        <v>0</v>
      </c>
      <c r="AY1497" s="2">
        <v>0</v>
      </c>
      <c r="AZ1497" s="3">
        <f t="shared" si="669"/>
        <v>0</v>
      </c>
      <c r="BA1497" s="5">
        <f t="shared" si="670"/>
        <v>0</v>
      </c>
      <c r="BB1497" s="2">
        <v>1500000</v>
      </c>
      <c r="BC1497" s="3">
        <f t="shared" si="671"/>
        <v>1500000</v>
      </c>
      <c r="BD1497" s="5">
        <f t="shared" si="672"/>
        <v>0</v>
      </c>
    </row>
    <row r="1498" spans="1:56" x14ac:dyDescent="0.25">
      <c r="A1498">
        <v>2015</v>
      </c>
      <c r="B1498">
        <v>12</v>
      </c>
      <c r="C1498" t="s">
        <v>28</v>
      </c>
      <c r="D1498">
        <v>2</v>
      </c>
      <c r="E1498">
        <v>6</v>
      </c>
      <c r="F1498">
        <v>8</v>
      </c>
      <c r="G1498">
        <v>0</v>
      </c>
      <c r="H1498">
        <v>12</v>
      </c>
      <c r="I1498" t="s">
        <v>35</v>
      </c>
      <c r="J1498">
        <v>251</v>
      </c>
      <c r="K1498">
        <v>43801</v>
      </c>
      <c r="L1498">
        <v>4000</v>
      </c>
      <c r="M1498">
        <v>1</v>
      </c>
      <c r="N1498">
        <v>1</v>
      </c>
      <c r="O1498">
        <v>29</v>
      </c>
      <c r="P1498" t="str">
        <f t="shared" si="645"/>
        <v>0</v>
      </c>
      <c r="Q1498" t="s">
        <v>30</v>
      </c>
      <c r="R1498" s="2">
        <f t="shared" si="646"/>
        <v>2251250</v>
      </c>
      <c r="S1498" s="2">
        <f t="shared" si="647"/>
        <v>2251250</v>
      </c>
      <c r="T1498" s="2">
        <f t="shared" si="648"/>
        <v>0</v>
      </c>
      <c r="U1498" s="2">
        <v>0</v>
      </c>
      <c r="V1498" s="3">
        <f t="shared" si="649"/>
        <v>0</v>
      </c>
      <c r="W1498" s="5">
        <f t="shared" si="650"/>
        <v>0</v>
      </c>
      <c r="X1498" s="2">
        <v>0</v>
      </c>
      <c r="Y1498" s="3">
        <f t="shared" si="651"/>
        <v>0</v>
      </c>
      <c r="Z1498" s="5">
        <f t="shared" si="652"/>
        <v>0</v>
      </c>
      <c r="AA1498" s="2">
        <v>0</v>
      </c>
      <c r="AB1498" s="3">
        <f t="shared" si="653"/>
        <v>0</v>
      </c>
      <c r="AC1498" s="5">
        <f t="shared" si="654"/>
        <v>0</v>
      </c>
      <c r="AD1498" s="2">
        <v>0</v>
      </c>
      <c r="AE1498" s="3">
        <f t="shared" si="655"/>
        <v>0</v>
      </c>
      <c r="AF1498" s="5">
        <f t="shared" si="656"/>
        <v>0</v>
      </c>
      <c r="AG1498" s="2">
        <v>0</v>
      </c>
      <c r="AH1498" s="3">
        <f t="shared" si="657"/>
        <v>0</v>
      </c>
      <c r="AI1498" s="5">
        <f t="shared" si="658"/>
        <v>0</v>
      </c>
      <c r="AJ1498" s="2">
        <v>0</v>
      </c>
      <c r="AK1498" s="3">
        <f t="shared" si="659"/>
        <v>0</v>
      </c>
      <c r="AL1498" s="5">
        <f t="shared" si="660"/>
        <v>0</v>
      </c>
      <c r="AM1498" s="2">
        <v>0</v>
      </c>
      <c r="AN1498" s="3">
        <f t="shared" si="661"/>
        <v>0</v>
      </c>
      <c r="AO1498" s="5">
        <f t="shared" si="662"/>
        <v>0</v>
      </c>
      <c r="AP1498" s="2">
        <v>2251250</v>
      </c>
      <c r="AQ1498" s="3">
        <f t="shared" si="663"/>
        <v>2251250</v>
      </c>
      <c r="AR1498" s="5">
        <f t="shared" si="664"/>
        <v>0</v>
      </c>
      <c r="AS1498" s="2">
        <v>0</v>
      </c>
      <c r="AT1498" s="3">
        <f t="shared" si="665"/>
        <v>0</v>
      </c>
      <c r="AU1498" s="5">
        <f t="shared" si="666"/>
        <v>0</v>
      </c>
      <c r="AV1498" s="2">
        <v>0</v>
      </c>
      <c r="AW1498" s="3">
        <f t="shared" si="667"/>
        <v>0</v>
      </c>
      <c r="AX1498" s="5">
        <f t="shared" si="668"/>
        <v>0</v>
      </c>
      <c r="AY1498" s="2">
        <v>0</v>
      </c>
      <c r="AZ1498" s="3">
        <f t="shared" si="669"/>
        <v>0</v>
      </c>
      <c r="BA1498" s="5">
        <f t="shared" si="670"/>
        <v>0</v>
      </c>
      <c r="BB1498" s="2">
        <v>0</v>
      </c>
      <c r="BC1498" s="3">
        <f t="shared" si="671"/>
        <v>0</v>
      </c>
      <c r="BD1498" s="5">
        <f t="shared" si="672"/>
        <v>0</v>
      </c>
    </row>
    <row r="1499" spans="1:56" x14ac:dyDescent="0.25">
      <c r="A1499">
        <v>2015</v>
      </c>
      <c r="B1499">
        <v>12</v>
      </c>
      <c r="C1499" t="s">
        <v>28</v>
      </c>
      <c r="D1499">
        <v>2</v>
      </c>
      <c r="E1499">
        <v>6</v>
      </c>
      <c r="F1499">
        <v>8</v>
      </c>
      <c r="G1499">
        <v>0</v>
      </c>
      <c r="H1499">
        <v>12</v>
      </c>
      <c r="I1499" t="s">
        <v>35</v>
      </c>
      <c r="J1499">
        <v>251</v>
      </c>
      <c r="K1499">
        <v>43801</v>
      </c>
      <c r="L1499">
        <v>4000</v>
      </c>
      <c r="M1499">
        <v>1</v>
      </c>
      <c r="N1499">
        <v>1</v>
      </c>
      <c r="O1499">
        <v>30</v>
      </c>
      <c r="P1499" t="str">
        <f t="shared" si="645"/>
        <v>0</v>
      </c>
      <c r="Q1499" t="s">
        <v>30</v>
      </c>
      <c r="R1499" s="2">
        <f t="shared" si="646"/>
        <v>6301249.3600000003</v>
      </c>
      <c r="S1499" s="2">
        <f t="shared" si="647"/>
        <v>6301249</v>
      </c>
      <c r="T1499" s="2">
        <f t="shared" si="648"/>
        <v>-0.36000000033527613</v>
      </c>
      <c r="U1499" s="2">
        <v>0</v>
      </c>
      <c r="V1499" s="3">
        <f t="shared" si="649"/>
        <v>0</v>
      </c>
      <c r="W1499" s="5">
        <f t="shared" si="650"/>
        <v>0</v>
      </c>
      <c r="X1499" s="2">
        <v>0</v>
      </c>
      <c r="Y1499" s="3">
        <f t="shared" si="651"/>
        <v>0</v>
      </c>
      <c r="Z1499" s="5">
        <f t="shared" si="652"/>
        <v>0</v>
      </c>
      <c r="AA1499" s="2">
        <v>0</v>
      </c>
      <c r="AB1499" s="3">
        <f t="shared" si="653"/>
        <v>0</v>
      </c>
      <c r="AC1499" s="5">
        <f t="shared" si="654"/>
        <v>0</v>
      </c>
      <c r="AD1499" s="2">
        <v>0</v>
      </c>
      <c r="AE1499" s="3">
        <f t="shared" si="655"/>
        <v>0</v>
      </c>
      <c r="AF1499" s="5">
        <f t="shared" si="656"/>
        <v>0</v>
      </c>
      <c r="AG1499" s="2">
        <v>0</v>
      </c>
      <c r="AH1499" s="3">
        <f t="shared" si="657"/>
        <v>0</v>
      </c>
      <c r="AI1499" s="5">
        <f t="shared" si="658"/>
        <v>0</v>
      </c>
      <c r="AJ1499" s="2">
        <v>0</v>
      </c>
      <c r="AK1499" s="3">
        <f t="shared" si="659"/>
        <v>0</v>
      </c>
      <c r="AL1499" s="5">
        <f t="shared" si="660"/>
        <v>0</v>
      </c>
      <c r="AM1499" s="2">
        <v>0</v>
      </c>
      <c r="AN1499" s="3">
        <f t="shared" si="661"/>
        <v>0</v>
      </c>
      <c r="AO1499" s="5">
        <f t="shared" si="662"/>
        <v>0</v>
      </c>
      <c r="AP1499" s="2">
        <v>6301249.3600000003</v>
      </c>
      <c r="AQ1499" s="3">
        <f t="shared" si="663"/>
        <v>6301249</v>
      </c>
      <c r="AR1499" s="5">
        <f t="shared" si="664"/>
        <v>-0.36000000033527613</v>
      </c>
      <c r="AS1499" s="2">
        <v>0</v>
      </c>
      <c r="AT1499" s="3">
        <f t="shared" si="665"/>
        <v>0</v>
      </c>
      <c r="AU1499" s="5">
        <f t="shared" si="666"/>
        <v>0</v>
      </c>
      <c r="AV1499" s="2">
        <v>0</v>
      </c>
      <c r="AW1499" s="3">
        <f t="shared" si="667"/>
        <v>0</v>
      </c>
      <c r="AX1499" s="5">
        <f t="shared" si="668"/>
        <v>0</v>
      </c>
      <c r="AY1499" s="2">
        <v>0</v>
      </c>
      <c r="AZ1499" s="3">
        <f t="shared" si="669"/>
        <v>0</v>
      </c>
      <c r="BA1499" s="5">
        <f t="shared" si="670"/>
        <v>0</v>
      </c>
      <c r="BB1499" s="2">
        <v>0</v>
      </c>
      <c r="BC1499" s="3">
        <f t="shared" si="671"/>
        <v>0</v>
      </c>
      <c r="BD1499" s="5">
        <f t="shared" si="672"/>
        <v>0</v>
      </c>
    </row>
    <row r="1500" spans="1:56" x14ac:dyDescent="0.25">
      <c r="A1500">
        <v>2015</v>
      </c>
      <c r="B1500">
        <v>12</v>
      </c>
      <c r="C1500" t="s">
        <v>28</v>
      </c>
      <c r="D1500">
        <v>2</v>
      </c>
      <c r="E1500">
        <v>6</v>
      </c>
      <c r="F1500">
        <v>8</v>
      </c>
      <c r="G1500">
        <v>0</v>
      </c>
      <c r="H1500">
        <v>12</v>
      </c>
      <c r="I1500" t="s">
        <v>35</v>
      </c>
      <c r="J1500">
        <v>251</v>
      </c>
      <c r="K1500">
        <v>43801</v>
      </c>
      <c r="L1500">
        <v>4000</v>
      </c>
      <c r="M1500">
        <v>1</v>
      </c>
      <c r="N1500">
        <v>1</v>
      </c>
      <c r="O1500">
        <v>31</v>
      </c>
      <c r="P1500" t="str">
        <f t="shared" si="645"/>
        <v>0</v>
      </c>
      <c r="Q1500" t="s">
        <v>30</v>
      </c>
      <c r="R1500" s="2">
        <f t="shared" si="646"/>
        <v>2386249.2000000002</v>
      </c>
      <c r="S1500" s="2">
        <f t="shared" si="647"/>
        <v>2386249</v>
      </c>
      <c r="T1500" s="2">
        <f t="shared" si="648"/>
        <v>-0.20000000018626451</v>
      </c>
      <c r="U1500" s="2">
        <v>0</v>
      </c>
      <c r="V1500" s="3">
        <f t="shared" si="649"/>
        <v>0</v>
      </c>
      <c r="W1500" s="5">
        <f t="shared" si="650"/>
        <v>0</v>
      </c>
      <c r="X1500" s="2">
        <v>0</v>
      </c>
      <c r="Y1500" s="3">
        <f t="shared" si="651"/>
        <v>0</v>
      </c>
      <c r="Z1500" s="5">
        <f t="shared" si="652"/>
        <v>0</v>
      </c>
      <c r="AA1500" s="2">
        <v>0</v>
      </c>
      <c r="AB1500" s="3">
        <f t="shared" si="653"/>
        <v>0</v>
      </c>
      <c r="AC1500" s="5">
        <f t="shared" si="654"/>
        <v>0</v>
      </c>
      <c r="AD1500" s="2">
        <v>0</v>
      </c>
      <c r="AE1500" s="3">
        <f t="shared" si="655"/>
        <v>0</v>
      </c>
      <c r="AF1500" s="5">
        <f t="shared" si="656"/>
        <v>0</v>
      </c>
      <c r="AG1500" s="2">
        <v>0</v>
      </c>
      <c r="AH1500" s="3">
        <f t="shared" si="657"/>
        <v>0</v>
      </c>
      <c r="AI1500" s="5">
        <f t="shared" si="658"/>
        <v>0</v>
      </c>
      <c r="AJ1500" s="2">
        <v>0</v>
      </c>
      <c r="AK1500" s="3">
        <f t="shared" si="659"/>
        <v>0</v>
      </c>
      <c r="AL1500" s="5">
        <f t="shared" si="660"/>
        <v>0</v>
      </c>
      <c r="AM1500" s="2">
        <v>0</v>
      </c>
      <c r="AN1500" s="3">
        <f t="shared" si="661"/>
        <v>0</v>
      </c>
      <c r="AO1500" s="5">
        <f t="shared" si="662"/>
        <v>0</v>
      </c>
      <c r="AP1500" s="2">
        <v>2386249.2000000002</v>
      </c>
      <c r="AQ1500" s="3">
        <f t="shared" si="663"/>
        <v>2386249</v>
      </c>
      <c r="AR1500" s="5">
        <f t="shared" si="664"/>
        <v>-0.20000000018626451</v>
      </c>
      <c r="AS1500" s="2">
        <v>0</v>
      </c>
      <c r="AT1500" s="3">
        <f t="shared" si="665"/>
        <v>0</v>
      </c>
      <c r="AU1500" s="5">
        <f t="shared" si="666"/>
        <v>0</v>
      </c>
      <c r="AV1500" s="2">
        <v>0</v>
      </c>
      <c r="AW1500" s="3">
        <f t="shared" si="667"/>
        <v>0</v>
      </c>
      <c r="AX1500" s="5">
        <f t="shared" si="668"/>
        <v>0</v>
      </c>
      <c r="AY1500" s="2">
        <v>0</v>
      </c>
      <c r="AZ1500" s="3">
        <f t="shared" si="669"/>
        <v>0</v>
      </c>
      <c r="BA1500" s="5">
        <f t="shared" si="670"/>
        <v>0</v>
      </c>
      <c r="BB1500" s="2">
        <v>0</v>
      </c>
      <c r="BC1500" s="3">
        <f t="shared" si="671"/>
        <v>0</v>
      </c>
      <c r="BD1500" s="5">
        <f t="shared" si="672"/>
        <v>0</v>
      </c>
    </row>
    <row r="1501" spans="1:56" x14ac:dyDescent="0.25">
      <c r="A1501">
        <v>2015</v>
      </c>
      <c r="B1501">
        <v>12</v>
      </c>
      <c r="C1501" t="s">
        <v>28</v>
      </c>
      <c r="D1501">
        <v>2</v>
      </c>
      <c r="E1501">
        <v>6</v>
      </c>
      <c r="F1501">
        <v>8</v>
      </c>
      <c r="G1501">
        <v>0</v>
      </c>
      <c r="H1501">
        <v>12</v>
      </c>
      <c r="I1501" t="s">
        <v>35</v>
      </c>
      <c r="J1501">
        <v>251</v>
      </c>
      <c r="K1501">
        <v>43801</v>
      </c>
      <c r="L1501">
        <v>4000</v>
      </c>
      <c r="M1501">
        <v>1</v>
      </c>
      <c r="N1501">
        <v>1</v>
      </c>
      <c r="O1501">
        <v>32</v>
      </c>
      <c r="P1501" t="str">
        <f t="shared" si="645"/>
        <v>0</v>
      </c>
      <c r="Q1501" t="s">
        <v>30</v>
      </c>
      <c r="R1501" s="2">
        <f t="shared" si="646"/>
        <v>2386250</v>
      </c>
      <c r="S1501" s="2">
        <f t="shared" si="647"/>
        <v>2386250</v>
      </c>
      <c r="T1501" s="2">
        <f t="shared" si="648"/>
        <v>0</v>
      </c>
      <c r="U1501" s="2">
        <v>0</v>
      </c>
      <c r="V1501" s="3">
        <f t="shared" si="649"/>
        <v>0</v>
      </c>
      <c r="W1501" s="5">
        <f t="shared" si="650"/>
        <v>0</v>
      </c>
      <c r="X1501" s="2">
        <v>0</v>
      </c>
      <c r="Y1501" s="3">
        <f t="shared" si="651"/>
        <v>0</v>
      </c>
      <c r="Z1501" s="5">
        <f t="shared" si="652"/>
        <v>0</v>
      </c>
      <c r="AA1501" s="2">
        <v>0</v>
      </c>
      <c r="AB1501" s="3">
        <f t="shared" si="653"/>
        <v>0</v>
      </c>
      <c r="AC1501" s="5">
        <f t="shared" si="654"/>
        <v>0</v>
      </c>
      <c r="AD1501" s="2">
        <v>0</v>
      </c>
      <c r="AE1501" s="3">
        <f t="shared" si="655"/>
        <v>0</v>
      </c>
      <c r="AF1501" s="5">
        <f t="shared" si="656"/>
        <v>0</v>
      </c>
      <c r="AG1501" s="2">
        <v>0</v>
      </c>
      <c r="AH1501" s="3">
        <f t="shared" si="657"/>
        <v>0</v>
      </c>
      <c r="AI1501" s="5">
        <f t="shared" si="658"/>
        <v>0</v>
      </c>
      <c r="AJ1501" s="2">
        <v>0</v>
      </c>
      <c r="AK1501" s="3">
        <f t="shared" si="659"/>
        <v>0</v>
      </c>
      <c r="AL1501" s="5">
        <f t="shared" si="660"/>
        <v>0</v>
      </c>
      <c r="AM1501" s="2">
        <v>0</v>
      </c>
      <c r="AN1501" s="3">
        <f t="shared" si="661"/>
        <v>0</v>
      </c>
      <c r="AO1501" s="5">
        <f t="shared" si="662"/>
        <v>0</v>
      </c>
      <c r="AP1501" s="2">
        <v>2386250</v>
      </c>
      <c r="AQ1501" s="3">
        <f t="shared" si="663"/>
        <v>2386250</v>
      </c>
      <c r="AR1501" s="5">
        <f t="shared" si="664"/>
        <v>0</v>
      </c>
      <c r="AS1501" s="2">
        <v>0</v>
      </c>
      <c r="AT1501" s="3">
        <f t="shared" si="665"/>
        <v>0</v>
      </c>
      <c r="AU1501" s="5">
        <f t="shared" si="666"/>
        <v>0</v>
      </c>
      <c r="AV1501" s="2">
        <v>0</v>
      </c>
      <c r="AW1501" s="3">
        <f t="shared" si="667"/>
        <v>0</v>
      </c>
      <c r="AX1501" s="5">
        <f t="shared" si="668"/>
        <v>0</v>
      </c>
      <c r="AY1501" s="2">
        <v>0</v>
      </c>
      <c r="AZ1501" s="3">
        <f t="shared" si="669"/>
        <v>0</v>
      </c>
      <c r="BA1501" s="5">
        <f t="shared" si="670"/>
        <v>0</v>
      </c>
      <c r="BB1501" s="2">
        <v>0</v>
      </c>
      <c r="BC1501" s="3">
        <f t="shared" si="671"/>
        <v>0</v>
      </c>
      <c r="BD1501" s="5">
        <f t="shared" si="672"/>
        <v>0</v>
      </c>
    </row>
    <row r="1502" spans="1:56" x14ac:dyDescent="0.25">
      <c r="A1502">
        <v>2015</v>
      </c>
      <c r="B1502">
        <v>12</v>
      </c>
      <c r="C1502" t="s">
        <v>28</v>
      </c>
      <c r="D1502">
        <v>2</v>
      </c>
      <c r="E1502">
        <v>6</v>
      </c>
      <c r="F1502">
        <v>8</v>
      </c>
      <c r="G1502">
        <v>0</v>
      </c>
      <c r="H1502">
        <v>12</v>
      </c>
      <c r="I1502" t="s">
        <v>35</v>
      </c>
      <c r="J1502">
        <v>251</v>
      </c>
      <c r="K1502">
        <v>43801</v>
      </c>
      <c r="L1502">
        <v>4000</v>
      </c>
      <c r="M1502">
        <v>1</v>
      </c>
      <c r="N1502">
        <v>1</v>
      </c>
      <c r="O1502">
        <v>34</v>
      </c>
      <c r="P1502" t="str">
        <f t="shared" si="645"/>
        <v>0</v>
      </c>
      <c r="Q1502" t="s">
        <v>30</v>
      </c>
      <c r="R1502" s="2">
        <f t="shared" si="646"/>
        <v>63801.98</v>
      </c>
      <c r="S1502" s="2">
        <f t="shared" si="647"/>
        <v>63802</v>
      </c>
      <c r="T1502" s="2">
        <f t="shared" si="648"/>
        <v>1.9999999996798579E-2</v>
      </c>
      <c r="U1502" s="2">
        <v>0</v>
      </c>
      <c r="V1502" s="3">
        <f t="shared" si="649"/>
        <v>0</v>
      </c>
      <c r="W1502" s="5">
        <f t="shared" si="650"/>
        <v>0</v>
      </c>
      <c r="X1502" s="2">
        <v>0</v>
      </c>
      <c r="Y1502" s="3">
        <f t="shared" si="651"/>
        <v>0</v>
      </c>
      <c r="Z1502" s="5">
        <f t="shared" si="652"/>
        <v>0</v>
      </c>
      <c r="AA1502" s="2">
        <v>0</v>
      </c>
      <c r="AB1502" s="3">
        <f t="shared" si="653"/>
        <v>0</v>
      </c>
      <c r="AC1502" s="5">
        <f t="shared" si="654"/>
        <v>0</v>
      </c>
      <c r="AD1502" s="2">
        <v>0</v>
      </c>
      <c r="AE1502" s="3">
        <f t="shared" si="655"/>
        <v>0</v>
      </c>
      <c r="AF1502" s="5">
        <f t="shared" si="656"/>
        <v>0</v>
      </c>
      <c r="AG1502" s="2">
        <v>0</v>
      </c>
      <c r="AH1502" s="3">
        <f t="shared" si="657"/>
        <v>0</v>
      </c>
      <c r="AI1502" s="5">
        <f t="shared" si="658"/>
        <v>0</v>
      </c>
      <c r="AJ1502" s="2">
        <v>26473.5</v>
      </c>
      <c r="AK1502" s="3">
        <f t="shared" si="659"/>
        <v>26474</v>
      </c>
      <c r="AL1502" s="5">
        <f t="shared" si="660"/>
        <v>0.5</v>
      </c>
      <c r="AM1502" s="2">
        <v>0</v>
      </c>
      <c r="AN1502" s="3">
        <f t="shared" si="661"/>
        <v>0</v>
      </c>
      <c r="AO1502" s="5">
        <f t="shared" si="662"/>
        <v>0</v>
      </c>
      <c r="AP1502" s="2">
        <v>37328.480000000003</v>
      </c>
      <c r="AQ1502" s="3">
        <f t="shared" si="663"/>
        <v>37328</v>
      </c>
      <c r="AR1502" s="5">
        <f t="shared" si="664"/>
        <v>-0.48000000000320142</v>
      </c>
      <c r="AS1502" s="2">
        <v>0</v>
      </c>
      <c r="AT1502" s="3">
        <f t="shared" si="665"/>
        <v>0</v>
      </c>
      <c r="AU1502" s="5">
        <f t="shared" si="666"/>
        <v>0</v>
      </c>
      <c r="AV1502" s="2">
        <v>0</v>
      </c>
      <c r="AW1502" s="3">
        <f t="shared" si="667"/>
        <v>0</v>
      </c>
      <c r="AX1502" s="5">
        <f t="shared" si="668"/>
        <v>0</v>
      </c>
      <c r="AY1502" s="2">
        <v>0</v>
      </c>
      <c r="AZ1502" s="3">
        <f t="shared" si="669"/>
        <v>0</v>
      </c>
      <c r="BA1502" s="5">
        <f t="shared" si="670"/>
        <v>0</v>
      </c>
      <c r="BB1502" s="2">
        <v>0</v>
      </c>
      <c r="BC1502" s="3">
        <f t="shared" si="671"/>
        <v>0</v>
      </c>
      <c r="BD1502" s="5">
        <f t="shared" si="672"/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workbookViewId="0">
      <selection activeCell="B4" sqref="B4"/>
    </sheetView>
  </sheetViews>
  <sheetFormatPr baseColWidth="10" defaultRowHeight="15" x14ac:dyDescent="0.25"/>
  <cols>
    <col min="2" max="13" width="13.7109375" style="1" bestFit="1" customWidth="1"/>
    <col min="14" max="14" width="15.28515625" style="1" bestFit="1" customWidth="1"/>
  </cols>
  <sheetData>
    <row r="1" spans="1:14" x14ac:dyDescent="0.25">
      <c r="B1" s="1" t="s">
        <v>37</v>
      </c>
      <c r="C1" s="1" t="s">
        <v>38</v>
      </c>
      <c r="D1" s="1" t="s">
        <v>39</v>
      </c>
      <c r="E1" s="1" t="s">
        <v>40</v>
      </c>
      <c r="F1" s="1" t="s">
        <v>41</v>
      </c>
      <c r="G1" s="1" t="s">
        <v>42</v>
      </c>
      <c r="H1" s="1" t="s">
        <v>43</v>
      </c>
      <c r="I1" s="1" t="s">
        <v>44</v>
      </c>
      <c r="J1" s="1" t="s">
        <v>45</v>
      </c>
      <c r="K1" s="1" t="s">
        <v>46</v>
      </c>
      <c r="L1" s="1" t="s">
        <v>47</v>
      </c>
      <c r="M1" s="1" t="s">
        <v>48</v>
      </c>
      <c r="N1" s="1" t="s">
        <v>49</v>
      </c>
    </row>
    <row r="2" spans="1:14" x14ac:dyDescent="0.25">
      <c r="A2">
        <v>1000</v>
      </c>
      <c r="B2" s="1">
        <f>SUMIF(PRESUP_POR_RENG2015!$L:$L,$A2,'PRESUP_POR_RENG2015 ok'!V:V)</f>
        <v>99127796</v>
      </c>
      <c r="C2" s="1">
        <f>SUMIF(PRESUP_POR_RENG2015!$L:$L,$A2,'PRESUP_POR_RENG2015 ok'!Y:Y)</f>
        <v>96180594</v>
      </c>
      <c r="D2" s="1">
        <f>SUMIF(PRESUP_POR_RENG2015!$L:$L,$A2,'PRESUP_POR_RENG2015 ok'!AB:AB)</f>
        <v>84013129</v>
      </c>
      <c r="E2" s="1">
        <f>SUMIF(PRESUP_POR_RENG2015!$L:$L,$A2,'PRESUP_POR_RENG2015 ok'!AE:AE)</f>
        <v>87204961</v>
      </c>
      <c r="F2" s="1">
        <f>SUMIF(PRESUP_POR_RENG2015!$L:$L,$A2,'PRESUP_POR_RENG2015 ok'!AH:AH)</f>
        <v>103449022</v>
      </c>
      <c r="G2" s="1">
        <f>SUMIF(PRESUP_POR_RENG2015!$L:$L,$A2,'PRESUP_POR_RENG2015 ok'!AK:AK)</f>
        <v>100879651</v>
      </c>
      <c r="H2" s="1">
        <f>SUMIF(PRESUP_POR_RENG2015!$L:$L,$A2,'PRESUP_POR_RENG2015 ok'!AN:AN)</f>
        <v>89518766</v>
      </c>
      <c r="I2" s="1">
        <f>SUMIF(PRESUP_POR_RENG2015!$L:$L,$A2,'PRESUP_POR_RENG2015 ok'!AQ:AQ)</f>
        <v>94927341</v>
      </c>
      <c r="J2" s="1">
        <f>SUMIF(PRESUP_POR_RENG2015!$L:$L,$A2,'PRESUP_POR_RENG2015 ok'!AT:AT)</f>
        <v>82564261</v>
      </c>
      <c r="K2" s="1">
        <f>SUMIF(PRESUP_POR_RENG2015!$L:$L,$A2,'PRESUP_POR_RENG2015 ok'!AW:AW)</f>
        <v>112567864</v>
      </c>
      <c r="L2" s="1">
        <f>SUMIF(PRESUP_POR_RENG2015!$L:$L,$A2,'PRESUP_POR_RENG2015 ok'!AZ:AZ)</f>
        <v>115221855</v>
      </c>
      <c r="M2" s="1">
        <f>SUMIF(PRESUP_POR_RENG2015!$L:$L,$A2,'PRESUP_POR_RENG2015 ok'!BC:BC)</f>
        <v>240848905</v>
      </c>
      <c r="N2" s="1">
        <f>SUM(B2:M2)</f>
        <v>1306504145</v>
      </c>
    </row>
    <row r="3" spans="1:14" x14ac:dyDescent="0.25">
      <c r="A3">
        <v>2000</v>
      </c>
      <c r="B3" s="1">
        <f>SUMIF(PRESUP_POR_RENG2015!$L:$L,$A3,'PRESUP_POR_RENG2015 ok'!V:V)</f>
        <v>3385173</v>
      </c>
      <c r="C3" s="1">
        <f>SUMIF(PRESUP_POR_RENG2015!$L:$L,$A3,'PRESUP_POR_RENG2015 ok'!Y:Y)</f>
        <v>3176526</v>
      </c>
      <c r="D3" s="1">
        <f>SUMIF(PRESUP_POR_RENG2015!$L:$L,$A3,'PRESUP_POR_RENG2015 ok'!AB:AB)</f>
        <v>6910343</v>
      </c>
      <c r="E3" s="1">
        <f>SUMIF(PRESUP_POR_RENG2015!$L:$L,$A3,'PRESUP_POR_RENG2015 ok'!AE:AE)</f>
        <v>7854447</v>
      </c>
      <c r="F3" s="1">
        <f>SUMIF(PRESUP_POR_RENG2015!$L:$L,$A3,'PRESUP_POR_RENG2015 ok'!AH:AH)</f>
        <v>8639082</v>
      </c>
      <c r="G3" s="1">
        <f>SUMIF(PRESUP_POR_RENG2015!$L:$L,$A3,'PRESUP_POR_RENG2015 ok'!AK:AK)</f>
        <v>8932592</v>
      </c>
      <c r="H3" s="1">
        <f>SUMIF(PRESUP_POR_RENG2015!$L:$L,$A3,'PRESUP_POR_RENG2015 ok'!AN:AN)</f>
        <v>13079389</v>
      </c>
      <c r="I3" s="1">
        <f>SUMIF(PRESUP_POR_RENG2015!$L:$L,$A3,'PRESUP_POR_RENG2015 ok'!AQ:AQ)</f>
        <v>9466934</v>
      </c>
      <c r="J3" s="1">
        <f>SUMIF(PRESUP_POR_RENG2015!$L:$L,$A3,'PRESUP_POR_RENG2015 ok'!AT:AT)</f>
        <v>17934403</v>
      </c>
      <c r="K3" s="1">
        <f>SUMIF(PRESUP_POR_RENG2015!$L:$L,$A3,'PRESUP_POR_RENG2015 ok'!AW:AW)</f>
        <v>10688954</v>
      </c>
      <c r="L3" s="1">
        <f>SUMIF(PRESUP_POR_RENG2015!$L:$L,$A3,'PRESUP_POR_RENG2015 ok'!AZ:AZ)</f>
        <v>9970979</v>
      </c>
      <c r="M3" s="1">
        <f>SUMIF(PRESUP_POR_RENG2015!$L:$L,$A3,'PRESUP_POR_RENG2015 ok'!BC:BC)</f>
        <v>11699884</v>
      </c>
      <c r="N3" s="1">
        <f t="shared" ref="N3:N7" si="0">SUM(B3:M3)</f>
        <v>111738706</v>
      </c>
    </row>
    <row r="4" spans="1:14" x14ac:dyDescent="0.25">
      <c r="A4">
        <v>3000</v>
      </c>
      <c r="B4" s="1">
        <f>SUMIF(PRESUP_POR_RENG2015!$L:$L,$A4,'PRESUP_POR_RENG2015 ok'!V:V)</f>
        <v>29106674</v>
      </c>
      <c r="C4" s="1">
        <f>SUMIF(PRESUP_POR_RENG2015!$L:$L,$A4,'PRESUP_POR_RENG2015 ok'!Y:Y)</f>
        <v>7558127</v>
      </c>
      <c r="D4" s="1">
        <f>SUMIF(PRESUP_POR_RENG2015!$L:$L,$A4,'PRESUP_POR_RENG2015 ok'!AB:AB)</f>
        <v>36357488</v>
      </c>
      <c r="E4" s="1">
        <f>SUMIF(PRESUP_POR_RENG2015!$L:$L,$A4,'PRESUP_POR_RENG2015 ok'!AE:AE)</f>
        <v>19320827</v>
      </c>
      <c r="F4" s="1">
        <f>SUMIF(PRESUP_POR_RENG2015!$L:$L,$A4,'PRESUP_POR_RENG2015 ok'!AH:AH)</f>
        <v>24120490</v>
      </c>
      <c r="G4" s="1">
        <f>SUMIF(PRESUP_POR_RENG2015!$L:$L,$A4,'PRESUP_POR_RENG2015 ok'!AK:AK)</f>
        <v>69615250</v>
      </c>
      <c r="H4" s="1">
        <f>SUMIF(PRESUP_POR_RENG2015!$L:$L,$A4,'PRESUP_POR_RENG2015 ok'!AN:AN)</f>
        <v>38109573</v>
      </c>
      <c r="I4" s="1">
        <f>SUMIF(PRESUP_POR_RENG2015!$L:$L,$A4,'PRESUP_POR_RENG2015 ok'!AQ:AQ)</f>
        <v>23924425</v>
      </c>
      <c r="J4" s="1">
        <f>SUMIF(PRESUP_POR_RENG2015!$L:$L,$A4,'PRESUP_POR_RENG2015 ok'!AT:AT)</f>
        <v>26595148</v>
      </c>
      <c r="K4" s="1">
        <f>SUMIF(PRESUP_POR_RENG2015!$L:$L,$A4,'PRESUP_POR_RENG2015 ok'!AW:AW)</f>
        <v>30377434</v>
      </c>
      <c r="L4" s="1">
        <f>SUMIF(PRESUP_POR_RENG2015!$L:$L,$A4,'PRESUP_POR_RENG2015 ok'!AZ:AZ)</f>
        <v>30408823</v>
      </c>
      <c r="M4" s="1">
        <f>SUMIF(PRESUP_POR_RENG2015!$L:$L,$A4,'PRESUP_POR_RENG2015 ok'!BC:BC)</f>
        <v>27204777</v>
      </c>
      <c r="N4" s="1">
        <f>SUM(B4:M4)</f>
        <v>362699036</v>
      </c>
    </row>
    <row r="5" spans="1:14" x14ac:dyDescent="0.25">
      <c r="A5">
        <v>4000</v>
      </c>
      <c r="B5" s="1">
        <f>SUMIF(PRESUP_POR_RENG2015!$L:$L,$A5,'PRESUP_POR_RENG2015 ok'!V:V)</f>
        <v>2072410</v>
      </c>
      <c r="C5" s="1">
        <f>SUMIF(PRESUP_POR_RENG2015!$L:$L,$A5,'PRESUP_POR_RENG2015 ok'!Y:Y)</f>
        <v>428669</v>
      </c>
      <c r="D5" s="1">
        <f>SUMIF(PRESUP_POR_RENG2015!$L:$L,$A5,'PRESUP_POR_RENG2015 ok'!AB:AB)</f>
        <v>3664925</v>
      </c>
      <c r="E5" s="1">
        <f>SUMIF(PRESUP_POR_RENG2015!$L:$L,$A5,'PRESUP_POR_RENG2015 ok'!AE:AE)</f>
        <v>9325189</v>
      </c>
      <c r="F5" s="1">
        <f>SUMIF(PRESUP_POR_RENG2015!$L:$L,$A5,'PRESUP_POR_RENG2015 ok'!AH:AH)</f>
        <v>3745055</v>
      </c>
      <c r="G5" s="1">
        <f>SUMIF(PRESUP_POR_RENG2015!$L:$L,$A5,'PRESUP_POR_RENG2015 ok'!AK:AK)</f>
        <v>30817253</v>
      </c>
      <c r="H5" s="1">
        <f>SUMIF(PRESUP_POR_RENG2015!$L:$L,$A5,'PRESUP_POR_RENG2015 ok'!AN:AN)</f>
        <v>47621330</v>
      </c>
      <c r="I5" s="1">
        <f>SUMIF(PRESUP_POR_RENG2015!$L:$L,$A5,'PRESUP_POR_RENG2015 ok'!AQ:AQ)</f>
        <v>156485112</v>
      </c>
      <c r="J5" s="1">
        <f>SUMIF(PRESUP_POR_RENG2015!$L:$L,$A5,'PRESUP_POR_RENG2015 ok'!AT:AT)</f>
        <v>47410063</v>
      </c>
      <c r="K5" s="1">
        <f>SUMIF(PRESUP_POR_RENG2015!$L:$L,$A5,'PRESUP_POR_RENG2015 ok'!AW:AW)</f>
        <v>32852129</v>
      </c>
      <c r="L5" s="1">
        <f>SUMIF(PRESUP_POR_RENG2015!$L:$L,$A5,'PRESUP_POR_RENG2015 ok'!AZ:AZ)</f>
        <v>42913131</v>
      </c>
      <c r="M5" s="1">
        <f>SUMIF(PRESUP_POR_RENG2015!$L:$L,$A5,'PRESUP_POR_RENG2015 ok'!BC:BC)</f>
        <v>44055452</v>
      </c>
      <c r="N5" s="1">
        <f t="shared" si="0"/>
        <v>421390718</v>
      </c>
    </row>
    <row r="6" spans="1:14" x14ac:dyDescent="0.25">
      <c r="A6">
        <v>5000</v>
      </c>
      <c r="B6" s="1">
        <f>SUMIF(PRESUP_POR_RENG2015!$L:$L,$A6,'PRESUP_POR_RENG2015 ok'!V:V)</f>
        <v>0</v>
      </c>
      <c r="C6" s="1">
        <f>SUMIF(PRESUP_POR_RENG2015!$L:$L,$A6,'PRESUP_POR_RENG2015 ok'!Y:Y)</f>
        <v>0</v>
      </c>
      <c r="D6" s="1">
        <f>SUMIF(PRESUP_POR_RENG2015!$L:$L,$A6,'PRESUP_POR_RENG2015 ok'!AB:AB)</f>
        <v>0</v>
      </c>
      <c r="E6" s="1">
        <f>SUMIF(PRESUP_POR_RENG2015!$L:$L,$A6,'PRESUP_POR_RENG2015 ok'!AE:AE)</f>
        <v>0</v>
      </c>
      <c r="F6" s="1">
        <f>SUMIF(PRESUP_POR_RENG2015!$L:$L,$A6,'PRESUP_POR_RENG2015 ok'!AH:AH)</f>
        <v>0</v>
      </c>
      <c r="G6" s="1">
        <f>SUMIF(PRESUP_POR_RENG2015!$L:$L,$A6,'PRESUP_POR_RENG2015 ok'!AK:AK)</f>
        <v>0</v>
      </c>
      <c r="H6" s="1">
        <f>SUMIF(PRESUP_POR_RENG2015!$L:$L,$A6,'PRESUP_POR_RENG2015 ok'!AN:AN)</f>
        <v>0</v>
      </c>
      <c r="I6" s="1">
        <f>SUMIF(PRESUP_POR_RENG2015!$L:$L,$A6,'PRESUP_POR_RENG2015 ok'!AQ:AQ)</f>
        <v>0</v>
      </c>
      <c r="J6" s="1">
        <f>SUMIF(PRESUP_POR_RENG2015!$L:$L,$A6,'PRESUP_POR_RENG2015 ok'!AT:AT)</f>
        <v>0</v>
      </c>
      <c r="K6" s="1">
        <f>SUMIF(PRESUP_POR_RENG2015!$L:$L,$A6,'PRESUP_POR_RENG2015 ok'!AW:AW)</f>
        <v>10215008</v>
      </c>
      <c r="L6" s="1">
        <f>SUMIF(PRESUP_POR_RENG2015!$L:$L,$A6,'PRESUP_POR_RENG2015 ok'!AZ:AZ)</f>
        <v>0</v>
      </c>
      <c r="M6" s="1">
        <f>SUMIF(PRESUP_POR_RENG2015!$L:$L,$A6,'PRESUP_POR_RENG2015 ok'!BC:BC)</f>
        <v>0</v>
      </c>
      <c r="N6" s="1">
        <f t="shared" si="0"/>
        <v>10215008</v>
      </c>
    </row>
    <row r="7" spans="1:14" x14ac:dyDescent="0.25">
      <c r="A7">
        <v>6000</v>
      </c>
      <c r="B7" s="1">
        <f>SUMIF(PRESUP_POR_RENG2015!$L:$L,$A7,'PRESUP_POR_RENG2015 ok'!V:V)</f>
        <v>0</v>
      </c>
      <c r="C7" s="1">
        <f>SUMIF(PRESUP_POR_RENG2015!$L:$L,$A7,'PRESUP_POR_RENG2015 ok'!Y:Y)</f>
        <v>0</v>
      </c>
      <c r="D7" s="1">
        <f>SUMIF(PRESUP_POR_RENG2015!$L:$L,$A7,'PRESUP_POR_RENG2015 ok'!AB:AB)</f>
        <v>0</v>
      </c>
      <c r="E7" s="1">
        <f>SUMIF(PRESUP_POR_RENG2015!$L:$L,$A7,'PRESUP_POR_RENG2015 ok'!AE:AE)</f>
        <v>0</v>
      </c>
      <c r="F7" s="1">
        <f>SUMIF(PRESUP_POR_RENG2015!$L:$L,$A7,'PRESUP_POR_RENG2015 ok'!AH:AH)</f>
        <v>0</v>
      </c>
      <c r="G7" s="1">
        <f>SUMIF(PRESUP_POR_RENG2015!$L:$L,$A7,'PRESUP_POR_RENG2015 ok'!AK:AK)</f>
        <v>0</v>
      </c>
      <c r="H7" s="1">
        <f>SUMIF(PRESUP_POR_RENG2015!$L:$L,$A7,'PRESUP_POR_RENG2015 ok'!AN:AN)</f>
        <v>0</v>
      </c>
      <c r="I7" s="1">
        <f>SUMIF(PRESUP_POR_RENG2015!$L:$L,$A7,'PRESUP_POR_RENG2015 ok'!AQ:AQ)</f>
        <v>0</v>
      </c>
      <c r="J7" s="1">
        <f>SUMIF(PRESUP_POR_RENG2015!$L:$L,$A7,'PRESUP_POR_RENG2015 ok'!AT:AT)</f>
        <v>0</v>
      </c>
      <c r="K7" s="1">
        <f>SUMIF(PRESUP_POR_RENG2015!$L:$L,$A7,'PRESUP_POR_RENG2015 ok'!AW:AW)</f>
        <v>50000001</v>
      </c>
      <c r="L7" s="1">
        <f>SUMIF(PRESUP_POR_RENG2015!$L:$L,$A7,'PRESUP_POR_RENG2015 ok'!AZ:AZ)</f>
        <v>0</v>
      </c>
      <c r="M7" s="1">
        <f>SUMIF(PRESUP_POR_RENG2015!$L:$L,$A7,'PRESUP_POR_RENG2015 ok'!BC:BC)</f>
        <v>0</v>
      </c>
      <c r="N7" s="1">
        <f t="shared" si="0"/>
        <v>50000001</v>
      </c>
    </row>
    <row r="8" spans="1:14" x14ac:dyDescent="0.25">
      <c r="A8" t="s">
        <v>50</v>
      </c>
      <c r="B8" s="1">
        <f>SUM(B2:B7)</f>
        <v>133692053</v>
      </c>
      <c r="C8" s="1">
        <f t="shared" ref="C8:N8" si="1">SUM(C2:C7)</f>
        <v>107343916</v>
      </c>
      <c r="D8" s="1">
        <f t="shared" si="1"/>
        <v>130945885</v>
      </c>
      <c r="E8" s="1">
        <f t="shared" si="1"/>
        <v>123705424</v>
      </c>
      <c r="F8" s="1">
        <f t="shared" si="1"/>
        <v>139953649</v>
      </c>
      <c r="G8" s="1">
        <f t="shared" si="1"/>
        <v>210244746</v>
      </c>
      <c r="H8" s="1">
        <f t="shared" si="1"/>
        <v>188329058</v>
      </c>
      <c r="I8" s="1">
        <f t="shared" si="1"/>
        <v>284803812</v>
      </c>
      <c r="J8" s="1">
        <f t="shared" si="1"/>
        <v>174503875</v>
      </c>
      <c r="K8" s="1">
        <f t="shared" si="1"/>
        <v>246701390</v>
      </c>
      <c r="L8" s="1">
        <f t="shared" si="1"/>
        <v>198514788</v>
      </c>
      <c r="M8" s="1">
        <f t="shared" si="1"/>
        <v>323809018</v>
      </c>
      <c r="N8" s="1">
        <f t="shared" si="1"/>
        <v>2262547614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502"/>
  <sheetViews>
    <sheetView workbookViewId="0">
      <selection activeCell="T1" sqref="T1"/>
    </sheetView>
  </sheetViews>
  <sheetFormatPr baseColWidth="10" defaultRowHeight="15" x14ac:dyDescent="0.25"/>
  <cols>
    <col min="1" max="1" width="6.140625" bestFit="1" customWidth="1"/>
    <col min="2" max="2" width="6.5703125" bestFit="1" customWidth="1"/>
    <col min="3" max="3" width="8.140625" bestFit="1" customWidth="1"/>
    <col min="4" max="4" width="3.28515625" bestFit="1" customWidth="1"/>
    <col min="5" max="10" width="3" customWidth="1"/>
    <col min="11" max="11" width="8.7109375" bestFit="1" customWidth="1"/>
    <col min="12" max="12" width="8.7109375" customWidth="1"/>
    <col min="13" max="16" width="3.7109375" customWidth="1"/>
    <col min="17" max="17" width="12.7109375" bestFit="1" customWidth="1"/>
    <col min="18" max="18" width="15.7109375" bestFit="1" customWidth="1"/>
    <col min="19" max="19" width="16" bestFit="1" customWidth="1"/>
    <col min="20" max="20" width="6.7109375" bestFit="1" customWidth="1"/>
    <col min="21" max="21" width="14.140625" style="1" bestFit="1" customWidth="1"/>
    <col min="22" max="22" width="14.140625" style="4" bestFit="1" customWidth="1"/>
    <col min="23" max="23" width="5.85546875" style="6" bestFit="1" customWidth="1"/>
    <col min="24" max="24" width="14.140625" style="1" bestFit="1" customWidth="1"/>
    <col min="25" max="25" width="14.140625" style="4" bestFit="1" customWidth="1"/>
    <col min="26" max="26" width="5.7109375" style="6" bestFit="1" customWidth="1"/>
    <col min="27" max="27" width="14.140625" style="1" bestFit="1" customWidth="1"/>
    <col min="28" max="28" width="14.140625" style="4" bestFit="1" customWidth="1"/>
    <col min="29" max="29" width="6.7109375" style="6" bestFit="1" customWidth="1"/>
    <col min="30" max="30" width="14.140625" style="1" bestFit="1" customWidth="1"/>
    <col min="31" max="31" width="14.140625" style="4" bestFit="1" customWidth="1"/>
    <col min="32" max="32" width="5.7109375" style="6" bestFit="1" customWidth="1"/>
    <col min="33" max="33" width="14.140625" style="1" bestFit="1" customWidth="1"/>
    <col min="34" max="34" width="14.140625" style="4" bestFit="1" customWidth="1"/>
    <col min="35" max="35" width="5.85546875" style="6" bestFit="1" customWidth="1"/>
    <col min="36" max="36" width="14.140625" style="1" bestFit="1" customWidth="1"/>
    <col min="37" max="37" width="14.140625" style="4" bestFit="1" customWidth="1"/>
    <col min="38" max="38" width="6.7109375" style="6" bestFit="1" customWidth="1"/>
    <col min="39" max="39" width="14.140625" style="1" bestFit="1" customWidth="1"/>
    <col min="40" max="40" width="14.140625" style="4" bestFit="1" customWidth="1"/>
    <col min="41" max="41" width="13.7109375" style="6" customWidth="1"/>
    <col min="42" max="42" width="14.140625" style="1" bestFit="1" customWidth="1"/>
    <col min="43" max="43" width="14.140625" style="4" bestFit="1" customWidth="1"/>
    <col min="44" max="44" width="13.7109375" style="6" customWidth="1"/>
    <col min="45" max="45" width="14.140625" style="1" bestFit="1" customWidth="1"/>
    <col min="46" max="46" width="14.140625" style="4" bestFit="1" customWidth="1"/>
    <col min="47" max="47" width="13.7109375" style="6" customWidth="1"/>
    <col min="48" max="48" width="14.140625" style="1" bestFit="1" customWidth="1"/>
    <col min="49" max="49" width="14.140625" style="4" bestFit="1" customWidth="1"/>
    <col min="50" max="50" width="13.7109375" style="6" customWidth="1"/>
    <col min="51" max="51" width="14.140625" style="1" bestFit="1" customWidth="1"/>
    <col min="52" max="52" width="14.140625" style="4" bestFit="1" customWidth="1"/>
    <col min="53" max="53" width="13.7109375" style="6" customWidth="1"/>
    <col min="54" max="54" width="14.140625" style="1" bestFit="1" customWidth="1"/>
    <col min="55" max="55" width="14.140625" style="4" bestFit="1" customWidth="1"/>
    <col min="56" max="56" width="13.7109375" style="6" customWidth="1"/>
  </cols>
  <sheetData>
    <row r="1" spans="1:56" x14ac:dyDescent="0.25">
      <c r="R1" s="2">
        <f t="shared" ref="R1:BD1" si="0">SUM(R4:R1502)</f>
        <v>2262547547.999999</v>
      </c>
      <c r="S1" s="2">
        <f t="shared" si="0"/>
        <v>2262547614</v>
      </c>
      <c r="T1" s="2">
        <f t="shared" si="0"/>
        <v>-66.000000000257529</v>
      </c>
      <c r="U1" s="2">
        <f t="shared" si="0"/>
        <v>133692049.71999995</v>
      </c>
      <c r="V1" s="3">
        <f t="shared" si="0"/>
        <v>133692053</v>
      </c>
      <c r="W1" s="5">
        <f t="shared" si="0"/>
        <v>-3.2799999991970594</v>
      </c>
      <c r="X1" s="2">
        <f t="shared" si="0"/>
        <v>107343912.69000001</v>
      </c>
      <c r="Y1" s="3">
        <f t="shared" si="0"/>
        <v>107343916</v>
      </c>
      <c r="Z1" s="5">
        <f t="shared" si="0"/>
        <v>-3.3099999998207066</v>
      </c>
      <c r="AA1" s="2">
        <f t="shared" si="0"/>
        <v>130945871.07000016</v>
      </c>
      <c r="AB1" s="3">
        <f t="shared" si="0"/>
        <v>130945885</v>
      </c>
      <c r="AC1" s="5">
        <f t="shared" si="0"/>
        <v>-13.92999999887062</v>
      </c>
      <c r="AD1" s="2">
        <f t="shared" si="0"/>
        <v>123705415.69999993</v>
      </c>
      <c r="AE1" s="3">
        <f t="shared" si="0"/>
        <v>123705424</v>
      </c>
      <c r="AF1" s="5">
        <f t="shared" si="0"/>
        <v>-8.3000000019698632</v>
      </c>
      <c r="AG1" s="2">
        <f t="shared" si="0"/>
        <v>139953645.11999989</v>
      </c>
      <c r="AH1" s="3">
        <f t="shared" si="0"/>
        <v>139953649</v>
      </c>
      <c r="AI1" s="5">
        <f t="shared" si="0"/>
        <v>-3.8799999987793559</v>
      </c>
      <c r="AJ1" s="2">
        <f t="shared" si="0"/>
        <v>210244728.05000007</v>
      </c>
      <c r="AK1" s="3">
        <f t="shared" si="0"/>
        <v>210244746</v>
      </c>
      <c r="AL1" s="5">
        <f t="shared" si="0"/>
        <v>-17.949999999133027</v>
      </c>
      <c r="AM1" s="2">
        <f t="shared" si="0"/>
        <v>188329052.97</v>
      </c>
      <c r="AN1" s="3">
        <f t="shared" si="0"/>
        <v>188329058</v>
      </c>
      <c r="AO1" s="5">
        <f t="shared" si="0"/>
        <v>-5.0299999993315438</v>
      </c>
      <c r="AP1" s="2">
        <f t="shared" si="0"/>
        <v>284803809.11999995</v>
      </c>
      <c r="AQ1" s="3">
        <f t="shared" si="0"/>
        <v>284803812</v>
      </c>
      <c r="AR1" s="5">
        <f t="shared" si="0"/>
        <v>-2.8800000009808979</v>
      </c>
      <c r="AS1" s="2">
        <f t="shared" si="0"/>
        <v>174503878.91000006</v>
      </c>
      <c r="AT1" s="3">
        <f t="shared" si="0"/>
        <v>174503875</v>
      </c>
      <c r="AU1" s="5">
        <f t="shared" si="0"/>
        <v>3.9099999986460752</v>
      </c>
      <c r="AV1" s="2">
        <f t="shared" si="0"/>
        <v>246701386.59000009</v>
      </c>
      <c r="AW1" s="3">
        <f t="shared" si="0"/>
        <v>246701390</v>
      </c>
      <c r="AX1" s="5">
        <f t="shared" si="0"/>
        <v>-3.4099999993770762</v>
      </c>
      <c r="AY1" s="2">
        <f t="shared" si="0"/>
        <v>198514784.64000005</v>
      </c>
      <c r="AZ1" s="3">
        <f t="shared" si="0"/>
        <v>198514788</v>
      </c>
      <c r="BA1" s="5">
        <f t="shared" si="0"/>
        <v>-3.3599999995268193</v>
      </c>
      <c r="BB1" s="2">
        <f t="shared" si="0"/>
        <v>323809013.42000008</v>
      </c>
      <c r="BC1" s="3">
        <f t="shared" si="0"/>
        <v>323809018</v>
      </c>
      <c r="BD1" s="5">
        <f t="shared" si="0"/>
        <v>-4.5800000025849918</v>
      </c>
    </row>
    <row r="3" spans="1:56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36</v>
      </c>
      <c r="M3" t="s">
        <v>11</v>
      </c>
      <c r="N3" t="s">
        <v>12</v>
      </c>
      <c r="O3" t="s">
        <v>13</v>
      </c>
      <c r="P3" t="s">
        <v>14</v>
      </c>
      <c r="Q3" t="s">
        <v>15</v>
      </c>
      <c r="R3" t="s">
        <v>53</v>
      </c>
      <c r="S3" t="s">
        <v>54</v>
      </c>
      <c r="T3" t="s">
        <v>55</v>
      </c>
      <c r="U3" s="1" t="s">
        <v>16</v>
      </c>
      <c r="V3" s="4" t="s">
        <v>51</v>
      </c>
      <c r="W3" s="6" t="s">
        <v>52</v>
      </c>
      <c r="X3" s="1" t="s">
        <v>17</v>
      </c>
      <c r="AA3" s="1" t="s">
        <v>18</v>
      </c>
      <c r="AD3" s="1" t="s">
        <v>19</v>
      </c>
      <c r="AG3" s="1" t="s">
        <v>20</v>
      </c>
      <c r="AH3" s="4" t="s">
        <v>51</v>
      </c>
      <c r="AI3" s="6" t="s">
        <v>52</v>
      </c>
      <c r="AJ3" s="1" t="s">
        <v>21</v>
      </c>
      <c r="AK3" s="4" t="s">
        <v>51</v>
      </c>
      <c r="AL3" s="6" t="s">
        <v>52</v>
      </c>
      <c r="AM3" s="1" t="s">
        <v>22</v>
      </c>
      <c r="AN3" s="4" t="s">
        <v>51</v>
      </c>
      <c r="AO3" s="6" t="s">
        <v>52</v>
      </c>
      <c r="AP3" s="1" t="s">
        <v>23</v>
      </c>
      <c r="AQ3" s="4" t="s">
        <v>51</v>
      </c>
      <c r="AR3" s="6" t="s">
        <v>52</v>
      </c>
      <c r="AS3" s="1" t="s">
        <v>24</v>
      </c>
      <c r="AT3" s="4" t="s">
        <v>51</v>
      </c>
      <c r="AU3" s="6" t="s">
        <v>52</v>
      </c>
      <c r="AV3" s="1" t="s">
        <v>25</v>
      </c>
      <c r="AW3" s="4" t="s">
        <v>51</v>
      </c>
      <c r="AX3" s="6" t="s">
        <v>52</v>
      </c>
      <c r="AY3" s="1" t="s">
        <v>26</v>
      </c>
      <c r="AZ3" s="4" t="s">
        <v>51</v>
      </c>
      <c r="BA3" s="6" t="s">
        <v>52</v>
      </c>
      <c r="BB3" s="1" t="s">
        <v>27</v>
      </c>
      <c r="BC3" s="4" t="s">
        <v>51</v>
      </c>
      <c r="BD3" s="6" t="s">
        <v>52</v>
      </c>
    </row>
    <row r="4" spans="1:56" x14ac:dyDescent="0.25">
      <c r="A4">
        <v>2015</v>
      </c>
      <c r="B4">
        <v>12</v>
      </c>
      <c r="C4" t="s">
        <v>28</v>
      </c>
      <c r="D4">
        <v>1</v>
      </c>
      <c r="E4">
        <v>3</v>
      </c>
      <c r="F4">
        <v>4</v>
      </c>
      <c r="G4">
        <v>0</v>
      </c>
      <c r="H4">
        <v>1</v>
      </c>
      <c r="I4" t="s">
        <v>29</v>
      </c>
      <c r="J4">
        <v>1</v>
      </c>
      <c r="K4">
        <v>11301</v>
      </c>
      <c r="L4">
        <v>1000</v>
      </c>
      <c r="M4">
        <v>1</v>
      </c>
      <c r="N4">
        <v>1</v>
      </c>
      <c r="O4">
        <v>9</v>
      </c>
      <c r="P4" t="str">
        <f t="shared" ref="P4:P35" si="1">"0"</f>
        <v>0</v>
      </c>
      <c r="Q4" t="s">
        <v>30</v>
      </c>
      <c r="R4" s="2">
        <f>+U4+X4+AA4+AD4+AG4+AJ4+AM4+AP4+AS4+AV4+AY4+BB4</f>
        <v>3252708</v>
      </c>
      <c r="S4" s="2">
        <f>+V4+Y4+AB4+AE4+AH4+AK4+AN4+AQ4+AT4+AW4+AZ4+BC4</f>
        <v>3252708</v>
      </c>
      <c r="T4" s="2">
        <f>R4-S4</f>
        <v>0</v>
      </c>
      <c r="U4" s="2">
        <v>241211.67</v>
      </c>
      <c r="V4" s="3">
        <f>MROUND(U4,1)</f>
        <v>241212</v>
      </c>
      <c r="W4" s="5">
        <f>U4-V4</f>
        <v>-0.32999999998719431</v>
      </c>
      <c r="X4" s="2">
        <v>285686</v>
      </c>
      <c r="Y4" s="3">
        <f>MROUND(X4,1)</f>
        <v>285686</v>
      </c>
      <c r="Z4" s="5">
        <f>X4-Y4</f>
        <v>0</v>
      </c>
      <c r="AA4" s="2">
        <v>198551.99</v>
      </c>
      <c r="AB4" s="3">
        <f>MROUND(AA4,1)</f>
        <v>198552</v>
      </c>
      <c r="AC4" s="5">
        <f>AA4-AB4</f>
        <v>-1.0000000009313226E-2</v>
      </c>
      <c r="AD4" s="2">
        <v>282676.88</v>
      </c>
      <c r="AE4" s="3">
        <f>MROUND(AD4,1)</f>
        <v>282677</v>
      </c>
      <c r="AF4" s="5">
        <f>AD4-AE4</f>
        <v>-0.11999999999534339</v>
      </c>
      <c r="AG4" s="2">
        <v>251019</v>
      </c>
      <c r="AH4" s="3">
        <f>MROUND(AG4,1)</f>
        <v>251019</v>
      </c>
      <c r="AI4" s="5">
        <f>AG4-AH4</f>
        <v>0</v>
      </c>
      <c r="AJ4" s="2">
        <v>285239</v>
      </c>
      <c r="AK4" s="3">
        <f>MROUND(AJ4,1)</f>
        <v>285239</v>
      </c>
      <c r="AL4" s="5">
        <f>AJ4-AK4</f>
        <v>0</v>
      </c>
      <c r="AM4" s="2">
        <v>251493</v>
      </c>
      <c r="AN4" s="3">
        <f>MROUND(AM4,1)</f>
        <v>251493</v>
      </c>
      <c r="AO4" s="5">
        <f>AM4-AN4</f>
        <v>0</v>
      </c>
      <c r="AP4" s="2">
        <v>285805</v>
      </c>
      <c r="AQ4" s="3">
        <f>MROUND(AP4,1)</f>
        <v>285805</v>
      </c>
      <c r="AR4" s="5">
        <f>AP4-AQ4</f>
        <v>0</v>
      </c>
      <c r="AS4" s="2">
        <v>251964</v>
      </c>
      <c r="AT4" s="3">
        <f>MROUND(AS4,1)</f>
        <v>251964</v>
      </c>
      <c r="AU4" s="5">
        <f>AS4-AT4</f>
        <v>0</v>
      </c>
      <c r="AV4" s="2">
        <v>286024</v>
      </c>
      <c r="AW4" s="3">
        <f>MROUND(AV4,1)</f>
        <v>286024</v>
      </c>
      <c r="AX4" s="5">
        <f>AV4-AW4</f>
        <v>0</v>
      </c>
      <c r="AY4" s="2">
        <v>251935</v>
      </c>
      <c r="AZ4" s="3">
        <f>MROUND(AY4,1)</f>
        <v>251935</v>
      </c>
      <c r="BA4" s="5">
        <f>AY4-AZ4</f>
        <v>0</v>
      </c>
      <c r="BB4" s="2">
        <v>381102.46</v>
      </c>
      <c r="BC4" s="3">
        <f>MROUND(BB4,1)</f>
        <v>381102</v>
      </c>
      <c r="BD4" s="5">
        <f>BB4-BC4</f>
        <v>0.46000000002095476</v>
      </c>
    </row>
    <row r="5" spans="1:56" x14ac:dyDescent="0.25">
      <c r="A5">
        <v>2015</v>
      </c>
      <c r="B5">
        <v>12</v>
      </c>
      <c r="C5" t="s">
        <v>28</v>
      </c>
      <c r="D5">
        <v>1</v>
      </c>
      <c r="E5">
        <v>3</v>
      </c>
      <c r="F5">
        <v>4</v>
      </c>
      <c r="G5">
        <v>0</v>
      </c>
      <c r="H5">
        <v>1</v>
      </c>
      <c r="I5" t="s">
        <v>29</v>
      </c>
      <c r="J5">
        <v>1</v>
      </c>
      <c r="K5">
        <v>13101</v>
      </c>
      <c r="L5">
        <v>1000</v>
      </c>
      <c r="M5">
        <v>1</v>
      </c>
      <c r="N5">
        <v>1</v>
      </c>
      <c r="O5">
        <v>9</v>
      </c>
      <c r="P5" t="str">
        <f t="shared" si="1"/>
        <v>0</v>
      </c>
      <c r="Q5" t="s">
        <v>30</v>
      </c>
      <c r="R5" s="2">
        <f t="shared" ref="R5:R68" si="2">+U5+X5+AA5+AD5+AG5+AJ5+AM5+AP5+AS5+AV5+AY5+BB5</f>
        <v>520500</v>
      </c>
      <c r="S5" s="2">
        <f t="shared" ref="S5:S68" si="3">+V5+Y5+AB5+AE5+AH5+AK5+AN5+AQ5+AT5+AW5+AZ5+BC5</f>
        <v>520500</v>
      </c>
      <c r="T5" s="2">
        <f t="shared" ref="T5:T68" si="4">R5-S5</f>
        <v>0</v>
      </c>
      <c r="U5" s="2">
        <v>56594.83</v>
      </c>
      <c r="V5" s="3">
        <f t="shared" ref="V5:V68" si="5">MROUND(U5,1)</f>
        <v>56595</v>
      </c>
      <c r="W5" s="5">
        <f t="shared" ref="W5:W68" si="6">U5-V5</f>
        <v>-0.16999999999825377</v>
      </c>
      <c r="X5" s="2">
        <v>51174</v>
      </c>
      <c r="Y5" s="3">
        <f t="shared" ref="Y5:Y68" si="7">MROUND(X5,1)</f>
        <v>51174</v>
      </c>
      <c r="Z5" s="5">
        <f t="shared" ref="Z5:Z68" si="8">X5-Y5</f>
        <v>0</v>
      </c>
      <c r="AA5" s="2">
        <v>51174</v>
      </c>
      <c r="AB5" s="3">
        <f t="shared" ref="AB5:AB68" si="9">MROUND(AA5,1)</f>
        <v>51174</v>
      </c>
      <c r="AC5" s="5">
        <f t="shared" ref="AC5:AC68" si="10">AA5-AB5</f>
        <v>0</v>
      </c>
      <c r="AD5" s="2">
        <v>51174</v>
      </c>
      <c r="AE5" s="3">
        <f t="shared" ref="AE5:AE68" si="11">MROUND(AD5,1)</f>
        <v>51174</v>
      </c>
      <c r="AF5" s="5">
        <f t="shared" ref="AF5:AF68" si="12">AD5-AE5</f>
        <v>0</v>
      </c>
      <c r="AG5" s="2">
        <v>51174</v>
      </c>
      <c r="AH5" s="3">
        <f t="shared" ref="AH5:AH68" si="13">MROUND(AG5,1)</f>
        <v>51174</v>
      </c>
      <c r="AI5" s="5">
        <f t="shared" ref="AI5:AI68" si="14">AG5-AH5</f>
        <v>0</v>
      </c>
      <c r="AJ5" s="2">
        <v>51174</v>
      </c>
      <c r="AK5" s="3">
        <f t="shared" ref="AK5:AK68" si="15">MROUND(AJ5,1)</f>
        <v>51174</v>
      </c>
      <c r="AL5" s="5">
        <f t="shared" ref="AL5:AL68" si="16">AJ5-AK5</f>
        <v>0</v>
      </c>
      <c r="AM5" s="2">
        <v>51174</v>
      </c>
      <c r="AN5" s="3">
        <f t="shared" ref="AN5:AN68" si="17">MROUND(AM5,1)</f>
        <v>51174</v>
      </c>
      <c r="AO5" s="5">
        <f t="shared" ref="AO5:AO68" si="18">AM5-AN5</f>
        <v>0</v>
      </c>
      <c r="AP5" s="2">
        <v>51174</v>
      </c>
      <c r="AQ5" s="3">
        <f t="shared" ref="AQ5:AQ68" si="19">MROUND(AP5,1)</f>
        <v>51174</v>
      </c>
      <c r="AR5" s="5">
        <f t="shared" ref="AR5:AR68" si="20">AP5-AQ5</f>
        <v>0</v>
      </c>
      <c r="AS5" s="2">
        <v>51174</v>
      </c>
      <c r="AT5" s="3">
        <f t="shared" ref="AT5:AT68" si="21">MROUND(AS5,1)</f>
        <v>51174</v>
      </c>
      <c r="AU5" s="5">
        <f t="shared" ref="AU5:AU68" si="22">AS5-AT5</f>
        <v>0</v>
      </c>
      <c r="AV5" s="2">
        <v>51174</v>
      </c>
      <c r="AW5" s="3">
        <f t="shared" ref="AW5:AW68" si="23">MROUND(AV5,1)</f>
        <v>51174</v>
      </c>
      <c r="AX5" s="5">
        <f t="shared" ref="AX5:AX68" si="24">AV5-AW5</f>
        <v>0</v>
      </c>
      <c r="AY5" s="2">
        <v>3339.17</v>
      </c>
      <c r="AZ5" s="3">
        <f t="shared" ref="AZ5:AZ68" si="25">MROUND(AY5,1)</f>
        <v>3339</v>
      </c>
      <c r="BA5" s="5">
        <f t="shared" ref="BA5:BA68" si="26">AY5-AZ5</f>
        <v>0.17000000000007276</v>
      </c>
      <c r="BB5" s="2">
        <v>0</v>
      </c>
      <c r="BC5" s="3">
        <f t="shared" ref="BC5:BC68" si="27">MROUND(BB5,1)</f>
        <v>0</v>
      </c>
      <c r="BD5" s="5">
        <f t="shared" ref="BD5:BD68" si="28">BB5-BC5</f>
        <v>0</v>
      </c>
    </row>
    <row r="6" spans="1:56" x14ac:dyDescent="0.25">
      <c r="A6">
        <v>2015</v>
      </c>
      <c r="B6">
        <v>12</v>
      </c>
      <c r="C6" t="s">
        <v>28</v>
      </c>
      <c r="D6">
        <v>1</v>
      </c>
      <c r="E6">
        <v>3</v>
      </c>
      <c r="F6">
        <v>4</v>
      </c>
      <c r="G6">
        <v>0</v>
      </c>
      <c r="H6">
        <v>1</v>
      </c>
      <c r="I6" t="s">
        <v>29</v>
      </c>
      <c r="J6">
        <v>1</v>
      </c>
      <c r="K6">
        <v>13201</v>
      </c>
      <c r="L6">
        <v>1000</v>
      </c>
      <c r="M6">
        <v>1</v>
      </c>
      <c r="N6">
        <v>1</v>
      </c>
      <c r="O6">
        <v>9</v>
      </c>
      <c r="P6" t="str">
        <f t="shared" si="1"/>
        <v>0</v>
      </c>
      <c r="Q6" t="s">
        <v>30</v>
      </c>
      <c r="R6" s="2">
        <f t="shared" si="2"/>
        <v>98829</v>
      </c>
      <c r="S6" s="2">
        <f t="shared" si="3"/>
        <v>98830</v>
      </c>
      <c r="T6" s="2">
        <f t="shared" si="4"/>
        <v>-1</v>
      </c>
      <c r="U6" s="2">
        <v>0</v>
      </c>
      <c r="V6" s="3">
        <f t="shared" si="5"/>
        <v>0</v>
      </c>
      <c r="W6" s="5">
        <f t="shared" si="6"/>
        <v>0</v>
      </c>
      <c r="X6" s="2">
        <v>1173.72</v>
      </c>
      <c r="Y6" s="3">
        <f t="shared" si="7"/>
        <v>1174</v>
      </c>
      <c r="Z6" s="5">
        <f t="shared" si="8"/>
        <v>-0.27999999999997272</v>
      </c>
      <c r="AA6" s="2">
        <v>1588</v>
      </c>
      <c r="AB6" s="3">
        <f t="shared" si="9"/>
        <v>1588</v>
      </c>
      <c r="AC6" s="5">
        <f t="shared" si="10"/>
        <v>0</v>
      </c>
      <c r="AD6" s="2">
        <v>0</v>
      </c>
      <c r="AE6" s="3">
        <f t="shared" si="11"/>
        <v>0</v>
      </c>
      <c r="AF6" s="5">
        <f t="shared" si="12"/>
        <v>0</v>
      </c>
      <c r="AG6" s="2">
        <v>1863</v>
      </c>
      <c r="AH6" s="3">
        <f t="shared" si="13"/>
        <v>1863</v>
      </c>
      <c r="AI6" s="5">
        <f t="shared" si="14"/>
        <v>0</v>
      </c>
      <c r="AJ6" s="2">
        <v>41282</v>
      </c>
      <c r="AK6" s="3">
        <f t="shared" si="15"/>
        <v>41282</v>
      </c>
      <c r="AL6" s="5">
        <f t="shared" si="16"/>
        <v>0</v>
      </c>
      <c r="AM6" s="2">
        <v>765.55</v>
      </c>
      <c r="AN6" s="3">
        <f t="shared" si="17"/>
        <v>766</v>
      </c>
      <c r="AO6" s="5">
        <f t="shared" si="18"/>
        <v>-0.45000000000004547</v>
      </c>
      <c r="AP6" s="2">
        <v>2012</v>
      </c>
      <c r="AQ6" s="3">
        <f t="shared" si="19"/>
        <v>2012</v>
      </c>
      <c r="AR6" s="5">
        <f t="shared" si="20"/>
        <v>0</v>
      </c>
      <c r="AS6" s="2">
        <v>2012</v>
      </c>
      <c r="AT6" s="3">
        <f t="shared" si="21"/>
        <v>2012</v>
      </c>
      <c r="AU6" s="5">
        <f t="shared" si="22"/>
        <v>0</v>
      </c>
      <c r="AV6" s="2">
        <v>1588</v>
      </c>
      <c r="AW6" s="3">
        <f t="shared" si="23"/>
        <v>1588</v>
      </c>
      <c r="AX6" s="5">
        <f t="shared" si="24"/>
        <v>0</v>
      </c>
      <c r="AY6" s="2">
        <v>2045</v>
      </c>
      <c r="AZ6" s="3">
        <f t="shared" si="25"/>
        <v>2045</v>
      </c>
      <c r="BA6" s="5">
        <f t="shared" si="26"/>
        <v>0</v>
      </c>
      <c r="BB6" s="2">
        <v>44499.73</v>
      </c>
      <c r="BC6" s="3">
        <f t="shared" si="27"/>
        <v>44500</v>
      </c>
      <c r="BD6" s="5">
        <f t="shared" si="28"/>
        <v>-0.26999999999679858</v>
      </c>
    </row>
    <row r="7" spans="1:56" x14ac:dyDescent="0.25">
      <c r="A7">
        <v>2015</v>
      </c>
      <c r="B7">
        <v>12</v>
      </c>
      <c r="C7" t="s">
        <v>28</v>
      </c>
      <c r="D7">
        <v>1</v>
      </c>
      <c r="E7">
        <v>3</v>
      </c>
      <c r="F7">
        <v>4</v>
      </c>
      <c r="G7">
        <v>0</v>
      </c>
      <c r="H7">
        <v>1</v>
      </c>
      <c r="I7" t="s">
        <v>29</v>
      </c>
      <c r="J7">
        <v>1</v>
      </c>
      <c r="K7">
        <v>13202</v>
      </c>
      <c r="L7">
        <v>1000</v>
      </c>
      <c r="M7">
        <v>1</v>
      </c>
      <c r="N7">
        <v>1</v>
      </c>
      <c r="O7">
        <v>9</v>
      </c>
      <c r="P7" t="str">
        <f t="shared" si="1"/>
        <v>0</v>
      </c>
      <c r="Q7" t="s">
        <v>30</v>
      </c>
      <c r="R7" s="2">
        <f t="shared" si="2"/>
        <v>1456167</v>
      </c>
      <c r="S7" s="2">
        <f t="shared" si="3"/>
        <v>1456167</v>
      </c>
      <c r="T7" s="2">
        <f t="shared" si="4"/>
        <v>0</v>
      </c>
      <c r="U7" s="2">
        <v>0</v>
      </c>
      <c r="V7" s="3">
        <f t="shared" si="5"/>
        <v>0</v>
      </c>
      <c r="W7" s="5">
        <f t="shared" si="6"/>
        <v>0</v>
      </c>
      <c r="X7" s="2">
        <v>0</v>
      </c>
      <c r="Y7" s="3">
        <f t="shared" si="7"/>
        <v>0</v>
      </c>
      <c r="Z7" s="5">
        <f t="shared" si="8"/>
        <v>0</v>
      </c>
      <c r="AA7" s="2">
        <v>0</v>
      </c>
      <c r="AB7" s="3">
        <f t="shared" si="9"/>
        <v>0</v>
      </c>
      <c r="AC7" s="5">
        <f t="shared" si="10"/>
        <v>0</v>
      </c>
      <c r="AD7" s="2">
        <v>0</v>
      </c>
      <c r="AE7" s="3">
        <f t="shared" si="11"/>
        <v>0</v>
      </c>
      <c r="AF7" s="5">
        <f t="shared" si="12"/>
        <v>0</v>
      </c>
      <c r="AG7" s="2">
        <v>0</v>
      </c>
      <c r="AH7" s="3">
        <f t="shared" si="13"/>
        <v>0</v>
      </c>
      <c r="AI7" s="5">
        <f t="shared" si="14"/>
        <v>0</v>
      </c>
      <c r="AJ7" s="2">
        <v>0</v>
      </c>
      <c r="AK7" s="3">
        <f t="shared" si="15"/>
        <v>0</v>
      </c>
      <c r="AL7" s="5">
        <f t="shared" si="16"/>
        <v>0</v>
      </c>
      <c r="AM7" s="2">
        <v>0</v>
      </c>
      <c r="AN7" s="3">
        <f t="shared" si="17"/>
        <v>0</v>
      </c>
      <c r="AO7" s="5">
        <f t="shared" si="18"/>
        <v>0</v>
      </c>
      <c r="AP7" s="2">
        <v>0</v>
      </c>
      <c r="AQ7" s="3">
        <f t="shared" si="19"/>
        <v>0</v>
      </c>
      <c r="AR7" s="5">
        <f t="shared" si="20"/>
        <v>0</v>
      </c>
      <c r="AS7" s="2">
        <v>0</v>
      </c>
      <c r="AT7" s="3">
        <f t="shared" si="21"/>
        <v>0</v>
      </c>
      <c r="AU7" s="5">
        <f t="shared" si="22"/>
        <v>0</v>
      </c>
      <c r="AV7" s="2">
        <v>1394</v>
      </c>
      <c r="AW7" s="3">
        <f t="shared" si="23"/>
        <v>1394</v>
      </c>
      <c r="AX7" s="5">
        <f t="shared" si="24"/>
        <v>0</v>
      </c>
      <c r="AY7" s="2">
        <v>767598</v>
      </c>
      <c r="AZ7" s="3">
        <f t="shared" si="25"/>
        <v>767598</v>
      </c>
      <c r="BA7" s="5">
        <f t="shared" si="26"/>
        <v>0</v>
      </c>
      <c r="BB7" s="2">
        <v>687175</v>
      </c>
      <c r="BC7" s="3">
        <f t="shared" si="27"/>
        <v>687175</v>
      </c>
      <c r="BD7" s="5">
        <f t="shared" si="28"/>
        <v>0</v>
      </c>
    </row>
    <row r="8" spans="1:56" x14ac:dyDescent="0.25">
      <c r="A8">
        <v>2015</v>
      </c>
      <c r="B8">
        <v>12</v>
      </c>
      <c r="C8" t="s">
        <v>28</v>
      </c>
      <c r="D8">
        <v>1</v>
      </c>
      <c r="E8">
        <v>3</v>
      </c>
      <c r="F8">
        <v>4</v>
      </c>
      <c r="G8">
        <v>0</v>
      </c>
      <c r="H8">
        <v>1</v>
      </c>
      <c r="I8" t="s">
        <v>29</v>
      </c>
      <c r="J8">
        <v>1</v>
      </c>
      <c r="K8">
        <v>13301</v>
      </c>
      <c r="L8">
        <v>1000</v>
      </c>
      <c r="M8">
        <v>1</v>
      </c>
      <c r="N8">
        <v>1</v>
      </c>
      <c r="O8">
        <v>9</v>
      </c>
      <c r="P8" t="str">
        <f t="shared" si="1"/>
        <v>0</v>
      </c>
      <c r="Q8" t="s">
        <v>30</v>
      </c>
      <c r="R8" s="2">
        <f t="shared" si="2"/>
        <v>253346</v>
      </c>
      <c r="S8" s="2">
        <f t="shared" si="3"/>
        <v>253346</v>
      </c>
      <c r="T8" s="2">
        <f t="shared" si="4"/>
        <v>0</v>
      </c>
      <c r="U8" s="2">
        <v>57265</v>
      </c>
      <c r="V8" s="3">
        <f t="shared" si="5"/>
        <v>57265</v>
      </c>
      <c r="W8" s="5">
        <f t="shared" si="6"/>
        <v>0</v>
      </c>
      <c r="X8" s="2">
        <v>45936</v>
      </c>
      <c r="Y8" s="3">
        <f t="shared" si="7"/>
        <v>45936</v>
      </c>
      <c r="Z8" s="5">
        <f t="shared" si="8"/>
        <v>0</v>
      </c>
      <c r="AA8" s="2">
        <v>67728.13</v>
      </c>
      <c r="AB8" s="3">
        <f t="shared" si="9"/>
        <v>67728</v>
      </c>
      <c r="AC8" s="5">
        <f t="shared" si="10"/>
        <v>0.13000000000465661</v>
      </c>
      <c r="AD8" s="2">
        <v>38101.53</v>
      </c>
      <c r="AE8" s="3">
        <f t="shared" si="11"/>
        <v>38102</v>
      </c>
      <c r="AF8" s="5">
        <f t="shared" si="12"/>
        <v>-0.47000000000116415</v>
      </c>
      <c r="AG8" s="2">
        <v>43176.31</v>
      </c>
      <c r="AH8" s="3">
        <f t="shared" si="13"/>
        <v>43176</v>
      </c>
      <c r="AI8" s="5">
        <f t="shared" si="14"/>
        <v>0.30999999999767169</v>
      </c>
      <c r="AJ8" s="2">
        <v>0</v>
      </c>
      <c r="AK8" s="3">
        <f t="shared" si="15"/>
        <v>0</v>
      </c>
      <c r="AL8" s="5">
        <f t="shared" si="16"/>
        <v>0</v>
      </c>
      <c r="AM8" s="2">
        <v>0</v>
      </c>
      <c r="AN8" s="3">
        <f t="shared" si="17"/>
        <v>0</v>
      </c>
      <c r="AO8" s="5">
        <f t="shared" si="18"/>
        <v>0</v>
      </c>
      <c r="AP8" s="2">
        <v>0</v>
      </c>
      <c r="AQ8" s="3">
        <f t="shared" si="19"/>
        <v>0</v>
      </c>
      <c r="AR8" s="5">
        <f t="shared" si="20"/>
        <v>0</v>
      </c>
      <c r="AS8" s="2">
        <v>0</v>
      </c>
      <c r="AT8" s="3">
        <f t="shared" si="21"/>
        <v>0</v>
      </c>
      <c r="AU8" s="5">
        <f t="shared" si="22"/>
        <v>0</v>
      </c>
      <c r="AV8" s="2">
        <v>0</v>
      </c>
      <c r="AW8" s="3">
        <f t="shared" si="23"/>
        <v>0</v>
      </c>
      <c r="AX8" s="5">
        <f t="shared" si="24"/>
        <v>0</v>
      </c>
      <c r="AY8" s="2">
        <v>0</v>
      </c>
      <c r="AZ8" s="3">
        <f t="shared" si="25"/>
        <v>0</v>
      </c>
      <c r="BA8" s="5">
        <f t="shared" si="26"/>
        <v>0</v>
      </c>
      <c r="BB8" s="2">
        <v>1139.03</v>
      </c>
      <c r="BC8" s="3">
        <f t="shared" si="27"/>
        <v>1139</v>
      </c>
      <c r="BD8" s="5">
        <f t="shared" si="28"/>
        <v>2.9999999999972715E-2</v>
      </c>
    </row>
    <row r="9" spans="1:56" x14ac:dyDescent="0.25">
      <c r="A9">
        <v>2015</v>
      </c>
      <c r="B9">
        <v>12</v>
      </c>
      <c r="C9" t="s">
        <v>28</v>
      </c>
      <c r="D9">
        <v>1</v>
      </c>
      <c r="E9">
        <v>3</v>
      </c>
      <c r="F9">
        <v>4</v>
      </c>
      <c r="G9">
        <v>0</v>
      </c>
      <c r="H9">
        <v>1</v>
      </c>
      <c r="I9" t="s">
        <v>29</v>
      </c>
      <c r="J9">
        <v>1</v>
      </c>
      <c r="K9">
        <v>13407</v>
      </c>
      <c r="L9">
        <v>1000</v>
      </c>
      <c r="M9">
        <v>1</v>
      </c>
      <c r="N9">
        <v>1</v>
      </c>
      <c r="O9">
        <v>9</v>
      </c>
      <c r="P9" t="str">
        <f t="shared" si="1"/>
        <v>0</v>
      </c>
      <c r="Q9" t="s">
        <v>30</v>
      </c>
      <c r="R9" s="2">
        <f t="shared" si="2"/>
        <v>3281636.72</v>
      </c>
      <c r="S9" s="2">
        <f t="shared" si="3"/>
        <v>3281636</v>
      </c>
      <c r="T9" s="2">
        <f t="shared" si="4"/>
        <v>0.72000000020489097</v>
      </c>
      <c r="U9" s="2">
        <v>128163.37</v>
      </c>
      <c r="V9" s="3">
        <f t="shared" si="5"/>
        <v>128163</v>
      </c>
      <c r="W9" s="5">
        <f t="shared" si="6"/>
        <v>0.36999999999534339</v>
      </c>
      <c r="X9" s="2">
        <v>125232</v>
      </c>
      <c r="Y9" s="3">
        <f t="shared" si="7"/>
        <v>125232</v>
      </c>
      <c r="Z9" s="5">
        <f t="shared" si="8"/>
        <v>0</v>
      </c>
      <c r="AA9" s="2">
        <v>125232</v>
      </c>
      <c r="AB9" s="3">
        <f t="shared" si="9"/>
        <v>125232</v>
      </c>
      <c r="AC9" s="5">
        <f t="shared" si="10"/>
        <v>0</v>
      </c>
      <c r="AD9" s="2">
        <v>125232</v>
      </c>
      <c r="AE9" s="3">
        <f t="shared" si="11"/>
        <v>125232</v>
      </c>
      <c r="AF9" s="5">
        <f t="shared" si="12"/>
        <v>0</v>
      </c>
      <c r="AG9" s="2">
        <v>125232</v>
      </c>
      <c r="AH9" s="3">
        <f t="shared" si="13"/>
        <v>125232</v>
      </c>
      <c r="AI9" s="5">
        <f t="shared" si="14"/>
        <v>0</v>
      </c>
      <c r="AJ9" s="2">
        <v>125232</v>
      </c>
      <c r="AK9" s="3">
        <f t="shared" si="15"/>
        <v>125232</v>
      </c>
      <c r="AL9" s="5">
        <f t="shared" si="16"/>
        <v>0</v>
      </c>
      <c r="AM9" s="2">
        <v>125232</v>
      </c>
      <c r="AN9" s="3">
        <f t="shared" si="17"/>
        <v>125232</v>
      </c>
      <c r="AO9" s="5">
        <f t="shared" si="18"/>
        <v>0</v>
      </c>
      <c r="AP9" s="2">
        <v>125232</v>
      </c>
      <c r="AQ9" s="3">
        <f t="shared" si="19"/>
        <v>125232</v>
      </c>
      <c r="AR9" s="5">
        <f t="shared" si="20"/>
        <v>0</v>
      </c>
      <c r="AS9" s="2">
        <v>125232</v>
      </c>
      <c r="AT9" s="3">
        <f t="shared" si="21"/>
        <v>125232</v>
      </c>
      <c r="AU9" s="5">
        <f t="shared" si="22"/>
        <v>0</v>
      </c>
      <c r="AV9" s="2">
        <v>125232</v>
      </c>
      <c r="AW9" s="3">
        <f t="shared" si="23"/>
        <v>125232</v>
      </c>
      <c r="AX9" s="5">
        <f t="shared" si="24"/>
        <v>0</v>
      </c>
      <c r="AY9" s="2">
        <v>125232</v>
      </c>
      <c r="AZ9" s="3">
        <f t="shared" si="25"/>
        <v>125232</v>
      </c>
      <c r="BA9" s="5">
        <f t="shared" si="26"/>
        <v>0</v>
      </c>
      <c r="BB9" s="2">
        <v>1901153.35</v>
      </c>
      <c r="BC9" s="3">
        <f t="shared" si="27"/>
        <v>1901153</v>
      </c>
      <c r="BD9" s="5">
        <f t="shared" si="28"/>
        <v>0.35000000009313226</v>
      </c>
    </row>
    <row r="10" spans="1:56" x14ac:dyDescent="0.25">
      <c r="A10">
        <v>2015</v>
      </c>
      <c r="B10">
        <v>12</v>
      </c>
      <c r="C10" t="s">
        <v>28</v>
      </c>
      <c r="D10">
        <v>1</v>
      </c>
      <c r="E10">
        <v>3</v>
      </c>
      <c r="F10">
        <v>4</v>
      </c>
      <c r="G10">
        <v>0</v>
      </c>
      <c r="H10">
        <v>1</v>
      </c>
      <c r="I10" t="s">
        <v>29</v>
      </c>
      <c r="J10">
        <v>1</v>
      </c>
      <c r="K10">
        <v>13410</v>
      </c>
      <c r="L10">
        <v>1000</v>
      </c>
      <c r="M10">
        <v>1</v>
      </c>
      <c r="N10">
        <v>1</v>
      </c>
      <c r="O10">
        <v>9</v>
      </c>
      <c r="P10" t="str">
        <f t="shared" si="1"/>
        <v>0</v>
      </c>
      <c r="Q10" t="s">
        <v>30</v>
      </c>
      <c r="R10" s="2">
        <f t="shared" si="2"/>
        <v>421824</v>
      </c>
      <c r="S10" s="2">
        <f t="shared" si="3"/>
        <v>421824</v>
      </c>
      <c r="T10" s="2">
        <f t="shared" si="4"/>
        <v>0</v>
      </c>
      <c r="U10" s="2">
        <v>34153</v>
      </c>
      <c r="V10" s="3">
        <f t="shared" si="5"/>
        <v>34153</v>
      </c>
      <c r="W10" s="5">
        <f t="shared" si="6"/>
        <v>0</v>
      </c>
      <c r="X10" s="2">
        <v>31668.240000000002</v>
      </c>
      <c r="Y10" s="3">
        <f t="shared" si="7"/>
        <v>31668</v>
      </c>
      <c r="Z10" s="5">
        <f t="shared" si="8"/>
        <v>0.24000000000160071</v>
      </c>
      <c r="AA10" s="2">
        <v>34175</v>
      </c>
      <c r="AB10" s="3">
        <f t="shared" si="9"/>
        <v>34175</v>
      </c>
      <c r="AC10" s="5">
        <f t="shared" si="10"/>
        <v>0</v>
      </c>
      <c r="AD10" s="2">
        <v>33402.19</v>
      </c>
      <c r="AE10" s="3">
        <f t="shared" si="11"/>
        <v>33402</v>
      </c>
      <c r="AF10" s="5">
        <f t="shared" si="12"/>
        <v>0.19000000000232831</v>
      </c>
      <c r="AG10" s="2">
        <v>28605</v>
      </c>
      <c r="AH10" s="3">
        <f t="shared" si="13"/>
        <v>28605</v>
      </c>
      <c r="AI10" s="5">
        <f t="shared" si="14"/>
        <v>0</v>
      </c>
      <c r="AJ10" s="2">
        <v>34273</v>
      </c>
      <c r="AK10" s="3">
        <f t="shared" si="15"/>
        <v>34273</v>
      </c>
      <c r="AL10" s="5">
        <f t="shared" si="16"/>
        <v>0</v>
      </c>
      <c r="AM10" s="2">
        <v>34310</v>
      </c>
      <c r="AN10" s="3">
        <f t="shared" si="17"/>
        <v>34310</v>
      </c>
      <c r="AO10" s="5">
        <f t="shared" si="18"/>
        <v>0</v>
      </c>
      <c r="AP10" s="2">
        <v>34344</v>
      </c>
      <c r="AQ10" s="3">
        <f t="shared" si="19"/>
        <v>34344</v>
      </c>
      <c r="AR10" s="5">
        <f t="shared" si="20"/>
        <v>0</v>
      </c>
      <c r="AS10" s="2">
        <v>34364</v>
      </c>
      <c r="AT10" s="3">
        <f t="shared" si="21"/>
        <v>34364</v>
      </c>
      <c r="AU10" s="5">
        <f t="shared" si="22"/>
        <v>0</v>
      </c>
      <c r="AV10" s="2">
        <v>34364</v>
      </c>
      <c r="AW10" s="3">
        <f t="shared" si="23"/>
        <v>34364</v>
      </c>
      <c r="AX10" s="5">
        <f t="shared" si="24"/>
        <v>0</v>
      </c>
      <c r="AY10" s="2">
        <v>34364</v>
      </c>
      <c r="AZ10" s="3">
        <f t="shared" si="25"/>
        <v>34364</v>
      </c>
      <c r="BA10" s="5">
        <f t="shared" si="26"/>
        <v>0</v>
      </c>
      <c r="BB10" s="2">
        <v>53801.57</v>
      </c>
      <c r="BC10" s="3">
        <f t="shared" si="27"/>
        <v>53802</v>
      </c>
      <c r="BD10" s="5">
        <f t="shared" si="28"/>
        <v>-0.43000000000029104</v>
      </c>
    </row>
    <row r="11" spans="1:56" x14ac:dyDescent="0.25">
      <c r="A11">
        <v>2015</v>
      </c>
      <c r="B11">
        <v>12</v>
      </c>
      <c r="C11" t="s">
        <v>28</v>
      </c>
      <c r="D11">
        <v>1</v>
      </c>
      <c r="E11">
        <v>3</v>
      </c>
      <c r="F11">
        <v>4</v>
      </c>
      <c r="G11">
        <v>0</v>
      </c>
      <c r="H11">
        <v>1</v>
      </c>
      <c r="I11" t="s">
        <v>29</v>
      </c>
      <c r="J11">
        <v>1</v>
      </c>
      <c r="K11">
        <v>14101</v>
      </c>
      <c r="L11">
        <v>1000</v>
      </c>
      <c r="M11">
        <v>1</v>
      </c>
      <c r="N11">
        <v>1</v>
      </c>
      <c r="O11">
        <v>9</v>
      </c>
      <c r="P11" t="str">
        <f t="shared" si="1"/>
        <v>0</v>
      </c>
      <c r="Q11" t="s">
        <v>30</v>
      </c>
      <c r="R11" s="2">
        <f t="shared" si="2"/>
        <v>483436</v>
      </c>
      <c r="S11" s="2">
        <f t="shared" si="3"/>
        <v>483436</v>
      </c>
      <c r="T11" s="2">
        <f t="shared" si="4"/>
        <v>0</v>
      </c>
      <c r="U11" s="2">
        <v>24771</v>
      </c>
      <c r="V11" s="3">
        <f t="shared" si="5"/>
        <v>24771</v>
      </c>
      <c r="W11" s="5">
        <f t="shared" si="6"/>
        <v>0</v>
      </c>
      <c r="X11" s="2">
        <v>26454</v>
      </c>
      <c r="Y11" s="3">
        <f t="shared" si="7"/>
        <v>26454</v>
      </c>
      <c r="Z11" s="5">
        <f t="shared" si="8"/>
        <v>0</v>
      </c>
      <c r="AA11" s="2">
        <v>23011</v>
      </c>
      <c r="AB11" s="3">
        <f t="shared" si="9"/>
        <v>23011</v>
      </c>
      <c r="AC11" s="5">
        <f t="shared" si="10"/>
        <v>0</v>
      </c>
      <c r="AD11" s="2">
        <v>24683</v>
      </c>
      <c r="AE11" s="3">
        <f t="shared" si="11"/>
        <v>24683</v>
      </c>
      <c r="AF11" s="5">
        <f t="shared" si="12"/>
        <v>0</v>
      </c>
      <c r="AG11" s="2">
        <v>24714</v>
      </c>
      <c r="AH11" s="3">
        <f t="shared" si="13"/>
        <v>24714</v>
      </c>
      <c r="AI11" s="5">
        <f t="shared" si="14"/>
        <v>0</v>
      </c>
      <c r="AJ11" s="2">
        <v>24761</v>
      </c>
      <c r="AK11" s="3">
        <f t="shared" si="15"/>
        <v>24761</v>
      </c>
      <c r="AL11" s="5">
        <f t="shared" si="16"/>
        <v>0</v>
      </c>
      <c r="AM11" s="2">
        <v>24906</v>
      </c>
      <c r="AN11" s="3">
        <f t="shared" si="17"/>
        <v>24906</v>
      </c>
      <c r="AO11" s="5">
        <f t="shared" si="18"/>
        <v>0</v>
      </c>
      <c r="AP11" s="2">
        <v>24879</v>
      </c>
      <c r="AQ11" s="3">
        <f t="shared" si="19"/>
        <v>24879</v>
      </c>
      <c r="AR11" s="5">
        <f t="shared" si="20"/>
        <v>0</v>
      </c>
      <c r="AS11" s="2">
        <v>24906</v>
      </c>
      <c r="AT11" s="3">
        <f t="shared" si="21"/>
        <v>24906</v>
      </c>
      <c r="AU11" s="5">
        <f t="shared" si="22"/>
        <v>0</v>
      </c>
      <c r="AV11" s="2">
        <v>24906</v>
      </c>
      <c r="AW11" s="3">
        <f t="shared" si="23"/>
        <v>24906</v>
      </c>
      <c r="AX11" s="5">
        <f t="shared" si="24"/>
        <v>0</v>
      </c>
      <c r="AY11" s="2">
        <v>24906</v>
      </c>
      <c r="AZ11" s="3">
        <f t="shared" si="25"/>
        <v>24906</v>
      </c>
      <c r="BA11" s="5">
        <f t="shared" si="26"/>
        <v>0</v>
      </c>
      <c r="BB11" s="2">
        <v>210539</v>
      </c>
      <c r="BC11" s="3">
        <f t="shared" si="27"/>
        <v>210539</v>
      </c>
      <c r="BD11" s="5">
        <f t="shared" si="28"/>
        <v>0</v>
      </c>
    </row>
    <row r="12" spans="1:56" x14ac:dyDescent="0.25">
      <c r="A12">
        <v>2015</v>
      </c>
      <c r="B12">
        <v>12</v>
      </c>
      <c r="C12" t="s">
        <v>28</v>
      </c>
      <c r="D12">
        <v>1</v>
      </c>
      <c r="E12">
        <v>3</v>
      </c>
      <c r="F12">
        <v>4</v>
      </c>
      <c r="G12">
        <v>0</v>
      </c>
      <c r="H12">
        <v>1</v>
      </c>
      <c r="I12" t="s">
        <v>29</v>
      </c>
      <c r="J12">
        <v>1</v>
      </c>
      <c r="K12">
        <v>14105</v>
      </c>
      <c r="L12">
        <v>1000</v>
      </c>
      <c r="M12">
        <v>1</v>
      </c>
      <c r="N12">
        <v>1</v>
      </c>
      <c r="O12">
        <v>9</v>
      </c>
      <c r="P12" t="str">
        <f t="shared" si="1"/>
        <v>0</v>
      </c>
      <c r="Q12" t="s">
        <v>30</v>
      </c>
      <c r="R12" s="2">
        <f t="shared" si="2"/>
        <v>162569</v>
      </c>
      <c r="S12" s="2">
        <f t="shared" si="3"/>
        <v>162569</v>
      </c>
      <c r="T12" s="2">
        <f t="shared" si="4"/>
        <v>0</v>
      </c>
      <c r="U12" s="2">
        <v>0</v>
      </c>
      <c r="V12" s="3">
        <f t="shared" si="5"/>
        <v>0</v>
      </c>
      <c r="W12" s="5">
        <f t="shared" si="6"/>
        <v>0</v>
      </c>
      <c r="X12" s="2">
        <v>15798</v>
      </c>
      <c r="Y12" s="3">
        <f t="shared" si="7"/>
        <v>15798</v>
      </c>
      <c r="Z12" s="5">
        <f t="shared" si="8"/>
        <v>0</v>
      </c>
      <c r="AA12" s="2">
        <v>0</v>
      </c>
      <c r="AB12" s="3">
        <f t="shared" si="9"/>
        <v>0</v>
      </c>
      <c r="AC12" s="5">
        <f t="shared" si="10"/>
        <v>0</v>
      </c>
      <c r="AD12" s="2">
        <v>0</v>
      </c>
      <c r="AE12" s="3">
        <f t="shared" si="11"/>
        <v>0</v>
      </c>
      <c r="AF12" s="5">
        <f t="shared" si="12"/>
        <v>0</v>
      </c>
      <c r="AG12" s="2">
        <v>15716</v>
      </c>
      <c r="AH12" s="3">
        <f t="shared" si="13"/>
        <v>15716</v>
      </c>
      <c r="AI12" s="5">
        <f t="shared" si="14"/>
        <v>0</v>
      </c>
      <c r="AJ12" s="2">
        <v>15725</v>
      </c>
      <c r="AK12" s="3">
        <f t="shared" si="15"/>
        <v>15725</v>
      </c>
      <c r="AL12" s="5">
        <f t="shared" si="16"/>
        <v>0</v>
      </c>
      <c r="AM12" s="2">
        <v>0</v>
      </c>
      <c r="AN12" s="3">
        <f t="shared" si="17"/>
        <v>0</v>
      </c>
      <c r="AO12" s="5">
        <f t="shared" si="18"/>
        <v>0</v>
      </c>
      <c r="AP12" s="2">
        <v>15845</v>
      </c>
      <c r="AQ12" s="3">
        <f t="shared" si="19"/>
        <v>15845</v>
      </c>
      <c r="AR12" s="5">
        <f t="shared" si="20"/>
        <v>0</v>
      </c>
      <c r="AS12" s="2">
        <v>0</v>
      </c>
      <c r="AT12" s="3">
        <f t="shared" si="21"/>
        <v>0</v>
      </c>
      <c r="AU12" s="5">
        <f t="shared" si="22"/>
        <v>0</v>
      </c>
      <c r="AV12" s="2">
        <v>15802</v>
      </c>
      <c r="AW12" s="3">
        <f t="shared" si="23"/>
        <v>15802</v>
      </c>
      <c r="AX12" s="5">
        <f t="shared" si="24"/>
        <v>0</v>
      </c>
      <c r="AY12" s="2">
        <v>0</v>
      </c>
      <c r="AZ12" s="3">
        <f t="shared" si="25"/>
        <v>0</v>
      </c>
      <c r="BA12" s="5">
        <f t="shared" si="26"/>
        <v>0</v>
      </c>
      <c r="BB12" s="2">
        <v>83683</v>
      </c>
      <c r="BC12" s="3">
        <f t="shared" si="27"/>
        <v>83683</v>
      </c>
      <c r="BD12" s="5">
        <f t="shared" si="28"/>
        <v>0</v>
      </c>
    </row>
    <row r="13" spans="1:56" x14ac:dyDescent="0.25">
      <c r="A13">
        <v>2015</v>
      </c>
      <c r="B13">
        <v>12</v>
      </c>
      <c r="C13" t="s">
        <v>28</v>
      </c>
      <c r="D13">
        <v>1</v>
      </c>
      <c r="E13">
        <v>3</v>
      </c>
      <c r="F13">
        <v>4</v>
      </c>
      <c r="G13">
        <v>0</v>
      </c>
      <c r="H13">
        <v>1</v>
      </c>
      <c r="I13" t="s">
        <v>29</v>
      </c>
      <c r="J13">
        <v>1</v>
      </c>
      <c r="K13">
        <v>14201</v>
      </c>
      <c r="L13">
        <v>1000</v>
      </c>
      <c r="M13">
        <v>1</v>
      </c>
      <c r="N13">
        <v>1</v>
      </c>
      <c r="O13">
        <v>9</v>
      </c>
      <c r="P13" t="str">
        <f t="shared" si="1"/>
        <v>0</v>
      </c>
      <c r="Q13" t="s">
        <v>30</v>
      </c>
      <c r="R13" s="2">
        <f t="shared" si="2"/>
        <v>186500</v>
      </c>
      <c r="S13" s="2">
        <f t="shared" si="3"/>
        <v>186500</v>
      </c>
      <c r="T13" s="2">
        <f t="shared" si="4"/>
        <v>0</v>
      </c>
      <c r="U13" s="2">
        <v>0</v>
      </c>
      <c r="V13" s="3">
        <f t="shared" si="5"/>
        <v>0</v>
      </c>
      <c r="W13" s="5">
        <f t="shared" si="6"/>
        <v>0</v>
      </c>
      <c r="X13" s="2">
        <v>29631</v>
      </c>
      <c r="Y13" s="3">
        <f t="shared" si="7"/>
        <v>29631</v>
      </c>
      <c r="Z13" s="5">
        <f t="shared" si="8"/>
        <v>0</v>
      </c>
      <c r="AA13" s="2">
        <v>0</v>
      </c>
      <c r="AB13" s="3">
        <f t="shared" si="9"/>
        <v>0</v>
      </c>
      <c r="AC13" s="5">
        <f t="shared" si="10"/>
        <v>0</v>
      </c>
      <c r="AD13" s="2">
        <v>0</v>
      </c>
      <c r="AE13" s="3">
        <f t="shared" si="11"/>
        <v>0</v>
      </c>
      <c r="AF13" s="5">
        <f t="shared" si="12"/>
        <v>0</v>
      </c>
      <c r="AG13" s="2">
        <v>29784</v>
      </c>
      <c r="AH13" s="3">
        <f t="shared" si="13"/>
        <v>29784</v>
      </c>
      <c r="AI13" s="5">
        <f t="shared" si="14"/>
        <v>0</v>
      </c>
      <c r="AJ13" s="2">
        <v>29767</v>
      </c>
      <c r="AK13" s="3">
        <f t="shared" si="15"/>
        <v>29767</v>
      </c>
      <c r="AL13" s="5">
        <f t="shared" si="16"/>
        <v>0</v>
      </c>
      <c r="AM13" s="2">
        <v>0</v>
      </c>
      <c r="AN13" s="3">
        <f t="shared" si="17"/>
        <v>0</v>
      </c>
      <c r="AO13" s="5">
        <f t="shared" si="18"/>
        <v>0</v>
      </c>
      <c r="AP13" s="2">
        <v>29873</v>
      </c>
      <c r="AQ13" s="3">
        <f t="shared" si="19"/>
        <v>29873</v>
      </c>
      <c r="AR13" s="5">
        <f t="shared" si="20"/>
        <v>0</v>
      </c>
      <c r="AS13" s="2">
        <v>0</v>
      </c>
      <c r="AT13" s="3">
        <f t="shared" si="21"/>
        <v>0</v>
      </c>
      <c r="AU13" s="5">
        <f t="shared" si="22"/>
        <v>0</v>
      </c>
      <c r="AV13" s="2">
        <v>29859</v>
      </c>
      <c r="AW13" s="3">
        <f t="shared" si="23"/>
        <v>29859</v>
      </c>
      <c r="AX13" s="5">
        <f t="shared" si="24"/>
        <v>0</v>
      </c>
      <c r="AY13" s="2">
        <v>0</v>
      </c>
      <c r="AZ13" s="3">
        <f t="shared" si="25"/>
        <v>0</v>
      </c>
      <c r="BA13" s="5">
        <f t="shared" si="26"/>
        <v>0</v>
      </c>
      <c r="BB13" s="2">
        <v>37586</v>
      </c>
      <c r="BC13" s="3">
        <f t="shared" si="27"/>
        <v>37586</v>
      </c>
      <c r="BD13" s="5">
        <f t="shared" si="28"/>
        <v>0</v>
      </c>
    </row>
    <row r="14" spans="1:56" x14ac:dyDescent="0.25">
      <c r="A14">
        <v>2015</v>
      </c>
      <c r="B14">
        <v>12</v>
      </c>
      <c r="C14" t="s">
        <v>28</v>
      </c>
      <c r="D14">
        <v>1</v>
      </c>
      <c r="E14">
        <v>3</v>
      </c>
      <c r="F14">
        <v>4</v>
      </c>
      <c r="G14">
        <v>0</v>
      </c>
      <c r="H14">
        <v>1</v>
      </c>
      <c r="I14" t="s">
        <v>29</v>
      </c>
      <c r="J14">
        <v>1</v>
      </c>
      <c r="K14">
        <v>14301</v>
      </c>
      <c r="L14">
        <v>1000</v>
      </c>
      <c r="M14">
        <v>1</v>
      </c>
      <c r="N14">
        <v>1</v>
      </c>
      <c r="O14">
        <v>9</v>
      </c>
      <c r="P14" t="str">
        <f t="shared" si="1"/>
        <v>0</v>
      </c>
      <c r="Q14" t="s">
        <v>30</v>
      </c>
      <c r="R14" s="2">
        <f t="shared" si="2"/>
        <v>74600</v>
      </c>
      <c r="S14" s="2">
        <f t="shared" si="3"/>
        <v>74600</v>
      </c>
      <c r="T14" s="2">
        <f t="shared" si="4"/>
        <v>0</v>
      </c>
      <c r="U14" s="2">
        <v>115.62</v>
      </c>
      <c r="V14" s="3">
        <f t="shared" si="5"/>
        <v>116</v>
      </c>
      <c r="W14" s="5">
        <f t="shared" si="6"/>
        <v>-0.37999999999999545</v>
      </c>
      <c r="X14" s="2">
        <v>11852</v>
      </c>
      <c r="Y14" s="3">
        <f t="shared" si="7"/>
        <v>11852</v>
      </c>
      <c r="Z14" s="5">
        <f t="shared" si="8"/>
        <v>0</v>
      </c>
      <c r="AA14" s="2">
        <v>0</v>
      </c>
      <c r="AB14" s="3">
        <f t="shared" si="9"/>
        <v>0</v>
      </c>
      <c r="AC14" s="5">
        <f t="shared" si="10"/>
        <v>0</v>
      </c>
      <c r="AD14" s="2">
        <v>0</v>
      </c>
      <c r="AE14" s="3">
        <f t="shared" si="11"/>
        <v>0</v>
      </c>
      <c r="AF14" s="5">
        <f t="shared" si="12"/>
        <v>0</v>
      </c>
      <c r="AG14" s="2">
        <v>11913</v>
      </c>
      <c r="AH14" s="3">
        <f t="shared" si="13"/>
        <v>11913</v>
      </c>
      <c r="AI14" s="5">
        <f t="shared" si="14"/>
        <v>0</v>
      </c>
      <c r="AJ14" s="2">
        <v>11907</v>
      </c>
      <c r="AK14" s="3">
        <f t="shared" si="15"/>
        <v>11907</v>
      </c>
      <c r="AL14" s="5">
        <f t="shared" si="16"/>
        <v>0</v>
      </c>
      <c r="AM14" s="2">
        <v>0</v>
      </c>
      <c r="AN14" s="3">
        <f t="shared" si="17"/>
        <v>0</v>
      </c>
      <c r="AO14" s="5">
        <f t="shared" si="18"/>
        <v>0</v>
      </c>
      <c r="AP14" s="2">
        <v>11949</v>
      </c>
      <c r="AQ14" s="3">
        <f t="shared" si="19"/>
        <v>11949</v>
      </c>
      <c r="AR14" s="5">
        <f t="shared" si="20"/>
        <v>0</v>
      </c>
      <c r="AS14" s="2">
        <v>0</v>
      </c>
      <c r="AT14" s="3">
        <f t="shared" si="21"/>
        <v>0</v>
      </c>
      <c r="AU14" s="5">
        <f t="shared" si="22"/>
        <v>0</v>
      </c>
      <c r="AV14" s="2">
        <v>11943</v>
      </c>
      <c r="AW14" s="3">
        <f t="shared" si="23"/>
        <v>11943</v>
      </c>
      <c r="AX14" s="5">
        <f t="shared" si="24"/>
        <v>0</v>
      </c>
      <c r="AY14" s="2">
        <v>0</v>
      </c>
      <c r="AZ14" s="3">
        <f t="shared" si="25"/>
        <v>0</v>
      </c>
      <c r="BA14" s="5">
        <f t="shared" si="26"/>
        <v>0</v>
      </c>
      <c r="BB14" s="2">
        <v>14920.38</v>
      </c>
      <c r="BC14" s="3">
        <f t="shared" si="27"/>
        <v>14920</v>
      </c>
      <c r="BD14" s="5">
        <f t="shared" si="28"/>
        <v>0.37999999999919964</v>
      </c>
    </row>
    <row r="15" spans="1:56" x14ac:dyDescent="0.25">
      <c r="A15">
        <v>2015</v>
      </c>
      <c r="B15">
        <v>12</v>
      </c>
      <c r="C15" t="s">
        <v>28</v>
      </c>
      <c r="D15">
        <v>1</v>
      </c>
      <c r="E15">
        <v>3</v>
      </c>
      <c r="F15">
        <v>4</v>
      </c>
      <c r="G15">
        <v>0</v>
      </c>
      <c r="H15">
        <v>1</v>
      </c>
      <c r="I15" t="s">
        <v>29</v>
      </c>
      <c r="J15">
        <v>1</v>
      </c>
      <c r="K15">
        <v>14302</v>
      </c>
      <c r="L15">
        <v>1000</v>
      </c>
      <c r="M15">
        <v>1</v>
      </c>
      <c r="N15">
        <v>1</v>
      </c>
      <c r="O15">
        <v>9</v>
      </c>
      <c r="P15" t="str">
        <f t="shared" si="1"/>
        <v>0</v>
      </c>
      <c r="Q15" t="s">
        <v>30</v>
      </c>
      <c r="R15" s="2">
        <f t="shared" si="2"/>
        <v>2430631.2799999998</v>
      </c>
      <c r="S15" s="2">
        <f t="shared" si="3"/>
        <v>2430631</v>
      </c>
      <c r="T15" s="2">
        <f t="shared" si="4"/>
        <v>0.27999999979510903</v>
      </c>
      <c r="U15" s="2">
        <v>44724.92</v>
      </c>
      <c r="V15" s="3">
        <f t="shared" si="5"/>
        <v>44725</v>
      </c>
      <c r="W15" s="5">
        <f t="shared" si="6"/>
        <v>-8.000000000174623E-2</v>
      </c>
      <c r="X15" s="2">
        <v>335435</v>
      </c>
      <c r="Y15" s="3">
        <f t="shared" si="7"/>
        <v>335435</v>
      </c>
      <c r="Z15" s="5">
        <f t="shared" si="8"/>
        <v>0</v>
      </c>
      <c r="AA15" s="2">
        <v>0</v>
      </c>
      <c r="AB15" s="3">
        <f t="shared" si="9"/>
        <v>0</v>
      </c>
      <c r="AC15" s="5">
        <f t="shared" si="10"/>
        <v>0</v>
      </c>
      <c r="AD15" s="2">
        <v>0</v>
      </c>
      <c r="AE15" s="3">
        <f t="shared" si="11"/>
        <v>0</v>
      </c>
      <c r="AF15" s="5">
        <f t="shared" si="12"/>
        <v>0</v>
      </c>
      <c r="AG15" s="2">
        <v>334036.99</v>
      </c>
      <c r="AH15" s="3">
        <f t="shared" si="13"/>
        <v>334037</v>
      </c>
      <c r="AI15" s="5">
        <f t="shared" si="14"/>
        <v>-1.0000000009313226E-2</v>
      </c>
      <c r="AJ15" s="2">
        <v>335435</v>
      </c>
      <c r="AK15" s="3">
        <f t="shared" si="15"/>
        <v>335435</v>
      </c>
      <c r="AL15" s="5">
        <f t="shared" si="16"/>
        <v>0</v>
      </c>
      <c r="AM15" s="2">
        <v>0</v>
      </c>
      <c r="AN15" s="3">
        <f t="shared" si="17"/>
        <v>0</v>
      </c>
      <c r="AO15" s="5">
        <f t="shared" si="18"/>
        <v>0</v>
      </c>
      <c r="AP15" s="2">
        <v>343386</v>
      </c>
      <c r="AQ15" s="3">
        <f t="shared" si="19"/>
        <v>343386</v>
      </c>
      <c r="AR15" s="5">
        <f t="shared" si="20"/>
        <v>0</v>
      </c>
      <c r="AS15" s="2">
        <v>0</v>
      </c>
      <c r="AT15" s="3">
        <f t="shared" si="21"/>
        <v>0</v>
      </c>
      <c r="AU15" s="5">
        <f t="shared" si="22"/>
        <v>0</v>
      </c>
      <c r="AV15" s="2">
        <v>338416</v>
      </c>
      <c r="AW15" s="3">
        <f t="shared" si="23"/>
        <v>338416</v>
      </c>
      <c r="AX15" s="5">
        <f t="shared" si="24"/>
        <v>0</v>
      </c>
      <c r="AY15" s="2">
        <v>0</v>
      </c>
      <c r="AZ15" s="3">
        <f t="shared" si="25"/>
        <v>0</v>
      </c>
      <c r="BA15" s="5">
        <f t="shared" si="26"/>
        <v>0</v>
      </c>
      <c r="BB15" s="2">
        <v>699197.37</v>
      </c>
      <c r="BC15" s="3">
        <f t="shared" si="27"/>
        <v>699197</v>
      </c>
      <c r="BD15" s="5">
        <f t="shared" si="28"/>
        <v>0.36999999999534339</v>
      </c>
    </row>
    <row r="16" spans="1:56" x14ac:dyDescent="0.25">
      <c r="A16">
        <v>2015</v>
      </c>
      <c r="B16">
        <v>12</v>
      </c>
      <c r="C16" t="s">
        <v>28</v>
      </c>
      <c r="D16">
        <v>1</v>
      </c>
      <c r="E16">
        <v>3</v>
      </c>
      <c r="F16">
        <v>4</v>
      </c>
      <c r="G16">
        <v>0</v>
      </c>
      <c r="H16">
        <v>1</v>
      </c>
      <c r="I16" t="s">
        <v>29</v>
      </c>
      <c r="J16">
        <v>1</v>
      </c>
      <c r="K16">
        <v>14401</v>
      </c>
      <c r="L16">
        <v>1000</v>
      </c>
      <c r="M16">
        <v>1</v>
      </c>
      <c r="N16">
        <v>1</v>
      </c>
      <c r="O16">
        <v>9</v>
      </c>
      <c r="P16" t="str">
        <f t="shared" si="1"/>
        <v>0</v>
      </c>
      <c r="Q16" t="s">
        <v>30</v>
      </c>
      <c r="R16" s="2">
        <f t="shared" si="2"/>
        <v>120803</v>
      </c>
      <c r="S16" s="2">
        <f t="shared" si="3"/>
        <v>120803</v>
      </c>
      <c r="T16" s="2">
        <f t="shared" si="4"/>
        <v>0</v>
      </c>
      <c r="U16" s="2">
        <v>33606</v>
      </c>
      <c r="V16" s="3">
        <f t="shared" si="5"/>
        <v>33606</v>
      </c>
      <c r="W16" s="5">
        <f t="shared" si="6"/>
        <v>0</v>
      </c>
      <c r="X16" s="2">
        <v>0</v>
      </c>
      <c r="Y16" s="3">
        <f t="shared" si="7"/>
        <v>0</v>
      </c>
      <c r="Z16" s="5">
        <f t="shared" si="8"/>
        <v>0</v>
      </c>
      <c r="AA16" s="2">
        <v>0</v>
      </c>
      <c r="AB16" s="3">
        <f t="shared" si="9"/>
        <v>0</v>
      </c>
      <c r="AC16" s="5">
        <f t="shared" si="10"/>
        <v>0</v>
      </c>
      <c r="AD16" s="2">
        <v>10630.02</v>
      </c>
      <c r="AE16" s="3">
        <f t="shared" si="11"/>
        <v>10630</v>
      </c>
      <c r="AF16" s="5">
        <f t="shared" si="12"/>
        <v>2.0000000000436557E-2</v>
      </c>
      <c r="AG16" s="2">
        <v>0</v>
      </c>
      <c r="AH16" s="3">
        <f t="shared" si="13"/>
        <v>0</v>
      </c>
      <c r="AI16" s="5">
        <f t="shared" si="14"/>
        <v>0</v>
      </c>
      <c r="AJ16" s="2">
        <v>0</v>
      </c>
      <c r="AK16" s="3">
        <f t="shared" si="15"/>
        <v>0</v>
      </c>
      <c r="AL16" s="5">
        <f t="shared" si="16"/>
        <v>0</v>
      </c>
      <c r="AM16" s="2">
        <v>31056</v>
      </c>
      <c r="AN16" s="3">
        <f t="shared" si="17"/>
        <v>31056</v>
      </c>
      <c r="AO16" s="5">
        <f t="shared" si="18"/>
        <v>0</v>
      </c>
      <c r="AP16" s="2">
        <v>0</v>
      </c>
      <c r="AQ16" s="3">
        <f t="shared" si="19"/>
        <v>0</v>
      </c>
      <c r="AR16" s="5">
        <f t="shared" si="20"/>
        <v>0</v>
      </c>
      <c r="AS16" s="2">
        <v>0</v>
      </c>
      <c r="AT16" s="3">
        <f t="shared" si="21"/>
        <v>0</v>
      </c>
      <c r="AU16" s="5">
        <f t="shared" si="22"/>
        <v>0</v>
      </c>
      <c r="AV16" s="2">
        <v>25185</v>
      </c>
      <c r="AW16" s="3">
        <f t="shared" si="23"/>
        <v>25185</v>
      </c>
      <c r="AX16" s="5">
        <f t="shared" si="24"/>
        <v>0</v>
      </c>
      <c r="AY16" s="2">
        <v>0</v>
      </c>
      <c r="AZ16" s="3">
        <f t="shared" si="25"/>
        <v>0</v>
      </c>
      <c r="BA16" s="5">
        <f t="shared" si="26"/>
        <v>0</v>
      </c>
      <c r="BB16" s="2">
        <v>20325.98</v>
      </c>
      <c r="BC16" s="3">
        <f t="shared" si="27"/>
        <v>20326</v>
      </c>
      <c r="BD16" s="5">
        <f t="shared" si="28"/>
        <v>-2.0000000000436557E-2</v>
      </c>
    </row>
    <row r="17" spans="1:56" x14ac:dyDescent="0.25">
      <c r="A17">
        <v>2015</v>
      </c>
      <c r="B17">
        <v>12</v>
      </c>
      <c r="C17" t="s">
        <v>28</v>
      </c>
      <c r="D17">
        <v>1</v>
      </c>
      <c r="E17">
        <v>3</v>
      </c>
      <c r="F17">
        <v>4</v>
      </c>
      <c r="G17">
        <v>0</v>
      </c>
      <c r="H17">
        <v>1</v>
      </c>
      <c r="I17" t="s">
        <v>29</v>
      </c>
      <c r="J17">
        <v>1</v>
      </c>
      <c r="K17">
        <v>14403</v>
      </c>
      <c r="L17">
        <v>1000</v>
      </c>
      <c r="M17">
        <v>1</v>
      </c>
      <c r="N17">
        <v>1</v>
      </c>
      <c r="O17">
        <v>9</v>
      </c>
      <c r="P17" t="str">
        <f t="shared" si="1"/>
        <v>0</v>
      </c>
      <c r="Q17" t="s">
        <v>30</v>
      </c>
      <c r="R17" s="2">
        <f t="shared" si="2"/>
        <v>177225</v>
      </c>
      <c r="S17" s="2">
        <f t="shared" si="3"/>
        <v>177225</v>
      </c>
      <c r="T17" s="2">
        <f t="shared" si="4"/>
        <v>0</v>
      </c>
      <c r="U17" s="2">
        <v>50242</v>
      </c>
      <c r="V17" s="3">
        <f t="shared" si="5"/>
        <v>50242</v>
      </c>
      <c r="W17" s="5">
        <f t="shared" si="6"/>
        <v>0</v>
      </c>
      <c r="X17" s="2">
        <v>0</v>
      </c>
      <c r="Y17" s="3">
        <f t="shared" si="7"/>
        <v>0</v>
      </c>
      <c r="Z17" s="5">
        <f t="shared" si="8"/>
        <v>0</v>
      </c>
      <c r="AA17" s="2">
        <v>0</v>
      </c>
      <c r="AB17" s="3">
        <f t="shared" si="9"/>
        <v>0</v>
      </c>
      <c r="AC17" s="5">
        <f t="shared" si="10"/>
        <v>0</v>
      </c>
      <c r="AD17" s="2">
        <v>47971</v>
      </c>
      <c r="AE17" s="3">
        <f t="shared" si="11"/>
        <v>47971</v>
      </c>
      <c r="AF17" s="5">
        <f t="shared" si="12"/>
        <v>0</v>
      </c>
      <c r="AG17" s="2">
        <v>0</v>
      </c>
      <c r="AH17" s="3">
        <f t="shared" si="13"/>
        <v>0</v>
      </c>
      <c r="AI17" s="5">
        <f t="shared" si="14"/>
        <v>0</v>
      </c>
      <c r="AJ17" s="2">
        <v>0</v>
      </c>
      <c r="AK17" s="3">
        <f t="shared" si="15"/>
        <v>0</v>
      </c>
      <c r="AL17" s="5">
        <f t="shared" si="16"/>
        <v>0</v>
      </c>
      <c r="AM17" s="2">
        <v>48700</v>
      </c>
      <c r="AN17" s="3">
        <f t="shared" si="17"/>
        <v>48700</v>
      </c>
      <c r="AO17" s="5">
        <f t="shared" si="18"/>
        <v>0</v>
      </c>
      <c r="AP17" s="2">
        <v>0</v>
      </c>
      <c r="AQ17" s="3">
        <f t="shared" si="19"/>
        <v>0</v>
      </c>
      <c r="AR17" s="5">
        <f t="shared" si="20"/>
        <v>0</v>
      </c>
      <c r="AS17" s="2">
        <v>0</v>
      </c>
      <c r="AT17" s="3">
        <f t="shared" si="21"/>
        <v>0</v>
      </c>
      <c r="AU17" s="5">
        <f t="shared" si="22"/>
        <v>0</v>
      </c>
      <c r="AV17" s="2">
        <v>30312</v>
      </c>
      <c r="AW17" s="3">
        <f t="shared" si="23"/>
        <v>30312</v>
      </c>
      <c r="AX17" s="5">
        <f t="shared" si="24"/>
        <v>0</v>
      </c>
      <c r="AY17" s="2">
        <v>0</v>
      </c>
      <c r="AZ17" s="3">
        <f t="shared" si="25"/>
        <v>0</v>
      </c>
      <c r="BA17" s="5">
        <f t="shared" si="26"/>
        <v>0</v>
      </c>
      <c r="BB17" s="2">
        <v>0</v>
      </c>
      <c r="BC17" s="3">
        <f t="shared" si="27"/>
        <v>0</v>
      </c>
      <c r="BD17" s="5">
        <f t="shared" si="28"/>
        <v>0</v>
      </c>
    </row>
    <row r="18" spans="1:56" x14ac:dyDescent="0.25">
      <c r="A18">
        <v>2015</v>
      </c>
      <c r="B18">
        <v>12</v>
      </c>
      <c r="C18" t="s">
        <v>28</v>
      </c>
      <c r="D18">
        <v>1</v>
      </c>
      <c r="E18">
        <v>3</v>
      </c>
      <c r="F18">
        <v>4</v>
      </c>
      <c r="G18">
        <v>0</v>
      </c>
      <c r="H18">
        <v>1</v>
      </c>
      <c r="I18" t="s">
        <v>29</v>
      </c>
      <c r="J18">
        <v>1</v>
      </c>
      <c r="K18">
        <v>14404</v>
      </c>
      <c r="L18">
        <v>1000</v>
      </c>
      <c r="M18">
        <v>1</v>
      </c>
      <c r="N18">
        <v>1</v>
      </c>
      <c r="O18">
        <v>9</v>
      </c>
      <c r="P18" t="str">
        <f t="shared" si="1"/>
        <v>0</v>
      </c>
      <c r="Q18" t="s">
        <v>30</v>
      </c>
      <c r="R18" s="2">
        <f t="shared" si="2"/>
        <v>1119242</v>
      </c>
      <c r="S18" s="2">
        <f t="shared" si="3"/>
        <v>1119242</v>
      </c>
      <c r="T18" s="2">
        <f t="shared" si="4"/>
        <v>0</v>
      </c>
      <c r="U18" s="2">
        <v>81270</v>
      </c>
      <c r="V18" s="3">
        <f t="shared" si="5"/>
        <v>81270</v>
      </c>
      <c r="W18" s="5">
        <f t="shared" si="6"/>
        <v>0</v>
      </c>
      <c r="X18" s="2">
        <v>81316</v>
      </c>
      <c r="Y18" s="3">
        <f t="shared" si="7"/>
        <v>81316</v>
      </c>
      <c r="Z18" s="5">
        <f t="shared" si="8"/>
        <v>0</v>
      </c>
      <c r="AA18" s="2">
        <v>70254.850000000006</v>
      </c>
      <c r="AB18" s="3">
        <f t="shared" si="9"/>
        <v>70255</v>
      </c>
      <c r="AC18" s="5">
        <f t="shared" si="10"/>
        <v>-0.14999999999417923</v>
      </c>
      <c r="AD18" s="2">
        <v>81625</v>
      </c>
      <c r="AE18" s="3">
        <f t="shared" si="11"/>
        <v>81625</v>
      </c>
      <c r="AF18" s="5">
        <f t="shared" si="12"/>
        <v>0</v>
      </c>
      <c r="AG18" s="2">
        <v>77379.12</v>
      </c>
      <c r="AH18" s="3">
        <f t="shared" si="13"/>
        <v>77379</v>
      </c>
      <c r="AI18" s="5">
        <f t="shared" si="14"/>
        <v>0.11999999999534339</v>
      </c>
      <c r="AJ18" s="2">
        <v>83350</v>
      </c>
      <c r="AK18" s="3">
        <f t="shared" si="15"/>
        <v>83350</v>
      </c>
      <c r="AL18" s="5">
        <f t="shared" si="16"/>
        <v>0</v>
      </c>
      <c r="AM18" s="2">
        <v>82092</v>
      </c>
      <c r="AN18" s="3">
        <f t="shared" si="17"/>
        <v>82092</v>
      </c>
      <c r="AO18" s="5">
        <f t="shared" si="18"/>
        <v>0</v>
      </c>
      <c r="AP18" s="2">
        <v>83396</v>
      </c>
      <c r="AQ18" s="3">
        <f t="shared" si="19"/>
        <v>83396</v>
      </c>
      <c r="AR18" s="5">
        <f t="shared" si="20"/>
        <v>0</v>
      </c>
      <c r="AS18" s="2">
        <v>83833</v>
      </c>
      <c r="AT18" s="3">
        <f t="shared" si="21"/>
        <v>83833</v>
      </c>
      <c r="AU18" s="5">
        <f t="shared" si="22"/>
        <v>0</v>
      </c>
      <c r="AV18" s="2">
        <v>83760</v>
      </c>
      <c r="AW18" s="3">
        <f t="shared" si="23"/>
        <v>83760</v>
      </c>
      <c r="AX18" s="5">
        <f t="shared" si="24"/>
        <v>0</v>
      </c>
      <c r="AY18" s="2">
        <v>83760</v>
      </c>
      <c r="AZ18" s="3">
        <f t="shared" si="25"/>
        <v>83760</v>
      </c>
      <c r="BA18" s="5">
        <f t="shared" si="26"/>
        <v>0</v>
      </c>
      <c r="BB18" s="2">
        <v>227206.03</v>
      </c>
      <c r="BC18" s="3">
        <f t="shared" si="27"/>
        <v>227206</v>
      </c>
      <c r="BD18" s="5">
        <f t="shared" si="28"/>
        <v>2.9999999998835847E-2</v>
      </c>
    </row>
    <row r="19" spans="1:56" x14ac:dyDescent="0.25">
      <c r="A19">
        <v>2015</v>
      </c>
      <c r="B19">
        <v>12</v>
      </c>
      <c r="C19" t="s">
        <v>28</v>
      </c>
      <c r="D19">
        <v>1</v>
      </c>
      <c r="E19">
        <v>3</v>
      </c>
      <c r="F19">
        <v>4</v>
      </c>
      <c r="G19">
        <v>0</v>
      </c>
      <c r="H19">
        <v>1</v>
      </c>
      <c r="I19" t="s">
        <v>29</v>
      </c>
      <c r="J19">
        <v>1</v>
      </c>
      <c r="K19">
        <v>14405</v>
      </c>
      <c r="L19">
        <v>1000</v>
      </c>
      <c r="M19">
        <v>1</v>
      </c>
      <c r="N19">
        <v>1</v>
      </c>
      <c r="O19">
        <v>9</v>
      </c>
      <c r="P19" t="str">
        <f t="shared" si="1"/>
        <v>0</v>
      </c>
      <c r="Q19" t="s">
        <v>30</v>
      </c>
      <c r="R19" s="2">
        <f t="shared" si="2"/>
        <v>7606</v>
      </c>
      <c r="S19" s="2">
        <f t="shared" si="3"/>
        <v>7606</v>
      </c>
      <c r="T19" s="2">
        <f t="shared" si="4"/>
        <v>0</v>
      </c>
      <c r="U19" s="2">
        <v>1034</v>
      </c>
      <c r="V19" s="3">
        <f t="shared" si="5"/>
        <v>1034</v>
      </c>
      <c r="W19" s="5">
        <f t="shared" si="6"/>
        <v>0</v>
      </c>
      <c r="X19" s="2">
        <v>634</v>
      </c>
      <c r="Y19" s="3">
        <f t="shared" si="7"/>
        <v>634</v>
      </c>
      <c r="Z19" s="5">
        <f t="shared" si="8"/>
        <v>0</v>
      </c>
      <c r="AA19" s="2">
        <v>634</v>
      </c>
      <c r="AB19" s="3">
        <f t="shared" si="9"/>
        <v>634</v>
      </c>
      <c r="AC19" s="5">
        <f t="shared" si="10"/>
        <v>0</v>
      </c>
      <c r="AD19" s="2">
        <v>634</v>
      </c>
      <c r="AE19" s="3">
        <f t="shared" si="11"/>
        <v>634</v>
      </c>
      <c r="AF19" s="5">
        <f t="shared" si="12"/>
        <v>0</v>
      </c>
      <c r="AG19" s="2">
        <v>634</v>
      </c>
      <c r="AH19" s="3">
        <f t="shared" si="13"/>
        <v>634</v>
      </c>
      <c r="AI19" s="5">
        <f t="shared" si="14"/>
        <v>0</v>
      </c>
      <c r="AJ19" s="2">
        <v>634</v>
      </c>
      <c r="AK19" s="3">
        <f t="shared" si="15"/>
        <v>634</v>
      </c>
      <c r="AL19" s="5">
        <f t="shared" si="16"/>
        <v>0</v>
      </c>
      <c r="AM19" s="2">
        <v>634</v>
      </c>
      <c r="AN19" s="3">
        <f t="shared" si="17"/>
        <v>634</v>
      </c>
      <c r="AO19" s="5">
        <f t="shared" si="18"/>
        <v>0</v>
      </c>
      <c r="AP19" s="2">
        <v>634</v>
      </c>
      <c r="AQ19" s="3">
        <f t="shared" si="19"/>
        <v>634</v>
      </c>
      <c r="AR19" s="5">
        <f t="shared" si="20"/>
        <v>0</v>
      </c>
      <c r="AS19" s="2">
        <v>634</v>
      </c>
      <c r="AT19" s="3">
        <f t="shared" si="21"/>
        <v>634</v>
      </c>
      <c r="AU19" s="5">
        <f t="shared" si="22"/>
        <v>0</v>
      </c>
      <c r="AV19" s="2">
        <v>634</v>
      </c>
      <c r="AW19" s="3">
        <f t="shared" si="23"/>
        <v>634</v>
      </c>
      <c r="AX19" s="5">
        <f t="shared" si="24"/>
        <v>0</v>
      </c>
      <c r="AY19" s="2">
        <v>634</v>
      </c>
      <c r="AZ19" s="3">
        <f t="shared" si="25"/>
        <v>634</v>
      </c>
      <c r="BA19" s="5">
        <f t="shared" si="26"/>
        <v>0</v>
      </c>
      <c r="BB19" s="2">
        <v>232</v>
      </c>
      <c r="BC19" s="3">
        <f t="shared" si="27"/>
        <v>232</v>
      </c>
      <c r="BD19" s="5">
        <f t="shared" si="28"/>
        <v>0</v>
      </c>
    </row>
    <row r="20" spans="1:56" x14ac:dyDescent="0.25">
      <c r="A20">
        <v>2015</v>
      </c>
      <c r="B20">
        <v>12</v>
      </c>
      <c r="C20" t="s">
        <v>28</v>
      </c>
      <c r="D20">
        <v>1</v>
      </c>
      <c r="E20">
        <v>3</v>
      </c>
      <c r="F20">
        <v>4</v>
      </c>
      <c r="G20">
        <v>0</v>
      </c>
      <c r="H20">
        <v>1</v>
      </c>
      <c r="I20" t="s">
        <v>29</v>
      </c>
      <c r="J20">
        <v>1</v>
      </c>
      <c r="K20">
        <v>14406</v>
      </c>
      <c r="L20">
        <v>1000</v>
      </c>
      <c r="M20">
        <v>1</v>
      </c>
      <c r="N20">
        <v>1</v>
      </c>
      <c r="O20">
        <v>9</v>
      </c>
      <c r="P20" t="str">
        <f t="shared" si="1"/>
        <v>0</v>
      </c>
      <c r="Q20" t="s">
        <v>30</v>
      </c>
      <c r="R20" s="2">
        <f t="shared" si="2"/>
        <v>4730</v>
      </c>
      <c r="S20" s="2">
        <f t="shared" si="3"/>
        <v>4730</v>
      </c>
      <c r="T20" s="2">
        <f t="shared" si="4"/>
        <v>0</v>
      </c>
      <c r="U20" s="2">
        <v>0</v>
      </c>
      <c r="V20" s="3">
        <f t="shared" si="5"/>
        <v>0</v>
      </c>
      <c r="W20" s="5">
        <f t="shared" si="6"/>
        <v>0</v>
      </c>
      <c r="X20" s="2">
        <v>219</v>
      </c>
      <c r="Y20" s="3">
        <f t="shared" si="7"/>
        <v>219</v>
      </c>
      <c r="Z20" s="5">
        <f t="shared" si="8"/>
        <v>0</v>
      </c>
      <c r="AA20" s="2">
        <v>0</v>
      </c>
      <c r="AB20" s="3">
        <f t="shared" si="9"/>
        <v>0</v>
      </c>
      <c r="AC20" s="5">
        <f t="shared" si="10"/>
        <v>0</v>
      </c>
      <c r="AD20" s="2">
        <v>0</v>
      </c>
      <c r="AE20" s="3">
        <f t="shared" si="11"/>
        <v>0</v>
      </c>
      <c r="AF20" s="5">
        <f t="shared" si="12"/>
        <v>0</v>
      </c>
      <c r="AG20" s="2">
        <v>0</v>
      </c>
      <c r="AH20" s="3">
        <f t="shared" si="13"/>
        <v>0</v>
      </c>
      <c r="AI20" s="5">
        <f t="shared" si="14"/>
        <v>0</v>
      </c>
      <c r="AJ20" s="2">
        <v>124</v>
      </c>
      <c r="AK20" s="3">
        <f t="shared" si="15"/>
        <v>124</v>
      </c>
      <c r="AL20" s="5">
        <f t="shared" si="16"/>
        <v>0</v>
      </c>
      <c r="AM20" s="2">
        <v>1264</v>
      </c>
      <c r="AN20" s="3">
        <f t="shared" si="17"/>
        <v>1264</v>
      </c>
      <c r="AO20" s="5">
        <f t="shared" si="18"/>
        <v>0</v>
      </c>
      <c r="AP20" s="2">
        <v>68</v>
      </c>
      <c r="AQ20" s="3">
        <f t="shared" si="19"/>
        <v>68</v>
      </c>
      <c r="AR20" s="5">
        <f t="shared" si="20"/>
        <v>0</v>
      </c>
      <c r="AS20" s="2">
        <v>68</v>
      </c>
      <c r="AT20" s="3">
        <f t="shared" si="21"/>
        <v>68</v>
      </c>
      <c r="AU20" s="5">
        <f t="shared" si="22"/>
        <v>0</v>
      </c>
      <c r="AV20" s="2">
        <v>506</v>
      </c>
      <c r="AW20" s="3">
        <f t="shared" si="23"/>
        <v>506</v>
      </c>
      <c r="AX20" s="5">
        <f t="shared" si="24"/>
        <v>0</v>
      </c>
      <c r="AY20" s="2">
        <v>68</v>
      </c>
      <c r="AZ20" s="3">
        <f t="shared" si="25"/>
        <v>68</v>
      </c>
      <c r="BA20" s="5">
        <f t="shared" si="26"/>
        <v>0</v>
      </c>
      <c r="BB20" s="2">
        <v>2413</v>
      </c>
      <c r="BC20" s="3">
        <f t="shared" si="27"/>
        <v>2413</v>
      </c>
      <c r="BD20" s="5">
        <f t="shared" si="28"/>
        <v>0</v>
      </c>
    </row>
    <row r="21" spans="1:56" x14ac:dyDescent="0.25">
      <c r="A21">
        <v>2015</v>
      </c>
      <c r="B21">
        <v>12</v>
      </c>
      <c r="C21" t="s">
        <v>28</v>
      </c>
      <c r="D21">
        <v>1</v>
      </c>
      <c r="E21">
        <v>3</v>
      </c>
      <c r="F21">
        <v>4</v>
      </c>
      <c r="G21">
        <v>0</v>
      </c>
      <c r="H21">
        <v>1</v>
      </c>
      <c r="I21" t="s">
        <v>29</v>
      </c>
      <c r="J21">
        <v>1</v>
      </c>
      <c r="K21">
        <v>15401</v>
      </c>
      <c r="L21">
        <v>1000</v>
      </c>
      <c r="M21">
        <v>1</v>
      </c>
      <c r="N21">
        <v>1</v>
      </c>
      <c r="O21">
        <v>9</v>
      </c>
      <c r="P21" t="str">
        <f t="shared" si="1"/>
        <v>0</v>
      </c>
      <c r="Q21" t="s">
        <v>30</v>
      </c>
      <c r="R21" s="2">
        <f t="shared" si="2"/>
        <v>4118404</v>
      </c>
      <c r="S21" s="2">
        <f t="shared" si="3"/>
        <v>4118404</v>
      </c>
      <c r="T21" s="2">
        <f t="shared" si="4"/>
        <v>0</v>
      </c>
      <c r="U21" s="2">
        <v>546517</v>
      </c>
      <c r="V21" s="3">
        <f t="shared" si="5"/>
        <v>546517</v>
      </c>
      <c r="W21" s="5">
        <f t="shared" si="6"/>
        <v>0</v>
      </c>
      <c r="X21" s="2">
        <v>1140</v>
      </c>
      <c r="Y21" s="3">
        <f t="shared" si="7"/>
        <v>1140</v>
      </c>
      <c r="Z21" s="5">
        <f t="shared" si="8"/>
        <v>0</v>
      </c>
      <c r="AA21" s="2">
        <v>18924.580000000002</v>
      </c>
      <c r="AB21" s="3">
        <f t="shared" si="9"/>
        <v>18925</v>
      </c>
      <c r="AC21" s="5">
        <f t="shared" si="10"/>
        <v>-0.41999999999825377</v>
      </c>
      <c r="AD21" s="2">
        <v>1140</v>
      </c>
      <c r="AE21" s="3">
        <f t="shared" si="11"/>
        <v>1140</v>
      </c>
      <c r="AF21" s="5">
        <f t="shared" si="12"/>
        <v>0</v>
      </c>
      <c r="AG21" s="2">
        <v>13642.13</v>
      </c>
      <c r="AH21" s="3">
        <f t="shared" si="13"/>
        <v>13642</v>
      </c>
      <c r="AI21" s="5">
        <f t="shared" si="14"/>
        <v>0.12999999999919964</v>
      </c>
      <c r="AJ21" s="2">
        <v>133976</v>
      </c>
      <c r="AK21" s="3">
        <f t="shared" si="15"/>
        <v>133976</v>
      </c>
      <c r="AL21" s="5">
        <f t="shared" si="16"/>
        <v>0</v>
      </c>
      <c r="AM21" s="2">
        <v>293144</v>
      </c>
      <c r="AN21" s="3">
        <f t="shared" si="17"/>
        <v>293144</v>
      </c>
      <c r="AO21" s="5">
        <f t="shared" si="18"/>
        <v>0</v>
      </c>
      <c r="AP21" s="2">
        <v>139482</v>
      </c>
      <c r="AQ21" s="3">
        <f t="shared" si="19"/>
        <v>139482</v>
      </c>
      <c r="AR21" s="5">
        <f t="shared" si="20"/>
        <v>0</v>
      </c>
      <c r="AS21" s="2">
        <v>134821</v>
      </c>
      <c r="AT21" s="3">
        <f t="shared" si="21"/>
        <v>134821</v>
      </c>
      <c r="AU21" s="5">
        <f t="shared" si="22"/>
        <v>0</v>
      </c>
      <c r="AV21" s="2">
        <v>137104</v>
      </c>
      <c r="AW21" s="3">
        <f t="shared" si="23"/>
        <v>137104</v>
      </c>
      <c r="AX21" s="5">
        <f t="shared" si="24"/>
        <v>0</v>
      </c>
      <c r="AY21" s="2">
        <v>132794</v>
      </c>
      <c r="AZ21" s="3">
        <f t="shared" si="25"/>
        <v>132794</v>
      </c>
      <c r="BA21" s="5">
        <f t="shared" si="26"/>
        <v>0</v>
      </c>
      <c r="BB21" s="2">
        <v>2565719.29</v>
      </c>
      <c r="BC21" s="3">
        <f t="shared" si="27"/>
        <v>2565719</v>
      </c>
      <c r="BD21" s="5">
        <f t="shared" si="28"/>
        <v>0.2900000000372529</v>
      </c>
    </row>
    <row r="22" spans="1:56" x14ac:dyDescent="0.25">
      <c r="A22">
        <v>2015</v>
      </c>
      <c r="B22">
        <v>12</v>
      </c>
      <c r="C22" t="s">
        <v>28</v>
      </c>
      <c r="D22">
        <v>1</v>
      </c>
      <c r="E22">
        <v>3</v>
      </c>
      <c r="F22">
        <v>4</v>
      </c>
      <c r="G22">
        <v>0</v>
      </c>
      <c r="H22">
        <v>1</v>
      </c>
      <c r="I22" t="s">
        <v>29</v>
      </c>
      <c r="J22">
        <v>1</v>
      </c>
      <c r="K22">
        <v>15402</v>
      </c>
      <c r="L22">
        <v>1000</v>
      </c>
      <c r="M22">
        <v>1</v>
      </c>
      <c r="N22">
        <v>1</v>
      </c>
      <c r="O22">
        <v>9</v>
      </c>
      <c r="P22" t="str">
        <f t="shared" si="1"/>
        <v>0</v>
      </c>
      <c r="Q22" t="s">
        <v>30</v>
      </c>
      <c r="R22" s="2">
        <f t="shared" si="2"/>
        <v>7072327</v>
      </c>
      <c r="S22" s="2">
        <f t="shared" si="3"/>
        <v>7072327</v>
      </c>
      <c r="T22" s="2">
        <f t="shared" si="4"/>
        <v>0</v>
      </c>
      <c r="U22" s="2">
        <v>564949</v>
      </c>
      <c r="V22" s="3">
        <f t="shared" si="5"/>
        <v>564949</v>
      </c>
      <c r="W22" s="5">
        <f t="shared" si="6"/>
        <v>0</v>
      </c>
      <c r="X22" s="2">
        <v>564736</v>
      </c>
      <c r="Y22" s="3">
        <f t="shared" si="7"/>
        <v>564736</v>
      </c>
      <c r="Z22" s="5">
        <f t="shared" si="8"/>
        <v>0</v>
      </c>
      <c r="AA22" s="2">
        <v>564812</v>
      </c>
      <c r="AB22" s="3">
        <f t="shared" si="9"/>
        <v>564812</v>
      </c>
      <c r="AC22" s="5">
        <f t="shared" si="10"/>
        <v>0</v>
      </c>
      <c r="AD22" s="2">
        <v>414311.96</v>
      </c>
      <c r="AE22" s="3">
        <f t="shared" si="11"/>
        <v>414312</v>
      </c>
      <c r="AF22" s="5">
        <f t="shared" si="12"/>
        <v>-3.9999999979045242E-2</v>
      </c>
      <c r="AG22" s="2">
        <v>734208.04</v>
      </c>
      <c r="AH22" s="3">
        <f t="shared" si="13"/>
        <v>734208</v>
      </c>
      <c r="AI22" s="5">
        <f t="shared" si="14"/>
        <v>4.0000000037252903E-2</v>
      </c>
      <c r="AJ22" s="2">
        <v>568715</v>
      </c>
      <c r="AK22" s="3">
        <f t="shared" si="15"/>
        <v>568715</v>
      </c>
      <c r="AL22" s="5">
        <f t="shared" si="16"/>
        <v>0</v>
      </c>
      <c r="AM22" s="2">
        <v>572993</v>
      </c>
      <c r="AN22" s="3">
        <f t="shared" si="17"/>
        <v>572993</v>
      </c>
      <c r="AO22" s="5">
        <f t="shared" si="18"/>
        <v>0</v>
      </c>
      <c r="AP22" s="2">
        <v>571498</v>
      </c>
      <c r="AQ22" s="3">
        <f t="shared" si="19"/>
        <v>571498</v>
      </c>
      <c r="AR22" s="5">
        <f t="shared" si="20"/>
        <v>0</v>
      </c>
      <c r="AS22" s="2">
        <v>573674</v>
      </c>
      <c r="AT22" s="3">
        <f t="shared" si="21"/>
        <v>573674</v>
      </c>
      <c r="AU22" s="5">
        <f t="shared" si="22"/>
        <v>0</v>
      </c>
      <c r="AV22" s="2">
        <v>573649</v>
      </c>
      <c r="AW22" s="3">
        <f t="shared" si="23"/>
        <v>573649</v>
      </c>
      <c r="AX22" s="5">
        <f t="shared" si="24"/>
        <v>0</v>
      </c>
      <c r="AY22" s="2">
        <v>573260</v>
      </c>
      <c r="AZ22" s="3">
        <f t="shared" si="25"/>
        <v>573260</v>
      </c>
      <c r="BA22" s="5">
        <f t="shared" si="26"/>
        <v>0</v>
      </c>
      <c r="BB22" s="2">
        <v>795521</v>
      </c>
      <c r="BC22" s="3">
        <f t="shared" si="27"/>
        <v>795521</v>
      </c>
      <c r="BD22" s="5">
        <f t="shared" si="28"/>
        <v>0</v>
      </c>
    </row>
    <row r="23" spans="1:56" x14ac:dyDescent="0.25">
      <c r="A23">
        <v>2015</v>
      </c>
      <c r="B23">
        <v>12</v>
      </c>
      <c r="C23" t="s">
        <v>28</v>
      </c>
      <c r="D23">
        <v>1</v>
      </c>
      <c r="E23">
        <v>3</v>
      </c>
      <c r="F23">
        <v>4</v>
      </c>
      <c r="G23">
        <v>0</v>
      </c>
      <c r="H23">
        <v>1</v>
      </c>
      <c r="I23" t="s">
        <v>29</v>
      </c>
      <c r="J23">
        <v>1</v>
      </c>
      <c r="K23">
        <v>15403</v>
      </c>
      <c r="L23">
        <v>1000</v>
      </c>
      <c r="M23">
        <v>1</v>
      </c>
      <c r="N23">
        <v>1</v>
      </c>
      <c r="O23">
        <v>9</v>
      </c>
      <c r="P23" t="str">
        <f t="shared" si="1"/>
        <v>0</v>
      </c>
      <c r="Q23" t="s">
        <v>30</v>
      </c>
      <c r="R23" s="2">
        <f t="shared" si="2"/>
        <v>155076</v>
      </c>
      <c r="S23" s="2">
        <f t="shared" si="3"/>
        <v>155078</v>
      </c>
      <c r="T23" s="2">
        <f t="shared" si="4"/>
        <v>-2</v>
      </c>
      <c r="U23" s="2">
        <v>12686</v>
      </c>
      <c r="V23" s="3">
        <f t="shared" si="5"/>
        <v>12686</v>
      </c>
      <c r="W23" s="5">
        <f t="shared" si="6"/>
        <v>0</v>
      </c>
      <c r="X23" s="2">
        <v>10195.51</v>
      </c>
      <c r="Y23" s="3">
        <f t="shared" si="7"/>
        <v>10196</v>
      </c>
      <c r="Z23" s="5">
        <f t="shared" si="8"/>
        <v>-0.48999999999978172</v>
      </c>
      <c r="AA23" s="2">
        <v>9612.5</v>
      </c>
      <c r="AB23" s="3">
        <f t="shared" si="9"/>
        <v>9613</v>
      </c>
      <c r="AC23" s="5">
        <f t="shared" si="10"/>
        <v>-0.5</v>
      </c>
      <c r="AD23" s="2">
        <v>9977.5</v>
      </c>
      <c r="AE23" s="3">
        <f t="shared" si="11"/>
        <v>9978</v>
      </c>
      <c r="AF23" s="5">
        <f t="shared" si="12"/>
        <v>-0.5</v>
      </c>
      <c r="AG23" s="2">
        <v>15394.5</v>
      </c>
      <c r="AH23" s="3">
        <f t="shared" si="13"/>
        <v>15395</v>
      </c>
      <c r="AI23" s="5">
        <f t="shared" si="14"/>
        <v>-0.5</v>
      </c>
      <c r="AJ23" s="2">
        <v>12686</v>
      </c>
      <c r="AK23" s="3">
        <f t="shared" si="15"/>
        <v>12686</v>
      </c>
      <c r="AL23" s="5">
        <f t="shared" si="16"/>
        <v>0</v>
      </c>
      <c r="AM23" s="2">
        <v>12686</v>
      </c>
      <c r="AN23" s="3">
        <f t="shared" si="17"/>
        <v>12686</v>
      </c>
      <c r="AO23" s="5">
        <f t="shared" si="18"/>
        <v>0</v>
      </c>
      <c r="AP23" s="2">
        <v>12686</v>
      </c>
      <c r="AQ23" s="3">
        <f t="shared" si="19"/>
        <v>12686</v>
      </c>
      <c r="AR23" s="5">
        <f t="shared" si="20"/>
        <v>0</v>
      </c>
      <c r="AS23" s="2">
        <v>12686</v>
      </c>
      <c r="AT23" s="3">
        <f t="shared" si="21"/>
        <v>12686</v>
      </c>
      <c r="AU23" s="5">
        <f t="shared" si="22"/>
        <v>0</v>
      </c>
      <c r="AV23" s="2">
        <v>12686</v>
      </c>
      <c r="AW23" s="3">
        <f t="shared" si="23"/>
        <v>12686</v>
      </c>
      <c r="AX23" s="5">
        <f t="shared" si="24"/>
        <v>0</v>
      </c>
      <c r="AY23" s="2">
        <v>12686</v>
      </c>
      <c r="AZ23" s="3">
        <f t="shared" si="25"/>
        <v>12686</v>
      </c>
      <c r="BA23" s="5">
        <f t="shared" si="26"/>
        <v>0</v>
      </c>
      <c r="BB23" s="2">
        <v>21093.99</v>
      </c>
      <c r="BC23" s="3">
        <f t="shared" si="27"/>
        <v>21094</v>
      </c>
      <c r="BD23" s="5">
        <f t="shared" si="28"/>
        <v>-9.9999999983992893E-3</v>
      </c>
    </row>
    <row r="24" spans="1:56" x14ac:dyDescent="0.25">
      <c r="A24">
        <v>2015</v>
      </c>
      <c r="B24">
        <v>12</v>
      </c>
      <c r="C24" t="s">
        <v>28</v>
      </c>
      <c r="D24">
        <v>1</v>
      </c>
      <c r="E24">
        <v>3</v>
      </c>
      <c r="F24">
        <v>4</v>
      </c>
      <c r="G24">
        <v>0</v>
      </c>
      <c r="H24">
        <v>1</v>
      </c>
      <c r="I24" t="s">
        <v>29</v>
      </c>
      <c r="J24">
        <v>1</v>
      </c>
      <c r="K24">
        <v>15501</v>
      </c>
      <c r="L24">
        <v>1000</v>
      </c>
      <c r="M24">
        <v>1</v>
      </c>
      <c r="N24">
        <v>1</v>
      </c>
      <c r="O24">
        <v>9</v>
      </c>
      <c r="P24" t="str">
        <f t="shared" si="1"/>
        <v>0</v>
      </c>
      <c r="Q24" t="s">
        <v>30</v>
      </c>
      <c r="R24" s="2">
        <f t="shared" si="2"/>
        <v>45000</v>
      </c>
      <c r="S24" s="2">
        <f t="shared" si="3"/>
        <v>45000</v>
      </c>
      <c r="T24" s="2">
        <f t="shared" si="4"/>
        <v>0</v>
      </c>
      <c r="U24" s="2">
        <v>0</v>
      </c>
      <c r="V24" s="3">
        <f t="shared" si="5"/>
        <v>0</v>
      </c>
      <c r="W24" s="5">
        <f t="shared" si="6"/>
        <v>0</v>
      </c>
      <c r="X24" s="2">
        <v>0</v>
      </c>
      <c r="Y24" s="3">
        <f t="shared" si="7"/>
        <v>0</v>
      </c>
      <c r="Z24" s="5">
        <f t="shared" si="8"/>
        <v>0</v>
      </c>
      <c r="AA24" s="2">
        <v>0</v>
      </c>
      <c r="AB24" s="3">
        <f t="shared" si="9"/>
        <v>0</v>
      </c>
      <c r="AC24" s="5">
        <f t="shared" si="10"/>
        <v>0</v>
      </c>
      <c r="AD24" s="2">
        <v>0</v>
      </c>
      <c r="AE24" s="3">
        <f t="shared" si="11"/>
        <v>0</v>
      </c>
      <c r="AF24" s="5">
        <f t="shared" si="12"/>
        <v>0</v>
      </c>
      <c r="AG24" s="2">
        <v>0</v>
      </c>
      <c r="AH24" s="3">
        <f t="shared" si="13"/>
        <v>0</v>
      </c>
      <c r="AI24" s="5">
        <f t="shared" si="14"/>
        <v>0</v>
      </c>
      <c r="AJ24" s="2">
        <v>3747</v>
      </c>
      <c r="AK24" s="3">
        <f t="shared" si="15"/>
        <v>3747</v>
      </c>
      <c r="AL24" s="5">
        <f t="shared" si="16"/>
        <v>0</v>
      </c>
      <c r="AM24" s="2">
        <v>1992</v>
      </c>
      <c r="AN24" s="3">
        <f t="shared" si="17"/>
        <v>1992</v>
      </c>
      <c r="AO24" s="5">
        <f t="shared" si="18"/>
        <v>0</v>
      </c>
      <c r="AP24" s="2">
        <v>794</v>
      </c>
      <c r="AQ24" s="3">
        <f t="shared" si="19"/>
        <v>794</v>
      </c>
      <c r="AR24" s="5">
        <f t="shared" si="20"/>
        <v>0</v>
      </c>
      <c r="AS24" s="2">
        <v>1677</v>
      </c>
      <c r="AT24" s="3">
        <f t="shared" si="21"/>
        <v>1677</v>
      </c>
      <c r="AU24" s="5">
        <f t="shared" si="22"/>
        <v>0</v>
      </c>
      <c r="AV24" s="2">
        <v>1677</v>
      </c>
      <c r="AW24" s="3">
        <f t="shared" si="23"/>
        <v>1677</v>
      </c>
      <c r="AX24" s="5">
        <f t="shared" si="24"/>
        <v>0</v>
      </c>
      <c r="AY24" s="2">
        <v>1677</v>
      </c>
      <c r="AZ24" s="3">
        <f t="shared" si="25"/>
        <v>1677</v>
      </c>
      <c r="BA24" s="5">
        <f t="shared" si="26"/>
        <v>0</v>
      </c>
      <c r="BB24" s="2">
        <v>33436</v>
      </c>
      <c r="BC24" s="3">
        <f t="shared" si="27"/>
        <v>33436</v>
      </c>
      <c r="BD24" s="5">
        <f t="shared" si="28"/>
        <v>0</v>
      </c>
    </row>
    <row r="25" spans="1:56" x14ac:dyDescent="0.25">
      <c r="A25">
        <v>2015</v>
      </c>
      <c r="B25">
        <v>12</v>
      </c>
      <c r="C25" t="s">
        <v>28</v>
      </c>
      <c r="D25">
        <v>1</v>
      </c>
      <c r="E25">
        <v>3</v>
      </c>
      <c r="F25">
        <v>4</v>
      </c>
      <c r="G25">
        <v>0</v>
      </c>
      <c r="H25">
        <v>1</v>
      </c>
      <c r="I25" t="s">
        <v>29</v>
      </c>
      <c r="J25">
        <v>1</v>
      </c>
      <c r="K25">
        <v>15901</v>
      </c>
      <c r="L25">
        <v>1000</v>
      </c>
      <c r="M25">
        <v>1</v>
      </c>
      <c r="N25">
        <v>1</v>
      </c>
      <c r="O25">
        <v>9</v>
      </c>
      <c r="P25" t="str">
        <f t="shared" si="1"/>
        <v>0</v>
      </c>
      <c r="Q25" t="s">
        <v>30</v>
      </c>
      <c r="R25" s="2">
        <f t="shared" si="2"/>
        <v>2996004</v>
      </c>
      <c r="S25" s="2">
        <f t="shared" si="3"/>
        <v>2996004</v>
      </c>
      <c r="T25" s="2">
        <f t="shared" si="4"/>
        <v>0</v>
      </c>
      <c r="U25" s="2">
        <v>251299</v>
      </c>
      <c r="V25" s="3">
        <f t="shared" si="5"/>
        <v>251299</v>
      </c>
      <c r="W25" s="5">
        <f t="shared" si="6"/>
        <v>0</v>
      </c>
      <c r="X25" s="2">
        <v>261393</v>
      </c>
      <c r="Y25" s="3">
        <f t="shared" si="7"/>
        <v>261393</v>
      </c>
      <c r="Z25" s="5">
        <f t="shared" si="8"/>
        <v>0</v>
      </c>
      <c r="AA25" s="2">
        <v>255972</v>
      </c>
      <c r="AB25" s="3">
        <f t="shared" si="9"/>
        <v>255972</v>
      </c>
      <c r="AC25" s="5">
        <f t="shared" si="10"/>
        <v>0</v>
      </c>
      <c r="AD25" s="2">
        <v>145440.04999999999</v>
      </c>
      <c r="AE25" s="3">
        <f t="shared" si="11"/>
        <v>145440</v>
      </c>
      <c r="AF25" s="5">
        <f t="shared" si="12"/>
        <v>4.9999999988358468E-2</v>
      </c>
      <c r="AG25" s="2">
        <v>391371.95</v>
      </c>
      <c r="AH25" s="3">
        <f t="shared" si="13"/>
        <v>391372</v>
      </c>
      <c r="AI25" s="5">
        <f t="shared" si="14"/>
        <v>-4.9999999988358468E-2</v>
      </c>
      <c r="AJ25" s="2">
        <v>261760</v>
      </c>
      <c r="AK25" s="3">
        <f t="shared" si="15"/>
        <v>261760</v>
      </c>
      <c r="AL25" s="5">
        <f t="shared" si="16"/>
        <v>0</v>
      </c>
      <c r="AM25" s="2">
        <v>261235</v>
      </c>
      <c r="AN25" s="3">
        <f t="shared" si="17"/>
        <v>261235</v>
      </c>
      <c r="AO25" s="5">
        <f t="shared" si="18"/>
        <v>0</v>
      </c>
      <c r="AP25" s="2">
        <v>261565</v>
      </c>
      <c r="AQ25" s="3">
        <f t="shared" si="19"/>
        <v>261565</v>
      </c>
      <c r="AR25" s="5">
        <f t="shared" si="20"/>
        <v>0</v>
      </c>
      <c r="AS25" s="2">
        <v>259191</v>
      </c>
      <c r="AT25" s="3">
        <f t="shared" si="21"/>
        <v>259191</v>
      </c>
      <c r="AU25" s="5">
        <f t="shared" si="22"/>
        <v>0</v>
      </c>
      <c r="AV25" s="2">
        <v>261649</v>
      </c>
      <c r="AW25" s="3">
        <f t="shared" si="23"/>
        <v>261649</v>
      </c>
      <c r="AX25" s="5">
        <f t="shared" si="24"/>
        <v>0</v>
      </c>
      <c r="AY25" s="2">
        <v>259191</v>
      </c>
      <c r="AZ25" s="3">
        <f t="shared" si="25"/>
        <v>259191</v>
      </c>
      <c r="BA25" s="5">
        <f t="shared" si="26"/>
        <v>0</v>
      </c>
      <c r="BB25" s="2">
        <v>125937</v>
      </c>
      <c r="BC25" s="3">
        <f t="shared" si="27"/>
        <v>125937</v>
      </c>
      <c r="BD25" s="5">
        <f t="shared" si="28"/>
        <v>0</v>
      </c>
    </row>
    <row r="26" spans="1:56" x14ac:dyDescent="0.25">
      <c r="A26">
        <v>2015</v>
      </c>
      <c r="B26">
        <v>12</v>
      </c>
      <c r="C26" t="s">
        <v>28</v>
      </c>
      <c r="D26">
        <v>1</v>
      </c>
      <c r="E26">
        <v>3</v>
      </c>
      <c r="F26">
        <v>4</v>
      </c>
      <c r="G26">
        <v>0</v>
      </c>
      <c r="H26">
        <v>1</v>
      </c>
      <c r="I26" t="s">
        <v>29</v>
      </c>
      <c r="J26">
        <v>1</v>
      </c>
      <c r="K26">
        <v>17102</v>
      </c>
      <c r="L26">
        <v>1000</v>
      </c>
      <c r="M26">
        <v>1</v>
      </c>
      <c r="N26">
        <v>1</v>
      </c>
      <c r="O26">
        <v>9</v>
      </c>
      <c r="P26" t="str">
        <f t="shared" si="1"/>
        <v>0</v>
      </c>
      <c r="Q26" t="s">
        <v>30</v>
      </c>
      <c r="R26" s="2">
        <f t="shared" si="2"/>
        <v>292326</v>
      </c>
      <c r="S26" s="2">
        <f t="shared" si="3"/>
        <v>292326</v>
      </c>
      <c r="T26" s="2">
        <f t="shared" si="4"/>
        <v>0</v>
      </c>
      <c r="U26" s="2">
        <v>0</v>
      </c>
      <c r="V26" s="3">
        <f t="shared" si="5"/>
        <v>0</v>
      </c>
      <c r="W26" s="5">
        <f t="shared" si="6"/>
        <v>0</v>
      </c>
      <c r="X26" s="2">
        <v>0</v>
      </c>
      <c r="Y26" s="3">
        <f t="shared" si="7"/>
        <v>0</v>
      </c>
      <c r="Z26" s="5">
        <f t="shared" si="8"/>
        <v>0</v>
      </c>
      <c r="AA26" s="2">
        <v>0</v>
      </c>
      <c r="AB26" s="3">
        <f t="shared" si="9"/>
        <v>0</v>
      </c>
      <c r="AC26" s="5">
        <f t="shared" si="10"/>
        <v>0</v>
      </c>
      <c r="AD26" s="2">
        <v>0</v>
      </c>
      <c r="AE26" s="3">
        <f t="shared" si="11"/>
        <v>0</v>
      </c>
      <c r="AF26" s="5">
        <f t="shared" si="12"/>
        <v>0</v>
      </c>
      <c r="AG26" s="2">
        <v>0</v>
      </c>
      <c r="AH26" s="3">
        <f t="shared" si="13"/>
        <v>0</v>
      </c>
      <c r="AI26" s="5">
        <f t="shared" si="14"/>
        <v>0</v>
      </c>
      <c r="AJ26" s="2">
        <v>0</v>
      </c>
      <c r="AK26" s="3">
        <f t="shared" si="15"/>
        <v>0</v>
      </c>
      <c r="AL26" s="5">
        <f t="shared" si="16"/>
        <v>0</v>
      </c>
      <c r="AM26" s="2">
        <v>0</v>
      </c>
      <c r="AN26" s="3">
        <f t="shared" si="17"/>
        <v>0</v>
      </c>
      <c r="AO26" s="5">
        <f t="shared" si="18"/>
        <v>0</v>
      </c>
      <c r="AP26" s="2">
        <v>0</v>
      </c>
      <c r="AQ26" s="3">
        <f t="shared" si="19"/>
        <v>0</v>
      </c>
      <c r="AR26" s="5">
        <f t="shared" si="20"/>
        <v>0</v>
      </c>
      <c r="AS26" s="2">
        <v>0</v>
      </c>
      <c r="AT26" s="3">
        <f t="shared" si="21"/>
        <v>0</v>
      </c>
      <c r="AU26" s="5">
        <f t="shared" si="22"/>
        <v>0</v>
      </c>
      <c r="AV26" s="2">
        <v>0</v>
      </c>
      <c r="AW26" s="3">
        <f t="shared" si="23"/>
        <v>0</v>
      </c>
      <c r="AX26" s="5">
        <f t="shared" si="24"/>
        <v>0</v>
      </c>
      <c r="AY26" s="2">
        <v>3426</v>
      </c>
      <c r="AZ26" s="3">
        <f t="shared" si="25"/>
        <v>3426</v>
      </c>
      <c r="BA26" s="5">
        <f t="shared" si="26"/>
        <v>0</v>
      </c>
      <c r="BB26" s="2">
        <v>288900</v>
      </c>
      <c r="BC26" s="3">
        <f t="shared" si="27"/>
        <v>288900</v>
      </c>
      <c r="BD26" s="5">
        <f t="shared" si="28"/>
        <v>0</v>
      </c>
    </row>
    <row r="27" spans="1:56" x14ac:dyDescent="0.25">
      <c r="A27">
        <v>2015</v>
      </c>
      <c r="B27">
        <v>12</v>
      </c>
      <c r="C27" t="s">
        <v>28</v>
      </c>
      <c r="D27">
        <v>1</v>
      </c>
      <c r="E27">
        <v>3</v>
      </c>
      <c r="F27">
        <v>4</v>
      </c>
      <c r="G27">
        <v>0</v>
      </c>
      <c r="H27">
        <v>1</v>
      </c>
      <c r="I27" t="s">
        <v>29</v>
      </c>
      <c r="J27">
        <v>1</v>
      </c>
      <c r="K27">
        <v>21101</v>
      </c>
      <c r="L27">
        <v>2000</v>
      </c>
      <c r="M27">
        <v>1</v>
      </c>
      <c r="N27">
        <v>1</v>
      </c>
      <c r="O27">
        <v>9</v>
      </c>
      <c r="P27" t="str">
        <f t="shared" si="1"/>
        <v>0</v>
      </c>
      <c r="Q27" t="s">
        <v>30</v>
      </c>
      <c r="R27" s="2">
        <f t="shared" si="2"/>
        <v>51000.000000000007</v>
      </c>
      <c r="S27" s="2">
        <f t="shared" si="3"/>
        <v>51000</v>
      </c>
      <c r="T27" s="2">
        <f t="shared" si="4"/>
        <v>0</v>
      </c>
      <c r="U27" s="2">
        <v>0</v>
      </c>
      <c r="V27" s="3">
        <f t="shared" si="5"/>
        <v>0</v>
      </c>
      <c r="W27" s="5">
        <f t="shared" si="6"/>
        <v>0</v>
      </c>
      <c r="X27" s="2">
        <v>999.27</v>
      </c>
      <c r="Y27" s="3">
        <f t="shared" si="7"/>
        <v>999</v>
      </c>
      <c r="Z27" s="5">
        <f t="shared" si="8"/>
        <v>0.26999999999998181</v>
      </c>
      <c r="AA27" s="2">
        <v>20701.07</v>
      </c>
      <c r="AB27" s="3">
        <f t="shared" si="9"/>
        <v>20701</v>
      </c>
      <c r="AC27" s="5">
        <f t="shared" si="10"/>
        <v>6.9999999999708962E-2</v>
      </c>
      <c r="AD27" s="2">
        <v>1693.68</v>
      </c>
      <c r="AE27" s="3">
        <f t="shared" si="11"/>
        <v>1694</v>
      </c>
      <c r="AF27" s="5">
        <f t="shared" si="12"/>
        <v>-0.31999999999993634</v>
      </c>
      <c r="AG27" s="2">
        <v>1400</v>
      </c>
      <c r="AH27" s="3">
        <f t="shared" si="13"/>
        <v>1400</v>
      </c>
      <c r="AI27" s="5">
        <f t="shared" si="14"/>
        <v>0</v>
      </c>
      <c r="AJ27" s="2">
        <v>1000.4</v>
      </c>
      <c r="AK27" s="3">
        <f t="shared" si="15"/>
        <v>1000</v>
      </c>
      <c r="AL27" s="5">
        <f t="shared" si="16"/>
        <v>0.39999999999997726</v>
      </c>
      <c r="AM27" s="2">
        <v>1004.85</v>
      </c>
      <c r="AN27" s="3">
        <f t="shared" si="17"/>
        <v>1005</v>
      </c>
      <c r="AO27" s="5">
        <f t="shared" si="18"/>
        <v>-0.14999999999997726</v>
      </c>
      <c r="AP27" s="2">
        <v>0</v>
      </c>
      <c r="AQ27" s="3">
        <f t="shared" si="19"/>
        <v>0</v>
      </c>
      <c r="AR27" s="5">
        <f t="shared" si="20"/>
        <v>0</v>
      </c>
      <c r="AS27" s="2">
        <v>21400</v>
      </c>
      <c r="AT27" s="3">
        <f t="shared" si="21"/>
        <v>21400</v>
      </c>
      <c r="AU27" s="5">
        <f t="shared" si="22"/>
        <v>0</v>
      </c>
      <c r="AV27" s="2">
        <v>1400</v>
      </c>
      <c r="AW27" s="3">
        <f t="shared" si="23"/>
        <v>1400</v>
      </c>
      <c r="AX27" s="5">
        <f t="shared" si="24"/>
        <v>0</v>
      </c>
      <c r="AY27" s="2">
        <v>1400</v>
      </c>
      <c r="AZ27" s="3">
        <f t="shared" si="25"/>
        <v>1400</v>
      </c>
      <c r="BA27" s="5">
        <f t="shared" si="26"/>
        <v>0</v>
      </c>
      <c r="BB27" s="2">
        <v>0.73</v>
      </c>
      <c r="BC27" s="3">
        <f t="shared" si="27"/>
        <v>1</v>
      </c>
      <c r="BD27" s="5">
        <f t="shared" si="28"/>
        <v>-0.27</v>
      </c>
    </row>
    <row r="28" spans="1:56" x14ac:dyDescent="0.25">
      <c r="A28">
        <v>2015</v>
      </c>
      <c r="B28">
        <v>12</v>
      </c>
      <c r="C28" t="s">
        <v>28</v>
      </c>
      <c r="D28">
        <v>1</v>
      </c>
      <c r="E28">
        <v>3</v>
      </c>
      <c r="F28">
        <v>4</v>
      </c>
      <c r="G28">
        <v>0</v>
      </c>
      <c r="H28">
        <v>1</v>
      </c>
      <c r="I28" t="s">
        <v>29</v>
      </c>
      <c r="J28">
        <v>1</v>
      </c>
      <c r="K28">
        <v>21401</v>
      </c>
      <c r="L28">
        <v>2000</v>
      </c>
      <c r="M28">
        <v>1</v>
      </c>
      <c r="N28">
        <v>1</v>
      </c>
      <c r="O28">
        <v>9</v>
      </c>
      <c r="P28" t="str">
        <f t="shared" si="1"/>
        <v>0</v>
      </c>
      <c r="Q28" t="s">
        <v>30</v>
      </c>
      <c r="R28" s="2">
        <f t="shared" si="2"/>
        <v>22700</v>
      </c>
      <c r="S28" s="2">
        <f t="shared" si="3"/>
        <v>22700</v>
      </c>
      <c r="T28" s="2">
        <f t="shared" si="4"/>
        <v>0</v>
      </c>
      <c r="U28" s="2">
        <v>0</v>
      </c>
      <c r="V28" s="3">
        <f t="shared" si="5"/>
        <v>0</v>
      </c>
      <c r="W28" s="5">
        <f t="shared" si="6"/>
        <v>0</v>
      </c>
      <c r="X28" s="2">
        <v>0</v>
      </c>
      <c r="Y28" s="3">
        <f t="shared" si="7"/>
        <v>0</v>
      </c>
      <c r="Z28" s="5">
        <f t="shared" si="8"/>
        <v>0</v>
      </c>
      <c r="AA28" s="2">
        <v>6535.8</v>
      </c>
      <c r="AB28" s="3">
        <f t="shared" si="9"/>
        <v>6536</v>
      </c>
      <c r="AC28" s="5">
        <f t="shared" si="10"/>
        <v>-0.1999999999998181</v>
      </c>
      <c r="AD28" s="2">
        <v>0</v>
      </c>
      <c r="AE28" s="3">
        <f t="shared" si="11"/>
        <v>0</v>
      </c>
      <c r="AF28" s="5">
        <f t="shared" si="12"/>
        <v>0</v>
      </c>
      <c r="AG28" s="2">
        <v>0</v>
      </c>
      <c r="AH28" s="3">
        <f t="shared" si="13"/>
        <v>0</v>
      </c>
      <c r="AI28" s="5">
        <f t="shared" si="14"/>
        <v>0</v>
      </c>
      <c r="AJ28" s="2">
        <v>13164.2</v>
      </c>
      <c r="AK28" s="3">
        <f t="shared" si="15"/>
        <v>13164</v>
      </c>
      <c r="AL28" s="5">
        <f t="shared" si="16"/>
        <v>0.2000000000007276</v>
      </c>
      <c r="AM28" s="2">
        <v>0</v>
      </c>
      <c r="AN28" s="3">
        <f t="shared" si="17"/>
        <v>0</v>
      </c>
      <c r="AO28" s="5">
        <f t="shared" si="18"/>
        <v>0</v>
      </c>
      <c r="AP28" s="2">
        <v>0</v>
      </c>
      <c r="AQ28" s="3">
        <f t="shared" si="19"/>
        <v>0</v>
      </c>
      <c r="AR28" s="5">
        <f t="shared" si="20"/>
        <v>0</v>
      </c>
      <c r="AS28" s="2">
        <v>3000</v>
      </c>
      <c r="AT28" s="3">
        <f t="shared" si="21"/>
        <v>3000</v>
      </c>
      <c r="AU28" s="5">
        <f t="shared" si="22"/>
        <v>0</v>
      </c>
      <c r="AV28" s="2">
        <v>0</v>
      </c>
      <c r="AW28" s="3">
        <f t="shared" si="23"/>
        <v>0</v>
      </c>
      <c r="AX28" s="5">
        <f t="shared" si="24"/>
        <v>0</v>
      </c>
      <c r="AY28" s="2">
        <v>0</v>
      </c>
      <c r="AZ28" s="3">
        <f t="shared" si="25"/>
        <v>0</v>
      </c>
      <c r="BA28" s="5">
        <f t="shared" si="26"/>
        <v>0</v>
      </c>
      <c r="BB28" s="2">
        <v>0</v>
      </c>
      <c r="BC28" s="3">
        <f t="shared" si="27"/>
        <v>0</v>
      </c>
      <c r="BD28" s="5">
        <f t="shared" si="28"/>
        <v>0</v>
      </c>
    </row>
    <row r="29" spans="1:56" x14ac:dyDescent="0.25">
      <c r="A29">
        <v>2015</v>
      </c>
      <c r="B29">
        <v>12</v>
      </c>
      <c r="C29" t="s">
        <v>28</v>
      </c>
      <c r="D29">
        <v>1</v>
      </c>
      <c r="E29">
        <v>3</v>
      </c>
      <c r="F29">
        <v>4</v>
      </c>
      <c r="G29">
        <v>0</v>
      </c>
      <c r="H29">
        <v>1</v>
      </c>
      <c r="I29" t="s">
        <v>29</v>
      </c>
      <c r="J29">
        <v>1</v>
      </c>
      <c r="K29">
        <v>21601</v>
      </c>
      <c r="L29">
        <v>2000</v>
      </c>
      <c r="M29">
        <v>1</v>
      </c>
      <c r="N29">
        <v>1</v>
      </c>
      <c r="O29">
        <v>9</v>
      </c>
      <c r="P29" t="str">
        <f t="shared" si="1"/>
        <v>0</v>
      </c>
      <c r="Q29" t="s">
        <v>30</v>
      </c>
      <c r="R29" s="2">
        <f t="shared" si="2"/>
        <v>25500</v>
      </c>
      <c r="S29" s="2">
        <f t="shared" si="3"/>
        <v>25500</v>
      </c>
      <c r="T29" s="2">
        <f t="shared" si="4"/>
        <v>0</v>
      </c>
      <c r="U29" s="2">
        <v>0</v>
      </c>
      <c r="V29" s="3">
        <f t="shared" si="5"/>
        <v>0</v>
      </c>
      <c r="W29" s="5">
        <f t="shared" si="6"/>
        <v>0</v>
      </c>
      <c r="X29" s="2">
        <v>1000</v>
      </c>
      <c r="Y29" s="3">
        <f t="shared" si="7"/>
        <v>1000</v>
      </c>
      <c r="Z29" s="5">
        <f t="shared" si="8"/>
        <v>0</v>
      </c>
      <c r="AA29" s="2">
        <v>0</v>
      </c>
      <c r="AB29" s="3">
        <f t="shared" si="9"/>
        <v>0</v>
      </c>
      <c r="AC29" s="5">
        <f t="shared" si="10"/>
        <v>0</v>
      </c>
      <c r="AD29" s="2">
        <v>999.02</v>
      </c>
      <c r="AE29" s="3">
        <f t="shared" si="11"/>
        <v>999</v>
      </c>
      <c r="AF29" s="5">
        <f t="shared" si="12"/>
        <v>1.999999999998181E-2</v>
      </c>
      <c r="AG29" s="2">
        <v>0</v>
      </c>
      <c r="AH29" s="3">
        <f t="shared" si="13"/>
        <v>0</v>
      </c>
      <c r="AI29" s="5">
        <f t="shared" si="14"/>
        <v>0</v>
      </c>
      <c r="AJ29" s="2">
        <v>500</v>
      </c>
      <c r="AK29" s="3">
        <f t="shared" si="15"/>
        <v>500</v>
      </c>
      <c r="AL29" s="5">
        <f t="shared" si="16"/>
        <v>0</v>
      </c>
      <c r="AM29" s="2">
        <v>1000.98</v>
      </c>
      <c r="AN29" s="3">
        <f t="shared" si="17"/>
        <v>1001</v>
      </c>
      <c r="AO29" s="5">
        <f t="shared" si="18"/>
        <v>-1.999999999998181E-2</v>
      </c>
      <c r="AP29" s="2">
        <v>500</v>
      </c>
      <c r="AQ29" s="3">
        <f t="shared" si="19"/>
        <v>500</v>
      </c>
      <c r="AR29" s="5">
        <f t="shared" si="20"/>
        <v>0</v>
      </c>
      <c r="AS29" s="2">
        <v>21000</v>
      </c>
      <c r="AT29" s="3">
        <f t="shared" si="21"/>
        <v>21000</v>
      </c>
      <c r="AU29" s="5">
        <f t="shared" si="22"/>
        <v>0</v>
      </c>
      <c r="AV29" s="2">
        <v>500</v>
      </c>
      <c r="AW29" s="3">
        <f t="shared" si="23"/>
        <v>500</v>
      </c>
      <c r="AX29" s="5">
        <f t="shared" si="24"/>
        <v>0</v>
      </c>
      <c r="AY29" s="2">
        <v>0</v>
      </c>
      <c r="AZ29" s="3">
        <f t="shared" si="25"/>
        <v>0</v>
      </c>
      <c r="BA29" s="5">
        <f t="shared" si="26"/>
        <v>0</v>
      </c>
      <c r="BB29" s="2">
        <v>0</v>
      </c>
      <c r="BC29" s="3">
        <f t="shared" si="27"/>
        <v>0</v>
      </c>
      <c r="BD29" s="5">
        <f t="shared" si="28"/>
        <v>0</v>
      </c>
    </row>
    <row r="30" spans="1:56" x14ac:dyDescent="0.25">
      <c r="A30">
        <v>2015</v>
      </c>
      <c r="B30">
        <v>12</v>
      </c>
      <c r="C30" t="s">
        <v>28</v>
      </c>
      <c r="D30">
        <v>1</v>
      </c>
      <c r="E30">
        <v>3</v>
      </c>
      <c r="F30">
        <v>4</v>
      </c>
      <c r="G30">
        <v>0</v>
      </c>
      <c r="H30">
        <v>1</v>
      </c>
      <c r="I30" t="s">
        <v>29</v>
      </c>
      <c r="J30">
        <v>1</v>
      </c>
      <c r="K30">
        <v>22104</v>
      </c>
      <c r="L30">
        <v>2000</v>
      </c>
      <c r="M30">
        <v>1</v>
      </c>
      <c r="N30">
        <v>1</v>
      </c>
      <c r="O30">
        <v>9</v>
      </c>
      <c r="P30" t="str">
        <f t="shared" si="1"/>
        <v>0</v>
      </c>
      <c r="Q30" t="s">
        <v>30</v>
      </c>
      <c r="R30" s="2">
        <f t="shared" si="2"/>
        <v>301587</v>
      </c>
      <c r="S30" s="2">
        <f t="shared" si="3"/>
        <v>301587</v>
      </c>
      <c r="T30" s="2">
        <f t="shared" si="4"/>
        <v>0</v>
      </c>
      <c r="U30" s="2">
        <v>35314.15</v>
      </c>
      <c r="V30" s="3">
        <f t="shared" si="5"/>
        <v>35314</v>
      </c>
      <c r="W30" s="5">
        <f t="shared" si="6"/>
        <v>0.15000000000145519</v>
      </c>
      <c r="X30" s="2">
        <v>55874.75</v>
      </c>
      <c r="Y30" s="3">
        <f t="shared" si="7"/>
        <v>55875</v>
      </c>
      <c r="Z30" s="5">
        <f t="shared" si="8"/>
        <v>-0.25</v>
      </c>
      <c r="AA30" s="2">
        <v>27907</v>
      </c>
      <c r="AB30" s="3">
        <f t="shared" si="9"/>
        <v>27907</v>
      </c>
      <c r="AC30" s="5">
        <f t="shared" si="10"/>
        <v>0</v>
      </c>
      <c r="AD30" s="2">
        <v>20000</v>
      </c>
      <c r="AE30" s="3">
        <f t="shared" si="11"/>
        <v>20000</v>
      </c>
      <c r="AF30" s="5">
        <f t="shared" si="12"/>
        <v>0</v>
      </c>
      <c r="AG30" s="2">
        <v>43786.99</v>
      </c>
      <c r="AH30" s="3">
        <f t="shared" si="13"/>
        <v>43787</v>
      </c>
      <c r="AI30" s="5">
        <f t="shared" si="14"/>
        <v>-1.0000000002037268E-2</v>
      </c>
      <c r="AJ30" s="2">
        <v>1200</v>
      </c>
      <c r="AK30" s="3">
        <f t="shared" si="15"/>
        <v>1200</v>
      </c>
      <c r="AL30" s="5">
        <f t="shared" si="16"/>
        <v>0</v>
      </c>
      <c r="AM30" s="2">
        <v>29281.01</v>
      </c>
      <c r="AN30" s="3">
        <f t="shared" si="17"/>
        <v>29281</v>
      </c>
      <c r="AO30" s="5">
        <f t="shared" si="18"/>
        <v>9.9999999983992893E-3</v>
      </c>
      <c r="AP30" s="2">
        <v>600</v>
      </c>
      <c r="AQ30" s="3">
        <f t="shared" si="19"/>
        <v>600</v>
      </c>
      <c r="AR30" s="5">
        <f t="shared" si="20"/>
        <v>0</v>
      </c>
      <c r="AS30" s="2">
        <v>21000</v>
      </c>
      <c r="AT30" s="3">
        <f t="shared" si="21"/>
        <v>21000</v>
      </c>
      <c r="AU30" s="5">
        <f t="shared" si="22"/>
        <v>0</v>
      </c>
      <c r="AV30" s="2">
        <v>28641</v>
      </c>
      <c r="AW30" s="3">
        <f t="shared" si="23"/>
        <v>28641</v>
      </c>
      <c r="AX30" s="5">
        <f t="shared" si="24"/>
        <v>0</v>
      </c>
      <c r="AY30" s="2">
        <v>22361</v>
      </c>
      <c r="AZ30" s="3">
        <f t="shared" si="25"/>
        <v>22361</v>
      </c>
      <c r="BA30" s="5">
        <f t="shared" si="26"/>
        <v>0</v>
      </c>
      <c r="BB30" s="2">
        <v>15621.1</v>
      </c>
      <c r="BC30" s="3">
        <f t="shared" si="27"/>
        <v>15621</v>
      </c>
      <c r="BD30" s="5">
        <f t="shared" si="28"/>
        <v>0.1000000000003638</v>
      </c>
    </row>
    <row r="31" spans="1:56" x14ac:dyDescent="0.25">
      <c r="A31">
        <v>2015</v>
      </c>
      <c r="B31">
        <v>12</v>
      </c>
      <c r="C31" t="s">
        <v>28</v>
      </c>
      <c r="D31">
        <v>1</v>
      </c>
      <c r="E31">
        <v>3</v>
      </c>
      <c r="F31">
        <v>4</v>
      </c>
      <c r="G31">
        <v>0</v>
      </c>
      <c r="H31">
        <v>1</v>
      </c>
      <c r="I31" t="s">
        <v>29</v>
      </c>
      <c r="J31">
        <v>1</v>
      </c>
      <c r="K31">
        <v>22301</v>
      </c>
      <c r="L31">
        <v>2000</v>
      </c>
      <c r="M31">
        <v>1</v>
      </c>
      <c r="N31">
        <v>1</v>
      </c>
      <c r="O31">
        <v>9</v>
      </c>
      <c r="P31" t="str">
        <f t="shared" si="1"/>
        <v>0</v>
      </c>
      <c r="Q31" t="s">
        <v>30</v>
      </c>
      <c r="R31" s="2">
        <f t="shared" si="2"/>
        <v>1500</v>
      </c>
      <c r="S31" s="2">
        <f t="shared" si="3"/>
        <v>1500</v>
      </c>
      <c r="T31" s="2">
        <f t="shared" si="4"/>
        <v>0</v>
      </c>
      <c r="U31" s="2">
        <v>0</v>
      </c>
      <c r="V31" s="3">
        <f t="shared" si="5"/>
        <v>0</v>
      </c>
      <c r="W31" s="5">
        <f t="shared" si="6"/>
        <v>0</v>
      </c>
      <c r="X31" s="2">
        <v>0</v>
      </c>
      <c r="Y31" s="3">
        <f t="shared" si="7"/>
        <v>0</v>
      </c>
      <c r="Z31" s="5">
        <f t="shared" si="8"/>
        <v>0</v>
      </c>
      <c r="AA31" s="2">
        <v>0</v>
      </c>
      <c r="AB31" s="3">
        <f t="shared" si="9"/>
        <v>0</v>
      </c>
      <c r="AC31" s="5">
        <f t="shared" si="10"/>
        <v>0</v>
      </c>
      <c r="AD31" s="2">
        <v>0</v>
      </c>
      <c r="AE31" s="3">
        <f t="shared" si="11"/>
        <v>0</v>
      </c>
      <c r="AF31" s="5">
        <f t="shared" si="12"/>
        <v>0</v>
      </c>
      <c r="AG31" s="2">
        <v>0</v>
      </c>
      <c r="AH31" s="3">
        <f t="shared" si="13"/>
        <v>0</v>
      </c>
      <c r="AI31" s="5">
        <f t="shared" si="14"/>
        <v>0</v>
      </c>
      <c r="AJ31" s="2">
        <v>0</v>
      </c>
      <c r="AK31" s="3">
        <f t="shared" si="15"/>
        <v>0</v>
      </c>
      <c r="AL31" s="5">
        <f t="shared" si="16"/>
        <v>0</v>
      </c>
      <c r="AM31" s="2">
        <v>1500</v>
      </c>
      <c r="AN31" s="3">
        <f t="shared" si="17"/>
        <v>1500</v>
      </c>
      <c r="AO31" s="5">
        <f t="shared" si="18"/>
        <v>0</v>
      </c>
      <c r="AP31" s="2">
        <v>0</v>
      </c>
      <c r="AQ31" s="3">
        <f t="shared" si="19"/>
        <v>0</v>
      </c>
      <c r="AR31" s="5">
        <f t="shared" si="20"/>
        <v>0</v>
      </c>
      <c r="AS31" s="2">
        <v>0</v>
      </c>
      <c r="AT31" s="3">
        <f t="shared" si="21"/>
        <v>0</v>
      </c>
      <c r="AU31" s="5">
        <f t="shared" si="22"/>
        <v>0</v>
      </c>
      <c r="AV31" s="2">
        <v>0</v>
      </c>
      <c r="AW31" s="3">
        <f t="shared" si="23"/>
        <v>0</v>
      </c>
      <c r="AX31" s="5">
        <f t="shared" si="24"/>
        <v>0</v>
      </c>
      <c r="AY31" s="2">
        <v>0</v>
      </c>
      <c r="AZ31" s="3">
        <f t="shared" si="25"/>
        <v>0</v>
      </c>
      <c r="BA31" s="5">
        <f t="shared" si="26"/>
        <v>0</v>
      </c>
      <c r="BB31" s="2">
        <v>0</v>
      </c>
      <c r="BC31" s="3">
        <f t="shared" si="27"/>
        <v>0</v>
      </c>
      <c r="BD31" s="5">
        <f t="shared" si="28"/>
        <v>0</v>
      </c>
    </row>
    <row r="32" spans="1:56" x14ac:dyDescent="0.25">
      <c r="A32">
        <v>2015</v>
      </c>
      <c r="B32">
        <v>12</v>
      </c>
      <c r="C32" t="s">
        <v>28</v>
      </c>
      <c r="D32">
        <v>1</v>
      </c>
      <c r="E32">
        <v>3</v>
      </c>
      <c r="F32">
        <v>4</v>
      </c>
      <c r="G32">
        <v>0</v>
      </c>
      <c r="H32">
        <v>1</v>
      </c>
      <c r="I32" t="s">
        <v>29</v>
      </c>
      <c r="J32">
        <v>1</v>
      </c>
      <c r="K32">
        <v>24601</v>
      </c>
      <c r="L32">
        <v>2000</v>
      </c>
      <c r="M32">
        <v>1</v>
      </c>
      <c r="N32">
        <v>1</v>
      </c>
      <c r="O32">
        <v>9</v>
      </c>
      <c r="P32" t="str">
        <f t="shared" si="1"/>
        <v>0</v>
      </c>
      <c r="Q32" t="s">
        <v>30</v>
      </c>
      <c r="R32" s="2">
        <f t="shared" si="2"/>
        <v>500</v>
      </c>
      <c r="S32" s="2">
        <f t="shared" si="3"/>
        <v>500</v>
      </c>
      <c r="T32" s="2">
        <f t="shared" si="4"/>
        <v>0</v>
      </c>
      <c r="U32" s="2">
        <v>0</v>
      </c>
      <c r="V32" s="3">
        <f t="shared" si="5"/>
        <v>0</v>
      </c>
      <c r="W32" s="5">
        <f t="shared" si="6"/>
        <v>0</v>
      </c>
      <c r="X32" s="2">
        <v>0</v>
      </c>
      <c r="Y32" s="3">
        <f t="shared" si="7"/>
        <v>0</v>
      </c>
      <c r="Z32" s="5">
        <f t="shared" si="8"/>
        <v>0</v>
      </c>
      <c r="AA32" s="2">
        <v>0</v>
      </c>
      <c r="AB32" s="3">
        <f t="shared" si="9"/>
        <v>0</v>
      </c>
      <c r="AC32" s="5">
        <f t="shared" si="10"/>
        <v>0</v>
      </c>
      <c r="AD32" s="2">
        <v>0</v>
      </c>
      <c r="AE32" s="3">
        <f t="shared" si="11"/>
        <v>0</v>
      </c>
      <c r="AF32" s="5">
        <f t="shared" si="12"/>
        <v>0</v>
      </c>
      <c r="AG32" s="2">
        <v>0</v>
      </c>
      <c r="AH32" s="3">
        <f t="shared" si="13"/>
        <v>0</v>
      </c>
      <c r="AI32" s="5">
        <f t="shared" si="14"/>
        <v>0</v>
      </c>
      <c r="AJ32" s="2">
        <v>0</v>
      </c>
      <c r="AK32" s="3">
        <f t="shared" si="15"/>
        <v>0</v>
      </c>
      <c r="AL32" s="5">
        <f t="shared" si="16"/>
        <v>0</v>
      </c>
      <c r="AM32" s="2">
        <v>500</v>
      </c>
      <c r="AN32" s="3">
        <f t="shared" si="17"/>
        <v>500</v>
      </c>
      <c r="AO32" s="5">
        <f t="shared" si="18"/>
        <v>0</v>
      </c>
      <c r="AP32" s="2">
        <v>0</v>
      </c>
      <c r="AQ32" s="3">
        <f t="shared" si="19"/>
        <v>0</v>
      </c>
      <c r="AR32" s="5">
        <f t="shared" si="20"/>
        <v>0</v>
      </c>
      <c r="AS32" s="2">
        <v>0</v>
      </c>
      <c r="AT32" s="3">
        <f t="shared" si="21"/>
        <v>0</v>
      </c>
      <c r="AU32" s="5">
        <f t="shared" si="22"/>
        <v>0</v>
      </c>
      <c r="AV32" s="2">
        <v>0</v>
      </c>
      <c r="AW32" s="3">
        <f t="shared" si="23"/>
        <v>0</v>
      </c>
      <c r="AX32" s="5">
        <f t="shared" si="24"/>
        <v>0</v>
      </c>
      <c r="AY32" s="2">
        <v>0</v>
      </c>
      <c r="AZ32" s="3">
        <f t="shared" si="25"/>
        <v>0</v>
      </c>
      <c r="BA32" s="5">
        <f t="shared" si="26"/>
        <v>0</v>
      </c>
      <c r="BB32" s="2">
        <v>0</v>
      </c>
      <c r="BC32" s="3">
        <f t="shared" si="27"/>
        <v>0</v>
      </c>
      <c r="BD32" s="5">
        <f t="shared" si="28"/>
        <v>0</v>
      </c>
    </row>
    <row r="33" spans="1:56" x14ac:dyDescent="0.25">
      <c r="A33">
        <v>2015</v>
      </c>
      <c r="B33">
        <v>12</v>
      </c>
      <c r="C33" t="s">
        <v>28</v>
      </c>
      <c r="D33">
        <v>1</v>
      </c>
      <c r="E33">
        <v>3</v>
      </c>
      <c r="F33">
        <v>4</v>
      </c>
      <c r="G33">
        <v>0</v>
      </c>
      <c r="H33">
        <v>1</v>
      </c>
      <c r="I33" t="s">
        <v>29</v>
      </c>
      <c r="J33">
        <v>1</v>
      </c>
      <c r="K33">
        <v>26103</v>
      </c>
      <c r="L33">
        <v>2000</v>
      </c>
      <c r="M33">
        <v>1</v>
      </c>
      <c r="N33">
        <v>1</v>
      </c>
      <c r="O33">
        <v>9</v>
      </c>
      <c r="P33" t="str">
        <f t="shared" si="1"/>
        <v>0</v>
      </c>
      <c r="Q33" t="s">
        <v>30</v>
      </c>
      <c r="R33" s="2">
        <f t="shared" si="2"/>
        <v>43299</v>
      </c>
      <c r="S33" s="2">
        <f t="shared" si="3"/>
        <v>43299</v>
      </c>
      <c r="T33" s="2">
        <f t="shared" si="4"/>
        <v>0</v>
      </c>
      <c r="U33" s="2">
        <v>0</v>
      </c>
      <c r="V33" s="3">
        <f t="shared" si="5"/>
        <v>0</v>
      </c>
      <c r="W33" s="5">
        <f t="shared" si="6"/>
        <v>0</v>
      </c>
      <c r="X33" s="2">
        <v>0</v>
      </c>
      <c r="Y33" s="3">
        <f t="shared" si="7"/>
        <v>0</v>
      </c>
      <c r="Z33" s="5">
        <f t="shared" si="8"/>
        <v>0</v>
      </c>
      <c r="AA33" s="2">
        <v>0</v>
      </c>
      <c r="AB33" s="3">
        <f t="shared" si="9"/>
        <v>0</v>
      </c>
      <c r="AC33" s="5">
        <f t="shared" si="10"/>
        <v>0</v>
      </c>
      <c r="AD33" s="2">
        <v>0</v>
      </c>
      <c r="AE33" s="3">
        <f t="shared" si="11"/>
        <v>0</v>
      </c>
      <c r="AF33" s="5">
        <f t="shared" si="12"/>
        <v>0</v>
      </c>
      <c r="AG33" s="2">
        <v>3481</v>
      </c>
      <c r="AH33" s="3">
        <f t="shared" si="13"/>
        <v>3481</v>
      </c>
      <c r="AI33" s="5">
        <f t="shared" si="14"/>
        <v>0</v>
      </c>
      <c r="AJ33" s="2">
        <v>0</v>
      </c>
      <c r="AK33" s="3">
        <f t="shared" si="15"/>
        <v>0</v>
      </c>
      <c r="AL33" s="5">
        <f t="shared" si="16"/>
        <v>0</v>
      </c>
      <c r="AM33" s="2">
        <v>0</v>
      </c>
      <c r="AN33" s="3">
        <f t="shared" si="17"/>
        <v>0</v>
      </c>
      <c r="AO33" s="5">
        <f t="shared" si="18"/>
        <v>0</v>
      </c>
      <c r="AP33" s="2">
        <v>0</v>
      </c>
      <c r="AQ33" s="3">
        <f t="shared" si="19"/>
        <v>0</v>
      </c>
      <c r="AR33" s="5">
        <f t="shared" si="20"/>
        <v>0</v>
      </c>
      <c r="AS33" s="2">
        <v>39818</v>
      </c>
      <c r="AT33" s="3">
        <f t="shared" si="21"/>
        <v>39818</v>
      </c>
      <c r="AU33" s="5">
        <f t="shared" si="22"/>
        <v>0</v>
      </c>
      <c r="AV33" s="2">
        <v>0</v>
      </c>
      <c r="AW33" s="3">
        <f t="shared" si="23"/>
        <v>0</v>
      </c>
      <c r="AX33" s="5">
        <f t="shared" si="24"/>
        <v>0</v>
      </c>
      <c r="AY33" s="2">
        <v>0</v>
      </c>
      <c r="AZ33" s="3">
        <f t="shared" si="25"/>
        <v>0</v>
      </c>
      <c r="BA33" s="5">
        <f t="shared" si="26"/>
        <v>0</v>
      </c>
      <c r="BB33" s="2">
        <v>0</v>
      </c>
      <c r="BC33" s="3">
        <f t="shared" si="27"/>
        <v>0</v>
      </c>
      <c r="BD33" s="5">
        <f t="shared" si="28"/>
        <v>0</v>
      </c>
    </row>
    <row r="34" spans="1:56" x14ac:dyDescent="0.25">
      <c r="A34">
        <v>2015</v>
      </c>
      <c r="B34">
        <v>12</v>
      </c>
      <c r="C34" t="s">
        <v>28</v>
      </c>
      <c r="D34">
        <v>1</v>
      </c>
      <c r="E34">
        <v>3</v>
      </c>
      <c r="F34">
        <v>4</v>
      </c>
      <c r="G34">
        <v>0</v>
      </c>
      <c r="H34">
        <v>1</v>
      </c>
      <c r="I34" t="s">
        <v>29</v>
      </c>
      <c r="J34">
        <v>1</v>
      </c>
      <c r="K34">
        <v>26104</v>
      </c>
      <c r="L34">
        <v>2000</v>
      </c>
      <c r="M34">
        <v>1</v>
      </c>
      <c r="N34">
        <v>1</v>
      </c>
      <c r="O34">
        <v>9</v>
      </c>
      <c r="P34" t="str">
        <f t="shared" si="1"/>
        <v>0</v>
      </c>
      <c r="Q34" t="s">
        <v>30</v>
      </c>
      <c r="R34" s="2">
        <f t="shared" si="2"/>
        <v>47874</v>
      </c>
      <c r="S34" s="2">
        <f t="shared" si="3"/>
        <v>47874</v>
      </c>
      <c r="T34" s="2">
        <f t="shared" si="4"/>
        <v>0</v>
      </c>
      <c r="U34" s="2">
        <v>0</v>
      </c>
      <c r="V34" s="3">
        <f t="shared" si="5"/>
        <v>0</v>
      </c>
      <c r="W34" s="5">
        <f t="shared" si="6"/>
        <v>0</v>
      </c>
      <c r="X34" s="2">
        <v>0</v>
      </c>
      <c r="Y34" s="3">
        <f t="shared" si="7"/>
        <v>0</v>
      </c>
      <c r="Z34" s="5">
        <f t="shared" si="8"/>
        <v>0</v>
      </c>
      <c r="AA34" s="2">
        <v>0</v>
      </c>
      <c r="AB34" s="3">
        <f t="shared" si="9"/>
        <v>0</v>
      </c>
      <c r="AC34" s="5">
        <f t="shared" si="10"/>
        <v>0</v>
      </c>
      <c r="AD34" s="2">
        <v>0</v>
      </c>
      <c r="AE34" s="3">
        <f t="shared" si="11"/>
        <v>0</v>
      </c>
      <c r="AF34" s="5">
        <f t="shared" si="12"/>
        <v>0</v>
      </c>
      <c r="AG34" s="2">
        <v>0</v>
      </c>
      <c r="AH34" s="3">
        <f t="shared" si="13"/>
        <v>0</v>
      </c>
      <c r="AI34" s="5">
        <f t="shared" si="14"/>
        <v>0</v>
      </c>
      <c r="AJ34" s="2">
        <v>0</v>
      </c>
      <c r="AK34" s="3">
        <f t="shared" si="15"/>
        <v>0</v>
      </c>
      <c r="AL34" s="5">
        <f t="shared" si="16"/>
        <v>0</v>
      </c>
      <c r="AM34" s="2">
        <v>0</v>
      </c>
      <c r="AN34" s="3">
        <f t="shared" si="17"/>
        <v>0</v>
      </c>
      <c r="AO34" s="5">
        <f t="shared" si="18"/>
        <v>0</v>
      </c>
      <c r="AP34" s="2">
        <v>0</v>
      </c>
      <c r="AQ34" s="3">
        <f t="shared" si="19"/>
        <v>0</v>
      </c>
      <c r="AR34" s="5">
        <f t="shared" si="20"/>
        <v>0</v>
      </c>
      <c r="AS34" s="2">
        <v>0</v>
      </c>
      <c r="AT34" s="3">
        <f t="shared" si="21"/>
        <v>0</v>
      </c>
      <c r="AU34" s="5">
        <f t="shared" si="22"/>
        <v>0</v>
      </c>
      <c r="AV34" s="2">
        <v>0</v>
      </c>
      <c r="AW34" s="3">
        <f t="shared" si="23"/>
        <v>0</v>
      </c>
      <c r="AX34" s="5">
        <f t="shared" si="24"/>
        <v>0</v>
      </c>
      <c r="AY34" s="2">
        <v>38421</v>
      </c>
      <c r="AZ34" s="3">
        <f t="shared" si="25"/>
        <v>38421</v>
      </c>
      <c r="BA34" s="5">
        <f t="shared" si="26"/>
        <v>0</v>
      </c>
      <c r="BB34" s="2">
        <v>9453</v>
      </c>
      <c r="BC34" s="3">
        <f t="shared" si="27"/>
        <v>9453</v>
      </c>
      <c r="BD34" s="5">
        <f t="shared" si="28"/>
        <v>0</v>
      </c>
    </row>
    <row r="35" spans="1:56" x14ac:dyDescent="0.25">
      <c r="A35">
        <v>2015</v>
      </c>
      <c r="B35">
        <v>12</v>
      </c>
      <c r="C35" t="s">
        <v>28</v>
      </c>
      <c r="D35">
        <v>1</v>
      </c>
      <c r="E35">
        <v>3</v>
      </c>
      <c r="F35">
        <v>4</v>
      </c>
      <c r="G35">
        <v>0</v>
      </c>
      <c r="H35">
        <v>1</v>
      </c>
      <c r="I35" t="s">
        <v>29</v>
      </c>
      <c r="J35">
        <v>1</v>
      </c>
      <c r="K35">
        <v>29101</v>
      </c>
      <c r="L35">
        <v>2000</v>
      </c>
      <c r="M35">
        <v>1</v>
      </c>
      <c r="N35">
        <v>1</v>
      </c>
      <c r="O35">
        <v>9</v>
      </c>
      <c r="P35" t="str">
        <f t="shared" si="1"/>
        <v>0</v>
      </c>
      <c r="Q35" t="s">
        <v>30</v>
      </c>
      <c r="R35" s="2">
        <f t="shared" si="2"/>
        <v>500</v>
      </c>
      <c r="S35" s="2">
        <f t="shared" si="3"/>
        <v>500</v>
      </c>
      <c r="T35" s="2">
        <f t="shared" si="4"/>
        <v>0</v>
      </c>
      <c r="U35" s="2">
        <v>0</v>
      </c>
      <c r="V35" s="3">
        <f t="shared" si="5"/>
        <v>0</v>
      </c>
      <c r="W35" s="5">
        <f t="shared" si="6"/>
        <v>0</v>
      </c>
      <c r="X35" s="2">
        <v>0</v>
      </c>
      <c r="Y35" s="3">
        <f t="shared" si="7"/>
        <v>0</v>
      </c>
      <c r="Z35" s="5">
        <f t="shared" si="8"/>
        <v>0</v>
      </c>
      <c r="AA35" s="2">
        <v>0</v>
      </c>
      <c r="AB35" s="3">
        <f t="shared" si="9"/>
        <v>0</v>
      </c>
      <c r="AC35" s="5">
        <f t="shared" si="10"/>
        <v>0</v>
      </c>
      <c r="AD35" s="2">
        <v>0</v>
      </c>
      <c r="AE35" s="3">
        <f t="shared" si="11"/>
        <v>0</v>
      </c>
      <c r="AF35" s="5">
        <f t="shared" si="12"/>
        <v>0</v>
      </c>
      <c r="AG35" s="2">
        <v>0</v>
      </c>
      <c r="AH35" s="3">
        <f t="shared" si="13"/>
        <v>0</v>
      </c>
      <c r="AI35" s="5">
        <f t="shared" si="14"/>
        <v>0</v>
      </c>
      <c r="AJ35" s="2">
        <v>500</v>
      </c>
      <c r="AK35" s="3">
        <f t="shared" si="15"/>
        <v>500</v>
      </c>
      <c r="AL35" s="5">
        <f t="shared" si="16"/>
        <v>0</v>
      </c>
      <c r="AM35" s="2">
        <v>0</v>
      </c>
      <c r="AN35" s="3">
        <f t="shared" si="17"/>
        <v>0</v>
      </c>
      <c r="AO35" s="5">
        <f t="shared" si="18"/>
        <v>0</v>
      </c>
      <c r="AP35" s="2">
        <v>0</v>
      </c>
      <c r="AQ35" s="3">
        <f t="shared" si="19"/>
        <v>0</v>
      </c>
      <c r="AR35" s="5">
        <f t="shared" si="20"/>
        <v>0</v>
      </c>
      <c r="AS35" s="2">
        <v>0</v>
      </c>
      <c r="AT35" s="3">
        <f t="shared" si="21"/>
        <v>0</v>
      </c>
      <c r="AU35" s="5">
        <f t="shared" si="22"/>
        <v>0</v>
      </c>
      <c r="AV35" s="2">
        <v>0</v>
      </c>
      <c r="AW35" s="3">
        <f t="shared" si="23"/>
        <v>0</v>
      </c>
      <c r="AX35" s="5">
        <f t="shared" si="24"/>
        <v>0</v>
      </c>
      <c r="AY35" s="2">
        <v>0</v>
      </c>
      <c r="AZ35" s="3">
        <f t="shared" si="25"/>
        <v>0</v>
      </c>
      <c r="BA35" s="5">
        <f t="shared" si="26"/>
        <v>0</v>
      </c>
      <c r="BB35" s="2">
        <v>0</v>
      </c>
      <c r="BC35" s="3">
        <f t="shared" si="27"/>
        <v>0</v>
      </c>
      <c r="BD35" s="5">
        <f t="shared" si="28"/>
        <v>0</v>
      </c>
    </row>
    <row r="36" spans="1:56" x14ac:dyDescent="0.25">
      <c r="A36">
        <v>2015</v>
      </c>
      <c r="B36">
        <v>12</v>
      </c>
      <c r="C36" t="s">
        <v>28</v>
      </c>
      <c r="D36">
        <v>1</v>
      </c>
      <c r="E36">
        <v>3</v>
      </c>
      <c r="F36">
        <v>4</v>
      </c>
      <c r="G36">
        <v>0</v>
      </c>
      <c r="H36">
        <v>1</v>
      </c>
      <c r="I36" t="s">
        <v>29</v>
      </c>
      <c r="J36">
        <v>1</v>
      </c>
      <c r="K36">
        <v>29601</v>
      </c>
      <c r="L36">
        <v>2000</v>
      </c>
      <c r="M36">
        <v>1</v>
      </c>
      <c r="N36">
        <v>1</v>
      </c>
      <c r="O36">
        <v>9</v>
      </c>
      <c r="P36" t="str">
        <f t="shared" ref="P36:P67" si="29">"0"</f>
        <v>0</v>
      </c>
      <c r="Q36" t="s">
        <v>30</v>
      </c>
      <c r="R36" s="2">
        <f t="shared" si="2"/>
        <v>3972</v>
      </c>
      <c r="S36" s="2">
        <f t="shared" si="3"/>
        <v>3972</v>
      </c>
      <c r="T36" s="2">
        <f t="shared" si="4"/>
        <v>0</v>
      </c>
      <c r="U36" s="2">
        <v>0</v>
      </c>
      <c r="V36" s="3">
        <f t="shared" si="5"/>
        <v>0</v>
      </c>
      <c r="W36" s="5">
        <f t="shared" si="6"/>
        <v>0</v>
      </c>
      <c r="X36" s="2">
        <v>0</v>
      </c>
      <c r="Y36" s="3">
        <f t="shared" si="7"/>
        <v>0</v>
      </c>
      <c r="Z36" s="5">
        <f t="shared" si="8"/>
        <v>0</v>
      </c>
      <c r="AA36" s="2">
        <v>0</v>
      </c>
      <c r="AB36" s="3">
        <f t="shared" si="9"/>
        <v>0</v>
      </c>
      <c r="AC36" s="5">
        <f t="shared" si="10"/>
        <v>0</v>
      </c>
      <c r="AD36" s="2">
        <v>0</v>
      </c>
      <c r="AE36" s="3">
        <f t="shared" si="11"/>
        <v>0</v>
      </c>
      <c r="AF36" s="5">
        <f t="shared" si="12"/>
        <v>0</v>
      </c>
      <c r="AG36" s="2">
        <v>0</v>
      </c>
      <c r="AH36" s="3">
        <f t="shared" si="13"/>
        <v>0</v>
      </c>
      <c r="AI36" s="5">
        <f t="shared" si="14"/>
        <v>0</v>
      </c>
      <c r="AJ36" s="2">
        <v>0</v>
      </c>
      <c r="AK36" s="3">
        <f t="shared" si="15"/>
        <v>0</v>
      </c>
      <c r="AL36" s="5">
        <f t="shared" si="16"/>
        <v>0</v>
      </c>
      <c r="AM36" s="2">
        <v>1324</v>
      </c>
      <c r="AN36" s="3">
        <f t="shared" si="17"/>
        <v>1324</v>
      </c>
      <c r="AO36" s="5">
        <f t="shared" si="18"/>
        <v>0</v>
      </c>
      <c r="AP36" s="2">
        <v>662</v>
      </c>
      <c r="AQ36" s="3">
        <f t="shared" si="19"/>
        <v>662</v>
      </c>
      <c r="AR36" s="5">
        <f t="shared" si="20"/>
        <v>0</v>
      </c>
      <c r="AS36" s="2">
        <v>0</v>
      </c>
      <c r="AT36" s="3">
        <f t="shared" si="21"/>
        <v>0</v>
      </c>
      <c r="AU36" s="5">
        <f t="shared" si="22"/>
        <v>0</v>
      </c>
      <c r="AV36" s="2">
        <v>662</v>
      </c>
      <c r="AW36" s="3">
        <f t="shared" si="23"/>
        <v>662</v>
      </c>
      <c r="AX36" s="5">
        <f t="shared" si="24"/>
        <v>0</v>
      </c>
      <c r="AY36" s="2">
        <v>662</v>
      </c>
      <c r="AZ36" s="3">
        <f t="shared" si="25"/>
        <v>662</v>
      </c>
      <c r="BA36" s="5">
        <f t="shared" si="26"/>
        <v>0</v>
      </c>
      <c r="BB36" s="2">
        <v>662</v>
      </c>
      <c r="BC36" s="3">
        <f t="shared" si="27"/>
        <v>662</v>
      </c>
      <c r="BD36" s="5">
        <f t="shared" si="28"/>
        <v>0</v>
      </c>
    </row>
    <row r="37" spans="1:56" x14ac:dyDescent="0.25">
      <c r="A37">
        <v>2015</v>
      </c>
      <c r="B37">
        <v>12</v>
      </c>
      <c r="C37" t="s">
        <v>28</v>
      </c>
      <c r="D37">
        <v>1</v>
      </c>
      <c r="E37">
        <v>3</v>
      </c>
      <c r="F37">
        <v>4</v>
      </c>
      <c r="G37">
        <v>0</v>
      </c>
      <c r="H37">
        <v>1</v>
      </c>
      <c r="I37" t="s">
        <v>29</v>
      </c>
      <c r="J37">
        <v>1</v>
      </c>
      <c r="K37">
        <v>31101</v>
      </c>
      <c r="L37">
        <v>3000</v>
      </c>
      <c r="M37">
        <v>1</v>
      </c>
      <c r="N37">
        <v>1</v>
      </c>
      <c r="O37">
        <v>9</v>
      </c>
      <c r="P37" t="str">
        <f t="shared" si="29"/>
        <v>0</v>
      </c>
      <c r="Q37" t="s">
        <v>30</v>
      </c>
      <c r="R37" s="2">
        <f t="shared" si="2"/>
        <v>112918</v>
      </c>
      <c r="S37" s="2">
        <f t="shared" si="3"/>
        <v>112918</v>
      </c>
      <c r="T37" s="2">
        <f t="shared" si="4"/>
        <v>0</v>
      </c>
      <c r="U37" s="2">
        <v>19399</v>
      </c>
      <c r="V37" s="3">
        <f t="shared" si="5"/>
        <v>19399</v>
      </c>
      <c r="W37" s="5">
        <f t="shared" si="6"/>
        <v>0</v>
      </c>
      <c r="X37" s="2">
        <v>8718</v>
      </c>
      <c r="Y37" s="3">
        <f t="shared" si="7"/>
        <v>8718</v>
      </c>
      <c r="Z37" s="5">
        <f t="shared" si="8"/>
        <v>0</v>
      </c>
      <c r="AA37" s="2">
        <v>0</v>
      </c>
      <c r="AB37" s="3">
        <f t="shared" si="9"/>
        <v>0</v>
      </c>
      <c r="AC37" s="5">
        <f t="shared" si="10"/>
        <v>0</v>
      </c>
      <c r="AD37" s="2">
        <v>9064</v>
      </c>
      <c r="AE37" s="3">
        <f t="shared" si="11"/>
        <v>9064</v>
      </c>
      <c r="AF37" s="5">
        <f t="shared" si="12"/>
        <v>0</v>
      </c>
      <c r="AG37" s="2">
        <v>38815</v>
      </c>
      <c r="AH37" s="3">
        <f t="shared" si="13"/>
        <v>38815</v>
      </c>
      <c r="AI37" s="5">
        <f t="shared" si="14"/>
        <v>0</v>
      </c>
      <c r="AJ37" s="2">
        <v>18604</v>
      </c>
      <c r="AK37" s="3">
        <f t="shared" si="15"/>
        <v>18604</v>
      </c>
      <c r="AL37" s="5">
        <f t="shared" si="16"/>
        <v>0</v>
      </c>
      <c r="AM37" s="2">
        <v>9347</v>
      </c>
      <c r="AN37" s="3">
        <f t="shared" si="17"/>
        <v>9347</v>
      </c>
      <c r="AO37" s="5">
        <f t="shared" si="18"/>
        <v>0</v>
      </c>
      <c r="AP37" s="2">
        <v>0</v>
      </c>
      <c r="AQ37" s="3">
        <f t="shared" si="19"/>
        <v>0</v>
      </c>
      <c r="AR37" s="5">
        <f t="shared" si="20"/>
        <v>0</v>
      </c>
      <c r="AS37" s="2">
        <v>8971</v>
      </c>
      <c r="AT37" s="3">
        <f t="shared" si="21"/>
        <v>8971</v>
      </c>
      <c r="AU37" s="5">
        <f t="shared" si="22"/>
        <v>0</v>
      </c>
      <c r="AV37" s="2">
        <v>0</v>
      </c>
      <c r="AW37" s="3">
        <f t="shared" si="23"/>
        <v>0</v>
      </c>
      <c r="AX37" s="5">
        <f t="shared" si="24"/>
        <v>0</v>
      </c>
      <c r="AY37" s="2">
        <v>0</v>
      </c>
      <c r="AZ37" s="3">
        <f t="shared" si="25"/>
        <v>0</v>
      </c>
      <c r="BA37" s="5">
        <f t="shared" si="26"/>
        <v>0</v>
      </c>
      <c r="BB37" s="2">
        <v>0</v>
      </c>
      <c r="BC37" s="3">
        <f t="shared" si="27"/>
        <v>0</v>
      </c>
      <c r="BD37" s="5">
        <f t="shared" si="28"/>
        <v>0</v>
      </c>
    </row>
    <row r="38" spans="1:56" x14ac:dyDescent="0.25">
      <c r="A38">
        <v>2015</v>
      </c>
      <c r="B38">
        <v>12</v>
      </c>
      <c r="C38" t="s">
        <v>28</v>
      </c>
      <c r="D38">
        <v>1</v>
      </c>
      <c r="E38">
        <v>3</v>
      </c>
      <c r="F38">
        <v>4</v>
      </c>
      <c r="G38">
        <v>0</v>
      </c>
      <c r="H38">
        <v>1</v>
      </c>
      <c r="I38" t="s">
        <v>29</v>
      </c>
      <c r="J38">
        <v>1</v>
      </c>
      <c r="K38">
        <v>31301</v>
      </c>
      <c r="L38">
        <v>3000</v>
      </c>
      <c r="M38">
        <v>1</v>
      </c>
      <c r="N38">
        <v>1</v>
      </c>
      <c r="O38">
        <v>9</v>
      </c>
      <c r="P38" t="str">
        <f t="shared" si="29"/>
        <v>0</v>
      </c>
      <c r="Q38" t="s">
        <v>30</v>
      </c>
      <c r="R38" s="2">
        <f t="shared" si="2"/>
        <v>75252</v>
      </c>
      <c r="S38" s="2">
        <f t="shared" si="3"/>
        <v>75252</v>
      </c>
      <c r="T38" s="2">
        <f t="shared" si="4"/>
        <v>0</v>
      </c>
      <c r="U38" s="2">
        <v>20120</v>
      </c>
      <c r="V38" s="3">
        <f t="shared" si="5"/>
        <v>20120</v>
      </c>
      <c r="W38" s="5">
        <f t="shared" si="6"/>
        <v>0</v>
      </c>
      <c r="X38" s="2">
        <v>0</v>
      </c>
      <c r="Y38" s="3">
        <f t="shared" si="7"/>
        <v>0</v>
      </c>
      <c r="Z38" s="5">
        <f t="shared" si="8"/>
        <v>0</v>
      </c>
      <c r="AA38" s="2">
        <v>17506</v>
      </c>
      <c r="AB38" s="3">
        <f t="shared" si="9"/>
        <v>17506</v>
      </c>
      <c r="AC38" s="5">
        <f t="shared" si="10"/>
        <v>0</v>
      </c>
      <c r="AD38" s="2">
        <v>0</v>
      </c>
      <c r="AE38" s="3">
        <f t="shared" si="11"/>
        <v>0</v>
      </c>
      <c r="AF38" s="5">
        <f t="shared" si="12"/>
        <v>0</v>
      </c>
      <c r="AG38" s="2">
        <v>12542</v>
      </c>
      <c r="AH38" s="3">
        <f t="shared" si="13"/>
        <v>12542</v>
      </c>
      <c r="AI38" s="5">
        <f t="shared" si="14"/>
        <v>0</v>
      </c>
      <c r="AJ38" s="2">
        <v>0</v>
      </c>
      <c r="AK38" s="3">
        <f t="shared" si="15"/>
        <v>0</v>
      </c>
      <c r="AL38" s="5">
        <f t="shared" si="16"/>
        <v>0</v>
      </c>
      <c r="AM38" s="2">
        <v>0</v>
      </c>
      <c r="AN38" s="3">
        <f t="shared" si="17"/>
        <v>0</v>
      </c>
      <c r="AO38" s="5">
        <f t="shared" si="18"/>
        <v>0</v>
      </c>
      <c r="AP38" s="2">
        <v>0</v>
      </c>
      <c r="AQ38" s="3">
        <f t="shared" si="19"/>
        <v>0</v>
      </c>
      <c r="AR38" s="5">
        <f t="shared" si="20"/>
        <v>0</v>
      </c>
      <c r="AS38" s="2">
        <v>12542</v>
      </c>
      <c r="AT38" s="3">
        <f t="shared" si="21"/>
        <v>12542</v>
      </c>
      <c r="AU38" s="5">
        <f t="shared" si="22"/>
        <v>0</v>
      </c>
      <c r="AV38" s="2">
        <v>0</v>
      </c>
      <c r="AW38" s="3">
        <f t="shared" si="23"/>
        <v>0</v>
      </c>
      <c r="AX38" s="5">
        <f t="shared" si="24"/>
        <v>0</v>
      </c>
      <c r="AY38" s="2">
        <v>12542</v>
      </c>
      <c r="AZ38" s="3">
        <f t="shared" si="25"/>
        <v>12542</v>
      </c>
      <c r="BA38" s="5">
        <f t="shared" si="26"/>
        <v>0</v>
      </c>
      <c r="BB38" s="2">
        <v>0</v>
      </c>
      <c r="BC38" s="3">
        <f t="shared" si="27"/>
        <v>0</v>
      </c>
      <c r="BD38" s="5">
        <f t="shared" si="28"/>
        <v>0</v>
      </c>
    </row>
    <row r="39" spans="1:56" x14ac:dyDescent="0.25">
      <c r="A39">
        <v>2015</v>
      </c>
      <c r="B39">
        <v>12</v>
      </c>
      <c r="C39" t="s">
        <v>28</v>
      </c>
      <c r="D39">
        <v>1</v>
      </c>
      <c r="E39">
        <v>3</v>
      </c>
      <c r="F39">
        <v>4</v>
      </c>
      <c r="G39">
        <v>0</v>
      </c>
      <c r="H39">
        <v>1</v>
      </c>
      <c r="I39" t="s">
        <v>29</v>
      </c>
      <c r="J39">
        <v>1</v>
      </c>
      <c r="K39">
        <v>31401</v>
      </c>
      <c r="L39">
        <v>3000</v>
      </c>
      <c r="M39">
        <v>1</v>
      </c>
      <c r="N39">
        <v>1</v>
      </c>
      <c r="O39">
        <v>9</v>
      </c>
      <c r="P39" t="str">
        <f t="shared" si="29"/>
        <v>0</v>
      </c>
      <c r="Q39" t="s">
        <v>30</v>
      </c>
      <c r="R39" s="2">
        <f t="shared" si="2"/>
        <v>9852</v>
      </c>
      <c r="S39" s="2">
        <f t="shared" si="3"/>
        <v>9852</v>
      </c>
      <c r="T39" s="2">
        <f t="shared" si="4"/>
        <v>0</v>
      </c>
      <c r="U39" s="2">
        <v>0</v>
      </c>
      <c r="V39" s="3">
        <f t="shared" si="5"/>
        <v>0</v>
      </c>
      <c r="W39" s="5">
        <f t="shared" si="6"/>
        <v>0</v>
      </c>
      <c r="X39" s="2">
        <v>0</v>
      </c>
      <c r="Y39" s="3">
        <f t="shared" si="7"/>
        <v>0</v>
      </c>
      <c r="Z39" s="5">
        <f t="shared" si="8"/>
        <v>0</v>
      </c>
      <c r="AA39" s="2">
        <v>7495.05</v>
      </c>
      <c r="AB39" s="3">
        <f t="shared" si="9"/>
        <v>7495</v>
      </c>
      <c r="AC39" s="5">
        <f t="shared" si="10"/>
        <v>5.0000000000181899E-2</v>
      </c>
      <c r="AD39" s="2">
        <v>2112.4499999999998</v>
      </c>
      <c r="AE39" s="3">
        <f t="shared" si="11"/>
        <v>2112</v>
      </c>
      <c r="AF39" s="5">
        <f t="shared" si="12"/>
        <v>0.4499999999998181</v>
      </c>
      <c r="AG39" s="2">
        <v>0</v>
      </c>
      <c r="AH39" s="3">
        <f t="shared" si="13"/>
        <v>0</v>
      </c>
      <c r="AI39" s="5">
        <f t="shared" si="14"/>
        <v>0</v>
      </c>
      <c r="AJ39" s="2">
        <v>0</v>
      </c>
      <c r="AK39" s="3">
        <f t="shared" si="15"/>
        <v>0</v>
      </c>
      <c r="AL39" s="5">
        <f t="shared" si="16"/>
        <v>0</v>
      </c>
      <c r="AM39" s="2">
        <v>0</v>
      </c>
      <c r="AN39" s="3">
        <f t="shared" si="17"/>
        <v>0</v>
      </c>
      <c r="AO39" s="5">
        <f t="shared" si="18"/>
        <v>0</v>
      </c>
      <c r="AP39" s="2">
        <v>0</v>
      </c>
      <c r="AQ39" s="3">
        <f t="shared" si="19"/>
        <v>0</v>
      </c>
      <c r="AR39" s="5">
        <f t="shared" si="20"/>
        <v>0</v>
      </c>
      <c r="AS39" s="2">
        <v>0</v>
      </c>
      <c r="AT39" s="3">
        <f t="shared" si="21"/>
        <v>0</v>
      </c>
      <c r="AU39" s="5">
        <f t="shared" si="22"/>
        <v>0</v>
      </c>
      <c r="AV39" s="2">
        <v>0</v>
      </c>
      <c r="AW39" s="3">
        <f t="shared" si="23"/>
        <v>0</v>
      </c>
      <c r="AX39" s="5">
        <f t="shared" si="24"/>
        <v>0</v>
      </c>
      <c r="AY39" s="2">
        <v>0</v>
      </c>
      <c r="AZ39" s="3">
        <f t="shared" si="25"/>
        <v>0</v>
      </c>
      <c r="BA39" s="5">
        <f t="shared" si="26"/>
        <v>0</v>
      </c>
      <c r="BB39" s="2">
        <v>244.5</v>
      </c>
      <c r="BC39" s="3">
        <f t="shared" si="27"/>
        <v>245</v>
      </c>
      <c r="BD39" s="5">
        <f t="shared" si="28"/>
        <v>-0.5</v>
      </c>
    </row>
    <row r="40" spans="1:56" x14ac:dyDescent="0.25">
      <c r="A40">
        <v>2015</v>
      </c>
      <c r="B40">
        <v>12</v>
      </c>
      <c r="C40" t="s">
        <v>28</v>
      </c>
      <c r="D40">
        <v>1</v>
      </c>
      <c r="E40">
        <v>3</v>
      </c>
      <c r="F40">
        <v>4</v>
      </c>
      <c r="G40">
        <v>0</v>
      </c>
      <c r="H40">
        <v>1</v>
      </c>
      <c r="I40" t="s">
        <v>29</v>
      </c>
      <c r="J40">
        <v>1</v>
      </c>
      <c r="K40">
        <v>31501</v>
      </c>
      <c r="L40">
        <v>3000</v>
      </c>
      <c r="M40">
        <v>1</v>
      </c>
      <c r="N40">
        <v>1</v>
      </c>
      <c r="O40">
        <v>9</v>
      </c>
      <c r="P40" t="str">
        <f t="shared" si="29"/>
        <v>0</v>
      </c>
      <c r="Q40" t="s">
        <v>30</v>
      </c>
      <c r="R40" s="2">
        <f t="shared" si="2"/>
        <v>11820</v>
      </c>
      <c r="S40" s="2">
        <f t="shared" si="3"/>
        <v>11820</v>
      </c>
      <c r="T40" s="2">
        <f t="shared" si="4"/>
        <v>0</v>
      </c>
      <c r="U40" s="2">
        <v>0</v>
      </c>
      <c r="V40" s="3">
        <f t="shared" si="5"/>
        <v>0</v>
      </c>
      <c r="W40" s="5">
        <f t="shared" si="6"/>
        <v>0</v>
      </c>
      <c r="X40" s="2">
        <v>0</v>
      </c>
      <c r="Y40" s="3">
        <f t="shared" si="7"/>
        <v>0</v>
      </c>
      <c r="Z40" s="5">
        <f t="shared" si="8"/>
        <v>0</v>
      </c>
      <c r="AA40" s="2">
        <v>9651.02</v>
      </c>
      <c r="AB40" s="3">
        <f t="shared" si="9"/>
        <v>9651</v>
      </c>
      <c r="AC40" s="5">
        <f t="shared" si="10"/>
        <v>2.0000000000436557E-2</v>
      </c>
      <c r="AD40" s="2">
        <v>1799.25</v>
      </c>
      <c r="AE40" s="3">
        <f t="shared" si="11"/>
        <v>1799</v>
      </c>
      <c r="AF40" s="5">
        <f t="shared" si="12"/>
        <v>0.25</v>
      </c>
      <c r="AG40" s="2">
        <v>0</v>
      </c>
      <c r="AH40" s="3">
        <f t="shared" si="13"/>
        <v>0</v>
      </c>
      <c r="AI40" s="5">
        <f t="shared" si="14"/>
        <v>0</v>
      </c>
      <c r="AJ40" s="2">
        <v>0</v>
      </c>
      <c r="AK40" s="3">
        <f t="shared" si="15"/>
        <v>0</v>
      </c>
      <c r="AL40" s="5">
        <f t="shared" si="16"/>
        <v>0</v>
      </c>
      <c r="AM40" s="2">
        <v>5.73</v>
      </c>
      <c r="AN40" s="3">
        <f t="shared" si="17"/>
        <v>6</v>
      </c>
      <c r="AO40" s="5">
        <f t="shared" si="18"/>
        <v>-0.26999999999999957</v>
      </c>
      <c r="AP40" s="2">
        <v>0</v>
      </c>
      <c r="AQ40" s="3">
        <f t="shared" si="19"/>
        <v>0</v>
      </c>
      <c r="AR40" s="5">
        <f t="shared" si="20"/>
        <v>0</v>
      </c>
      <c r="AS40" s="2">
        <v>0</v>
      </c>
      <c r="AT40" s="3">
        <f t="shared" si="21"/>
        <v>0</v>
      </c>
      <c r="AU40" s="5">
        <f t="shared" si="22"/>
        <v>0</v>
      </c>
      <c r="AV40" s="2">
        <v>0</v>
      </c>
      <c r="AW40" s="3">
        <f t="shared" si="23"/>
        <v>0</v>
      </c>
      <c r="AX40" s="5">
        <f t="shared" si="24"/>
        <v>0</v>
      </c>
      <c r="AY40" s="2">
        <v>0</v>
      </c>
      <c r="AZ40" s="3">
        <f t="shared" si="25"/>
        <v>0</v>
      </c>
      <c r="BA40" s="5">
        <f t="shared" si="26"/>
        <v>0</v>
      </c>
      <c r="BB40" s="2">
        <v>364</v>
      </c>
      <c r="BC40" s="3">
        <f t="shared" si="27"/>
        <v>364</v>
      </c>
      <c r="BD40" s="5">
        <f t="shared" si="28"/>
        <v>0</v>
      </c>
    </row>
    <row r="41" spans="1:56" x14ac:dyDescent="0.25">
      <c r="A41">
        <v>2015</v>
      </c>
      <c r="B41">
        <v>12</v>
      </c>
      <c r="C41" t="s">
        <v>28</v>
      </c>
      <c r="D41">
        <v>1</v>
      </c>
      <c r="E41">
        <v>3</v>
      </c>
      <c r="F41">
        <v>4</v>
      </c>
      <c r="G41">
        <v>0</v>
      </c>
      <c r="H41">
        <v>1</v>
      </c>
      <c r="I41" t="s">
        <v>29</v>
      </c>
      <c r="J41">
        <v>1</v>
      </c>
      <c r="K41">
        <v>31601</v>
      </c>
      <c r="L41">
        <v>3000</v>
      </c>
      <c r="M41">
        <v>1</v>
      </c>
      <c r="N41">
        <v>1</v>
      </c>
      <c r="O41">
        <v>9</v>
      </c>
      <c r="P41" t="str">
        <f t="shared" si="29"/>
        <v>0</v>
      </c>
      <c r="Q41" t="s">
        <v>30</v>
      </c>
      <c r="R41" s="2">
        <f t="shared" si="2"/>
        <v>948</v>
      </c>
      <c r="S41" s="2">
        <f t="shared" si="3"/>
        <v>948</v>
      </c>
      <c r="T41" s="2">
        <f t="shared" si="4"/>
        <v>0</v>
      </c>
      <c r="U41" s="2">
        <v>0</v>
      </c>
      <c r="V41" s="3">
        <f t="shared" si="5"/>
        <v>0</v>
      </c>
      <c r="W41" s="5">
        <f t="shared" si="6"/>
        <v>0</v>
      </c>
      <c r="X41" s="2">
        <v>0</v>
      </c>
      <c r="Y41" s="3">
        <f t="shared" si="7"/>
        <v>0</v>
      </c>
      <c r="Z41" s="5">
        <f t="shared" si="8"/>
        <v>0</v>
      </c>
      <c r="AA41" s="2">
        <v>553.63</v>
      </c>
      <c r="AB41" s="3">
        <f t="shared" si="9"/>
        <v>554</v>
      </c>
      <c r="AC41" s="5">
        <f t="shared" si="10"/>
        <v>-0.37000000000000455</v>
      </c>
      <c r="AD41" s="2">
        <v>0</v>
      </c>
      <c r="AE41" s="3">
        <f t="shared" si="11"/>
        <v>0</v>
      </c>
      <c r="AF41" s="5">
        <f t="shared" si="12"/>
        <v>0</v>
      </c>
      <c r="AG41" s="2">
        <v>0</v>
      </c>
      <c r="AH41" s="3">
        <f t="shared" si="13"/>
        <v>0</v>
      </c>
      <c r="AI41" s="5">
        <f t="shared" si="14"/>
        <v>0</v>
      </c>
      <c r="AJ41" s="2">
        <v>372.07</v>
      </c>
      <c r="AK41" s="3">
        <f t="shared" si="15"/>
        <v>372</v>
      </c>
      <c r="AL41" s="5">
        <f t="shared" si="16"/>
        <v>6.9999999999993179E-2</v>
      </c>
      <c r="AM41" s="2">
        <v>0</v>
      </c>
      <c r="AN41" s="3">
        <f t="shared" si="17"/>
        <v>0</v>
      </c>
      <c r="AO41" s="5">
        <f t="shared" si="18"/>
        <v>0</v>
      </c>
      <c r="AP41" s="2">
        <v>0</v>
      </c>
      <c r="AQ41" s="3">
        <f t="shared" si="19"/>
        <v>0</v>
      </c>
      <c r="AR41" s="5">
        <f t="shared" si="20"/>
        <v>0</v>
      </c>
      <c r="AS41" s="2">
        <v>0</v>
      </c>
      <c r="AT41" s="3">
        <f t="shared" si="21"/>
        <v>0</v>
      </c>
      <c r="AU41" s="5">
        <f t="shared" si="22"/>
        <v>0</v>
      </c>
      <c r="AV41" s="2">
        <v>0</v>
      </c>
      <c r="AW41" s="3">
        <f t="shared" si="23"/>
        <v>0</v>
      </c>
      <c r="AX41" s="5">
        <f t="shared" si="24"/>
        <v>0</v>
      </c>
      <c r="AY41" s="2">
        <v>0</v>
      </c>
      <c r="AZ41" s="3">
        <f t="shared" si="25"/>
        <v>0</v>
      </c>
      <c r="BA41" s="5">
        <f t="shared" si="26"/>
        <v>0</v>
      </c>
      <c r="BB41" s="2">
        <v>22.3</v>
      </c>
      <c r="BC41" s="3">
        <f t="shared" si="27"/>
        <v>22</v>
      </c>
      <c r="BD41" s="5">
        <f t="shared" si="28"/>
        <v>0.30000000000000071</v>
      </c>
    </row>
    <row r="42" spans="1:56" x14ac:dyDescent="0.25">
      <c r="A42">
        <v>2015</v>
      </c>
      <c r="B42">
        <v>12</v>
      </c>
      <c r="C42" t="s">
        <v>28</v>
      </c>
      <c r="D42">
        <v>1</v>
      </c>
      <c r="E42">
        <v>3</v>
      </c>
      <c r="F42">
        <v>4</v>
      </c>
      <c r="G42">
        <v>0</v>
      </c>
      <c r="H42">
        <v>1</v>
      </c>
      <c r="I42" t="s">
        <v>29</v>
      </c>
      <c r="J42">
        <v>1</v>
      </c>
      <c r="K42">
        <v>31801</v>
      </c>
      <c r="L42">
        <v>3000</v>
      </c>
      <c r="M42">
        <v>1</v>
      </c>
      <c r="N42">
        <v>1</v>
      </c>
      <c r="O42">
        <v>9</v>
      </c>
      <c r="P42" t="str">
        <f t="shared" si="29"/>
        <v>0</v>
      </c>
      <c r="Q42" t="s">
        <v>30</v>
      </c>
      <c r="R42" s="2">
        <f t="shared" si="2"/>
        <v>158000</v>
      </c>
      <c r="S42" s="2">
        <f t="shared" si="3"/>
        <v>158000</v>
      </c>
      <c r="T42" s="2">
        <f t="shared" si="4"/>
        <v>0</v>
      </c>
      <c r="U42" s="2">
        <v>0</v>
      </c>
      <c r="V42" s="3">
        <f t="shared" si="5"/>
        <v>0</v>
      </c>
      <c r="W42" s="5">
        <f t="shared" si="6"/>
        <v>0</v>
      </c>
      <c r="X42" s="2">
        <v>0</v>
      </c>
      <c r="Y42" s="3">
        <f t="shared" si="7"/>
        <v>0</v>
      </c>
      <c r="Z42" s="5">
        <f t="shared" si="8"/>
        <v>0</v>
      </c>
      <c r="AA42" s="2">
        <v>94800</v>
      </c>
      <c r="AB42" s="3">
        <f t="shared" si="9"/>
        <v>94800</v>
      </c>
      <c r="AC42" s="5">
        <f t="shared" si="10"/>
        <v>0</v>
      </c>
      <c r="AD42" s="2">
        <v>0</v>
      </c>
      <c r="AE42" s="3">
        <f t="shared" si="11"/>
        <v>0</v>
      </c>
      <c r="AF42" s="5">
        <f t="shared" si="12"/>
        <v>0</v>
      </c>
      <c r="AG42" s="2">
        <v>31600</v>
      </c>
      <c r="AH42" s="3">
        <f t="shared" si="13"/>
        <v>31600</v>
      </c>
      <c r="AI42" s="5">
        <f t="shared" si="14"/>
        <v>0</v>
      </c>
      <c r="AJ42" s="2">
        <v>0</v>
      </c>
      <c r="AK42" s="3">
        <f t="shared" si="15"/>
        <v>0</v>
      </c>
      <c r="AL42" s="5">
        <f t="shared" si="16"/>
        <v>0</v>
      </c>
      <c r="AM42" s="2">
        <v>0</v>
      </c>
      <c r="AN42" s="3">
        <f t="shared" si="17"/>
        <v>0</v>
      </c>
      <c r="AO42" s="5">
        <f t="shared" si="18"/>
        <v>0</v>
      </c>
      <c r="AP42" s="2">
        <v>0</v>
      </c>
      <c r="AQ42" s="3">
        <f t="shared" si="19"/>
        <v>0</v>
      </c>
      <c r="AR42" s="5">
        <f t="shared" si="20"/>
        <v>0</v>
      </c>
      <c r="AS42" s="2">
        <v>0</v>
      </c>
      <c r="AT42" s="3">
        <f t="shared" si="21"/>
        <v>0</v>
      </c>
      <c r="AU42" s="5">
        <f t="shared" si="22"/>
        <v>0</v>
      </c>
      <c r="AV42" s="2">
        <v>31600</v>
      </c>
      <c r="AW42" s="3">
        <f t="shared" si="23"/>
        <v>31600</v>
      </c>
      <c r="AX42" s="5">
        <f t="shared" si="24"/>
        <v>0</v>
      </c>
      <c r="AY42" s="2">
        <v>0</v>
      </c>
      <c r="AZ42" s="3">
        <f t="shared" si="25"/>
        <v>0</v>
      </c>
      <c r="BA42" s="5">
        <f t="shared" si="26"/>
        <v>0</v>
      </c>
      <c r="BB42" s="2">
        <v>0</v>
      </c>
      <c r="BC42" s="3">
        <f t="shared" si="27"/>
        <v>0</v>
      </c>
      <c r="BD42" s="5">
        <f t="shared" si="28"/>
        <v>0</v>
      </c>
    </row>
    <row r="43" spans="1:56" x14ac:dyDescent="0.25">
      <c r="A43">
        <v>2015</v>
      </c>
      <c r="B43">
        <v>12</v>
      </c>
      <c r="C43" t="s">
        <v>28</v>
      </c>
      <c r="D43">
        <v>1</v>
      </c>
      <c r="E43">
        <v>3</v>
      </c>
      <c r="F43">
        <v>4</v>
      </c>
      <c r="G43">
        <v>0</v>
      </c>
      <c r="H43">
        <v>1</v>
      </c>
      <c r="I43" t="s">
        <v>29</v>
      </c>
      <c r="J43">
        <v>1</v>
      </c>
      <c r="K43">
        <v>31901</v>
      </c>
      <c r="L43">
        <v>3000</v>
      </c>
      <c r="M43">
        <v>1</v>
      </c>
      <c r="N43">
        <v>1</v>
      </c>
      <c r="O43">
        <v>9</v>
      </c>
      <c r="P43" t="str">
        <f t="shared" si="29"/>
        <v>0</v>
      </c>
      <c r="Q43" t="s">
        <v>30</v>
      </c>
      <c r="R43" s="2">
        <f t="shared" si="2"/>
        <v>378239.99999999994</v>
      </c>
      <c r="S43" s="2">
        <f t="shared" si="3"/>
        <v>378240</v>
      </c>
      <c r="T43" s="2">
        <f t="shared" si="4"/>
        <v>0</v>
      </c>
      <c r="U43" s="2">
        <v>0</v>
      </c>
      <c r="V43" s="3">
        <f t="shared" si="5"/>
        <v>0</v>
      </c>
      <c r="W43" s="5">
        <f t="shared" si="6"/>
        <v>0</v>
      </c>
      <c r="X43" s="2">
        <v>0</v>
      </c>
      <c r="Y43" s="3">
        <f t="shared" si="7"/>
        <v>0</v>
      </c>
      <c r="Z43" s="5">
        <f t="shared" si="8"/>
        <v>0</v>
      </c>
      <c r="AA43" s="2">
        <v>46002.02</v>
      </c>
      <c r="AB43" s="3">
        <f t="shared" si="9"/>
        <v>46002</v>
      </c>
      <c r="AC43" s="5">
        <f t="shared" si="10"/>
        <v>1.9999999996798579E-2</v>
      </c>
      <c r="AD43" s="2">
        <v>109961.62</v>
      </c>
      <c r="AE43" s="3">
        <f t="shared" si="11"/>
        <v>109962</v>
      </c>
      <c r="AF43" s="5">
        <f t="shared" si="12"/>
        <v>-0.38000000000465661</v>
      </c>
      <c r="AG43" s="2">
        <v>0</v>
      </c>
      <c r="AH43" s="3">
        <f t="shared" si="13"/>
        <v>0</v>
      </c>
      <c r="AI43" s="5">
        <f t="shared" si="14"/>
        <v>0</v>
      </c>
      <c r="AJ43" s="2">
        <v>115910.17</v>
      </c>
      <c r="AK43" s="3">
        <f t="shared" si="15"/>
        <v>115910</v>
      </c>
      <c r="AL43" s="5">
        <f t="shared" si="16"/>
        <v>0.16999999999825377</v>
      </c>
      <c r="AM43" s="2">
        <v>7070.86</v>
      </c>
      <c r="AN43" s="3">
        <f t="shared" si="17"/>
        <v>7071</v>
      </c>
      <c r="AO43" s="5">
        <f t="shared" si="18"/>
        <v>-0.14000000000032742</v>
      </c>
      <c r="AP43" s="2">
        <v>10661.08</v>
      </c>
      <c r="AQ43" s="3">
        <f t="shared" si="19"/>
        <v>10661</v>
      </c>
      <c r="AR43" s="5">
        <f t="shared" si="20"/>
        <v>7.999999999992724E-2</v>
      </c>
      <c r="AS43" s="2">
        <v>18190.47</v>
      </c>
      <c r="AT43" s="3">
        <f t="shared" si="21"/>
        <v>18190</v>
      </c>
      <c r="AU43" s="5">
        <f t="shared" si="22"/>
        <v>0.47000000000116415</v>
      </c>
      <c r="AV43" s="2">
        <v>39715</v>
      </c>
      <c r="AW43" s="3">
        <f t="shared" si="23"/>
        <v>39715</v>
      </c>
      <c r="AX43" s="5">
        <f t="shared" si="24"/>
        <v>0</v>
      </c>
      <c r="AY43" s="2">
        <v>11252.1</v>
      </c>
      <c r="AZ43" s="3">
        <f t="shared" si="25"/>
        <v>11252</v>
      </c>
      <c r="BA43" s="5">
        <f t="shared" si="26"/>
        <v>0.1000000000003638</v>
      </c>
      <c r="BB43" s="2">
        <v>19476.68</v>
      </c>
      <c r="BC43" s="3">
        <f t="shared" si="27"/>
        <v>19477</v>
      </c>
      <c r="BD43" s="5">
        <f t="shared" si="28"/>
        <v>-0.31999999999970896</v>
      </c>
    </row>
    <row r="44" spans="1:56" x14ac:dyDescent="0.25">
      <c r="A44">
        <v>2015</v>
      </c>
      <c r="B44">
        <v>12</v>
      </c>
      <c r="C44" t="s">
        <v>28</v>
      </c>
      <c r="D44">
        <v>1</v>
      </c>
      <c r="E44">
        <v>3</v>
      </c>
      <c r="F44">
        <v>4</v>
      </c>
      <c r="G44">
        <v>0</v>
      </c>
      <c r="H44">
        <v>1</v>
      </c>
      <c r="I44" t="s">
        <v>29</v>
      </c>
      <c r="J44">
        <v>1</v>
      </c>
      <c r="K44">
        <v>31904</v>
      </c>
      <c r="L44">
        <v>3000</v>
      </c>
      <c r="M44">
        <v>1</v>
      </c>
      <c r="N44">
        <v>1</v>
      </c>
      <c r="O44">
        <v>9</v>
      </c>
      <c r="P44" t="str">
        <f t="shared" si="29"/>
        <v>0</v>
      </c>
      <c r="Q44" t="s">
        <v>30</v>
      </c>
      <c r="R44" s="2">
        <f t="shared" si="2"/>
        <v>488560</v>
      </c>
      <c r="S44" s="2">
        <f t="shared" si="3"/>
        <v>488560</v>
      </c>
      <c r="T44" s="2">
        <f t="shared" si="4"/>
        <v>0</v>
      </c>
      <c r="U44" s="2">
        <v>0</v>
      </c>
      <c r="V44" s="3">
        <f t="shared" si="5"/>
        <v>0</v>
      </c>
      <c r="W44" s="5">
        <f t="shared" si="6"/>
        <v>0</v>
      </c>
      <c r="X44" s="2">
        <v>0</v>
      </c>
      <c r="Y44" s="3">
        <f t="shared" si="7"/>
        <v>0</v>
      </c>
      <c r="Z44" s="5">
        <f t="shared" si="8"/>
        <v>0</v>
      </c>
      <c r="AA44" s="2">
        <v>103526.98</v>
      </c>
      <c r="AB44" s="3">
        <f t="shared" si="9"/>
        <v>103527</v>
      </c>
      <c r="AC44" s="5">
        <f t="shared" si="10"/>
        <v>-2.0000000004074536E-2</v>
      </c>
      <c r="AD44" s="2">
        <v>115510.21</v>
      </c>
      <c r="AE44" s="3">
        <f t="shared" si="11"/>
        <v>115510</v>
      </c>
      <c r="AF44" s="5">
        <f t="shared" si="12"/>
        <v>0.21000000000640284</v>
      </c>
      <c r="AG44" s="2">
        <v>17095.34</v>
      </c>
      <c r="AH44" s="3">
        <f t="shared" si="13"/>
        <v>17095</v>
      </c>
      <c r="AI44" s="5">
        <f t="shared" si="14"/>
        <v>0.34000000000014552</v>
      </c>
      <c r="AJ44" s="2">
        <v>177401.59</v>
      </c>
      <c r="AK44" s="3">
        <f t="shared" si="15"/>
        <v>177402</v>
      </c>
      <c r="AL44" s="5">
        <f t="shared" si="16"/>
        <v>-0.41000000000349246</v>
      </c>
      <c r="AM44" s="2">
        <v>5492.46</v>
      </c>
      <c r="AN44" s="3">
        <f t="shared" si="17"/>
        <v>5492</v>
      </c>
      <c r="AO44" s="5">
        <f t="shared" si="18"/>
        <v>0.46000000000003638</v>
      </c>
      <c r="AP44" s="2">
        <v>10006.58</v>
      </c>
      <c r="AQ44" s="3">
        <f t="shared" si="19"/>
        <v>10007</v>
      </c>
      <c r="AR44" s="5">
        <f t="shared" si="20"/>
        <v>-0.42000000000007276</v>
      </c>
      <c r="AS44" s="2">
        <v>8374</v>
      </c>
      <c r="AT44" s="3">
        <f t="shared" si="21"/>
        <v>8374</v>
      </c>
      <c r="AU44" s="5">
        <f t="shared" si="22"/>
        <v>0</v>
      </c>
      <c r="AV44" s="2">
        <v>18731.32</v>
      </c>
      <c r="AW44" s="3">
        <f t="shared" si="23"/>
        <v>18731</v>
      </c>
      <c r="AX44" s="5">
        <f t="shared" si="24"/>
        <v>0.31999999999970896</v>
      </c>
      <c r="AY44" s="2">
        <v>8179.8</v>
      </c>
      <c r="AZ44" s="3">
        <f t="shared" si="25"/>
        <v>8180</v>
      </c>
      <c r="BA44" s="5">
        <f t="shared" si="26"/>
        <v>-0.1999999999998181</v>
      </c>
      <c r="BB44" s="2">
        <v>24241.72</v>
      </c>
      <c r="BC44" s="3">
        <f t="shared" si="27"/>
        <v>24242</v>
      </c>
      <c r="BD44" s="5">
        <f t="shared" si="28"/>
        <v>-0.27999999999883585</v>
      </c>
    </row>
    <row r="45" spans="1:56" x14ac:dyDescent="0.25">
      <c r="A45">
        <v>2015</v>
      </c>
      <c r="B45">
        <v>12</v>
      </c>
      <c r="C45" t="s">
        <v>28</v>
      </c>
      <c r="D45">
        <v>1</v>
      </c>
      <c r="E45">
        <v>3</v>
      </c>
      <c r="F45">
        <v>4</v>
      </c>
      <c r="G45">
        <v>0</v>
      </c>
      <c r="H45">
        <v>1</v>
      </c>
      <c r="I45" t="s">
        <v>29</v>
      </c>
      <c r="J45">
        <v>1</v>
      </c>
      <c r="K45">
        <v>32301</v>
      </c>
      <c r="L45">
        <v>3000</v>
      </c>
      <c r="M45">
        <v>1</v>
      </c>
      <c r="N45">
        <v>1</v>
      </c>
      <c r="O45">
        <v>9</v>
      </c>
      <c r="P45" t="str">
        <f t="shared" si="29"/>
        <v>0</v>
      </c>
      <c r="Q45" t="s">
        <v>30</v>
      </c>
      <c r="R45" s="2">
        <f t="shared" si="2"/>
        <v>369297</v>
      </c>
      <c r="S45" s="2">
        <f t="shared" si="3"/>
        <v>369297</v>
      </c>
      <c r="T45" s="2">
        <f t="shared" si="4"/>
        <v>0</v>
      </c>
      <c r="U45" s="2">
        <v>0</v>
      </c>
      <c r="V45" s="3">
        <f t="shared" si="5"/>
        <v>0</v>
      </c>
      <c r="W45" s="5">
        <f t="shared" si="6"/>
        <v>0</v>
      </c>
      <c r="X45" s="2">
        <v>0</v>
      </c>
      <c r="Y45" s="3">
        <f t="shared" si="7"/>
        <v>0</v>
      </c>
      <c r="Z45" s="5">
        <f t="shared" si="8"/>
        <v>0</v>
      </c>
      <c r="AA45" s="2">
        <v>46763.69</v>
      </c>
      <c r="AB45" s="3">
        <f t="shared" si="9"/>
        <v>46764</v>
      </c>
      <c r="AC45" s="5">
        <f t="shared" si="10"/>
        <v>-0.30999999999767169</v>
      </c>
      <c r="AD45" s="2">
        <v>0</v>
      </c>
      <c r="AE45" s="3">
        <f t="shared" si="11"/>
        <v>0</v>
      </c>
      <c r="AF45" s="5">
        <f t="shared" si="12"/>
        <v>0</v>
      </c>
      <c r="AG45" s="2">
        <v>400</v>
      </c>
      <c r="AH45" s="3">
        <f t="shared" si="13"/>
        <v>400</v>
      </c>
      <c r="AI45" s="5">
        <f t="shared" si="14"/>
        <v>0</v>
      </c>
      <c r="AJ45" s="2">
        <v>155231.92000000001</v>
      </c>
      <c r="AK45" s="3">
        <f t="shared" si="15"/>
        <v>155232</v>
      </c>
      <c r="AL45" s="5">
        <f t="shared" si="16"/>
        <v>-7.9999999987194315E-2</v>
      </c>
      <c r="AM45" s="2">
        <v>23834.97</v>
      </c>
      <c r="AN45" s="3">
        <f t="shared" si="17"/>
        <v>23835</v>
      </c>
      <c r="AO45" s="5">
        <f t="shared" si="18"/>
        <v>-2.9999999998835847E-2</v>
      </c>
      <c r="AP45" s="2">
        <v>1400</v>
      </c>
      <c r="AQ45" s="3">
        <f t="shared" si="19"/>
        <v>1400</v>
      </c>
      <c r="AR45" s="5">
        <f t="shared" si="20"/>
        <v>0</v>
      </c>
      <c r="AS45" s="2">
        <v>7036.17</v>
      </c>
      <c r="AT45" s="3">
        <f t="shared" si="21"/>
        <v>7036</v>
      </c>
      <c r="AU45" s="5">
        <f t="shared" si="22"/>
        <v>0.17000000000007276</v>
      </c>
      <c r="AV45" s="2">
        <v>9428.25</v>
      </c>
      <c r="AW45" s="3">
        <f t="shared" si="23"/>
        <v>9428</v>
      </c>
      <c r="AX45" s="5">
        <f t="shared" si="24"/>
        <v>0.25</v>
      </c>
      <c r="AY45" s="2">
        <v>40329</v>
      </c>
      <c r="AZ45" s="3">
        <f t="shared" si="25"/>
        <v>40329</v>
      </c>
      <c r="BA45" s="5">
        <f t="shared" si="26"/>
        <v>0</v>
      </c>
      <c r="BB45" s="2">
        <v>84873</v>
      </c>
      <c r="BC45" s="3">
        <f t="shared" si="27"/>
        <v>84873</v>
      </c>
      <c r="BD45" s="5">
        <f t="shared" si="28"/>
        <v>0</v>
      </c>
    </row>
    <row r="46" spans="1:56" x14ac:dyDescent="0.25">
      <c r="A46">
        <v>2015</v>
      </c>
      <c r="B46">
        <v>12</v>
      </c>
      <c r="C46" t="s">
        <v>28</v>
      </c>
      <c r="D46">
        <v>1</v>
      </c>
      <c r="E46">
        <v>3</v>
      </c>
      <c r="F46">
        <v>4</v>
      </c>
      <c r="G46">
        <v>0</v>
      </c>
      <c r="H46">
        <v>1</v>
      </c>
      <c r="I46" t="s">
        <v>29</v>
      </c>
      <c r="J46">
        <v>1</v>
      </c>
      <c r="K46">
        <v>32701</v>
      </c>
      <c r="L46">
        <v>3000</v>
      </c>
      <c r="M46">
        <v>1</v>
      </c>
      <c r="N46">
        <v>1</v>
      </c>
      <c r="O46">
        <v>9</v>
      </c>
      <c r="P46" t="str">
        <f t="shared" si="29"/>
        <v>0</v>
      </c>
      <c r="Q46" t="s">
        <v>30</v>
      </c>
      <c r="R46" s="2">
        <f t="shared" si="2"/>
        <v>118200</v>
      </c>
      <c r="S46" s="2">
        <f t="shared" si="3"/>
        <v>118200</v>
      </c>
      <c r="T46" s="2">
        <f t="shared" si="4"/>
        <v>0</v>
      </c>
      <c r="U46" s="2">
        <v>0</v>
      </c>
      <c r="V46" s="3">
        <f t="shared" si="5"/>
        <v>0</v>
      </c>
      <c r="W46" s="5">
        <f t="shared" si="6"/>
        <v>0</v>
      </c>
      <c r="X46" s="2">
        <v>0</v>
      </c>
      <c r="Y46" s="3">
        <f t="shared" si="7"/>
        <v>0</v>
      </c>
      <c r="Z46" s="5">
        <f t="shared" si="8"/>
        <v>0</v>
      </c>
      <c r="AA46" s="2">
        <v>9565.86</v>
      </c>
      <c r="AB46" s="3">
        <f t="shared" si="9"/>
        <v>9566</v>
      </c>
      <c r="AC46" s="5">
        <f t="shared" si="10"/>
        <v>-0.13999999999941792</v>
      </c>
      <c r="AD46" s="2">
        <v>0</v>
      </c>
      <c r="AE46" s="3">
        <f t="shared" si="11"/>
        <v>0</v>
      </c>
      <c r="AF46" s="5">
        <f t="shared" si="12"/>
        <v>0</v>
      </c>
      <c r="AG46" s="2">
        <v>102.8</v>
      </c>
      <c r="AH46" s="3">
        <f t="shared" si="13"/>
        <v>103</v>
      </c>
      <c r="AI46" s="5">
        <f t="shared" si="14"/>
        <v>-0.20000000000000284</v>
      </c>
      <c r="AJ46" s="2">
        <v>0.14000000000000001</v>
      </c>
      <c r="AK46" s="3">
        <f t="shared" si="15"/>
        <v>0</v>
      </c>
      <c r="AL46" s="5">
        <f t="shared" si="16"/>
        <v>0.14000000000000001</v>
      </c>
      <c r="AM46" s="2">
        <v>108531.2</v>
      </c>
      <c r="AN46" s="3">
        <f t="shared" si="17"/>
        <v>108531</v>
      </c>
      <c r="AO46" s="5">
        <f t="shared" si="18"/>
        <v>0.19999999999708962</v>
      </c>
      <c r="AP46" s="2">
        <v>0</v>
      </c>
      <c r="AQ46" s="3">
        <f t="shared" si="19"/>
        <v>0</v>
      </c>
      <c r="AR46" s="5">
        <f t="shared" si="20"/>
        <v>0</v>
      </c>
      <c r="AS46" s="2">
        <v>0</v>
      </c>
      <c r="AT46" s="3">
        <f t="shared" si="21"/>
        <v>0</v>
      </c>
      <c r="AU46" s="5">
        <f t="shared" si="22"/>
        <v>0</v>
      </c>
      <c r="AV46" s="2">
        <v>0</v>
      </c>
      <c r="AW46" s="3">
        <f t="shared" si="23"/>
        <v>0</v>
      </c>
      <c r="AX46" s="5">
        <f t="shared" si="24"/>
        <v>0</v>
      </c>
      <c r="AY46" s="2">
        <v>0</v>
      </c>
      <c r="AZ46" s="3">
        <f t="shared" si="25"/>
        <v>0</v>
      </c>
      <c r="BA46" s="5">
        <f t="shared" si="26"/>
        <v>0</v>
      </c>
      <c r="BB46" s="2">
        <v>0</v>
      </c>
      <c r="BC46" s="3">
        <f t="shared" si="27"/>
        <v>0</v>
      </c>
      <c r="BD46" s="5">
        <f t="shared" si="28"/>
        <v>0</v>
      </c>
    </row>
    <row r="47" spans="1:56" x14ac:dyDescent="0.25">
      <c r="A47">
        <v>2015</v>
      </c>
      <c r="B47">
        <v>12</v>
      </c>
      <c r="C47" t="s">
        <v>28</v>
      </c>
      <c r="D47">
        <v>1</v>
      </c>
      <c r="E47">
        <v>3</v>
      </c>
      <c r="F47">
        <v>4</v>
      </c>
      <c r="G47">
        <v>0</v>
      </c>
      <c r="H47">
        <v>1</v>
      </c>
      <c r="I47" t="s">
        <v>29</v>
      </c>
      <c r="J47">
        <v>1</v>
      </c>
      <c r="K47">
        <v>33301</v>
      </c>
      <c r="L47">
        <v>3000</v>
      </c>
      <c r="M47">
        <v>1</v>
      </c>
      <c r="N47">
        <v>1</v>
      </c>
      <c r="O47">
        <v>9</v>
      </c>
      <c r="P47" t="str">
        <f t="shared" si="29"/>
        <v>0</v>
      </c>
      <c r="Q47" t="s">
        <v>30</v>
      </c>
      <c r="R47" s="2">
        <f t="shared" si="2"/>
        <v>290494</v>
      </c>
      <c r="S47" s="2">
        <f t="shared" si="3"/>
        <v>290494</v>
      </c>
      <c r="T47" s="2">
        <f t="shared" si="4"/>
        <v>0</v>
      </c>
      <c r="U47" s="2">
        <v>0</v>
      </c>
      <c r="V47" s="3">
        <f t="shared" si="5"/>
        <v>0</v>
      </c>
      <c r="W47" s="5">
        <f t="shared" si="6"/>
        <v>0</v>
      </c>
      <c r="X47" s="2">
        <v>0</v>
      </c>
      <c r="Y47" s="3">
        <f t="shared" si="7"/>
        <v>0</v>
      </c>
      <c r="Z47" s="5">
        <f t="shared" si="8"/>
        <v>0</v>
      </c>
      <c r="AA47" s="2">
        <v>0</v>
      </c>
      <c r="AB47" s="3">
        <f t="shared" si="9"/>
        <v>0</v>
      </c>
      <c r="AC47" s="5">
        <f t="shared" si="10"/>
        <v>0</v>
      </c>
      <c r="AD47" s="2">
        <v>52737.14</v>
      </c>
      <c r="AE47" s="3">
        <f t="shared" si="11"/>
        <v>52737</v>
      </c>
      <c r="AF47" s="5">
        <f t="shared" si="12"/>
        <v>0.13999999999941792</v>
      </c>
      <c r="AG47" s="2">
        <v>17924.29</v>
      </c>
      <c r="AH47" s="3">
        <f t="shared" si="13"/>
        <v>17924</v>
      </c>
      <c r="AI47" s="5">
        <f t="shared" si="14"/>
        <v>0.29000000000087311</v>
      </c>
      <c r="AJ47" s="2">
        <v>15670.54</v>
      </c>
      <c r="AK47" s="3">
        <f t="shared" si="15"/>
        <v>15671</v>
      </c>
      <c r="AL47" s="5">
        <f t="shared" si="16"/>
        <v>-0.45999999999912689</v>
      </c>
      <c r="AM47" s="2">
        <v>6283.71</v>
      </c>
      <c r="AN47" s="3">
        <f t="shared" si="17"/>
        <v>6284</v>
      </c>
      <c r="AO47" s="5">
        <f t="shared" si="18"/>
        <v>-0.28999999999996362</v>
      </c>
      <c r="AP47" s="2">
        <v>24208</v>
      </c>
      <c r="AQ47" s="3">
        <f t="shared" si="19"/>
        <v>24208</v>
      </c>
      <c r="AR47" s="5">
        <f t="shared" si="20"/>
        <v>0</v>
      </c>
      <c r="AS47" s="2">
        <v>46580.32</v>
      </c>
      <c r="AT47" s="3">
        <f t="shared" si="21"/>
        <v>46580</v>
      </c>
      <c r="AU47" s="5">
        <f t="shared" si="22"/>
        <v>0.31999999999970896</v>
      </c>
      <c r="AV47" s="2">
        <v>30502</v>
      </c>
      <c r="AW47" s="3">
        <f t="shared" si="23"/>
        <v>30502</v>
      </c>
      <c r="AX47" s="5">
        <f t="shared" si="24"/>
        <v>0</v>
      </c>
      <c r="AY47" s="2">
        <v>30744</v>
      </c>
      <c r="AZ47" s="3">
        <f t="shared" si="25"/>
        <v>30744</v>
      </c>
      <c r="BA47" s="5">
        <f t="shared" si="26"/>
        <v>0</v>
      </c>
      <c r="BB47" s="2">
        <v>65844</v>
      </c>
      <c r="BC47" s="3">
        <f t="shared" si="27"/>
        <v>65844</v>
      </c>
      <c r="BD47" s="5">
        <f t="shared" si="28"/>
        <v>0</v>
      </c>
    </row>
    <row r="48" spans="1:56" x14ac:dyDescent="0.25">
      <c r="A48">
        <v>2015</v>
      </c>
      <c r="B48">
        <v>12</v>
      </c>
      <c r="C48" t="s">
        <v>28</v>
      </c>
      <c r="D48">
        <v>1</v>
      </c>
      <c r="E48">
        <v>3</v>
      </c>
      <c r="F48">
        <v>4</v>
      </c>
      <c r="G48">
        <v>0</v>
      </c>
      <c r="H48">
        <v>1</v>
      </c>
      <c r="I48" t="s">
        <v>29</v>
      </c>
      <c r="J48">
        <v>1</v>
      </c>
      <c r="K48">
        <v>33602</v>
      </c>
      <c r="L48">
        <v>3000</v>
      </c>
      <c r="M48">
        <v>1</v>
      </c>
      <c r="N48">
        <v>1</v>
      </c>
      <c r="O48">
        <v>9</v>
      </c>
      <c r="P48" t="str">
        <f t="shared" si="29"/>
        <v>0</v>
      </c>
      <c r="Q48" t="s">
        <v>30</v>
      </c>
      <c r="R48" s="2">
        <f t="shared" si="2"/>
        <v>501900</v>
      </c>
      <c r="S48" s="2">
        <f t="shared" si="3"/>
        <v>501900</v>
      </c>
      <c r="T48" s="2">
        <f t="shared" si="4"/>
        <v>0</v>
      </c>
      <c r="U48" s="2">
        <v>0</v>
      </c>
      <c r="V48" s="3">
        <f t="shared" si="5"/>
        <v>0</v>
      </c>
      <c r="W48" s="5">
        <f t="shared" si="6"/>
        <v>0</v>
      </c>
      <c r="X48" s="2">
        <v>5781.87</v>
      </c>
      <c r="Y48" s="3">
        <f t="shared" si="7"/>
        <v>5782</v>
      </c>
      <c r="Z48" s="5">
        <f t="shared" si="8"/>
        <v>-0.13000000000010914</v>
      </c>
      <c r="AA48" s="2">
        <v>304344.13</v>
      </c>
      <c r="AB48" s="3">
        <f t="shared" si="9"/>
        <v>304344</v>
      </c>
      <c r="AC48" s="5">
        <f t="shared" si="10"/>
        <v>0.13000000000465661</v>
      </c>
      <c r="AD48" s="2">
        <v>114</v>
      </c>
      <c r="AE48" s="3">
        <f t="shared" si="11"/>
        <v>114</v>
      </c>
      <c r="AF48" s="5">
        <f t="shared" si="12"/>
        <v>0</v>
      </c>
      <c r="AG48" s="2">
        <v>10147.01</v>
      </c>
      <c r="AH48" s="3">
        <f t="shared" si="13"/>
        <v>10147</v>
      </c>
      <c r="AI48" s="5">
        <f t="shared" si="14"/>
        <v>1.0000000000218279E-2</v>
      </c>
      <c r="AJ48" s="2">
        <v>150</v>
      </c>
      <c r="AK48" s="3">
        <f t="shared" si="15"/>
        <v>150</v>
      </c>
      <c r="AL48" s="5">
        <f t="shared" si="16"/>
        <v>0</v>
      </c>
      <c r="AM48" s="2">
        <v>80289.990000000005</v>
      </c>
      <c r="AN48" s="3">
        <f t="shared" si="17"/>
        <v>80290</v>
      </c>
      <c r="AO48" s="5">
        <f t="shared" si="18"/>
        <v>-9.9999999947613105E-3</v>
      </c>
      <c r="AP48" s="2">
        <v>20200</v>
      </c>
      <c r="AQ48" s="3">
        <f t="shared" si="19"/>
        <v>20200</v>
      </c>
      <c r="AR48" s="5">
        <f t="shared" si="20"/>
        <v>0</v>
      </c>
      <c r="AS48" s="2">
        <v>20200</v>
      </c>
      <c r="AT48" s="3">
        <f t="shared" si="21"/>
        <v>20200</v>
      </c>
      <c r="AU48" s="5">
        <f t="shared" si="22"/>
        <v>0</v>
      </c>
      <c r="AV48" s="2">
        <v>20200</v>
      </c>
      <c r="AW48" s="3">
        <f t="shared" si="23"/>
        <v>20200</v>
      </c>
      <c r="AX48" s="5">
        <f t="shared" si="24"/>
        <v>0</v>
      </c>
      <c r="AY48" s="2">
        <v>40300</v>
      </c>
      <c r="AZ48" s="3">
        <f t="shared" si="25"/>
        <v>40300</v>
      </c>
      <c r="BA48" s="5">
        <f t="shared" si="26"/>
        <v>0</v>
      </c>
      <c r="BB48" s="2">
        <v>173</v>
      </c>
      <c r="BC48" s="3">
        <f t="shared" si="27"/>
        <v>173</v>
      </c>
      <c r="BD48" s="5">
        <f t="shared" si="28"/>
        <v>0</v>
      </c>
    </row>
    <row r="49" spans="1:56" x14ac:dyDescent="0.25">
      <c r="A49">
        <v>2015</v>
      </c>
      <c r="B49">
        <v>12</v>
      </c>
      <c r="C49" t="s">
        <v>28</v>
      </c>
      <c r="D49">
        <v>1</v>
      </c>
      <c r="E49">
        <v>3</v>
      </c>
      <c r="F49">
        <v>4</v>
      </c>
      <c r="G49">
        <v>0</v>
      </c>
      <c r="H49">
        <v>1</v>
      </c>
      <c r="I49" t="s">
        <v>29</v>
      </c>
      <c r="J49">
        <v>1</v>
      </c>
      <c r="K49">
        <v>33801</v>
      </c>
      <c r="L49">
        <v>3000</v>
      </c>
      <c r="M49">
        <v>1</v>
      </c>
      <c r="N49">
        <v>1</v>
      </c>
      <c r="O49">
        <v>9</v>
      </c>
      <c r="P49" t="str">
        <f t="shared" si="29"/>
        <v>0</v>
      </c>
      <c r="Q49" t="s">
        <v>30</v>
      </c>
      <c r="R49" s="2">
        <f t="shared" si="2"/>
        <v>541348</v>
      </c>
      <c r="S49" s="2">
        <f t="shared" si="3"/>
        <v>541348</v>
      </c>
      <c r="T49" s="2">
        <f t="shared" si="4"/>
        <v>0</v>
      </c>
      <c r="U49" s="2">
        <v>94059.72</v>
      </c>
      <c r="V49" s="3">
        <f t="shared" si="5"/>
        <v>94060</v>
      </c>
      <c r="W49" s="5">
        <f t="shared" si="6"/>
        <v>-0.27999999999883585</v>
      </c>
      <c r="X49" s="2">
        <v>184662.28</v>
      </c>
      <c r="Y49" s="3">
        <f t="shared" si="7"/>
        <v>184662</v>
      </c>
      <c r="Z49" s="5">
        <f t="shared" si="8"/>
        <v>0.27999999999883585</v>
      </c>
      <c r="AA49" s="2">
        <v>0</v>
      </c>
      <c r="AB49" s="3">
        <f t="shared" si="9"/>
        <v>0</v>
      </c>
      <c r="AC49" s="5">
        <f t="shared" si="10"/>
        <v>0</v>
      </c>
      <c r="AD49" s="2">
        <v>0</v>
      </c>
      <c r="AE49" s="3">
        <f t="shared" si="11"/>
        <v>0</v>
      </c>
      <c r="AF49" s="5">
        <f t="shared" si="12"/>
        <v>0</v>
      </c>
      <c r="AG49" s="2">
        <v>0</v>
      </c>
      <c r="AH49" s="3">
        <f t="shared" si="13"/>
        <v>0</v>
      </c>
      <c r="AI49" s="5">
        <f t="shared" si="14"/>
        <v>0</v>
      </c>
      <c r="AJ49" s="2">
        <v>0</v>
      </c>
      <c r="AK49" s="3">
        <f t="shared" si="15"/>
        <v>0</v>
      </c>
      <c r="AL49" s="5">
        <f t="shared" si="16"/>
        <v>0</v>
      </c>
      <c r="AM49" s="2">
        <v>157365</v>
      </c>
      <c r="AN49" s="3">
        <f t="shared" si="17"/>
        <v>157365</v>
      </c>
      <c r="AO49" s="5">
        <f t="shared" si="18"/>
        <v>0</v>
      </c>
      <c r="AP49" s="2">
        <v>42105</v>
      </c>
      <c r="AQ49" s="3">
        <f t="shared" si="19"/>
        <v>42105</v>
      </c>
      <c r="AR49" s="5">
        <f t="shared" si="20"/>
        <v>0</v>
      </c>
      <c r="AS49" s="2">
        <v>24934</v>
      </c>
      <c r="AT49" s="3">
        <f t="shared" si="21"/>
        <v>24934</v>
      </c>
      <c r="AU49" s="5">
        <f t="shared" si="22"/>
        <v>0</v>
      </c>
      <c r="AV49" s="2">
        <v>0</v>
      </c>
      <c r="AW49" s="3">
        <f t="shared" si="23"/>
        <v>0</v>
      </c>
      <c r="AX49" s="5">
        <f t="shared" si="24"/>
        <v>0</v>
      </c>
      <c r="AY49" s="2">
        <v>38222</v>
      </c>
      <c r="AZ49" s="3">
        <f t="shared" si="25"/>
        <v>38222</v>
      </c>
      <c r="BA49" s="5">
        <f t="shared" si="26"/>
        <v>0</v>
      </c>
      <c r="BB49" s="2">
        <v>0</v>
      </c>
      <c r="BC49" s="3">
        <f t="shared" si="27"/>
        <v>0</v>
      </c>
      <c r="BD49" s="5">
        <f t="shared" si="28"/>
        <v>0</v>
      </c>
    </row>
    <row r="50" spans="1:56" x14ac:dyDescent="0.25">
      <c r="A50">
        <v>2015</v>
      </c>
      <c r="B50">
        <v>12</v>
      </c>
      <c r="C50" t="s">
        <v>28</v>
      </c>
      <c r="D50">
        <v>1</v>
      </c>
      <c r="E50">
        <v>3</v>
      </c>
      <c r="F50">
        <v>4</v>
      </c>
      <c r="G50">
        <v>0</v>
      </c>
      <c r="H50">
        <v>1</v>
      </c>
      <c r="I50" t="s">
        <v>29</v>
      </c>
      <c r="J50">
        <v>1</v>
      </c>
      <c r="K50">
        <v>33901</v>
      </c>
      <c r="L50">
        <v>3000</v>
      </c>
      <c r="M50">
        <v>1</v>
      </c>
      <c r="N50">
        <v>1</v>
      </c>
      <c r="O50">
        <v>9</v>
      </c>
      <c r="P50" t="str">
        <f t="shared" si="29"/>
        <v>0</v>
      </c>
      <c r="Q50" t="s">
        <v>30</v>
      </c>
      <c r="R50" s="2">
        <f t="shared" si="2"/>
        <v>40214</v>
      </c>
      <c r="S50" s="2">
        <f t="shared" si="3"/>
        <v>40214</v>
      </c>
      <c r="T50" s="2">
        <f t="shared" si="4"/>
        <v>0</v>
      </c>
      <c r="U50" s="2">
        <v>6794</v>
      </c>
      <c r="V50" s="3">
        <f t="shared" si="5"/>
        <v>6794</v>
      </c>
      <c r="W50" s="5">
        <f t="shared" si="6"/>
        <v>0</v>
      </c>
      <c r="X50" s="2">
        <v>0</v>
      </c>
      <c r="Y50" s="3">
        <f t="shared" si="7"/>
        <v>0</v>
      </c>
      <c r="Z50" s="5">
        <f t="shared" si="8"/>
        <v>0</v>
      </c>
      <c r="AA50" s="2">
        <v>0</v>
      </c>
      <c r="AB50" s="3">
        <f t="shared" si="9"/>
        <v>0</v>
      </c>
      <c r="AC50" s="5">
        <f t="shared" si="10"/>
        <v>0</v>
      </c>
      <c r="AD50" s="2">
        <v>0</v>
      </c>
      <c r="AE50" s="3">
        <f t="shared" si="11"/>
        <v>0</v>
      </c>
      <c r="AF50" s="5">
        <f t="shared" si="12"/>
        <v>0</v>
      </c>
      <c r="AG50" s="2">
        <v>0</v>
      </c>
      <c r="AH50" s="3">
        <f t="shared" si="13"/>
        <v>0</v>
      </c>
      <c r="AI50" s="5">
        <f t="shared" si="14"/>
        <v>0</v>
      </c>
      <c r="AJ50" s="2">
        <v>0</v>
      </c>
      <c r="AK50" s="3">
        <f t="shared" si="15"/>
        <v>0</v>
      </c>
      <c r="AL50" s="5">
        <f t="shared" si="16"/>
        <v>0</v>
      </c>
      <c r="AM50" s="2">
        <v>3287</v>
      </c>
      <c r="AN50" s="3">
        <f t="shared" si="17"/>
        <v>3287</v>
      </c>
      <c r="AO50" s="5">
        <f t="shared" si="18"/>
        <v>0</v>
      </c>
      <c r="AP50" s="2">
        <v>3397</v>
      </c>
      <c r="AQ50" s="3">
        <f t="shared" si="19"/>
        <v>3397</v>
      </c>
      <c r="AR50" s="5">
        <f t="shared" si="20"/>
        <v>0</v>
      </c>
      <c r="AS50" s="2">
        <v>6684</v>
      </c>
      <c r="AT50" s="3">
        <f t="shared" si="21"/>
        <v>6684</v>
      </c>
      <c r="AU50" s="5">
        <f t="shared" si="22"/>
        <v>0</v>
      </c>
      <c r="AV50" s="2">
        <v>3287</v>
      </c>
      <c r="AW50" s="3">
        <f t="shared" si="23"/>
        <v>3287</v>
      </c>
      <c r="AX50" s="5">
        <f t="shared" si="24"/>
        <v>0</v>
      </c>
      <c r="AY50" s="2">
        <v>3397</v>
      </c>
      <c r="AZ50" s="3">
        <f t="shared" si="25"/>
        <v>3397</v>
      </c>
      <c r="BA50" s="5">
        <f t="shared" si="26"/>
        <v>0</v>
      </c>
      <c r="BB50" s="2">
        <v>13368</v>
      </c>
      <c r="BC50" s="3">
        <f t="shared" si="27"/>
        <v>13368</v>
      </c>
      <c r="BD50" s="5">
        <f t="shared" si="28"/>
        <v>0</v>
      </c>
    </row>
    <row r="51" spans="1:56" x14ac:dyDescent="0.25">
      <c r="A51">
        <v>2015</v>
      </c>
      <c r="B51">
        <v>12</v>
      </c>
      <c r="C51" t="s">
        <v>28</v>
      </c>
      <c r="D51">
        <v>1</v>
      </c>
      <c r="E51">
        <v>3</v>
      </c>
      <c r="F51">
        <v>4</v>
      </c>
      <c r="G51">
        <v>0</v>
      </c>
      <c r="H51">
        <v>1</v>
      </c>
      <c r="I51" t="s">
        <v>29</v>
      </c>
      <c r="J51">
        <v>1</v>
      </c>
      <c r="K51">
        <v>33903</v>
      </c>
      <c r="L51">
        <v>3000</v>
      </c>
      <c r="M51">
        <v>1</v>
      </c>
      <c r="N51">
        <v>1</v>
      </c>
      <c r="O51">
        <v>9</v>
      </c>
      <c r="P51" t="str">
        <f t="shared" si="29"/>
        <v>0</v>
      </c>
      <c r="Q51" t="s">
        <v>30</v>
      </c>
      <c r="R51" s="2">
        <f t="shared" si="2"/>
        <v>250239.99999999997</v>
      </c>
      <c r="S51" s="2">
        <f t="shared" si="3"/>
        <v>250240</v>
      </c>
      <c r="T51" s="2">
        <f t="shared" si="4"/>
        <v>0</v>
      </c>
      <c r="U51" s="2">
        <v>0</v>
      </c>
      <c r="V51" s="3">
        <f t="shared" si="5"/>
        <v>0</v>
      </c>
      <c r="W51" s="5">
        <f t="shared" si="6"/>
        <v>0</v>
      </c>
      <c r="X51" s="2">
        <v>0</v>
      </c>
      <c r="Y51" s="3">
        <f t="shared" si="7"/>
        <v>0</v>
      </c>
      <c r="Z51" s="5">
        <f t="shared" si="8"/>
        <v>0</v>
      </c>
      <c r="AA51" s="2">
        <v>0</v>
      </c>
      <c r="AB51" s="3">
        <f t="shared" si="9"/>
        <v>0</v>
      </c>
      <c r="AC51" s="5">
        <f t="shared" si="10"/>
        <v>0</v>
      </c>
      <c r="AD51" s="2">
        <v>84514.92</v>
      </c>
      <c r="AE51" s="3">
        <f t="shared" si="11"/>
        <v>84515</v>
      </c>
      <c r="AF51" s="5">
        <f t="shared" si="12"/>
        <v>-8.000000000174623E-2</v>
      </c>
      <c r="AG51" s="2">
        <v>23420.12</v>
      </c>
      <c r="AH51" s="3">
        <f t="shared" si="13"/>
        <v>23420</v>
      </c>
      <c r="AI51" s="5">
        <f t="shared" si="14"/>
        <v>0.11999999999898137</v>
      </c>
      <c r="AJ51" s="2">
        <v>0</v>
      </c>
      <c r="AK51" s="3">
        <f t="shared" si="15"/>
        <v>0</v>
      </c>
      <c r="AL51" s="5">
        <f t="shared" si="16"/>
        <v>0</v>
      </c>
      <c r="AM51" s="2">
        <v>0</v>
      </c>
      <c r="AN51" s="3">
        <f t="shared" si="17"/>
        <v>0</v>
      </c>
      <c r="AO51" s="5">
        <f t="shared" si="18"/>
        <v>0</v>
      </c>
      <c r="AP51" s="2">
        <v>31280</v>
      </c>
      <c r="AQ51" s="3">
        <f t="shared" si="19"/>
        <v>31280</v>
      </c>
      <c r="AR51" s="5">
        <f t="shared" si="20"/>
        <v>0</v>
      </c>
      <c r="AS51" s="2">
        <v>31280</v>
      </c>
      <c r="AT51" s="3">
        <f t="shared" si="21"/>
        <v>31280</v>
      </c>
      <c r="AU51" s="5">
        <f t="shared" si="22"/>
        <v>0</v>
      </c>
      <c r="AV51" s="2">
        <v>0</v>
      </c>
      <c r="AW51" s="3">
        <f t="shared" si="23"/>
        <v>0</v>
      </c>
      <c r="AX51" s="5">
        <f t="shared" si="24"/>
        <v>0</v>
      </c>
      <c r="AY51" s="2">
        <v>48464.959999999999</v>
      </c>
      <c r="AZ51" s="3">
        <f t="shared" si="25"/>
        <v>48465</v>
      </c>
      <c r="BA51" s="5">
        <f t="shared" si="26"/>
        <v>-4.0000000000873115E-2</v>
      </c>
      <c r="BB51" s="2">
        <v>31280</v>
      </c>
      <c r="BC51" s="3">
        <f t="shared" si="27"/>
        <v>31280</v>
      </c>
      <c r="BD51" s="5">
        <f t="shared" si="28"/>
        <v>0</v>
      </c>
    </row>
    <row r="52" spans="1:56" x14ac:dyDescent="0.25">
      <c r="A52">
        <v>2015</v>
      </c>
      <c r="B52">
        <v>12</v>
      </c>
      <c r="C52" t="s">
        <v>28</v>
      </c>
      <c r="D52">
        <v>1</v>
      </c>
      <c r="E52">
        <v>3</v>
      </c>
      <c r="F52">
        <v>4</v>
      </c>
      <c r="G52">
        <v>0</v>
      </c>
      <c r="H52">
        <v>1</v>
      </c>
      <c r="I52" t="s">
        <v>29</v>
      </c>
      <c r="J52">
        <v>1</v>
      </c>
      <c r="K52">
        <v>35101</v>
      </c>
      <c r="L52">
        <v>3000</v>
      </c>
      <c r="M52">
        <v>1</v>
      </c>
      <c r="N52">
        <v>1</v>
      </c>
      <c r="O52">
        <v>9</v>
      </c>
      <c r="P52" t="str">
        <f t="shared" si="29"/>
        <v>0</v>
      </c>
      <c r="Q52" t="s">
        <v>30</v>
      </c>
      <c r="R52" s="2">
        <f t="shared" si="2"/>
        <v>414502.00000000006</v>
      </c>
      <c r="S52" s="2">
        <f t="shared" si="3"/>
        <v>414502</v>
      </c>
      <c r="T52" s="2">
        <f t="shared" si="4"/>
        <v>0</v>
      </c>
      <c r="U52" s="2">
        <v>193803.67</v>
      </c>
      <c r="V52" s="3">
        <f t="shared" si="5"/>
        <v>193804</v>
      </c>
      <c r="W52" s="5">
        <f t="shared" si="6"/>
        <v>-0.32999999998719431</v>
      </c>
      <c r="X52" s="2">
        <v>0</v>
      </c>
      <c r="Y52" s="3">
        <f t="shared" si="7"/>
        <v>0</v>
      </c>
      <c r="Z52" s="5">
        <f t="shared" si="8"/>
        <v>0</v>
      </c>
      <c r="AA52" s="2">
        <v>839</v>
      </c>
      <c r="AB52" s="3">
        <f t="shared" si="9"/>
        <v>839</v>
      </c>
      <c r="AC52" s="5">
        <f t="shared" si="10"/>
        <v>0</v>
      </c>
      <c r="AD52" s="2">
        <v>0</v>
      </c>
      <c r="AE52" s="3">
        <f t="shared" si="11"/>
        <v>0</v>
      </c>
      <c r="AF52" s="5">
        <f t="shared" si="12"/>
        <v>0</v>
      </c>
      <c r="AG52" s="2">
        <v>0</v>
      </c>
      <c r="AH52" s="3">
        <f t="shared" si="13"/>
        <v>0</v>
      </c>
      <c r="AI52" s="5">
        <f t="shared" si="14"/>
        <v>0</v>
      </c>
      <c r="AJ52" s="2">
        <v>132110</v>
      </c>
      <c r="AK52" s="3">
        <f t="shared" si="15"/>
        <v>132110</v>
      </c>
      <c r="AL52" s="5">
        <f t="shared" si="16"/>
        <v>0</v>
      </c>
      <c r="AM52" s="2">
        <v>0</v>
      </c>
      <c r="AN52" s="3">
        <f t="shared" si="17"/>
        <v>0</v>
      </c>
      <c r="AO52" s="5">
        <f t="shared" si="18"/>
        <v>0</v>
      </c>
      <c r="AP52" s="2">
        <v>52112</v>
      </c>
      <c r="AQ52" s="3">
        <f t="shared" si="19"/>
        <v>52112</v>
      </c>
      <c r="AR52" s="5">
        <f t="shared" si="20"/>
        <v>0</v>
      </c>
      <c r="AS52" s="2">
        <v>0</v>
      </c>
      <c r="AT52" s="3">
        <f t="shared" si="21"/>
        <v>0</v>
      </c>
      <c r="AU52" s="5">
        <f t="shared" si="22"/>
        <v>0</v>
      </c>
      <c r="AV52" s="2">
        <v>35637.33</v>
      </c>
      <c r="AW52" s="3">
        <f t="shared" si="23"/>
        <v>35637</v>
      </c>
      <c r="AX52" s="5">
        <f t="shared" si="24"/>
        <v>0.33000000000174623</v>
      </c>
      <c r="AY52" s="2">
        <v>0</v>
      </c>
      <c r="AZ52" s="3">
        <f t="shared" si="25"/>
        <v>0</v>
      </c>
      <c r="BA52" s="5">
        <f t="shared" si="26"/>
        <v>0</v>
      </c>
      <c r="BB52" s="2">
        <v>0</v>
      </c>
      <c r="BC52" s="3">
        <f t="shared" si="27"/>
        <v>0</v>
      </c>
      <c r="BD52" s="5">
        <f t="shared" si="28"/>
        <v>0</v>
      </c>
    </row>
    <row r="53" spans="1:56" x14ac:dyDescent="0.25">
      <c r="A53">
        <v>2015</v>
      </c>
      <c r="B53">
        <v>12</v>
      </c>
      <c r="C53" t="s">
        <v>28</v>
      </c>
      <c r="D53">
        <v>1</v>
      </c>
      <c r="E53">
        <v>3</v>
      </c>
      <c r="F53">
        <v>4</v>
      </c>
      <c r="G53">
        <v>0</v>
      </c>
      <c r="H53">
        <v>1</v>
      </c>
      <c r="I53" t="s">
        <v>29</v>
      </c>
      <c r="J53">
        <v>1</v>
      </c>
      <c r="K53">
        <v>35201</v>
      </c>
      <c r="L53">
        <v>3000</v>
      </c>
      <c r="M53">
        <v>1</v>
      </c>
      <c r="N53">
        <v>1</v>
      </c>
      <c r="O53">
        <v>9</v>
      </c>
      <c r="P53" t="str">
        <f t="shared" si="29"/>
        <v>0</v>
      </c>
      <c r="Q53" t="s">
        <v>30</v>
      </c>
      <c r="R53" s="2">
        <f t="shared" si="2"/>
        <v>82066</v>
      </c>
      <c r="S53" s="2">
        <f t="shared" si="3"/>
        <v>82066</v>
      </c>
      <c r="T53" s="2">
        <f t="shared" si="4"/>
        <v>0</v>
      </c>
      <c r="U53" s="2">
        <v>0</v>
      </c>
      <c r="V53" s="3">
        <f t="shared" si="5"/>
        <v>0</v>
      </c>
      <c r="W53" s="5">
        <f t="shared" si="6"/>
        <v>0</v>
      </c>
      <c r="X53" s="2">
        <v>0</v>
      </c>
      <c r="Y53" s="3">
        <f t="shared" si="7"/>
        <v>0</v>
      </c>
      <c r="Z53" s="5">
        <f t="shared" si="8"/>
        <v>0</v>
      </c>
      <c r="AA53" s="2">
        <v>0</v>
      </c>
      <c r="AB53" s="3">
        <f t="shared" si="9"/>
        <v>0</v>
      </c>
      <c r="AC53" s="5">
        <f t="shared" si="10"/>
        <v>0</v>
      </c>
      <c r="AD53" s="2">
        <v>0</v>
      </c>
      <c r="AE53" s="3">
        <f t="shared" si="11"/>
        <v>0</v>
      </c>
      <c r="AF53" s="5">
        <f t="shared" si="12"/>
        <v>0</v>
      </c>
      <c r="AG53" s="2">
        <v>0</v>
      </c>
      <c r="AH53" s="3">
        <f t="shared" si="13"/>
        <v>0</v>
      </c>
      <c r="AI53" s="5">
        <f t="shared" si="14"/>
        <v>0</v>
      </c>
      <c r="AJ53" s="2">
        <v>23160</v>
      </c>
      <c r="AK53" s="3">
        <f t="shared" si="15"/>
        <v>23160</v>
      </c>
      <c r="AL53" s="5">
        <f t="shared" si="16"/>
        <v>0</v>
      </c>
      <c r="AM53" s="2">
        <v>29917</v>
      </c>
      <c r="AN53" s="3">
        <f t="shared" si="17"/>
        <v>29917</v>
      </c>
      <c r="AO53" s="5">
        <f t="shared" si="18"/>
        <v>0</v>
      </c>
      <c r="AP53" s="2">
        <v>10236</v>
      </c>
      <c r="AQ53" s="3">
        <f t="shared" si="19"/>
        <v>10236</v>
      </c>
      <c r="AR53" s="5">
        <f t="shared" si="20"/>
        <v>0</v>
      </c>
      <c r="AS53" s="2">
        <v>8874</v>
      </c>
      <c r="AT53" s="3">
        <f t="shared" si="21"/>
        <v>8874</v>
      </c>
      <c r="AU53" s="5">
        <f t="shared" si="22"/>
        <v>0</v>
      </c>
      <c r="AV53" s="2">
        <v>9879</v>
      </c>
      <c r="AW53" s="3">
        <f t="shared" si="23"/>
        <v>9879</v>
      </c>
      <c r="AX53" s="5">
        <f t="shared" si="24"/>
        <v>0</v>
      </c>
      <c r="AY53" s="2">
        <v>0</v>
      </c>
      <c r="AZ53" s="3">
        <f t="shared" si="25"/>
        <v>0</v>
      </c>
      <c r="BA53" s="5">
        <f t="shared" si="26"/>
        <v>0</v>
      </c>
      <c r="BB53" s="2">
        <v>0</v>
      </c>
      <c r="BC53" s="3">
        <f t="shared" si="27"/>
        <v>0</v>
      </c>
      <c r="BD53" s="5">
        <f t="shared" si="28"/>
        <v>0</v>
      </c>
    </row>
    <row r="54" spans="1:56" x14ac:dyDescent="0.25">
      <c r="A54">
        <v>2015</v>
      </c>
      <c r="B54">
        <v>12</v>
      </c>
      <c r="C54" t="s">
        <v>28</v>
      </c>
      <c r="D54">
        <v>1</v>
      </c>
      <c r="E54">
        <v>3</v>
      </c>
      <c r="F54">
        <v>4</v>
      </c>
      <c r="G54">
        <v>0</v>
      </c>
      <c r="H54">
        <v>1</v>
      </c>
      <c r="I54" t="s">
        <v>29</v>
      </c>
      <c r="J54">
        <v>1</v>
      </c>
      <c r="K54">
        <v>35301</v>
      </c>
      <c r="L54">
        <v>3000</v>
      </c>
      <c r="M54">
        <v>1</v>
      </c>
      <c r="N54">
        <v>1</v>
      </c>
      <c r="O54">
        <v>9</v>
      </c>
      <c r="P54" t="str">
        <f t="shared" si="29"/>
        <v>0</v>
      </c>
      <c r="Q54" t="s">
        <v>30</v>
      </c>
      <c r="R54" s="2">
        <f t="shared" si="2"/>
        <v>41374</v>
      </c>
      <c r="S54" s="2">
        <f t="shared" si="3"/>
        <v>41374</v>
      </c>
      <c r="T54" s="2">
        <f t="shared" si="4"/>
        <v>0</v>
      </c>
      <c r="U54" s="2">
        <v>0</v>
      </c>
      <c r="V54" s="3">
        <f t="shared" si="5"/>
        <v>0</v>
      </c>
      <c r="W54" s="5">
        <f t="shared" si="6"/>
        <v>0</v>
      </c>
      <c r="X54" s="2">
        <v>0</v>
      </c>
      <c r="Y54" s="3">
        <f t="shared" si="7"/>
        <v>0</v>
      </c>
      <c r="Z54" s="5">
        <f t="shared" si="8"/>
        <v>0</v>
      </c>
      <c r="AA54" s="2">
        <v>12211.81</v>
      </c>
      <c r="AB54" s="3">
        <f t="shared" si="9"/>
        <v>12212</v>
      </c>
      <c r="AC54" s="5">
        <f t="shared" si="10"/>
        <v>-0.19000000000050932</v>
      </c>
      <c r="AD54" s="2">
        <v>9296.1200000000008</v>
      </c>
      <c r="AE54" s="3">
        <f t="shared" si="11"/>
        <v>9296</v>
      </c>
      <c r="AF54" s="5">
        <f t="shared" si="12"/>
        <v>0.12000000000080036</v>
      </c>
      <c r="AG54" s="2">
        <v>2542.02</v>
      </c>
      <c r="AH54" s="3">
        <f t="shared" si="13"/>
        <v>2542</v>
      </c>
      <c r="AI54" s="5">
        <f t="shared" si="14"/>
        <v>1.999999999998181E-2</v>
      </c>
      <c r="AJ54" s="2">
        <v>0</v>
      </c>
      <c r="AK54" s="3">
        <f t="shared" si="15"/>
        <v>0</v>
      </c>
      <c r="AL54" s="5">
        <f t="shared" si="16"/>
        <v>0</v>
      </c>
      <c r="AM54" s="2">
        <v>0.22</v>
      </c>
      <c r="AN54" s="3">
        <f t="shared" si="17"/>
        <v>0</v>
      </c>
      <c r="AO54" s="5">
        <f t="shared" si="18"/>
        <v>0.22</v>
      </c>
      <c r="AP54" s="2">
        <v>2254.64</v>
      </c>
      <c r="AQ54" s="3">
        <f t="shared" si="19"/>
        <v>2255</v>
      </c>
      <c r="AR54" s="5">
        <f t="shared" si="20"/>
        <v>-0.36000000000012733</v>
      </c>
      <c r="AS54" s="2">
        <v>5692.19</v>
      </c>
      <c r="AT54" s="3">
        <f t="shared" si="21"/>
        <v>5692</v>
      </c>
      <c r="AU54" s="5">
        <f t="shared" si="22"/>
        <v>0.18999999999959982</v>
      </c>
      <c r="AV54" s="2">
        <v>0</v>
      </c>
      <c r="AW54" s="3">
        <f t="shared" si="23"/>
        <v>0</v>
      </c>
      <c r="AX54" s="5">
        <f t="shared" si="24"/>
        <v>0</v>
      </c>
      <c r="AY54" s="2">
        <v>0</v>
      </c>
      <c r="AZ54" s="3">
        <f t="shared" si="25"/>
        <v>0</v>
      </c>
      <c r="BA54" s="5">
        <f t="shared" si="26"/>
        <v>0</v>
      </c>
      <c r="BB54" s="2">
        <v>9377</v>
      </c>
      <c r="BC54" s="3">
        <f t="shared" si="27"/>
        <v>9377</v>
      </c>
      <c r="BD54" s="5">
        <f t="shared" si="28"/>
        <v>0</v>
      </c>
    </row>
    <row r="55" spans="1:56" x14ac:dyDescent="0.25">
      <c r="A55">
        <v>2015</v>
      </c>
      <c r="B55">
        <v>12</v>
      </c>
      <c r="C55" t="s">
        <v>28</v>
      </c>
      <c r="D55">
        <v>1</v>
      </c>
      <c r="E55">
        <v>3</v>
      </c>
      <c r="F55">
        <v>4</v>
      </c>
      <c r="G55">
        <v>0</v>
      </c>
      <c r="H55">
        <v>1</v>
      </c>
      <c r="I55" t="s">
        <v>29</v>
      </c>
      <c r="J55">
        <v>1</v>
      </c>
      <c r="K55">
        <v>35501</v>
      </c>
      <c r="L55">
        <v>3000</v>
      </c>
      <c r="M55">
        <v>1</v>
      </c>
      <c r="N55">
        <v>1</v>
      </c>
      <c r="O55">
        <v>9</v>
      </c>
      <c r="P55" t="str">
        <f t="shared" si="29"/>
        <v>0</v>
      </c>
      <c r="Q55" t="s">
        <v>30</v>
      </c>
      <c r="R55" s="2">
        <f t="shared" si="2"/>
        <v>35696</v>
      </c>
      <c r="S55" s="2">
        <f t="shared" si="3"/>
        <v>35696</v>
      </c>
      <c r="T55" s="2">
        <f t="shared" si="4"/>
        <v>0</v>
      </c>
      <c r="U55" s="2">
        <v>0</v>
      </c>
      <c r="V55" s="3">
        <f t="shared" si="5"/>
        <v>0</v>
      </c>
      <c r="W55" s="5">
        <f t="shared" si="6"/>
        <v>0</v>
      </c>
      <c r="X55" s="2">
        <v>0</v>
      </c>
      <c r="Y55" s="3">
        <f t="shared" si="7"/>
        <v>0</v>
      </c>
      <c r="Z55" s="5">
        <f t="shared" si="8"/>
        <v>0</v>
      </c>
      <c r="AA55" s="2">
        <v>0</v>
      </c>
      <c r="AB55" s="3">
        <f t="shared" si="9"/>
        <v>0</v>
      </c>
      <c r="AC55" s="5">
        <f t="shared" si="10"/>
        <v>0</v>
      </c>
      <c r="AD55" s="2">
        <v>0</v>
      </c>
      <c r="AE55" s="3">
        <f t="shared" si="11"/>
        <v>0</v>
      </c>
      <c r="AF55" s="5">
        <f t="shared" si="12"/>
        <v>0</v>
      </c>
      <c r="AG55" s="2">
        <v>0</v>
      </c>
      <c r="AH55" s="3">
        <f t="shared" si="13"/>
        <v>0</v>
      </c>
      <c r="AI55" s="5">
        <f t="shared" si="14"/>
        <v>0</v>
      </c>
      <c r="AJ55" s="2">
        <v>0</v>
      </c>
      <c r="AK55" s="3">
        <f t="shared" si="15"/>
        <v>0</v>
      </c>
      <c r="AL55" s="5">
        <f t="shared" si="16"/>
        <v>0</v>
      </c>
      <c r="AM55" s="2">
        <v>0</v>
      </c>
      <c r="AN55" s="3">
        <f t="shared" si="17"/>
        <v>0</v>
      </c>
      <c r="AO55" s="5">
        <f t="shared" si="18"/>
        <v>0</v>
      </c>
      <c r="AP55" s="2">
        <v>3525</v>
      </c>
      <c r="AQ55" s="3">
        <f t="shared" si="19"/>
        <v>3525</v>
      </c>
      <c r="AR55" s="5">
        <f t="shared" si="20"/>
        <v>0</v>
      </c>
      <c r="AS55" s="2">
        <v>3525</v>
      </c>
      <c r="AT55" s="3">
        <f t="shared" si="21"/>
        <v>3525</v>
      </c>
      <c r="AU55" s="5">
        <f t="shared" si="22"/>
        <v>0</v>
      </c>
      <c r="AV55" s="2">
        <v>4535</v>
      </c>
      <c r="AW55" s="3">
        <f t="shared" si="23"/>
        <v>4535</v>
      </c>
      <c r="AX55" s="5">
        <f t="shared" si="24"/>
        <v>0</v>
      </c>
      <c r="AY55" s="2">
        <v>12126</v>
      </c>
      <c r="AZ55" s="3">
        <f t="shared" si="25"/>
        <v>12126</v>
      </c>
      <c r="BA55" s="5">
        <f t="shared" si="26"/>
        <v>0</v>
      </c>
      <c r="BB55" s="2">
        <v>11985</v>
      </c>
      <c r="BC55" s="3">
        <f t="shared" si="27"/>
        <v>11985</v>
      </c>
      <c r="BD55" s="5">
        <f t="shared" si="28"/>
        <v>0</v>
      </c>
    </row>
    <row r="56" spans="1:56" x14ac:dyDescent="0.25">
      <c r="A56">
        <v>2015</v>
      </c>
      <c r="B56">
        <v>12</v>
      </c>
      <c r="C56" t="s">
        <v>28</v>
      </c>
      <c r="D56">
        <v>1</v>
      </c>
      <c r="E56">
        <v>3</v>
      </c>
      <c r="F56">
        <v>4</v>
      </c>
      <c r="G56">
        <v>0</v>
      </c>
      <c r="H56">
        <v>1</v>
      </c>
      <c r="I56" t="s">
        <v>29</v>
      </c>
      <c r="J56">
        <v>1</v>
      </c>
      <c r="K56">
        <v>35801</v>
      </c>
      <c r="L56">
        <v>3000</v>
      </c>
      <c r="M56">
        <v>1</v>
      </c>
      <c r="N56">
        <v>1</v>
      </c>
      <c r="O56">
        <v>9</v>
      </c>
      <c r="P56" t="str">
        <f t="shared" si="29"/>
        <v>0</v>
      </c>
      <c r="Q56" t="s">
        <v>30</v>
      </c>
      <c r="R56" s="2">
        <f t="shared" si="2"/>
        <v>470461</v>
      </c>
      <c r="S56" s="2">
        <f t="shared" si="3"/>
        <v>470461</v>
      </c>
      <c r="T56" s="2">
        <f t="shared" si="4"/>
        <v>0</v>
      </c>
      <c r="U56" s="2">
        <v>0</v>
      </c>
      <c r="V56" s="3">
        <f t="shared" si="5"/>
        <v>0</v>
      </c>
      <c r="W56" s="5">
        <f t="shared" si="6"/>
        <v>0</v>
      </c>
      <c r="X56" s="2">
        <v>0</v>
      </c>
      <c r="Y56" s="3">
        <f t="shared" si="7"/>
        <v>0</v>
      </c>
      <c r="Z56" s="5">
        <f t="shared" si="8"/>
        <v>0</v>
      </c>
      <c r="AA56" s="2">
        <v>14414</v>
      </c>
      <c r="AB56" s="3">
        <f t="shared" si="9"/>
        <v>14414</v>
      </c>
      <c r="AC56" s="5">
        <f t="shared" si="10"/>
        <v>0</v>
      </c>
      <c r="AD56" s="2">
        <v>0</v>
      </c>
      <c r="AE56" s="3">
        <f t="shared" si="11"/>
        <v>0</v>
      </c>
      <c r="AF56" s="5">
        <f t="shared" si="12"/>
        <v>0</v>
      </c>
      <c r="AG56" s="2">
        <v>0</v>
      </c>
      <c r="AH56" s="3">
        <f t="shared" si="13"/>
        <v>0</v>
      </c>
      <c r="AI56" s="5">
        <f t="shared" si="14"/>
        <v>0</v>
      </c>
      <c r="AJ56" s="2">
        <v>179344.4</v>
      </c>
      <c r="AK56" s="3">
        <f t="shared" si="15"/>
        <v>179344</v>
      </c>
      <c r="AL56" s="5">
        <f t="shared" si="16"/>
        <v>0.39999999999417923</v>
      </c>
      <c r="AM56" s="2">
        <v>54438</v>
      </c>
      <c r="AN56" s="3">
        <f t="shared" si="17"/>
        <v>54438</v>
      </c>
      <c r="AO56" s="5">
        <f t="shared" si="18"/>
        <v>0</v>
      </c>
      <c r="AP56" s="2">
        <v>54438</v>
      </c>
      <c r="AQ56" s="3">
        <f t="shared" si="19"/>
        <v>54438</v>
      </c>
      <c r="AR56" s="5">
        <f t="shared" si="20"/>
        <v>0</v>
      </c>
      <c r="AS56" s="2">
        <v>27219</v>
      </c>
      <c r="AT56" s="3">
        <f t="shared" si="21"/>
        <v>27219</v>
      </c>
      <c r="AU56" s="5">
        <f t="shared" si="22"/>
        <v>0</v>
      </c>
      <c r="AV56" s="2">
        <v>27219</v>
      </c>
      <c r="AW56" s="3">
        <f t="shared" si="23"/>
        <v>27219</v>
      </c>
      <c r="AX56" s="5">
        <f t="shared" si="24"/>
        <v>0</v>
      </c>
      <c r="AY56" s="2">
        <v>27219</v>
      </c>
      <c r="AZ56" s="3">
        <f t="shared" si="25"/>
        <v>27219</v>
      </c>
      <c r="BA56" s="5">
        <f t="shared" si="26"/>
        <v>0</v>
      </c>
      <c r="BB56" s="2">
        <v>86169.600000000006</v>
      </c>
      <c r="BC56" s="3">
        <f t="shared" si="27"/>
        <v>86170</v>
      </c>
      <c r="BD56" s="5">
        <f t="shared" si="28"/>
        <v>-0.39999999999417923</v>
      </c>
    </row>
    <row r="57" spans="1:56" x14ac:dyDescent="0.25">
      <c r="A57">
        <v>2015</v>
      </c>
      <c r="B57">
        <v>12</v>
      </c>
      <c r="C57" t="s">
        <v>28</v>
      </c>
      <c r="D57">
        <v>1</v>
      </c>
      <c r="E57">
        <v>3</v>
      </c>
      <c r="F57">
        <v>4</v>
      </c>
      <c r="G57">
        <v>0</v>
      </c>
      <c r="H57">
        <v>1</v>
      </c>
      <c r="I57" t="s">
        <v>29</v>
      </c>
      <c r="J57">
        <v>1</v>
      </c>
      <c r="K57">
        <v>35901</v>
      </c>
      <c r="L57">
        <v>3000</v>
      </c>
      <c r="M57">
        <v>1</v>
      </c>
      <c r="N57">
        <v>1</v>
      </c>
      <c r="O57">
        <v>9</v>
      </c>
      <c r="P57" t="str">
        <f t="shared" si="29"/>
        <v>0</v>
      </c>
      <c r="Q57" t="s">
        <v>30</v>
      </c>
      <c r="R57" s="2">
        <f t="shared" si="2"/>
        <v>11015</v>
      </c>
      <c r="S57" s="2">
        <f t="shared" si="3"/>
        <v>11015</v>
      </c>
      <c r="T57" s="2">
        <f t="shared" si="4"/>
        <v>0</v>
      </c>
      <c r="U57" s="2">
        <v>0</v>
      </c>
      <c r="V57" s="3">
        <f t="shared" si="5"/>
        <v>0</v>
      </c>
      <c r="W57" s="5">
        <f t="shared" si="6"/>
        <v>0</v>
      </c>
      <c r="X57" s="2">
        <v>0</v>
      </c>
      <c r="Y57" s="3">
        <f t="shared" si="7"/>
        <v>0</v>
      </c>
      <c r="Z57" s="5">
        <f t="shared" si="8"/>
        <v>0</v>
      </c>
      <c r="AA57" s="2">
        <v>0</v>
      </c>
      <c r="AB57" s="3">
        <f t="shared" si="9"/>
        <v>0</v>
      </c>
      <c r="AC57" s="5">
        <f t="shared" si="10"/>
        <v>0</v>
      </c>
      <c r="AD57" s="2">
        <v>0</v>
      </c>
      <c r="AE57" s="3">
        <f t="shared" si="11"/>
        <v>0</v>
      </c>
      <c r="AF57" s="5">
        <f t="shared" si="12"/>
        <v>0</v>
      </c>
      <c r="AG57" s="2">
        <v>0</v>
      </c>
      <c r="AH57" s="3">
        <f t="shared" si="13"/>
        <v>0</v>
      </c>
      <c r="AI57" s="5">
        <f t="shared" si="14"/>
        <v>0</v>
      </c>
      <c r="AJ57" s="2">
        <v>0</v>
      </c>
      <c r="AK57" s="3">
        <f t="shared" si="15"/>
        <v>0</v>
      </c>
      <c r="AL57" s="5">
        <f t="shared" si="16"/>
        <v>0</v>
      </c>
      <c r="AM57" s="2">
        <v>2228</v>
      </c>
      <c r="AN57" s="3">
        <f t="shared" si="17"/>
        <v>2228</v>
      </c>
      <c r="AO57" s="5">
        <f t="shared" si="18"/>
        <v>0</v>
      </c>
      <c r="AP57" s="2">
        <v>1076</v>
      </c>
      <c r="AQ57" s="3">
        <f t="shared" si="19"/>
        <v>1076</v>
      </c>
      <c r="AR57" s="5">
        <f t="shared" si="20"/>
        <v>0</v>
      </c>
      <c r="AS57" s="2">
        <v>2152</v>
      </c>
      <c r="AT57" s="3">
        <f t="shared" si="21"/>
        <v>2152</v>
      </c>
      <c r="AU57" s="5">
        <f t="shared" si="22"/>
        <v>0</v>
      </c>
      <c r="AV57" s="2">
        <v>1076</v>
      </c>
      <c r="AW57" s="3">
        <f t="shared" si="23"/>
        <v>1076</v>
      </c>
      <c r="AX57" s="5">
        <f t="shared" si="24"/>
        <v>0</v>
      </c>
      <c r="AY57" s="2">
        <v>1076</v>
      </c>
      <c r="AZ57" s="3">
        <f t="shared" si="25"/>
        <v>1076</v>
      </c>
      <c r="BA57" s="5">
        <f t="shared" si="26"/>
        <v>0</v>
      </c>
      <c r="BB57" s="2">
        <v>3407</v>
      </c>
      <c r="BC57" s="3">
        <f t="shared" si="27"/>
        <v>3407</v>
      </c>
      <c r="BD57" s="5">
        <f t="shared" si="28"/>
        <v>0</v>
      </c>
    </row>
    <row r="58" spans="1:56" x14ac:dyDescent="0.25">
      <c r="A58">
        <v>2015</v>
      </c>
      <c r="B58">
        <v>12</v>
      </c>
      <c r="C58" t="s">
        <v>28</v>
      </c>
      <c r="D58">
        <v>1</v>
      </c>
      <c r="E58">
        <v>3</v>
      </c>
      <c r="F58">
        <v>4</v>
      </c>
      <c r="G58">
        <v>0</v>
      </c>
      <c r="H58">
        <v>1</v>
      </c>
      <c r="I58" t="s">
        <v>29</v>
      </c>
      <c r="J58">
        <v>1</v>
      </c>
      <c r="K58">
        <v>37104</v>
      </c>
      <c r="L58">
        <v>3000</v>
      </c>
      <c r="M58">
        <v>1</v>
      </c>
      <c r="N58">
        <v>1</v>
      </c>
      <c r="O58">
        <v>9</v>
      </c>
      <c r="P58" t="str">
        <f t="shared" si="29"/>
        <v>0</v>
      </c>
      <c r="Q58" t="s">
        <v>30</v>
      </c>
      <c r="R58" s="2">
        <f t="shared" si="2"/>
        <v>60000</v>
      </c>
      <c r="S58" s="2">
        <f t="shared" si="3"/>
        <v>60000</v>
      </c>
      <c r="T58" s="2">
        <f t="shared" si="4"/>
        <v>0</v>
      </c>
      <c r="U58" s="2">
        <v>0</v>
      </c>
      <c r="V58" s="3">
        <f t="shared" si="5"/>
        <v>0</v>
      </c>
      <c r="W58" s="5">
        <f t="shared" si="6"/>
        <v>0</v>
      </c>
      <c r="X58" s="2">
        <v>0</v>
      </c>
      <c r="Y58" s="3">
        <f t="shared" si="7"/>
        <v>0</v>
      </c>
      <c r="Z58" s="5">
        <f t="shared" si="8"/>
        <v>0</v>
      </c>
      <c r="AA58" s="2">
        <v>0</v>
      </c>
      <c r="AB58" s="3">
        <f t="shared" si="9"/>
        <v>0</v>
      </c>
      <c r="AC58" s="5">
        <f t="shared" si="10"/>
        <v>0</v>
      </c>
      <c r="AD58" s="2">
        <v>0</v>
      </c>
      <c r="AE58" s="3">
        <f t="shared" si="11"/>
        <v>0</v>
      </c>
      <c r="AF58" s="5">
        <f t="shared" si="12"/>
        <v>0</v>
      </c>
      <c r="AG58" s="2">
        <v>0</v>
      </c>
      <c r="AH58" s="3">
        <f t="shared" si="13"/>
        <v>0</v>
      </c>
      <c r="AI58" s="5">
        <f t="shared" si="14"/>
        <v>0</v>
      </c>
      <c r="AJ58" s="2">
        <v>30000</v>
      </c>
      <c r="AK58" s="3">
        <f t="shared" si="15"/>
        <v>30000</v>
      </c>
      <c r="AL58" s="5">
        <f t="shared" si="16"/>
        <v>0</v>
      </c>
      <c r="AM58" s="2">
        <v>0</v>
      </c>
      <c r="AN58" s="3">
        <f t="shared" si="17"/>
        <v>0</v>
      </c>
      <c r="AO58" s="5">
        <f t="shared" si="18"/>
        <v>0</v>
      </c>
      <c r="AP58" s="2">
        <v>0</v>
      </c>
      <c r="AQ58" s="3">
        <f t="shared" si="19"/>
        <v>0</v>
      </c>
      <c r="AR58" s="5">
        <f t="shared" si="20"/>
        <v>0</v>
      </c>
      <c r="AS58" s="2">
        <v>30000</v>
      </c>
      <c r="AT58" s="3">
        <f t="shared" si="21"/>
        <v>30000</v>
      </c>
      <c r="AU58" s="5">
        <f t="shared" si="22"/>
        <v>0</v>
      </c>
      <c r="AV58" s="2">
        <v>0</v>
      </c>
      <c r="AW58" s="3">
        <f t="shared" si="23"/>
        <v>0</v>
      </c>
      <c r="AX58" s="5">
        <f t="shared" si="24"/>
        <v>0</v>
      </c>
      <c r="AY58" s="2">
        <v>0</v>
      </c>
      <c r="AZ58" s="3">
        <f t="shared" si="25"/>
        <v>0</v>
      </c>
      <c r="BA58" s="5">
        <f t="shared" si="26"/>
        <v>0</v>
      </c>
      <c r="BB58" s="2">
        <v>0</v>
      </c>
      <c r="BC58" s="3">
        <f t="shared" si="27"/>
        <v>0</v>
      </c>
      <c r="BD58" s="5">
        <f t="shared" si="28"/>
        <v>0</v>
      </c>
    </row>
    <row r="59" spans="1:56" x14ac:dyDescent="0.25">
      <c r="A59">
        <v>2015</v>
      </c>
      <c r="B59">
        <v>12</v>
      </c>
      <c r="C59" t="s">
        <v>28</v>
      </c>
      <c r="D59">
        <v>1</v>
      </c>
      <c r="E59">
        <v>3</v>
      </c>
      <c r="F59">
        <v>4</v>
      </c>
      <c r="G59">
        <v>0</v>
      </c>
      <c r="H59">
        <v>1</v>
      </c>
      <c r="I59" t="s">
        <v>29</v>
      </c>
      <c r="J59">
        <v>1</v>
      </c>
      <c r="K59">
        <v>37201</v>
      </c>
      <c r="L59">
        <v>3000</v>
      </c>
      <c r="M59">
        <v>1</v>
      </c>
      <c r="N59">
        <v>1</v>
      </c>
      <c r="O59">
        <v>9</v>
      </c>
      <c r="P59" t="str">
        <f t="shared" si="29"/>
        <v>0</v>
      </c>
      <c r="Q59" t="s">
        <v>30</v>
      </c>
      <c r="R59" s="2">
        <f t="shared" si="2"/>
        <v>18000</v>
      </c>
      <c r="S59" s="2">
        <f t="shared" si="3"/>
        <v>18000</v>
      </c>
      <c r="T59" s="2">
        <f t="shared" si="4"/>
        <v>0</v>
      </c>
      <c r="U59" s="2">
        <v>800</v>
      </c>
      <c r="V59" s="3">
        <f t="shared" si="5"/>
        <v>800</v>
      </c>
      <c r="W59" s="5">
        <f t="shared" si="6"/>
        <v>0</v>
      </c>
      <c r="X59" s="2">
        <v>1000</v>
      </c>
      <c r="Y59" s="3">
        <f t="shared" si="7"/>
        <v>1000</v>
      </c>
      <c r="Z59" s="5">
        <f t="shared" si="8"/>
        <v>0</v>
      </c>
      <c r="AA59" s="2">
        <v>1800</v>
      </c>
      <c r="AB59" s="3">
        <f t="shared" si="9"/>
        <v>1800</v>
      </c>
      <c r="AC59" s="5">
        <f t="shared" si="10"/>
        <v>0</v>
      </c>
      <c r="AD59" s="2">
        <v>1800</v>
      </c>
      <c r="AE59" s="3">
        <f t="shared" si="11"/>
        <v>1800</v>
      </c>
      <c r="AF59" s="5">
        <f t="shared" si="12"/>
        <v>0</v>
      </c>
      <c r="AG59" s="2">
        <v>1800</v>
      </c>
      <c r="AH59" s="3">
        <f t="shared" si="13"/>
        <v>1800</v>
      </c>
      <c r="AI59" s="5">
        <f t="shared" si="14"/>
        <v>0</v>
      </c>
      <c r="AJ59" s="2">
        <v>1800</v>
      </c>
      <c r="AK59" s="3">
        <f t="shared" si="15"/>
        <v>1800</v>
      </c>
      <c r="AL59" s="5">
        <f t="shared" si="16"/>
        <v>0</v>
      </c>
      <c r="AM59" s="2">
        <v>1800</v>
      </c>
      <c r="AN59" s="3">
        <f t="shared" si="17"/>
        <v>1800</v>
      </c>
      <c r="AO59" s="5">
        <f t="shared" si="18"/>
        <v>0</v>
      </c>
      <c r="AP59" s="2">
        <v>1800</v>
      </c>
      <c r="AQ59" s="3">
        <f t="shared" si="19"/>
        <v>1800</v>
      </c>
      <c r="AR59" s="5">
        <f t="shared" si="20"/>
        <v>0</v>
      </c>
      <c r="AS59" s="2">
        <v>1800</v>
      </c>
      <c r="AT59" s="3">
        <f t="shared" si="21"/>
        <v>1800</v>
      </c>
      <c r="AU59" s="5">
        <f t="shared" si="22"/>
        <v>0</v>
      </c>
      <c r="AV59" s="2">
        <v>1800</v>
      </c>
      <c r="AW59" s="3">
        <f t="shared" si="23"/>
        <v>1800</v>
      </c>
      <c r="AX59" s="5">
        <f t="shared" si="24"/>
        <v>0</v>
      </c>
      <c r="AY59" s="2">
        <v>1800</v>
      </c>
      <c r="AZ59" s="3">
        <f t="shared" si="25"/>
        <v>1800</v>
      </c>
      <c r="BA59" s="5">
        <f t="shared" si="26"/>
        <v>0</v>
      </c>
      <c r="BB59" s="2">
        <v>0</v>
      </c>
      <c r="BC59" s="3">
        <f t="shared" si="27"/>
        <v>0</v>
      </c>
      <c r="BD59" s="5">
        <f t="shared" si="28"/>
        <v>0</v>
      </c>
    </row>
    <row r="60" spans="1:56" x14ac:dyDescent="0.25">
      <c r="A60">
        <v>2015</v>
      </c>
      <c r="B60">
        <v>12</v>
      </c>
      <c r="C60" t="s">
        <v>28</v>
      </c>
      <c r="D60">
        <v>1</v>
      </c>
      <c r="E60">
        <v>3</v>
      </c>
      <c r="F60">
        <v>4</v>
      </c>
      <c r="G60">
        <v>0</v>
      </c>
      <c r="H60">
        <v>1</v>
      </c>
      <c r="I60" t="s">
        <v>29</v>
      </c>
      <c r="J60">
        <v>1</v>
      </c>
      <c r="K60">
        <v>37204</v>
      </c>
      <c r="L60">
        <v>3000</v>
      </c>
      <c r="M60">
        <v>1</v>
      </c>
      <c r="N60">
        <v>1</v>
      </c>
      <c r="O60">
        <v>9</v>
      </c>
      <c r="P60" t="str">
        <f t="shared" si="29"/>
        <v>0</v>
      </c>
      <c r="Q60" t="s">
        <v>30</v>
      </c>
      <c r="R60" s="2">
        <f t="shared" si="2"/>
        <v>8000</v>
      </c>
      <c r="S60" s="2">
        <f t="shared" si="3"/>
        <v>8000</v>
      </c>
      <c r="T60" s="2">
        <f t="shared" si="4"/>
        <v>0</v>
      </c>
      <c r="U60" s="2">
        <v>0</v>
      </c>
      <c r="V60" s="3">
        <f t="shared" si="5"/>
        <v>0</v>
      </c>
      <c r="W60" s="5">
        <f t="shared" si="6"/>
        <v>0</v>
      </c>
      <c r="X60" s="2">
        <v>0</v>
      </c>
      <c r="Y60" s="3">
        <f t="shared" si="7"/>
        <v>0</v>
      </c>
      <c r="Z60" s="5">
        <f t="shared" si="8"/>
        <v>0</v>
      </c>
      <c r="AA60" s="2">
        <v>0</v>
      </c>
      <c r="AB60" s="3">
        <f t="shared" si="9"/>
        <v>0</v>
      </c>
      <c r="AC60" s="5">
        <f t="shared" si="10"/>
        <v>0</v>
      </c>
      <c r="AD60" s="2">
        <v>0</v>
      </c>
      <c r="AE60" s="3">
        <f t="shared" si="11"/>
        <v>0</v>
      </c>
      <c r="AF60" s="5">
        <f t="shared" si="12"/>
        <v>0</v>
      </c>
      <c r="AG60" s="2">
        <v>0</v>
      </c>
      <c r="AH60" s="3">
        <f t="shared" si="13"/>
        <v>0</v>
      </c>
      <c r="AI60" s="5">
        <f t="shared" si="14"/>
        <v>0</v>
      </c>
      <c r="AJ60" s="2">
        <v>4000</v>
      </c>
      <c r="AK60" s="3">
        <f t="shared" si="15"/>
        <v>4000</v>
      </c>
      <c r="AL60" s="5">
        <f t="shared" si="16"/>
        <v>0</v>
      </c>
      <c r="AM60" s="2">
        <v>0</v>
      </c>
      <c r="AN60" s="3">
        <f t="shared" si="17"/>
        <v>0</v>
      </c>
      <c r="AO60" s="5">
        <f t="shared" si="18"/>
        <v>0</v>
      </c>
      <c r="AP60" s="2">
        <v>0</v>
      </c>
      <c r="AQ60" s="3">
        <f t="shared" si="19"/>
        <v>0</v>
      </c>
      <c r="AR60" s="5">
        <f t="shared" si="20"/>
        <v>0</v>
      </c>
      <c r="AS60" s="2">
        <v>4000</v>
      </c>
      <c r="AT60" s="3">
        <f t="shared" si="21"/>
        <v>4000</v>
      </c>
      <c r="AU60" s="5">
        <f t="shared" si="22"/>
        <v>0</v>
      </c>
      <c r="AV60" s="2">
        <v>0</v>
      </c>
      <c r="AW60" s="3">
        <f t="shared" si="23"/>
        <v>0</v>
      </c>
      <c r="AX60" s="5">
        <f t="shared" si="24"/>
        <v>0</v>
      </c>
      <c r="AY60" s="2">
        <v>0</v>
      </c>
      <c r="AZ60" s="3">
        <f t="shared" si="25"/>
        <v>0</v>
      </c>
      <c r="BA60" s="5">
        <f t="shared" si="26"/>
        <v>0</v>
      </c>
      <c r="BB60" s="2">
        <v>0</v>
      </c>
      <c r="BC60" s="3">
        <f t="shared" si="27"/>
        <v>0</v>
      </c>
      <c r="BD60" s="5">
        <f t="shared" si="28"/>
        <v>0</v>
      </c>
    </row>
    <row r="61" spans="1:56" x14ac:dyDescent="0.25">
      <c r="A61">
        <v>2015</v>
      </c>
      <c r="B61">
        <v>12</v>
      </c>
      <c r="C61" t="s">
        <v>28</v>
      </c>
      <c r="D61">
        <v>1</v>
      </c>
      <c r="E61">
        <v>3</v>
      </c>
      <c r="F61">
        <v>4</v>
      </c>
      <c r="G61">
        <v>0</v>
      </c>
      <c r="H61">
        <v>1</v>
      </c>
      <c r="I61" t="s">
        <v>29</v>
      </c>
      <c r="J61">
        <v>1</v>
      </c>
      <c r="K61">
        <v>37504</v>
      </c>
      <c r="L61">
        <v>3000</v>
      </c>
      <c r="M61">
        <v>1</v>
      </c>
      <c r="N61">
        <v>1</v>
      </c>
      <c r="O61">
        <v>9</v>
      </c>
      <c r="P61" t="str">
        <f t="shared" si="29"/>
        <v>0</v>
      </c>
      <c r="Q61" t="s">
        <v>30</v>
      </c>
      <c r="R61" s="2">
        <f t="shared" si="2"/>
        <v>45000</v>
      </c>
      <c r="S61" s="2">
        <f t="shared" si="3"/>
        <v>45000</v>
      </c>
      <c r="T61" s="2">
        <f t="shared" si="4"/>
        <v>0</v>
      </c>
      <c r="U61" s="2">
        <v>0</v>
      </c>
      <c r="V61" s="3">
        <f t="shared" si="5"/>
        <v>0</v>
      </c>
      <c r="W61" s="5">
        <f t="shared" si="6"/>
        <v>0</v>
      </c>
      <c r="X61" s="2">
        <v>0</v>
      </c>
      <c r="Y61" s="3">
        <f t="shared" si="7"/>
        <v>0</v>
      </c>
      <c r="Z61" s="5">
        <f t="shared" si="8"/>
        <v>0</v>
      </c>
      <c r="AA61" s="2">
        <v>0</v>
      </c>
      <c r="AB61" s="3">
        <f t="shared" si="9"/>
        <v>0</v>
      </c>
      <c r="AC61" s="5">
        <f t="shared" si="10"/>
        <v>0</v>
      </c>
      <c r="AD61" s="2">
        <v>0</v>
      </c>
      <c r="AE61" s="3">
        <f t="shared" si="11"/>
        <v>0</v>
      </c>
      <c r="AF61" s="5">
        <f t="shared" si="12"/>
        <v>0</v>
      </c>
      <c r="AG61" s="2">
        <v>0</v>
      </c>
      <c r="AH61" s="3">
        <f t="shared" si="13"/>
        <v>0</v>
      </c>
      <c r="AI61" s="5">
        <f t="shared" si="14"/>
        <v>0</v>
      </c>
      <c r="AJ61" s="2">
        <v>22500</v>
      </c>
      <c r="AK61" s="3">
        <f t="shared" si="15"/>
        <v>22500</v>
      </c>
      <c r="AL61" s="5">
        <f t="shared" si="16"/>
        <v>0</v>
      </c>
      <c r="AM61" s="2">
        <v>0</v>
      </c>
      <c r="AN61" s="3">
        <f t="shared" si="17"/>
        <v>0</v>
      </c>
      <c r="AO61" s="5">
        <f t="shared" si="18"/>
        <v>0</v>
      </c>
      <c r="AP61" s="2">
        <v>0</v>
      </c>
      <c r="AQ61" s="3">
        <f t="shared" si="19"/>
        <v>0</v>
      </c>
      <c r="AR61" s="5">
        <f t="shared" si="20"/>
        <v>0</v>
      </c>
      <c r="AS61" s="2">
        <v>22500</v>
      </c>
      <c r="AT61" s="3">
        <f t="shared" si="21"/>
        <v>22500</v>
      </c>
      <c r="AU61" s="5">
        <f t="shared" si="22"/>
        <v>0</v>
      </c>
      <c r="AV61" s="2">
        <v>0</v>
      </c>
      <c r="AW61" s="3">
        <f t="shared" si="23"/>
        <v>0</v>
      </c>
      <c r="AX61" s="5">
        <f t="shared" si="24"/>
        <v>0</v>
      </c>
      <c r="AY61" s="2">
        <v>0</v>
      </c>
      <c r="AZ61" s="3">
        <f t="shared" si="25"/>
        <v>0</v>
      </c>
      <c r="BA61" s="5">
        <f t="shared" si="26"/>
        <v>0</v>
      </c>
      <c r="BB61" s="2">
        <v>0</v>
      </c>
      <c r="BC61" s="3">
        <f t="shared" si="27"/>
        <v>0</v>
      </c>
      <c r="BD61" s="5">
        <f t="shared" si="28"/>
        <v>0</v>
      </c>
    </row>
    <row r="62" spans="1:56" x14ac:dyDescent="0.25">
      <c r="A62">
        <v>2015</v>
      </c>
      <c r="B62">
        <v>12</v>
      </c>
      <c r="C62" t="s">
        <v>28</v>
      </c>
      <c r="D62">
        <v>1</v>
      </c>
      <c r="E62">
        <v>3</v>
      </c>
      <c r="F62">
        <v>4</v>
      </c>
      <c r="G62">
        <v>0</v>
      </c>
      <c r="H62">
        <v>1</v>
      </c>
      <c r="I62" t="s">
        <v>29</v>
      </c>
      <c r="J62">
        <v>1</v>
      </c>
      <c r="K62">
        <v>39202</v>
      </c>
      <c r="L62">
        <v>3000</v>
      </c>
      <c r="M62">
        <v>1</v>
      </c>
      <c r="N62">
        <v>1</v>
      </c>
      <c r="O62">
        <v>9</v>
      </c>
      <c r="P62" t="str">
        <f t="shared" si="29"/>
        <v>0</v>
      </c>
      <c r="Q62" t="s">
        <v>30</v>
      </c>
      <c r="R62" s="2">
        <f t="shared" si="2"/>
        <v>63040</v>
      </c>
      <c r="S62" s="2">
        <f t="shared" si="3"/>
        <v>63040</v>
      </c>
      <c r="T62" s="2">
        <f t="shared" si="4"/>
        <v>0</v>
      </c>
      <c r="U62" s="2">
        <v>0</v>
      </c>
      <c r="V62" s="3">
        <f t="shared" si="5"/>
        <v>0</v>
      </c>
      <c r="W62" s="5">
        <f t="shared" si="6"/>
        <v>0</v>
      </c>
      <c r="X62" s="2">
        <v>0</v>
      </c>
      <c r="Y62" s="3">
        <f t="shared" si="7"/>
        <v>0</v>
      </c>
      <c r="Z62" s="5">
        <f t="shared" si="8"/>
        <v>0</v>
      </c>
      <c r="AA62" s="2">
        <v>0</v>
      </c>
      <c r="AB62" s="3">
        <f t="shared" si="9"/>
        <v>0</v>
      </c>
      <c r="AC62" s="5">
        <f t="shared" si="10"/>
        <v>0</v>
      </c>
      <c r="AD62" s="2">
        <v>0</v>
      </c>
      <c r="AE62" s="3">
        <f t="shared" si="11"/>
        <v>0</v>
      </c>
      <c r="AF62" s="5">
        <f t="shared" si="12"/>
        <v>0</v>
      </c>
      <c r="AG62" s="2">
        <v>0</v>
      </c>
      <c r="AH62" s="3">
        <f t="shared" si="13"/>
        <v>0</v>
      </c>
      <c r="AI62" s="5">
        <f t="shared" si="14"/>
        <v>0</v>
      </c>
      <c r="AJ62" s="2">
        <v>0</v>
      </c>
      <c r="AK62" s="3">
        <f t="shared" si="15"/>
        <v>0</v>
      </c>
      <c r="AL62" s="5">
        <f t="shared" si="16"/>
        <v>0</v>
      </c>
      <c r="AM62" s="2">
        <v>63040</v>
      </c>
      <c r="AN62" s="3">
        <f t="shared" si="17"/>
        <v>63040</v>
      </c>
      <c r="AO62" s="5">
        <f t="shared" si="18"/>
        <v>0</v>
      </c>
      <c r="AP62" s="2">
        <v>0</v>
      </c>
      <c r="AQ62" s="3">
        <f t="shared" si="19"/>
        <v>0</v>
      </c>
      <c r="AR62" s="5">
        <f t="shared" si="20"/>
        <v>0</v>
      </c>
      <c r="AS62" s="2">
        <v>0</v>
      </c>
      <c r="AT62" s="3">
        <f t="shared" si="21"/>
        <v>0</v>
      </c>
      <c r="AU62" s="5">
        <f t="shared" si="22"/>
        <v>0</v>
      </c>
      <c r="AV62" s="2">
        <v>0</v>
      </c>
      <c r="AW62" s="3">
        <f t="shared" si="23"/>
        <v>0</v>
      </c>
      <c r="AX62" s="5">
        <f t="shared" si="24"/>
        <v>0</v>
      </c>
      <c r="AY62" s="2">
        <v>0</v>
      </c>
      <c r="AZ62" s="3">
        <f t="shared" si="25"/>
        <v>0</v>
      </c>
      <c r="BA62" s="5">
        <f t="shared" si="26"/>
        <v>0</v>
      </c>
      <c r="BB62" s="2">
        <v>0</v>
      </c>
      <c r="BC62" s="3">
        <f t="shared" si="27"/>
        <v>0</v>
      </c>
      <c r="BD62" s="5">
        <f t="shared" si="28"/>
        <v>0</v>
      </c>
    </row>
    <row r="63" spans="1:56" x14ac:dyDescent="0.25">
      <c r="A63">
        <v>2015</v>
      </c>
      <c r="B63">
        <v>12</v>
      </c>
      <c r="C63" t="s">
        <v>28</v>
      </c>
      <c r="D63">
        <v>1</v>
      </c>
      <c r="E63">
        <v>3</v>
      </c>
      <c r="F63">
        <v>4</v>
      </c>
      <c r="G63">
        <v>0</v>
      </c>
      <c r="H63">
        <v>1</v>
      </c>
      <c r="I63" t="s">
        <v>29</v>
      </c>
      <c r="J63">
        <v>1</v>
      </c>
      <c r="K63">
        <v>39801</v>
      </c>
      <c r="L63">
        <v>3000</v>
      </c>
      <c r="M63">
        <v>1</v>
      </c>
      <c r="N63">
        <v>1</v>
      </c>
      <c r="O63">
        <v>9</v>
      </c>
      <c r="P63" t="str">
        <f t="shared" si="29"/>
        <v>0</v>
      </c>
      <c r="Q63" t="s">
        <v>30</v>
      </c>
      <c r="R63" s="2">
        <f t="shared" si="2"/>
        <v>31105</v>
      </c>
      <c r="S63" s="2">
        <f t="shared" si="3"/>
        <v>31105</v>
      </c>
      <c r="T63" s="2">
        <f t="shared" si="4"/>
        <v>0</v>
      </c>
      <c r="U63" s="2">
        <v>2961</v>
      </c>
      <c r="V63" s="3">
        <f t="shared" si="5"/>
        <v>2961</v>
      </c>
      <c r="W63" s="5">
        <f t="shared" si="6"/>
        <v>0</v>
      </c>
      <c r="X63" s="2">
        <v>2579</v>
      </c>
      <c r="Y63" s="3">
        <f t="shared" si="7"/>
        <v>2579</v>
      </c>
      <c r="Z63" s="5">
        <f t="shared" si="8"/>
        <v>0</v>
      </c>
      <c r="AA63" s="2">
        <v>2561</v>
      </c>
      <c r="AB63" s="3">
        <f t="shared" si="9"/>
        <v>2561</v>
      </c>
      <c r="AC63" s="5">
        <f t="shared" si="10"/>
        <v>0</v>
      </c>
      <c r="AD63" s="2">
        <v>2638</v>
      </c>
      <c r="AE63" s="3">
        <f t="shared" si="11"/>
        <v>2638</v>
      </c>
      <c r="AF63" s="5">
        <f t="shared" si="12"/>
        <v>0</v>
      </c>
      <c r="AG63" s="2">
        <v>2592</v>
      </c>
      <c r="AH63" s="3">
        <f t="shared" si="13"/>
        <v>2592</v>
      </c>
      <c r="AI63" s="5">
        <f t="shared" si="14"/>
        <v>0</v>
      </c>
      <c r="AJ63" s="2">
        <v>2800</v>
      </c>
      <c r="AK63" s="3">
        <f t="shared" si="15"/>
        <v>2800</v>
      </c>
      <c r="AL63" s="5">
        <f t="shared" si="16"/>
        <v>0</v>
      </c>
      <c r="AM63" s="2">
        <v>2696</v>
      </c>
      <c r="AN63" s="3">
        <f t="shared" si="17"/>
        <v>2696</v>
      </c>
      <c r="AO63" s="5">
        <f t="shared" si="18"/>
        <v>0</v>
      </c>
      <c r="AP63" s="2">
        <v>2685</v>
      </c>
      <c r="AQ63" s="3">
        <f t="shared" si="19"/>
        <v>2685</v>
      </c>
      <c r="AR63" s="5">
        <f t="shared" si="20"/>
        <v>0</v>
      </c>
      <c r="AS63" s="2">
        <v>2674</v>
      </c>
      <c r="AT63" s="3">
        <f t="shared" si="21"/>
        <v>2674</v>
      </c>
      <c r="AU63" s="5">
        <f t="shared" si="22"/>
        <v>0</v>
      </c>
      <c r="AV63" s="2">
        <v>3063</v>
      </c>
      <c r="AW63" s="3">
        <f t="shared" si="23"/>
        <v>3063</v>
      </c>
      <c r="AX63" s="5">
        <f t="shared" si="24"/>
        <v>0</v>
      </c>
      <c r="AY63" s="2">
        <v>3759</v>
      </c>
      <c r="AZ63" s="3">
        <f t="shared" si="25"/>
        <v>3759</v>
      </c>
      <c r="BA63" s="5">
        <f t="shared" si="26"/>
        <v>0</v>
      </c>
      <c r="BB63" s="2">
        <v>97</v>
      </c>
      <c r="BC63" s="3">
        <f t="shared" si="27"/>
        <v>97</v>
      </c>
      <c r="BD63" s="5">
        <f t="shared" si="28"/>
        <v>0</v>
      </c>
    </row>
    <row r="64" spans="1:56" x14ac:dyDescent="0.25">
      <c r="A64">
        <v>2015</v>
      </c>
      <c r="B64">
        <v>12</v>
      </c>
      <c r="C64" t="s">
        <v>28</v>
      </c>
      <c r="D64">
        <v>2</v>
      </c>
      <c r="E64">
        <v>3</v>
      </c>
      <c r="F64">
        <v>2</v>
      </c>
      <c r="G64">
        <v>1</v>
      </c>
      <c r="H64">
        <v>18</v>
      </c>
      <c r="I64" t="s">
        <v>31</v>
      </c>
      <c r="J64">
        <v>23</v>
      </c>
      <c r="K64">
        <v>33903</v>
      </c>
      <c r="L64">
        <v>3000</v>
      </c>
      <c r="M64">
        <v>1</v>
      </c>
      <c r="N64">
        <v>1</v>
      </c>
      <c r="O64">
        <v>9</v>
      </c>
      <c r="P64" t="str">
        <f t="shared" si="29"/>
        <v>0</v>
      </c>
      <c r="Q64" t="s">
        <v>30</v>
      </c>
      <c r="R64" s="2">
        <f t="shared" si="2"/>
        <v>4000000</v>
      </c>
      <c r="S64" s="2">
        <f t="shared" si="3"/>
        <v>4000000</v>
      </c>
      <c r="T64" s="2">
        <f t="shared" si="4"/>
        <v>0</v>
      </c>
      <c r="U64" s="2">
        <v>0</v>
      </c>
      <c r="V64" s="3">
        <f t="shared" si="5"/>
        <v>0</v>
      </c>
      <c r="W64" s="5">
        <f t="shared" si="6"/>
        <v>0</v>
      </c>
      <c r="X64" s="2">
        <v>0</v>
      </c>
      <c r="Y64" s="3">
        <f t="shared" si="7"/>
        <v>0</v>
      </c>
      <c r="Z64" s="5">
        <f t="shared" si="8"/>
        <v>0</v>
      </c>
      <c r="AA64" s="2">
        <v>0</v>
      </c>
      <c r="AB64" s="3">
        <f t="shared" si="9"/>
        <v>0</v>
      </c>
      <c r="AC64" s="5">
        <f t="shared" si="10"/>
        <v>0</v>
      </c>
      <c r="AD64" s="2">
        <v>0</v>
      </c>
      <c r="AE64" s="3">
        <f t="shared" si="11"/>
        <v>0</v>
      </c>
      <c r="AF64" s="5">
        <f t="shared" si="12"/>
        <v>0</v>
      </c>
      <c r="AG64" s="2">
        <v>0</v>
      </c>
      <c r="AH64" s="3">
        <f t="shared" si="13"/>
        <v>0</v>
      </c>
      <c r="AI64" s="5">
        <f t="shared" si="14"/>
        <v>0</v>
      </c>
      <c r="AJ64" s="2">
        <v>0</v>
      </c>
      <c r="AK64" s="3">
        <f t="shared" si="15"/>
        <v>0</v>
      </c>
      <c r="AL64" s="5">
        <f t="shared" si="16"/>
        <v>0</v>
      </c>
      <c r="AM64" s="2">
        <v>0</v>
      </c>
      <c r="AN64" s="3">
        <f t="shared" si="17"/>
        <v>0</v>
      </c>
      <c r="AO64" s="5">
        <f t="shared" si="18"/>
        <v>0</v>
      </c>
      <c r="AP64" s="2">
        <v>0</v>
      </c>
      <c r="AQ64" s="3">
        <f t="shared" si="19"/>
        <v>0</v>
      </c>
      <c r="AR64" s="5">
        <f t="shared" si="20"/>
        <v>0</v>
      </c>
      <c r="AS64" s="2">
        <v>0</v>
      </c>
      <c r="AT64" s="3">
        <f t="shared" si="21"/>
        <v>0</v>
      </c>
      <c r="AU64" s="5">
        <f t="shared" si="22"/>
        <v>0</v>
      </c>
      <c r="AV64" s="2">
        <v>4000000</v>
      </c>
      <c r="AW64" s="3">
        <f t="shared" si="23"/>
        <v>4000000</v>
      </c>
      <c r="AX64" s="5">
        <f t="shared" si="24"/>
        <v>0</v>
      </c>
      <c r="AY64" s="2">
        <v>0</v>
      </c>
      <c r="AZ64" s="3">
        <f t="shared" si="25"/>
        <v>0</v>
      </c>
      <c r="BA64" s="5">
        <f t="shared" si="26"/>
        <v>0</v>
      </c>
      <c r="BB64" s="2">
        <v>0</v>
      </c>
      <c r="BC64" s="3">
        <f t="shared" si="27"/>
        <v>0</v>
      </c>
      <c r="BD64" s="5">
        <f t="shared" si="28"/>
        <v>0</v>
      </c>
    </row>
    <row r="65" spans="1:56" x14ac:dyDescent="0.25">
      <c r="A65">
        <v>2015</v>
      </c>
      <c r="B65">
        <v>12</v>
      </c>
      <c r="C65" t="s">
        <v>28</v>
      </c>
      <c r="D65">
        <v>2</v>
      </c>
      <c r="E65">
        <v>3</v>
      </c>
      <c r="F65">
        <v>3</v>
      </c>
      <c r="G65">
        <v>0</v>
      </c>
      <c r="H65">
        <v>19</v>
      </c>
      <c r="I65" t="s">
        <v>31</v>
      </c>
      <c r="J65">
        <v>10</v>
      </c>
      <c r="K65">
        <v>11301</v>
      </c>
      <c r="L65">
        <v>1000</v>
      </c>
      <c r="M65">
        <v>1</v>
      </c>
      <c r="N65">
        <v>1</v>
      </c>
      <c r="O65">
        <v>9</v>
      </c>
      <c r="P65" t="str">
        <f t="shared" si="29"/>
        <v>0</v>
      </c>
      <c r="Q65" t="s">
        <v>30</v>
      </c>
      <c r="R65" s="2">
        <f t="shared" si="2"/>
        <v>3530741</v>
      </c>
      <c r="S65" s="2">
        <f t="shared" si="3"/>
        <v>3530741</v>
      </c>
      <c r="T65" s="2">
        <f t="shared" si="4"/>
        <v>0</v>
      </c>
      <c r="U65" s="2">
        <v>268432</v>
      </c>
      <c r="V65" s="3">
        <f t="shared" si="5"/>
        <v>268432</v>
      </c>
      <c r="W65" s="5">
        <f t="shared" si="6"/>
        <v>0</v>
      </c>
      <c r="X65" s="2">
        <v>307112</v>
      </c>
      <c r="Y65" s="3">
        <f t="shared" si="7"/>
        <v>307112</v>
      </c>
      <c r="Z65" s="5">
        <f t="shared" si="8"/>
        <v>0</v>
      </c>
      <c r="AA65" s="2">
        <v>268778</v>
      </c>
      <c r="AB65" s="3">
        <f t="shared" si="9"/>
        <v>268778</v>
      </c>
      <c r="AC65" s="5">
        <f t="shared" si="10"/>
        <v>0</v>
      </c>
      <c r="AD65" s="2">
        <v>276114</v>
      </c>
      <c r="AE65" s="3">
        <f t="shared" si="11"/>
        <v>276114</v>
      </c>
      <c r="AF65" s="5">
        <f t="shared" si="12"/>
        <v>0</v>
      </c>
      <c r="AG65" s="2">
        <v>269846</v>
      </c>
      <c r="AH65" s="3">
        <f t="shared" si="13"/>
        <v>269846</v>
      </c>
      <c r="AI65" s="5">
        <f t="shared" si="14"/>
        <v>0</v>
      </c>
      <c r="AJ65" s="2">
        <v>306632</v>
      </c>
      <c r="AK65" s="3">
        <f t="shared" si="15"/>
        <v>306632</v>
      </c>
      <c r="AL65" s="5">
        <f t="shared" si="16"/>
        <v>0</v>
      </c>
      <c r="AM65" s="2">
        <v>270355</v>
      </c>
      <c r="AN65" s="3">
        <f t="shared" si="17"/>
        <v>270355</v>
      </c>
      <c r="AO65" s="5">
        <f t="shared" si="18"/>
        <v>0</v>
      </c>
      <c r="AP65" s="2">
        <v>307240</v>
      </c>
      <c r="AQ65" s="3">
        <f t="shared" si="19"/>
        <v>307240</v>
      </c>
      <c r="AR65" s="5">
        <f t="shared" si="20"/>
        <v>0</v>
      </c>
      <c r="AS65" s="2">
        <v>270861</v>
      </c>
      <c r="AT65" s="3">
        <f t="shared" si="21"/>
        <v>270861</v>
      </c>
      <c r="AU65" s="5">
        <f t="shared" si="22"/>
        <v>0</v>
      </c>
      <c r="AV65" s="2">
        <v>307476</v>
      </c>
      <c r="AW65" s="3">
        <f t="shared" si="23"/>
        <v>307476</v>
      </c>
      <c r="AX65" s="5">
        <f t="shared" si="24"/>
        <v>0</v>
      </c>
      <c r="AY65" s="2">
        <v>270830</v>
      </c>
      <c r="AZ65" s="3">
        <f t="shared" si="25"/>
        <v>270830</v>
      </c>
      <c r="BA65" s="5">
        <f t="shared" si="26"/>
        <v>0</v>
      </c>
      <c r="BB65" s="2">
        <v>407065</v>
      </c>
      <c r="BC65" s="3">
        <f t="shared" si="27"/>
        <v>407065</v>
      </c>
      <c r="BD65" s="5">
        <f t="shared" si="28"/>
        <v>0</v>
      </c>
    </row>
    <row r="66" spans="1:56" x14ac:dyDescent="0.25">
      <c r="A66">
        <v>2015</v>
      </c>
      <c r="B66">
        <v>12</v>
      </c>
      <c r="C66" t="s">
        <v>28</v>
      </c>
      <c r="D66">
        <v>2</v>
      </c>
      <c r="E66">
        <v>3</v>
      </c>
      <c r="F66">
        <v>3</v>
      </c>
      <c r="G66">
        <v>0</v>
      </c>
      <c r="H66">
        <v>19</v>
      </c>
      <c r="I66" t="s">
        <v>31</v>
      </c>
      <c r="J66">
        <v>10</v>
      </c>
      <c r="K66">
        <v>12101</v>
      </c>
      <c r="L66">
        <v>1000</v>
      </c>
      <c r="M66">
        <v>1</v>
      </c>
      <c r="N66">
        <v>1</v>
      </c>
      <c r="O66">
        <v>9</v>
      </c>
      <c r="P66" t="str">
        <f t="shared" si="29"/>
        <v>0</v>
      </c>
      <c r="Q66" t="s">
        <v>30</v>
      </c>
      <c r="R66" s="2">
        <f t="shared" si="2"/>
        <v>1170370</v>
      </c>
      <c r="S66" s="2">
        <f t="shared" si="3"/>
        <v>1170370</v>
      </c>
      <c r="T66" s="2">
        <f t="shared" si="4"/>
        <v>0</v>
      </c>
      <c r="U66" s="2">
        <v>90984</v>
      </c>
      <c r="V66" s="3">
        <f t="shared" si="5"/>
        <v>90984</v>
      </c>
      <c r="W66" s="5">
        <f t="shared" si="6"/>
        <v>0</v>
      </c>
      <c r="X66" s="2">
        <v>91631</v>
      </c>
      <c r="Y66" s="3">
        <f t="shared" si="7"/>
        <v>91631</v>
      </c>
      <c r="Z66" s="5">
        <f t="shared" si="8"/>
        <v>0</v>
      </c>
      <c r="AA66" s="2">
        <v>90984</v>
      </c>
      <c r="AB66" s="3">
        <f t="shared" si="9"/>
        <v>90984</v>
      </c>
      <c r="AC66" s="5">
        <f t="shared" si="10"/>
        <v>0</v>
      </c>
      <c r="AD66" s="2">
        <v>91631</v>
      </c>
      <c r="AE66" s="3">
        <f t="shared" si="11"/>
        <v>91631</v>
      </c>
      <c r="AF66" s="5">
        <f t="shared" si="12"/>
        <v>0</v>
      </c>
      <c r="AG66" s="2">
        <v>90984</v>
      </c>
      <c r="AH66" s="3">
        <f t="shared" si="13"/>
        <v>90984</v>
      </c>
      <c r="AI66" s="5">
        <f t="shared" si="14"/>
        <v>0</v>
      </c>
      <c r="AJ66" s="2">
        <v>91631</v>
      </c>
      <c r="AK66" s="3">
        <f t="shared" si="15"/>
        <v>91631</v>
      </c>
      <c r="AL66" s="5">
        <f t="shared" si="16"/>
        <v>0</v>
      </c>
      <c r="AM66" s="2">
        <v>90984</v>
      </c>
      <c r="AN66" s="3">
        <f t="shared" si="17"/>
        <v>90984</v>
      </c>
      <c r="AO66" s="5">
        <f t="shared" si="18"/>
        <v>0</v>
      </c>
      <c r="AP66" s="2">
        <v>91631</v>
      </c>
      <c r="AQ66" s="3">
        <f t="shared" si="19"/>
        <v>91631</v>
      </c>
      <c r="AR66" s="5">
        <f t="shared" si="20"/>
        <v>0</v>
      </c>
      <c r="AS66" s="2">
        <v>90984</v>
      </c>
      <c r="AT66" s="3">
        <f t="shared" si="21"/>
        <v>90984</v>
      </c>
      <c r="AU66" s="5">
        <f t="shared" si="22"/>
        <v>0</v>
      </c>
      <c r="AV66" s="2">
        <v>91631</v>
      </c>
      <c r="AW66" s="3">
        <f t="shared" si="23"/>
        <v>91631</v>
      </c>
      <c r="AX66" s="5">
        <f t="shared" si="24"/>
        <v>0</v>
      </c>
      <c r="AY66" s="2">
        <v>90984</v>
      </c>
      <c r="AZ66" s="3">
        <f t="shared" si="25"/>
        <v>90984</v>
      </c>
      <c r="BA66" s="5">
        <f t="shared" si="26"/>
        <v>0</v>
      </c>
      <c r="BB66" s="2">
        <v>166311</v>
      </c>
      <c r="BC66" s="3">
        <f t="shared" si="27"/>
        <v>166311</v>
      </c>
      <c r="BD66" s="5">
        <f t="shared" si="28"/>
        <v>0</v>
      </c>
    </row>
    <row r="67" spans="1:56" x14ac:dyDescent="0.25">
      <c r="A67">
        <v>2015</v>
      </c>
      <c r="B67">
        <v>12</v>
      </c>
      <c r="C67" t="s">
        <v>28</v>
      </c>
      <c r="D67">
        <v>2</v>
      </c>
      <c r="E67">
        <v>3</v>
      </c>
      <c r="F67">
        <v>3</v>
      </c>
      <c r="G67">
        <v>0</v>
      </c>
      <c r="H67">
        <v>19</v>
      </c>
      <c r="I67" t="s">
        <v>31</v>
      </c>
      <c r="J67">
        <v>10</v>
      </c>
      <c r="K67">
        <v>12301</v>
      </c>
      <c r="L67">
        <v>1000</v>
      </c>
      <c r="M67">
        <v>1</v>
      </c>
      <c r="N67">
        <v>1</v>
      </c>
      <c r="O67">
        <v>9</v>
      </c>
      <c r="P67" t="str">
        <f t="shared" si="29"/>
        <v>0</v>
      </c>
      <c r="Q67" t="s">
        <v>30</v>
      </c>
      <c r="R67" s="2">
        <f t="shared" si="2"/>
        <v>2078602</v>
      </c>
      <c r="S67" s="2">
        <f t="shared" si="3"/>
        <v>2078602</v>
      </c>
      <c r="T67" s="2">
        <f t="shared" si="4"/>
        <v>0</v>
      </c>
      <c r="U67" s="2">
        <v>152752</v>
      </c>
      <c r="V67" s="3">
        <f t="shared" si="5"/>
        <v>152752</v>
      </c>
      <c r="W67" s="5">
        <f t="shared" si="6"/>
        <v>0</v>
      </c>
      <c r="X67" s="2">
        <v>152752</v>
      </c>
      <c r="Y67" s="3">
        <f t="shared" si="7"/>
        <v>152752</v>
      </c>
      <c r="Z67" s="5">
        <f t="shared" si="8"/>
        <v>0</v>
      </c>
      <c r="AA67" s="2">
        <v>172018.04</v>
      </c>
      <c r="AB67" s="3">
        <f t="shared" si="9"/>
        <v>172018</v>
      </c>
      <c r="AC67" s="5">
        <f t="shared" si="10"/>
        <v>4.0000000008149073E-2</v>
      </c>
      <c r="AD67" s="2">
        <v>172004.36</v>
      </c>
      <c r="AE67" s="3">
        <f t="shared" si="11"/>
        <v>172004</v>
      </c>
      <c r="AF67" s="5">
        <f t="shared" si="12"/>
        <v>0.35999999998603016</v>
      </c>
      <c r="AG67" s="2">
        <v>172004.36</v>
      </c>
      <c r="AH67" s="3">
        <f t="shared" si="13"/>
        <v>172004</v>
      </c>
      <c r="AI67" s="5">
        <f t="shared" si="14"/>
        <v>0.35999999998603016</v>
      </c>
      <c r="AJ67" s="2">
        <v>180405</v>
      </c>
      <c r="AK67" s="3">
        <f t="shared" si="15"/>
        <v>180405</v>
      </c>
      <c r="AL67" s="5">
        <f t="shared" si="16"/>
        <v>0</v>
      </c>
      <c r="AM67" s="2">
        <v>197192.6</v>
      </c>
      <c r="AN67" s="3">
        <f t="shared" si="17"/>
        <v>197193</v>
      </c>
      <c r="AO67" s="5">
        <f t="shared" si="18"/>
        <v>-0.39999999999417923</v>
      </c>
      <c r="AP67" s="2">
        <v>180405</v>
      </c>
      <c r="AQ67" s="3">
        <f t="shared" si="19"/>
        <v>180405</v>
      </c>
      <c r="AR67" s="5">
        <f t="shared" si="20"/>
        <v>0</v>
      </c>
      <c r="AS67" s="2">
        <v>180405</v>
      </c>
      <c r="AT67" s="3">
        <f t="shared" si="21"/>
        <v>180405</v>
      </c>
      <c r="AU67" s="5">
        <f t="shared" si="22"/>
        <v>0</v>
      </c>
      <c r="AV67" s="2">
        <v>180405</v>
      </c>
      <c r="AW67" s="3">
        <f t="shared" si="23"/>
        <v>180405</v>
      </c>
      <c r="AX67" s="5">
        <f t="shared" si="24"/>
        <v>0</v>
      </c>
      <c r="AY67" s="2">
        <v>180405</v>
      </c>
      <c r="AZ67" s="3">
        <f t="shared" si="25"/>
        <v>180405</v>
      </c>
      <c r="BA67" s="5">
        <f t="shared" si="26"/>
        <v>0</v>
      </c>
      <c r="BB67" s="2">
        <v>157853.64000000001</v>
      </c>
      <c r="BC67" s="3">
        <f t="shared" si="27"/>
        <v>157854</v>
      </c>
      <c r="BD67" s="5">
        <f t="shared" si="28"/>
        <v>-0.35999999998603016</v>
      </c>
    </row>
    <row r="68" spans="1:56" x14ac:dyDescent="0.25">
      <c r="A68">
        <v>2015</v>
      </c>
      <c r="B68">
        <v>12</v>
      </c>
      <c r="C68" t="s">
        <v>28</v>
      </c>
      <c r="D68">
        <v>2</v>
      </c>
      <c r="E68">
        <v>3</v>
      </c>
      <c r="F68">
        <v>3</v>
      </c>
      <c r="G68">
        <v>0</v>
      </c>
      <c r="H68">
        <v>19</v>
      </c>
      <c r="I68" t="s">
        <v>31</v>
      </c>
      <c r="J68">
        <v>10</v>
      </c>
      <c r="K68">
        <v>13101</v>
      </c>
      <c r="L68">
        <v>1000</v>
      </c>
      <c r="M68">
        <v>1</v>
      </c>
      <c r="N68">
        <v>1</v>
      </c>
      <c r="O68">
        <v>9</v>
      </c>
      <c r="P68" t="str">
        <f t="shared" ref="P68:P99" si="30">"0"</f>
        <v>0</v>
      </c>
      <c r="Q68" t="s">
        <v>30</v>
      </c>
      <c r="R68" s="2">
        <f t="shared" si="2"/>
        <v>3212455.1199999996</v>
      </c>
      <c r="S68" s="2">
        <f t="shared" si="3"/>
        <v>3212456</v>
      </c>
      <c r="T68" s="2">
        <f t="shared" si="4"/>
        <v>-0.88000000035390258</v>
      </c>
      <c r="U68" s="2">
        <v>199900.45</v>
      </c>
      <c r="V68" s="3">
        <f t="shared" si="5"/>
        <v>199900</v>
      </c>
      <c r="W68" s="5">
        <f t="shared" si="6"/>
        <v>0.45000000001164153</v>
      </c>
      <c r="X68" s="2">
        <v>193574.5</v>
      </c>
      <c r="Y68" s="3">
        <f t="shared" si="7"/>
        <v>193575</v>
      </c>
      <c r="Z68" s="5">
        <f t="shared" si="8"/>
        <v>-0.5</v>
      </c>
      <c r="AA68" s="2">
        <v>194087</v>
      </c>
      <c r="AB68" s="3">
        <f t="shared" si="9"/>
        <v>194087</v>
      </c>
      <c r="AC68" s="5">
        <f t="shared" si="10"/>
        <v>0</v>
      </c>
      <c r="AD68" s="2">
        <v>193949.5</v>
      </c>
      <c r="AE68" s="3">
        <f t="shared" si="11"/>
        <v>193950</v>
      </c>
      <c r="AF68" s="5">
        <f t="shared" si="12"/>
        <v>-0.5</v>
      </c>
      <c r="AG68" s="2">
        <v>193267.83</v>
      </c>
      <c r="AH68" s="3">
        <f t="shared" si="13"/>
        <v>193268</v>
      </c>
      <c r="AI68" s="5">
        <f t="shared" si="14"/>
        <v>-0.17000000001280569</v>
      </c>
      <c r="AJ68" s="2">
        <v>194337</v>
      </c>
      <c r="AK68" s="3">
        <f t="shared" si="15"/>
        <v>194337</v>
      </c>
      <c r="AL68" s="5">
        <f t="shared" si="16"/>
        <v>0</v>
      </c>
      <c r="AM68" s="2">
        <v>194337</v>
      </c>
      <c r="AN68" s="3">
        <f t="shared" si="17"/>
        <v>194337</v>
      </c>
      <c r="AO68" s="5">
        <f t="shared" si="18"/>
        <v>0</v>
      </c>
      <c r="AP68" s="2">
        <v>273406.65999999997</v>
      </c>
      <c r="AQ68" s="3">
        <f t="shared" si="19"/>
        <v>273407</v>
      </c>
      <c r="AR68" s="5">
        <f t="shared" si="20"/>
        <v>-0.34000000002561137</v>
      </c>
      <c r="AS68" s="2">
        <v>373604.16</v>
      </c>
      <c r="AT68" s="3">
        <f t="shared" si="21"/>
        <v>373604</v>
      </c>
      <c r="AU68" s="5">
        <f t="shared" si="22"/>
        <v>0.15999999997438863</v>
      </c>
      <c r="AV68" s="2">
        <v>372073.4</v>
      </c>
      <c r="AW68" s="3">
        <f t="shared" si="23"/>
        <v>372073</v>
      </c>
      <c r="AX68" s="5">
        <f t="shared" si="24"/>
        <v>0.40000000002328306</v>
      </c>
      <c r="AY68" s="2">
        <v>179064.81</v>
      </c>
      <c r="AZ68" s="3">
        <f t="shared" si="25"/>
        <v>179065</v>
      </c>
      <c r="BA68" s="5">
        <f t="shared" si="26"/>
        <v>-0.19000000000232831</v>
      </c>
      <c r="BB68" s="2">
        <v>650852.81000000006</v>
      </c>
      <c r="BC68" s="3">
        <f t="shared" si="27"/>
        <v>650853</v>
      </c>
      <c r="BD68" s="5">
        <f t="shared" si="28"/>
        <v>-0.18999999994412065</v>
      </c>
    </row>
    <row r="69" spans="1:56" x14ac:dyDescent="0.25">
      <c r="A69">
        <v>2015</v>
      </c>
      <c r="B69">
        <v>12</v>
      </c>
      <c r="C69" t="s">
        <v>28</v>
      </c>
      <c r="D69">
        <v>2</v>
      </c>
      <c r="E69">
        <v>3</v>
      </c>
      <c r="F69">
        <v>3</v>
      </c>
      <c r="G69">
        <v>0</v>
      </c>
      <c r="H69">
        <v>19</v>
      </c>
      <c r="I69" t="s">
        <v>31</v>
      </c>
      <c r="J69">
        <v>10</v>
      </c>
      <c r="K69">
        <v>13201</v>
      </c>
      <c r="L69">
        <v>1000</v>
      </c>
      <c r="M69">
        <v>1</v>
      </c>
      <c r="N69">
        <v>1</v>
      </c>
      <c r="O69">
        <v>9</v>
      </c>
      <c r="P69" t="str">
        <f t="shared" si="30"/>
        <v>0</v>
      </c>
      <c r="Q69" t="s">
        <v>30</v>
      </c>
      <c r="R69" s="2">
        <f t="shared" ref="R69:R132" si="31">+U69+X69+AA69+AD69+AG69+AJ69+AM69+AP69+AS69+AV69+AY69+BB69</f>
        <v>210119</v>
      </c>
      <c r="S69" s="2">
        <f t="shared" ref="S69:S132" si="32">+V69+Y69+AB69+AE69+AH69+AK69+AN69+AQ69+AT69+AW69+AZ69+BC69</f>
        <v>210119</v>
      </c>
      <c r="T69" s="2">
        <f t="shared" ref="T69:T132" si="33">R69-S69</f>
        <v>0</v>
      </c>
      <c r="U69" s="2">
        <v>0</v>
      </c>
      <c r="V69" s="3">
        <f t="shared" ref="V69:V132" si="34">MROUND(U69,1)</f>
        <v>0</v>
      </c>
      <c r="W69" s="5">
        <f t="shared" ref="W69:W132" si="35">U69-V69</f>
        <v>0</v>
      </c>
      <c r="X69" s="2">
        <v>4280</v>
      </c>
      <c r="Y69" s="3">
        <f t="shared" ref="Y69:Y132" si="36">MROUND(X69,1)</f>
        <v>4280</v>
      </c>
      <c r="Z69" s="5">
        <f t="shared" ref="Z69:Z132" si="37">X69-Y69</f>
        <v>0</v>
      </c>
      <c r="AA69" s="2">
        <v>3381</v>
      </c>
      <c r="AB69" s="3">
        <f t="shared" ref="AB69:AB132" si="38">MROUND(AA69,1)</f>
        <v>3381</v>
      </c>
      <c r="AC69" s="5">
        <f t="shared" ref="AC69:AC132" si="39">AA69-AB69</f>
        <v>0</v>
      </c>
      <c r="AD69" s="2">
        <v>3219</v>
      </c>
      <c r="AE69" s="3">
        <f t="shared" ref="AE69:AE132" si="40">MROUND(AD69,1)</f>
        <v>3219</v>
      </c>
      <c r="AF69" s="5">
        <f t="shared" ref="AF69:AF132" si="41">AD69-AE69</f>
        <v>0</v>
      </c>
      <c r="AG69" s="2">
        <v>3967</v>
      </c>
      <c r="AH69" s="3">
        <f t="shared" ref="AH69:AH132" si="42">MROUND(AG69,1)</f>
        <v>3967</v>
      </c>
      <c r="AI69" s="5">
        <f t="shared" ref="AI69:AI132" si="43">AG69-AH69</f>
        <v>0</v>
      </c>
      <c r="AJ69" s="2">
        <v>87891</v>
      </c>
      <c r="AK69" s="3">
        <f t="shared" ref="AK69:AK132" si="44">MROUND(AJ69,1)</f>
        <v>87891</v>
      </c>
      <c r="AL69" s="5">
        <f t="shared" ref="AL69:AL132" si="45">AJ69-AK69</f>
        <v>0</v>
      </c>
      <c r="AM69" s="2">
        <v>1560</v>
      </c>
      <c r="AN69" s="3">
        <f t="shared" ref="AN69:AN132" si="46">MROUND(AM69,1)</f>
        <v>1560</v>
      </c>
      <c r="AO69" s="5">
        <f t="shared" ref="AO69:AO132" si="47">AM69-AN69</f>
        <v>0</v>
      </c>
      <c r="AP69" s="2">
        <v>4284</v>
      </c>
      <c r="AQ69" s="3">
        <f t="shared" ref="AQ69:AQ132" si="48">MROUND(AP69,1)</f>
        <v>4284</v>
      </c>
      <c r="AR69" s="5">
        <f t="shared" ref="AR69:AR132" si="49">AP69-AQ69</f>
        <v>0</v>
      </c>
      <c r="AS69" s="2">
        <v>4284</v>
      </c>
      <c r="AT69" s="3">
        <f t="shared" ref="AT69:AT132" si="50">MROUND(AS69,1)</f>
        <v>4284</v>
      </c>
      <c r="AU69" s="5">
        <f t="shared" ref="AU69:AU132" si="51">AS69-AT69</f>
        <v>0</v>
      </c>
      <c r="AV69" s="2">
        <v>3381</v>
      </c>
      <c r="AW69" s="3">
        <f t="shared" ref="AW69:AW132" si="52">MROUND(AV69,1)</f>
        <v>3381</v>
      </c>
      <c r="AX69" s="5">
        <f t="shared" ref="AX69:AX132" si="53">AV69-AW69</f>
        <v>0</v>
      </c>
      <c r="AY69" s="2">
        <v>4355</v>
      </c>
      <c r="AZ69" s="3">
        <f t="shared" ref="AZ69:AZ132" si="54">MROUND(AY69,1)</f>
        <v>4355</v>
      </c>
      <c r="BA69" s="5">
        <f t="shared" ref="BA69:BA132" si="55">AY69-AZ69</f>
        <v>0</v>
      </c>
      <c r="BB69" s="2">
        <v>89517</v>
      </c>
      <c r="BC69" s="3">
        <f t="shared" ref="BC69:BC132" si="56">MROUND(BB69,1)</f>
        <v>89517</v>
      </c>
      <c r="BD69" s="5">
        <f t="shared" ref="BD69:BD132" si="57">BB69-BC69</f>
        <v>0</v>
      </c>
    </row>
    <row r="70" spans="1:56" x14ac:dyDescent="0.25">
      <c r="A70">
        <v>2015</v>
      </c>
      <c r="B70">
        <v>12</v>
      </c>
      <c r="C70" t="s">
        <v>28</v>
      </c>
      <c r="D70">
        <v>2</v>
      </c>
      <c r="E70">
        <v>3</v>
      </c>
      <c r="F70">
        <v>3</v>
      </c>
      <c r="G70">
        <v>0</v>
      </c>
      <c r="H70">
        <v>19</v>
      </c>
      <c r="I70" t="s">
        <v>31</v>
      </c>
      <c r="J70">
        <v>10</v>
      </c>
      <c r="K70">
        <v>13202</v>
      </c>
      <c r="L70">
        <v>1000</v>
      </c>
      <c r="M70">
        <v>1</v>
      </c>
      <c r="N70">
        <v>1</v>
      </c>
      <c r="O70">
        <v>9</v>
      </c>
      <c r="P70" t="str">
        <f t="shared" si="30"/>
        <v>0</v>
      </c>
      <c r="Q70" t="s">
        <v>30</v>
      </c>
      <c r="R70" s="2">
        <f t="shared" si="31"/>
        <v>943648</v>
      </c>
      <c r="S70" s="2">
        <f t="shared" si="32"/>
        <v>943648</v>
      </c>
      <c r="T70" s="2">
        <f t="shared" si="33"/>
        <v>0</v>
      </c>
      <c r="U70" s="2">
        <v>0</v>
      </c>
      <c r="V70" s="3">
        <f t="shared" si="34"/>
        <v>0</v>
      </c>
      <c r="W70" s="5">
        <f t="shared" si="35"/>
        <v>0</v>
      </c>
      <c r="X70" s="2">
        <v>0</v>
      </c>
      <c r="Y70" s="3">
        <f t="shared" si="36"/>
        <v>0</v>
      </c>
      <c r="Z70" s="5">
        <f t="shared" si="37"/>
        <v>0</v>
      </c>
      <c r="AA70" s="2">
        <v>0</v>
      </c>
      <c r="AB70" s="3">
        <f t="shared" si="38"/>
        <v>0</v>
      </c>
      <c r="AC70" s="5">
        <f t="shared" si="39"/>
        <v>0</v>
      </c>
      <c r="AD70" s="2">
        <v>0</v>
      </c>
      <c r="AE70" s="3">
        <f t="shared" si="40"/>
        <v>0</v>
      </c>
      <c r="AF70" s="5">
        <f t="shared" si="41"/>
        <v>0</v>
      </c>
      <c r="AG70" s="2">
        <v>0</v>
      </c>
      <c r="AH70" s="3">
        <f t="shared" si="42"/>
        <v>0</v>
      </c>
      <c r="AI70" s="5">
        <f t="shared" si="43"/>
        <v>0</v>
      </c>
      <c r="AJ70" s="2">
        <v>0</v>
      </c>
      <c r="AK70" s="3">
        <f t="shared" si="44"/>
        <v>0</v>
      </c>
      <c r="AL70" s="5">
        <f t="shared" si="45"/>
        <v>0</v>
      </c>
      <c r="AM70" s="2">
        <v>0</v>
      </c>
      <c r="AN70" s="3">
        <f t="shared" si="46"/>
        <v>0</v>
      </c>
      <c r="AO70" s="5">
        <f t="shared" si="47"/>
        <v>0</v>
      </c>
      <c r="AP70" s="2">
        <v>0</v>
      </c>
      <c r="AQ70" s="3">
        <f t="shared" si="48"/>
        <v>0</v>
      </c>
      <c r="AR70" s="5">
        <f t="shared" si="49"/>
        <v>0</v>
      </c>
      <c r="AS70" s="2">
        <v>0</v>
      </c>
      <c r="AT70" s="3">
        <f t="shared" si="50"/>
        <v>0</v>
      </c>
      <c r="AU70" s="5">
        <f t="shared" si="51"/>
        <v>0</v>
      </c>
      <c r="AV70" s="2">
        <v>906</v>
      </c>
      <c r="AW70" s="3">
        <f t="shared" si="52"/>
        <v>906</v>
      </c>
      <c r="AX70" s="5">
        <f t="shared" si="53"/>
        <v>0</v>
      </c>
      <c r="AY70" s="2">
        <v>498939</v>
      </c>
      <c r="AZ70" s="3">
        <f t="shared" si="54"/>
        <v>498939</v>
      </c>
      <c r="BA70" s="5">
        <f t="shared" si="55"/>
        <v>0</v>
      </c>
      <c r="BB70" s="2">
        <v>443803</v>
      </c>
      <c r="BC70" s="3">
        <f t="shared" si="56"/>
        <v>443803</v>
      </c>
      <c r="BD70" s="5">
        <f t="shared" si="57"/>
        <v>0</v>
      </c>
    </row>
    <row r="71" spans="1:56" x14ac:dyDescent="0.25">
      <c r="A71">
        <v>2015</v>
      </c>
      <c r="B71">
        <v>12</v>
      </c>
      <c r="C71" t="s">
        <v>28</v>
      </c>
      <c r="D71">
        <v>2</v>
      </c>
      <c r="E71">
        <v>3</v>
      </c>
      <c r="F71">
        <v>3</v>
      </c>
      <c r="G71">
        <v>0</v>
      </c>
      <c r="H71">
        <v>19</v>
      </c>
      <c r="I71" t="s">
        <v>31</v>
      </c>
      <c r="J71">
        <v>10</v>
      </c>
      <c r="K71">
        <v>13301</v>
      </c>
      <c r="L71">
        <v>1000</v>
      </c>
      <c r="M71">
        <v>1</v>
      </c>
      <c r="N71">
        <v>1</v>
      </c>
      <c r="O71">
        <v>9</v>
      </c>
      <c r="P71" t="str">
        <f t="shared" si="30"/>
        <v>0</v>
      </c>
      <c r="Q71" t="s">
        <v>30</v>
      </c>
      <c r="R71" s="2">
        <f t="shared" si="31"/>
        <v>253346</v>
      </c>
      <c r="S71" s="2">
        <f t="shared" si="32"/>
        <v>253346</v>
      </c>
      <c r="T71" s="2">
        <f t="shared" si="33"/>
        <v>0</v>
      </c>
      <c r="U71" s="2">
        <v>57265</v>
      </c>
      <c r="V71" s="3">
        <f t="shared" si="34"/>
        <v>57265</v>
      </c>
      <c r="W71" s="5">
        <f t="shared" si="35"/>
        <v>0</v>
      </c>
      <c r="X71" s="2">
        <v>45936</v>
      </c>
      <c r="Y71" s="3">
        <f t="shared" si="36"/>
        <v>45936</v>
      </c>
      <c r="Z71" s="5">
        <f t="shared" si="37"/>
        <v>0</v>
      </c>
      <c r="AA71" s="2">
        <v>85830</v>
      </c>
      <c r="AB71" s="3">
        <f t="shared" si="38"/>
        <v>85830</v>
      </c>
      <c r="AC71" s="5">
        <f t="shared" si="39"/>
        <v>0</v>
      </c>
      <c r="AD71" s="2">
        <v>38135</v>
      </c>
      <c r="AE71" s="3">
        <f t="shared" si="40"/>
        <v>38135</v>
      </c>
      <c r="AF71" s="5">
        <f t="shared" si="41"/>
        <v>0</v>
      </c>
      <c r="AG71" s="2">
        <v>26180</v>
      </c>
      <c r="AH71" s="3">
        <f t="shared" si="42"/>
        <v>26180</v>
      </c>
      <c r="AI71" s="5">
        <f t="shared" si="43"/>
        <v>0</v>
      </c>
      <c r="AJ71" s="2">
        <v>0</v>
      </c>
      <c r="AK71" s="3">
        <f t="shared" si="44"/>
        <v>0</v>
      </c>
      <c r="AL71" s="5">
        <f t="shared" si="45"/>
        <v>0</v>
      </c>
      <c r="AM71" s="2">
        <v>0</v>
      </c>
      <c r="AN71" s="3">
        <f t="shared" si="46"/>
        <v>0</v>
      </c>
      <c r="AO71" s="5">
        <f t="shared" si="47"/>
        <v>0</v>
      </c>
      <c r="AP71" s="2">
        <v>0</v>
      </c>
      <c r="AQ71" s="3">
        <f t="shared" si="48"/>
        <v>0</v>
      </c>
      <c r="AR71" s="5">
        <f t="shared" si="49"/>
        <v>0</v>
      </c>
      <c r="AS71" s="2">
        <v>0</v>
      </c>
      <c r="AT71" s="3">
        <f t="shared" si="50"/>
        <v>0</v>
      </c>
      <c r="AU71" s="5">
        <f t="shared" si="51"/>
        <v>0</v>
      </c>
      <c r="AV71" s="2">
        <v>0</v>
      </c>
      <c r="AW71" s="3">
        <f t="shared" si="52"/>
        <v>0</v>
      </c>
      <c r="AX71" s="5">
        <f t="shared" si="53"/>
        <v>0</v>
      </c>
      <c r="AY71" s="2">
        <v>0</v>
      </c>
      <c r="AZ71" s="3">
        <f t="shared" si="54"/>
        <v>0</v>
      </c>
      <c r="BA71" s="5">
        <f t="shared" si="55"/>
        <v>0</v>
      </c>
      <c r="BB71" s="2">
        <v>0</v>
      </c>
      <c r="BC71" s="3">
        <f t="shared" si="56"/>
        <v>0</v>
      </c>
      <c r="BD71" s="5">
        <f t="shared" si="57"/>
        <v>0</v>
      </c>
    </row>
    <row r="72" spans="1:56" x14ac:dyDescent="0.25">
      <c r="A72">
        <v>2015</v>
      </c>
      <c r="B72">
        <v>12</v>
      </c>
      <c r="C72" t="s">
        <v>28</v>
      </c>
      <c r="D72">
        <v>2</v>
      </c>
      <c r="E72">
        <v>3</v>
      </c>
      <c r="F72">
        <v>3</v>
      </c>
      <c r="G72">
        <v>0</v>
      </c>
      <c r="H72">
        <v>19</v>
      </c>
      <c r="I72" t="s">
        <v>31</v>
      </c>
      <c r="J72">
        <v>10</v>
      </c>
      <c r="K72">
        <v>13407</v>
      </c>
      <c r="L72">
        <v>1000</v>
      </c>
      <c r="M72">
        <v>1</v>
      </c>
      <c r="N72">
        <v>1</v>
      </c>
      <c r="O72">
        <v>9</v>
      </c>
      <c r="P72" t="str">
        <f t="shared" si="30"/>
        <v>0</v>
      </c>
      <c r="Q72" t="s">
        <v>30</v>
      </c>
      <c r="R72" s="2">
        <f t="shared" si="31"/>
        <v>7937770.5599999987</v>
      </c>
      <c r="S72" s="2">
        <f t="shared" si="32"/>
        <v>7937771</v>
      </c>
      <c r="T72" s="2">
        <f t="shared" si="33"/>
        <v>-0.44000000134110451</v>
      </c>
      <c r="U72" s="2">
        <v>662096.18000000005</v>
      </c>
      <c r="V72" s="3">
        <f t="shared" si="34"/>
        <v>662096</v>
      </c>
      <c r="W72" s="5">
        <f t="shared" si="35"/>
        <v>0.18000000005122274</v>
      </c>
      <c r="X72" s="2">
        <v>658143.19999999995</v>
      </c>
      <c r="Y72" s="3">
        <f t="shared" si="36"/>
        <v>658143</v>
      </c>
      <c r="Z72" s="5">
        <f t="shared" si="37"/>
        <v>0.19999999995343387</v>
      </c>
      <c r="AA72" s="2">
        <v>668770.63</v>
      </c>
      <c r="AB72" s="3">
        <f t="shared" si="38"/>
        <v>668771</v>
      </c>
      <c r="AC72" s="5">
        <f t="shared" si="39"/>
        <v>-0.36999999999534339</v>
      </c>
      <c r="AD72" s="2">
        <v>730778.72</v>
      </c>
      <c r="AE72" s="3">
        <f t="shared" si="40"/>
        <v>730779</v>
      </c>
      <c r="AF72" s="5">
        <f t="shared" si="41"/>
        <v>-0.28000000002793968</v>
      </c>
      <c r="AG72" s="2">
        <v>669781.82999999996</v>
      </c>
      <c r="AH72" s="3">
        <f t="shared" si="42"/>
        <v>669782</v>
      </c>
      <c r="AI72" s="5">
        <f t="shared" si="43"/>
        <v>-0.17000000004190952</v>
      </c>
      <c r="AJ72" s="2">
        <v>659320</v>
      </c>
      <c r="AK72" s="3">
        <f t="shared" si="44"/>
        <v>659320</v>
      </c>
      <c r="AL72" s="5">
        <f t="shared" si="45"/>
        <v>0</v>
      </c>
      <c r="AM72" s="2">
        <v>659320</v>
      </c>
      <c r="AN72" s="3">
        <f t="shared" si="46"/>
        <v>659320</v>
      </c>
      <c r="AO72" s="5">
        <f t="shared" si="47"/>
        <v>0</v>
      </c>
      <c r="AP72" s="2">
        <v>678076.34</v>
      </c>
      <c r="AQ72" s="3">
        <f t="shared" si="48"/>
        <v>678076</v>
      </c>
      <c r="AR72" s="5">
        <f t="shared" si="49"/>
        <v>0.33999999996740371</v>
      </c>
      <c r="AS72" s="2">
        <v>689109.84</v>
      </c>
      <c r="AT72" s="3">
        <f t="shared" si="50"/>
        <v>689110</v>
      </c>
      <c r="AU72" s="5">
        <f t="shared" si="51"/>
        <v>-0.16000000003259629</v>
      </c>
      <c r="AV72" s="2">
        <v>1003366.76</v>
      </c>
      <c r="AW72" s="3">
        <f t="shared" si="52"/>
        <v>1003367</v>
      </c>
      <c r="AX72" s="5">
        <f t="shared" si="53"/>
        <v>-0.23999999999068677</v>
      </c>
      <c r="AY72" s="2">
        <v>859007.06</v>
      </c>
      <c r="AZ72" s="3">
        <f t="shared" si="54"/>
        <v>859007</v>
      </c>
      <c r="BA72" s="5">
        <f t="shared" si="55"/>
        <v>6.0000000055879354E-2</v>
      </c>
      <c r="BB72" s="2">
        <v>0</v>
      </c>
      <c r="BC72" s="3">
        <f t="shared" si="56"/>
        <v>0</v>
      </c>
      <c r="BD72" s="5">
        <f t="shared" si="57"/>
        <v>0</v>
      </c>
    </row>
    <row r="73" spans="1:56" x14ac:dyDescent="0.25">
      <c r="A73">
        <v>2015</v>
      </c>
      <c r="B73">
        <v>12</v>
      </c>
      <c r="C73" t="s">
        <v>28</v>
      </c>
      <c r="D73">
        <v>2</v>
      </c>
      <c r="E73">
        <v>3</v>
      </c>
      <c r="F73">
        <v>3</v>
      </c>
      <c r="G73">
        <v>0</v>
      </c>
      <c r="H73">
        <v>19</v>
      </c>
      <c r="I73" t="s">
        <v>31</v>
      </c>
      <c r="J73">
        <v>10</v>
      </c>
      <c r="K73">
        <v>13410</v>
      </c>
      <c r="L73">
        <v>1000</v>
      </c>
      <c r="M73">
        <v>1</v>
      </c>
      <c r="N73">
        <v>1</v>
      </c>
      <c r="O73">
        <v>9</v>
      </c>
      <c r="P73" t="str">
        <f t="shared" si="30"/>
        <v>0</v>
      </c>
      <c r="Q73" t="s">
        <v>30</v>
      </c>
      <c r="R73" s="2">
        <f t="shared" si="31"/>
        <v>794850</v>
      </c>
      <c r="S73" s="2">
        <f t="shared" si="32"/>
        <v>794850</v>
      </c>
      <c r="T73" s="2">
        <f t="shared" si="33"/>
        <v>0</v>
      </c>
      <c r="U73" s="2">
        <v>63541</v>
      </c>
      <c r="V73" s="3">
        <f t="shared" si="34"/>
        <v>63541</v>
      </c>
      <c r="W73" s="5">
        <f t="shared" si="35"/>
        <v>0</v>
      </c>
      <c r="X73" s="2">
        <v>64270</v>
      </c>
      <c r="Y73" s="3">
        <f t="shared" si="36"/>
        <v>64270</v>
      </c>
      <c r="Z73" s="5">
        <f t="shared" si="37"/>
        <v>0</v>
      </c>
      <c r="AA73" s="2">
        <v>63582</v>
      </c>
      <c r="AB73" s="3">
        <f t="shared" si="38"/>
        <v>63582</v>
      </c>
      <c r="AC73" s="5">
        <f t="shared" si="39"/>
        <v>0</v>
      </c>
      <c r="AD73" s="2">
        <v>63482</v>
      </c>
      <c r="AE73" s="3">
        <f t="shared" si="40"/>
        <v>63482</v>
      </c>
      <c r="AF73" s="5">
        <f t="shared" si="41"/>
        <v>0</v>
      </c>
      <c r="AG73" s="2">
        <v>63531</v>
      </c>
      <c r="AH73" s="3">
        <f t="shared" si="42"/>
        <v>63531</v>
      </c>
      <c r="AI73" s="5">
        <f t="shared" si="43"/>
        <v>0</v>
      </c>
      <c r="AJ73" s="2">
        <v>63763</v>
      </c>
      <c r="AK73" s="3">
        <f t="shared" si="44"/>
        <v>63763</v>
      </c>
      <c r="AL73" s="5">
        <f t="shared" si="45"/>
        <v>0</v>
      </c>
      <c r="AM73" s="2">
        <v>63833</v>
      </c>
      <c r="AN73" s="3">
        <f t="shared" si="46"/>
        <v>63833</v>
      </c>
      <c r="AO73" s="5">
        <f t="shared" si="47"/>
        <v>0</v>
      </c>
      <c r="AP73" s="2">
        <v>63895</v>
      </c>
      <c r="AQ73" s="3">
        <f t="shared" si="48"/>
        <v>63895</v>
      </c>
      <c r="AR73" s="5">
        <f t="shared" si="49"/>
        <v>0</v>
      </c>
      <c r="AS73" s="2">
        <v>63932</v>
      </c>
      <c r="AT73" s="3">
        <f t="shared" si="50"/>
        <v>63932</v>
      </c>
      <c r="AU73" s="5">
        <f t="shared" si="51"/>
        <v>0</v>
      </c>
      <c r="AV73" s="2">
        <v>63932</v>
      </c>
      <c r="AW73" s="3">
        <f t="shared" si="52"/>
        <v>63932</v>
      </c>
      <c r="AX73" s="5">
        <f t="shared" si="53"/>
        <v>0</v>
      </c>
      <c r="AY73" s="2">
        <v>63932</v>
      </c>
      <c r="AZ73" s="3">
        <f t="shared" si="54"/>
        <v>63932</v>
      </c>
      <c r="BA73" s="5">
        <f t="shared" si="55"/>
        <v>0</v>
      </c>
      <c r="BB73" s="2">
        <v>93157</v>
      </c>
      <c r="BC73" s="3">
        <f t="shared" si="56"/>
        <v>93157</v>
      </c>
      <c r="BD73" s="5">
        <f t="shared" si="57"/>
        <v>0</v>
      </c>
    </row>
    <row r="74" spans="1:56" x14ac:dyDescent="0.25">
      <c r="A74">
        <v>2015</v>
      </c>
      <c r="B74">
        <v>12</v>
      </c>
      <c r="C74" t="s">
        <v>28</v>
      </c>
      <c r="D74">
        <v>2</v>
      </c>
      <c r="E74">
        <v>3</v>
      </c>
      <c r="F74">
        <v>3</v>
      </c>
      <c r="G74">
        <v>0</v>
      </c>
      <c r="H74">
        <v>19</v>
      </c>
      <c r="I74" t="s">
        <v>31</v>
      </c>
      <c r="J74">
        <v>10</v>
      </c>
      <c r="K74">
        <v>13411</v>
      </c>
      <c r="L74">
        <v>1000</v>
      </c>
      <c r="M74">
        <v>1</v>
      </c>
      <c r="N74">
        <v>1</v>
      </c>
      <c r="O74">
        <v>9</v>
      </c>
      <c r="P74" t="str">
        <f t="shared" si="30"/>
        <v>0</v>
      </c>
      <c r="Q74" t="s">
        <v>30</v>
      </c>
      <c r="R74" s="2">
        <f t="shared" si="31"/>
        <v>3314128</v>
      </c>
      <c r="S74" s="2">
        <f t="shared" si="32"/>
        <v>3314128</v>
      </c>
      <c r="T74" s="2">
        <f t="shared" si="33"/>
        <v>0</v>
      </c>
      <c r="U74" s="2">
        <v>243498</v>
      </c>
      <c r="V74" s="3">
        <f t="shared" si="34"/>
        <v>243498</v>
      </c>
      <c r="W74" s="5">
        <f t="shared" si="35"/>
        <v>0</v>
      </c>
      <c r="X74" s="2">
        <v>243498</v>
      </c>
      <c r="Y74" s="3">
        <f t="shared" si="36"/>
        <v>243498</v>
      </c>
      <c r="Z74" s="5">
        <f t="shared" si="37"/>
        <v>0</v>
      </c>
      <c r="AA74" s="2">
        <v>287645.53999999998</v>
      </c>
      <c r="AB74" s="3">
        <f t="shared" si="38"/>
        <v>287646</v>
      </c>
      <c r="AC74" s="5">
        <f t="shared" si="39"/>
        <v>-0.46000000002095476</v>
      </c>
      <c r="AD74" s="2">
        <v>267436.26</v>
      </c>
      <c r="AE74" s="3">
        <f t="shared" si="40"/>
        <v>267436</v>
      </c>
      <c r="AF74" s="5">
        <f t="shared" si="41"/>
        <v>0.26000000000931323</v>
      </c>
      <c r="AG74" s="2">
        <v>267436.26</v>
      </c>
      <c r="AH74" s="3">
        <f t="shared" si="42"/>
        <v>267436</v>
      </c>
      <c r="AI74" s="5">
        <f t="shared" si="43"/>
        <v>0.26000000000931323</v>
      </c>
      <c r="AJ74" s="2">
        <v>287654</v>
      </c>
      <c r="AK74" s="3">
        <f t="shared" si="44"/>
        <v>287654</v>
      </c>
      <c r="AL74" s="5">
        <f t="shared" si="45"/>
        <v>0</v>
      </c>
      <c r="AM74" s="2">
        <v>307871.74</v>
      </c>
      <c r="AN74" s="3">
        <f t="shared" si="46"/>
        <v>307872</v>
      </c>
      <c r="AO74" s="5">
        <f t="shared" si="47"/>
        <v>-0.26000000000931323</v>
      </c>
      <c r="AP74" s="2">
        <v>287654</v>
      </c>
      <c r="AQ74" s="3">
        <f t="shared" si="48"/>
        <v>287654</v>
      </c>
      <c r="AR74" s="5">
        <f t="shared" si="49"/>
        <v>0</v>
      </c>
      <c r="AS74" s="2">
        <v>287654</v>
      </c>
      <c r="AT74" s="3">
        <f t="shared" si="50"/>
        <v>287654</v>
      </c>
      <c r="AU74" s="5">
        <f t="shared" si="51"/>
        <v>0</v>
      </c>
      <c r="AV74" s="2">
        <v>287654</v>
      </c>
      <c r="AW74" s="3">
        <f t="shared" si="52"/>
        <v>287654</v>
      </c>
      <c r="AX74" s="5">
        <f t="shared" si="53"/>
        <v>0</v>
      </c>
      <c r="AY74" s="2">
        <v>287654</v>
      </c>
      <c r="AZ74" s="3">
        <f t="shared" si="54"/>
        <v>287654</v>
      </c>
      <c r="BA74" s="5">
        <f t="shared" si="55"/>
        <v>0</v>
      </c>
      <c r="BB74" s="2">
        <v>258472.2</v>
      </c>
      <c r="BC74" s="3">
        <f t="shared" si="56"/>
        <v>258472</v>
      </c>
      <c r="BD74" s="5">
        <f t="shared" si="57"/>
        <v>0.20000000001164153</v>
      </c>
    </row>
    <row r="75" spans="1:56" x14ac:dyDescent="0.25">
      <c r="A75">
        <v>2015</v>
      </c>
      <c r="B75">
        <v>12</v>
      </c>
      <c r="C75" t="s">
        <v>28</v>
      </c>
      <c r="D75">
        <v>2</v>
      </c>
      <c r="E75">
        <v>3</v>
      </c>
      <c r="F75">
        <v>3</v>
      </c>
      <c r="G75">
        <v>0</v>
      </c>
      <c r="H75">
        <v>19</v>
      </c>
      <c r="I75" t="s">
        <v>31</v>
      </c>
      <c r="J75">
        <v>10</v>
      </c>
      <c r="K75">
        <v>14101</v>
      </c>
      <c r="L75">
        <v>1000</v>
      </c>
      <c r="M75">
        <v>1</v>
      </c>
      <c r="N75">
        <v>1</v>
      </c>
      <c r="O75">
        <v>9</v>
      </c>
      <c r="P75" t="str">
        <f t="shared" si="30"/>
        <v>0</v>
      </c>
      <c r="Q75" t="s">
        <v>30</v>
      </c>
      <c r="R75" s="2">
        <f t="shared" si="31"/>
        <v>1021470</v>
      </c>
      <c r="S75" s="2">
        <f t="shared" si="32"/>
        <v>1021470</v>
      </c>
      <c r="T75" s="2">
        <f t="shared" si="33"/>
        <v>0</v>
      </c>
      <c r="U75" s="2">
        <v>52333</v>
      </c>
      <c r="V75" s="3">
        <f t="shared" si="34"/>
        <v>52333</v>
      </c>
      <c r="W75" s="5">
        <f t="shared" si="35"/>
        <v>0</v>
      </c>
      <c r="X75" s="2">
        <v>55888</v>
      </c>
      <c r="Y75" s="3">
        <f t="shared" si="36"/>
        <v>55888</v>
      </c>
      <c r="Z75" s="5">
        <f t="shared" si="37"/>
        <v>0</v>
      </c>
      <c r="AA75" s="2">
        <v>48614</v>
      </c>
      <c r="AB75" s="3">
        <f t="shared" si="38"/>
        <v>48614</v>
      </c>
      <c r="AC75" s="5">
        <f t="shared" si="39"/>
        <v>0</v>
      </c>
      <c r="AD75" s="2">
        <v>52148</v>
      </c>
      <c r="AE75" s="3">
        <f t="shared" si="40"/>
        <v>52148</v>
      </c>
      <c r="AF75" s="5">
        <f t="shared" si="41"/>
        <v>0</v>
      </c>
      <c r="AG75" s="2">
        <v>52213</v>
      </c>
      <c r="AH75" s="3">
        <f t="shared" si="42"/>
        <v>52213</v>
      </c>
      <c r="AI75" s="5">
        <f t="shared" si="43"/>
        <v>0</v>
      </c>
      <c r="AJ75" s="2">
        <v>52312</v>
      </c>
      <c r="AK75" s="3">
        <f t="shared" si="44"/>
        <v>52312</v>
      </c>
      <c r="AL75" s="5">
        <f t="shared" si="45"/>
        <v>0</v>
      </c>
      <c r="AM75" s="2">
        <v>52618</v>
      </c>
      <c r="AN75" s="3">
        <f t="shared" si="46"/>
        <v>52618</v>
      </c>
      <c r="AO75" s="5">
        <f t="shared" si="47"/>
        <v>0</v>
      </c>
      <c r="AP75" s="2">
        <v>52561</v>
      </c>
      <c r="AQ75" s="3">
        <f t="shared" si="48"/>
        <v>52561</v>
      </c>
      <c r="AR75" s="5">
        <f t="shared" si="49"/>
        <v>0</v>
      </c>
      <c r="AS75" s="2">
        <v>52618</v>
      </c>
      <c r="AT75" s="3">
        <f t="shared" si="50"/>
        <v>52618</v>
      </c>
      <c r="AU75" s="5">
        <f t="shared" si="51"/>
        <v>0</v>
      </c>
      <c r="AV75" s="2">
        <v>52618</v>
      </c>
      <c r="AW75" s="3">
        <f t="shared" si="52"/>
        <v>52618</v>
      </c>
      <c r="AX75" s="5">
        <f t="shared" si="53"/>
        <v>0</v>
      </c>
      <c r="AY75" s="2">
        <v>52618</v>
      </c>
      <c r="AZ75" s="3">
        <f t="shared" si="54"/>
        <v>52618</v>
      </c>
      <c r="BA75" s="5">
        <f t="shared" si="55"/>
        <v>0</v>
      </c>
      <c r="BB75" s="2">
        <v>444929</v>
      </c>
      <c r="BC75" s="3">
        <f t="shared" si="56"/>
        <v>444929</v>
      </c>
      <c r="BD75" s="5">
        <f t="shared" si="57"/>
        <v>0</v>
      </c>
    </row>
    <row r="76" spans="1:56" x14ac:dyDescent="0.25">
      <c r="A76">
        <v>2015</v>
      </c>
      <c r="B76">
        <v>12</v>
      </c>
      <c r="C76" t="s">
        <v>28</v>
      </c>
      <c r="D76">
        <v>2</v>
      </c>
      <c r="E76">
        <v>3</v>
      </c>
      <c r="F76">
        <v>3</v>
      </c>
      <c r="G76">
        <v>0</v>
      </c>
      <c r="H76">
        <v>19</v>
      </c>
      <c r="I76" t="s">
        <v>31</v>
      </c>
      <c r="J76">
        <v>10</v>
      </c>
      <c r="K76">
        <v>14105</v>
      </c>
      <c r="L76">
        <v>1000</v>
      </c>
      <c r="M76">
        <v>1</v>
      </c>
      <c r="N76">
        <v>1</v>
      </c>
      <c r="O76">
        <v>9</v>
      </c>
      <c r="P76" t="str">
        <f t="shared" si="30"/>
        <v>0</v>
      </c>
      <c r="Q76" t="s">
        <v>30</v>
      </c>
      <c r="R76" s="2">
        <f t="shared" si="31"/>
        <v>342806</v>
      </c>
      <c r="S76" s="2">
        <f t="shared" si="32"/>
        <v>342806</v>
      </c>
      <c r="T76" s="2">
        <f t="shared" si="33"/>
        <v>0</v>
      </c>
      <c r="U76" s="2">
        <v>0</v>
      </c>
      <c r="V76" s="3">
        <f t="shared" si="34"/>
        <v>0</v>
      </c>
      <c r="W76" s="5">
        <f t="shared" si="35"/>
        <v>0</v>
      </c>
      <c r="X76" s="2">
        <v>33153</v>
      </c>
      <c r="Y76" s="3">
        <f t="shared" si="36"/>
        <v>33153</v>
      </c>
      <c r="Z76" s="5">
        <f t="shared" si="37"/>
        <v>0</v>
      </c>
      <c r="AA76" s="2">
        <v>0</v>
      </c>
      <c r="AB76" s="3">
        <f t="shared" si="38"/>
        <v>0</v>
      </c>
      <c r="AC76" s="5">
        <f t="shared" si="39"/>
        <v>0</v>
      </c>
      <c r="AD76" s="2">
        <v>0</v>
      </c>
      <c r="AE76" s="3">
        <f t="shared" si="40"/>
        <v>0</v>
      </c>
      <c r="AF76" s="5">
        <f t="shared" si="41"/>
        <v>0</v>
      </c>
      <c r="AG76" s="2">
        <v>32982</v>
      </c>
      <c r="AH76" s="3">
        <f t="shared" si="42"/>
        <v>32982</v>
      </c>
      <c r="AI76" s="5">
        <f t="shared" si="43"/>
        <v>0</v>
      </c>
      <c r="AJ76" s="2">
        <v>33001</v>
      </c>
      <c r="AK76" s="3">
        <f t="shared" si="44"/>
        <v>33001</v>
      </c>
      <c r="AL76" s="5">
        <f t="shared" si="45"/>
        <v>0</v>
      </c>
      <c r="AM76" s="2">
        <v>0</v>
      </c>
      <c r="AN76" s="3">
        <f t="shared" si="46"/>
        <v>0</v>
      </c>
      <c r="AO76" s="5">
        <f t="shared" si="47"/>
        <v>0</v>
      </c>
      <c r="AP76" s="2">
        <v>33252</v>
      </c>
      <c r="AQ76" s="3">
        <f t="shared" si="48"/>
        <v>33252</v>
      </c>
      <c r="AR76" s="5">
        <f t="shared" si="49"/>
        <v>0</v>
      </c>
      <c r="AS76" s="2">
        <v>0</v>
      </c>
      <c r="AT76" s="3">
        <f t="shared" si="50"/>
        <v>0</v>
      </c>
      <c r="AU76" s="5">
        <f t="shared" si="51"/>
        <v>0</v>
      </c>
      <c r="AV76" s="2">
        <v>33163</v>
      </c>
      <c r="AW76" s="3">
        <f t="shared" si="52"/>
        <v>33163</v>
      </c>
      <c r="AX76" s="5">
        <f t="shared" si="53"/>
        <v>0</v>
      </c>
      <c r="AY76" s="2">
        <v>0</v>
      </c>
      <c r="AZ76" s="3">
        <f t="shared" si="54"/>
        <v>0</v>
      </c>
      <c r="BA76" s="5">
        <f t="shared" si="55"/>
        <v>0</v>
      </c>
      <c r="BB76" s="2">
        <v>177255</v>
      </c>
      <c r="BC76" s="3">
        <f t="shared" si="56"/>
        <v>177255</v>
      </c>
      <c r="BD76" s="5">
        <f t="shared" si="57"/>
        <v>0</v>
      </c>
    </row>
    <row r="77" spans="1:56" x14ac:dyDescent="0.25">
      <c r="A77">
        <v>2015</v>
      </c>
      <c r="B77">
        <v>12</v>
      </c>
      <c r="C77" t="s">
        <v>28</v>
      </c>
      <c r="D77">
        <v>2</v>
      </c>
      <c r="E77">
        <v>3</v>
      </c>
      <c r="F77">
        <v>3</v>
      </c>
      <c r="G77">
        <v>0</v>
      </c>
      <c r="H77">
        <v>19</v>
      </c>
      <c r="I77" t="s">
        <v>31</v>
      </c>
      <c r="J77">
        <v>10</v>
      </c>
      <c r="K77">
        <v>14201</v>
      </c>
      <c r="L77">
        <v>1000</v>
      </c>
      <c r="M77">
        <v>1</v>
      </c>
      <c r="N77">
        <v>1</v>
      </c>
      <c r="O77">
        <v>9</v>
      </c>
      <c r="P77" t="str">
        <f t="shared" si="30"/>
        <v>0</v>
      </c>
      <c r="Q77" t="s">
        <v>30</v>
      </c>
      <c r="R77" s="2">
        <f t="shared" si="31"/>
        <v>398579</v>
      </c>
      <c r="S77" s="2">
        <f t="shared" si="32"/>
        <v>398579</v>
      </c>
      <c r="T77" s="2">
        <f t="shared" si="33"/>
        <v>0</v>
      </c>
      <c r="U77" s="2">
        <v>0</v>
      </c>
      <c r="V77" s="3">
        <f t="shared" si="34"/>
        <v>0</v>
      </c>
      <c r="W77" s="5">
        <f t="shared" si="35"/>
        <v>0</v>
      </c>
      <c r="X77" s="2">
        <v>63096</v>
      </c>
      <c r="Y77" s="3">
        <f t="shared" si="36"/>
        <v>63096</v>
      </c>
      <c r="Z77" s="5">
        <f t="shared" si="37"/>
        <v>0</v>
      </c>
      <c r="AA77" s="2">
        <v>0</v>
      </c>
      <c r="AB77" s="3">
        <f t="shared" si="38"/>
        <v>0</v>
      </c>
      <c r="AC77" s="5">
        <f t="shared" si="39"/>
        <v>0</v>
      </c>
      <c r="AD77" s="2">
        <v>57458.14</v>
      </c>
      <c r="AE77" s="3">
        <f t="shared" si="40"/>
        <v>57458</v>
      </c>
      <c r="AF77" s="5">
        <f t="shared" si="41"/>
        <v>0.13999999999941792</v>
      </c>
      <c r="AG77" s="2">
        <v>5963.86</v>
      </c>
      <c r="AH77" s="3">
        <f t="shared" si="42"/>
        <v>5964</v>
      </c>
      <c r="AI77" s="5">
        <f t="shared" si="43"/>
        <v>-0.14000000000032742</v>
      </c>
      <c r="AJ77" s="2">
        <v>63386</v>
      </c>
      <c r="AK77" s="3">
        <f t="shared" si="44"/>
        <v>63386</v>
      </c>
      <c r="AL77" s="5">
        <f t="shared" si="45"/>
        <v>0</v>
      </c>
      <c r="AM77" s="2">
        <v>0</v>
      </c>
      <c r="AN77" s="3">
        <f t="shared" si="46"/>
        <v>0</v>
      </c>
      <c r="AO77" s="5">
        <f t="shared" si="47"/>
        <v>0</v>
      </c>
      <c r="AP77" s="2">
        <v>63611</v>
      </c>
      <c r="AQ77" s="3">
        <f t="shared" si="48"/>
        <v>63611</v>
      </c>
      <c r="AR77" s="5">
        <f t="shared" si="49"/>
        <v>0</v>
      </c>
      <c r="AS77" s="2">
        <v>0</v>
      </c>
      <c r="AT77" s="3">
        <f t="shared" si="50"/>
        <v>0</v>
      </c>
      <c r="AU77" s="5">
        <f t="shared" si="51"/>
        <v>0</v>
      </c>
      <c r="AV77" s="2">
        <v>63581</v>
      </c>
      <c r="AW77" s="3">
        <f t="shared" si="52"/>
        <v>63581</v>
      </c>
      <c r="AX77" s="5">
        <f t="shared" si="53"/>
        <v>0</v>
      </c>
      <c r="AY77" s="2">
        <v>0</v>
      </c>
      <c r="AZ77" s="3">
        <f t="shared" si="54"/>
        <v>0</v>
      </c>
      <c r="BA77" s="5">
        <f t="shared" si="55"/>
        <v>0</v>
      </c>
      <c r="BB77" s="2">
        <v>81483</v>
      </c>
      <c r="BC77" s="3">
        <f t="shared" si="56"/>
        <v>81483</v>
      </c>
      <c r="BD77" s="5">
        <f t="shared" si="57"/>
        <v>0</v>
      </c>
    </row>
    <row r="78" spans="1:56" x14ac:dyDescent="0.25">
      <c r="A78">
        <v>2015</v>
      </c>
      <c r="B78">
        <v>12</v>
      </c>
      <c r="C78" t="s">
        <v>28</v>
      </c>
      <c r="D78">
        <v>2</v>
      </c>
      <c r="E78">
        <v>3</v>
      </c>
      <c r="F78">
        <v>3</v>
      </c>
      <c r="G78">
        <v>0</v>
      </c>
      <c r="H78">
        <v>19</v>
      </c>
      <c r="I78" t="s">
        <v>31</v>
      </c>
      <c r="J78">
        <v>10</v>
      </c>
      <c r="K78">
        <v>14301</v>
      </c>
      <c r="L78">
        <v>1000</v>
      </c>
      <c r="M78">
        <v>1</v>
      </c>
      <c r="N78">
        <v>1</v>
      </c>
      <c r="O78">
        <v>9</v>
      </c>
      <c r="P78" t="str">
        <f t="shared" si="30"/>
        <v>0</v>
      </c>
      <c r="Q78" t="s">
        <v>30</v>
      </c>
      <c r="R78" s="2">
        <f t="shared" si="31"/>
        <v>159433</v>
      </c>
      <c r="S78" s="2">
        <f t="shared" si="32"/>
        <v>159433</v>
      </c>
      <c r="T78" s="2">
        <f t="shared" si="33"/>
        <v>0</v>
      </c>
      <c r="U78" s="2">
        <v>0</v>
      </c>
      <c r="V78" s="3">
        <f t="shared" si="34"/>
        <v>0</v>
      </c>
      <c r="W78" s="5">
        <f t="shared" si="35"/>
        <v>0</v>
      </c>
      <c r="X78" s="2">
        <v>25238</v>
      </c>
      <c r="Y78" s="3">
        <f t="shared" si="36"/>
        <v>25238</v>
      </c>
      <c r="Z78" s="5">
        <f t="shared" si="37"/>
        <v>0</v>
      </c>
      <c r="AA78" s="2">
        <v>0</v>
      </c>
      <c r="AB78" s="3">
        <f t="shared" si="38"/>
        <v>0</v>
      </c>
      <c r="AC78" s="5">
        <f t="shared" si="39"/>
        <v>0</v>
      </c>
      <c r="AD78" s="2">
        <v>22983.18</v>
      </c>
      <c r="AE78" s="3">
        <f t="shared" si="40"/>
        <v>22983</v>
      </c>
      <c r="AF78" s="5">
        <f t="shared" si="41"/>
        <v>0.18000000000029104</v>
      </c>
      <c r="AG78" s="2">
        <v>2385.8200000000002</v>
      </c>
      <c r="AH78" s="3">
        <f t="shared" si="42"/>
        <v>2386</v>
      </c>
      <c r="AI78" s="5">
        <f t="shared" si="43"/>
        <v>-0.17999999999983629</v>
      </c>
      <c r="AJ78" s="2">
        <v>25354</v>
      </c>
      <c r="AK78" s="3">
        <f t="shared" si="44"/>
        <v>25354</v>
      </c>
      <c r="AL78" s="5">
        <f t="shared" si="45"/>
        <v>0</v>
      </c>
      <c r="AM78" s="2">
        <v>0</v>
      </c>
      <c r="AN78" s="3">
        <f t="shared" si="46"/>
        <v>0</v>
      </c>
      <c r="AO78" s="5">
        <f t="shared" si="47"/>
        <v>0</v>
      </c>
      <c r="AP78" s="2">
        <v>25444</v>
      </c>
      <c r="AQ78" s="3">
        <f t="shared" si="48"/>
        <v>25444</v>
      </c>
      <c r="AR78" s="5">
        <f t="shared" si="49"/>
        <v>0</v>
      </c>
      <c r="AS78" s="2">
        <v>0</v>
      </c>
      <c r="AT78" s="3">
        <f t="shared" si="50"/>
        <v>0</v>
      </c>
      <c r="AU78" s="5">
        <f t="shared" si="51"/>
        <v>0</v>
      </c>
      <c r="AV78" s="2">
        <v>25433</v>
      </c>
      <c r="AW78" s="3">
        <f t="shared" si="52"/>
        <v>25433</v>
      </c>
      <c r="AX78" s="5">
        <f t="shared" si="53"/>
        <v>0</v>
      </c>
      <c r="AY78" s="2">
        <v>0</v>
      </c>
      <c r="AZ78" s="3">
        <f t="shared" si="54"/>
        <v>0</v>
      </c>
      <c r="BA78" s="5">
        <f t="shared" si="55"/>
        <v>0</v>
      </c>
      <c r="BB78" s="2">
        <v>32595</v>
      </c>
      <c r="BC78" s="3">
        <f t="shared" si="56"/>
        <v>32595</v>
      </c>
      <c r="BD78" s="5">
        <f t="shared" si="57"/>
        <v>0</v>
      </c>
    </row>
    <row r="79" spans="1:56" x14ac:dyDescent="0.25">
      <c r="A79">
        <v>2015</v>
      </c>
      <c r="B79">
        <v>12</v>
      </c>
      <c r="C79" t="s">
        <v>28</v>
      </c>
      <c r="D79">
        <v>2</v>
      </c>
      <c r="E79">
        <v>3</v>
      </c>
      <c r="F79">
        <v>3</v>
      </c>
      <c r="G79">
        <v>0</v>
      </c>
      <c r="H79">
        <v>19</v>
      </c>
      <c r="I79" t="s">
        <v>31</v>
      </c>
      <c r="J79">
        <v>10</v>
      </c>
      <c r="K79">
        <v>14302</v>
      </c>
      <c r="L79">
        <v>1000</v>
      </c>
      <c r="M79">
        <v>1</v>
      </c>
      <c r="N79">
        <v>1</v>
      </c>
      <c r="O79">
        <v>9</v>
      </c>
      <c r="P79" t="str">
        <f t="shared" si="30"/>
        <v>0</v>
      </c>
      <c r="Q79" t="s">
        <v>30</v>
      </c>
      <c r="R79" s="2">
        <f t="shared" si="31"/>
        <v>296948</v>
      </c>
      <c r="S79" s="2">
        <f t="shared" si="32"/>
        <v>296948</v>
      </c>
      <c r="T79" s="2">
        <f t="shared" si="33"/>
        <v>0</v>
      </c>
      <c r="U79" s="2">
        <v>0</v>
      </c>
      <c r="V79" s="3">
        <f t="shared" si="34"/>
        <v>0</v>
      </c>
      <c r="W79" s="5">
        <f t="shared" si="35"/>
        <v>0</v>
      </c>
      <c r="X79" s="2">
        <v>53224</v>
      </c>
      <c r="Y79" s="3">
        <f t="shared" si="36"/>
        <v>53224</v>
      </c>
      <c r="Z79" s="5">
        <f t="shared" si="37"/>
        <v>0</v>
      </c>
      <c r="AA79" s="2">
        <v>0</v>
      </c>
      <c r="AB79" s="3">
        <f t="shared" si="38"/>
        <v>0</v>
      </c>
      <c r="AC79" s="5">
        <f t="shared" si="39"/>
        <v>0</v>
      </c>
      <c r="AD79" s="2">
        <v>0</v>
      </c>
      <c r="AE79" s="3">
        <f t="shared" si="40"/>
        <v>0</v>
      </c>
      <c r="AF79" s="5">
        <f t="shared" si="41"/>
        <v>0</v>
      </c>
      <c r="AG79" s="2">
        <v>53649</v>
      </c>
      <c r="AH79" s="3">
        <f t="shared" si="42"/>
        <v>53649</v>
      </c>
      <c r="AI79" s="5">
        <f t="shared" si="43"/>
        <v>0</v>
      </c>
      <c r="AJ79" s="2">
        <v>53224</v>
      </c>
      <c r="AK79" s="3">
        <f t="shared" si="44"/>
        <v>53224</v>
      </c>
      <c r="AL79" s="5">
        <f t="shared" si="45"/>
        <v>0</v>
      </c>
      <c r="AM79" s="2">
        <v>0</v>
      </c>
      <c r="AN79" s="3">
        <f t="shared" si="46"/>
        <v>0</v>
      </c>
      <c r="AO79" s="5">
        <f t="shared" si="47"/>
        <v>0</v>
      </c>
      <c r="AP79" s="2">
        <v>54485</v>
      </c>
      <c r="AQ79" s="3">
        <f t="shared" si="48"/>
        <v>54485</v>
      </c>
      <c r="AR79" s="5">
        <f t="shared" si="49"/>
        <v>0</v>
      </c>
      <c r="AS79" s="2">
        <v>0</v>
      </c>
      <c r="AT79" s="3">
        <f t="shared" si="50"/>
        <v>0</v>
      </c>
      <c r="AU79" s="5">
        <f t="shared" si="51"/>
        <v>0</v>
      </c>
      <c r="AV79" s="2">
        <v>53697</v>
      </c>
      <c r="AW79" s="3">
        <f t="shared" si="52"/>
        <v>53697</v>
      </c>
      <c r="AX79" s="5">
        <f t="shared" si="53"/>
        <v>0</v>
      </c>
      <c r="AY79" s="2">
        <v>0</v>
      </c>
      <c r="AZ79" s="3">
        <f t="shared" si="54"/>
        <v>0</v>
      </c>
      <c r="BA79" s="5">
        <f t="shared" si="55"/>
        <v>0</v>
      </c>
      <c r="BB79" s="2">
        <v>28669</v>
      </c>
      <c r="BC79" s="3">
        <f t="shared" si="56"/>
        <v>28669</v>
      </c>
      <c r="BD79" s="5">
        <f t="shared" si="57"/>
        <v>0</v>
      </c>
    </row>
    <row r="80" spans="1:56" x14ac:dyDescent="0.25">
      <c r="A80">
        <v>2015</v>
      </c>
      <c r="B80">
        <v>12</v>
      </c>
      <c r="C80" t="s">
        <v>28</v>
      </c>
      <c r="D80">
        <v>2</v>
      </c>
      <c r="E80">
        <v>3</v>
      </c>
      <c r="F80">
        <v>3</v>
      </c>
      <c r="G80">
        <v>0</v>
      </c>
      <c r="H80">
        <v>19</v>
      </c>
      <c r="I80" t="s">
        <v>31</v>
      </c>
      <c r="J80">
        <v>10</v>
      </c>
      <c r="K80">
        <v>14401</v>
      </c>
      <c r="L80">
        <v>1000</v>
      </c>
      <c r="M80">
        <v>1</v>
      </c>
      <c r="N80">
        <v>1</v>
      </c>
      <c r="O80">
        <v>9</v>
      </c>
      <c r="P80" t="str">
        <f t="shared" si="30"/>
        <v>0</v>
      </c>
      <c r="Q80" t="s">
        <v>30</v>
      </c>
      <c r="R80" s="2">
        <f t="shared" si="31"/>
        <v>293034.82</v>
      </c>
      <c r="S80" s="2">
        <f t="shared" si="32"/>
        <v>293035</v>
      </c>
      <c r="T80" s="2">
        <f t="shared" si="33"/>
        <v>-0.17999999999301508</v>
      </c>
      <c r="U80" s="2">
        <v>23524</v>
      </c>
      <c r="V80" s="3">
        <f t="shared" si="34"/>
        <v>23524</v>
      </c>
      <c r="W80" s="5">
        <f t="shared" si="35"/>
        <v>0</v>
      </c>
      <c r="X80" s="2">
        <v>0</v>
      </c>
      <c r="Y80" s="3">
        <f t="shared" si="36"/>
        <v>0</v>
      </c>
      <c r="Z80" s="5">
        <f t="shared" si="37"/>
        <v>0</v>
      </c>
      <c r="AA80" s="2">
        <v>0</v>
      </c>
      <c r="AB80" s="3">
        <f t="shared" si="38"/>
        <v>0</v>
      </c>
      <c r="AC80" s="5">
        <f t="shared" si="39"/>
        <v>0</v>
      </c>
      <c r="AD80" s="2">
        <v>21669</v>
      </c>
      <c r="AE80" s="3">
        <f t="shared" si="40"/>
        <v>21669</v>
      </c>
      <c r="AF80" s="5">
        <f t="shared" si="41"/>
        <v>0</v>
      </c>
      <c r="AG80" s="2">
        <v>0</v>
      </c>
      <c r="AH80" s="3">
        <f t="shared" si="42"/>
        <v>0</v>
      </c>
      <c r="AI80" s="5">
        <f t="shared" si="43"/>
        <v>0</v>
      </c>
      <c r="AJ80" s="2">
        <v>0</v>
      </c>
      <c r="AK80" s="3">
        <f t="shared" si="44"/>
        <v>0</v>
      </c>
      <c r="AL80" s="5">
        <f t="shared" si="45"/>
        <v>0</v>
      </c>
      <c r="AM80" s="2">
        <v>21739</v>
      </c>
      <c r="AN80" s="3">
        <f t="shared" si="46"/>
        <v>21739</v>
      </c>
      <c r="AO80" s="5">
        <f t="shared" si="47"/>
        <v>0</v>
      </c>
      <c r="AP80" s="2">
        <v>0</v>
      </c>
      <c r="AQ80" s="3">
        <f t="shared" si="48"/>
        <v>0</v>
      </c>
      <c r="AR80" s="5">
        <f t="shared" si="49"/>
        <v>0</v>
      </c>
      <c r="AS80" s="2">
        <v>0</v>
      </c>
      <c r="AT80" s="3">
        <f t="shared" si="50"/>
        <v>0</v>
      </c>
      <c r="AU80" s="5">
        <f t="shared" si="51"/>
        <v>0</v>
      </c>
      <c r="AV80" s="2">
        <v>226102.82</v>
      </c>
      <c r="AW80" s="3">
        <f t="shared" si="52"/>
        <v>226103</v>
      </c>
      <c r="AX80" s="5">
        <f t="shared" si="53"/>
        <v>-0.17999999999301508</v>
      </c>
      <c r="AY80" s="2">
        <v>0</v>
      </c>
      <c r="AZ80" s="3">
        <f t="shared" si="54"/>
        <v>0</v>
      </c>
      <c r="BA80" s="5">
        <f t="shared" si="55"/>
        <v>0</v>
      </c>
      <c r="BB80" s="2">
        <v>0</v>
      </c>
      <c r="BC80" s="3">
        <f t="shared" si="56"/>
        <v>0</v>
      </c>
      <c r="BD80" s="5">
        <f t="shared" si="57"/>
        <v>0</v>
      </c>
    </row>
    <row r="81" spans="1:56" x14ac:dyDescent="0.25">
      <c r="A81">
        <v>2015</v>
      </c>
      <c r="B81">
        <v>12</v>
      </c>
      <c r="C81" t="s">
        <v>28</v>
      </c>
      <c r="D81">
        <v>2</v>
      </c>
      <c r="E81">
        <v>3</v>
      </c>
      <c r="F81">
        <v>3</v>
      </c>
      <c r="G81">
        <v>0</v>
      </c>
      <c r="H81">
        <v>19</v>
      </c>
      <c r="I81" t="s">
        <v>31</v>
      </c>
      <c r="J81">
        <v>10</v>
      </c>
      <c r="K81">
        <v>14403</v>
      </c>
      <c r="L81">
        <v>1000</v>
      </c>
      <c r="M81">
        <v>1</v>
      </c>
      <c r="N81">
        <v>1</v>
      </c>
      <c r="O81">
        <v>9</v>
      </c>
      <c r="P81" t="str">
        <f t="shared" si="30"/>
        <v>0</v>
      </c>
      <c r="Q81" t="s">
        <v>30</v>
      </c>
      <c r="R81" s="2">
        <f t="shared" si="31"/>
        <v>1882808.52</v>
      </c>
      <c r="S81" s="2">
        <f t="shared" si="32"/>
        <v>1882809</v>
      </c>
      <c r="T81" s="2">
        <f t="shared" si="33"/>
        <v>-0.47999999998137355</v>
      </c>
      <c r="U81" s="2">
        <v>85148</v>
      </c>
      <c r="V81" s="3">
        <f t="shared" si="34"/>
        <v>85148</v>
      </c>
      <c r="W81" s="5">
        <f t="shared" si="35"/>
        <v>0</v>
      </c>
      <c r="X81" s="2">
        <v>0</v>
      </c>
      <c r="Y81" s="3">
        <f t="shared" si="36"/>
        <v>0</v>
      </c>
      <c r="Z81" s="5">
        <f t="shared" si="37"/>
        <v>0</v>
      </c>
      <c r="AA81" s="2">
        <v>0</v>
      </c>
      <c r="AB81" s="3">
        <f t="shared" si="38"/>
        <v>0</v>
      </c>
      <c r="AC81" s="5">
        <f t="shared" si="39"/>
        <v>0</v>
      </c>
      <c r="AD81" s="2">
        <v>81299</v>
      </c>
      <c r="AE81" s="3">
        <f t="shared" si="40"/>
        <v>81299</v>
      </c>
      <c r="AF81" s="5">
        <f t="shared" si="41"/>
        <v>0</v>
      </c>
      <c r="AG81" s="2">
        <v>0</v>
      </c>
      <c r="AH81" s="3">
        <f t="shared" si="42"/>
        <v>0</v>
      </c>
      <c r="AI81" s="5">
        <f t="shared" si="43"/>
        <v>0</v>
      </c>
      <c r="AJ81" s="2">
        <v>0</v>
      </c>
      <c r="AK81" s="3">
        <f t="shared" si="44"/>
        <v>0</v>
      </c>
      <c r="AL81" s="5">
        <f t="shared" si="45"/>
        <v>0</v>
      </c>
      <c r="AM81" s="2">
        <v>82535</v>
      </c>
      <c r="AN81" s="3">
        <f t="shared" si="46"/>
        <v>82535</v>
      </c>
      <c r="AO81" s="5">
        <f t="shared" si="47"/>
        <v>0</v>
      </c>
      <c r="AP81" s="2">
        <v>0</v>
      </c>
      <c r="AQ81" s="3">
        <f t="shared" si="48"/>
        <v>0</v>
      </c>
      <c r="AR81" s="5">
        <f t="shared" si="49"/>
        <v>0</v>
      </c>
      <c r="AS81" s="2">
        <v>0</v>
      </c>
      <c r="AT81" s="3">
        <f t="shared" si="50"/>
        <v>0</v>
      </c>
      <c r="AU81" s="5">
        <f t="shared" si="51"/>
        <v>0</v>
      </c>
      <c r="AV81" s="2">
        <v>51204</v>
      </c>
      <c r="AW81" s="3">
        <f t="shared" si="52"/>
        <v>51204</v>
      </c>
      <c r="AX81" s="5">
        <f t="shared" si="53"/>
        <v>0</v>
      </c>
      <c r="AY81" s="2">
        <v>0</v>
      </c>
      <c r="AZ81" s="3">
        <f t="shared" si="54"/>
        <v>0</v>
      </c>
      <c r="BA81" s="5">
        <f t="shared" si="55"/>
        <v>0</v>
      </c>
      <c r="BB81" s="2">
        <v>1582622.52</v>
      </c>
      <c r="BC81" s="3">
        <f t="shared" si="56"/>
        <v>1582623</v>
      </c>
      <c r="BD81" s="5">
        <f t="shared" si="57"/>
        <v>-0.47999999998137355</v>
      </c>
    </row>
    <row r="82" spans="1:56" x14ac:dyDescent="0.25">
      <c r="A82">
        <v>2015</v>
      </c>
      <c r="B82">
        <v>12</v>
      </c>
      <c r="C82" t="s">
        <v>28</v>
      </c>
      <c r="D82">
        <v>2</v>
      </c>
      <c r="E82">
        <v>3</v>
      </c>
      <c r="F82">
        <v>3</v>
      </c>
      <c r="G82">
        <v>0</v>
      </c>
      <c r="H82">
        <v>19</v>
      </c>
      <c r="I82" t="s">
        <v>31</v>
      </c>
      <c r="J82">
        <v>10</v>
      </c>
      <c r="K82">
        <v>14404</v>
      </c>
      <c r="L82">
        <v>1000</v>
      </c>
      <c r="M82">
        <v>1</v>
      </c>
      <c r="N82">
        <v>1</v>
      </c>
      <c r="O82">
        <v>9</v>
      </c>
      <c r="P82" t="str">
        <f t="shared" si="30"/>
        <v>0</v>
      </c>
      <c r="Q82" t="s">
        <v>30</v>
      </c>
      <c r="R82" s="2">
        <f t="shared" si="31"/>
        <v>304387</v>
      </c>
      <c r="S82" s="2">
        <f t="shared" si="32"/>
        <v>304386</v>
      </c>
      <c r="T82" s="2">
        <f t="shared" si="33"/>
        <v>1</v>
      </c>
      <c r="U82" s="2">
        <v>17711.45</v>
      </c>
      <c r="V82" s="3">
        <f t="shared" si="34"/>
        <v>17711</v>
      </c>
      <c r="W82" s="5">
        <f t="shared" si="35"/>
        <v>0.4500000000007276</v>
      </c>
      <c r="X82" s="2">
        <v>22071</v>
      </c>
      <c r="Y82" s="3">
        <f t="shared" si="36"/>
        <v>22071</v>
      </c>
      <c r="Z82" s="5">
        <f t="shared" si="37"/>
        <v>0</v>
      </c>
      <c r="AA82" s="2">
        <v>17723.45</v>
      </c>
      <c r="AB82" s="3">
        <f t="shared" si="38"/>
        <v>17723</v>
      </c>
      <c r="AC82" s="5">
        <f t="shared" si="39"/>
        <v>0.4500000000007276</v>
      </c>
      <c r="AD82" s="2">
        <v>22155</v>
      </c>
      <c r="AE82" s="3">
        <f t="shared" si="40"/>
        <v>22155</v>
      </c>
      <c r="AF82" s="5">
        <f t="shared" si="41"/>
        <v>0</v>
      </c>
      <c r="AG82" s="2">
        <v>18543.810000000001</v>
      </c>
      <c r="AH82" s="3">
        <f t="shared" si="42"/>
        <v>18544</v>
      </c>
      <c r="AI82" s="5">
        <f t="shared" si="43"/>
        <v>-0.18999999999869033</v>
      </c>
      <c r="AJ82" s="2">
        <v>22624</v>
      </c>
      <c r="AK82" s="3">
        <f t="shared" si="44"/>
        <v>22624</v>
      </c>
      <c r="AL82" s="5">
        <f t="shared" si="45"/>
        <v>0</v>
      </c>
      <c r="AM82" s="2">
        <v>22282</v>
      </c>
      <c r="AN82" s="3">
        <f t="shared" si="46"/>
        <v>22282</v>
      </c>
      <c r="AO82" s="5">
        <f t="shared" si="47"/>
        <v>0</v>
      </c>
      <c r="AP82" s="2">
        <v>22636</v>
      </c>
      <c r="AQ82" s="3">
        <f t="shared" si="48"/>
        <v>22636</v>
      </c>
      <c r="AR82" s="5">
        <f t="shared" si="49"/>
        <v>0</v>
      </c>
      <c r="AS82" s="2">
        <v>22755</v>
      </c>
      <c r="AT82" s="3">
        <f t="shared" si="50"/>
        <v>22755</v>
      </c>
      <c r="AU82" s="5">
        <f t="shared" si="51"/>
        <v>0</v>
      </c>
      <c r="AV82" s="2">
        <v>22735</v>
      </c>
      <c r="AW82" s="3">
        <f t="shared" si="52"/>
        <v>22735</v>
      </c>
      <c r="AX82" s="5">
        <f t="shared" si="53"/>
        <v>0</v>
      </c>
      <c r="AY82" s="2">
        <v>22735</v>
      </c>
      <c r="AZ82" s="3">
        <f t="shared" si="54"/>
        <v>22735</v>
      </c>
      <c r="BA82" s="5">
        <f t="shared" si="55"/>
        <v>0</v>
      </c>
      <c r="BB82" s="2">
        <v>70415.289999999994</v>
      </c>
      <c r="BC82" s="3">
        <f t="shared" si="56"/>
        <v>70415</v>
      </c>
      <c r="BD82" s="5">
        <f t="shared" si="57"/>
        <v>0.28999999999359716</v>
      </c>
    </row>
    <row r="83" spans="1:56" x14ac:dyDescent="0.25">
      <c r="A83">
        <v>2015</v>
      </c>
      <c r="B83">
        <v>12</v>
      </c>
      <c r="C83" t="s">
        <v>28</v>
      </c>
      <c r="D83">
        <v>2</v>
      </c>
      <c r="E83">
        <v>3</v>
      </c>
      <c r="F83">
        <v>3</v>
      </c>
      <c r="G83">
        <v>0</v>
      </c>
      <c r="H83">
        <v>19</v>
      </c>
      <c r="I83" t="s">
        <v>31</v>
      </c>
      <c r="J83">
        <v>10</v>
      </c>
      <c r="K83">
        <v>14405</v>
      </c>
      <c r="L83">
        <v>1000</v>
      </c>
      <c r="M83">
        <v>1</v>
      </c>
      <c r="N83">
        <v>1</v>
      </c>
      <c r="O83">
        <v>9</v>
      </c>
      <c r="P83" t="str">
        <f t="shared" si="30"/>
        <v>0</v>
      </c>
      <c r="Q83" t="s">
        <v>30</v>
      </c>
      <c r="R83" s="2">
        <f t="shared" si="31"/>
        <v>21848.02</v>
      </c>
      <c r="S83" s="2">
        <f t="shared" si="32"/>
        <v>21848</v>
      </c>
      <c r="T83" s="2">
        <f t="shared" si="33"/>
        <v>2.0000000000436557E-2</v>
      </c>
      <c r="U83" s="2">
        <v>1294</v>
      </c>
      <c r="V83" s="3">
        <f t="shared" si="34"/>
        <v>1294</v>
      </c>
      <c r="W83" s="5">
        <f t="shared" si="35"/>
        <v>0</v>
      </c>
      <c r="X83" s="2">
        <v>1294</v>
      </c>
      <c r="Y83" s="3">
        <f t="shared" si="36"/>
        <v>1294</v>
      </c>
      <c r="Z83" s="5">
        <f t="shared" si="37"/>
        <v>0</v>
      </c>
      <c r="AA83" s="2">
        <v>1294</v>
      </c>
      <c r="AB83" s="3">
        <f t="shared" si="38"/>
        <v>1294</v>
      </c>
      <c r="AC83" s="5">
        <f t="shared" si="39"/>
        <v>0</v>
      </c>
      <c r="AD83" s="2">
        <v>1294</v>
      </c>
      <c r="AE83" s="3">
        <f t="shared" si="40"/>
        <v>1294</v>
      </c>
      <c r="AF83" s="5">
        <f t="shared" si="41"/>
        <v>0</v>
      </c>
      <c r="AG83" s="2">
        <v>1294</v>
      </c>
      <c r="AH83" s="3">
        <f t="shared" si="42"/>
        <v>1294</v>
      </c>
      <c r="AI83" s="5">
        <f t="shared" si="43"/>
        <v>0</v>
      </c>
      <c r="AJ83" s="2">
        <v>1294</v>
      </c>
      <c r="AK83" s="3">
        <f t="shared" si="44"/>
        <v>1294</v>
      </c>
      <c r="AL83" s="5">
        <f t="shared" si="45"/>
        <v>0</v>
      </c>
      <c r="AM83" s="2">
        <v>1294</v>
      </c>
      <c r="AN83" s="3">
        <f t="shared" si="46"/>
        <v>1294</v>
      </c>
      <c r="AO83" s="5">
        <f t="shared" si="47"/>
        <v>0</v>
      </c>
      <c r="AP83" s="2">
        <v>1294</v>
      </c>
      <c r="AQ83" s="3">
        <f t="shared" si="48"/>
        <v>1294</v>
      </c>
      <c r="AR83" s="5">
        <f t="shared" si="49"/>
        <v>0</v>
      </c>
      <c r="AS83" s="2">
        <v>1294</v>
      </c>
      <c r="AT83" s="3">
        <f t="shared" si="50"/>
        <v>1294</v>
      </c>
      <c r="AU83" s="5">
        <f t="shared" si="51"/>
        <v>0</v>
      </c>
      <c r="AV83" s="2">
        <v>7684.02</v>
      </c>
      <c r="AW83" s="3">
        <f t="shared" si="52"/>
        <v>7684</v>
      </c>
      <c r="AX83" s="5">
        <f t="shared" si="53"/>
        <v>2.0000000000436557E-2</v>
      </c>
      <c r="AY83" s="2">
        <v>1294</v>
      </c>
      <c r="AZ83" s="3">
        <f t="shared" si="54"/>
        <v>1294</v>
      </c>
      <c r="BA83" s="5">
        <f t="shared" si="55"/>
        <v>0</v>
      </c>
      <c r="BB83" s="2">
        <v>1224</v>
      </c>
      <c r="BC83" s="3">
        <f t="shared" si="56"/>
        <v>1224</v>
      </c>
      <c r="BD83" s="5">
        <f t="shared" si="57"/>
        <v>0</v>
      </c>
    </row>
    <row r="84" spans="1:56" x14ac:dyDescent="0.25">
      <c r="A84">
        <v>2015</v>
      </c>
      <c r="B84">
        <v>12</v>
      </c>
      <c r="C84" t="s">
        <v>28</v>
      </c>
      <c r="D84">
        <v>2</v>
      </c>
      <c r="E84">
        <v>3</v>
      </c>
      <c r="F84">
        <v>3</v>
      </c>
      <c r="G84">
        <v>0</v>
      </c>
      <c r="H84">
        <v>19</v>
      </c>
      <c r="I84" t="s">
        <v>31</v>
      </c>
      <c r="J84">
        <v>10</v>
      </c>
      <c r="K84">
        <v>14406</v>
      </c>
      <c r="L84">
        <v>1000</v>
      </c>
      <c r="M84">
        <v>1</v>
      </c>
      <c r="N84">
        <v>1</v>
      </c>
      <c r="O84">
        <v>9</v>
      </c>
      <c r="P84" t="str">
        <f t="shared" si="30"/>
        <v>0</v>
      </c>
      <c r="Q84" t="s">
        <v>30</v>
      </c>
      <c r="R84" s="2">
        <f t="shared" si="31"/>
        <v>11825</v>
      </c>
      <c r="S84" s="2">
        <f t="shared" si="32"/>
        <v>11825</v>
      </c>
      <c r="T84" s="2">
        <f t="shared" si="33"/>
        <v>0</v>
      </c>
      <c r="U84" s="2">
        <v>0</v>
      </c>
      <c r="V84" s="3">
        <f t="shared" si="34"/>
        <v>0</v>
      </c>
      <c r="W84" s="5">
        <f t="shared" si="35"/>
        <v>0</v>
      </c>
      <c r="X84" s="2">
        <v>545</v>
      </c>
      <c r="Y84" s="3">
        <f t="shared" si="36"/>
        <v>545</v>
      </c>
      <c r="Z84" s="5">
        <f t="shared" si="37"/>
        <v>0</v>
      </c>
      <c r="AA84" s="2">
        <v>0</v>
      </c>
      <c r="AB84" s="3">
        <f t="shared" si="38"/>
        <v>0</v>
      </c>
      <c r="AC84" s="5">
        <f t="shared" si="39"/>
        <v>0</v>
      </c>
      <c r="AD84" s="2">
        <v>0</v>
      </c>
      <c r="AE84" s="3">
        <f t="shared" si="40"/>
        <v>0</v>
      </c>
      <c r="AF84" s="5">
        <f t="shared" si="41"/>
        <v>0</v>
      </c>
      <c r="AG84" s="2">
        <v>0</v>
      </c>
      <c r="AH84" s="3">
        <f t="shared" si="42"/>
        <v>0</v>
      </c>
      <c r="AI84" s="5">
        <f t="shared" si="43"/>
        <v>0</v>
      </c>
      <c r="AJ84" s="2">
        <v>308</v>
      </c>
      <c r="AK84" s="3">
        <f t="shared" si="44"/>
        <v>308</v>
      </c>
      <c r="AL84" s="5">
        <f t="shared" si="45"/>
        <v>0</v>
      </c>
      <c r="AM84" s="2">
        <v>3149</v>
      </c>
      <c r="AN84" s="3">
        <f t="shared" si="46"/>
        <v>3149</v>
      </c>
      <c r="AO84" s="5">
        <f t="shared" si="47"/>
        <v>0</v>
      </c>
      <c r="AP84" s="2">
        <v>169</v>
      </c>
      <c r="AQ84" s="3">
        <f t="shared" si="48"/>
        <v>169</v>
      </c>
      <c r="AR84" s="5">
        <f t="shared" si="49"/>
        <v>0</v>
      </c>
      <c r="AS84" s="2">
        <v>169</v>
      </c>
      <c r="AT84" s="3">
        <f t="shared" si="50"/>
        <v>169</v>
      </c>
      <c r="AU84" s="5">
        <f t="shared" si="51"/>
        <v>0</v>
      </c>
      <c r="AV84" s="2">
        <v>1259</v>
      </c>
      <c r="AW84" s="3">
        <f t="shared" si="52"/>
        <v>1259</v>
      </c>
      <c r="AX84" s="5">
        <f t="shared" si="53"/>
        <v>0</v>
      </c>
      <c r="AY84" s="2">
        <v>169</v>
      </c>
      <c r="AZ84" s="3">
        <f t="shared" si="54"/>
        <v>169</v>
      </c>
      <c r="BA84" s="5">
        <f t="shared" si="55"/>
        <v>0</v>
      </c>
      <c r="BB84" s="2">
        <v>6057</v>
      </c>
      <c r="BC84" s="3">
        <f t="shared" si="56"/>
        <v>6057</v>
      </c>
      <c r="BD84" s="5">
        <f t="shared" si="57"/>
        <v>0</v>
      </c>
    </row>
    <row r="85" spans="1:56" x14ac:dyDescent="0.25">
      <c r="A85">
        <v>2015</v>
      </c>
      <c r="B85">
        <v>12</v>
      </c>
      <c r="C85" t="s">
        <v>28</v>
      </c>
      <c r="D85">
        <v>2</v>
      </c>
      <c r="E85">
        <v>3</v>
      </c>
      <c r="F85">
        <v>3</v>
      </c>
      <c r="G85">
        <v>0</v>
      </c>
      <c r="H85">
        <v>19</v>
      </c>
      <c r="I85" t="s">
        <v>31</v>
      </c>
      <c r="J85">
        <v>10</v>
      </c>
      <c r="K85">
        <v>15402</v>
      </c>
      <c r="L85">
        <v>1000</v>
      </c>
      <c r="M85">
        <v>1</v>
      </c>
      <c r="N85">
        <v>1</v>
      </c>
      <c r="O85">
        <v>9</v>
      </c>
      <c r="P85" t="str">
        <f t="shared" si="30"/>
        <v>0</v>
      </c>
      <c r="Q85" t="s">
        <v>30</v>
      </c>
      <c r="R85" s="2">
        <f t="shared" si="31"/>
        <v>1586867</v>
      </c>
      <c r="S85" s="2">
        <f t="shared" si="32"/>
        <v>1586867</v>
      </c>
      <c r="T85" s="2">
        <f t="shared" si="33"/>
        <v>0</v>
      </c>
      <c r="U85" s="2">
        <v>126357</v>
      </c>
      <c r="V85" s="3">
        <f t="shared" si="34"/>
        <v>126357</v>
      </c>
      <c r="W85" s="5">
        <f t="shared" si="35"/>
        <v>0</v>
      </c>
      <c r="X85" s="2">
        <v>126309</v>
      </c>
      <c r="Y85" s="3">
        <f t="shared" si="36"/>
        <v>126309</v>
      </c>
      <c r="Z85" s="5">
        <f t="shared" si="37"/>
        <v>0</v>
      </c>
      <c r="AA85" s="2">
        <v>126326</v>
      </c>
      <c r="AB85" s="3">
        <f t="shared" si="38"/>
        <v>126326</v>
      </c>
      <c r="AC85" s="5">
        <f t="shared" si="39"/>
        <v>0</v>
      </c>
      <c r="AD85" s="2">
        <v>120119.41</v>
      </c>
      <c r="AE85" s="3">
        <f t="shared" si="40"/>
        <v>120119</v>
      </c>
      <c r="AF85" s="5">
        <f t="shared" si="41"/>
        <v>0.41000000000349246</v>
      </c>
      <c r="AG85" s="2">
        <v>136758.59</v>
      </c>
      <c r="AH85" s="3">
        <f t="shared" si="42"/>
        <v>136759</v>
      </c>
      <c r="AI85" s="5">
        <f t="shared" si="43"/>
        <v>-0.41000000000349246</v>
      </c>
      <c r="AJ85" s="2">
        <v>127199</v>
      </c>
      <c r="AK85" s="3">
        <f t="shared" si="44"/>
        <v>127199</v>
      </c>
      <c r="AL85" s="5">
        <f t="shared" si="45"/>
        <v>0</v>
      </c>
      <c r="AM85" s="2">
        <v>128155</v>
      </c>
      <c r="AN85" s="3">
        <f t="shared" si="46"/>
        <v>128155</v>
      </c>
      <c r="AO85" s="5">
        <f t="shared" si="47"/>
        <v>0</v>
      </c>
      <c r="AP85" s="2">
        <v>127821</v>
      </c>
      <c r="AQ85" s="3">
        <f t="shared" si="48"/>
        <v>127821</v>
      </c>
      <c r="AR85" s="5">
        <f t="shared" si="49"/>
        <v>0</v>
      </c>
      <c r="AS85" s="2">
        <v>128308</v>
      </c>
      <c r="AT85" s="3">
        <f t="shared" si="50"/>
        <v>128308</v>
      </c>
      <c r="AU85" s="5">
        <f t="shared" si="51"/>
        <v>0</v>
      </c>
      <c r="AV85" s="2">
        <v>128302</v>
      </c>
      <c r="AW85" s="3">
        <f t="shared" si="52"/>
        <v>128302</v>
      </c>
      <c r="AX85" s="5">
        <f t="shared" si="53"/>
        <v>0</v>
      </c>
      <c r="AY85" s="2">
        <v>128215</v>
      </c>
      <c r="AZ85" s="3">
        <f t="shared" si="54"/>
        <v>128215</v>
      </c>
      <c r="BA85" s="5">
        <f t="shared" si="55"/>
        <v>0</v>
      </c>
      <c r="BB85" s="2">
        <v>182997</v>
      </c>
      <c r="BC85" s="3">
        <f t="shared" si="56"/>
        <v>182997</v>
      </c>
      <c r="BD85" s="5">
        <f t="shared" si="57"/>
        <v>0</v>
      </c>
    </row>
    <row r="86" spans="1:56" x14ac:dyDescent="0.25">
      <c r="A86">
        <v>2015</v>
      </c>
      <c r="B86">
        <v>12</v>
      </c>
      <c r="C86" t="s">
        <v>28</v>
      </c>
      <c r="D86">
        <v>2</v>
      </c>
      <c r="E86">
        <v>3</v>
      </c>
      <c r="F86">
        <v>3</v>
      </c>
      <c r="G86">
        <v>0</v>
      </c>
      <c r="H86">
        <v>19</v>
      </c>
      <c r="I86" t="s">
        <v>31</v>
      </c>
      <c r="J86">
        <v>10</v>
      </c>
      <c r="K86">
        <v>15403</v>
      </c>
      <c r="L86">
        <v>1000</v>
      </c>
      <c r="M86">
        <v>1</v>
      </c>
      <c r="N86">
        <v>1</v>
      </c>
      <c r="O86">
        <v>9</v>
      </c>
      <c r="P86" t="str">
        <f t="shared" si="30"/>
        <v>0</v>
      </c>
      <c r="Q86" t="s">
        <v>30</v>
      </c>
      <c r="R86" s="2">
        <f t="shared" si="31"/>
        <v>293292</v>
      </c>
      <c r="S86" s="2">
        <f t="shared" si="32"/>
        <v>293292</v>
      </c>
      <c r="T86" s="2">
        <f t="shared" si="33"/>
        <v>0</v>
      </c>
      <c r="U86" s="2">
        <v>24285</v>
      </c>
      <c r="V86" s="3">
        <f t="shared" si="34"/>
        <v>24285</v>
      </c>
      <c r="W86" s="5">
        <f t="shared" si="35"/>
        <v>0</v>
      </c>
      <c r="X86" s="2">
        <v>24285</v>
      </c>
      <c r="Y86" s="3">
        <f t="shared" si="36"/>
        <v>24285</v>
      </c>
      <c r="Z86" s="5">
        <f t="shared" si="37"/>
        <v>0</v>
      </c>
      <c r="AA86" s="2">
        <v>24285</v>
      </c>
      <c r="AB86" s="3">
        <f t="shared" si="38"/>
        <v>24285</v>
      </c>
      <c r="AC86" s="5">
        <f t="shared" si="39"/>
        <v>0</v>
      </c>
      <c r="AD86" s="2">
        <v>23142.7</v>
      </c>
      <c r="AE86" s="3">
        <f t="shared" si="40"/>
        <v>23143</v>
      </c>
      <c r="AF86" s="5">
        <f t="shared" si="41"/>
        <v>-0.2999999999992724</v>
      </c>
      <c r="AG86" s="2">
        <v>25427.3</v>
      </c>
      <c r="AH86" s="3">
        <f t="shared" si="42"/>
        <v>25427</v>
      </c>
      <c r="AI86" s="5">
        <f t="shared" si="43"/>
        <v>0.2999999999992724</v>
      </c>
      <c r="AJ86" s="2">
        <v>24285</v>
      </c>
      <c r="AK86" s="3">
        <f t="shared" si="44"/>
        <v>24285</v>
      </c>
      <c r="AL86" s="5">
        <f t="shared" si="45"/>
        <v>0</v>
      </c>
      <c r="AM86" s="2">
        <v>24285</v>
      </c>
      <c r="AN86" s="3">
        <f t="shared" si="46"/>
        <v>24285</v>
      </c>
      <c r="AO86" s="5">
        <f t="shared" si="47"/>
        <v>0</v>
      </c>
      <c r="AP86" s="2">
        <v>24285</v>
      </c>
      <c r="AQ86" s="3">
        <f t="shared" si="48"/>
        <v>24285</v>
      </c>
      <c r="AR86" s="5">
        <f t="shared" si="49"/>
        <v>0</v>
      </c>
      <c r="AS86" s="2">
        <v>24285</v>
      </c>
      <c r="AT86" s="3">
        <f t="shared" si="50"/>
        <v>24285</v>
      </c>
      <c r="AU86" s="5">
        <f t="shared" si="51"/>
        <v>0</v>
      </c>
      <c r="AV86" s="2">
        <v>24285</v>
      </c>
      <c r="AW86" s="3">
        <f t="shared" si="52"/>
        <v>24285</v>
      </c>
      <c r="AX86" s="5">
        <f t="shared" si="53"/>
        <v>0</v>
      </c>
      <c r="AY86" s="2">
        <v>24285</v>
      </c>
      <c r="AZ86" s="3">
        <f t="shared" si="54"/>
        <v>24285</v>
      </c>
      <c r="BA86" s="5">
        <f t="shared" si="55"/>
        <v>0</v>
      </c>
      <c r="BB86" s="2">
        <v>26157</v>
      </c>
      <c r="BC86" s="3">
        <f t="shared" si="56"/>
        <v>26157</v>
      </c>
      <c r="BD86" s="5">
        <f t="shared" si="57"/>
        <v>0</v>
      </c>
    </row>
    <row r="87" spans="1:56" x14ac:dyDescent="0.25">
      <c r="A87">
        <v>2015</v>
      </c>
      <c r="B87">
        <v>12</v>
      </c>
      <c r="C87" t="s">
        <v>28</v>
      </c>
      <c r="D87">
        <v>2</v>
      </c>
      <c r="E87">
        <v>3</v>
      </c>
      <c r="F87">
        <v>3</v>
      </c>
      <c r="G87">
        <v>0</v>
      </c>
      <c r="H87">
        <v>19</v>
      </c>
      <c r="I87" t="s">
        <v>31</v>
      </c>
      <c r="J87">
        <v>10</v>
      </c>
      <c r="K87">
        <v>15501</v>
      </c>
      <c r="L87">
        <v>1000</v>
      </c>
      <c r="M87">
        <v>1</v>
      </c>
      <c r="N87">
        <v>1</v>
      </c>
      <c r="O87">
        <v>9</v>
      </c>
      <c r="P87" t="str">
        <f t="shared" si="30"/>
        <v>0</v>
      </c>
      <c r="Q87" t="s">
        <v>30</v>
      </c>
      <c r="R87" s="2">
        <f t="shared" si="31"/>
        <v>21960</v>
      </c>
      <c r="S87" s="2">
        <f t="shared" si="32"/>
        <v>21960</v>
      </c>
      <c r="T87" s="2">
        <f t="shared" si="33"/>
        <v>0</v>
      </c>
      <c r="U87" s="2">
        <v>0</v>
      </c>
      <c r="V87" s="3">
        <f t="shared" si="34"/>
        <v>0</v>
      </c>
      <c r="W87" s="5">
        <f t="shared" si="35"/>
        <v>0</v>
      </c>
      <c r="X87" s="2">
        <v>0</v>
      </c>
      <c r="Y87" s="3">
        <f t="shared" si="36"/>
        <v>0</v>
      </c>
      <c r="Z87" s="5">
        <f t="shared" si="37"/>
        <v>0</v>
      </c>
      <c r="AA87" s="2">
        <v>0</v>
      </c>
      <c r="AB87" s="3">
        <f t="shared" si="38"/>
        <v>0</v>
      </c>
      <c r="AC87" s="5">
        <f t="shared" si="39"/>
        <v>0</v>
      </c>
      <c r="AD87" s="2">
        <v>0</v>
      </c>
      <c r="AE87" s="3">
        <f t="shared" si="40"/>
        <v>0</v>
      </c>
      <c r="AF87" s="5">
        <f t="shared" si="41"/>
        <v>0</v>
      </c>
      <c r="AG87" s="2">
        <v>0</v>
      </c>
      <c r="AH87" s="3">
        <f t="shared" si="42"/>
        <v>0</v>
      </c>
      <c r="AI87" s="5">
        <f t="shared" si="43"/>
        <v>0</v>
      </c>
      <c r="AJ87" s="2">
        <v>1833</v>
      </c>
      <c r="AK87" s="3">
        <f t="shared" si="44"/>
        <v>1833</v>
      </c>
      <c r="AL87" s="5">
        <f t="shared" si="45"/>
        <v>0</v>
      </c>
      <c r="AM87" s="2">
        <v>974</v>
      </c>
      <c r="AN87" s="3">
        <f t="shared" si="46"/>
        <v>974</v>
      </c>
      <c r="AO87" s="5">
        <f t="shared" si="47"/>
        <v>0</v>
      </c>
      <c r="AP87" s="2">
        <v>388</v>
      </c>
      <c r="AQ87" s="3">
        <f t="shared" si="48"/>
        <v>388</v>
      </c>
      <c r="AR87" s="5">
        <f t="shared" si="49"/>
        <v>0</v>
      </c>
      <c r="AS87" s="2">
        <v>821</v>
      </c>
      <c r="AT87" s="3">
        <f t="shared" si="50"/>
        <v>821</v>
      </c>
      <c r="AU87" s="5">
        <f t="shared" si="51"/>
        <v>0</v>
      </c>
      <c r="AV87" s="2">
        <v>821</v>
      </c>
      <c r="AW87" s="3">
        <f t="shared" si="52"/>
        <v>821</v>
      </c>
      <c r="AX87" s="5">
        <f t="shared" si="53"/>
        <v>0</v>
      </c>
      <c r="AY87" s="2">
        <v>821</v>
      </c>
      <c r="AZ87" s="3">
        <f t="shared" si="54"/>
        <v>821</v>
      </c>
      <c r="BA87" s="5">
        <f t="shared" si="55"/>
        <v>0</v>
      </c>
      <c r="BB87" s="2">
        <v>16302</v>
      </c>
      <c r="BC87" s="3">
        <f t="shared" si="56"/>
        <v>16302</v>
      </c>
      <c r="BD87" s="5">
        <f t="shared" si="57"/>
        <v>0</v>
      </c>
    </row>
    <row r="88" spans="1:56" x14ac:dyDescent="0.25">
      <c r="A88">
        <v>2015</v>
      </c>
      <c r="B88">
        <v>12</v>
      </c>
      <c r="C88" t="s">
        <v>28</v>
      </c>
      <c r="D88">
        <v>2</v>
      </c>
      <c r="E88">
        <v>3</v>
      </c>
      <c r="F88">
        <v>3</v>
      </c>
      <c r="G88">
        <v>0</v>
      </c>
      <c r="H88">
        <v>19</v>
      </c>
      <c r="I88" t="s">
        <v>31</v>
      </c>
      <c r="J88">
        <v>10</v>
      </c>
      <c r="K88">
        <v>15901</v>
      </c>
      <c r="L88">
        <v>1000</v>
      </c>
      <c r="M88">
        <v>1</v>
      </c>
      <c r="N88">
        <v>1</v>
      </c>
      <c r="O88">
        <v>9</v>
      </c>
      <c r="P88" t="str">
        <f t="shared" si="30"/>
        <v>0</v>
      </c>
      <c r="Q88" t="s">
        <v>30</v>
      </c>
      <c r="R88" s="2">
        <f t="shared" si="31"/>
        <v>10859333.959999999</v>
      </c>
      <c r="S88" s="2">
        <f t="shared" si="32"/>
        <v>10859334</v>
      </c>
      <c r="T88" s="2">
        <f t="shared" si="33"/>
        <v>-4.0000000968575478E-2</v>
      </c>
      <c r="U88" s="2">
        <v>138007</v>
      </c>
      <c r="V88" s="3">
        <f t="shared" si="34"/>
        <v>138007</v>
      </c>
      <c r="W88" s="5">
        <f t="shared" si="35"/>
        <v>0</v>
      </c>
      <c r="X88" s="2">
        <v>140750</v>
      </c>
      <c r="Y88" s="3">
        <f t="shared" si="36"/>
        <v>140750</v>
      </c>
      <c r="Z88" s="5">
        <f t="shared" si="37"/>
        <v>0</v>
      </c>
      <c r="AA88" s="2">
        <v>99890.49</v>
      </c>
      <c r="AB88" s="3">
        <f t="shared" si="38"/>
        <v>99890</v>
      </c>
      <c r="AC88" s="5">
        <f t="shared" si="39"/>
        <v>0.49000000000523869</v>
      </c>
      <c r="AD88" s="2">
        <v>99657.919999999998</v>
      </c>
      <c r="AE88" s="3">
        <f t="shared" si="40"/>
        <v>99658</v>
      </c>
      <c r="AF88" s="5">
        <f t="shared" si="41"/>
        <v>-8.000000000174623E-2</v>
      </c>
      <c r="AG88" s="2">
        <v>189394.08</v>
      </c>
      <c r="AH88" s="3">
        <f t="shared" si="42"/>
        <v>189394</v>
      </c>
      <c r="AI88" s="5">
        <f t="shared" si="43"/>
        <v>7.9999999987194315E-2</v>
      </c>
      <c r="AJ88" s="2">
        <v>140948</v>
      </c>
      <c r="AK88" s="3">
        <f t="shared" si="44"/>
        <v>140948</v>
      </c>
      <c r="AL88" s="5">
        <f t="shared" si="45"/>
        <v>0</v>
      </c>
      <c r="AM88" s="2">
        <v>140665</v>
      </c>
      <c r="AN88" s="3">
        <f t="shared" si="46"/>
        <v>140665</v>
      </c>
      <c r="AO88" s="5">
        <f t="shared" si="47"/>
        <v>0</v>
      </c>
      <c r="AP88" s="2">
        <v>140843</v>
      </c>
      <c r="AQ88" s="3">
        <f t="shared" si="48"/>
        <v>140843</v>
      </c>
      <c r="AR88" s="5">
        <f t="shared" si="49"/>
        <v>0</v>
      </c>
      <c r="AS88" s="2">
        <v>139564</v>
      </c>
      <c r="AT88" s="3">
        <f t="shared" si="50"/>
        <v>139564</v>
      </c>
      <c r="AU88" s="5">
        <f t="shared" si="51"/>
        <v>0</v>
      </c>
      <c r="AV88" s="2">
        <v>140888</v>
      </c>
      <c r="AW88" s="3">
        <f t="shared" si="52"/>
        <v>140888</v>
      </c>
      <c r="AX88" s="5">
        <f t="shared" si="53"/>
        <v>0</v>
      </c>
      <c r="AY88" s="2">
        <v>318590.68</v>
      </c>
      <c r="AZ88" s="3">
        <f t="shared" si="54"/>
        <v>318591</v>
      </c>
      <c r="BA88" s="5">
        <f t="shared" si="55"/>
        <v>-0.32000000000698492</v>
      </c>
      <c r="BB88" s="2">
        <v>9170135.7899999991</v>
      </c>
      <c r="BC88" s="3">
        <f t="shared" si="56"/>
        <v>9170136</v>
      </c>
      <c r="BD88" s="5">
        <f t="shared" si="57"/>
        <v>-0.21000000089406967</v>
      </c>
    </row>
    <row r="89" spans="1:56" x14ac:dyDescent="0.25">
      <c r="A89">
        <v>2015</v>
      </c>
      <c r="B89">
        <v>12</v>
      </c>
      <c r="C89" t="s">
        <v>28</v>
      </c>
      <c r="D89">
        <v>2</v>
      </c>
      <c r="E89">
        <v>3</v>
      </c>
      <c r="F89">
        <v>3</v>
      </c>
      <c r="G89">
        <v>0</v>
      </c>
      <c r="H89">
        <v>19</v>
      </c>
      <c r="I89" t="s">
        <v>31</v>
      </c>
      <c r="J89">
        <v>10</v>
      </c>
      <c r="K89">
        <v>17102</v>
      </c>
      <c r="L89">
        <v>1000</v>
      </c>
      <c r="M89">
        <v>1</v>
      </c>
      <c r="N89">
        <v>1</v>
      </c>
      <c r="O89">
        <v>9</v>
      </c>
      <c r="P89" t="str">
        <f t="shared" si="30"/>
        <v>0</v>
      </c>
      <c r="Q89" t="s">
        <v>30</v>
      </c>
      <c r="R89" s="2">
        <f t="shared" si="31"/>
        <v>292326</v>
      </c>
      <c r="S89" s="2">
        <f t="shared" si="32"/>
        <v>292326</v>
      </c>
      <c r="T89" s="2">
        <f t="shared" si="33"/>
        <v>0</v>
      </c>
      <c r="U89" s="2">
        <v>0</v>
      </c>
      <c r="V89" s="3">
        <f t="shared" si="34"/>
        <v>0</v>
      </c>
      <c r="W89" s="5">
        <f t="shared" si="35"/>
        <v>0</v>
      </c>
      <c r="X89" s="2">
        <v>0</v>
      </c>
      <c r="Y89" s="3">
        <f t="shared" si="36"/>
        <v>0</v>
      </c>
      <c r="Z89" s="5">
        <f t="shared" si="37"/>
        <v>0</v>
      </c>
      <c r="AA89" s="2">
        <v>0</v>
      </c>
      <c r="AB89" s="3">
        <f t="shared" si="38"/>
        <v>0</v>
      </c>
      <c r="AC89" s="5">
        <f t="shared" si="39"/>
        <v>0</v>
      </c>
      <c r="AD89" s="2">
        <v>0</v>
      </c>
      <c r="AE89" s="3">
        <f t="shared" si="40"/>
        <v>0</v>
      </c>
      <c r="AF89" s="5">
        <f t="shared" si="41"/>
        <v>0</v>
      </c>
      <c r="AG89" s="2">
        <v>0</v>
      </c>
      <c r="AH89" s="3">
        <f t="shared" si="42"/>
        <v>0</v>
      </c>
      <c r="AI89" s="5">
        <f t="shared" si="43"/>
        <v>0</v>
      </c>
      <c r="AJ89" s="2">
        <v>0</v>
      </c>
      <c r="AK89" s="3">
        <f t="shared" si="44"/>
        <v>0</v>
      </c>
      <c r="AL89" s="5">
        <f t="shared" si="45"/>
        <v>0</v>
      </c>
      <c r="AM89" s="2">
        <v>0</v>
      </c>
      <c r="AN89" s="3">
        <f t="shared" si="46"/>
        <v>0</v>
      </c>
      <c r="AO89" s="5">
        <f t="shared" si="47"/>
        <v>0</v>
      </c>
      <c r="AP89" s="2">
        <v>0</v>
      </c>
      <c r="AQ89" s="3">
        <f t="shared" si="48"/>
        <v>0</v>
      </c>
      <c r="AR89" s="5">
        <f t="shared" si="49"/>
        <v>0</v>
      </c>
      <c r="AS89" s="2">
        <v>0</v>
      </c>
      <c r="AT89" s="3">
        <f t="shared" si="50"/>
        <v>0</v>
      </c>
      <c r="AU89" s="5">
        <f t="shared" si="51"/>
        <v>0</v>
      </c>
      <c r="AV89" s="2">
        <v>0</v>
      </c>
      <c r="AW89" s="3">
        <f t="shared" si="52"/>
        <v>0</v>
      </c>
      <c r="AX89" s="5">
        <f t="shared" si="53"/>
        <v>0</v>
      </c>
      <c r="AY89" s="2">
        <v>3430</v>
      </c>
      <c r="AZ89" s="3">
        <f t="shared" si="54"/>
        <v>3430</v>
      </c>
      <c r="BA89" s="5">
        <f t="shared" si="55"/>
        <v>0</v>
      </c>
      <c r="BB89" s="2">
        <v>288896</v>
      </c>
      <c r="BC89" s="3">
        <f t="shared" si="56"/>
        <v>288896</v>
      </c>
      <c r="BD89" s="5">
        <f t="shared" si="57"/>
        <v>0</v>
      </c>
    </row>
    <row r="90" spans="1:56" x14ac:dyDescent="0.25">
      <c r="A90">
        <v>2015</v>
      </c>
      <c r="B90">
        <v>12</v>
      </c>
      <c r="C90" t="s">
        <v>28</v>
      </c>
      <c r="D90">
        <v>2</v>
      </c>
      <c r="E90">
        <v>3</v>
      </c>
      <c r="F90">
        <v>3</v>
      </c>
      <c r="G90">
        <v>0</v>
      </c>
      <c r="H90">
        <v>19</v>
      </c>
      <c r="I90" t="s">
        <v>31</v>
      </c>
      <c r="J90">
        <v>10</v>
      </c>
      <c r="K90">
        <v>21101</v>
      </c>
      <c r="L90">
        <v>2000</v>
      </c>
      <c r="M90">
        <v>1</v>
      </c>
      <c r="N90">
        <v>1</v>
      </c>
      <c r="O90">
        <v>9</v>
      </c>
      <c r="P90" t="str">
        <f t="shared" si="30"/>
        <v>0</v>
      </c>
      <c r="Q90" t="s">
        <v>30</v>
      </c>
      <c r="R90" s="2">
        <f t="shared" si="31"/>
        <v>2486</v>
      </c>
      <c r="S90" s="2">
        <f t="shared" si="32"/>
        <v>2486</v>
      </c>
      <c r="T90" s="2">
        <f t="shared" si="33"/>
        <v>0</v>
      </c>
      <c r="U90" s="2">
        <v>0</v>
      </c>
      <c r="V90" s="3">
        <f t="shared" si="34"/>
        <v>0</v>
      </c>
      <c r="W90" s="5">
        <f t="shared" si="35"/>
        <v>0</v>
      </c>
      <c r="X90" s="2">
        <v>0</v>
      </c>
      <c r="Y90" s="3">
        <f t="shared" si="36"/>
        <v>0</v>
      </c>
      <c r="Z90" s="5">
        <f t="shared" si="37"/>
        <v>0</v>
      </c>
      <c r="AA90" s="2">
        <v>0</v>
      </c>
      <c r="AB90" s="3">
        <f t="shared" si="38"/>
        <v>0</v>
      </c>
      <c r="AC90" s="5">
        <f t="shared" si="39"/>
        <v>0</v>
      </c>
      <c r="AD90" s="2">
        <v>0</v>
      </c>
      <c r="AE90" s="3">
        <f t="shared" si="40"/>
        <v>0</v>
      </c>
      <c r="AF90" s="5">
        <f t="shared" si="41"/>
        <v>0</v>
      </c>
      <c r="AG90" s="2">
        <v>0</v>
      </c>
      <c r="AH90" s="3">
        <f t="shared" si="42"/>
        <v>0</v>
      </c>
      <c r="AI90" s="5">
        <f t="shared" si="43"/>
        <v>0</v>
      </c>
      <c r="AJ90" s="2">
        <v>500</v>
      </c>
      <c r="AK90" s="3">
        <f t="shared" si="44"/>
        <v>500</v>
      </c>
      <c r="AL90" s="5">
        <f t="shared" si="45"/>
        <v>0</v>
      </c>
      <c r="AM90" s="2">
        <v>500</v>
      </c>
      <c r="AN90" s="3">
        <f t="shared" si="46"/>
        <v>500</v>
      </c>
      <c r="AO90" s="5">
        <f t="shared" si="47"/>
        <v>0</v>
      </c>
      <c r="AP90" s="2">
        <v>0</v>
      </c>
      <c r="AQ90" s="3">
        <f t="shared" si="48"/>
        <v>0</v>
      </c>
      <c r="AR90" s="5">
        <f t="shared" si="49"/>
        <v>0</v>
      </c>
      <c r="AS90" s="2">
        <v>0</v>
      </c>
      <c r="AT90" s="3">
        <f t="shared" si="50"/>
        <v>0</v>
      </c>
      <c r="AU90" s="5">
        <f t="shared" si="51"/>
        <v>0</v>
      </c>
      <c r="AV90" s="2">
        <v>662</v>
      </c>
      <c r="AW90" s="3">
        <f t="shared" si="52"/>
        <v>662</v>
      </c>
      <c r="AX90" s="5">
        <f t="shared" si="53"/>
        <v>0</v>
      </c>
      <c r="AY90" s="2">
        <v>250</v>
      </c>
      <c r="AZ90" s="3">
        <f t="shared" si="54"/>
        <v>250</v>
      </c>
      <c r="BA90" s="5">
        <f t="shared" si="55"/>
        <v>0</v>
      </c>
      <c r="BB90" s="2">
        <v>574</v>
      </c>
      <c r="BC90" s="3">
        <f t="shared" si="56"/>
        <v>574</v>
      </c>
      <c r="BD90" s="5">
        <f t="shared" si="57"/>
        <v>0</v>
      </c>
    </row>
    <row r="91" spans="1:56" x14ac:dyDescent="0.25">
      <c r="A91">
        <v>2015</v>
      </c>
      <c r="B91">
        <v>12</v>
      </c>
      <c r="C91" t="s">
        <v>28</v>
      </c>
      <c r="D91">
        <v>2</v>
      </c>
      <c r="E91">
        <v>3</v>
      </c>
      <c r="F91">
        <v>3</v>
      </c>
      <c r="G91">
        <v>0</v>
      </c>
      <c r="H91">
        <v>19</v>
      </c>
      <c r="I91" t="s">
        <v>31</v>
      </c>
      <c r="J91">
        <v>10</v>
      </c>
      <c r="K91">
        <v>21101</v>
      </c>
      <c r="L91">
        <v>2000</v>
      </c>
      <c r="M91">
        <v>1</v>
      </c>
      <c r="N91">
        <v>1</v>
      </c>
      <c r="O91">
        <v>14</v>
      </c>
      <c r="P91" t="str">
        <f t="shared" si="30"/>
        <v>0</v>
      </c>
      <c r="Q91" t="s">
        <v>30</v>
      </c>
      <c r="R91" s="2">
        <f t="shared" si="31"/>
        <v>2601</v>
      </c>
      <c r="S91" s="2">
        <f t="shared" si="32"/>
        <v>2601</v>
      </c>
      <c r="T91" s="2">
        <f t="shared" si="33"/>
        <v>0</v>
      </c>
      <c r="U91" s="2">
        <v>0</v>
      </c>
      <c r="V91" s="3">
        <f t="shared" si="34"/>
        <v>0</v>
      </c>
      <c r="W91" s="5">
        <f t="shared" si="35"/>
        <v>0</v>
      </c>
      <c r="X91" s="2">
        <v>0</v>
      </c>
      <c r="Y91" s="3">
        <f t="shared" si="36"/>
        <v>0</v>
      </c>
      <c r="Z91" s="5">
        <f t="shared" si="37"/>
        <v>0</v>
      </c>
      <c r="AA91" s="2">
        <v>0</v>
      </c>
      <c r="AB91" s="3">
        <f t="shared" si="38"/>
        <v>0</v>
      </c>
      <c r="AC91" s="5">
        <f t="shared" si="39"/>
        <v>0</v>
      </c>
      <c r="AD91" s="2">
        <v>0</v>
      </c>
      <c r="AE91" s="3">
        <f t="shared" si="40"/>
        <v>0</v>
      </c>
      <c r="AF91" s="5">
        <f t="shared" si="41"/>
        <v>0</v>
      </c>
      <c r="AG91" s="2">
        <v>0</v>
      </c>
      <c r="AH91" s="3">
        <f t="shared" si="42"/>
        <v>0</v>
      </c>
      <c r="AI91" s="5">
        <f t="shared" si="43"/>
        <v>0</v>
      </c>
      <c r="AJ91" s="2">
        <v>1236</v>
      </c>
      <c r="AK91" s="3">
        <f t="shared" si="44"/>
        <v>1236</v>
      </c>
      <c r="AL91" s="5">
        <f t="shared" si="45"/>
        <v>0</v>
      </c>
      <c r="AM91" s="2">
        <v>541</v>
      </c>
      <c r="AN91" s="3">
        <f t="shared" si="46"/>
        <v>541</v>
      </c>
      <c r="AO91" s="5">
        <f t="shared" si="47"/>
        <v>0</v>
      </c>
      <c r="AP91" s="2">
        <v>412</v>
      </c>
      <c r="AQ91" s="3">
        <f t="shared" si="48"/>
        <v>412</v>
      </c>
      <c r="AR91" s="5">
        <f t="shared" si="49"/>
        <v>0</v>
      </c>
      <c r="AS91" s="2">
        <v>412</v>
      </c>
      <c r="AT91" s="3">
        <f t="shared" si="50"/>
        <v>412</v>
      </c>
      <c r="AU91" s="5">
        <f t="shared" si="51"/>
        <v>0</v>
      </c>
      <c r="AV91" s="2">
        <v>0</v>
      </c>
      <c r="AW91" s="3">
        <f t="shared" si="52"/>
        <v>0</v>
      </c>
      <c r="AX91" s="5">
        <f t="shared" si="53"/>
        <v>0</v>
      </c>
      <c r="AY91" s="2">
        <v>0</v>
      </c>
      <c r="AZ91" s="3">
        <f t="shared" si="54"/>
        <v>0</v>
      </c>
      <c r="BA91" s="5">
        <f t="shared" si="55"/>
        <v>0</v>
      </c>
      <c r="BB91" s="2">
        <v>0</v>
      </c>
      <c r="BC91" s="3">
        <f t="shared" si="56"/>
        <v>0</v>
      </c>
      <c r="BD91" s="5">
        <f t="shared" si="57"/>
        <v>0</v>
      </c>
    </row>
    <row r="92" spans="1:56" x14ac:dyDescent="0.25">
      <c r="A92">
        <v>2015</v>
      </c>
      <c r="B92">
        <v>12</v>
      </c>
      <c r="C92" t="s">
        <v>28</v>
      </c>
      <c r="D92">
        <v>2</v>
      </c>
      <c r="E92">
        <v>3</v>
      </c>
      <c r="F92">
        <v>3</v>
      </c>
      <c r="G92">
        <v>0</v>
      </c>
      <c r="H92">
        <v>19</v>
      </c>
      <c r="I92" t="s">
        <v>31</v>
      </c>
      <c r="J92">
        <v>10</v>
      </c>
      <c r="K92">
        <v>21101</v>
      </c>
      <c r="L92">
        <v>2000</v>
      </c>
      <c r="M92">
        <v>1</v>
      </c>
      <c r="N92">
        <v>1</v>
      </c>
      <c r="O92">
        <v>15</v>
      </c>
      <c r="P92" t="str">
        <f t="shared" si="30"/>
        <v>0</v>
      </c>
      <c r="Q92" t="s">
        <v>30</v>
      </c>
      <c r="R92" s="2">
        <f t="shared" si="31"/>
        <v>10964</v>
      </c>
      <c r="S92" s="2">
        <f t="shared" si="32"/>
        <v>10964</v>
      </c>
      <c r="T92" s="2">
        <f t="shared" si="33"/>
        <v>0</v>
      </c>
      <c r="U92" s="2">
        <v>0</v>
      </c>
      <c r="V92" s="3">
        <f t="shared" si="34"/>
        <v>0</v>
      </c>
      <c r="W92" s="5">
        <f t="shared" si="35"/>
        <v>0</v>
      </c>
      <c r="X92" s="2">
        <v>1543.52</v>
      </c>
      <c r="Y92" s="3">
        <f t="shared" si="36"/>
        <v>1544</v>
      </c>
      <c r="Z92" s="5">
        <f t="shared" si="37"/>
        <v>-0.48000000000001819</v>
      </c>
      <c r="AA92" s="2">
        <v>0</v>
      </c>
      <c r="AB92" s="3">
        <f t="shared" si="38"/>
        <v>0</v>
      </c>
      <c r="AC92" s="5">
        <f t="shared" si="39"/>
        <v>0</v>
      </c>
      <c r="AD92" s="2">
        <v>4537.16</v>
      </c>
      <c r="AE92" s="3">
        <f t="shared" si="40"/>
        <v>4537</v>
      </c>
      <c r="AF92" s="5">
        <f t="shared" si="41"/>
        <v>0.15999999999985448</v>
      </c>
      <c r="AG92" s="2">
        <v>0</v>
      </c>
      <c r="AH92" s="3">
        <f t="shared" si="42"/>
        <v>0</v>
      </c>
      <c r="AI92" s="5">
        <f t="shared" si="43"/>
        <v>0</v>
      </c>
      <c r="AJ92" s="2">
        <v>514</v>
      </c>
      <c r="AK92" s="3">
        <f t="shared" si="44"/>
        <v>514</v>
      </c>
      <c r="AL92" s="5">
        <f t="shared" si="45"/>
        <v>0</v>
      </c>
      <c r="AM92" s="2">
        <v>62.84</v>
      </c>
      <c r="AN92" s="3">
        <f t="shared" si="46"/>
        <v>63</v>
      </c>
      <c r="AO92" s="5">
        <f t="shared" si="47"/>
        <v>-0.15999999999999659</v>
      </c>
      <c r="AP92" s="2">
        <v>1000</v>
      </c>
      <c r="AQ92" s="3">
        <f t="shared" si="48"/>
        <v>1000</v>
      </c>
      <c r="AR92" s="5">
        <f t="shared" si="49"/>
        <v>0</v>
      </c>
      <c r="AS92" s="2">
        <v>0</v>
      </c>
      <c r="AT92" s="3">
        <f t="shared" si="50"/>
        <v>0</v>
      </c>
      <c r="AU92" s="5">
        <f t="shared" si="51"/>
        <v>0</v>
      </c>
      <c r="AV92" s="2">
        <v>1800</v>
      </c>
      <c r="AW92" s="3">
        <f t="shared" si="52"/>
        <v>1800</v>
      </c>
      <c r="AX92" s="5">
        <f t="shared" si="53"/>
        <v>0</v>
      </c>
      <c r="AY92" s="2">
        <v>1500</v>
      </c>
      <c r="AZ92" s="3">
        <f t="shared" si="54"/>
        <v>1500</v>
      </c>
      <c r="BA92" s="5">
        <f t="shared" si="55"/>
        <v>0</v>
      </c>
      <c r="BB92" s="2">
        <v>6.48</v>
      </c>
      <c r="BC92" s="3">
        <f t="shared" si="56"/>
        <v>6</v>
      </c>
      <c r="BD92" s="5">
        <f t="shared" si="57"/>
        <v>0.48000000000000043</v>
      </c>
    </row>
    <row r="93" spans="1:56" x14ac:dyDescent="0.25">
      <c r="A93">
        <v>2015</v>
      </c>
      <c r="B93">
        <v>12</v>
      </c>
      <c r="C93" t="s">
        <v>28</v>
      </c>
      <c r="D93">
        <v>2</v>
      </c>
      <c r="E93">
        <v>3</v>
      </c>
      <c r="F93">
        <v>3</v>
      </c>
      <c r="G93">
        <v>0</v>
      </c>
      <c r="H93">
        <v>19</v>
      </c>
      <c r="I93" t="s">
        <v>31</v>
      </c>
      <c r="J93">
        <v>10</v>
      </c>
      <c r="K93">
        <v>21101</v>
      </c>
      <c r="L93">
        <v>2000</v>
      </c>
      <c r="M93">
        <v>1</v>
      </c>
      <c r="N93">
        <v>1</v>
      </c>
      <c r="O93">
        <v>21</v>
      </c>
      <c r="P93" t="str">
        <f t="shared" si="30"/>
        <v>0</v>
      </c>
      <c r="Q93" t="s">
        <v>30</v>
      </c>
      <c r="R93" s="2">
        <f t="shared" si="31"/>
        <v>4000</v>
      </c>
      <c r="S93" s="2">
        <f t="shared" si="32"/>
        <v>4000</v>
      </c>
      <c r="T93" s="2">
        <f t="shared" si="33"/>
        <v>0</v>
      </c>
      <c r="U93" s="2">
        <v>0</v>
      </c>
      <c r="V93" s="3">
        <f t="shared" si="34"/>
        <v>0</v>
      </c>
      <c r="W93" s="5">
        <f t="shared" si="35"/>
        <v>0</v>
      </c>
      <c r="X93" s="2">
        <v>0</v>
      </c>
      <c r="Y93" s="3">
        <f t="shared" si="36"/>
        <v>0</v>
      </c>
      <c r="Z93" s="5">
        <f t="shared" si="37"/>
        <v>0</v>
      </c>
      <c r="AA93" s="2">
        <v>0</v>
      </c>
      <c r="AB93" s="3">
        <f t="shared" si="38"/>
        <v>0</v>
      </c>
      <c r="AC93" s="5">
        <f t="shared" si="39"/>
        <v>0</v>
      </c>
      <c r="AD93" s="2">
        <v>0</v>
      </c>
      <c r="AE93" s="3">
        <f t="shared" si="40"/>
        <v>0</v>
      </c>
      <c r="AF93" s="5">
        <f t="shared" si="41"/>
        <v>0</v>
      </c>
      <c r="AG93" s="2">
        <v>0</v>
      </c>
      <c r="AH93" s="3">
        <f t="shared" si="42"/>
        <v>0</v>
      </c>
      <c r="AI93" s="5">
        <f t="shared" si="43"/>
        <v>0</v>
      </c>
      <c r="AJ93" s="2">
        <v>1000</v>
      </c>
      <c r="AK93" s="3">
        <f t="shared" si="44"/>
        <v>1000</v>
      </c>
      <c r="AL93" s="5">
        <f t="shared" si="45"/>
        <v>0</v>
      </c>
      <c r="AM93" s="2">
        <v>0</v>
      </c>
      <c r="AN93" s="3">
        <f t="shared" si="46"/>
        <v>0</v>
      </c>
      <c r="AO93" s="5">
        <f t="shared" si="47"/>
        <v>0</v>
      </c>
      <c r="AP93" s="2">
        <v>1000</v>
      </c>
      <c r="AQ93" s="3">
        <f t="shared" si="48"/>
        <v>1000</v>
      </c>
      <c r="AR93" s="5">
        <f t="shared" si="49"/>
        <v>0</v>
      </c>
      <c r="AS93" s="2">
        <v>0</v>
      </c>
      <c r="AT93" s="3">
        <f t="shared" si="50"/>
        <v>0</v>
      </c>
      <c r="AU93" s="5">
        <f t="shared" si="51"/>
        <v>0</v>
      </c>
      <c r="AV93" s="2">
        <v>0</v>
      </c>
      <c r="AW93" s="3">
        <f t="shared" si="52"/>
        <v>0</v>
      </c>
      <c r="AX93" s="5">
        <f t="shared" si="53"/>
        <v>0</v>
      </c>
      <c r="AY93" s="2">
        <v>0</v>
      </c>
      <c r="AZ93" s="3">
        <f t="shared" si="54"/>
        <v>0</v>
      </c>
      <c r="BA93" s="5">
        <f t="shared" si="55"/>
        <v>0</v>
      </c>
      <c r="BB93" s="2">
        <v>2000</v>
      </c>
      <c r="BC93" s="3">
        <f t="shared" si="56"/>
        <v>2000</v>
      </c>
      <c r="BD93" s="5">
        <f t="shared" si="57"/>
        <v>0</v>
      </c>
    </row>
    <row r="94" spans="1:56" x14ac:dyDescent="0.25">
      <c r="A94">
        <v>2015</v>
      </c>
      <c r="B94">
        <v>12</v>
      </c>
      <c r="C94" t="s">
        <v>28</v>
      </c>
      <c r="D94">
        <v>2</v>
      </c>
      <c r="E94">
        <v>3</v>
      </c>
      <c r="F94">
        <v>3</v>
      </c>
      <c r="G94">
        <v>0</v>
      </c>
      <c r="H94">
        <v>19</v>
      </c>
      <c r="I94" t="s">
        <v>31</v>
      </c>
      <c r="J94">
        <v>10</v>
      </c>
      <c r="K94">
        <v>21101</v>
      </c>
      <c r="L94">
        <v>2000</v>
      </c>
      <c r="M94">
        <v>1</v>
      </c>
      <c r="N94">
        <v>1</v>
      </c>
      <c r="O94">
        <v>28</v>
      </c>
      <c r="P94" t="str">
        <f t="shared" si="30"/>
        <v>0</v>
      </c>
      <c r="Q94" t="s">
        <v>30</v>
      </c>
      <c r="R94" s="2">
        <f t="shared" si="31"/>
        <v>8588.33</v>
      </c>
      <c r="S94" s="2">
        <f t="shared" si="32"/>
        <v>8588</v>
      </c>
      <c r="T94" s="2">
        <f t="shared" si="33"/>
        <v>0.32999999999992724</v>
      </c>
      <c r="U94" s="2">
        <v>0</v>
      </c>
      <c r="V94" s="3">
        <f t="shared" si="34"/>
        <v>0</v>
      </c>
      <c r="W94" s="5">
        <f t="shared" si="35"/>
        <v>0</v>
      </c>
      <c r="X94" s="2">
        <v>886.88</v>
      </c>
      <c r="Y94" s="3">
        <f t="shared" si="36"/>
        <v>887</v>
      </c>
      <c r="Z94" s="5">
        <f t="shared" si="37"/>
        <v>-0.12000000000000455</v>
      </c>
      <c r="AA94" s="2">
        <v>0</v>
      </c>
      <c r="AB94" s="3">
        <f t="shared" si="38"/>
        <v>0</v>
      </c>
      <c r="AC94" s="5">
        <f t="shared" si="39"/>
        <v>0</v>
      </c>
      <c r="AD94" s="2">
        <v>931.46</v>
      </c>
      <c r="AE94" s="3">
        <f t="shared" si="40"/>
        <v>931</v>
      </c>
      <c r="AF94" s="5">
        <f t="shared" si="41"/>
        <v>0.46000000000003638</v>
      </c>
      <c r="AG94" s="2">
        <v>1144.68</v>
      </c>
      <c r="AH94" s="3">
        <f t="shared" si="42"/>
        <v>1145</v>
      </c>
      <c r="AI94" s="5">
        <f t="shared" si="43"/>
        <v>-0.31999999999993634</v>
      </c>
      <c r="AJ94" s="2">
        <v>949.19</v>
      </c>
      <c r="AK94" s="3">
        <f t="shared" si="44"/>
        <v>949</v>
      </c>
      <c r="AL94" s="5">
        <f t="shared" si="45"/>
        <v>0.19000000000005457</v>
      </c>
      <c r="AM94" s="2">
        <v>2806.12</v>
      </c>
      <c r="AN94" s="3">
        <f t="shared" si="46"/>
        <v>2806</v>
      </c>
      <c r="AO94" s="5">
        <f t="shared" si="47"/>
        <v>0.11999999999989086</v>
      </c>
      <c r="AP94" s="2">
        <v>935</v>
      </c>
      <c r="AQ94" s="3">
        <f t="shared" si="48"/>
        <v>935</v>
      </c>
      <c r="AR94" s="5">
        <f t="shared" si="49"/>
        <v>0</v>
      </c>
      <c r="AS94" s="2">
        <v>935</v>
      </c>
      <c r="AT94" s="3">
        <f t="shared" si="50"/>
        <v>935</v>
      </c>
      <c r="AU94" s="5">
        <f t="shared" si="51"/>
        <v>0</v>
      </c>
      <c r="AV94" s="2">
        <v>0</v>
      </c>
      <c r="AW94" s="3">
        <f t="shared" si="52"/>
        <v>0</v>
      </c>
      <c r="AX94" s="5">
        <f t="shared" si="53"/>
        <v>0</v>
      </c>
      <c r="AY94" s="2">
        <v>0</v>
      </c>
      <c r="AZ94" s="3">
        <f t="shared" si="54"/>
        <v>0</v>
      </c>
      <c r="BA94" s="5">
        <f t="shared" si="55"/>
        <v>0</v>
      </c>
      <c r="BB94" s="2">
        <v>0</v>
      </c>
      <c r="BC94" s="3">
        <f t="shared" si="56"/>
        <v>0</v>
      </c>
      <c r="BD94" s="5">
        <f t="shared" si="57"/>
        <v>0</v>
      </c>
    </row>
    <row r="95" spans="1:56" x14ac:dyDescent="0.25">
      <c r="A95">
        <v>2015</v>
      </c>
      <c r="B95">
        <v>12</v>
      </c>
      <c r="C95" t="s">
        <v>28</v>
      </c>
      <c r="D95">
        <v>2</v>
      </c>
      <c r="E95">
        <v>3</v>
      </c>
      <c r="F95">
        <v>3</v>
      </c>
      <c r="G95">
        <v>0</v>
      </c>
      <c r="H95">
        <v>19</v>
      </c>
      <c r="I95" t="s">
        <v>31</v>
      </c>
      <c r="J95">
        <v>10</v>
      </c>
      <c r="K95">
        <v>21201</v>
      </c>
      <c r="L95">
        <v>2000</v>
      </c>
      <c r="M95">
        <v>1</v>
      </c>
      <c r="N95">
        <v>1</v>
      </c>
      <c r="O95">
        <v>9</v>
      </c>
      <c r="P95" t="str">
        <f t="shared" si="30"/>
        <v>0</v>
      </c>
      <c r="Q95" t="s">
        <v>30</v>
      </c>
      <c r="R95" s="2">
        <f t="shared" si="31"/>
        <v>4500</v>
      </c>
      <c r="S95" s="2">
        <f t="shared" si="32"/>
        <v>4500</v>
      </c>
      <c r="T95" s="2">
        <f t="shared" si="33"/>
        <v>0</v>
      </c>
      <c r="U95" s="2">
        <v>0</v>
      </c>
      <c r="V95" s="3">
        <f t="shared" si="34"/>
        <v>0</v>
      </c>
      <c r="W95" s="5">
        <f t="shared" si="35"/>
        <v>0</v>
      </c>
      <c r="X95" s="2">
        <v>0</v>
      </c>
      <c r="Y95" s="3">
        <f t="shared" si="36"/>
        <v>0</v>
      </c>
      <c r="Z95" s="5">
        <f t="shared" si="37"/>
        <v>0</v>
      </c>
      <c r="AA95" s="2">
        <v>0</v>
      </c>
      <c r="AB95" s="3">
        <f t="shared" si="38"/>
        <v>0</v>
      </c>
      <c r="AC95" s="5">
        <f t="shared" si="39"/>
        <v>0</v>
      </c>
      <c r="AD95" s="2">
        <v>0</v>
      </c>
      <c r="AE95" s="3">
        <f t="shared" si="40"/>
        <v>0</v>
      </c>
      <c r="AF95" s="5">
        <f t="shared" si="41"/>
        <v>0</v>
      </c>
      <c r="AG95" s="2">
        <v>0</v>
      </c>
      <c r="AH95" s="3">
        <f t="shared" si="42"/>
        <v>0</v>
      </c>
      <c r="AI95" s="5">
        <f t="shared" si="43"/>
        <v>0</v>
      </c>
      <c r="AJ95" s="2">
        <v>1000</v>
      </c>
      <c r="AK95" s="3">
        <f t="shared" si="44"/>
        <v>1000</v>
      </c>
      <c r="AL95" s="5">
        <f t="shared" si="45"/>
        <v>0</v>
      </c>
      <c r="AM95" s="2">
        <v>1000</v>
      </c>
      <c r="AN95" s="3">
        <f t="shared" si="46"/>
        <v>1000</v>
      </c>
      <c r="AO95" s="5">
        <f t="shared" si="47"/>
        <v>0</v>
      </c>
      <c r="AP95" s="2">
        <v>500</v>
      </c>
      <c r="AQ95" s="3">
        <f t="shared" si="48"/>
        <v>500</v>
      </c>
      <c r="AR95" s="5">
        <f t="shared" si="49"/>
        <v>0</v>
      </c>
      <c r="AS95" s="2">
        <v>500</v>
      </c>
      <c r="AT95" s="3">
        <f t="shared" si="50"/>
        <v>500</v>
      </c>
      <c r="AU95" s="5">
        <f t="shared" si="51"/>
        <v>0</v>
      </c>
      <c r="AV95" s="2">
        <v>500</v>
      </c>
      <c r="AW95" s="3">
        <f t="shared" si="52"/>
        <v>500</v>
      </c>
      <c r="AX95" s="5">
        <f t="shared" si="53"/>
        <v>0</v>
      </c>
      <c r="AY95" s="2">
        <v>500</v>
      </c>
      <c r="AZ95" s="3">
        <f t="shared" si="54"/>
        <v>500</v>
      </c>
      <c r="BA95" s="5">
        <f t="shared" si="55"/>
        <v>0</v>
      </c>
      <c r="BB95" s="2">
        <v>500</v>
      </c>
      <c r="BC95" s="3">
        <f t="shared" si="56"/>
        <v>500</v>
      </c>
      <c r="BD95" s="5">
        <f t="shared" si="57"/>
        <v>0</v>
      </c>
    </row>
    <row r="96" spans="1:56" x14ac:dyDescent="0.25">
      <c r="A96">
        <v>2015</v>
      </c>
      <c r="B96">
        <v>12</v>
      </c>
      <c r="C96" t="s">
        <v>28</v>
      </c>
      <c r="D96">
        <v>2</v>
      </c>
      <c r="E96">
        <v>3</v>
      </c>
      <c r="F96">
        <v>3</v>
      </c>
      <c r="G96">
        <v>0</v>
      </c>
      <c r="H96">
        <v>19</v>
      </c>
      <c r="I96" t="s">
        <v>31</v>
      </c>
      <c r="J96">
        <v>10</v>
      </c>
      <c r="K96">
        <v>21201</v>
      </c>
      <c r="L96">
        <v>2000</v>
      </c>
      <c r="M96">
        <v>1</v>
      </c>
      <c r="N96">
        <v>1</v>
      </c>
      <c r="O96">
        <v>28</v>
      </c>
      <c r="P96" t="str">
        <f t="shared" si="30"/>
        <v>0</v>
      </c>
      <c r="Q96" t="s">
        <v>30</v>
      </c>
      <c r="R96" s="2">
        <f t="shared" si="31"/>
        <v>3370</v>
      </c>
      <c r="S96" s="2">
        <f t="shared" si="32"/>
        <v>3370</v>
      </c>
      <c r="T96" s="2">
        <f t="shared" si="33"/>
        <v>0</v>
      </c>
      <c r="U96" s="2">
        <v>0</v>
      </c>
      <c r="V96" s="3">
        <f t="shared" si="34"/>
        <v>0</v>
      </c>
      <c r="W96" s="5">
        <f t="shared" si="35"/>
        <v>0</v>
      </c>
      <c r="X96" s="2">
        <v>0</v>
      </c>
      <c r="Y96" s="3">
        <f t="shared" si="36"/>
        <v>0</v>
      </c>
      <c r="Z96" s="5">
        <f t="shared" si="37"/>
        <v>0</v>
      </c>
      <c r="AA96" s="2">
        <v>0</v>
      </c>
      <c r="AB96" s="3">
        <f t="shared" si="38"/>
        <v>0</v>
      </c>
      <c r="AC96" s="5">
        <f t="shared" si="39"/>
        <v>0</v>
      </c>
      <c r="AD96" s="2">
        <v>0</v>
      </c>
      <c r="AE96" s="3">
        <f t="shared" si="40"/>
        <v>0</v>
      </c>
      <c r="AF96" s="5">
        <f t="shared" si="41"/>
        <v>0</v>
      </c>
      <c r="AG96" s="2">
        <v>870</v>
      </c>
      <c r="AH96" s="3">
        <f t="shared" si="42"/>
        <v>870</v>
      </c>
      <c r="AI96" s="5">
        <f t="shared" si="43"/>
        <v>0</v>
      </c>
      <c r="AJ96" s="2">
        <v>0</v>
      </c>
      <c r="AK96" s="3">
        <f t="shared" si="44"/>
        <v>0</v>
      </c>
      <c r="AL96" s="5">
        <f t="shared" si="45"/>
        <v>0</v>
      </c>
      <c r="AM96" s="2">
        <v>1685</v>
      </c>
      <c r="AN96" s="3">
        <f t="shared" si="46"/>
        <v>1685</v>
      </c>
      <c r="AO96" s="5">
        <f t="shared" si="47"/>
        <v>0</v>
      </c>
      <c r="AP96" s="2">
        <v>815</v>
      </c>
      <c r="AQ96" s="3">
        <f t="shared" si="48"/>
        <v>815</v>
      </c>
      <c r="AR96" s="5">
        <f t="shared" si="49"/>
        <v>0</v>
      </c>
      <c r="AS96" s="2">
        <v>0</v>
      </c>
      <c r="AT96" s="3">
        <f t="shared" si="50"/>
        <v>0</v>
      </c>
      <c r="AU96" s="5">
        <f t="shared" si="51"/>
        <v>0</v>
      </c>
      <c r="AV96" s="2">
        <v>0</v>
      </c>
      <c r="AW96" s="3">
        <f t="shared" si="52"/>
        <v>0</v>
      </c>
      <c r="AX96" s="5">
        <f t="shared" si="53"/>
        <v>0</v>
      </c>
      <c r="AY96" s="2">
        <v>0</v>
      </c>
      <c r="AZ96" s="3">
        <f t="shared" si="54"/>
        <v>0</v>
      </c>
      <c r="BA96" s="5">
        <f t="shared" si="55"/>
        <v>0</v>
      </c>
      <c r="BB96" s="2">
        <v>0</v>
      </c>
      <c r="BC96" s="3">
        <f t="shared" si="56"/>
        <v>0</v>
      </c>
      <c r="BD96" s="5">
        <f t="shared" si="57"/>
        <v>0</v>
      </c>
    </row>
    <row r="97" spans="1:56" x14ac:dyDescent="0.25">
      <c r="A97">
        <v>2015</v>
      </c>
      <c r="B97">
        <v>12</v>
      </c>
      <c r="C97" t="s">
        <v>28</v>
      </c>
      <c r="D97">
        <v>2</v>
      </c>
      <c r="E97">
        <v>3</v>
      </c>
      <c r="F97">
        <v>3</v>
      </c>
      <c r="G97">
        <v>0</v>
      </c>
      <c r="H97">
        <v>19</v>
      </c>
      <c r="I97" t="s">
        <v>31</v>
      </c>
      <c r="J97">
        <v>10</v>
      </c>
      <c r="K97">
        <v>21401</v>
      </c>
      <c r="L97">
        <v>2000</v>
      </c>
      <c r="M97">
        <v>1</v>
      </c>
      <c r="N97">
        <v>1</v>
      </c>
      <c r="O97">
        <v>9</v>
      </c>
      <c r="P97" t="str">
        <f t="shared" si="30"/>
        <v>0</v>
      </c>
      <c r="Q97" t="s">
        <v>30</v>
      </c>
      <c r="R97" s="2">
        <f t="shared" si="31"/>
        <v>13534</v>
      </c>
      <c r="S97" s="2">
        <f t="shared" si="32"/>
        <v>13534</v>
      </c>
      <c r="T97" s="2">
        <f t="shared" si="33"/>
        <v>0</v>
      </c>
      <c r="U97" s="2">
        <v>0</v>
      </c>
      <c r="V97" s="3">
        <f t="shared" si="34"/>
        <v>0</v>
      </c>
      <c r="W97" s="5">
        <f t="shared" si="35"/>
        <v>0</v>
      </c>
      <c r="X97" s="2">
        <v>0</v>
      </c>
      <c r="Y97" s="3">
        <f t="shared" si="36"/>
        <v>0</v>
      </c>
      <c r="Z97" s="5">
        <f t="shared" si="37"/>
        <v>0</v>
      </c>
      <c r="AA97" s="2">
        <v>1859</v>
      </c>
      <c r="AB97" s="3">
        <f t="shared" si="38"/>
        <v>1859</v>
      </c>
      <c r="AC97" s="5">
        <f t="shared" si="39"/>
        <v>0</v>
      </c>
      <c r="AD97" s="2">
        <v>0</v>
      </c>
      <c r="AE97" s="3">
        <f t="shared" si="40"/>
        <v>0</v>
      </c>
      <c r="AF97" s="5">
        <f t="shared" si="41"/>
        <v>0</v>
      </c>
      <c r="AG97" s="2">
        <v>0</v>
      </c>
      <c r="AH97" s="3">
        <f t="shared" si="42"/>
        <v>0</v>
      </c>
      <c r="AI97" s="5">
        <f t="shared" si="43"/>
        <v>0</v>
      </c>
      <c r="AJ97" s="2">
        <v>4741</v>
      </c>
      <c r="AK97" s="3">
        <f t="shared" si="44"/>
        <v>4741</v>
      </c>
      <c r="AL97" s="5">
        <f t="shared" si="45"/>
        <v>0</v>
      </c>
      <c r="AM97" s="2">
        <v>1000</v>
      </c>
      <c r="AN97" s="3">
        <f t="shared" si="46"/>
        <v>1000</v>
      </c>
      <c r="AO97" s="5">
        <f t="shared" si="47"/>
        <v>0</v>
      </c>
      <c r="AP97" s="2">
        <v>500</v>
      </c>
      <c r="AQ97" s="3">
        <f t="shared" si="48"/>
        <v>500</v>
      </c>
      <c r="AR97" s="5">
        <f t="shared" si="49"/>
        <v>0</v>
      </c>
      <c r="AS97" s="2">
        <v>500</v>
      </c>
      <c r="AT97" s="3">
        <f t="shared" si="50"/>
        <v>500</v>
      </c>
      <c r="AU97" s="5">
        <f t="shared" si="51"/>
        <v>0</v>
      </c>
      <c r="AV97" s="2">
        <v>2322</v>
      </c>
      <c r="AW97" s="3">
        <f t="shared" si="52"/>
        <v>2322</v>
      </c>
      <c r="AX97" s="5">
        <f t="shared" si="53"/>
        <v>0</v>
      </c>
      <c r="AY97" s="2">
        <v>500</v>
      </c>
      <c r="AZ97" s="3">
        <f t="shared" si="54"/>
        <v>500</v>
      </c>
      <c r="BA97" s="5">
        <f t="shared" si="55"/>
        <v>0</v>
      </c>
      <c r="BB97" s="2">
        <v>2112</v>
      </c>
      <c r="BC97" s="3">
        <f t="shared" si="56"/>
        <v>2112</v>
      </c>
      <c r="BD97" s="5">
        <f t="shared" si="57"/>
        <v>0</v>
      </c>
    </row>
    <row r="98" spans="1:56" x14ac:dyDescent="0.25">
      <c r="A98">
        <v>2015</v>
      </c>
      <c r="B98">
        <v>12</v>
      </c>
      <c r="C98" t="s">
        <v>28</v>
      </c>
      <c r="D98">
        <v>2</v>
      </c>
      <c r="E98">
        <v>3</v>
      </c>
      <c r="F98">
        <v>3</v>
      </c>
      <c r="G98">
        <v>0</v>
      </c>
      <c r="H98">
        <v>19</v>
      </c>
      <c r="I98" t="s">
        <v>31</v>
      </c>
      <c r="J98">
        <v>10</v>
      </c>
      <c r="K98">
        <v>21401</v>
      </c>
      <c r="L98">
        <v>2000</v>
      </c>
      <c r="M98">
        <v>1</v>
      </c>
      <c r="N98">
        <v>1</v>
      </c>
      <c r="O98">
        <v>14</v>
      </c>
      <c r="P98" t="str">
        <f t="shared" si="30"/>
        <v>0</v>
      </c>
      <c r="Q98" t="s">
        <v>30</v>
      </c>
      <c r="R98" s="2">
        <f t="shared" si="31"/>
        <v>15829</v>
      </c>
      <c r="S98" s="2">
        <f t="shared" si="32"/>
        <v>15829</v>
      </c>
      <c r="T98" s="2">
        <f t="shared" si="33"/>
        <v>0</v>
      </c>
      <c r="U98" s="2">
        <v>0</v>
      </c>
      <c r="V98" s="3">
        <f t="shared" si="34"/>
        <v>0</v>
      </c>
      <c r="W98" s="5">
        <f t="shared" si="35"/>
        <v>0</v>
      </c>
      <c r="X98" s="2">
        <v>0</v>
      </c>
      <c r="Y98" s="3">
        <f t="shared" si="36"/>
        <v>0</v>
      </c>
      <c r="Z98" s="5">
        <f t="shared" si="37"/>
        <v>0</v>
      </c>
      <c r="AA98" s="2">
        <v>0</v>
      </c>
      <c r="AB98" s="3">
        <f t="shared" si="38"/>
        <v>0</v>
      </c>
      <c r="AC98" s="5">
        <f t="shared" si="39"/>
        <v>0</v>
      </c>
      <c r="AD98" s="2">
        <v>0</v>
      </c>
      <c r="AE98" s="3">
        <f t="shared" si="40"/>
        <v>0</v>
      </c>
      <c r="AF98" s="5">
        <f t="shared" si="41"/>
        <v>0</v>
      </c>
      <c r="AG98" s="2">
        <v>0</v>
      </c>
      <c r="AH98" s="3">
        <f t="shared" si="42"/>
        <v>0</v>
      </c>
      <c r="AI98" s="5">
        <f t="shared" si="43"/>
        <v>0</v>
      </c>
      <c r="AJ98" s="2">
        <v>5861</v>
      </c>
      <c r="AK98" s="3">
        <f t="shared" si="44"/>
        <v>5861</v>
      </c>
      <c r="AL98" s="5">
        <f t="shared" si="45"/>
        <v>0</v>
      </c>
      <c r="AM98" s="2">
        <v>5660</v>
      </c>
      <c r="AN98" s="3">
        <f t="shared" si="46"/>
        <v>5660</v>
      </c>
      <c r="AO98" s="5">
        <f t="shared" si="47"/>
        <v>0</v>
      </c>
      <c r="AP98" s="2">
        <v>2489</v>
      </c>
      <c r="AQ98" s="3">
        <f t="shared" si="48"/>
        <v>2489</v>
      </c>
      <c r="AR98" s="5">
        <f t="shared" si="49"/>
        <v>0</v>
      </c>
      <c r="AS98" s="2">
        <v>1819</v>
      </c>
      <c r="AT98" s="3">
        <f t="shared" si="50"/>
        <v>1819</v>
      </c>
      <c r="AU98" s="5">
        <f t="shared" si="51"/>
        <v>0</v>
      </c>
      <c r="AV98" s="2">
        <v>0</v>
      </c>
      <c r="AW98" s="3">
        <f t="shared" si="52"/>
        <v>0</v>
      </c>
      <c r="AX98" s="5">
        <f t="shared" si="53"/>
        <v>0</v>
      </c>
      <c r="AY98" s="2">
        <v>0</v>
      </c>
      <c r="AZ98" s="3">
        <f t="shared" si="54"/>
        <v>0</v>
      </c>
      <c r="BA98" s="5">
        <f t="shared" si="55"/>
        <v>0</v>
      </c>
      <c r="BB98" s="2">
        <v>0</v>
      </c>
      <c r="BC98" s="3">
        <f t="shared" si="56"/>
        <v>0</v>
      </c>
      <c r="BD98" s="5">
        <f t="shared" si="57"/>
        <v>0</v>
      </c>
    </row>
    <row r="99" spans="1:56" x14ac:dyDescent="0.25">
      <c r="A99">
        <v>2015</v>
      </c>
      <c r="B99">
        <v>12</v>
      </c>
      <c r="C99" t="s">
        <v>28</v>
      </c>
      <c r="D99">
        <v>2</v>
      </c>
      <c r="E99">
        <v>3</v>
      </c>
      <c r="F99">
        <v>3</v>
      </c>
      <c r="G99">
        <v>0</v>
      </c>
      <c r="H99">
        <v>19</v>
      </c>
      <c r="I99" t="s">
        <v>31</v>
      </c>
      <c r="J99">
        <v>10</v>
      </c>
      <c r="K99">
        <v>21401</v>
      </c>
      <c r="L99">
        <v>2000</v>
      </c>
      <c r="M99">
        <v>1</v>
      </c>
      <c r="N99">
        <v>1</v>
      </c>
      <c r="O99">
        <v>15</v>
      </c>
      <c r="P99" t="str">
        <f t="shared" si="30"/>
        <v>0</v>
      </c>
      <c r="Q99" t="s">
        <v>30</v>
      </c>
      <c r="R99" s="2">
        <f t="shared" si="31"/>
        <v>5056</v>
      </c>
      <c r="S99" s="2">
        <f t="shared" si="32"/>
        <v>5056</v>
      </c>
      <c r="T99" s="2">
        <f t="shared" si="33"/>
        <v>0</v>
      </c>
      <c r="U99" s="2">
        <v>0</v>
      </c>
      <c r="V99" s="3">
        <f t="shared" si="34"/>
        <v>0</v>
      </c>
      <c r="W99" s="5">
        <f t="shared" si="35"/>
        <v>0</v>
      </c>
      <c r="X99" s="2">
        <v>0</v>
      </c>
      <c r="Y99" s="3">
        <f t="shared" si="36"/>
        <v>0</v>
      </c>
      <c r="Z99" s="5">
        <f t="shared" si="37"/>
        <v>0</v>
      </c>
      <c r="AA99" s="2">
        <v>0</v>
      </c>
      <c r="AB99" s="3">
        <f t="shared" si="38"/>
        <v>0</v>
      </c>
      <c r="AC99" s="5">
        <f t="shared" si="39"/>
        <v>0</v>
      </c>
      <c r="AD99" s="2">
        <v>0</v>
      </c>
      <c r="AE99" s="3">
        <f t="shared" si="40"/>
        <v>0</v>
      </c>
      <c r="AF99" s="5">
        <f t="shared" si="41"/>
        <v>0</v>
      </c>
      <c r="AG99" s="2">
        <v>406</v>
      </c>
      <c r="AH99" s="3">
        <f t="shared" si="42"/>
        <v>406</v>
      </c>
      <c r="AI99" s="5">
        <f t="shared" si="43"/>
        <v>0</v>
      </c>
      <c r="AJ99" s="2">
        <v>0</v>
      </c>
      <c r="AK99" s="3">
        <f t="shared" si="44"/>
        <v>0</v>
      </c>
      <c r="AL99" s="5">
        <f t="shared" si="45"/>
        <v>0</v>
      </c>
      <c r="AM99" s="2">
        <v>1250</v>
      </c>
      <c r="AN99" s="3">
        <f t="shared" si="46"/>
        <v>1250</v>
      </c>
      <c r="AO99" s="5">
        <f t="shared" si="47"/>
        <v>0</v>
      </c>
      <c r="AP99" s="2">
        <v>1200</v>
      </c>
      <c r="AQ99" s="3">
        <f t="shared" si="48"/>
        <v>1200</v>
      </c>
      <c r="AR99" s="5">
        <f t="shared" si="49"/>
        <v>0</v>
      </c>
      <c r="AS99" s="2">
        <v>0</v>
      </c>
      <c r="AT99" s="3">
        <f t="shared" si="50"/>
        <v>0</v>
      </c>
      <c r="AU99" s="5">
        <f t="shared" si="51"/>
        <v>0</v>
      </c>
      <c r="AV99" s="2">
        <v>2200</v>
      </c>
      <c r="AW99" s="3">
        <f t="shared" si="52"/>
        <v>2200</v>
      </c>
      <c r="AX99" s="5">
        <f t="shared" si="53"/>
        <v>0</v>
      </c>
      <c r="AY99" s="2">
        <v>0</v>
      </c>
      <c r="AZ99" s="3">
        <f t="shared" si="54"/>
        <v>0</v>
      </c>
      <c r="BA99" s="5">
        <f t="shared" si="55"/>
        <v>0</v>
      </c>
      <c r="BB99" s="2">
        <v>0</v>
      </c>
      <c r="BC99" s="3">
        <f t="shared" si="56"/>
        <v>0</v>
      </c>
      <c r="BD99" s="5">
        <f t="shared" si="57"/>
        <v>0</v>
      </c>
    </row>
    <row r="100" spans="1:56" x14ac:dyDescent="0.25">
      <c r="A100">
        <v>2015</v>
      </c>
      <c r="B100">
        <v>12</v>
      </c>
      <c r="C100" t="s">
        <v>28</v>
      </c>
      <c r="D100">
        <v>2</v>
      </c>
      <c r="E100">
        <v>3</v>
      </c>
      <c r="F100">
        <v>3</v>
      </c>
      <c r="G100">
        <v>0</v>
      </c>
      <c r="H100">
        <v>19</v>
      </c>
      <c r="I100" t="s">
        <v>31</v>
      </c>
      <c r="J100">
        <v>10</v>
      </c>
      <c r="K100">
        <v>21401</v>
      </c>
      <c r="L100">
        <v>2000</v>
      </c>
      <c r="M100">
        <v>1</v>
      </c>
      <c r="N100">
        <v>1</v>
      </c>
      <c r="O100">
        <v>21</v>
      </c>
      <c r="P100" t="str">
        <f t="shared" ref="P100:P130" si="58">"0"</f>
        <v>0</v>
      </c>
      <c r="Q100" t="s">
        <v>30</v>
      </c>
      <c r="R100" s="2">
        <f t="shared" si="31"/>
        <v>4000</v>
      </c>
      <c r="S100" s="2">
        <f t="shared" si="32"/>
        <v>4000</v>
      </c>
      <c r="T100" s="2">
        <f t="shared" si="33"/>
        <v>0</v>
      </c>
      <c r="U100" s="2">
        <v>0</v>
      </c>
      <c r="V100" s="3">
        <f t="shared" si="34"/>
        <v>0</v>
      </c>
      <c r="W100" s="5">
        <f t="shared" si="35"/>
        <v>0</v>
      </c>
      <c r="X100" s="2">
        <v>0</v>
      </c>
      <c r="Y100" s="3">
        <f t="shared" si="36"/>
        <v>0</v>
      </c>
      <c r="Z100" s="5">
        <f t="shared" si="37"/>
        <v>0</v>
      </c>
      <c r="AA100" s="2">
        <v>0</v>
      </c>
      <c r="AB100" s="3">
        <f t="shared" si="38"/>
        <v>0</v>
      </c>
      <c r="AC100" s="5">
        <f t="shared" si="39"/>
        <v>0</v>
      </c>
      <c r="AD100" s="2">
        <v>0</v>
      </c>
      <c r="AE100" s="3">
        <f t="shared" si="40"/>
        <v>0</v>
      </c>
      <c r="AF100" s="5">
        <f t="shared" si="41"/>
        <v>0</v>
      </c>
      <c r="AG100" s="2">
        <v>0</v>
      </c>
      <c r="AH100" s="3">
        <f t="shared" si="42"/>
        <v>0</v>
      </c>
      <c r="AI100" s="5">
        <f t="shared" si="43"/>
        <v>0</v>
      </c>
      <c r="AJ100" s="2">
        <v>500</v>
      </c>
      <c r="AK100" s="3">
        <f t="shared" si="44"/>
        <v>500</v>
      </c>
      <c r="AL100" s="5">
        <f t="shared" si="45"/>
        <v>0</v>
      </c>
      <c r="AM100" s="2">
        <v>500</v>
      </c>
      <c r="AN100" s="3">
        <f t="shared" si="46"/>
        <v>500</v>
      </c>
      <c r="AO100" s="5">
        <f t="shared" si="47"/>
        <v>0</v>
      </c>
      <c r="AP100" s="2">
        <v>0</v>
      </c>
      <c r="AQ100" s="3">
        <f t="shared" si="48"/>
        <v>0</v>
      </c>
      <c r="AR100" s="5">
        <f t="shared" si="49"/>
        <v>0</v>
      </c>
      <c r="AS100" s="2">
        <v>1000</v>
      </c>
      <c r="AT100" s="3">
        <f t="shared" si="50"/>
        <v>1000</v>
      </c>
      <c r="AU100" s="5">
        <f t="shared" si="51"/>
        <v>0</v>
      </c>
      <c r="AV100" s="2">
        <v>0</v>
      </c>
      <c r="AW100" s="3">
        <f t="shared" si="52"/>
        <v>0</v>
      </c>
      <c r="AX100" s="5">
        <f t="shared" si="53"/>
        <v>0</v>
      </c>
      <c r="AY100" s="2">
        <v>0</v>
      </c>
      <c r="AZ100" s="3">
        <f t="shared" si="54"/>
        <v>0</v>
      </c>
      <c r="BA100" s="5">
        <f t="shared" si="55"/>
        <v>0</v>
      </c>
      <c r="BB100" s="2">
        <v>2000</v>
      </c>
      <c r="BC100" s="3">
        <f t="shared" si="56"/>
        <v>2000</v>
      </c>
      <c r="BD100" s="5">
        <f t="shared" si="57"/>
        <v>0</v>
      </c>
    </row>
    <row r="101" spans="1:56" x14ac:dyDescent="0.25">
      <c r="A101">
        <v>2015</v>
      </c>
      <c r="B101">
        <v>12</v>
      </c>
      <c r="C101" t="s">
        <v>28</v>
      </c>
      <c r="D101">
        <v>2</v>
      </c>
      <c r="E101">
        <v>3</v>
      </c>
      <c r="F101">
        <v>3</v>
      </c>
      <c r="G101">
        <v>0</v>
      </c>
      <c r="H101">
        <v>19</v>
      </c>
      <c r="I101" t="s">
        <v>31</v>
      </c>
      <c r="J101">
        <v>10</v>
      </c>
      <c r="K101">
        <v>21401</v>
      </c>
      <c r="L101">
        <v>2000</v>
      </c>
      <c r="M101">
        <v>1</v>
      </c>
      <c r="N101">
        <v>1</v>
      </c>
      <c r="O101">
        <v>28</v>
      </c>
      <c r="P101" t="str">
        <f t="shared" si="58"/>
        <v>0</v>
      </c>
      <c r="Q101" t="s">
        <v>30</v>
      </c>
      <c r="R101" s="2">
        <f t="shared" si="31"/>
        <v>14214.78</v>
      </c>
      <c r="S101" s="2">
        <f t="shared" si="32"/>
        <v>14215</v>
      </c>
      <c r="T101" s="2">
        <f t="shared" si="33"/>
        <v>-0.21999999999934516</v>
      </c>
      <c r="U101" s="2">
        <v>0</v>
      </c>
      <c r="V101" s="3">
        <f t="shared" si="34"/>
        <v>0</v>
      </c>
      <c r="W101" s="5">
        <f t="shared" si="35"/>
        <v>0</v>
      </c>
      <c r="X101" s="2">
        <v>2407.0700000000002</v>
      </c>
      <c r="Y101" s="3">
        <f t="shared" si="36"/>
        <v>2407</v>
      </c>
      <c r="Z101" s="5">
        <f t="shared" si="37"/>
        <v>7.0000000000163709E-2</v>
      </c>
      <c r="AA101" s="2">
        <v>0</v>
      </c>
      <c r="AB101" s="3">
        <f t="shared" si="38"/>
        <v>0</v>
      </c>
      <c r="AC101" s="5">
        <f t="shared" si="39"/>
        <v>0</v>
      </c>
      <c r="AD101" s="2">
        <v>1293.78</v>
      </c>
      <c r="AE101" s="3">
        <f t="shared" si="40"/>
        <v>1294</v>
      </c>
      <c r="AF101" s="5">
        <f t="shared" si="41"/>
        <v>-0.22000000000002728</v>
      </c>
      <c r="AG101" s="2">
        <v>0</v>
      </c>
      <c r="AH101" s="3">
        <f t="shared" si="42"/>
        <v>0</v>
      </c>
      <c r="AI101" s="5">
        <f t="shared" si="43"/>
        <v>0</v>
      </c>
      <c r="AJ101" s="2">
        <v>0</v>
      </c>
      <c r="AK101" s="3">
        <f t="shared" si="44"/>
        <v>0</v>
      </c>
      <c r="AL101" s="5">
        <f t="shared" si="45"/>
        <v>0</v>
      </c>
      <c r="AM101" s="2">
        <v>2201</v>
      </c>
      <c r="AN101" s="3">
        <f t="shared" si="46"/>
        <v>2201</v>
      </c>
      <c r="AO101" s="5">
        <f t="shared" si="47"/>
        <v>0</v>
      </c>
      <c r="AP101" s="2">
        <v>2410</v>
      </c>
      <c r="AQ101" s="3">
        <f t="shared" si="48"/>
        <v>2410</v>
      </c>
      <c r="AR101" s="5">
        <f t="shared" si="49"/>
        <v>0</v>
      </c>
      <c r="AS101" s="2">
        <v>2400</v>
      </c>
      <c r="AT101" s="3">
        <f t="shared" si="50"/>
        <v>2400</v>
      </c>
      <c r="AU101" s="5">
        <f t="shared" si="51"/>
        <v>0</v>
      </c>
      <c r="AV101" s="2">
        <v>2300</v>
      </c>
      <c r="AW101" s="3">
        <f t="shared" si="52"/>
        <v>2300</v>
      </c>
      <c r="AX101" s="5">
        <f t="shared" si="53"/>
        <v>0</v>
      </c>
      <c r="AY101" s="2">
        <v>1200</v>
      </c>
      <c r="AZ101" s="3">
        <f t="shared" si="54"/>
        <v>1200</v>
      </c>
      <c r="BA101" s="5">
        <f t="shared" si="55"/>
        <v>0</v>
      </c>
      <c r="BB101" s="2">
        <v>2.93</v>
      </c>
      <c r="BC101" s="3">
        <f t="shared" si="56"/>
        <v>3</v>
      </c>
      <c r="BD101" s="5">
        <f t="shared" si="57"/>
        <v>-6.999999999999984E-2</v>
      </c>
    </row>
    <row r="102" spans="1:56" x14ac:dyDescent="0.25">
      <c r="A102">
        <v>2015</v>
      </c>
      <c r="B102">
        <v>12</v>
      </c>
      <c r="C102" t="s">
        <v>28</v>
      </c>
      <c r="D102">
        <v>2</v>
      </c>
      <c r="E102">
        <v>3</v>
      </c>
      <c r="F102">
        <v>3</v>
      </c>
      <c r="G102">
        <v>0</v>
      </c>
      <c r="H102">
        <v>19</v>
      </c>
      <c r="I102" t="s">
        <v>31</v>
      </c>
      <c r="J102">
        <v>10</v>
      </c>
      <c r="K102">
        <v>21501</v>
      </c>
      <c r="L102">
        <v>2000</v>
      </c>
      <c r="M102">
        <v>1</v>
      </c>
      <c r="N102">
        <v>1</v>
      </c>
      <c r="O102">
        <v>9</v>
      </c>
      <c r="P102" t="str">
        <f t="shared" si="58"/>
        <v>0</v>
      </c>
      <c r="Q102" t="s">
        <v>30</v>
      </c>
      <c r="R102" s="2">
        <f t="shared" si="31"/>
        <v>40000</v>
      </c>
      <c r="S102" s="2">
        <f t="shared" si="32"/>
        <v>40000</v>
      </c>
      <c r="T102" s="2">
        <f t="shared" si="33"/>
        <v>0</v>
      </c>
      <c r="U102" s="2">
        <v>0</v>
      </c>
      <c r="V102" s="3">
        <f t="shared" si="34"/>
        <v>0</v>
      </c>
      <c r="W102" s="5">
        <f t="shared" si="35"/>
        <v>0</v>
      </c>
      <c r="X102" s="2">
        <v>0</v>
      </c>
      <c r="Y102" s="3">
        <f t="shared" si="36"/>
        <v>0</v>
      </c>
      <c r="Z102" s="5">
        <f t="shared" si="37"/>
        <v>0</v>
      </c>
      <c r="AA102" s="2">
        <v>0</v>
      </c>
      <c r="AB102" s="3">
        <f t="shared" si="38"/>
        <v>0</v>
      </c>
      <c r="AC102" s="5">
        <f t="shared" si="39"/>
        <v>0</v>
      </c>
      <c r="AD102" s="2">
        <v>0</v>
      </c>
      <c r="AE102" s="3">
        <f t="shared" si="40"/>
        <v>0</v>
      </c>
      <c r="AF102" s="5">
        <f t="shared" si="41"/>
        <v>0</v>
      </c>
      <c r="AG102" s="2">
        <v>0</v>
      </c>
      <c r="AH102" s="3">
        <f t="shared" si="42"/>
        <v>0</v>
      </c>
      <c r="AI102" s="5">
        <f t="shared" si="43"/>
        <v>0</v>
      </c>
      <c r="AJ102" s="2">
        <v>10000</v>
      </c>
      <c r="AK102" s="3">
        <f t="shared" si="44"/>
        <v>10000</v>
      </c>
      <c r="AL102" s="5">
        <f t="shared" si="45"/>
        <v>0</v>
      </c>
      <c r="AM102" s="2">
        <v>9000</v>
      </c>
      <c r="AN102" s="3">
        <f t="shared" si="46"/>
        <v>9000</v>
      </c>
      <c r="AO102" s="5">
        <f t="shared" si="47"/>
        <v>0</v>
      </c>
      <c r="AP102" s="2">
        <v>4000</v>
      </c>
      <c r="AQ102" s="3">
        <f t="shared" si="48"/>
        <v>4000</v>
      </c>
      <c r="AR102" s="5">
        <f t="shared" si="49"/>
        <v>0</v>
      </c>
      <c r="AS102" s="2">
        <v>4000</v>
      </c>
      <c r="AT102" s="3">
        <f t="shared" si="50"/>
        <v>4000</v>
      </c>
      <c r="AU102" s="5">
        <f t="shared" si="51"/>
        <v>0</v>
      </c>
      <c r="AV102" s="2">
        <v>4000</v>
      </c>
      <c r="AW102" s="3">
        <f t="shared" si="52"/>
        <v>4000</v>
      </c>
      <c r="AX102" s="5">
        <f t="shared" si="53"/>
        <v>0</v>
      </c>
      <c r="AY102" s="2">
        <v>4000</v>
      </c>
      <c r="AZ102" s="3">
        <f t="shared" si="54"/>
        <v>4000</v>
      </c>
      <c r="BA102" s="5">
        <f t="shared" si="55"/>
        <v>0</v>
      </c>
      <c r="BB102" s="2">
        <v>5000</v>
      </c>
      <c r="BC102" s="3">
        <f t="shared" si="56"/>
        <v>5000</v>
      </c>
      <c r="BD102" s="5">
        <f t="shared" si="57"/>
        <v>0</v>
      </c>
    </row>
    <row r="103" spans="1:56" x14ac:dyDescent="0.25">
      <c r="A103">
        <v>2015</v>
      </c>
      <c r="B103">
        <v>12</v>
      </c>
      <c r="C103" t="s">
        <v>28</v>
      </c>
      <c r="D103">
        <v>2</v>
      </c>
      <c r="E103">
        <v>3</v>
      </c>
      <c r="F103">
        <v>3</v>
      </c>
      <c r="G103">
        <v>0</v>
      </c>
      <c r="H103">
        <v>19</v>
      </c>
      <c r="I103" t="s">
        <v>31</v>
      </c>
      <c r="J103">
        <v>10</v>
      </c>
      <c r="K103">
        <v>21501</v>
      </c>
      <c r="L103">
        <v>2000</v>
      </c>
      <c r="M103">
        <v>1</v>
      </c>
      <c r="N103">
        <v>1</v>
      </c>
      <c r="O103">
        <v>21</v>
      </c>
      <c r="P103" t="str">
        <f t="shared" si="58"/>
        <v>0</v>
      </c>
      <c r="Q103" t="s">
        <v>30</v>
      </c>
      <c r="R103" s="2">
        <f t="shared" si="31"/>
        <v>8000</v>
      </c>
      <c r="S103" s="2">
        <f t="shared" si="32"/>
        <v>8000</v>
      </c>
      <c r="T103" s="2">
        <f t="shared" si="33"/>
        <v>0</v>
      </c>
      <c r="U103" s="2">
        <v>0</v>
      </c>
      <c r="V103" s="3">
        <f t="shared" si="34"/>
        <v>0</v>
      </c>
      <c r="W103" s="5">
        <f t="shared" si="35"/>
        <v>0</v>
      </c>
      <c r="X103" s="2">
        <v>0</v>
      </c>
      <c r="Y103" s="3">
        <f t="shared" si="36"/>
        <v>0</v>
      </c>
      <c r="Z103" s="5">
        <f t="shared" si="37"/>
        <v>0</v>
      </c>
      <c r="AA103" s="2">
        <v>0</v>
      </c>
      <c r="AB103" s="3">
        <f t="shared" si="38"/>
        <v>0</v>
      </c>
      <c r="AC103" s="5">
        <f t="shared" si="39"/>
        <v>0</v>
      </c>
      <c r="AD103" s="2">
        <v>0</v>
      </c>
      <c r="AE103" s="3">
        <f t="shared" si="40"/>
        <v>0</v>
      </c>
      <c r="AF103" s="5">
        <f t="shared" si="41"/>
        <v>0</v>
      </c>
      <c r="AG103" s="2">
        <v>0</v>
      </c>
      <c r="AH103" s="3">
        <f t="shared" si="42"/>
        <v>0</v>
      </c>
      <c r="AI103" s="5">
        <f t="shared" si="43"/>
        <v>0</v>
      </c>
      <c r="AJ103" s="2">
        <v>0</v>
      </c>
      <c r="AK103" s="3">
        <f t="shared" si="44"/>
        <v>0</v>
      </c>
      <c r="AL103" s="5">
        <f t="shared" si="45"/>
        <v>0</v>
      </c>
      <c r="AM103" s="2">
        <v>4000</v>
      </c>
      <c r="AN103" s="3">
        <f t="shared" si="46"/>
        <v>4000</v>
      </c>
      <c r="AO103" s="5">
        <f t="shared" si="47"/>
        <v>0</v>
      </c>
      <c r="AP103" s="2">
        <v>4000</v>
      </c>
      <c r="AQ103" s="3">
        <f t="shared" si="48"/>
        <v>4000</v>
      </c>
      <c r="AR103" s="5">
        <f t="shared" si="49"/>
        <v>0</v>
      </c>
      <c r="AS103" s="2">
        <v>0</v>
      </c>
      <c r="AT103" s="3">
        <f t="shared" si="50"/>
        <v>0</v>
      </c>
      <c r="AU103" s="5">
        <f t="shared" si="51"/>
        <v>0</v>
      </c>
      <c r="AV103" s="2">
        <v>0</v>
      </c>
      <c r="AW103" s="3">
        <f t="shared" si="52"/>
        <v>0</v>
      </c>
      <c r="AX103" s="5">
        <f t="shared" si="53"/>
        <v>0</v>
      </c>
      <c r="AY103" s="2">
        <v>0</v>
      </c>
      <c r="AZ103" s="3">
        <f t="shared" si="54"/>
        <v>0</v>
      </c>
      <c r="BA103" s="5">
        <f t="shared" si="55"/>
        <v>0</v>
      </c>
      <c r="BB103" s="2">
        <v>0</v>
      </c>
      <c r="BC103" s="3">
        <f t="shared" si="56"/>
        <v>0</v>
      </c>
      <c r="BD103" s="5">
        <f t="shared" si="57"/>
        <v>0</v>
      </c>
    </row>
    <row r="104" spans="1:56" x14ac:dyDescent="0.25">
      <c r="A104">
        <v>2015</v>
      </c>
      <c r="B104">
        <v>12</v>
      </c>
      <c r="C104" t="s">
        <v>28</v>
      </c>
      <c r="D104">
        <v>2</v>
      </c>
      <c r="E104">
        <v>3</v>
      </c>
      <c r="F104">
        <v>3</v>
      </c>
      <c r="G104">
        <v>0</v>
      </c>
      <c r="H104">
        <v>19</v>
      </c>
      <c r="I104" t="s">
        <v>31</v>
      </c>
      <c r="J104">
        <v>10</v>
      </c>
      <c r="K104">
        <v>21501</v>
      </c>
      <c r="L104">
        <v>2000</v>
      </c>
      <c r="M104">
        <v>1</v>
      </c>
      <c r="N104">
        <v>1</v>
      </c>
      <c r="O104">
        <v>28</v>
      </c>
      <c r="P104" t="str">
        <f t="shared" si="58"/>
        <v>0</v>
      </c>
      <c r="Q104" t="s">
        <v>30</v>
      </c>
      <c r="R104" s="2">
        <f t="shared" si="31"/>
        <v>35500</v>
      </c>
      <c r="S104" s="2">
        <f t="shared" si="32"/>
        <v>35500</v>
      </c>
      <c r="T104" s="2">
        <f t="shared" si="33"/>
        <v>0</v>
      </c>
      <c r="U104" s="2">
        <v>0</v>
      </c>
      <c r="V104" s="3">
        <f t="shared" si="34"/>
        <v>0</v>
      </c>
      <c r="W104" s="5">
        <f t="shared" si="35"/>
        <v>0</v>
      </c>
      <c r="X104" s="2">
        <v>0</v>
      </c>
      <c r="Y104" s="3">
        <f t="shared" si="36"/>
        <v>0</v>
      </c>
      <c r="Z104" s="5">
        <f t="shared" si="37"/>
        <v>0</v>
      </c>
      <c r="AA104" s="2">
        <v>0</v>
      </c>
      <c r="AB104" s="3">
        <f t="shared" si="38"/>
        <v>0</v>
      </c>
      <c r="AC104" s="5">
        <f t="shared" si="39"/>
        <v>0</v>
      </c>
      <c r="AD104" s="2">
        <v>11995</v>
      </c>
      <c r="AE104" s="3">
        <f t="shared" si="40"/>
        <v>11995</v>
      </c>
      <c r="AF104" s="5">
        <f t="shared" si="41"/>
        <v>0</v>
      </c>
      <c r="AG104" s="2">
        <v>0</v>
      </c>
      <c r="AH104" s="3">
        <f t="shared" si="42"/>
        <v>0</v>
      </c>
      <c r="AI104" s="5">
        <f t="shared" si="43"/>
        <v>0</v>
      </c>
      <c r="AJ104" s="2">
        <v>0</v>
      </c>
      <c r="AK104" s="3">
        <f t="shared" si="44"/>
        <v>0</v>
      </c>
      <c r="AL104" s="5">
        <f t="shared" si="45"/>
        <v>0</v>
      </c>
      <c r="AM104" s="2">
        <v>12005</v>
      </c>
      <c r="AN104" s="3">
        <f t="shared" si="46"/>
        <v>12005</v>
      </c>
      <c r="AO104" s="5">
        <f t="shared" si="47"/>
        <v>0</v>
      </c>
      <c r="AP104" s="2">
        <v>0</v>
      </c>
      <c r="AQ104" s="3">
        <f t="shared" si="48"/>
        <v>0</v>
      </c>
      <c r="AR104" s="5">
        <f t="shared" si="49"/>
        <v>0</v>
      </c>
      <c r="AS104" s="2">
        <v>11500</v>
      </c>
      <c r="AT104" s="3">
        <f t="shared" si="50"/>
        <v>11500</v>
      </c>
      <c r="AU104" s="5">
        <f t="shared" si="51"/>
        <v>0</v>
      </c>
      <c r="AV104" s="2">
        <v>0</v>
      </c>
      <c r="AW104" s="3">
        <f t="shared" si="52"/>
        <v>0</v>
      </c>
      <c r="AX104" s="5">
        <f t="shared" si="53"/>
        <v>0</v>
      </c>
      <c r="AY104" s="2">
        <v>0</v>
      </c>
      <c r="AZ104" s="3">
        <f t="shared" si="54"/>
        <v>0</v>
      </c>
      <c r="BA104" s="5">
        <f t="shared" si="55"/>
        <v>0</v>
      </c>
      <c r="BB104" s="2">
        <v>0</v>
      </c>
      <c r="BC104" s="3">
        <f t="shared" si="56"/>
        <v>0</v>
      </c>
      <c r="BD104" s="5">
        <f t="shared" si="57"/>
        <v>0</v>
      </c>
    </row>
    <row r="105" spans="1:56" x14ac:dyDescent="0.25">
      <c r="A105">
        <v>2015</v>
      </c>
      <c r="B105">
        <v>12</v>
      </c>
      <c r="C105" t="s">
        <v>28</v>
      </c>
      <c r="D105">
        <v>2</v>
      </c>
      <c r="E105">
        <v>3</v>
      </c>
      <c r="F105">
        <v>3</v>
      </c>
      <c r="G105">
        <v>0</v>
      </c>
      <c r="H105">
        <v>19</v>
      </c>
      <c r="I105" t="s">
        <v>31</v>
      </c>
      <c r="J105">
        <v>10</v>
      </c>
      <c r="K105">
        <v>21502</v>
      </c>
      <c r="L105">
        <v>2000</v>
      </c>
      <c r="M105">
        <v>1</v>
      </c>
      <c r="N105">
        <v>1</v>
      </c>
      <c r="O105">
        <v>15</v>
      </c>
      <c r="P105" t="str">
        <f t="shared" si="58"/>
        <v>0</v>
      </c>
      <c r="Q105" t="s">
        <v>30</v>
      </c>
      <c r="R105" s="2">
        <f t="shared" si="31"/>
        <v>1590</v>
      </c>
      <c r="S105" s="2">
        <f t="shared" si="32"/>
        <v>1590</v>
      </c>
      <c r="T105" s="2">
        <f t="shared" si="33"/>
        <v>0</v>
      </c>
      <c r="U105" s="2">
        <v>0</v>
      </c>
      <c r="V105" s="3">
        <f t="shared" si="34"/>
        <v>0</v>
      </c>
      <c r="W105" s="5">
        <f t="shared" si="35"/>
        <v>0</v>
      </c>
      <c r="X105" s="2">
        <v>0</v>
      </c>
      <c r="Y105" s="3">
        <f t="shared" si="36"/>
        <v>0</v>
      </c>
      <c r="Z105" s="5">
        <f t="shared" si="37"/>
        <v>0</v>
      </c>
      <c r="AA105" s="2">
        <v>0</v>
      </c>
      <c r="AB105" s="3">
        <f t="shared" si="38"/>
        <v>0</v>
      </c>
      <c r="AC105" s="5">
        <f t="shared" si="39"/>
        <v>0</v>
      </c>
      <c r="AD105" s="2">
        <v>0</v>
      </c>
      <c r="AE105" s="3">
        <f t="shared" si="40"/>
        <v>0</v>
      </c>
      <c r="AF105" s="5">
        <f t="shared" si="41"/>
        <v>0</v>
      </c>
      <c r="AG105" s="2">
        <v>0</v>
      </c>
      <c r="AH105" s="3">
        <f t="shared" si="42"/>
        <v>0</v>
      </c>
      <c r="AI105" s="5">
        <f t="shared" si="43"/>
        <v>0</v>
      </c>
      <c r="AJ105" s="2">
        <v>0</v>
      </c>
      <c r="AK105" s="3">
        <f t="shared" si="44"/>
        <v>0</v>
      </c>
      <c r="AL105" s="5">
        <f t="shared" si="45"/>
        <v>0</v>
      </c>
      <c r="AM105" s="2">
        <v>0</v>
      </c>
      <c r="AN105" s="3">
        <f t="shared" si="46"/>
        <v>0</v>
      </c>
      <c r="AO105" s="5">
        <f t="shared" si="47"/>
        <v>0</v>
      </c>
      <c r="AP105" s="2">
        <v>0</v>
      </c>
      <c r="AQ105" s="3">
        <f t="shared" si="48"/>
        <v>0</v>
      </c>
      <c r="AR105" s="5">
        <f t="shared" si="49"/>
        <v>0</v>
      </c>
      <c r="AS105" s="2">
        <v>1590</v>
      </c>
      <c r="AT105" s="3">
        <f t="shared" si="50"/>
        <v>1590</v>
      </c>
      <c r="AU105" s="5">
        <f t="shared" si="51"/>
        <v>0</v>
      </c>
      <c r="AV105" s="2">
        <v>0</v>
      </c>
      <c r="AW105" s="3">
        <f t="shared" si="52"/>
        <v>0</v>
      </c>
      <c r="AX105" s="5">
        <f t="shared" si="53"/>
        <v>0</v>
      </c>
      <c r="AY105" s="2">
        <v>0</v>
      </c>
      <c r="AZ105" s="3">
        <f t="shared" si="54"/>
        <v>0</v>
      </c>
      <c r="BA105" s="5">
        <f t="shared" si="55"/>
        <v>0</v>
      </c>
      <c r="BB105" s="2">
        <v>0</v>
      </c>
      <c r="BC105" s="3">
        <f t="shared" si="56"/>
        <v>0</v>
      </c>
      <c r="BD105" s="5">
        <f t="shared" si="57"/>
        <v>0</v>
      </c>
    </row>
    <row r="106" spans="1:56" x14ac:dyDescent="0.25">
      <c r="A106">
        <v>2015</v>
      </c>
      <c r="B106">
        <v>12</v>
      </c>
      <c r="C106" t="s">
        <v>28</v>
      </c>
      <c r="D106">
        <v>2</v>
      </c>
      <c r="E106">
        <v>3</v>
      </c>
      <c r="F106">
        <v>3</v>
      </c>
      <c r="G106">
        <v>0</v>
      </c>
      <c r="H106">
        <v>19</v>
      </c>
      <c r="I106" t="s">
        <v>31</v>
      </c>
      <c r="J106">
        <v>10</v>
      </c>
      <c r="K106">
        <v>21601</v>
      </c>
      <c r="L106">
        <v>2000</v>
      </c>
      <c r="M106">
        <v>1</v>
      </c>
      <c r="N106">
        <v>1</v>
      </c>
      <c r="O106">
        <v>15</v>
      </c>
      <c r="P106" t="str">
        <f t="shared" si="58"/>
        <v>0</v>
      </c>
      <c r="Q106" t="s">
        <v>30</v>
      </c>
      <c r="R106" s="2">
        <f t="shared" si="31"/>
        <v>9400</v>
      </c>
      <c r="S106" s="2">
        <f t="shared" si="32"/>
        <v>9400</v>
      </c>
      <c r="T106" s="2">
        <f t="shared" si="33"/>
        <v>0</v>
      </c>
      <c r="U106" s="2">
        <v>0</v>
      </c>
      <c r="V106" s="3">
        <f t="shared" si="34"/>
        <v>0</v>
      </c>
      <c r="W106" s="5">
        <f t="shared" si="35"/>
        <v>0</v>
      </c>
      <c r="X106" s="2">
        <v>0</v>
      </c>
      <c r="Y106" s="3">
        <f t="shared" si="36"/>
        <v>0</v>
      </c>
      <c r="Z106" s="5">
        <f t="shared" si="37"/>
        <v>0</v>
      </c>
      <c r="AA106" s="2">
        <v>0</v>
      </c>
      <c r="AB106" s="3">
        <f t="shared" si="38"/>
        <v>0</v>
      </c>
      <c r="AC106" s="5">
        <f t="shared" si="39"/>
        <v>0</v>
      </c>
      <c r="AD106" s="2">
        <v>1154.52</v>
      </c>
      <c r="AE106" s="3">
        <f t="shared" si="40"/>
        <v>1155</v>
      </c>
      <c r="AF106" s="5">
        <f t="shared" si="41"/>
        <v>-0.48000000000001819</v>
      </c>
      <c r="AG106" s="2">
        <v>545</v>
      </c>
      <c r="AH106" s="3">
        <f t="shared" si="42"/>
        <v>545</v>
      </c>
      <c r="AI106" s="5">
        <f t="shared" si="43"/>
        <v>0</v>
      </c>
      <c r="AJ106" s="2">
        <v>1500.48</v>
      </c>
      <c r="AK106" s="3">
        <f t="shared" si="44"/>
        <v>1500</v>
      </c>
      <c r="AL106" s="5">
        <f t="shared" si="45"/>
        <v>0.48000000000001819</v>
      </c>
      <c r="AM106" s="2">
        <v>3500</v>
      </c>
      <c r="AN106" s="3">
        <f t="shared" si="46"/>
        <v>3500</v>
      </c>
      <c r="AO106" s="5">
        <f t="shared" si="47"/>
        <v>0</v>
      </c>
      <c r="AP106" s="2">
        <v>0</v>
      </c>
      <c r="AQ106" s="3">
        <f t="shared" si="48"/>
        <v>0</v>
      </c>
      <c r="AR106" s="5">
        <f t="shared" si="49"/>
        <v>0</v>
      </c>
      <c r="AS106" s="2">
        <v>1200</v>
      </c>
      <c r="AT106" s="3">
        <f t="shared" si="50"/>
        <v>1200</v>
      </c>
      <c r="AU106" s="5">
        <f t="shared" si="51"/>
        <v>0</v>
      </c>
      <c r="AV106" s="2">
        <v>0</v>
      </c>
      <c r="AW106" s="3">
        <f t="shared" si="52"/>
        <v>0</v>
      </c>
      <c r="AX106" s="5">
        <f t="shared" si="53"/>
        <v>0</v>
      </c>
      <c r="AY106" s="2">
        <v>1500</v>
      </c>
      <c r="AZ106" s="3">
        <f t="shared" si="54"/>
        <v>1500</v>
      </c>
      <c r="BA106" s="5">
        <f t="shared" si="55"/>
        <v>0</v>
      </c>
      <c r="BB106" s="2">
        <v>0</v>
      </c>
      <c r="BC106" s="3">
        <f t="shared" si="56"/>
        <v>0</v>
      </c>
      <c r="BD106" s="5">
        <f t="shared" si="57"/>
        <v>0</v>
      </c>
    </row>
    <row r="107" spans="1:56" x14ac:dyDescent="0.25">
      <c r="A107">
        <v>2015</v>
      </c>
      <c r="B107">
        <v>12</v>
      </c>
      <c r="C107" t="s">
        <v>28</v>
      </c>
      <c r="D107">
        <v>2</v>
      </c>
      <c r="E107">
        <v>3</v>
      </c>
      <c r="F107">
        <v>3</v>
      </c>
      <c r="G107">
        <v>0</v>
      </c>
      <c r="H107">
        <v>19</v>
      </c>
      <c r="I107" t="s">
        <v>31</v>
      </c>
      <c r="J107">
        <v>10</v>
      </c>
      <c r="K107">
        <v>21601</v>
      </c>
      <c r="L107">
        <v>2000</v>
      </c>
      <c r="M107">
        <v>1</v>
      </c>
      <c r="N107">
        <v>1</v>
      </c>
      <c r="O107">
        <v>28</v>
      </c>
      <c r="P107" t="str">
        <f t="shared" si="58"/>
        <v>0</v>
      </c>
      <c r="Q107" t="s">
        <v>30</v>
      </c>
      <c r="R107" s="2">
        <f t="shared" si="31"/>
        <v>17847.259999999998</v>
      </c>
      <c r="S107" s="2">
        <f t="shared" si="32"/>
        <v>17847</v>
      </c>
      <c r="T107" s="2">
        <f t="shared" si="33"/>
        <v>0.25999999999839929</v>
      </c>
      <c r="U107" s="2">
        <v>0</v>
      </c>
      <c r="V107" s="3">
        <f t="shared" si="34"/>
        <v>0</v>
      </c>
      <c r="W107" s="5">
        <f t="shared" si="35"/>
        <v>0</v>
      </c>
      <c r="X107" s="2">
        <v>2195.63</v>
      </c>
      <c r="Y107" s="3">
        <f t="shared" si="36"/>
        <v>2196</v>
      </c>
      <c r="Z107" s="5">
        <f t="shared" si="37"/>
        <v>-0.36999999999989086</v>
      </c>
      <c r="AA107" s="2">
        <v>0</v>
      </c>
      <c r="AB107" s="3">
        <f t="shared" si="38"/>
        <v>0</v>
      </c>
      <c r="AC107" s="5">
        <f t="shared" si="39"/>
        <v>0</v>
      </c>
      <c r="AD107" s="2">
        <v>2196.91</v>
      </c>
      <c r="AE107" s="3">
        <f t="shared" si="40"/>
        <v>2197</v>
      </c>
      <c r="AF107" s="5">
        <f t="shared" si="41"/>
        <v>-9.0000000000145519E-2</v>
      </c>
      <c r="AG107" s="2">
        <v>2221.35</v>
      </c>
      <c r="AH107" s="3">
        <f t="shared" si="42"/>
        <v>2221</v>
      </c>
      <c r="AI107" s="5">
        <f t="shared" si="43"/>
        <v>0.34999999999990905</v>
      </c>
      <c r="AJ107" s="2">
        <v>0</v>
      </c>
      <c r="AK107" s="3">
        <f t="shared" si="44"/>
        <v>0</v>
      </c>
      <c r="AL107" s="5">
        <f t="shared" si="45"/>
        <v>0</v>
      </c>
      <c r="AM107" s="2">
        <v>3429</v>
      </c>
      <c r="AN107" s="3">
        <f t="shared" si="46"/>
        <v>3429</v>
      </c>
      <c r="AO107" s="5">
        <f t="shared" si="47"/>
        <v>0</v>
      </c>
      <c r="AP107" s="2">
        <v>2200</v>
      </c>
      <c r="AQ107" s="3">
        <f t="shared" si="48"/>
        <v>2200</v>
      </c>
      <c r="AR107" s="5">
        <f t="shared" si="49"/>
        <v>0</v>
      </c>
      <c r="AS107" s="2">
        <v>3400</v>
      </c>
      <c r="AT107" s="3">
        <f t="shared" si="50"/>
        <v>3400</v>
      </c>
      <c r="AU107" s="5">
        <f t="shared" si="51"/>
        <v>0</v>
      </c>
      <c r="AV107" s="2">
        <v>2200</v>
      </c>
      <c r="AW107" s="3">
        <f t="shared" si="52"/>
        <v>2200</v>
      </c>
      <c r="AX107" s="5">
        <f t="shared" si="53"/>
        <v>0</v>
      </c>
      <c r="AY107" s="2">
        <v>0</v>
      </c>
      <c r="AZ107" s="3">
        <f t="shared" si="54"/>
        <v>0</v>
      </c>
      <c r="BA107" s="5">
        <f t="shared" si="55"/>
        <v>0</v>
      </c>
      <c r="BB107" s="2">
        <v>4.37</v>
      </c>
      <c r="BC107" s="3">
        <f t="shared" si="56"/>
        <v>4</v>
      </c>
      <c r="BD107" s="5">
        <f t="shared" si="57"/>
        <v>0.37000000000000011</v>
      </c>
    </row>
    <row r="108" spans="1:56" x14ac:dyDescent="0.25">
      <c r="A108">
        <v>2015</v>
      </c>
      <c r="B108">
        <v>12</v>
      </c>
      <c r="C108" t="s">
        <v>28</v>
      </c>
      <c r="D108">
        <v>2</v>
      </c>
      <c r="E108">
        <v>3</v>
      </c>
      <c r="F108">
        <v>3</v>
      </c>
      <c r="G108">
        <v>0</v>
      </c>
      <c r="H108">
        <v>19</v>
      </c>
      <c r="I108" t="s">
        <v>31</v>
      </c>
      <c r="J108">
        <v>10</v>
      </c>
      <c r="K108">
        <v>21701</v>
      </c>
      <c r="L108">
        <v>2000</v>
      </c>
      <c r="M108">
        <v>1</v>
      </c>
      <c r="N108">
        <v>1</v>
      </c>
      <c r="O108">
        <v>9</v>
      </c>
      <c r="P108" t="str">
        <f t="shared" si="58"/>
        <v>0</v>
      </c>
      <c r="Q108" t="s">
        <v>30</v>
      </c>
      <c r="R108" s="2">
        <f t="shared" si="31"/>
        <v>77000</v>
      </c>
      <c r="S108" s="2">
        <f t="shared" si="32"/>
        <v>77000</v>
      </c>
      <c r="T108" s="2">
        <f t="shared" si="33"/>
        <v>0</v>
      </c>
      <c r="U108" s="2">
        <v>0</v>
      </c>
      <c r="V108" s="3">
        <f t="shared" si="34"/>
        <v>0</v>
      </c>
      <c r="W108" s="5">
        <f t="shared" si="35"/>
        <v>0</v>
      </c>
      <c r="X108" s="2">
        <v>0</v>
      </c>
      <c r="Y108" s="3">
        <f t="shared" si="36"/>
        <v>0</v>
      </c>
      <c r="Z108" s="5">
        <f t="shared" si="37"/>
        <v>0</v>
      </c>
      <c r="AA108" s="2">
        <v>0</v>
      </c>
      <c r="AB108" s="3">
        <f t="shared" si="38"/>
        <v>0</v>
      </c>
      <c r="AC108" s="5">
        <f t="shared" si="39"/>
        <v>0</v>
      </c>
      <c r="AD108" s="2">
        <v>0</v>
      </c>
      <c r="AE108" s="3">
        <f t="shared" si="40"/>
        <v>0</v>
      </c>
      <c r="AF108" s="5">
        <f t="shared" si="41"/>
        <v>0</v>
      </c>
      <c r="AG108" s="2">
        <v>0</v>
      </c>
      <c r="AH108" s="3">
        <f t="shared" si="42"/>
        <v>0</v>
      </c>
      <c r="AI108" s="5">
        <f t="shared" si="43"/>
        <v>0</v>
      </c>
      <c r="AJ108" s="2">
        <v>18000</v>
      </c>
      <c r="AK108" s="3">
        <f t="shared" si="44"/>
        <v>18000</v>
      </c>
      <c r="AL108" s="5">
        <f t="shared" si="45"/>
        <v>0</v>
      </c>
      <c r="AM108" s="2">
        <v>19000</v>
      </c>
      <c r="AN108" s="3">
        <f t="shared" si="46"/>
        <v>19000</v>
      </c>
      <c r="AO108" s="5">
        <f t="shared" si="47"/>
        <v>0</v>
      </c>
      <c r="AP108" s="2">
        <v>8000</v>
      </c>
      <c r="AQ108" s="3">
        <f t="shared" si="48"/>
        <v>8000</v>
      </c>
      <c r="AR108" s="5">
        <f t="shared" si="49"/>
        <v>0</v>
      </c>
      <c r="AS108" s="2">
        <v>8000</v>
      </c>
      <c r="AT108" s="3">
        <f t="shared" si="50"/>
        <v>8000</v>
      </c>
      <c r="AU108" s="5">
        <f t="shared" si="51"/>
        <v>0</v>
      </c>
      <c r="AV108" s="2">
        <v>6000</v>
      </c>
      <c r="AW108" s="3">
        <f t="shared" si="52"/>
        <v>6000</v>
      </c>
      <c r="AX108" s="5">
        <f t="shared" si="53"/>
        <v>0</v>
      </c>
      <c r="AY108" s="2">
        <v>7000</v>
      </c>
      <c r="AZ108" s="3">
        <f t="shared" si="54"/>
        <v>7000</v>
      </c>
      <c r="BA108" s="5">
        <f t="shared" si="55"/>
        <v>0</v>
      </c>
      <c r="BB108" s="2">
        <v>11000</v>
      </c>
      <c r="BC108" s="3">
        <f t="shared" si="56"/>
        <v>11000</v>
      </c>
      <c r="BD108" s="5">
        <f t="shared" si="57"/>
        <v>0</v>
      </c>
    </row>
    <row r="109" spans="1:56" x14ac:dyDescent="0.25">
      <c r="A109">
        <v>2015</v>
      </c>
      <c r="B109">
        <v>12</v>
      </c>
      <c r="C109" t="s">
        <v>28</v>
      </c>
      <c r="D109">
        <v>2</v>
      </c>
      <c r="E109">
        <v>3</v>
      </c>
      <c r="F109">
        <v>3</v>
      </c>
      <c r="G109">
        <v>0</v>
      </c>
      <c r="H109">
        <v>19</v>
      </c>
      <c r="I109" t="s">
        <v>31</v>
      </c>
      <c r="J109">
        <v>10</v>
      </c>
      <c r="K109">
        <v>22104</v>
      </c>
      <c r="L109">
        <v>2000</v>
      </c>
      <c r="M109">
        <v>1</v>
      </c>
      <c r="N109">
        <v>1</v>
      </c>
      <c r="O109">
        <v>9</v>
      </c>
      <c r="P109" t="str">
        <f t="shared" si="58"/>
        <v>0</v>
      </c>
      <c r="Q109" t="s">
        <v>30</v>
      </c>
      <c r="R109" s="2">
        <f t="shared" si="31"/>
        <v>4500</v>
      </c>
      <c r="S109" s="2">
        <f t="shared" si="32"/>
        <v>4501</v>
      </c>
      <c r="T109" s="2">
        <f t="shared" si="33"/>
        <v>-1</v>
      </c>
      <c r="U109" s="2">
        <v>0</v>
      </c>
      <c r="V109" s="3">
        <f t="shared" si="34"/>
        <v>0</v>
      </c>
      <c r="W109" s="5">
        <f t="shared" si="35"/>
        <v>0</v>
      </c>
      <c r="X109" s="2">
        <v>351.5</v>
      </c>
      <c r="Y109" s="3">
        <f t="shared" si="36"/>
        <v>352</v>
      </c>
      <c r="Z109" s="5">
        <f t="shared" si="37"/>
        <v>-0.5</v>
      </c>
      <c r="AA109" s="2">
        <v>0</v>
      </c>
      <c r="AB109" s="3">
        <f t="shared" si="38"/>
        <v>0</v>
      </c>
      <c r="AC109" s="5">
        <f t="shared" si="39"/>
        <v>0</v>
      </c>
      <c r="AD109" s="2">
        <v>0</v>
      </c>
      <c r="AE109" s="3">
        <f t="shared" si="40"/>
        <v>0</v>
      </c>
      <c r="AF109" s="5">
        <f t="shared" si="41"/>
        <v>0</v>
      </c>
      <c r="AG109" s="2">
        <v>0</v>
      </c>
      <c r="AH109" s="3">
        <f t="shared" si="42"/>
        <v>0</v>
      </c>
      <c r="AI109" s="5">
        <f t="shared" si="43"/>
        <v>0</v>
      </c>
      <c r="AJ109" s="2">
        <v>1000</v>
      </c>
      <c r="AK109" s="3">
        <f t="shared" si="44"/>
        <v>1000</v>
      </c>
      <c r="AL109" s="5">
        <f t="shared" si="45"/>
        <v>0</v>
      </c>
      <c r="AM109" s="2">
        <v>1000</v>
      </c>
      <c r="AN109" s="3">
        <f t="shared" si="46"/>
        <v>1000</v>
      </c>
      <c r="AO109" s="5">
        <f t="shared" si="47"/>
        <v>0</v>
      </c>
      <c r="AP109" s="2">
        <v>500</v>
      </c>
      <c r="AQ109" s="3">
        <f t="shared" si="48"/>
        <v>500</v>
      </c>
      <c r="AR109" s="5">
        <f t="shared" si="49"/>
        <v>0</v>
      </c>
      <c r="AS109" s="2">
        <v>500</v>
      </c>
      <c r="AT109" s="3">
        <f t="shared" si="50"/>
        <v>500</v>
      </c>
      <c r="AU109" s="5">
        <f t="shared" si="51"/>
        <v>0</v>
      </c>
      <c r="AV109" s="2">
        <v>500</v>
      </c>
      <c r="AW109" s="3">
        <f t="shared" si="52"/>
        <v>500</v>
      </c>
      <c r="AX109" s="5">
        <f t="shared" si="53"/>
        <v>0</v>
      </c>
      <c r="AY109" s="2">
        <v>500</v>
      </c>
      <c r="AZ109" s="3">
        <f t="shared" si="54"/>
        <v>500</v>
      </c>
      <c r="BA109" s="5">
        <f t="shared" si="55"/>
        <v>0</v>
      </c>
      <c r="BB109" s="2">
        <v>148.5</v>
      </c>
      <c r="BC109" s="3">
        <f t="shared" si="56"/>
        <v>149</v>
      </c>
      <c r="BD109" s="5">
        <f t="shared" si="57"/>
        <v>-0.5</v>
      </c>
    </row>
    <row r="110" spans="1:56" x14ac:dyDescent="0.25">
      <c r="A110">
        <v>2015</v>
      </c>
      <c r="B110">
        <v>12</v>
      </c>
      <c r="C110" t="s">
        <v>28</v>
      </c>
      <c r="D110">
        <v>2</v>
      </c>
      <c r="E110">
        <v>3</v>
      </c>
      <c r="F110">
        <v>3</v>
      </c>
      <c r="G110">
        <v>0</v>
      </c>
      <c r="H110">
        <v>19</v>
      </c>
      <c r="I110" t="s">
        <v>31</v>
      </c>
      <c r="J110">
        <v>10</v>
      </c>
      <c r="K110">
        <v>22104</v>
      </c>
      <c r="L110">
        <v>2000</v>
      </c>
      <c r="M110">
        <v>1</v>
      </c>
      <c r="N110">
        <v>1</v>
      </c>
      <c r="O110">
        <v>15</v>
      </c>
      <c r="P110" t="str">
        <f t="shared" si="58"/>
        <v>0</v>
      </c>
      <c r="Q110" t="s">
        <v>30</v>
      </c>
      <c r="R110" s="2">
        <f t="shared" si="31"/>
        <v>1239</v>
      </c>
      <c r="S110" s="2">
        <f t="shared" si="32"/>
        <v>1239</v>
      </c>
      <c r="T110" s="2">
        <f t="shared" si="33"/>
        <v>0</v>
      </c>
      <c r="U110" s="2">
        <v>0</v>
      </c>
      <c r="V110" s="3">
        <f t="shared" si="34"/>
        <v>0</v>
      </c>
      <c r="W110" s="5">
        <f t="shared" si="35"/>
        <v>0</v>
      </c>
      <c r="X110" s="2">
        <v>251.7</v>
      </c>
      <c r="Y110" s="3">
        <f t="shared" si="36"/>
        <v>252</v>
      </c>
      <c r="Z110" s="5">
        <f t="shared" si="37"/>
        <v>-0.30000000000001137</v>
      </c>
      <c r="AA110" s="2">
        <v>0</v>
      </c>
      <c r="AB110" s="3">
        <f t="shared" si="38"/>
        <v>0</v>
      </c>
      <c r="AC110" s="5">
        <f t="shared" si="39"/>
        <v>0</v>
      </c>
      <c r="AD110" s="2">
        <v>239</v>
      </c>
      <c r="AE110" s="3">
        <f t="shared" si="40"/>
        <v>239</v>
      </c>
      <c r="AF110" s="5">
        <f t="shared" si="41"/>
        <v>0</v>
      </c>
      <c r="AG110" s="2">
        <v>300</v>
      </c>
      <c r="AH110" s="3">
        <f t="shared" si="42"/>
        <v>300</v>
      </c>
      <c r="AI110" s="5">
        <f t="shared" si="43"/>
        <v>0</v>
      </c>
      <c r="AJ110" s="2">
        <v>0</v>
      </c>
      <c r="AK110" s="3">
        <f t="shared" si="44"/>
        <v>0</v>
      </c>
      <c r="AL110" s="5">
        <f t="shared" si="45"/>
        <v>0</v>
      </c>
      <c r="AM110" s="2">
        <v>0</v>
      </c>
      <c r="AN110" s="3">
        <f t="shared" si="46"/>
        <v>0</v>
      </c>
      <c r="AO110" s="5">
        <f t="shared" si="47"/>
        <v>0</v>
      </c>
      <c r="AP110" s="2">
        <v>100</v>
      </c>
      <c r="AQ110" s="3">
        <f t="shared" si="48"/>
        <v>100</v>
      </c>
      <c r="AR110" s="5">
        <f t="shared" si="49"/>
        <v>0</v>
      </c>
      <c r="AS110" s="2">
        <v>0</v>
      </c>
      <c r="AT110" s="3">
        <f t="shared" si="50"/>
        <v>0</v>
      </c>
      <c r="AU110" s="5">
        <f t="shared" si="51"/>
        <v>0</v>
      </c>
      <c r="AV110" s="2">
        <v>300</v>
      </c>
      <c r="AW110" s="3">
        <f t="shared" si="52"/>
        <v>300</v>
      </c>
      <c r="AX110" s="5">
        <f t="shared" si="53"/>
        <v>0</v>
      </c>
      <c r="AY110" s="2">
        <v>0</v>
      </c>
      <c r="AZ110" s="3">
        <f t="shared" si="54"/>
        <v>0</v>
      </c>
      <c r="BA110" s="5">
        <f t="shared" si="55"/>
        <v>0</v>
      </c>
      <c r="BB110" s="2">
        <v>48.3</v>
      </c>
      <c r="BC110" s="3">
        <f t="shared" si="56"/>
        <v>48</v>
      </c>
      <c r="BD110" s="5">
        <f t="shared" si="57"/>
        <v>0.29999999999999716</v>
      </c>
    </row>
    <row r="111" spans="1:56" x14ac:dyDescent="0.25">
      <c r="A111">
        <v>2015</v>
      </c>
      <c r="B111">
        <v>12</v>
      </c>
      <c r="C111" t="s">
        <v>28</v>
      </c>
      <c r="D111">
        <v>2</v>
      </c>
      <c r="E111">
        <v>3</v>
      </c>
      <c r="F111">
        <v>3</v>
      </c>
      <c r="G111">
        <v>0</v>
      </c>
      <c r="H111">
        <v>19</v>
      </c>
      <c r="I111" t="s">
        <v>31</v>
      </c>
      <c r="J111">
        <v>10</v>
      </c>
      <c r="K111">
        <v>22104</v>
      </c>
      <c r="L111">
        <v>2000</v>
      </c>
      <c r="M111">
        <v>1</v>
      </c>
      <c r="N111">
        <v>1</v>
      </c>
      <c r="O111">
        <v>28</v>
      </c>
      <c r="P111" t="str">
        <f t="shared" si="58"/>
        <v>0</v>
      </c>
      <c r="Q111" t="s">
        <v>30</v>
      </c>
      <c r="R111" s="2">
        <f t="shared" si="31"/>
        <v>5005</v>
      </c>
      <c r="S111" s="2">
        <f t="shared" si="32"/>
        <v>5005</v>
      </c>
      <c r="T111" s="2">
        <f t="shared" si="33"/>
        <v>0</v>
      </c>
      <c r="U111" s="2">
        <v>0</v>
      </c>
      <c r="V111" s="3">
        <f t="shared" si="34"/>
        <v>0</v>
      </c>
      <c r="W111" s="5">
        <f t="shared" si="35"/>
        <v>0</v>
      </c>
      <c r="X111" s="2">
        <v>546</v>
      </c>
      <c r="Y111" s="3">
        <f t="shared" si="36"/>
        <v>546</v>
      </c>
      <c r="Z111" s="5">
        <f t="shared" si="37"/>
        <v>0</v>
      </c>
      <c r="AA111" s="2">
        <v>0</v>
      </c>
      <c r="AB111" s="3">
        <f t="shared" si="38"/>
        <v>0</v>
      </c>
      <c r="AC111" s="5">
        <f t="shared" si="39"/>
        <v>0</v>
      </c>
      <c r="AD111" s="2">
        <v>546</v>
      </c>
      <c r="AE111" s="3">
        <f t="shared" si="40"/>
        <v>546</v>
      </c>
      <c r="AF111" s="5">
        <f t="shared" si="41"/>
        <v>0</v>
      </c>
      <c r="AG111" s="2">
        <v>528</v>
      </c>
      <c r="AH111" s="3">
        <f t="shared" si="42"/>
        <v>528</v>
      </c>
      <c r="AI111" s="5">
        <f t="shared" si="43"/>
        <v>0</v>
      </c>
      <c r="AJ111" s="2">
        <v>572</v>
      </c>
      <c r="AK111" s="3">
        <f t="shared" si="44"/>
        <v>572</v>
      </c>
      <c r="AL111" s="5">
        <f t="shared" si="45"/>
        <v>0</v>
      </c>
      <c r="AM111" s="2">
        <v>1709</v>
      </c>
      <c r="AN111" s="3">
        <f t="shared" si="46"/>
        <v>1709</v>
      </c>
      <c r="AO111" s="5">
        <f t="shared" si="47"/>
        <v>0</v>
      </c>
      <c r="AP111" s="2">
        <v>552</v>
      </c>
      <c r="AQ111" s="3">
        <f t="shared" si="48"/>
        <v>552</v>
      </c>
      <c r="AR111" s="5">
        <f t="shared" si="49"/>
        <v>0</v>
      </c>
      <c r="AS111" s="2">
        <v>552</v>
      </c>
      <c r="AT111" s="3">
        <f t="shared" si="50"/>
        <v>552</v>
      </c>
      <c r="AU111" s="5">
        <f t="shared" si="51"/>
        <v>0</v>
      </c>
      <c r="AV111" s="2">
        <v>0</v>
      </c>
      <c r="AW111" s="3">
        <f t="shared" si="52"/>
        <v>0</v>
      </c>
      <c r="AX111" s="5">
        <f t="shared" si="53"/>
        <v>0</v>
      </c>
      <c r="AY111" s="2">
        <v>0</v>
      </c>
      <c r="AZ111" s="3">
        <f t="shared" si="54"/>
        <v>0</v>
      </c>
      <c r="BA111" s="5">
        <f t="shared" si="55"/>
        <v>0</v>
      </c>
      <c r="BB111" s="2">
        <v>0</v>
      </c>
      <c r="BC111" s="3">
        <f t="shared" si="56"/>
        <v>0</v>
      </c>
      <c r="BD111" s="5">
        <f t="shared" si="57"/>
        <v>0</v>
      </c>
    </row>
    <row r="112" spans="1:56" x14ac:dyDescent="0.25">
      <c r="A112">
        <v>2015</v>
      </c>
      <c r="B112">
        <v>12</v>
      </c>
      <c r="C112" t="s">
        <v>28</v>
      </c>
      <c r="D112">
        <v>2</v>
      </c>
      <c r="E112">
        <v>3</v>
      </c>
      <c r="F112">
        <v>3</v>
      </c>
      <c r="G112">
        <v>0</v>
      </c>
      <c r="H112">
        <v>19</v>
      </c>
      <c r="I112" t="s">
        <v>31</v>
      </c>
      <c r="J112">
        <v>10</v>
      </c>
      <c r="K112">
        <v>24601</v>
      </c>
      <c r="L112">
        <v>2000</v>
      </c>
      <c r="M112">
        <v>1</v>
      </c>
      <c r="N112">
        <v>1</v>
      </c>
      <c r="O112">
        <v>9</v>
      </c>
      <c r="P112" t="str">
        <f t="shared" si="58"/>
        <v>0</v>
      </c>
      <c r="Q112" t="s">
        <v>30</v>
      </c>
      <c r="R112" s="2">
        <f t="shared" si="31"/>
        <v>169</v>
      </c>
      <c r="S112" s="2">
        <f t="shared" si="32"/>
        <v>169</v>
      </c>
      <c r="T112" s="2">
        <f t="shared" si="33"/>
        <v>0</v>
      </c>
      <c r="U112" s="2">
        <v>0</v>
      </c>
      <c r="V112" s="3">
        <f t="shared" si="34"/>
        <v>0</v>
      </c>
      <c r="W112" s="5">
        <f t="shared" si="35"/>
        <v>0</v>
      </c>
      <c r="X112" s="2">
        <v>0</v>
      </c>
      <c r="Y112" s="3">
        <f t="shared" si="36"/>
        <v>0</v>
      </c>
      <c r="Z112" s="5">
        <f t="shared" si="37"/>
        <v>0</v>
      </c>
      <c r="AA112" s="2">
        <v>0</v>
      </c>
      <c r="AB112" s="3">
        <f t="shared" si="38"/>
        <v>0</v>
      </c>
      <c r="AC112" s="5">
        <f t="shared" si="39"/>
        <v>0</v>
      </c>
      <c r="AD112" s="2">
        <v>0</v>
      </c>
      <c r="AE112" s="3">
        <f t="shared" si="40"/>
        <v>0</v>
      </c>
      <c r="AF112" s="5">
        <f t="shared" si="41"/>
        <v>0</v>
      </c>
      <c r="AG112" s="2">
        <v>0</v>
      </c>
      <c r="AH112" s="3">
        <f t="shared" si="42"/>
        <v>0</v>
      </c>
      <c r="AI112" s="5">
        <f t="shared" si="43"/>
        <v>0</v>
      </c>
      <c r="AJ112" s="2">
        <v>0</v>
      </c>
      <c r="AK112" s="3">
        <f t="shared" si="44"/>
        <v>0</v>
      </c>
      <c r="AL112" s="5">
        <f t="shared" si="45"/>
        <v>0</v>
      </c>
      <c r="AM112" s="2">
        <v>0</v>
      </c>
      <c r="AN112" s="3">
        <f t="shared" si="46"/>
        <v>0</v>
      </c>
      <c r="AO112" s="5">
        <f t="shared" si="47"/>
        <v>0</v>
      </c>
      <c r="AP112" s="2">
        <v>0</v>
      </c>
      <c r="AQ112" s="3">
        <f t="shared" si="48"/>
        <v>0</v>
      </c>
      <c r="AR112" s="5">
        <f t="shared" si="49"/>
        <v>0</v>
      </c>
      <c r="AS112" s="2">
        <v>0</v>
      </c>
      <c r="AT112" s="3">
        <f t="shared" si="50"/>
        <v>0</v>
      </c>
      <c r="AU112" s="5">
        <f t="shared" si="51"/>
        <v>0</v>
      </c>
      <c r="AV112" s="2">
        <v>0</v>
      </c>
      <c r="AW112" s="3">
        <f t="shared" si="52"/>
        <v>0</v>
      </c>
      <c r="AX112" s="5">
        <f t="shared" si="53"/>
        <v>0</v>
      </c>
      <c r="AY112" s="2">
        <v>0</v>
      </c>
      <c r="AZ112" s="3">
        <f t="shared" si="54"/>
        <v>0</v>
      </c>
      <c r="BA112" s="5">
        <f t="shared" si="55"/>
        <v>0</v>
      </c>
      <c r="BB112" s="2">
        <v>169</v>
      </c>
      <c r="BC112" s="3">
        <f t="shared" si="56"/>
        <v>169</v>
      </c>
      <c r="BD112" s="5">
        <f t="shared" si="57"/>
        <v>0</v>
      </c>
    </row>
    <row r="113" spans="1:56" x14ac:dyDescent="0.25">
      <c r="A113">
        <v>2015</v>
      </c>
      <c r="B113">
        <v>12</v>
      </c>
      <c r="C113" t="s">
        <v>28</v>
      </c>
      <c r="D113">
        <v>2</v>
      </c>
      <c r="E113">
        <v>3</v>
      </c>
      <c r="F113">
        <v>3</v>
      </c>
      <c r="G113">
        <v>0</v>
      </c>
      <c r="H113">
        <v>19</v>
      </c>
      <c r="I113" t="s">
        <v>31</v>
      </c>
      <c r="J113">
        <v>10</v>
      </c>
      <c r="K113">
        <v>24601</v>
      </c>
      <c r="L113">
        <v>2000</v>
      </c>
      <c r="M113">
        <v>1</v>
      </c>
      <c r="N113">
        <v>1</v>
      </c>
      <c r="O113">
        <v>14</v>
      </c>
      <c r="P113" t="str">
        <f t="shared" si="58"/>
        <v>0</v>
      </c>
      <c r="Q113" t="s">
        <v>30</v>
      </c>
      <c r="R113" s="2">
        <f t="shared" si="31"/>
        <v>600</v>
      </c>
      <c r="S113" s="2">
        <f t="shared" si="32"/>
        <v>600</v>
      </c>
      <c r="T113" s="2">
        <f t="shared" si="33"/>
        <v>0</v>
      </c>
      <c r="U113" s="2">
        <v>0</v>
      </c>
      <c r="V113" s="3">
        <f t="shared" si="34"/>
        <v>0</v>
      </c>
      <c r="W113" s="5">
        <f t="shared" si="35"/>
        <v>0</v>
      </c>
      <c r="X113" s="2">
        <v>0</v>
      </c>
      <c r="Y113" s="3">
        <f t="shared" si="36"/>
        <v>0</v>
      </c>
      <c r="Z113" s="5">
        <f t="shared" si="37"/>
        <v>0</v>
      </c>
      <c r="AA113" s="2">
        <v>0</v>
      </c>
      <c r="AB113" s="3">
        <f t="shared" si="38"/>
        <v>0</v>
      </c>
      <c r="AC113" s="5">
        <f t="shared" si="39"/>
        <v>0</v>
      </c>
      <c r="AD113" s="2">
        <v>0</v>
      </c>
      <c r="AE113" s="3">
        <f t="shared" si="40"/>
        <v>0</v>
      </c>
      <c r="AF113" s="5">
        <f t="shared" si="41"/>
        <v>0</v>
      </c>
      <c r="AG113" s="2">
        <v>0</v>
      </c>
      <c r="AH113" s="3">
        <f t="shared" si="42"/>
        <v>0</v>
      </c>
      <c r="AI113" s="5">
        <f t="shared" si="43"/>
        <v>0</v>
      </c>
      <c r="AJ113" s="2">
        <v>600</v>
      </c>
      <c r="AK113" s="3">
        <f t="shared" si="44"/>
        <v>600</v>
      </c>
      <c r="AL113" s="5">
        <f t="shared" si="45"/>
        <v>0</v>
      </c>
      <c r="AM113" s="2">
        <v>0</v>
      </c>
      <c r="AN113" s="3">
        <f t="shared" si="46"/>
        <v>0</v>
      </c>
      <c r="AO113" s="5">
        <f t="shared" si="47"/>
        <v>0</v>
      </c>
      <c r="AP113" s="2">
        <v>0</v>
      </c>
      <c r="AQ113" s="3">
        <f t="shared" si="48"/>
        <v>0</v>
      </c>
      <c r="AR113" s="5">
        <f t="shared" si="49"/>
        <v>0</v>
      </c>
      <c r="AS113" s="2">
        <v>0</v>
      </c>
      <c r="AT113" s="3">
        <f t="shared" si="50"/>
        <v>0</v>
      </c>
      <c r="AU113" s="5">
        <f t="shared" si="51"/>
        <v>0</v>
      </c>
      <c r="AV113" s="2">
        <v>0</v>
      </c>
      <c r="AW113" s="3">
        <f t="shared" si="52"/>
        <v>0</v>
      </c>
      <c r="AX113" s="5">
        <f t="shared" si="53"/>
        <v>0</v>
      </c>
      <c r="AY113" s="2">
        <v>0</v>
      </c>
      <c r="AZ113" s="3">
        <f t="shared" si="54"/>
        <v>0</v>
      </c>
      <c r="BA113" s="5">
        <f t="shared" si="55"/>
        <v>0</v>
      </c>
      <c r="BB113" s="2">
        <v>0</v>
      </c>
      <c r="BC113" s="3">
        <f t="shared" si="56"/>
        <v>0</v>
      </c>
      <c r="BD113" s="5">
        <f t="shared" si="57"/>
        <v>0</v>
      </c>
    </row>
    <row r="114" spans="1:56" x14ac:dyDescent="0.25">
      <c r="A114">
        <v>2015</v>
      </c>
      <c r="B114">
        <v>12</v>
      </c>
      <c r="C114" t="s">
        <v>28</v>
      </c>
      <c r="D114">
        <v>2</v>
      </c>
      <c r="E114">
        <v>3</v>
      </c>
      <c r="F114">
        <v>3</v>
      </c>
      <c r="G114">
        <v>0</v>
      </c>
      <c r="H114">
        <v>19</v>
      </c>
      <c r="I114" t="s">
        <v>31</v>
      </c>
      <c r="J114">
        <v>10</v>
      </c>
      <c r="K114">
        <v>24601</v>
      </c>
      <c r="L114">
        <v>2000</v>
      </c>
      <c r="M114">
        <v>1</v>
      </c>
      <c r="N114">
        <v>1</v>
      </c>
      <c r="O114">
        <v>15</v>
      </c>
      <c r="P114" t="str">
        <f t="shared" si="58"/>
        <v>0</v>
      </c>
      <c r="Q114" t="s">
        <v>30</v>
      </c>
      <c r="R114" s="2">
        <f t="shared" si="31"/>
        <v>2700</v>
      </c>
      <c r="S114" s="2">
        <f t="shared" si="32"/>
        <v>2701</v>
      </c>
      <c r="T114" s="2">
        <f t="shared" si="33"/>
        <v>-1</v>
      </c>
      <c r="U114" s="2">
        <v>0</v>
      </c>
      <c r="V114" s="3">
        <f t="shared" si="34"/>
        <v>0</v>
      </c>
      <c r="W114" s="5">
        <f t="shared" si="35"/>
        <v>0</v>
      </c>
      <c r="X114" s="2">
        <v>484.5</v>
      </c>
      <c r="Y114" s="3">
        <f t="shared" si="36"/>
        <v>485</v>
      </c>
      <c r="Z114" s="5">
        <f t="shared" si="37"/>
        <v>-0.5</v>
      </c>
      <c r="AA114" s="2">
        <v>0</v>
      </c>
      <c r="AB114" s="3">
        <f t="shared" si="38"/>
        <v>0</v>
      </c>
      <c r="AC114" s="5">
        <f t="shared" si="39"/>
        <v>0</v>
      </c>
      <c r="AD114" s="2">
        <v>0</v>
      </c>
      <c r="AE114" s="3">
        <f t="shared" si="40"/>
        <v>0</v>
      </c>
      <c r="AF114" s="5">
        <f t="shared" si="41"/>
        <v>0</v>
      </c>
      <c r="AG114" s="2">
        <v>0</v>
      </c>
      <c r="AH114" s="3">
        <f t="shared" si="42"/>
        <v>0</v>
      </c>
      <c r="AI114" s="5">
        <f t="shared" si="43"/>
        <v>0</v>
      </c>
      <c r="AJ114" s="2">
        <v>1200</v>
      </c>
      <c r="AK114" s="3">
        <f t="shared" si="44"/>
        <v>1200</v>
      </c>
      <c r="AL114" s="5">
        <f t="shared" si="45"/>
        <v>0</v>
      </c>
      <c r="AM114" s="2">
        <v>0</v>
      </c>
      <c r="AN114" s="3">
        <f t="shared" si="46"/>
        <v>0</v>
      </c>
      <c r="AO114" s="5">
        <f t="shared" si="47"/>
        <v>0</v>
      </c>
      <c r="AP114" s="2">
        <v>0</v>
      </c>
      <c r="AQ114" s="3">
        <f t="shared" si="48"/>
        <v>0</v>
      </c>
      <c r="AR114" s="5">
        <f t="shared" si="49"/>
        <v>0</v>
      </c>
      <c r="AS114" s="2">
        <v>0</v>
      </c>
      <c r="AT114" s="3">
        <f t="shared" si="50"/>
        <v>0</v>
      </c>
      <c r="AU114" s="5">
        <f t="shared" si="51"/>
        <v>0</v>
      </c>
      <c r="AV114" s="2">
        <v>1000</v>
      </c>
      <c r="AW114" s="3">
        <f t="shared" si="52"/>
        <v>1000</v>
      </c>
      <c r="AX114" s="5">
        <f t="shared" si="53"/>
        <v>0</v>
      </c>
      <c r="AY114" s="2">
        <v>0</v>
      </c>
      <c r="AZ114" s="3">
        <f t="shared" si="54"/>
        <v>0</v>
      </c>
      <c r="BA114" s="5">
        <f t="shared" si="55"/>
        <v>0</v>
      </c>
      <c r="BB114" s="2">
        <v>15.5</v>
      </c>
      <c r="BC114" s="3">
        <f t="shared" si="56"/>
        <v>16</v>
      </c>
      <c r="BD114" s="5">
        <f t="shared" si="57"/>
        <v>-0.5</v>
      </c>
    </row>
    <row r="115" spans="1:56" x14ac:dyDescent="0.25">
      <c r="A115">
        <v>2015</v>
      </c>
      <c r="B115">
        <v>12</v>
      </c>
      <c r="C115" t="s">
        <v>28</v>
      </c>
      <c r="D115">
        <v>2</v>
      </c>
      <c r="E115">
        <v>3</v>
      </c>
      <c r="F115">
        <v>3</v>
      </c>
      <c r="G115">
        <v>0</v>
      </c>
      <c r="H115">
        <v>19</v>
      </c>
      <c r="I115" t="s">
        <v>31</v>
      </c>
      <c r="J115">
        <v>10</v>
      </c>
      <c r="K115">
        <v>24901</v>
      </c>
      <c r="L115">
        <v>2000</v>
      </c>
      <c r="M115">
        <v>1</v>
      </c>
      <c r="N115">
        <v>1</v>
      </c>
      <c r="O115">
        <v>15</v>
      </c>
      <c r="P115" t="str">
        <f t="shared" si="58"/>
        <v>0</v>
      </c>
      <c r="Q115" t="s">
        <v>30</v>
      </c>
      <c r="R115" s="2">
        <f t="shared" si="31"/>
        <v>1000</v>
      </c>
      <c r="S115" s="2">
        <f t="shared" si="32"/>
        <v>1000</v>
      </c>
      <c r="T115" s="2">
        <f t="shared" si="33"/>
        <v>0</v>
      </c>
      <c r="U115" s="2">
        <v>0</v>
      </c>
      <c r="V115" s="3">
        <f t="shared" si="34"/>
        <v>0</v>
      </c>
      <c r="W115" s="5">
        <f t="shared" si="35"/>
        <v>0</v>
      </c>
      <c r="X115" s="2">
        <v>0</v>
      </c>
      <c r="Y115" s="3">
        <f t="shared" si="36"/>
        <v>0</v>
      </c>
      <c r="Z115" s="5">
        <f t="shared" si="37"/>
        <v>0</v>
      </c>
      <c r="AA115" s="2">
        <v>0</v>
      </c>
      <c r="AB115" s="3">
        <f t="shared" si="38"/>
        <v>0</v>
      </c>
      <c r="AC115" s="5">
        <f t="shared" si="39"/>
        <v>0</v>
      </c>
      <c r="AD115" s="2">
        <v>0</v>
      </c>
      <c r="AE115" s="3">
        <f t="shared" si="40"/>
        <v>0</v>
      </c>
      <c r="AF115" s="5">
        <f t="shared" si="41"/>
        <v>0</v>
      </c>
      <c r="AG115" s="2">
        <v>0</v>
      </c>
      <c r="AH115" s="3">
        <f t="shared" si="42"/>
        <v>0</v>
      </c>
      <c r="AI115" s="5">
        <f t="shared" si="43"/>
        <v>0</v>
      </c>
      <c r="AJ115" s="2">
        <v>482.56</v>
      </c>
      <c r="AK115" s="3">
        <f t="shared" si="44"/>
        <v>483</v>
      </c>
      <c r="AL115" s="5">
        <f t="shared" si="45"/>
        <v>-0.43999999999999773</v>
      </c>
      <c r="AM115" s="2">
        <v>0</v>
      </c>
      <c r="AN115" s="3">
        <f t="shared" si="46"/>
        <v>0</v>
      </c>
      <c r="AO115" s="5">
        <f t="shared" si="47"/>
        <v>0</v>
      </c>
      <c r="AP115" s="2">
        <v>0</v>
      </c>
      <c r="AQ115" s="3">
        <f t="shared" si="48"/>
        <v>0</v>
      </c>
      <c r="AR115" s="5">
        <f t="shared" si="49"/>
        <v>0</v>
      </c>
      <c r="AS115" s="2">
        <v>500</v>
      </c>
      <c r="AT115" s="3">
        <f t="shared" si="50"/>
        <v>500</v>
      </c>
      <c r="AU115" s="5">
        <f t="shared" si="51"/>
        <v>0</v>
      </c>
      <c r="AV115" s="2">
        <v>0</v>
      </c>
      <c r="AW115" s="3">
        <f t="shared" si="52"/>
        <v>0</v>
      </c>
      <c r="AX115" s="5">
        <f t="shared" si="53"/>
        <v>0</v>
      </c>
      <c r="AY115" s="2">
        <v>17.440000000000001</v>
      </c>
      <c r="AZ115" s="3">
        <f t="shared" si="54"/>
        <v>17</v>
      </c>
      <c r="BA115" s="5">
        <f t="shared" si="55"/>
        <v>0.44000000000000128</v>
      </c>
      <c r="BB115" s="2">
        <v>0</v>
      </c>
      <c r="BC115" s="3">
        <f t="shared" si="56"/>
        <v>0</v>
      </c>
      <c r="BD115" s="5">
        <f t="shared" si="57"/>
        <v>0</v>
      </c>
    </row>
    <row r="116" spans="1:56" x14ac:dyDescent="0.25">
      <c r="A116">
        <v>2015</v>
      </c>
      <c r="B116">
        <v>12</v>
      </c>
      <c r="C116" t="s">
        <v>28</v>
      </c>
      <c r="D116">
        <v>2</v>
      </c>
      <c r="E116">
        <v>3</v>
      </c>
      <c r="F116">
        <v>3</v>
      </c>
      <c r="G116">
        <v>0</v>
      </c>
      <c r="H116">
        <v>19</v>
      </c>
      <c r="I116" t="s">
        <v>31</v>
      </c>
      <c r="J116">
        <v>10</v>
      </c>
      <c r="K116">
        <v>24901</v>
      </c>
      <c r="L116">
        <v>2000</v>
      </c>
      <c r="M116">
        <v>1</v>
      </c>
      <c r="N116">
        <v>1</v>
      </c>
      <c r="O116">
        <v>28</v>
      </c>
      <c r="P116" t="str">
        <f t="shared" si="58"/>
        <v>0</v>
      </c>
      <c r="Q116" t="s">
        <v>30</v>
      </c>
      <c r="R116" s="2">
        <f t="shared" si="31"/>
        <v>5593.63</v>
      </c>
      <c r="S116" s="2">
        <f t="shared" si="32"/>
        <v>5594</v>
      </c>
      <c r="T116" s="2">
        <f t="shared" si="33"/>
        <v>-0.36999999999989086</v>
      </c>
      <c r="U116" s="2">
        <v>0</v>
      </c>
      <c r="V116" s="3">
        <f t="shared" si="34"/>
        <v>0</v>
      </c>
      <c r="W116" s="5">
        <f t="shared" si="35"/>
        <v>0</v>
      </c>
      <c r="X116" s="2">
        <v>0</v>
      </c>
      <c r="Y116" s="3">
        <f t="shared" si="36"/>
        <v>0</v>
      </c>
      <c r="Z116" s="5">
        <f t="shared" si="37"/>
        <v>0</v>
      </c>
      <c r="AA116" s="2">
        <v>0</v>
      </c>
      <c r="AB116" s="3">
        <f t="shared" si="38"/>
        <v>0</v>
      </c>
      <c r="AC116" s="5">
        <f t="shared" si="39"/>
        <v>0</v>
      </c>
      <c r="AD116" s="2">
        <v>0</v>
      </c>
      <c r="AE116" s="3">
        <f t="shared" si="40"/>
        <v>0</v>
      </c>
      <c r="AF116" s="5">
        <f t="shared" si="41"/>
        <v>0</v>
      </c>
      <c r="AG116" s="2">
        <v>1863.63</v>
      </c>
      <c r="AH116" s="3">
        <f t="shared" si="42"/>
        <v>1864</v>
      </c>
      <c r="AI116" s="5">
        <f t="shared" si="43"/>
        <v>-0.36999999999989086</v>
      </c>
      <c r="AJ116" s="2">
        <v>0</v>
      </c>
      <c r="AK116" s="3">
        <f t="shared" si="44"/>
        <v>0</v>
      </c>
      <c r="AL116" s="5">
        <f t="shared" si="45"/>
        <v>0</v>
      </c>
      <c r="AM116" s="2">
        <v>1865</v>
      </c>
      <c r="AN116" s="3">
        <f t="shared" si="46"/>
        <v>1865</v>
      </c>
      <c r="AO116" s="5">
        <f t="shared" si="47"/>
        <v>0</v>
      </c>
      <c r="AP116" s="2">
        <v>1865</v>
      </c>
      <c r="AQ116" s="3">
        <f t="shared" si="48"/>
        <v>1865</v>
      </c>
      <c r="AR116" s="5">
        <f t="shared" si="49"/>
        <v>0</v>
      </c>
      <c r="AS116" s="2">
        <v>0</v>
      </c>
      <c r="AT116" s="3">
        <f t="shared" si="50"/>
        <v>0</v>
      </c>
      <c r="AU116" s="5">
        <f t="shared" si="51"/>
        <v>0</v>
      </c>
      <c r="AV116" s="2">
        <v>0</v>
      </c>
      <c r="AW116" s="3">
        <f t="shared" si="52"/>
        <v>0</v>
      </c>
      <c r="AX116" s="5">
        <f t="shared" si="53"/>
        <v>0</v>
      </c>
      <c r="AY116" s="2">
        <v>0</v>
      </c>
      <c r="AZ116" s="3">
        <f t="shared" si="54"/>
        <v>0</v>
      </c>
      <c r="BA116" s="5">
        <f t="shared" si="55"/>
        <v>0</v>
      </c>
      <c r="BB116" s="2">
        <v>0</v>
      </c>
      <c r="BC116" s="3">
        <f t="shared" si="56"/>
        <v>0</v>
      </c>
      <c r="BD116" s="5">
        <f t="shared" si="57"/>
        <v>0</v>
      </c>
    </row>
    <row r="117" spans="1:56" x14ac:dyDescent="0.25">
      <c r="A117">
        <v>2015</v>
      </c>
      <c r="B117">
        <v>12</v>
      </c>
      <c r="C117" t="s">
        <v>28</v>
      </c>
      <c r="D117">
        <v>2</v>
      </c>
      <c r="E117">
        <v>3</v>
      </c>
      <c r="F117">
        <v>3</v>
      </c>
      <c r="G117">
        <v>0</v>
      </c>
      <c r="H117">
        <v>19</v>
      </c>
      <c r="I117" t="s">
        <v>31</v>
      </c>
      <c r="J117">
        <v>10</v>
      </c>
      <c r="K117">
        <v>31401</v>
      </c>
      <c r="L117">
        <v>3000</v>
      </c>
      <c r="M117">
        <v>1</v>
      </c>
      <c r="N117">
        <v>1</v>
      </c>
      <c r="O117">
        <v>9</v>
      </c>
      <c r="P117" t="str">
        <f t="shared" si="58"/>
        <v>0</v>
      </c>
      <c r="Q117" t="s">
        <v>30</v>
      </c>
      <c r="R117" s="2">
        <f t="shared" si="31"/>
        <v>2804</v>
      </c>
      <c r="S117" s="2">
        <f t="shared" si="32"/>
        <v>2804</v>
      </c>
      <c r="T117" s="2">
        <f t="shared" si="33"/>
        <v>0</v>
      </c>
      <c r="U117" s="2">
        <v>0</v>
      </c>
      <c r="V117" s="3">
        <f t="shared" si="34"/>
        <v>0</v>
      </c>
      <c r="W117" s="5">
        <f t="shared" si="35"/>
        <v>0</v>
      </c>
      <c r="X117" s="2">
        <v>0</v>
      </c>
      <c r="Y117" s="3">
        <f t="shared" si="36"/>
        <v>0</v>
      </c>
      <c r="Z117" s="5">
        <f t="shared" si="37"/>
        <v>0</v>
      </c>
      <c r="AA117" s="2">
        <v>2134</v>
      </c>
      <c r="AB117" s="3">
        <f t="shared" si="38"/>
        <v>2134</v>
      </c>
      <c r="AC117" s="5">
        <f t="shared" si="39"/>
        <v>0</v>
      </c>
      <c r="AD117" s="2">
        <v>600.79</v>
      </c>
      <c r="AE117" s="3">
        <f t="shared" si="40"/>
        <v>601</v>
      </c>
      <c r="AF117" s="5">
        <f t="shared" si="41"/>
        <v>-0.21000000000003638</v>
      </c>
      <c r="AG117" s="2">
        <v>0</v>
      </c>
      <c r="AH117" s="3">
        <f t="shared" si="42"/>
        <v>0</v>
      </c>
      <c r="AI117" s="5">
        <f t="shared" si="43"/>
        <v>0</v>
      </c>
      <c r="AJ117" s="2">
        <v>0</v>
      </c>
      <c r="AK117" s="3">
        <f t="shared" si="44"/>
        <v>0</v>
      </c>
      <c r="AL117" s="5">
        <f t="shared" si="45"/>
        <v>0</v>
      </c>
      <c r="AM117" s="2">
        <v>0</v>
      </c>
      <c r="AN117" s="3">
        <f t="shared" si="46"/>
        <v>0</v>
      </c>
      <c r="AO117" s="5">
        <f t="shared" si="47"/>
        <v>0</v>
      </c>
      <c r="AP117" s="2">
        <v>0</v>
      </c>
      <c r="AQ117" s="3">
        <f t="shared" si="48"/>
        <v>0</v>
      </c>
      <c r="AR117" s="5">
        <f t="shared" si="49"/>
        <v>0</v>
      </c>
      <c r="AS117" s="2">
        <v>0</v>
      </c>
      <c r="AT117" s="3">
        <f t="shared" si="50"/>
        <v>0</v>
      </c>
      <c r="AU117" s="5">
        <f t="shared" si="51"/>
        <v>0</v>
      </c>
      <c r="AV117" s="2">
        <v>0</v>
      </c>
      <c r="AW117" s="3">
        <f t="shared" si="52"/>
        <v>0</v>
      </c>
      <c r="AX117" s="5">
        <f t="shared" si="53"/>
        <v>0</v>
      </c>
      <c r="AY117" s="2">
        <v>0</v>
      </c>
      <c r="AZ117" s="3">
        <f t="shared" si="54"/>
        <v>0</v>
      </c>
      <c r="BA117" s="5">
        <f t="shared" si="55"/>
        <v>0</v>
      </c>
      <c r="BB117" s="2">
        <v>69.209999999999994</v>
      </c>
      <c r="BC117" s="3">
        <f t="shared" si="56"/>
        <v>69</v>
      </c>
      <c r="BD117" s="5">
        <f t="shared" si="57"/>
        <v>0.20999999999999375</v>
      </c>
    </row>
    <row r="118" spans="1:56" x14ac:dyDescent="0.25">
      <c r="A118">
        <v>2015</v>
      </c>
      <c r="B118">
        <v>12</v>
      </c>
      <c r="C118" t="s">
        <v>28</v>
      </c>
      <c r="D118">
        <v>2</v>
      </c>
      <c r="E118">
        <v>3</v>
      </c>
      <c r="F118">
        <v>3</v>
      </c>
      <c r="G118">
        <v>0</v>
      </c>
      <c r="H118">
        <v>19</v>
      </c>
      <c r="I118" t="s">
        <v>31</v>
      </c>
      <c r="J118">
        <v>10</v>
      </c>
      <c r="K118">
        <v>31501</v>
      </c>
      <c r="L118">
        <v>3000</v>
      </c>
      <c r="M118">
        <v>1</v>
      </c>
      <c r="N118">
        <v>1</v>
      </c>
      <c r="O118">
        <v>9</v>
      </c>
      <c r="P118" t="str">
        <f t="shared" si="58"/>
        <v>0</v>
      </c>
      <c r="Q118" t="s">
        <v>30</v>
      </c>
      <c r="R118" s="2">
        <f t="shared" si="31"/>
        <v>3360</v>
      </c>
      <c r="S118" s="2">
        <f t="shared" si="32"/>
        <v>3359</v>
      </c>
      <c r="T118" s="2">
        <f t="shared" si="33"/>
        <v>1</v>
      </c>
      <c r="U118" s="2">
        <v>0</v>
      </c>
      <c r="V118" s="3">
        <f t="shared" si="34"/>
        <v>0</v>
      </c>
      <c r="W118" s="5">
        <f t="shared" si="35"/>
        <v>0</v>
      </c>
      <c r="X118" s="2">
        <v>0</v>
      </c>
      <c r="Y118" s="3">
        <f t="shared" si="36"/>
        <v>0</v>
      </c>
      <c r="Z118" s="5">
        <f t="shared" si="37"/>
        <v>0</v>
      </c>
      <c r="AA118" s="2">
        <v>2743.27</v>
      </c>
      <c r="AB118" s="3">
        <f t="shared" si="38"/>
        <v>2743</v>
      </c>
      <c r="AC118" s="5">
        <f t="shared" si="39"/>
        <v>0.26999999999998181</v>
      </c>
      <c r="AD118" s="2">
        <v>511.54</v>
      </c>
      <c r="AE118" s="3">
        <f t="shared" si="40"/>
        <v>512</v>
      </c>
      <c r="AF118" s="5">
        <f t="shared" si="41"/>
        <v>-0.45999999999997954</v>
      </c>
      <c r="AG118" s="2">
        <v>0</v>
      </c>
      <c r="AH118" s="3">
        <f t="shared" si="42"/>
        <v>0</v>
      </c>
      <c r="AI118" s="5">
        <f t="shared" si="43"/>
        <v>0</v>
      </c>
      <c r="AJ118" s="2">
        <v>0</v>
      </c>
      <c r="AK118" s="3">
        <f t="shared" si="44"/>
        <v>0</v>
      </c>
      <c r="AL118" s="5">
        <f t="shared" si="45"/>
        <v>0</v>
      </c>
      <c r="AM118" s="2">
        <v>1.47</v>
      </c>
      <c r="AN118" s="3">
        <f t="shared" si="46"/>
        <v>1</v>
      </c>
      <c r="AO118" s="5">
        <f t="shared" si="47"/>
        <v>0.47</v>
      </c>
      <c r="AP118" s="2">
        <v>0</v>
      </c>
      <c r="AQ118" s="3">
        <f t="shared" si="48"/>
        <v>0</v>
      </c>
      <c r="AR118" s="5">
        <f t="shared" si="49"/>
        <v>0</v>
      </c>
      <c r="AS118" s="2">
        <v>0.26</v>
      </c>
      <c r="AT118" s="3">
        <f t="shared" si="50"/>
        <v>0</v>
      </c>
      <c r="AU118" s="5">
        <f t="shared" si="51"/>
        <v>0.26</v>
      </c>
      <c r="AV118" s="2">
        <v>0</v>
      </c>
      <c r="AW118" s="3">
        <f t="shared" si="52"/>
        <v>0</v>
      </c>
      <c r="AX118" s="5">
        <f t="shared" si="53"/>
        <v>0</v>
      </c>
      <c r="AY118" s="2">
        <v>0</v>
      </c>
      <c r="AZ118" s="3">
        <f t="shared" si="54"/>
        <v>0</v>
      </c>
      <c r="BA118" s="5">
        <f t="shared" si="55"/>
        <v>0</v>
      </c>
      <c r="BB118" s="2">
        <v>103.46</v>
      </c>
      <c r="BC118" s="3">
        <f t="shared" si="56"/>
        <v>103</v>
      </c>
      <c r="BD118" s="5">
        <f t="shared" si="57"/>
        <v>0.45999999999999375</v>
      </c>
    </row>
    <row r="119" spans="1:56" x14ac:dyDescent="0.25">
      <c r="A119">
        <v>2015</v>
      </c>
      <c r="B119">
        <v>12</v>
      </c>
      <c r="C119" t="s">
        <v>28</v>
      </c>
      <c r="D119">
        <v>2</v>
      </c>
      <c r="E119">
        <v>3</v>
      </c>
      <c r="F119">
        <v>3</v>
      </c>
      <c r="G119">
        <v>0</v>
      </c>
      <c r="H119">
        <v>19</v>
      </c>
      <c r="I119" t="s">
        <v>31</v>
      </c>
      <c r="J119">
        <v>10</v>
      </c>
      <c r="K119">
        <v>31601</v>
      </c>
      <c r="L119">
        <v>3000</v>
      </c>
      <c r="M119">
        <v>1</v>
      </c>
      <c r="N119">
        <v>1</v>
      </c>
      <c r="O119">
        <v>9</v>
      </c>
      <c r="P119" t="str">
        <f t="shared" si="58"/>
        <v>0</v>
      </c>
      <c r="Q119" t="s">
        <v>30</v>
      </c>
      <c r="R119" s="2">
        <f t="shared" si="31"/>
        <v>266</v>
      </c>
      <c r="S119" s="2">
        <f t="shared" si="32"/>
        <v>266</v>
      </c>
      <c r="T119" s="2">
        <f t="shared" si="33"/>
        <v>0</v>
      </c>
      <c r="U119" s="2">
        <v>0</v>
      </c>
      <c r="V119" s="3">
        <f t="shared" si="34"/>
        <v>0</v>
      </c>
      <c r="W119" s="5">
        <f t="shared" si="35"/>
        <v>0</v>
      </c>
      <c r="X119" s="2">
        <v>0</v>
      </c>
      <c r="Y119" s="3">
        <f t="shared" si="36"/>
        <v>0</v>
      </c>
      <c r="Z119" s="5">
        <f t="shared" si="37"/>
        <v>0</v>
      </c>
      <c r="AA119" s="2">
        <v>154.35</v>
      </c>
      <c r="AB119" s="3">
        <f t="shared" si="38"/>
        <v>154</v>
      </c>
      <c r="AC119" s="5">
        <f t="shared" si="39"/>
        <v>0.34999999999999432</v>
      </c>
      <c r="AD119" s="2">
        <v>0</v>
      </c>
      <c r="AE119" s="3">
        <f t="shared" si="40"/>
        <v>0</v>
      </c>
      <c r="AF119" s="5">
        <f t="shared" si="41"/>
        <v>0</v>
      </c>
      <c r="AG119" s="2">
        <v>0</v>
      </c>
      <c r="AH119" s="3">
        <f t="shared" si="42"/>
        <v>0</v>
      </c>
      <c r="AI119" s="5">
        <f t="shared" si="43"/>
        <v>0</v>
      </c>
      <c r="AJ119" s="2">
        <v>105.65</v>
      </c>
      <c r="AK119" s="3">
        <f t="shared" si="44"/>
        <v>106</v>
      </c>
      <c r="AL119" s="5">
        <f t="shared" si="45"/>
        <v>-0.34999999999999432</v>
      </c>
      <c r="AM119" s="2">
        <v>0</v>
      </c>
      <c r="AN119" s="3">
        <f t="shared" si="46"/>
        <v>0</v>
      </c>
      <c r="AO119" s="5">
        <f t="shared" si="47"/>
        <v>0</v>
      </c>
      <c r="AP119" s="2">
        <v>0</v>
      </c>
      <c r="AQ119" s="3">
        <f t="shared" si="48"/>
        <v>0</v>
      </c>
      <c r="AR119" s="5">
        <f t="shared" si="49"/>
        <v>0</v>
      </c>
      <c r="AS119" s="2">
        <v>0</v>
      </c>
      <c r="AT119" s="3">
        <f t="shared" si="50"/>
        <v>0</v>
      </c>
      <c r="AU119" s="5">
        <f t="shared" si="51"/>
        <v>0</v>
      </c>
      <c r="AV119" s="2">
        <v>0</v>
      </c>
      <c r="AW119" s="3">
        <f t="shared" si="52"/>
        <v>0</v>
      </c>
      <c r="AX119" s="5">
        <f t="shared" si="53"/>
        <v>0</v>
      </c>
      <c r="AY119" s="2">
        <v>0</v>
      </c>
      <c r="AZ119" s="3">
        <f t="shared" si="54"/>
        <v>0</v>
      </c>
      <c r="BA119" s="5">
        <f t="shared" si="55"/>
        <v>0</v>
      </c>
      <c r="BB119" s="2">
        <v>6</v>
      </c>
      <c r="BC119" s="3">
        <f t="shared" si="56"/>
        <v>6</v>
      </c>
      <c r="BD119" s="5">
        <f t="shared" si="57"/>
        <v>0</v>
      </c>
    </row>
    <row r="120" spans="1:56" x14ac:dyDescent="0.25">
      <c r="A120">
        <v>2015</v>
      </c>
      <c r="B120">
        <v>12</v>
      </c>
      <c r="C120" t="s">
        <v>28</v>
      </c>
      <c r="D120">
        <v>2</v>
      </c>
      <c r="E120">
        <v>3</v>
      </c>
      <c r="F120">
        <v>3</v>
      </c>
      <c r="G120">
        <v>0</v>
      </c>
      <c r="H120">
        <v>19</v>
      </c>
      <c r="I120" t="s">
        <v>31</v>
      </c>
      <c r="J120">
        <v>10</v>
      </c>
      <c r="K120">
        <v>31901</v>
      </c>
      <c r="L120">
        <v>3000</v>
      </c>
      <c r="M120">
        <v>1</v>
      </c>
      <c r="N120">
        <v>1</v>
      </c>
      <c r="O120">
        <v>9</v>
      </c>
      <c r="P120" t="str">
        <f t="shared" si="58"/>
        <v>0</v>
      </c>
      <c r="Q120" t="s">
        <v>30</v>
      </c>
      <c r="R120" s="2">
        <f t="shared" si="31"/>
        <v>107519.99999999997</v>
      </c>
      <c r="S120" s="2">
        <f t="shared" si="32"/>
        <v>107522</v>
      </c>
      <c r="T120" s="2">
        <f t="shared" si="33"/>
        <v>-2.0000000000291038</v>
      </c>
      <c r="U120" s="2">
        <v>0</v>
      </c>
      <c r="V120" s="3">
        <f t="shared" si="34"/>
        <v>0</v>
      </c>
      <c r="W120" s="5">
        <f t="shared" si="35"/>
        <v>0</v>
      </c>
      <c r="X120" s="2">
        <v>0</v>
      </c>
      <c r="Y120" s="3">
        <f t="shared" si="36"/>
        <v>0</v>
      </c>
      <c r="Z120" s="5">
        <f t="shared" si="37"/>
        <v>0</v>
      </c>
      <c r="AA120" s="2">
        <v>17148.64</v>
      </c>
      <c r="AB120" s="3">
        <f t="shared" si="38"/>
        <v>17149</v>
      </c>
      <c r="AC120" s="5">
        <f t="shared" si="39"/>
        <v>-0.36000000000058208</v>
      </c>
      <c r="AD120" s="2">
        <v>28223.87</v>
      </c>
      <c r="AE120" s="3">
        <f t="shared" si="40"/>
        <v>28224</v>
      </c>
      <c r="AF120" s="5">
        <f t="shared" si="41"/>
        <v>-0.13000000000101863</v>
      </c>
      <c r="AG120" s="2">
        <v>0</v>
      </c>
      <c r="AH120" s="3">
        <f t="shared" si="42"/>
        <v>0</v>
      </c>
      <c r="AI120" s="5">
        <f t="shared" si="43"/>
        <v>0</v>
      </c>
      <c r="AJ120" s="2">
        <v>33451.35</v>
      </c>
      <c r="AK120" s="3">
        <f t="shared" si="44"/>
        <v>33451</v>
      </c>
      <c r="AL120" s="5">
        <f t="shared" si="45"/>
        <v>0.34999999999854481</v>
      </c>
      <c r="AM120" s="2">
        <v>2179.56</v>
      </c>
      <c r="AN120" s="3">
        <f t="shared" si="46"/>
        <v>2180</v>
      </c>
      <c r="AO120" s="5">
        <f t="shared" si="47"/>
        <v>-0.44000000000005457</v>
      </c>
      <c r="AP120" s="2">
        <v>3030.54</v>
      </c>
      <c r="AQ120" s="3">
        <f t="shared" si="48"/>
        <v>3031</v>
      </c>
      <c r="AR120" s="5">
        <f t="shared" si="49"/>
        <v>-0.46000000000003638</v>
      </c>
      <c r="AS120" s="2">
        <v>3461</v>
      </c>
      <c r="AT120" s="3">
        <f t="shared" si="50"/>
        <v>3461</v>
      </c>
      <c r="AU120" s="5">
        <f t="shared" si="51"/>
        <v>0</v>
      </c>
      <c r="AV120" s="2">
        <v>11290</v>
      </c>
      <c r="AW120" s="3">
        <f t="shared" si="52"/>
        <v>11290</v>
      </c>
      <c r="AX120" s="5">
        <f t="shared" si="53"/>
        <v>0</v>
      </c>
      <c r="AY120" s="2">
        <v>3198.54</v>
      </c>
      <c r="AZ120" s="3">
        <f t="shared" si="54"/>
        <v>3199</v>
      </c>
      <c r="BA120" s="5">
        <f t="shared" si="55"/>
        <v>-0.46000000000003638</v>
      </c>
      <c r="BB120" s="2">
        <v>5536.5</v>
      </c>
      <c r="BC120" s="3">
        <f t="shared" si="56"/>
        <v>5537</v>
      </c>
      <c r="BD120" s="5">
        <f t="shared" si="57"/>
        <v>-0.5</v>
      </c>
    </row>
    <row r="121" spans="1:56" x14ac:dyDescent="0.25">
      <c r="A121">
        <v>2015</v>
      </c>
      <c r="B121">
        <v>12</v>
      </c>
      <c r="C121" t="s">
        <v>28</v>
      </c>
      <c r="D121">
        <v>2</v>
      </c>
      <c r="E121">
        <v>3</v>
      </c>
      <c r="F121">
        <v>3</v>
      </c>
      <c r="G121">
        <v>0</v>
      </c>
      <c r="H121">
        <v>19</v>
      </c>
      <c r="I121" t="s">
        <v>31</v>
      </c>
      <c r="J121">
        <v>10</v>
      </c>
      <c r="K121">
        <v>31904</v>
      </c>
      <c r="L121">
        <v>3000</v>
      </c>
      <c r="M121">
        <v>1</v>
      </c>
      <c r="N121">
        <v>1</v>
      </c>
      <c r="O121">
        <v>9</v>
      </c>
      <c r="P121" t="str">
        <f t="shared" si="58"/>
        <v>0</v>
      </c>
      <c r="Q121" t="s">
        <v>30</v>
      </c>
      <c r="R121" s="2">
        <f t="shared" si="31"/>
        <v>138880</v>
      </c>
      <c r="S121" s="2">
        <f t="shared" si="32"/>
        <v>138879</v>
      </c>
      <c r="T121" s="2">
        <f t="shared" si="33"/>
        <v>1</v>
      </c>
      <c r="U121" s="2">
        <v>0</v>
      </c>
      <c r="V121" s="3">
        <f t="shared" si="34"/>
        <v>0</v>
      </c>
      <c r="W121" s="5">
        <f t="shared" si="35"/>
        <v>0</v>
      </c>
      <c r="X121" s="2">
        <v>0</v>
      </c>
      <c r="Y121" s="3">
        <f t="shared" si="36"/>
        <v>0</v>
      </c>
      <c r="Z121" s="5">
        <f t="shared" si="37"/>
        <v>0</v>
      </c>
      <c r="AA121" s="2">
        <v>29178.05</v>
      </c>
      <c r="AB121" s="3">
        <f t="shared" si="38"/>
        <v>29178</v>
      </c>
      <c r="AC121" s="5">
        <f t="shared" si="39"/>
        <v>4.9999999999272404E-2</v>
      </c>
      <c r="AD121" s="2">
        <v>29587.63</v>
      </c>
      <c r="AE121" s="3">
        <f t="shared" si="40"/>
        <v>29588</v>
      </c>
      <c r="AF121" s="5">
        <f t="shared" si="41"/>
        <v>-0.36999999999898137</v>
      </c>
      <c r="AG121" s="2">
        <v>8372.36</v>
      </c>
      <c r="AH121" s="3">
        <f t="shared" si="42"/>
        <v>8372</v>
      </c>
      <c r="AI121" s="5">
        <f t="shared" si="43"/>
        <v>0.36000000000058208</v>
      </c>
      <c r="AJ121" s="2">
        <v>50464.83</v>
      </c>
      <c r="AK121" s="3">
        <f t="shared" si="44"/>
        <v>50465</v>
      </c>
      <c r="AL121" s="5">
        <f t="shared" si="45"/>
        <v>-0.16999999999825377</v>
      </c>
      <c r="AM121" s="2">
        <v>1518.3</v>
      </c>
      <c r="AN121" s="3">
        <f t="shared" si="46"/>
        <v>1518</v>
      </c>
      <c r="AO121" s="5">
        <f t="shared" si="47"/>
        <v>0.29999999999995453</v>
      </c>
      <c r="AP121" s="2">
        <v>2844.17</v>
      </c>
      <c r="AQ121" s="3">
        <f t="shared" si="48"/>
        <v>2844</v>
      </c>
      <c r="AR121" s="5">
        <f t="shared" si="49"/>
        <v>0.17000000000007276</v>
      </c>
      <c r="AS121" s="2">
        <v>2380.02</v>
      </c>
      <c r="AT121" s="3">
        <f t="shared" si="50"/>
        <v>2380</v>
      </c>
      <c r="AU121" s="5">
        <f t="shared" si="51"/>
        <v>1.999999999998181E-2</v>
      </c>
      <c r="AV121" s="2">
        <v>5324.21</v>
      </c>
      <c r="AW121" s="3">
        <f t="shared" si="52"/>
        <v>5324</v>
      </c>
      <c r="AX121" s="5">
        <f t="shared" si="53"/>
        <v>0.21000000000003638</v>
      </c>
      <c r="AY121" s="2">
        <v>2317</v>
      </c>
      <c r="AZ121" s="3">
        <f t="shared" si="54"/>
        <v>2317</v>
      </c>
      <c r="BA121" s="5">
        <f t="shared" si="55"/>
        <v>0</v>
      </c>
      <c r="BB121" s="2">
        <v>6893.43</v>
      </c>
      <c r="BC121" s="3">
        <f t="shared" si="56"/>
        <v>6893</v>
      </c>
      <c r="BD121" s="5">
        <f t="shared" si="57"/>
        <v>0.43000000000029104</v>
      </c>
    </row>
    <row r="122" spans="1:56" x14ac:dyDescent="0.25">
      <c r="A122">
        <v>2015</v>
      </c>
      <c r="B122">
        <v>12</v>
      </c>
      <c r="C122" t="s">
        <v>28</v>
      </c>
      <c r="D122">
        <v>2</v>
      </c>
      <c r="E122">
        <v>3</v>
      </c>
      <c r="F122">
        <v>3</v>
      </c>
      <c r="G122">
        <v>0</v>
      </c>
      <c r="H122">
        <v>19</v>
      </c>
      <c r="I122" t="s">
        <v>31</v>
      </c>
      <c r="J122">
        <v>10</v>
      </c>
      <c r="K122">
        <v>32301</v>
      </c>
      <c r="L122">
        <v>3000</v>
      </c>
      <c r="M122">
        <v>1</v>
      </c>
      <c r="N122">
        <v>1</v>
      </c>
      <c r="O122">
        <v>9</v>
      </c>
      <c r="P122" t="str">
        <f t="shared" si="58"/>
        <v>0</v>
      </c>
      <c r="Q122" t="s">
        <v>30</v>
      </c>
      <c r="R122" s="2">
        <f t="shared" si="31"/>
        <v>100800</v>
      </c>
      <c r="S122" s="2">
        <f t="shared" si="32"/>
        <v>100800</v>
      </c>
      <c r="T122" s="2">
        <f t="shared" si="33"/>
        <v>0</v>
      </c>
      <c r="U122" s="2">
        <v>0</v>
      </c>
      <c r="V122" s="3">
        <f t="shared" si="34"/>
        <v>0</v>
      </c>
      <c r="W122" s="5">
        <f t="shared" si="35"/>
        <v>0</v>
      </c>
      <c r="X122" s="2">
        <v>0</v>
      </c>
      <c r="Y122" s="3">
        <f t="shared" si="36"/>
        <v>0</v>
      </c>
      <c r="Z122" s="5">
        <f t="shared" si="37"/>
        <v>0</v>
      </c>
      <c r="AA122" s="2">
        <v>13310</v>
      </c>
      <c r="AB122" s="3">
        <f t="shared" si="38"/>
        <v>13310</v>
      </c>
      <c r="AC122" s="5">
        <f t="shared" si="39"/>
        <v>0</v>
      </c>
      <c r="AD122" s="2">
        <v>0</v>
      </c>
      <c r="AE122" s="3">
        <f t="shared" si="40"/>
        <v>0</v>
      </c>
      <c r="AF122" s="5">
        <f t="shared" si="41"/>
        <v>0</v>
      </c>
      <c r="AG122" s="2">
        <v>0</v>
      </c>
      <c r="AH122" s="3">
        <f t="shared" si="42"/>
        <v>0</v>
      </c>
      <c r="AI122" s="5">
        <f t="shared" si="43"/>
        <v>0</v>
      </c>
      <c r="AJ122" s="2">
        <v>46138.18</v>
      </c>
      <c r="AK122" s="3">
        <f t="shared" si="44"/>
        <v>46138</v>
      </c>
      <c r="AL122" s="5">
        <f t="shared" si="45"/>
        <v>0.18000000000029104</v>
      </c>
      <c r="AM122" s="2">
        <v>4349.62</v>
      </c>
      <c r="AN122" s="3">
        <f t="shared" si="46"/>
        <v>4350</v>
      </c>
      <c r="AO122" s="5">
        <f t="shared" si="47"/>
        <v>-0.38000000000010914</v>
      </c>
      <c r="AP122" s="2">
        <v>0</v>
      </c>
      <c r="AQ122" s="3">
        <f t="shared" si="48"/>
        <v>0</v>
      </c>
      <c r="AR122" s="5">
        <f t="shared" si="49"/>
        <v>0</v>
      </c>
      <c r="AS122" s="2">
        <v>1602.02</v>
      </c>
      <c r="AT122" s="3">
        <f t="shared" si="50"/>
        <v>1602</v>
      </c>
      <c r="AU122" s="5">
        <f t="shared" si="51"/>
        <v>1.999999999998181E-2</v>
      </c>
      <c r="AV122" s="2">
        <v>1884.18</v>
      </c>
      <c r="AW122" s="3">
        <f t="shared" si="52"/>
        <v>1884</v>
      </c>
      <c r="AX122" s="5">
        <f t="shared" si="53"/>
        <v>0.18000000000006366</v>
      </c>
      <c r="AY122" s="2">
        <v>10668</v>
      </c>
      <c r="AZ122" s="3">
        <f t="shared" si="54"/>
        <v>10668</v>
      </c>
      <c r="BA122" s="5">
        <f t="shared" si="55"/>
        <v>0</v>
      </c>
      <c r="BB122" s="2">
        <v>22848</v>
      </c>
      <c r="BC122" s="3">
        <f t="shared" si="56"/>
        <v>22848</v>
      </c>
      <c r="BD122" s="5">
        <f t="shared" si="57"/>
        <v>0</v>
      </c>
    </row>
    <row r="123" spans="1:56" x14ac:dyDescent="0.25">
      <c r="A123">
        <v>2015</v>
      </c>
      <c r="B123">
        <v>12</v>
      </c>
      <c r="C123" t="s">
        <v>28</v>
      </c>
      <c r="D123">
        <v>2</v>
      </c>
      <c r="E123">
        <v>3</v>
      </c>
      <c r="F123">
        <v>3</v>
      </c>
      <c r="G123">
        <v>0</v>
      </c>
      <c r="H123">
        <v>19</v>
      </c>
      <c r="I123" t="s">
        <v>31</v>
      </c>
      <c r="J123">
        <v>10</v>
      </c>
      <c r="K123">
        <v>32701</v>
      </c>
      <c r="L123">
        <v>3000</v>
      </c>
      <c r="M123">
        <v>1</v>
      </c>
      <c r="N123">
        <v>1</v>
      </c>
      <c r="O123">
        <v>9</v>
      </c>
      <c r="P123" t="str">
        <f t="shared" si="58"/>
        <v>0</v>
      </c>
      <c r="Q123" t="s">
        <v>30</v>
      </c>
      <c r="R123" s="2">
        <f t="shared" si="31"/>
        <v>33600</v>
      </c>
      <c r="S123" s="2">
        <f t="shared" si="32"/>
        <v>33600</v>
      </c>
      <c r="T123" s="2">
        <f t="shared" si="33"/>
        <v>0</v>
      </c>
      <c r="U123" s="2">
        <v>0</v>
      </c>
      <c r="V123" s="3">
        <f t="shared" si="34"/>
        <v>0</v>
      </c>
      <c r="W123" s="5">
        <f t="shared" si="35"/>
        <v>0</v>
      </c>
      <c r="X123" s="2">
        <v>0</v>
      </c>
      <c r="Y123" s="3">
        <f t="shared" si="36"/>
        <v>0</v>
      </c>
      <c r="Z123" s="5">
        <f t="shared" si="37"/>
        <v>0</v>
      </c>
      <c r="AA123" s="2">
        <v>2691.91</v>
      </c>
      <c r="AB123" s="3">
        <f t="shared" si="38"/>
        <v>2692</v>
      </c>
      <c r="AC123" s="5">
        <f t="shared" si="39"/>
        <v>-9.0000000000145519E-2</v>
      </c>
      <c r="AD123" s="2">
        <v>0</v>
      </c>
      <c r="AE123" s="3">
        <f t="shared" si="40"/>
        <v>0</v>
      </c>
      <c r="AF123" s="5">
        <f t="shared" si="41"/>
        <v>0</v>
      </c>
      <c r="AG123" s="2">
        <v>29.25</v>
      </c>
      <c r="AH123" s="3">
        <f t="shared" si="42"/>
        <v>29</v>
      </c>
      <c r="AI123" s="5">
        <f t="shared" si="43"/>
        <v>0.25</v>
      </c>
      <c r="AJ123" s="2">
        <v>0</v>
      </c>
      <c r="AK123" s="3">
        <f t="shared" si="44"/>
        <v>0</v>
      </c>
      <c r="AL123" s="5">
        <f t="shared" si="45"/>
        <v>0</v>
      </c>
      <c r="AM123" s="2">
        <v>30878.84</v>
      </c>
      <c r="AN123" s="3">
        <f t="shared" si="46"/>
        <v>30879</v>
      </c>
      <c r="AO123" s="5">
        <f t="shared" si="47"/>
        <v>-0.15999999999985448</v>
      </c>
      <c r="AP123" s="2">
        <v>0</v>
      </c>
      <c r="AQ123" s="3">
        <f t="shared" si="48"/>
        <v>0</v>
      </c>
      <c r="AR123" s="5">
        <f t="shared" si="49"/>
        <v>0</v>
      </c>
      <c r="AS123" s="2">
        <v>0</v>
      </c>
      <c r="AT123" s="3">
        <f t="shared" si="50"/>
        <v>0</v>
      </c>
      <c r="AU123" s="5">
        <f t="shared" si="51"/>
        <v>0</v>
      </c>
      <c r="AV123" s="2">
        <v>0</v>
      </c>
      <c r="AW123" s="3">
        <f t="shared" si="52"/>
        <v>0</v>
      </c>
      <c r="AX123" s="5">
        <f t="shared" si="53"/>
        <v>0</v>
      </c>
      <c r="AY123" s="2">
        <v>0</v>
      </c>
      <c r="AZ123" s="3">
        <f t="shared" si="54"/>
        <v>0</v>
      </c>
      <c r="BA123" s="5">
        <f t="shared" si="55"/>
        <v>0</v>
      </c>
      <c r="BB123" s="2">
        <v>0</v>
      </c>
      <c r="BC123" s="3">
        <f t="shared" si="56"/>
        <v>0</v>
      </c>
      <c r="BD123" s="5">
        <f t="shared" si="57"/>
        <v>0</v>
      </c>
    </row>
    <row r="124" spans="1:56" x14ac:dyDescent="0.25">
      <c r="A124">
        <v>2015</v>
      </c>
      <c r="B124">
        <v>12</v>
      </c>
      <c r="C124" t="s">
        <v>28</v>
      </c>
      <c r="D124">
        <v>2</v>
      </c>
      <c r="E124">
        <v>3</v>
      </c>
      <c r="F124">
        <v>3</v>
      </c>
      <c r="G124">
        <v>0</v>
      </c>
      <c r="H124">
        <v>19</v>
      </c>
      <c r="I124" t="s">
        <v>31</v>
      </c>
      <c r="J124">
        <v>10</v>
      </c>
      <c r="K124">
        <v>33301</v>
      </c>
      <c r="L124">
        <v>3000</v>
      </c>
      <c r="M124">
        <v>1</v>
      </c>
      <c r="N124">
        <v>1</v>
      </c>
      <c r="O124">
        <v>9</v>
      </c>
      <c r="P124" t="str">
        <f t="shared" si="58"/>
        <v>0</v>
      </c>
      <c r="Q124" t="s">
        <v>30</v>
      </c>
      <c r="R124" s="2">
        <f t="shared" si="31"/>
        <v>1113304</v>
      </c>
      <c r="S124" s="2">
        <f t="shared" si="32"/>
        <v>1113304</v>
      </c>
      <c r="T124" s="2">
        <f t="shared" si="33"/>
        <v>0</v>
      </c>
      <c r="U124" s="2">
        <v>0</v>
      </c>
      <c r="V124" s="3">
        <f t="shared" si="34"/>
        <v>0</v>
      </c>
      <c r="W124" s="5">
        <f t="shared" si="35"/>
        <v>0</v>
      </c>
      <c r="X124" s="2">
        <v>0</v>
      </c>
      <c r="Y124" s="3">
        <f t="shared" si="36"/>
        <v>0</v>
      </c>
      <c r="Z124" s="5">
        <f t="shared" si="37"/>
        <v>0</v>
      </c>
      <c r="AA124" s="2">
        <v>0</v>
      </c>
      <c r="AB124" s="3">
        <f t="shared" si="38"/>
        <v>0</v>
      </c>
      <c r="AC124" s="5">
        <f t="shared" si="39"/>
        <v>0</v>
      </c>
      <c r="AD124" s="2">
        <v>253896.94</v>
      </c>
      <c r="AE124" s="3">
        <f t="shared" si="40"/>
        <v>253897</v>
      </c>
      <c r="AF124" s="5">
        <f t="shared" si="41"/>
        <v>-5.9999999997671694E-2</v>
      </c>
      <c r="AG124" s="2">
        <v>68694.59</v>
      </c>
      <c r="AH124" s="3">
        <f t="shared" si="42"/>
        <v>68695</v>
      </c>
      <c r="AI124" s="5">
        <f t="shared" si="43"/>
        <v>-0.41000000000349246</v>
      </c>
      <c r="AJ124" s="2">
        <v>69890.06</v>
      </c>
      <c r="AK124" s="3">
        <f t="shared" si="44"/>
        <v>69890</v>
      </c>
      <c r="AL124" s="5">
        <f t="shared" si="45"/>
        <v>5.9999999997671694E-2</v>
      </c>
      <c r="AM124" s="2">
        <v>24080.41</v>
      </c>
      <c r="AN124" s="3">
        <f t="shared" si="46"/>
        <v>24080</v>
      </c>
      <c r="AO124" s="5">
        <f t="shared" si="47"/>
        <v>0.40999999999985448</v>
      </c>
      <c r="AP124" s="2">
        <v>92775</v>
      </c>
      <c r="AQ124" s="3">
        <f t="shared" si="48"/>
        <v>92775</v>
      </c>
      <c r="AR124" s="5">
        <f t="shared" si="49"/>
        <v>0</v>
      </c>
      <c r="AS124" s="2">
        <v>116896</v>
      </c>
      <c r="AT124" s="3">
        <f t="shared" si="50"/>
        <v>116896</v>
      </c>
      <c r="AU124" s="5">
        <f t="shared" si="51"/>
        <v>0</v>
      </c>
      <c r="AV124" s="2">
        <v>116896</v>
      </c>
      <c r="AW124" s="3">
        <f t="shared" si="52"/>
        <v>116896</v>
      </c>
      <c r="AX124" s="5">
        <f t="shared" si="53"/>
        <v>0</v>
      </c>
      <c r="AY124" s="2">
        <v>117824</v>
      </c>
      <c r="AZ124" s="3">
        <f t="shared" si="54"/>
        <v>117824</v>
      </c>
      <c r="BA124" s="5">
        <f t="shared" si="55"/>
        <v>0</v>
      </c>
      <c r="BB124" s="2">
        <v>252351</v>
      </c>
      <c r="BC124" s="3">
        <f t="shared" si="56"/>
        <v>252351</v>
      </c>
      <c r="BD124" s="5">
        <f t="shared" si="57"/>
        <v>0</v>
      </c>
    </row>
    <row r="125" spans="1:56" x14ac:dyDescent="0.25">
      <c r="A125">
        <v>2015</v>
      </c>
      <c r="B125">
        <v>12</v>
      </c>
      <c r="C125" t="s">
        <v>28</v>
      </c>
      <c r="D125">
        <v>2</v>
      </c>
      <c r="E125">
        <v>3</v>
      </c>
      <c r="F125">
        <v>3</v>
      </c>
      <c r="G125">
        <v>0</v>
      </c>
      <c r="H125">
        <v>19</v>
      </c>
      <c r="I125" t="s">
        <v>31</v>
      </c>
      <c r="J125">
        <v>10</v>
      </c>
      <c r="K125">
        <v>33603</v>
      </c>
      <c r="L125">
        <v>3000</v>
      </c>
      <c r="M125">
        <v>1</v>
      </c>
      <c r="N125">
        <v>1</v>
      </c>
      <c r="O125">
        <v>28</v>
      </c>
      <c r="P125" t="str">
        <f t="shared" si="58"/>
        <v>0</v>
      </c>
      <c r="Q125" t="s">
        <v>30</v>
      </c>
      <c r="R125" s="2">
        <f t="shared" si="31"/>
        <v>26000</v>
      </c>
      <c r="S125" s="2">
        <f t="shared" si="32"/>
        <v>26000</v>
      </c>
      <c r="T125" s="2">
        <f t="shared" si="33"/>
        <v>0</v>
      </c>
      <c r="U125" s="2">
        <v>0</v>
      </c>
      <c r="V125" s="3">
        <f t="shared" si="34"/>
        <v>0</v>
      </c>
      <c r="W125" s="5">
        <f t="shared" si="35"/>
        <v>0</v>
      </c>
      <c r="X125" s="2">
        <v>0</v>
      </c>
      <c r="Y125" s="3">
        <f t="shared" si="36"/>
        <v>0</v>
      </c>
      <c r="Z125" s="5">
        <f t="shared" si="37"/>
        <v>0</v>
      </c>
      <c r="AA125" s="2">
        <v>0</v>
      </c>
      <c r="AB125" s="3">
        <f t="shared" si="38"/>
        <v>0</v>
      </c>
      <c r="AC125" s="5">
        <f t="shared" si="39"/>
        <v>0</v>
      </c>
      <c r="AD125" s="2">
        <v>13999.73</v>
      </c>
      <c r="AE125" s="3">
        <f t="shared" si="40"/>
        <v>14000</v>
      </c>
      <c r="AF125" s="5">
        <f t="shared" si="41"/>
        <v>-0.27000000000043656</v>
      </c>
      <c r="AG125" s="2">
        <v>0</v>
      </c>
      <c r="AH125" s="3">
        <f t="shared" si="42"/>
        <v>0</v>
      </c>
      <c r="AI125" s="5">
        <f t="shared" si="43"/>
        <v>0</v>
      </c>
      <c r="AJ125" s="2">
        <v>0</v>
      </c>
      <c r="AK125" s="3">
        <f t="shared" si="44"/>
        <v>0</v>
      </c>
      <c r="AL125" s="5">
        <f t="shared" si="45"/>
        <v>0</v>
      </c>
      <c r="AM125" s="2">
        <v>0.27</v>
      </c>
      <c r="AN125" s="3">
        <f t="shared" si="46"/>
        <v>0</v>
      </c>
      <c r="AO125" s="5">
        <f t="shared" si="47"/>
        <v>0.27</v>
      </c>
      <c r="AP125" s="2">
        <v>12000</v>
      </c>
      <c r="AQ125" s="3">
        <f t="shared" si="48"/>
        <v>12000</v>
      </c>
      <c r="AR125" s="5">
        <f t="shared" si="49"/>
        <v>0</v>
      </c>
      <c r="AS125" s="2">
        <v>0</v>
      </c>
      <c r="AT125" s="3">
        <f t="shared" si="50"/>
        <v>0</v>
      </c>
      <c r="AU125" s="5">
        <f t="shared" si="51"/>
        <v>0</v>
      </c>
      <c r="AV125" s="2">
        <v>0</v>
      </c>
      <c r="AW125" s="3">
        <f t="shared" si="52"/>
        <v>0</v>
      </c>
      <c r="AX125" s="5">
        <f t="shared" si="53"/>
        <v>0</v>
      </c>
      <c r="AY125" s="2">
        <v>0</v>
      </c>
      <c r="AZ125" s="3">
        <f t="shared" si="54"/>
        <v>0</v>
      </c>
      <c r="BA125" s="5">
        <f t="shared" si="55"/>
        <v>0</v>
      </c>
      <c r="BB125" s="2">
        <v>0</v>
      </c>
      <c r="BC125" s="3">
        <f t="shared" si="56"/>
        <v>0</v>
      </c>
      <c r="BD125" s="5">
        <f t="shared" si="57"/>
        <v>0</v>
      </c>
    </row>
    <row r="126" spans="1:56" x14ac:dyDescent="0.25">
      <c r="A126">
        <v>2015</v>
      </c>
      <c r="B126">
        <v>12</v>
      </c>
      <c r="C126" t="s">
        <v>28</v>
      </c>
      <c r="D126">
        <v>2</v>
      </c>
      <c r="E126">
        <v>3</v>
      </c>
      <c r="F126">
        <v>3</v>
      </c>
      <c r="G126">
        <v>0</v>
      </c>
      <c r="H126">
        <v>19</v>
      </c>
      <c r="I126" t="s">
        <v>31</v>
      </c>
      <c r="J126">
        <v>10</v>
      </c>
      <c r="K126">
        <v>35301</v>
      </c>
      <c r="L126">
        <v>3000</v>
      </c>
      <c r="M126">
        <v>1</v>
      </c>
      <c r="N126">
        <v>1</v>
      </c>
      <c r="O126">
        <v>9</v>
      </c>
      <c r="P126" t="str">
        <f t="shared" si="58"/>
        <v>0</v>
      </c>
      <c r="Q126" t="s">
        <v>30</v>
      </c>
      <c r="R126" s="2">
        <f t="shared" si="31"/>
        <v>11760</v>
      </c>
      <c r="S126" s="2">
        <f t="shared" si="32"/>
        <v>11760</v>
      </c>
      <c r="T126" s="2">
        <f t="shared" si="33"/>
        <v>0</v>
      </c>
      <c r="U126" s="2">
        <v>0</v>
      </c>
      <c r="V126" s="3">
        <f t="shared" si="34"/>
        <v>0</v>
      </c>
      <c r="W126" s="5">
        <f t="shared" si="35"/>
        <v>0</v>
      </c>
      <c r="X126" s="2">
        <v>0</v>
      </c>
      <c r="Y126" s="3">
        <f t="shared" si="36"/>
        <v>0</v>
      </c>
      <c r="Z126" s="5">
        <f t="shared" si="37"/>
        <v>0</v>
      </c>
      <c r="AA126" s="2">
        <v>3466</v>
      </c>
      <c r="AB126" s="3">
        <f t="shared" si="38"/>
        <v>3466</v>
      </c>
      <c r="AC126" s="5">
        <f t="shared" si="39"/>
        <v>0</v>
      </c>
      <c r="AD126" s="2">
        <v>4227.12</v>
      </c>
      <c r="AE126" s="3">
        <f t="shared" si="40"/>
        <v>4227</v>
      </c>
      <c r="AF126" s="5">
        <f t="shared" si="41"/>
        <v>0.11999999999989086</v>
      </c>
      <c r="AG126" s="2">
        <v>650.65</v>
      </c>
      <c r="AH126" s="3">
        <f t="shared" si="42"/>
        <v>651</v>
      </c>
      <c r="AI126" s="5">
        <f t="shared" si="43"/>
        <v>-0.35000000000002274</v>
      </c>
      <c r="AJ126" s="2">
        <v>88.06</v>
      </c>
      <c r="AK126" s="3">
        <f t="shared" si="44"/>
        <v>88</v>
      </c>
      <c r="AL126" s="5">
        <f t="shared" si="45"/>
        <v>6.0000000000002274E-2</v>
      </c>
      <c r="AM126" s="2">
        <v>0.08</v>
      </c>
      <c r="AN126" s="3">
        <f t="shared" si="46"/>
        <v>0</v>
      </c>
      <c r="AO126" s="5">
        <f t="shared" si="47"/>
        <v>0.08</v>
      </c>
      <c r="AP126" s="2">
        <v>662.09</v>
      </c>
      <c r="AQ126" s="3">
        <f t="shared" si="48"/>
        <v>662</v>
      </c>
      <c r="AR126" s="5">
        <f t="shared" si="49"/>
        <v>9.0000000000031832E-2</v>
      </c>
      <c r="AS126" s="2">
        <v>0</v>
      </c>
      <c r="AT126" s="3">
        <f t="shared" si="50"/>
        <v>0</v>
      </c>
      <c r="AU126" s="5">
        <f t="shared" si="51"/>
        <v>0</v>
      </c>
      <c r="AV126" s="2">
        <v>0</v>
      </c>
      <c r="AW126" s="3">
        <f t="shared" si="52"/>
        <v>0</v>
      </c>
      <c r="AX126" s="5">
        <f t="shared" si="53"/>
        <v>0</v>
      </c>
      <c r="AY126" s="2">
        <v>0</v>
      </c>
      <c r="AZ126" s="3">
        <f t="shared" si="54"/>
        <v>0</v>
      </c>
      <c r="BA126" s="5">
        <f t="shared" si="55"/>
        <v>0</v>
      </c>
      <c r="BB126" s="2">
        <v>2666</v>
      </c>
      <c r="BC126" s="3">
        <f t="shared" si="56"/>
        <v>2666</v>
      </c>
      <c r="BD126" s="5">
        <f t="shared" si="57"/>
        <v>0</v>
      </c>
    </row>
    <row r="127" spans="1:56" x14ac:dyDescent="0.25">
      <c r="A127">
        <v>2015</v>
      </c>
      <c r="B127">
        <v>12</v>
      </c>
      <c r="C127" t="s">
        <v>28</v>
      </c>
      <c r="D127">
        <v>2</v>
      </c>
      <c r="E127">
        <v>3</v>
      </c>
      <c r="F127">
        <v>3</v>
      </c>
      <c r="G127">
        <v>0</v>
      </c>
      <c r="H127">
        <v>19</v>
      </c>
      <c r="I127" t="s">
        <v>31</v>
      </c>
      <c r="J127">
        <v>10</v>
      </c>
      <c r="K127">
        <v>39202</v>
      </c>
      <c r="L127">
        <v>3000</v>
      </c>
      <c r="M127">
        <v>1</v>
      </c>
      <c r="N127">
        <v>1</v>
      </c>
      <c r="O127">
        <v>9</v>
      </c>
      <c r="P127" t="str">
        <f t="shared" si="58"/>
        <v>0</v>
      </c>
      <c r="Q127" t="s">
        <v>30</v>
      </c>
      <c r="R127" s="2">
        <f t="shared" si="31"/>
        <v>29250</v>
      </c>
      <c r="S127" s="2">
        <f t="shared" si="32"/>
        <v>29250</v>
      </c>
      <c r="T127" s="2">
        <f t="shared" si="33"/>
        <v>0</v>
      </c>
      <c r="U127" s="2">
        <v>0</v>
      </c>
      <c r="V127" s="3">
        <f t="shared" si="34"/>
        <v>0</v>
      </c>
      <c r="W127" s="5">
        <f t="shared" si="35"/>
        <v>0</v>
      </c>
      <c r="X127" s="2">
        <v>0</v>
      </c>
      <c r="Y127" s="3">
        <f t="shared" si="36"/>
        <v>0</v>
      </c>
      <c r="Z127" s="5">
        <f t="shared" si="37"/>
        <v>0</v>
      </c>
      <c r="AA127" s="2">
        <v>0</v>
      </c>
      <c r="AB127" s="3">
        <f t="shared" si="38"/>
        <v>0</v>
      </c>
      <c r="AC127" s="5">
        <f t="shared" si="39"/>
        <v>0</v>
      </c>
      <c r="AD127" s="2">
        <v>0</v>
      </c>
      <c r="AE127" s="3">
        <f t="shared" si="40"/>
        <v>0</v>
      </c>
      <c r="AF127" s="5">
        <f t="shared" si="41"/>
        <v>0</v>
      </c>
      <c r="AG127" s="2">
        <v>1672</v>
      </c>
      <c r="AH127" s="3">
        <f t="shared" si="42"/>
        <v>1672</v>
      </c>
      <c r="AI127" s="5">
        <f t="shared" si="43"/>
        <v>0</v>
      </c>
      <c r="AJ127" s="2">
        <v>3328</v>
      </c>
      <c r="AK127" s="3">
        <f t="shared" si="44"/>
        <v>3328</v>
      </c>
      <c r="AL127" s="5">
        <f t="shared" si="45"/>
        <v>0</v>
      </c>
      <c r="AM127" s="2">
        <v>13750</v>
      </c>
      <c r="AN127" s="3">
        <f t="shared" si="46"/>
        <v>13750</v>
      </c>
      <c r="AO127" s="5">
        <f t="shared" si="47"/>
        <v>0</v>
      </c>
      <c r="AP127" s="2">
        <v>2000</v>
      </c>
      <c r="AQ127" s="3">
        <f t="shared" si="48"/>
        <v>2000</v>
      </c>
      <c r="AR127" s="5">
        <f t="shared" si="49"/>
        <v>0</v>
      </c>
      <c r="AS127" s="2">
        <v>2000</v>
      </c>
      <c r="AT127" s="3">
        <f t="shared" si="50"/>
        <v>2000</v>
      </c>
      <c r="AU127" s="5">
        <f t="shared" si="51"/>
        <v>0</v>
      </c>
      <c r="AV127" s="2">
        <v>2000</v>
      </c>
      <c r="AW127" s="3">
        <f t="shared" si="52"/>
        <v>2000</v>
      </c>
      <c r="AX127" s="5">
        <f t="shared" si="53"/>
        <v>0</v>
      </c>
      <c r="AY127" s="2">
        <v>2000</v>
      </c>
      <c r="AZ127" s="3">
        <f t="shared" si="54"/>
        <v>2000</v>
      </c>
      <c r="BA127" s="5">
        <f t="shared" si="55"/>
        <v>0</v>
      </c>
      <c r="BB127" s="2">
        <v>2500</v>
      </c>
      <c r="BC127" s="3">
        <f t="shared" si="56"/>
        <v>2500</v>
      </c>
      <c r="BD127" s="5">
        <f t="shared" si="57"/>
        <v>0</v>
      </c>
    </row>
    <row r="128" spans="1:56" x14ac:dyDescent="0.25">
      <c r="A128">
        <v>2015</v>
      </c>
      <c r="B128">
        <v>12</v>
      </c>
      <c r="C128" t="s">
        <v>28</v>
      </c>
      <c r="D128">
        <v>2</v>
      </c>
      <c r="E128">
        <v>3</v>
      </c>
      <c r="F128">
        <v>3</v>
      </c>
      <c r="G128">
        <v>0</v>
      </c>
      <c r="H128">
        <v>19</v>
      </c>
      <c r="I128" t="s">
        <v>31</v>
      </c>
      <c r="J128">
        <v>10</v>
      </c>
      <c r="K128">
        <v>39202</v>
      </c>
      <c r="L128">
        <v>3000</v>
      </c>
      <c r="M128">
        <v>1</v>
      </c>
      <c r="N128">
        <v>1</v>
      </c>
      <c r="O128">
        <v>28</v>
      </c>
      <c r="P128" t="str">
        <f t="shared" si="58"/>
        <v>0</v>
      </c>
      <c r="Q128" t="s">
        <v>30</v>
      </c>
      <c r="R128" s="2">
        <f t="shared" si="31"/>
        <v>65800</v>
      </c>
      <c r="S128" s="2">
        <f t="shared" si="32"/>
        <v>65800</v>
      </c>
      <c r="T128" s="2">
        <f t="shared" si="33"/>
        <v>0</v>
      </c>
      <c r="U128" s="2">
        <v>0</v>
      </c>
      <c r="V128" s="3">
        <f t="shared" si="34"/>
        <v>0</v>
      </c>
      <c r="W128" s="5">
        <f t="shared" si="35"/>
        <v>0</v>
      </c>
      <c r="X128" s="2">
        <v>0</v>
      </c>
      <c r="Y128" s="3">
        <f t="shared" si="36"/>
        <v>0</v>
      </c>
      <c r="Z128" s="5">
        <f t="shared" si="37"/>
        <v>0</v>
      </c>
      <c r="AA128" s="2">
        <v>0</v>
      </c>
      <c r="AB128" s="3">
        <f t="shared" si="38"/>
        <v>0</v>
      </c>
      <c r="AC128" s="5">
        <f t="shared" si="39"/>
        <v>0</v>
      </c>
      <c r="AD128" s="2">
        <v>3660</v>
      </c>
      <c r="AE128" s="3">
        <f t="shared" si="40"/>
        <v>3660</v>
      </c>
      <c r="AF128" s="5">
        <f t="shared" si="41"/>
        <v>0</v>
      </c>
      <c r="AG128" s="2">
        <v>0</v>
      </c>
      <c r="AH128" s="3">
        <f t="shared" si="42"/>
        <v>0</v>
      </c>
      <c r="AI128" s="5">
        <f t="shared" si="43"/>
        <v>0</v>
      </c>
      <c r="AJ128" s="2">
        <v>2989</v>
      </c>
      <c r="AK128" s="3">
        <f t="shared" si="44"/>
        <v>2989</v>
      </c>
      <c r="AL128" s="5">
        <f t="shared" si="45"/>
        <v>0</v>
      </c>
      <c r="AM128" s="2">
        <v>20651</v>
      </c>
      <c r="AN128" s="3">
        <f t="shared" si="46"/>
        <v>20651</v>
      </c>
      <c r="AO128" s="5">
        <f t="shared" si="47"/>
        <v>0</v>
      </c>
      <c r="AP128" s="2">
        <v>6650</v>
      </c>
      <c r="AQ128" s="3">
        <f t="shared" si="48"/>
        <v>6650</v>
      </c>
      <c r="AR128" s="5">
        <f t="shared" si="49"/>
        <v>0</v>
      </c>
      <c r="AS128" s="2">
        <v>0</v>
      </c>
      <c r="AT128" s="3">
        <f t="shared" si="50"/>
        <v>0</v>
      </c>
      <c r="AU128" s="5">
        <f t="shared" si="51"/>
        <v>0</v>
      </c>
      <c r="AV128" s="2">
        <v>31850</v>
      </c>
      <c r="AW128" s="3">
        <f t="shared" si="52"/>
        <v>31850</v>
      </c>
      <c r="AX128" s="5">
        <f t="shared" si="53"/>
        <v>0</v>
      </c>
      <c r="AY128" s="2">
        <v>0</v>
      </c>
      <c r="AZ128" s="3">
        <f t="shared" si="54"/>
        <v>0</v>
      </c>
      <c r="BA128" s="5">
        <f t="shared" si="55"/>
        <v>0</v>
      </c>
      <c r="BB128" s="2">
        <v>0</v>
      </c>
      <c r="BC128" s="3">
        <f t="shared" si="56"/>
        <v>0</v>
      </c>
      <c r="BD128" s="5">
        <f t="shared" si="57"/>
        <v>0</v>
      </c>
    </row>
    <row r="129" spans="1:56" x14ac:dyDescent="0.25">
      <c r="A129">
        <v>2015</v>
      </c>
      <c r="B129">
        <v>12</v>
      </c>
      <c r="C129" t="s">
        <v>28</v>
      </c>
      <c r="D129">
        <v>2</v>
      </c>
      <c r="E129">
        <v>3</v>
      </c>
      <c r="F129">
        <v>3</v>
      </c>
      <c r="G129">
        <v>0</v>
      </c>
      <c r="H129">
        <v>19</v>
      </c>
      <c r="I129" t="s">
        <v>31</v>
      </c>
      <c r="J129">
        <v>10</v>
      </c>
      <c r="K129">
        <v>39801</v>
      </c>
      <c r="L129">
        <v>3000</v>
      </c>
      <c r="M129">
        <v>1</v>
      </c>
      <c r="N129">
        <v>1</v>
      </c>
      <c r="O129">
        <v>9</v>
      </c>
      <c r="P129" t="str">
        <f t="shared" si="58"/>
        <v>0</v>
      </c>
      <c r="Q129" t="s">
        <v>30</v>
      </c>
      <c r="R129" s="2">
        <f t="shared" si="31"/>
        <v>6159340</v>
      </c>
      <c r="S129" s="2">
        <f t="shared" si="32"/>
        <v>6159340</v>
      </c>
      <c r="T129" s="2">
        <f t="shared" si="33"/>
        <v>0</v>
      </c>
      <c r="U129" s="2">
        <v>391635.01</v>
      </c>
      <c r="V129" s="3">
        <f t="shared" si="34"/>
        <v>391635</v>
      </c>
      <c r="W129" s="5">
        <f t="shared" si="35"/>
        <v>1.0000000009313226E-2</v>
      </c>
      <c r="X129" s="2">
        <v>485852</v>
      </c>
      <c r="Y129" s="3">
        <f t="shared" si="36"/>
        <v>485852</v>
      </c>
      <c r="Z129" s="5">
        <f t="shared" si="37"/>
        <v>0</v>
      </c>
      <c r="AA129" s="2">
        <v>584540</v>
      </c>
      <c r="AB129" s="3">
        <f t="shared" si="38"/>
        <v>584540</v>
      </c>
      <c r="AC129" s="5">
        <f t="shared" si="39"/>
        <v>0</v>
      </c>
      <c r="AD129" s="2">
        <v>585940</v>
      </c>
      <c r="AE129" s="3">
        <f t="shared" si="40"/>
        <v>585940</v>
      </c>
      <c r="AF129" s="5">
        <f t="shared" si="41"/>
        <v>0</v>
      </c>
      <c r="AG129" s="2">
        <v>488245</v>
      </c>
      <c r="AH129" s="3">
        <f t="shared" si="42"/>
        <v>488245</v>
      </c>
      <c r="AI129" s="5">
        <f t="shared" si="43"/>
        <v>0</v>
      </c>
      <c r="AJ129" s="2">
        <v>527467</v>
      </c>
      <c r="AK129" s="3">
        <f t="shared" si="44"/>
        <v>527467</v>
      </c>
      <c r="AL129" s="5">
        <f t="shared" si="45"/>
        <v>0</v>
      </c>
      <c r="AM129" s="2">
        <v>507978</v>
      </c>
      <c r="AN129" s="3">
        <f t="shared" si="46"/>
        <v>507978</v>
      </c>
      <c r="AO129" s="5">
        <f t="shared" si="47"/>
        <v>0</v>
      </c>
      <c r="AP129" s="2">
        <v>505752</v>
      </c>
      <c r="AQ129" s="3">
        <f t="shared" si="48"/>
        <v>505752</v>
      </c>
      <c r="AR129" s="5">
        <f t="shared" si="49"/>
        <v>0</v>
      </c>
      <c r="AS129" s="2">
        <v>503776</v>
      </c>
      <c r="AT129" s="3">
        <f t="shared" si="50"/>
        <v>503776</v>
      </c>
      <c r="AU129" s="5">
        <f t="shared" si="51"/>
        <v>0</v>
      </c>
      <c r="AV129" s="2">
        <v>576953</v>
      </c>
      <c r="AW129" s="3">
        <f t="shared" si="52"/>
        <v>576953</v>
      </c>
      <c r="AX129" s="5">
        <f t="shared" si="53"/>
        <v>0</v>
      </c>
      <c r="AY129" s="2">
        <v>708158</v>
      </c>
      <c r="AZ129" s="3">
        <f t="shared" si="54"/>
        <v>708158</v>
      </c>
      <c r="BA129" s="5">
        <f t="shared" si="55"/>
        <v>0</v>
      </c>
      <c r="BB129" s="2">
        <v>293043.99</v>
      </c>
      <c r="BC129" s="3">
        <f t="shared" si="56"/>
        <v>293044</v>
      </c>
      <c r="BD129" s="5">
        <f t="shared" si="57"/>
        <v>-1.0000000009313226E-2</v>
      </c>
    </row>
    <row r="130" spans="1:56" x14ac:dyDescent="0.25">
      <c r="A130">
        <v>2015</v>
      </c>
      <c r="B130">
        <v>12</v>
      </c>
      <c r="C130" t="s">
        <v>28</v>
      </c>
      <c r="D130">
        <v>2</v>
      </c>
      <c r="E130">
        <v>3</v>
      </c>
      <c r="F130">
        <v>3</v>
      </c>
      <c r="G130">
        <v>0</v>
      </c>
      <c r="H130">
        <v>19</v>
      </c>
      <c r="I130" t="s">
        <v>31</v>
      </c>
      <c r="J130">
        <v>10</v>
      </c>
      <c r="K130">
        <v>44106</v>
      </c>
      <c r="L130">
        <v>4000</v>
      </c>
      <c r="M130">
        <v>1</v>
      </c>
      <c r="N130">
        <v>1</v>
      </c>
      <c r="O130">
        <v>9</v>
      </c>
      <c r="P130" t="str">
        <f t="shared" si="58"/>
        <v>0</v>
      </c>
      <c r="Q130" t="s">
        <v>30</v>
      </c>
      <c r="R130" s="2">
        <f t="shared" si="31"/>
        <v>3052500</v>
      </c>
      <c r="S130" s="2">
        <f t="shared" si="32"/>
        <v>3052501</v>
      </c>
      <c r="T130" s="2">
        <f t="shared" si="33"/>
        <v>-1</v>
      </c>
      <c r="U130" s="2">
        <v>1387937.68</v>
      </c>
      <c r="V130" s="3">
        <f t="shared" si="34"/>
        <v>1387938</v>
      </c>
      <c r="W130" s="5">
        <f t="shared" si="35"/>
        <v>-0.32000000006519258</v>
      </c>
      <c r="X130" s="2">
        <v>80483.81</v>
      </c>
      <c r="Y130" s="3">
        <f t="shared" si="36"/>
        <v>80484</v>
      </c>
      <c r="Z130" s="5">
        <f t="shared" si="37"/>
        <v>-0.19000000000232831</v>
      </c>
      <c r="AA130" s="2">
        <v>1583878.51</v>
      </c>
      <c r="AB130" s="3">
        <f t="shared" si="38"/>
        <v>1583879</v>
      </c>
      <c r="AC130" s="5">
        <f t="shared" si="39"/>
        <v>-0.48999999999068677</v>
      </c>
      <c r="AD130" s="2">
        <v>0</v>
      </c>
      <c r="AE130" s="3">
        <f t="shared" si="40"/>
        <v>0</v>
      </c>
      <c r="AF130" s="5">
        <f t="shared" si="41"/>
        <v>0</v>
      </c>
      <c r="AG130" s="2">
        <v>0</v>
      </c>
      <c r="AH130" s="3">
        <f t="shared" si="42"/>
        <v>0</v>
      </c>
      <c r="AI130" s="5">
        <f t="shared" si="43"/>
        <v>0</v>
      </c>
      <c r="AJ130" s="2">
        <v>0</v>
      </c>
      <c r="AK130" s="3">
        <f t="shared" si="44"/>
        <v>0</v>
      </c>
      <c r="AL130" s="5">
        <f t="shared" si="45"/>
        <v>0</v>
      </c>
      <c r="AM130" s="2">
        <v>0</v>
      </c>
      <c r="AN130" s="3">
        <f t="shared" si="46"/>
        <v>0</v>
      </c>
      <c r="AO130" s="5">
        <f t="shared" si="47"/>
        <v>0</v>
      </c>
      <c r="AP130" s="2">
        <v>200</v>
      </c>
      <c r="AQ130" s="3">
        <f t="shared" si="48"/>
        <v>200</v>
      </c>
      <c r="AR130" s="5">
        <f t="shared" si="49"/>
        <v>0</v>
      </c>
      <c r="AS130" s="2">
        <v>0</v>
      </c>
      <c r="AT130" s="3">
        <f t="shared" si="50"/>
        <v>0</v>
      </c>
      <c r="AU130" s="5">
        <f t="shared" si="51"/>
        <v>0</v>
      </c>
      <c r="AV130" s="2">
        <v>0</v>
      </c>
      <c r="AW130" s="3">
        <f t="shared" si="52"/>
        <v>0</v>
      </c>
      <c r="AX130" s="5">
        <f t="shared" si="53"/>
        <v>0</v>
      </c>
      <c r="AY130" s="2">
        <v>0</v>
      </c>
      <c r="AZ130" s="3">
        <f t="shared" si="54"/>
        <v>0</v>
      </c>
      <c r="BA130" s="5">
        <f t="shared" si="55"/>
        <v>0</v>
      </c>
      <c r="BB130" s="2">
        <v>0</v>
      </c>
      <c r="BC130" s="3">
        <f t="shared" si="56"/>
        <v>0</v>
      </c>
      <c r="BD130" s="5">
        <f t="shared" si="57"/>
        <v>0</v>
      </c>
    </row>
    <row r="131" spans="1:56" x14ac:dyDescent="0.25">
      <c r="A131">
        <v>2015</v>
      </c>
      <c r="B131">
        <v>12</v>
      </c>
      <c r="C131" t="s">
        <v>28</v>
      </c>
      <c r="D131">
        <v>2</v>
      </c>
      <c r="E131">
        <v>3</v>
      </c>
      <c r="F131">
        <v>3</v>
      </c>
      <c r="G131">
        <v>0</v>
      </c>
      <c r="H131">
        <v>20</v>
      </c>
      <c r="I131" t="s">
        <v>32</v>
      </c>
      <c r="J131">
        <v>27</v>
      </c>
      <c r="K131">
        <v>62202</v>
      </c>
      <c r="L131">
        <v>6000</v>
      </c>
      <c r="M131">
        <v>3</v>
      </c>
      <c r="N131">
        <v>1</v>
      </c>
      <c r="O131">
        <v>9</v>
      </c>
      <c r="P131" t="str">
        <f>"1312NHK0004"</f>
        <v>1312NHK0004</v>
      </c>
      <c r="Q131" t="s">
        <v>30</v>
      </c>
      <c r="R131" s="2">
        <f t="shared" si="31"/>
        <v>49540156.600000001</v>
      </c>
      <c r="S131" s="2">
        <f t="shared" si="32"/>
        <v>49540157</v>
      </c>
      <c r="T131" s="2">
        <f t="shared" si="33"/>
        <v>-0.39999999850988388</v>
      </c>
      <c r="U131" s="2">
        <v>0</v>
      </c>
      <c r="V131" s="3">
        <f t="shared" si="34"/>
        <v>0</v>
      </c>
      <c r="W131" s="5">
        <f t="shared" si="35"/>
        <v>0</v>
      </c>
      <c r="X131" s="2">
        <v>0</v>
      </c>
      <c r="Y131" s="3">
        <f t="shared" si="36"/>
        <v>0</v>
      </c>
      <c r="Z131" s="5">
        <f t="shared" si="37"/>
        <v>0</v>
      </c>
      <c r="AA131" s="2">
        <v>0</v>
      </c>
      <c r="AB131" s="3">
        <f t="shared" si="38"/>
        <v>0</v>
      </c>
      <c r="AC131" s="5">
        <f t="shared" si="39"/>
        <v>0</v>
      </c>
      <c r="AD131" s="2">
        <v>0</v>
      </c>
      <c r="AE131" s="3">
        <f t="shared" si="40"/>
        <v>0</v>
      </c>
      <c r="AF131" s="5">
        <f t="shared" si="41"/>
        <v>0</v>
      </c>
      <c r="AG131" s="2">
        <v>0</v>
      </c>
      <c r="AH131" s="3">
        <f t="shared" si="42"/>
        <v>0</v>
      </c>
      <c r="AI131" s="5">
        <f t="shared" si="43"/>
        <v>0</v>
      </c>
      <c r="AJ131" s="2">
        <v>0</v>
      </c>
      <c r="AK131" s="3">
        <f t="shared" si="44"/>
        <v>0</v>
      </c>
      <c r="AL131" s="5">
        <f t="shared" si="45"/>
        <v>0</v>
      </c>
      <c r="AM131" s="2">
        <v>0</v>
      </c>
      <c r="AN131" s="3">
        <f t="shared" si="46"/>
        <v>0</v>
      </c>
      <c r="AO131" s="5">
        <f t="shared" si="47"/>
        <v>0</v>
      </c>
      <c r="AP131" s="2">
        <v>0</v>
      </c>
      <c r="AQ131" s="3">
        <f t="shared" si="48"/>
        <v>0</v>
      </c>
      <c r="AR131" s="5">
        <f t="shared" si="49"/>
        <v>0</v>
      </c>
      <c r="AS131" s="2">
        <v>0</v>
      </c>
      <c r="AT131" s="3">
        <f t="shared" si="50"/>
        <v>0</v>
      </c>
      <c r="AU131" s="5">
        <f t="shared" si="51"/>
        <v>0</v>
      </c>
      <c r="AV131" s="2">
        <v>49540156.600000001</v>
      </c>
      <c r="AW131" s="3">
        <f t="shared" si="52"/>
        <v>49540157</v>
      </c>
      <c r="AX131" s="5">
        <f t="shared" si="53"/>
        <v>-0.39999999850988388</v>
      </c>
      <c r="AY131" s="2">
        <v>0</v>
      </c>
      <c r="AZ131" s="3">
        <f t="shared" si="54"/>
        <v>0</v>
      </c>
      <c r="BA131" s="5">
        <f t="shared" si="55"/>
        <v>0</v>
      </c>
      <c r="BB131" s="2">
        <v>0</v>
      </c>
      <c r="BC131" s="3">
        <f t="shared" si="56"/>
        <v>0</v>
      </c>
      <c r="BD131" s="5">
        <f t="shared" si="57"/>
        <v>0</v>
      </c>
    </row>
    <row r="132" spans="1:56" x14ac:dyDescent="0.25">
      <c r="A132">
        <v>2015</v>
      </c>
      <c r="B132">
        <v>12</v>
      </c>
      <c r="C132" t="s">
        <v>28</v>
      </c>
      <c r="D132">
        <v>2</v>
      </c>
      <c r="E132">
        <v>3</v>
      </c>
      <c r="F132">
        <v>3</v>
      </c>
      <c r="G132">
        <v>0</v>
      </c>
      <c r="H132">
        <v>20</v>
      </c>
      <c r="I132" t="s">
        <v>32</v>
      </c>
      <c r="J132">
        <v>27</v>
      </c>
      <c r="K132">
        <v>62202</v>
      </c>
      <c r="L132">
        <v>6000</v>
      </c>
      <c r="M132">
        <v>3</v>
      </c>
      <c r="N132">
        <v>1</v>
      </c>
      <c r="O132">
        <v>17</v>
      </c>
      <c r="P132" t="str">
        <f>"1312NHK0004"</f>
        <v>1312NHK0004</v>
      </c>
      <c r="Q132" t="s">
        <v>30</v>
      </c>
      <c r="R132" s="2">
        <f t="shared" si="31"/>
        <v>229921.7</v>
      </c>
      <c r="S132" s="2">
        <f t="shared" si="32"/>
        <v>229922</v>
      </c>
      <c r="T132" s="2">
        <f t="shared" si="33"/>
        <v>-0.29999999998835847</v>
      </c>
      <c r="U132" s="2">
        <v>0</v>
      </c>
      <c r="V132" s="3">
        <f t="shared" si="34"/>
        <v>0</v>
      </c>
      <c r="W132" s="5">
        <f t="shared" si="35"/>
        <v>0</v>
      </c>
      <c r="X132" s="2">
        <v>0</v>
      </c>
      <c r="Y132" s="3">
        <f t="shared" si="36"/>
        <v>0</v>
      </c>
      <c r="Z132" s="5">
        <f t="shared" si="37"/>
        <v>0</v>
      </c>
      <c r="AA132" s="2">
        <v>0</v>
      </c>
      <c r="AB132" s="3">
        <f t="shared" si="38"/>
        <v>0</v>
      </c>
      <c r="AC132" s="5">
        <f t="shared" si="39"/>
        <v>0</v>
      </c>
      <c r="AD132" s="2">
        <v>0</v>
      </c>
      <c r="AE132" s="3">
        <f t="shared" si="40"/>
        <v>0</v>
      </c>
      <c r="AF132" s="5">
        <f t="shared" si="41"/>
        <v>0</v>
      </c>
      <c r="AG132" s="2">
        <v>0</v>
      </c>
      <c r="AH132" s="3">
        <f t="shared" si="42"/>
        <v>0</v>
      </c>
      <c r="AI132" s="5">
        <f t="shared" si="43"/>
        <v>0</v>
      </c>
      <c r="AJ132" s="2">
        <v>0</v>
      </c>
      <c r="AK132" s="3">
        <f t="shared" si="44"/>
        <v>0</v>
      </c>
      <c r="AL132" s="5">
        <f t="shared" si="45"/>
        <v>0</v>
      </c>
      <c r="AM132" s="2">
        <v>0</v>
      </c>
      <c r="AN132" s="3">
        <f t="shared" si="46"/>
        <v>0</v>
      </c>
      <c r="AO132" s="5">
        <f t="shared" si="47"/>
        <v>0</v>
      </c>
      <c r="AP132" s="2">
        <v>0</v>
      </c>
      <c r="AQ132" s="3">
        <f t="shared" si="48"/>
        <v>0</v>
      </c>
      <c r="AR132" s="5">
        <f t="shared" si="49"/>
        <v>0</v>
      </c>
      <c r="AS132" s="2">
        <v>0</v>
      </c>
      <c r="AT132" s="3">
        <f t="shared" si="50"/>
        <v>0</v>
      </c>
      <c r="AU132" s="5">
        <f t="shared" si="51"/>
        <v>0</v>
      </c>
      <c r="AV132" s="2">
        <v>229921.7</v>
      </c>
      <c r="AW132" s="3">
        <f t="shared" si="52"/>
        <v>229922</v>
      </c>
      <c r="AX132" s="5">
        <f t="shared" si="53"/>
        <v>-0.29999999998835847</v>
      </c>
      <c r="AY132" s="2">
        <v>0</v>
      </c>
      <c r="AZ132" s="3">
        <f t="shared" si="54"/>
        <v>0</v>
      </c>
      <c r="BA132" s="5">
        <f t="shared" si="55"/>
        <v>0</v>
      </c>
      <c r="BB132" s="2">
        <v>0</v>
      </c>
      <c r="BC132" s="3">
        <f t="shared" si="56"/>
        <v>0</v>
      </c>
      <c r="BD132" s="5">
        <f t="shared" si="57"/>
        <v>0</v>
      </c>
    </row>
    <row r="133" spans="1:56" x14ac:dyDescent="0.25">
      <c r="A133">
        <v>2015</v>
      </c>
      <c r="B133">
        <v>12</v>
      </c>
      <c r="C133" t="s">
        <v>28</v>
      </c>
      <c r="D133">
        <v>2</v>
      </c>
      <c r="E133">
        <v>3</v>
      </c>
      <c r="F133">
        <v>3</v>
      </c>
      <c r="G133">
        <v>0</v>
      </c>
      <c r="H133">
        <v>20</v>
      </c>
      <c r="I133" t="s">
        <v>32</v>
      </c>
      <c r="J133">
        <v>27</v>
      </c>
      <c r="K133">
        <v>62202</v>
      </c>
      <c r="L133">
        <v>6000</v>
      </c>
      <c r="M133">
        <v>3</v>
      </c>
      <c r="N133">
        <v>1</v>
      </c>
      <c r="O133">
        <v>20</v>
      </c>
      <c r="P133" t="str">
        <f>"1312NHK0004"</f>
        <v>1312NHK0004</v>
      </c>
      <c r="Q133" t="s">
        <v>30</v>
      </c>
      <c r="R133" s="2">
        <f t="shared" ref="R133:R196" si="59">+U133+X133+AA133+AD133+AG133+AJ133+AM133+AP133+AS133+AV133+AY133+BB133</f>
        <v>229921.7</v>
      </c>
      <c r="S133" s="2">
        <f t="shared" ref="S133:S196" si="60">+V133+Y133+AB133+AE133+AH133+AK133+AN133+AQ133+AT133+AW133+AZ133+BC133</f>
        <v>229922</v>
      </c>
      <c r="T133" s="2">
        <f t="shared" ref="T133:T196" si="61">R133-S133</f>
        <v>-0.29999999998835847</v>
      </c>
      <c r="U133" s="2">
        <v>0</v>
      </c>
      <c r="V133" s="3">
        <f t="shared" ref="V133:V196" si="62">MROUND(U133,1)</f>
        <v>0</v>
      </c>
      <c r="W133" s="5">
        <f t="shared" ref="W133:W196" si="63">U133-V133</f>
        <v>0</v>
      </c>
      <c r="X133" s="2">
        <v>0</v>
      </c>
      <c r="Y133" s="3">
        <f t="shared" ref="Y133:Y196" si="64">MROUND(X133,1)</f>
        <v>0</v>
      </c>
      <c r="Z133" s="5">
        <f t="shared" ref="Z133:Z196" si="65">X133-Y133</f>
        <v>0</v>
      </c>
      <c r="AA133" s="2">
        <v>0</v>
      </c>
      <c r="AB133" s="3">
        <f t="shared" ref="AB133:AB196" si="66">MROUND(AA133,1)</f>
        <v>0</v>
      </c>
      <c r="AC133" s="5">
        <f t="shared" ref="AC133:AC196" si="67">AA133-AB133</f>
        <v>0</v>
      </c>
      <c r="AD133" s="2">
        <v>0</v>
      </c>
      <c r="AE133" s="3">
        <f t="shared" ref="AE133:AE196" si="68">MROUND(AD133,1)</f>
        <v>0</v>
      </c>
      <c r="AF133" s="5">
        <f t="shared" ref="AF133:AF196" si="69">AD133-AE133</f>
        <v>0</v>
      </c>
      <c r="AG133" s="2">
        <v>0</v>
      </c>
      <c r="AH133" s="3">
        <f t="shared" ref="AH133:AH196" si="70">MROUND(AG133,1)</f>
        <v>0</v>
      </c>
      <c r="AI133" s="5">
        <f t="shared" ref="AI133:AI196" si="71">AG133-AH133</f>
        <v>0</v>
      </c>
      <c r="AJ133" s="2">
        <v>0</v>
      </c>
      <c r="AK133" s="3">
        <f t="shared" ref="AK133:AK196" si="72">MROUND(AJ133,1)</f>
        <v>0</v>
      </c>
      <c r="AL133" s="5">
        <f t="shared" ref="AL133:AL196" si="73">AJ133-AK133</f>
        <v>0</v>
      </c>
      <c r="AM133" s="2">
        <v>0</v>
      </c>
      <c r="AN133" s="3">
        <f t="shared" ref="AN133:AN196" si="74">MROUND(AM133,1)</f>
        <v>0</v>
      </c>
      <c r="AO133" s="5">
        <f t="shared" ref="AO133:AO196" si="75">AM133-AN133</f>
        <v>0</v>
      </c>
      <c r="AP133" s="2">
        <v>0</v>
      </c>
      <c r="AQ133" s="3">
        <f t="shared" ref="AQ133:AQ196" si="76">MROUND(AP133,1)</f>
        <v>0</v>
      </c>
      <c r="AR133" s="5">
        <f t="shared" ref="AR133:AR196" si="77">AP133-AQ133</f>
        <v>0</v>
      </c>
      <c r="AS133" s="2">
        <v>0</v>
      </c>
      <c r="AT133" s="3">
        <f t="shared" ref="AT133:AT196" si="78">MROUND(AS133,1)</f>
        <v>0</v>
      </c>
      <c r="AU133" s="5">
        <f t="shared" ref="AU133:AU196" si="79">AS133-AT133</f>
        <v>0</v>
      </c>
      <c r="AV133" s="2">
        <v>229921.7</v>
      </c>
      <c r="AW133" s="3">
        <f t="shared" ref="AW133:AW196" si="80">MROUND(AV133,1)</f>
        <v>229922</v>
      </c>
      <c r="AX133" s="5">
        <f t="shared" ref="AX133:AX196" si="81">AV133-AW133</f>
        <v>-0.29999999998835847</v>
      </c>
      <c r="AY133" s="2">
        <v>0</v>
      </c>
      <c r="AZ133" s="3">
        <f t="shared" ref="AZ133:AZ196" si="82">MROUND(AY133,1)</f>
        <v>0</v>
      </c>
      <c r="BA133" s="5">
        <f t="shared" ref="BA133:BA196" si="83">AY133-AZ133</f>
        <v>0</v>
      </c>
      <c r="BB133" s="2">
        <v>0</v>
      </c>
      <c r="BC133" s="3">
        <f t="shared" ref="BC133:BC196" si="84">MROUND(BB133,1)</f>
        <v>0</v>
      </c>
      <c r="BD133" s="5">
        <f t="shared" ref="BD133:BD196" si="85">BB133-BC133</f>
        <v>0</v>
      </c>
    </row>
    <row r="134" spans="1:56" x14ac:dyDescent="0.25">
      <c r="A134">
        <v>2015</v>
      </c>
      <c r="B134">
        <v>12</v>
      </c>
      <c r="C134" t="s">
        <v>28</v>
      </c>
      <c r="D134">
        <v>2</v>
      </c>
      <c r="E134">
        <v>6</v>
      </c>
      <c r="F134">
        <v>8</v>
      </c>
      <c r="G134">
        <v>0</v>
      </c>
      <c r="H134">
        <v>2</v>
      </c>
      <c r="I134" t="s">
        <v>33</v>
      </c>
      <c r="J134">
        <v>1</v>
      </c>
      <c r="K134">
        <v>11301</v>
      </c>
      <c r="L134">
        <v>1000</v>
      </c>
      <c r="M134">
        <v>1</v>
      </c>
      <c r="N134">
        <v>1</v>
      </c>
      <c r="O134">
        <v>9</v>
      </c>
      <c r="P134" t="str">
        <f t="shared" ref="P134:P197" si="86">"0"</f>
        <v>0</v>
      </c>
      <c r="Q134" t="s">
        <v>30</v>
      </c>
      <c r="R134" s="2">
        <f t="shared" si="59"/>
        <v>73080948</v>
      </c>
      <c r="S134" s="2">
        <f t="shared" si="60"/>
        <v>73080949</v>
      </c>
      <c r="T134" s="2">
        <f t="shared" si="61"/>
        <v>-1</v>
      </c>
      <c r="U134" s="2">
        <v>5559247.8399999999</v>
      </c>
      <c r="V134" s="3">
        <f t="shared" si="62"/>
        <v>5559248</v>
      </c>
      <c r="W134" s="5">
        <f t="shared" si="63"/>
        <v>-0.16000000014901161</v>
      </c>
      <c r="X134" s="2">
        <v>6381509</v>
      </c>
      <c r="Y134" s="3">
        <f t="shared" si="64"/>
        <v>6381509</v>
      </c>
      <c r="Z134" s="5">
        <f t="shared" si="65"/>
        <v>0</v>
      </c>
      <c r="AA134" s="2">
        <v>5444544.1500000004</v>
      </c>
      <c r="AB134" s="3">
        <f t="shared" si="66"/>
        <v>5444544</v>
      </c>
      <c r="AC134" s="5">
        <f t="shared" si="67"/>
        <v>0.15000000037252903</v>
      </c>
      <c r="AD134" s="2">
        <v>5764961.8499999996</v>
      </c>
      <c r="AE134" s="3">
        <f t="shared" si="68"/>
        <v>5764962</v>
      </c>
      <c r="AF134" s="5">
        <f t="shared" si="69"/>
        <v>-0.15000000037252903</v>
      </c>
      <c r="AG134" s="2">
        <v>5607146</v>
      </c>
      <c r="AH134" s="3">
        <f t="shared" si="70"/>
        <v>5607146</v>
      </c>
      <c r="AI134" s="5">
        <f t="shared" si="71"/>
        <v>0</v>
      </c>
      <c r="AJ134" s="2">
        <v>6371525</v>
      </c>
      <c r="AK134" s="3">
        <f t="shared" si="72"/>
        <v>6371525</v>
      </c>
      <c r="AL134" s="5">
        <f t="shared" si="73"/>
        <v>0</v>
      </c>
      <c r="AM134" s="2">
        <v>5617723</v>
      </c>
      <c r="AN134" s="3">
        <f t="shared" si="74"/>
        <v>5617723</v>
      </c>
      <c r="AO134" s="5">
        <f t="shared" si="75"/>
        <v>0</v>
      </c>
      <c r="AP134" s="2">
        <v>6384162</v>
      </c>
      <c r="AQ134" s="3">
        <f t="shared" si="76"/>
        <v>6384162</v>
      </c>
      <c r="AR134" s="5">
        <f t="shared" si="77"/>
        <v>0</v>
      </c>
      <c r="AS134" s="2">
        <v>5628242</v>
      </c>
      <c r="AT134" s="3">
        <f t="shared" si="78"/>
        <v>5628242</v>
      </c>
      <c r="AU134" s="5">
        <f t="shared" si="79"/>
        <v>0</v>
      </c>
      <c r="AV134" s="2">
        <v>6389066</v>
      </c>
      <c r="AW134" s="3">
        <f t="shared" si="80"/>
        <v>6389066</v>
      </c>
      <c r="AX134" s="5">
        <f t="shared" si="81"/>
        <v>0</v>
      </c>
      <c r="AY134" s="2">
        <v>6134691.5</v>
      </c>
      <c r="AZ134" s="3">
        <f t="shared" si="82"/>
        <v>6134692</v>
      </c>
      <c r="BA134" s="5">
        <f t="shared" si="83"/>
        <v>-0.5</v>
      </c>
      <c r="BB134" s="2">
        <v>7798129.6600000001</v>
      </c>
      <c r="BC134" s="3">
        <f t="shared" si="84"/>
        <v>7798130</v>
      </c>
      <c r="BD134" s="5">
        <f t="shared" si="85"/>
        <v>-0.33999999985098839</v>
      </c>
    </row>
    <row r="135" spans="1:56" x14ac:dyDescent="0.25">
      <c r="A135">
        <v>2015</v>
      </c>
      <c r="B135">
        <v>12</v>
      </c>
      <c r="C135" t="s">
        <v>28</v>
      </c>
      <c r="D135">
        <v>2</v>
      </c>
      <c r="E135">
        <v>6</v>
      </c>
      <c r="F135">
        <v>8</v>
      </c>
      <c r="G135">
        <v>0</v>
      </c>
      <c r="H135">
        <v>2</v>
      </c>
      <c r="I135" t="s">
        <v>33</v>
      </c>
      <c r="J135">
        <v>1</v>
      </c>
      <c r="K135">
        <v>12101</v>
      </c>
      <c r="L135">
        <v>1000</v>
      </c>
      <c r="M135">
        <v>1</v>
      </c>
      <c r="N135">
        <v>1</v>
      </c>
      <c r="O135">
        <v>9</v>
      </c>
      <c r="P135" t="str">
        <f t="shared" si="86"/>
        <v>0</v>
      </c>
      <c r="Q135" t="s">
        <v>30</v>
      </c>
      <c r="R135" s="2">
        <f t="shared" si="59"/>
        <v>2340742</v>
      </c>
      <c r="S135" s="2">
        <f t="shared" si="60"/>
        <v>2340742</v>
      </c>
      <c r="T135" s="2">
        <f t="shared" si="61"/>
        <v>0</v>
      </c>
      <c r="U135" s="2">
        <v>286005.07</v>
      </c>
      <c r="V135" s="3">
        <f t="shared" si="62"/>
        <v>286005</v>
      </c>
      <c r="W135" s="5">
        <f t="shared" si="63"/>
        <v>7.0000000006984919E-2</v>
      </c>
      <c r="X135" s="2">
        <v>183152</v>
      </c>
      <c r="Y135" s="3">
        <f t="shared" si="64"/>
        <v>183152</v>
      </c>
      <c r="Z135" s="5">
        <f t="shared" si="65"/>
        <v>0</v>
      </c>
      <c r="AA135" s="2">
        <v>292825.65000000002</v>
      </c>
      <c r="AB135" s="3">
        <f t="shared" si="66"/>
        <v>292826</v>
      </c>
      <c r="AC135" s="5">
        <f t="shared" si="67"/>
        <v>-0.34999999997671694</v>
      </c>
      <c r="AD135" s="2">
        <v>123922.26</v>
      </c>
      <c r="AE135" s="3">
        <f t="shared" si="68"/>
        <v>123922</v>
      </c>
      <c r="AF135" s="5">
        <f t="shared" si="69"/>
        <v>0.25999999999476131</v>
      </c>
      <c r="AG135" s="2">
        <v>123652.41</v>
      </c>
      <c r="AH135" s="3">
        <f t="shared" si="70"/>
        <v>123652</v>
      </c>
      <c r="AI135" s="5">
        <f t="shared" si="71"/>
        <v>0.41000000000349246</v>
      </c>
      <c r="AJ135" s="2">
        <v>183152</v>
      </c>
      <c r="AK135" s="3">
        <f t="shared" si="72"/>
        <v>183152</v>
      </c>
      <c r="AL135" s="5">
        <f t="shared" si="73"/>
        <v>0</v>
      </c>
      <c r="AM135" s="2">
        <v>181857</v>
      </c>
      <c r="AN135" s="3">
        <f t="shared" si="74"/>
        <v>181857</v>
      </c>
      <c r="AO135" s="5">
        <f t="shared" si="75"/>
        <v>0</v>
      </c>
      <c r="AP135" s="2">
        <v>183152</v>
      </c>
      <c r="AQ135" s="3">
        <f t="shared" si="76"/>
        <v>183152</v>
      </c>
      <c r="AR135" s="5">
        <f t="shared" si="77"/>
        <v>0</v>
      </c>
      <c r="AS135" s="2">
        <v>181857</v>
      </c>
      <c r="AT135" s="3">
        <f t="shared" si="78"/>
        <v>181857</v>
      </c>
      <c r="AU135" s="5">
        <f t="shared" si="79"/>
        <v>0</v>
      </c>
      <c r="AV135" s="2">
        <v>183152</v>
      </c>
      <c r="AW135" s="3">
        <f t="shared" si="80"/>
        <v>183152</v>
      </c>
      <c r="AX135" s="5">
        <f t="shared" si="81"/>
        <v>0</v>
      </c>
      <c r="AY135" s="2">
        <v>181859</v>
      </c>
      <c r="AZ135" s="3">
        <f t="shared" si="82"/>
        <v>181859</v>
      </c>
      <c r="BA135" s="5">
        <f t="shared" si="83"/>
        <v>0</v>
      </c>
      <c r="BB135" s="2">
        <v>236155.61</v>
      </c>
      <c r="BC135" s="3">
        <f t="shared" si="84"/>
        <v>236156</v>
      </c>
      <c r="BD135" s="5">
        <f t="shared" si="85"/>
        <v>-0.39000000001396984</v>
      </c>
    </row>
    <row r="136" spans="1:56" x14ac:dyDescent="0.25">
      <c r="A136">
        <v>2015</v>
      </c>
      <c r="B136">
        <v>12</v>
      </c>
      <c r="C136" t="s">
        <v>28</v>
      </c>
      <c r="D136">
        <v>2</v>
      </c>
      <c r="E136">
        <v>6</v>
      </c>
      <c r="F136">
        <v>8</v>
      </c>
      <c r="G136">
        <v>0</v>
      </c>
      <c r="H136">
        <v>2</v>
      </c>
      <c r="I136" t="s">
        <v>33</v>
      </c>
      <c r="J136">
        <v>1</v>
      </c>
      <c r="K136">
        <v>13101</v>
      </c>
      <c r="L136">
        <v>1000</v>
      </c>
      <c r="M136">
        <v>1</v>
      </c>
      <c r="N136">
        <v>1</v>
      </c>
      <c r="O136">
        <v>9</v>
      </c>
      <c r="P136" t="str">
        <f t="shared" si="86"/>
        <v>0</v>
      </c>
      <c r="Q136" t="s">
        <v>30</v>
      </c>
      <c r="R136" s="2">
        <f t="shared" si="59"/>
        <v>165500</v>
      </c>
      <c r="S136" s="2">
        <f t="shared" si="60"/>
        <v>165500</v>
      </c>
      <c r="T136" s="2">
        <f t="shared" si="61"/>
        <v>0</v>
      </c>
      <c r="U136" s="2">
        <v>16282</v>
      </c>
      <c r="V136" s="3">
        <f t="shared" si="62"/>
        <v>16282</v>
      </c>
      <c r="W136" s="5">
        <f t="shared" si="63"/>
        <v>0</v>
      </c>
      <c r="X136" s="2">
        <v>16282</v>
      </c>
      <c r="Y136" s="3">
        <f t="shared" si="64"/>
        <v>16282</v>
      </c>
      <c r="Z136" s="5">
        <f t="shared" si="65"/>
        <v>0</v>
      </c>
      <c r="AA136" s="2">
        <v>16282</v>
      </c>
      <c r="AB136" s="3">
        <f t="shared" si="66"/>
        <v>16282</v>
      </c>
      <c r="AC136" s="5">
        <f t="shared" si="67"/>
        <v>0</v>
      </c>
      <c r="AD136" s="2">
        <v>16282</v>
      </c>
      <c r="AE136" s="3">
        <f t="shared" si="68"/>
        <v>16282</v>
      </c>
      <c r="AF136" s="5">
        <f t="shared" si="69"/>
        <v>0</v>
      </c>
      <c r="AG136" s="2">
        <v>16282</v>
      </c>
      <c r="AH136" s="3">
        <f t="shared" si="70"/>
        <v>16282</v>
      </c>
      <c r="AI136" s="5">
        <f t="shared" si="71"/>
        <v>0</v>
      </c>
      <c r="AJ136" s="2">
        <v>16282</v>
      </c>
      <c r="AK136" s="3">
        <f t="shared" si="72"/>
        <v>16282</v>
      </c>
      <c r="AL136" s="5">
        <f t="shared" si="73"/>
        <v>0</v>
      </c>
      <c r="AM136" s="2">
        <v>16282</v>
      </c>
      <c r="AN136" s="3">
        <f t="shared" si="74"/>
        <v>16282</v>
      </c>
      <c r="AO136" s="5">
        <f t="shared" si="75"/>
        <v>0</v>
      </c>
      <c r="AP136" s="2">
        <v>16282</v>
      </c>
      <c r="AQ136" s="3">
        <f t="shared" si="76"/>
        <v>16282</v>
      </c>
      <c r="AR136" s="5">
        <f t="shared" si="77"/>
        <v>0</v>
      </c>
      <c r="AS136" s="2">
        <v>16282</v>
      </c>
      <c r="AT136" s="3">
        <f t="shared" si="78"/>
        <v>16282</v>
      </c>
      <c r="AU136" s="5">
        <f t="shared" si="79"/>
        <v>0</v>
      </c>
      <c r="AV136" s="2">
        <v>16282</v>
      </c>
      <c r="AW136" s="3">
        <f t="shared" si="80"/>
        <v>16282</v>
      </c>
      <c r="AX136" s="5">
        <f t="shared" si="81"/>
        <v>0</v>
      </c>
      <c r="AY136" s="2">
        <v>2680</v>
      </c>
      <c r="AZ136" s="3">
        <f t="shared" si="82"/>
        <v>2680</v>
      </c>
      <c r="BA136" s="5">
        <f t="shared" si="83"/>
        <v>0</v>
      </c>
      <c r="BB136" s="2">
        <v>0</v>
      </c>
      <c r="BC136" s="3">
        <f t="shared" si="84"/>
        <v>0</v>
      </c>
      <c r="BD136" s="5">
        <f t="shared" si="85"/>
        <v>0</v>
      </c>
    </row>
    <row r="137" spans="1:56" x14ac:dyDescent="0.25">
      <c r="A137">
        <v>2015</v>
      </c>
      <c r="B137">
        <v>12</v>
      </c>
      <c r="C137" t="s">
        <v>28</v>
      </c>
      <c r="D137">
        <v>2</v>
      </c>
      <c r="E137">
        <v>6</v>
      </c>
      <c r="F137">
        <v>8</v>
      </c>
      <c r="G137">
        <v>0</v>
      </c>
      <c r="H137">
        <v>2</v>
      </c>
      <c r="I137" t="s">
        <v>33</v>
      </c>
      <c r="J137">
        <v>1</v>
      </c>
      <c r="K137">
        <v>13201</v>
      </c>
      <c r="L137">
        <v>1000</v>
      </c>
      <c r="M137">
        <v>1</v>
      </c>
      <c r="N137">
        <v>1</v>
      </c>
      <c r="O137">
        <v>9</v>
      </c>
      <c r="P137" t="str">
        <f t="shared" si="86"/>
        <v>0</v>
      </c>
      <c r="Q137" t="s">
        <v>30</v>
      </c>
      <c r="R137" s="2">
        <f t="shared" si="59"/>
        <v>2377985</v>
      </c>
      <c r="S137" s="2">
        <f t="shared" si="60"/>
        <v>2377985</v>
      </c>
      <c r="T137" s="2">
        <f t="shared" si="61"/>
        <v>0</v>
      </c>
      <c r="U137" s="2">
        <v>0</v>
      </c>
      <c r="V137" s="3">
        <f t="shared" si="62"/>
        <v>0</v>
      </c>
      <c r="W137" s="5">
        <f t="shared" si="63"/>
        <v>0</v>
      </c>
      <c r="X137" s="2">
        <v>48247</v>
      </c>
      <c r="Y137" s="3">
        <f t="shared" si="64"/>
        <v>48247</v>
      </c>
      <c r="Z137" s="5">
        <f t="shared" si="65"/>
        <v>0</v>
      </c>
      <c r="AA137" s="2">
        <v>60068.959999999999</v>
      </c>
      <c r="AB137" s="3">
        <f t="shared" si="66"/>
        <v>60069</v>
      </c>
      <c r="AC137" s="5">
        <f t="shared" si="67"/>
        <v>-4.0000000000873115E-2</v>
      </c>
      <c r="AD137" s="2">
        <v>36287</v>
      </c>
      <c r="AE137" s="3">
        <f t="shared" si="68"/>
        <v>36287</v>
      </c>
      <c r="AF137" s="5">
        <f t="shared" si="69"/>
        <v>0</v>
      </c>
      <c r="AG137" s="2">
        <v>44720</v>
      </c>
      <c r="AH137" s="3">
        <f t="shared" si="70"/>
        <v>44720</v>
      </c>
      <c r="AI137" s="5">
        <f t="shared" si="71"/>
        <v>0</v>
      </c>
      <c r="AJ137" s="2">
        <v>990768</v>
      </c>
      <c r="AK137" s="3">
        <f t="shared" si="72"/>
        <v>990768</v>
      </c>
      <c r="AL137" s="5">
        <f t="shared" si="73"/>
        <v>0</v>
      </c>
      <c r="AM137" s="2">
        <v>17589</v>
      </c>
      <c r="AN137" s="3">
        <f t="shared" si="74"/>
        <v>17589</v>
      </c>
      <c r="AO137" s="5">
        <f t="shared" si="75"/>
        <v>0</v>
      </c>
      <c r="AP137" s="2">
        <v>48287</v>
      </c>
      <c r="AQ137" s="3">
        <f t="shared" si="76"/>
        <v>48287</v>
      </c>
      <c r="AR137" s="5">
        <f t="shared" si="77"/>
        <v>0</v>
      </c>
      <c r="AS137" s="2">
        <v>48287</v>
      </c>
      <c r="AT137" s="3">
        <f t="shared" si="78"/>
        <v>48287</v>
      </c>
      <c r="AU137" s="5">
        <f t="shared" si="79"/>
        <v>0</v>
      </c>
      <c r="AV137" s="2">
        <v>38113</v>
      </c>
      <c r="AW137" s="3">
        <f t="shared" si="80"/>
        <v>38113</v>
      </c>
      <c r="AX137" s="5">
        <f t="shared" si="81"/>
        <v>0</v>
      </c>
      <c r="AY137" s="2">
        <v>49088</v>
      </c>
      <c r="AZ137" s="3">
        <f t="shared" si="82"/>
        <v>49088</v>
      </c>
      <c r="BA137" s="5">
        <f t="shared" si="83"/>
        <v>0</v>
      </c>
      <c r="BB137" s="2">
        <v>996530.04</v>
      </c>
      <c r="BC137" s="3">
        <f t="shared" si="84"/>
        <v>996530</v>
      </c>
      <c r="BD137" s="5">
        <f t="shared" si="85"/>
        <v>4.0000000037252903E-2</v>
      </c>
    </row>
    <row r="138" spans="1:56" x14ac:dyDescent="0.25">
      <c r="A138">
        <v>2015</v>
      </c>
      <c r="B138">
        <v>12</v>
      </c>
      <c r="C138" t="s">
        <v>28</v>
      </c>
      <c r="D138">
        <v>2</v>
      </c>
      <c r="E138">
        <v>6</v>
      </c>
      <c r="F138">
        <v>8</v>
      </c>
      <c r="G138">
        <v>0</v>
      </c>
      <c r="H138">
        <v>2</v>
      </c>
      <c r="I138" t="s">
        <v>33</v>
      </c>
      <c r="J138">
        <v>1</v>
      </c>
      <c r="K138">
        <v>13202</v>
      </c>
      <c r="L138">
        <v>1000</v>
      </c>
      <c r="M138">
        <v>1</v>
      </c>
      <c r="N138">
        <v>1</v>
      </c>
      <c r="O138">
        <v>9</v>
      </c>
      <c r="P138" t="str">
        <f t="shared" si="86"/>
        <v>0</v>
      </c>
      <c r="Q138" t="s">
        <v>30</v>
      </c>
      <c r="R138" s="2">
        <f t="shared" si="59"/>
        <v>14364628</v>
      </c>
      <c r="S138" s="2">
        <f t="shared" si="60"/>
        <v>14364628</v>
      </c>
      <c r="T138" s="2">
        <f t="shared" si="61"/>
        <v>0</v>
      </c>
      <c r="U138" s="2">
        <v>0</v>
      </c>
      <c r="V138" s="3">
        <f t="shared" si="62"/>
        <v>0</v>
      </c>
      <c r="W138" s="5">
        <f t="shared" si="63"/>
        <v>0</v>
      </c>
      <c r="X138" s="2">
        <v>0</v>
      </c>
      <c r="Y138" s="3">
        <f t="shared" si="64"/>
        <v>0</v>
      </c>
      <c r="Z138" s="5">
        <f t="shared" si="65"/>
        <v>0</v>
      </c>
      <c r="AA138" s="2">
        <v>0</v>
      </c>
      <c r="AB138" s="3">
        <f t="shared" si="66"/>
        <v>0</v>
      </c>
      <c r="AC138" s="5">
        <f t="shared" si="67"/>
        <v>0</v>
      </c>
      <c r="AD138" s="2">
        <v>0</v>
      </c>
      <c r="AE138" s="3">
        <f t="shared" si="68"/>
        <v>0</v>
      </c>
      <c r="AF138" s="5">
        <f t="shared" si="69"/>
        <v>0</v>
      </c>
      <c r="AG138" s="2">
        <v>0</v>
      </c>
      <c r="AH138" s="3">
        <f t="shared" si="70"/>
        <v>0</v>
      </c>
      <c r="AI138" s="5">
        <f t="shared" si="71"/>
        <v>0</v>
      </c>
      <c r="AJ138" s="2">
        <v>0</v>
      </c>
      <c r="AK138" s="3">
        <f t="shared" si="72"/>
        <v>0</v>
      </c>
      <c r="AL138" s="5">
        <f t="shared" si="73"/>
        <v>0</v>
      </c>
      <c r="AM138" s="2">
        <v>0</v>
      </c>
      <c r="AN138" s="3">
        <f t="shared" si="74"/>
        <v>0</v>
      </c>
      <c r="AO138" s="5">
        <f t="shared" si="75"/>
        <v>0</v>
      </c>
      <c r="AP138" s="2">
        <v>13771</v>
      </c>
      <c r="AQ138" s="3">
        <f t="shared" si="76"/>
        <v>13771</v>
      </c>
      <c r="AR138" s="5">
        <f t="shared" si="77"/>
        <v>0</v>
      </c>
      <c r="AS138" s="2">
        <v>0</v>
      </c>
      <c r="AT138" s="3">
        <f t="shared" si="78"/>
        <v>0</v>
      </c>
      <c r="AU138" s="5">
        <f t="shared" si="79"/>
        <v>0</v>
      </c>
      <c r="AV138" s="2">
        <v>0</v>
      </c>
      <c r="AW138" s="3">
        <f t="shared" si="80"/>
        <v>0</v>
      </c>
      <c r="AX138" s="5">
        <f t="shared" si="81"/>
        <v>0</v>
      </c>
      <c r="AY138" s="2">
        <v>7582770</v>
      </c>
      <c r="AZ138" s="3">
        <f t="shared" si="82"/>
        <v>7582770</v>
      </c>
      <c r="BA138" s="5">
        <f t="shared" si="83"/>
        <v>0</v>
      </c>
      <c r="BB138" s="2">
        <v>6768087</v>
      </c>
      <c r="BC138" s="3">
        <f t="shared" si="84"/>
        <v>6768087</v>
      </c>
      <c r="BD138" s="5">
        <f t="shared" si="85"/>
        <v>0</v>
      </c>
    </row>
    <row r="139" spans="1:56" x14ac:dyDescent="0.25">
      <c r="A139">
        <v>2015</v>
      </c>
      <c r="B139">
        <v>12</v>
      </c>
      <c r="C139" t="s">
        <v>28</v>
      </c>
      <c r="D139">
        <v>2</v>
      </c>
      <c r="E139">
        <v>6</v>
      </c>
      <c r="F139">
        <v>8</v>
      </c>
      <c r="G139">
        <v>0</v>
      </c>
      <c r="H139">
        <v>2</v>
      </c>
      <c r="I139" t="s">
        <v>33</v>
      </c>
      <c r="J139">
        <v>1</v>
      </c>
      <c r="K139">
        <v>13301</v>
      </c>
      <c r="L139">
        <v>1000</v>
      </c>
      <c r="M139">
        <v>1</v>
      </c>
      <c r="N139">
        <v>1</v>
      </c>
      <c r="O139">
        <v>9</v>
      </c>
      <c r="P139" t="str">
        <f t="shared" si="86"/>
        <v>0</v>
      </c>
      <c r="Q139" t="s">
        <v>30</v>
      </c>
      <c r="R139" s="2">
        <f t="shared" si="59"/>
        <v>60468</v>
      </c>
      <c r="S139" s="2">
        <f t="shared" si="60"/>
        <v>60468</v>
      </c>
      <c r="T139" s="2">
        <f t="shared" si="61"/>
        <v>0</v>
      </c>
      <c r="U139" s="2">
        <v>13688</v>
      </c>
      <c r="V139" s="3">
        <f t="shared" si="62"/>
        <v>13688</v>
      </c>
      <c r="W139" s="5">
        <f t="shared" si="63"/>
        <v>0</v>
      </c>
      <c r="X139" s="2">
        <v>10959</v>
      </c>
      <c r="Y139" s="3">
        <f t="shared" si="64"/>
        <v>10959</v>
      </c>
      <c r="Z139" s="5">
        <f t="shared" si="65"/>
        <v>0</v>
      </c>
      <c r="AA139" s="2">
        <v>20477</v>
      </c>
      <c r="AB139" s="3">
        <f t="shared" si="66"/>
        <v>20477</v>
      </c>
      <c r="AC139" s="5">
        <f t="shared" si="67"/>
        <v>0</v>
      </c>
      <c r="AD139" s="2">
        <v>9098</v>
      </c>
      <c r="AE139" s="3">
        <f t="shared" si="68"/>
        <v>9098</v>
      </c>
      <c r="AF139" s="5">
        <f t="shared" si="69"/>
        <v>0</v>
      </c>
      <c r="AG139" s="2">
        <v>6246</v>
      </c>
      <c r="AH139" s="3">
        <f t="shared" si="70"/>
        <v>6246</v>
      </c>
      <c r="AI139" s="5">
        <f t="shared" si="71"/>
        <v>0</v>
      </c>
      <c r="AJ139" s="2">
        <v>0</v>
      </c>
      <c r="AK139" s="3">
        <f t="shared" si="72"/>
        <v>0</v>
      </c>
      <c r="AL139" s="5">
        <f t="shared" si="73"/>
        <v>0</v>
      </c>
      <c r="AM139" s="2">
        <v>0</v>
      </c>
      <c r="AN139" s="3">
        <f t="shared" si="74"/>
        <v>0</v>
      </c>
      <c r="AO139" s="5">
        <f t="shared" si="75"/>
        <v>0</v>
      </c>
      <c r="AP139" s="2">
        <v>0</v>
      </c>
      <c r="AQ139" s="3">
        <f t="shared" si="76"/>
        <v>0</v>
      </c>
      <c r="AR139" s="5">
        <f t="shared" si="77"/>
        <v>0</v>
      </c>
      <c r="AS139" s="2">
        <v>0</v>
      </c>
      <c r="AT139" s="3">
        <f t="shared" si="78"/>
        <v>0</v>
      </c>
      <c r="AU139" s="5">
        <f t="shared" si="79"/>
        <v>0</v>
      </c>
      <c r="AV139" s="2">
        <v>0</v>
      </c>
      <c r="AW139" s="3">
        <f t="shared" si="80"/>
        <v>0</v>
      </c>
      <c r="AX139" s="5">
        <f t="shared" si="81"/>
        <v>0</v>
      </c>
      <c r="AY139" s="2">
        <v>0</v>
      </c>
      <c r="AZ139" s="3">
        <f t="shared" si="82"/>
        <v>0</v>
      </c>
      <c r="BA139" s="5">
        <f t="shared" si="83"/>
        <v>0</v>
      </c>
      <c r="BB139" s="2">
        <v>0</v>
      </c>
      <c r="BC139" s="3">
        <f t="shared" si="84"/>
        <v>0</v>
      </c>
      <c r="BD139" s="5">
        <f t="shared" si="85"/>
        <v>0</v>
      </c>
    </row>
    <row r="140" spans="1:56" x14ac:dyDescent="0.25">
      <c r="A140">
        <v>2015</v>
      </c>
      <c r="B140">
        <v>12</v>
      </c>
      <c r="C140" t="s">
        <v>28</v>
      </c>
      <c r="D140">
        <v>2</v>
      </c>
      <c r="E140">
        <v>6</v>
      </c>
      <c r="F140">
        <v>8</v>
      </c>
      <c r="G140">
        <v>0</v>
      </c>
      <c r="H140">
        <v>2</v>
      </c>
      <c r="I140" t="s">
        <v>33</v>
      </c>
      <c r="J140">
        <v>1</v>
      </c>
      <c r="K140">
        <v>13407</v>
      </c>
      <c r="L140">
        <v>1000</v>
      </c>
      <c r="M140">
        <v>1</v>
      </c>
      <c r="N140">
        <v>1</v>
      </c>
      <c r="O140">
        <v>9</v>
      </c>
      <c r="P140" t="str">
        <f t="shared" si="86"/>
        <v>0</v>
      </c>
      <c r="Q140" t="s">
        <v>30</v>
      </c>
      <c r="R140" s="2">
        <f t="shared" si="59"/>
        <v>732544</v>
      </c>
      <c r="S140" s="2">
        <f t="shared" si="60"/>
        <v>732544</v>
      </c>
      <c r="T140" s="2">
        <f t="shared" si="61"/>
        <v>0</v>
      </c>
      <c r="U140" s="2">
        <v>23898</v>
      </c>
      <c r="V140" s="3">
        <f t="shared" si="62"/>
        <v>23898</v>
      </c>
      <c r="W140" s="5">
        <f t="shared" si="63"/>
        <v>0</v>
      </c>
      <c r="X140" s="2">
        <v>23898</v>
      </c>
      <c r="Y140" s="3">
        <f t="shared" si="64"/>
        <v>23898</v>
      </c>
      <c r="Z140" s="5">
        <f t="shared" si="65"/>
        <v>0</v>
      </c>
      <c r="AA140" s="2">
        <v>23898</v>
      </c>
      <c r="AB140" s="3">
        <f t="shared" si="66"/>
        <v>23898</v>
      </c>
      <c r="AC140" s="5">
        <f t="shared" si="67"/>
        <v>0</v>
      </c>
      <c r="AD140" s="2">
        <v>23898</v>
      </c>
      <c r="AE140" s="3">
        <f t="shared" si="68"/>
        <v>23898</v>
      </c>
      <c r="AF140" s="5">
        <f t="shared" si="69"/>
        <v>0</v>
      </c>
      <c r="AG140" s="2">
        <v>23898</v>
      </c>
      <c r="AH140" s="3">
        <f t="shared" si="70"/>
        <v>23898</v>
      </c>
      <c r="AI140" s="5">
        <f t="shared" si="71"/>
        <v>0</v>
      </c>
      <c r="AJ140" s="2">
        <v>23898</v>
      </c>
      <c r="AK140" s="3">
        <f t="shared" si="72"/>
        <v>23898</v>
      </c>
      <c r="AL140" s="5">
        <f t="shared" si="73"/>
        <v>0</v>
      </c>
      <c r="AM140" s="2">
        <v>23898</v>
      </c>
      <c r="AN140" s="3">
        <f t="shared" si="74"/>
        <v>23898</v>
      </c>
      <c r="AO140" s="5">
        <f t="shared" si="75"/>
        <v>0</v>
      </c>
      <c r="AP140" s="2">
        <v>23898</v>
      </c>
      <c r="AQ140" s="3">
        <f t="shared" si="76"/>
        <v>23898</v>
      </c>
      <c r="AR140" s="5">
        <f t="shared" si="77"/>
        <v>0</v>
      </c>
      <c r="AS140" s="2">
        <v>23898</v>
      </c>
      <c r="AT140" s="3">
        <f t="shared" si="78"/>
        <v>23898</v>
      </c>
      <c r="AU140" s="5">
        <f t="shared" si="79"/>
        <v>0</v>
      </c>
      <c r="AV140" s="2">
        <v>23898</v>
      </c>
      <c r="AW140" s="3">
        <f t="shared" si="80"/>
        <v>23898</v>
      </c>
      <c r="AX140" s="5">
        <f t="shared" si="81"/>
        <v>0</v>
      </c>
      <c r="AY140" s="2">
        <v>23898</v>
      </c>
      <c r="AZ140" s="3">
        <f t="shared" si="82"/>
        <v>23898</v>
      </c>
      <c r="BA140" s="5">
        <f t="shared" si="83"/>
        <v>0</v>
      </c>
      <c r="BB140" s="2">
        <v>469666</v>
      </c>
      <c r="BC140" s="3">
        <f t="shared" si="84"/>
        <v>469666</v>
      </c>
      <c r="BD140" s="5">
        <f t="shared" si="85"/>
        <v>0</v>
      </c>
    </row>
    <row r="141" spans="1:56" x14ac:dyDescent="0.25">
      <c r="A141">
        <v>2015</v>
      </c>
      <c r="B141">
        <v>12</v>
      </c>
      <c r="C141" t="s">
        <v>28</v>
      </c>
      <c r="D141">
        <v>2</v>
      </c>
      <c r="E141">
        <v>6</v>
      </c>
      <c r="F141">
        <v>8</v>
      </c>
      <c r="G141">
        <v>0</v>
      </c>
      <c r="H141">
        <v>2</v>
      </c>
      <c r="I141" t="s">
        <v>33</v>
      </c>
      <c r="J141">
        <v>1</v>
      </c>
      <c r="K141">
        <v>13410</v>
      </c>
      <c r="L141">
        <v>1000</v>
      </c>
      <c r="M141">
        <v>1</v>
      </c>
      <c r="N141">
        <v>1</v>
      </c>
      <c r="O141">
        <v>9</v>
      </c>
      <c r="P141" t="str">
        <f t="shared" si="86"/>
        <v>0</v>
      </c>
      <c r="Q141" t="s">
        <v>30</v>
      </c>
      <c r="R141" s="2">
        <f t="shared" si="59"/>
        <v>12318079</v>
      </c>
      <c r="S141" s="2">
        <f t="shared" si="60"/>
        <v>12318080</v>
      </c>
      <c r="T141" s="2">
        <f t="shared" si="61"/>
        <v>-1</v>
      </c>
      <c r="U141" s="2">
        <v>1008128.5</v>
      </c>
      <c r="V141" s="3">
        <f t="shared" si="62"/>
        <v>1008129</v>
      </c>
      <c r="W141" s="5">
        <f t="shared" si="63"/>
        <v>-0.5</v>
      </c>
      <c r="X141" s="2">
        <v>1000998</v>
      </c>
      <c r="Y141" s="3">
        <f t="shared" si="64"/>
        <v>1000998</v>
      </c>
      <c r="Z141" s="5">
        <f t="shared" si="65"/>
        <v>0</v>
      </c>
      <c r="AA141" s="2">
        <v>990291</v>
      </c>
      <c r="AB141" s="3">
        <f t="shared" si="66"/>
        <v>990291</v>
      </c>
      <c r="AC141" s="5">
        <f t="shared" si="67"/>
        <v>0</v>
      </c>
      <c r="AD141" s="2">
        <v>988731</v>
      </c>
      <c r="AE141" s="3">
        <f t="shared" si="68"/>
        <v>988731</v>
      </c>
      <c r="AF141" s="5">
        <f t="shared" si="69"/>
        <v>0</v>
      </c>
      <c r="AG141" s="2">
        <v>989494</v>
      </c>
      <c r="AH141" s="3">
        <f t="shared" si="70"/>
        <v>989494</v>
      </c>
      <c r="AI141" s="5">
        <f t="shared" si="71"/>
        <v>0</v>
      </c>
      <c r="AJ141" s="2">
        <v>993109</v>
      </c>
      <c r="AK141" s="3">
        <f t="shared" si="72"/>
        <v>993109</v>
      </c>
      <c r="AL141" s="5">
        <f t="shared" si="73"/>
        <v>0</v>
      </c>
      <c r="AM141" s="2">
        <v>994192</v>
      </c>
      <c r="AN141" s="3">
        <f t="shared" si="74"/>
        <v>994192</v>
      </c>
      <c r="AO141" s="5">
        <f t="shared" si="75"/>
        <v>0</v>
      </c>
      <c r="AP141" s="2">
        <v>995165</v>
      </c>
      <c r="AQ141" s="3">
        <f t="shared" si="76"/>
        <v>995165</v>
      </c>
      <c r="AR141" s="5">
        <f t="shared" si="77"/>
        <v>0</v>
      </c>
      <c r="AS141" s="2">
        <v>995744</v>
      </c>
      <c r="AT141" s="3">
        <f t="shared" si="78"/>
        <v>995744</v>
      </c>
      <c r="AU141" s="5">
        <f t="shared" si="79"/>
        <v>0</v>
      </c>
      <c r="AV141" s="2">
        <v>995744</v>
      </c>
      <c r="AW141" s="3">
        <f t="shared" si="80"/>
        <v>995744</v>
      </c>
      <c r="AX141" s="5">
        <f t="shared" si="81"/>
        <v>0</v>
      </c>
      <c r="AY141" s="2">
        <v>995744</v>
      </c>
      <c r="AZ141" s="3">
        <f t="shared" si="82"/>
        <v>995744</v>
      </c>
      <c r="BA141" s="5">
        <f t="shared" si="83"/>
        <v>0</v>
      </c>
      <c r="BB141" s="2">
        <v>1370738.5</v>
      </c>
      <c r="BC141" s="3">
        <f t="shared" si="84"/>
        <v>1370739</v>
      </c>
      <c r="BD141" s="5">
        <f t="shared" si="85"/>
        <v>-0.5</v>
      </c>
    </row>
    <row r="142" spans="1:56" x14ac:dyDescent="0.25">
      <c r="A142">
        <v>2015</v>
      </c>
      <c r="B142">
        <v>12</v>
      </c>
      <c r="C142" t="s">
        <v>28</v>
      </c>
      <c r="D142">
        <v>2</v>
      </c>
      <c r="E142">
        <v>6</v>
      </c>
      <c r="F142">
        <v>8</v>
      </c>
      <c r="G142">
        <v>0</v>
      </c>
      <c r="H142">
        <v>2</v>
      </c>
      <c r="I142" t="s">
        <v>33</v>
      </c>
      <c r="J142">
        <v>1</v>
      </c>
      <c r="K142">
        <v>14101</v>
      </c>
      <c r="L142">
        <v>1000</v>
      </c>
      <c r="M142">
        <v>1</v>
      </c>
      <c r="N142">
        <v>1</v>
      </c>
      <c r="O142">
        <v>9</v>
      </c>
      <c r="P142" t="str">
        <f t="shared" si="86"/>
        <v>0</v>
      </c>
      <c r="Q142" t="s">
        <v>30</v>
      </c>
      <c r="R142" s="2">
        <f t="shared" si="59"/>
        <v>11896184</v>
      </c>
      <c r="S142" s="2">
        <f t="shared" si="60"/>
        <v>11896184</v>
      </c>
      <c r="T142" s="2">
        <f t="shared" si="61"/>
        <v>0</v>
      </c>
      <c r="U142" s="2">
        <v>609503</v>
      </c>
      <c r="V142" s="3">
        <f t="shared" si="62"/>
        <v>609503</v>
      </c>
      <c r="W142" s="5">
        <f t="shared" si="63"/>
        <v>0</v>
      </c>
      <c r="X142" s="2">
        <v>650907</v>
      </c>
      <c r="Y142" s="3">
        <f t="shared" si="64"/>
        <v>650907</v>
      </c>
      <c r="Z142" s="5">
        <f t="shared" si="65"/>
        <v>0</v>
      </c>
      <c r="AA142" s="2">
        <v>566194</v>
      </c>
      <c r="AB142" s="3">
        <f t="shared" si="66"/>
        <v>566194</v>
      </c>
      <c r="AC142" s="5">
        <f t="shared" si="67"/>
        <v>0</v>
      </c>
      <c r="AD142" s="2">
        <v>607345</v>
      </c>
      <c r="AE142" s="3">
        <f t="shared" si="68"/>
        <v>607345</v>
      </c>
      <c r="AF142" s="5">
        <f t="shared" si="69"/>
        <v>0</v>
      </c>
      <c r="AG142" s="2">
        <v>608109</v>
      </c>
      <c r="AH142" s="3">
        <f t="shared" si="70"/>
        <v>608109</v>
      </c>
      <c r="AI142" s="5">
        <f t="shared" si="71"/>
        <v>0</v>
      </c>
      <c r="AJ142" s="2">
        <v>609256</v>
      </c>
      <c r="AK142" s="3">
        <f t="shared" si="72"/>
        <v>609256</v>
      </c>
      <c r="AL142" s="5">
        <f t="shared" si="73"/>
        <v>0</v>
      </c>
      <c r="AM142" s="2">
        <v>612826</v>
      </c>
      <c r="AN142" s="3">
        <f t="shared" si="74"/>
        <v>612826</v>
      </c>
      <c r="AO142" s="5">
        <f t="shared" si="75"/>
        <v>0</v>
      </c>
      <c r="AP142" s="2">
        <v>612161</v>
      </c>
      <c r="AQ142" s="3">
        <f t="shared" si="76"/>
        <v>612161</v>
      </c>
      <c r="AR142" s="5">
        <f t="shared" si="77"/>
        <v>0</v>
      </c>
      <c r="AS142" s="2">
        <v>612826</v>
      </c>
      <c r="AT142" s="3">
        <f t="shared" si="78"/>
        <v>612826</v>
      </c>
      <c r="AU142" s="5">
        <f t="shared" si="79"/>
        <v>0</v>
      </c>
      <c r="AV142" s="2">
        <v>612826</v>
      </c>
      <c r="AW142" s="3">
        <f t="shared" si="80"/>
        <v>612826</v>
      </c>
      <c r="AX142" s="5">
        <f t="shared" si="81"/>
        <v>0</v>
      </c>
      <c r="AY142" s="2">
        <v>612826</v>
      </c>
      <c r="AZ142" s="3">
        <f t="shared" si="82"/>
        <v>612826</v>
      </c>
      <c r="BA142" s="5">
        <f t="shared" si="83"/>
        <v>0</v>
      </c>
      <c r="BB142" s="2">
        <v>5181405</v>
      </c>
      <c r="BC142" s="3">
        <f t="shared" si="84"/>
        <v>5181405</v>
      </c>
      <c r="BD142" s="5">
        <f t="shared" si="85"/>
        <v>0</v>
      </c>
    </row>
    <row r="143" spans="1:56" x14ac:dyDescent="0.25">
      <c r="A143">
        <v>2015</v>
      </c>
      <c r="B143">
        <v>12</v>
      </c>
      <c r="C143" t="s">
        <v>28</v>
      </c>
      <c r="D143">
        <v>2</v>
      </c>
      <c r="E143">
        <v>6</v>
      </c>
      <c r="F143">
        <v>8</v>
      </c>
      <c r="G143">
        <v>0</v>
      </c>
      <c r="H143">
        <v>2</v>
      </c>
      <c r="I143" t="s">
        <v>33</v>
      </c>
      <c r="J143">
        <v>1</v>
      </c>
      <c r="K143">
        <v>14105</v>
      </c>
      <c r="L143">
        <v>1000</v>
      </c>
      <c r="M143">
        <v>1</v>
      </c>
      <c r="N143">
        <v>1</v>
      </c>
      <c r="O143">
        <v>9</v>
      </c>
      <c r="P143" t="str">
        <f t="shared" si="86"/>
        <v>0</v>
      </c>
      <c r="Q143" t="s">
        <v>30</v>
      </c>
      <c r="R143" s="2">
        <f t="shared" si="59"/>
        <v>4020514</v>
      </c>
      <c r="S143" s="2">
        <f t="shared" si="60"/>
        <v>4020514</v>
      </c>
      <c r="T143" s="2">
        <f t="shared" si="61"/>
        <v>0</v>
      </c>
      <c r="U143" s="2">
        <v>183.55</v>
      </c>
      <c r="V143" s="3">
        <f t="shared" si="62"/>
        <v>184</v>
      </c>
      <c r="W143" s="5">
        <f t="shared" si="63"/>
        <v>-0.44999999999998863</v>
      </c>
      <c r="X143" s="2">
        <v>388488</v>
      </c>
      <c r="Y143" s="3">
        <f t="shared" si="64"/>
        <v>388488</v>
      </c>
      <c r="Z143" s="5">
        <f t="shared" si="65"/>
        <v>0</v>
      </c>
      <c r="AA143" s="2">
        <v>0</v>
      </c>
      <c r="AB143" s="3">
        <f t="shared" si="66"/>
        <v>0</v>
      </c>
      <c r="AC143" s="5">
        <f t="shared" si="67"/>
        <v>0</v>
      </c>
      <c r="AD143" s="2">
        <v>0</v>
      </c>
      <c r="AE143" s="3">
        <f t="shared" si="68"/>
        <v>0</v>
      </c>
      <c r="AF143" s="5">
        <f t="shared" si="69"/>
        <v>0</v>
      </c>
      <c r="AG143" s="2">
        <v>386493</v>
      </c>
      <c r="AH143" s="3">
        <f t="shared" si="70"/>
        <v>386493</v>
      </c>
      <c r="AI143" s="5">
        <f t="shared" si="71"/>
        <v>0</v>
      </c>
      <c r="AJ143" s="2">
        <v>386707</v>
      </c>
      <c r="AK143" s="3">
        <f t="shared" si="72"/>
        <v>386707</v>
      </c>
      <c r="AL143" s="5">
        <f t="shared" si="73"/>
        <v>0</v>
      </c>
      <c r="AM143" s="2">
        <v>0</v>
      </c>
      <c r="AN143" s="3">
        <f t="shared" si="74"/>
        <v>0</v>
      </c>
      <c r="AO143" s="5">
        <f t="shared" si="75"/>
        <v>0</v>
      </c>
      <c r="AP143" s="2">
        <v>389650</v>
      </c>
      <c r="AQ143" s="3">
        <f t="shared" si="76"/>
        <v>389650</v>
      </c>
      <c r="AR143" s="5">
        <f t="shared" si="77"/>
        <v>0</v>
      </c>
      <c r="AS143" s="2">
        <v>0</v>
      </c>
      <c r="AT143" s="3">
        <f t="shared" si="78"/>
        <v>0</v>
      </c>
      <c r="AU143" s="5">
        <f t="shared" si="79"/>
        <v>0</v>
      </c>
      <c r="AV143" s="2">
        <v>388607</v>
      </c>
      <c r="AW143" s="3">
        <f t="shared" si="80"/>
        <v>388607</v>
      </c>
      <c r="AX143" s="5">
        <f t="shared" si="81"/>
        <v>0</v>
      </c>
      <c r="AY143" s="2">
        <v>0</v>
      </c>
      <c r="AZ143" s="3">
        <f t="shared" si="82"/>
        <v>0</v>
      </c>
      <c r="BA143" s="5">
        <f t="shared" si="83"/>
        <v>0</v>
      </c>
      <c r="BB143" s="2">
        <v>2080385.45</v>
      </c>
      <c r="BC143" s="3">
        <f t="shared" si="84"/>
        <v>2080385</v>
      </c>
      <c r="BD143" s="5">
        <f t="shared" si="85"/>
        <v>0.44999999995343387</v>
      </c>
    </row>
    <row r="144" spans="1:56" x14ac:dyDescent="0.25">
      <c r="A144">
        <v>2015</v>
      </c>
      <c r="B144">
        <v>12</v>
      </c>
      <c r="C144" t="s">
        <v>28</v>
      </c>
      <c r="D144">
        <v>2</v>
      </c>
      <c r="E144">
        <v>6</v>
      </c>
      <c r="F144">
        <v>8</v>
      </c>
      <c r="G144">
        <v>0</v>
      </c>
      <c r="H144">
        <v>2</v>
      </c>
      <c r="I144" t="s">
        <v>33</v>
      </c>
      <c r="J144">
        <v>1</v>
      </c>
      <c r="K144">
        <v>14201</v>
      </c>
      <c r="L144">
        <v>1000</v>
      </c>
      <c r="M144">
        <v>1</v>
      </c>
      <c r="N144">
        <v>1</v>
      </c>
      <c r="O144">
        <v>9</v>
      </c>
      <c r="P144" t="str">
        <f t="shared" si="86"/>
        <v>0</v>
      </c>
      <c r="Q144" t="s">
        <v>30</v>
      </c>
      <c r="R144" s="2">
        <f t="shared" si="59"/>
        <v>4459119</v>
      </c>
      <c r="S144" s="2">
        <f t="shared" si="60"/>
        <v>4459119</v>
      </c>
      <c r="T144" s="2">
        <f t="shared" si="61"/>
        <v>0</v>
      </c>
      <c r="U144" s="2">
        <v>14576.76</v>
      </c>
      <c r="V144" s="3">
        <f t="shared" si="62"/>
        <v>14577</v>
      </c>
      <c r="W144" s="5">
        <f t="shared" si="63"/>
        <v>-0.23999999999978172</v>
      </c>
      <c r="X144" s="2">
        <v>706954</v>
      </c>
      <c r="Y144" s="3">
        <f t="shared" si="64"/>
        <v>706954</v>
      </c>
      <c r="Z144" s="5">
        <f t="shared" si="65"/>
        <v>0</v>
      </c>
      <c r="AA144" s="2">
        <v>0</v>
      </c>
      <c r="AB144" s="3">
        <f t="shared" si="66"/>
        <v>0</v>
      </c>
      <c r="AC144" s="5">
        <f t="shared" si="67"/>
        <v>0</v>
      </c>
      <c r="AD144" s="2">
        <v>0</v>
      </c>
      <c r="AE144" s="3">
        <f t="shared" si="68"/>
        <v>0</v>
      </c>
      <c r="AF144" s="5">
        <f t="shared" si="69"/>
        <v>0</v>
      </c>
      <c r="AG144" s="2">
        <v>710605</v>
      </c>
      <c r="AH144" s="3">
        <f t="shared" si="70"/>
        <v>710605</v>
      </c>
      <c r="AI144" s="5">
        <f t="shared" si="71"/>
        <v>0</v>
      </c>
      <c r="AJ144" s="2">
        <v>710199</v>
      </c>
      <c r="AK144" s="3">
        <f t="shared" si="72"/>
        <v>710199</v>
      </c>
      <c r="AL144" s="5">
        <f t="shared" si="73"/>
        <v>0</v>
      </c>
      <c r="AM144" s="2">
        <v>0</v>
      </c>
      <c r="AN144" s="3">
        <f t="shared" si="74"/>
        <v>0</v>
      </c>
      <c r="AO144" s="5">
        <f t="shared" si="75"/>
        <v>0</v>
      </c>
      <c r="AP144" s="2">
        <v>712726</v>
      </c>
      <c r="AQ144" s="3">
        <f t="shared" si="76"/>
        <v>712726</v>
      </c>
      <c r="AR144" s="5">
        <f t="shared" si="77"/>
        <v>0</v>
      </c>
      <c r="AS144" s="2">
        <v>0</v>
      </c>
      <c r="AT144" s="3">
        <f t="shared" si="78"/>
        <v>0</v>
      </c>
      <c r="AU144" s="5">
        <f t="shared" si="79"/>
        <v>0</v>
      </c>
      <c r="AV144" s="2">
        <v>712394</v>
      </c>
      <c r="AW144" s="3">
        <f t="shared" si="80"/>
        <v>712394</v>
      </c>
      <c r="AX144" s="5">
        <f t="shared" si="81"/>
        <v>0</v>
      </c>
      <c r="AY144" s="2">
        <v>0</v>
      </c>
      <c r="AZ144" s="3">
        <f t="shared" si="82"/>
        <v>0</v>
      </c>
      <c r="BA144" s="5">
        <f t="shared" si="83"/>
        <v>0</v>
      </c>
      <c r="BB144" s="2">
        <v>891664.24</v>
      </c>
      <c r="BC144" s="3">
        <f t="shared" si="84"/>
        <v>891664</v>
      </c>
      <c r="BD144" s="5">
        <f t="shared" si="85"/>
        <v>0.23999999999068677</v>
      </c>
    </row>
    <row r="145" spans="1:56" x14ac:dyDescent="0.25">
      <c r="A145">
        <v>2015</v>
      </c>
      <c r="B145">
        <v>12</v>
      </c>
      <c r="C145" t="s">
        <v>28</v>
      </c>
      <c r="D145">
        <v>2</v>
      </c>
      <c r="E145">
        <v>6</v>
      </c>
      <c r="F145">
        <v>8</v>
      </c>
      <c r="G145">
        <v>0</v>
      </c>
      <c r="H145">
        <v>2</v>
      </c>
      <c r="I145" t="s">
        <v>33</v>
      </c>
      <c r="J145">
        <v>1</v>
      </c>
      <c r="K145">
        <v>14301</v>
      </c>
      <c r="L145">
        <v>1000</v>
      </c>
      <c r="M145">
        <v>1</v>
      </c>
      <c r="N145">
        <v>1</v>
      </c>
      <c r="O145">
        <v>9</v>
      </c>
      <c r="P145" t="str">
        <f t="shared" si="86"/>
        <v>0</v>
      </c>
      <c r="Q145" t="s">
        <v>30</v>
      </c>
      <c r="R145" s="2">
        <f t="shared" si="59"/>
        <v>1783647</v>
      </c>
      <c r="S145" s="2">
        <f t="shared" si="60"/>
        <v>1783647</v>
      </c>
      <c r="T145" s="2">
        <f t="shared" si="61"/>
        <v>0</v>
      </c>
      <c r="U145" s="2">
        <v>5714.68</v>
      </c>
      <c r="V145" s="3">
        <f t="shared" si="62"/>
        <v>5715</v>
      </c>
      <c r="W145" s="5">
        <f t="shared" si="63"/>
        <v>-0.31999999999970896</v>
      </c>
      <c r="X145" s="2">
        <v>282782</v>
      </c>
      <c r="Y145" s="3">
        <f t="shared" si="64"/>
        <v>282782</v>
      </c>
      <c r="Z145" s="5">
        <f t="shared" si="65"/>
        <v>0</v>
      </c>
      <c r="AA145" s="2">
        <v>0</v>
      </c>
      <c r="AB145" s="3">
        <f t="shared" si="66"/>
        <v>0</v>
      </c>
      <c r="AC145" s="5">
        <f t="shared" si="67"/>
        <v>0</v>
      </c>
      <c r="AD145" s="2">
        <v>0</v>
      </c>
      <c r="AE145" s="3">
        <f t="shared" si="68"/>
        <v>0</v>
      </c>
      <c r="AF145" s="5">
        <f t="shared" si="69"/>
        <v>0</v>
      </c>
      <c r="AG145" s="2">
        <v>284242</v>
      </c>
      <c r="AH145" s="3">
        <f t="shared" si="70"/>
        <v>284242</v>
      </c>
      <c r="AI145" s="5">
        <f t="shared" si="71"/>
        <v>0</v>
      </c>
      <c r="AJ145" s="2">
        <v>284080</v>
      </c>
      <c r="AK145" s="3">
        <f t="shared" si="72"/>
        <v>284080</v>
      </c>
      <c r="AL145" s="5">
        <f t="shared" si="73"/>
        <v>0</v>
      </c>
      <c r="AM145" s="2">
        <v>0</v>
      </c>
      <c r="AN145" s="3">
        <f t="shared" si="74"/>
        <v>0</v>
      </c>
      <c r="AO145" s="5">
        <f t="shared" si="75"/>
        <v>0</v>
      </c>
      <c r="AP145" s="2">
        <v>285090</v>
      </c>
      <c r="AQ145" s="3">
        <f t="shared" si="76"/>
        <v>285090</v>
      </c>
      <c r="AR145" s="5">
        <f t="shared" si="77"/>
        <v>0</v>
      </c>
      <c r="AS145" s="2">
        <v>0</v>
      </c>
      <c r="AT145" s="3">
        <f t="shared" si="78"/>
        <v>0</v>
      </c>
      <c r="AU145" s="5">
        <f t="shared" si="79"/>
        <v>0</v>
      </c>
      <c r="AV145" s="2">
        <v>284958</v>
      </c>
      <c r="AW145" s="3">
        <f t="shared" si="80"/>
        <v>284958</v>
      </c>
      <c r="AX145" s="5">
        <f t="shared" si="81"/>
        <v>0</v>
      </c>
      <c r="AY145" s="2">
        <v>0</v>
      </c>
      <c r="AZ145" s="3">
        <f t="shared" si="82"/>
        <v>0</v>
      </c>
      <c r="BA145" s="5">
        <f t="shared" si="83"/>
        <v>0</v>
      </c>
      <c r="BB145" s="2">
        <v>356780.32</v>
      </c>
      <c r="BC145" s="3">
        <f t="shared" si="84"/>
        <v>356780</v>
      </c>
      <c r="BD145" s="5">
        <f t="shared" si="85"/>
        <v>0.32000000000698492</v>
      </c>
    </row>
    <row r="146" spans="1:56" x14ac:dyDescent="0.25">
      <c r="A146">
        <v>2015</v>
      </c>
      <c r="B146">
        <v>12</v>
      </c>
      <c r="C146" t="s">
        <v>28</v>
      </c>
      <c r="D146">
        <v>2</v>
      </c>
      <c r="E146">
        <v>6</v>
      </c>
      <c r="F146">
        <v>8</v>
      </c>
      <c r="G146">
        <v>0</v>
      </c>
      <c r="H146">
        <v>2</v>
      </c>
      <c r="I146" t="s">
        <v>33</v>
      </c>
      <c r="J146">
        <v>1</v>
      </c>
      <c r="K146">
        <v>14302</v>
      </c>
      <c r="L146">
        <v>1000</v>
      </c>
      <c r="M146">
        <v>1</v>
      </c>
      <c r="N146">
        <v>1</v>
      </c>
      <c r="O146">
        <v>9</v>
      </c>
      <c r="P146" t="str">
        <f t="shared" si="86"/>
        <v>0</v>
      </c>
      <c r="Q146" t="s">
        <v>30</v>
      </c>
      <c r="R146" s="2">
        <f t="shared" si="59"/>
        <v>16485</v>
      </c>
      <c r="S146" s="2">
        <f t="shared" si="60"/>
        <v>16485</v>
      </c>
      <c r="T146" s="2">
        <f t="shared" si="61"/>
        <v>0</v>
      </c>
      <c r="U146" s="2">
        <v>0</v>
      </c>
      <c r="V146" s="3">
        <f t="shared" si="62"/>
        <v>0</v>
      </c>
      <c r="W146" s="5">
        <f t="shared" si="63"/>
        <v>0</v>
      </c>
      <c r="X146" s="2">
        <v>2953</v>
      </c>
      <c r="Y146" s="3">
        <f t="shared" si="64"/>
        <v>2953</v>
      </c>
      <c r="Z146" s="5">
        <f t="shared" si="65"/>
        <v>0</v>
      </c>
      <c r="AA146" s="2">
        <v>0</v>
      </c>
      <c r="AB146" s="3">
        <f t="shared" si="66"/>
        <v>0</v>
      </c>
      <c r="AC146" s="5">
        <f t="shared" si="67"/>
        <v>0</v>
      </c>
      <c r="AD146" s="2">
        <v>0</v>
      </c>
      <c r="AE146" s="3">
        <f t="shared" si="68"/>
        <v>0</v>
      </c>
      <c r="AF146" s="5">
        <f t="shared" si="69"/>
        <v>0</v>
      </c>
      <c r="AG146" s="2">
        <v>2976</v>
      </c>
      <c r="AH146" s="3">
        <f t="shared" si="70"/>
        <v>2976</v>
      </c>
      <c r="AI146" s="5">
        <f t="shared" si="71"/>
        <v>0</v>
      </c>
      <c r="AJ146" s="2">
        <v>2953</v>
      </c>
      <c r="AK146" s="3">
        <f t="shared" si="72"/>
        <v>2953</v>
      </c>
      <c r="AL146" s="5">
        <f t="shared" si="73"/>
        <v>0</v>
      </c>
      <c r="AM146" s="2">
        <v>0</v>
      </c>
      <c r="AN146" s="3">
        <f t="shared" si="74"/>
        <v>0</v>
      </c>
      <c r="AO146" s="5">
        <f t="shared" si="75"/>
        <v>0</v>
      </c>
      <c r="AP146" s="2">
        <v>3023</v>
      </c>
      <c r="AQ146" s="3">
        <f t="shared" si="76"/>
        <v>3023</v>
      </c>
      <c r="AR146" s="5">
        <f t="shared" si="77"/>
        <v>0</v>
      </c>
      <c r="AS146" s="2">
        <v>0</v>
      </c>
      <c r="AT146" s="3">
        <f t="shared" si="78"/>
        <v>0</v>
      </c>
      <c r="AU146" s="5">
        <f t="shared" si="79"/>
        <v>0</v>
      </c>
      <c r="AV146" s="2">
        <v>2979</v>
      </c>
      <c r="AW146" s="3">
        <f t="shared" si="80"/>
        <v>2979</v>
      </c>
      <c r="AX146" s="5">
        <f t="shared" si="81"/>
        <v>0</v>
      </c>
      <c r="AY146" s="2">
        <v>0</v>
      </c>
      <c r="AZ146" s="3">
        <f t="shared" si="82"/>
        <v>0</v>
      </c>
      <c r="BA146" s="5">
        <f t="shared" si="83"/>
        <v>0</v>
      </c>
      <c r="BB146" s="2">
        <v>1601</v>
      </c>
      <c r="BC146" s="3">
        <f t="shared" si="84"/>
        <v>1601</v>
      </c>
      <c r="BD146" s="5">
        <f t="shared" si="85"/>
        <v>0</v>
      </c>
    </row>
    <row r="147" spans="1:56" x14ac:dyDescent="0.25">
      <c r="A147">
        <v>2015</v>
      </c>
      <c r="B147">
        <v>12</v>
      </c>
      <c r="C147" t="s">
        <v>28</v>
      </c>
      <c r="D147">
        <v>2</v>
      </c>
      <c r="E147">
        <v>6</v>
      </c>
      <c r="F147">
        <v>8</v>
      </c>
      <c r="G147">
        <v>0</v>
      </c>
      <c r="H147">
        <v>2</v>
      </c>
      <c r="I147" t="s">
        <v>33</v>
      </c>
      <c r="J147">
        <v>1</v>
      </c>
      <c r="K147">
        <v>14401</v>
      </c>
      <c r="L147">
        <v>1000</v>
      </c>
      <c r="M147">
        <v>1</v>
      </c>
      <c r="N147">
        <v>1</v>
      </c>
      <c r="O147">
        <v>9</v>
      </c>
      <c r="P147" t="str">
        <f t="shared" si="86"/>
        <v>0</v>
      </c>
      <c r="Q147" t="s">
        <v>30</v>
      </c>
      <c r="R147" s="2">
        <f t="shared" si="59"/>
        <v>1260415</v>
      </c>
      <c r="S147" s="2">
        <f t="shared" si="60"/>
        <v>1260415</v>
      </c>
      <c r="T147" s="2">
        <f t="shared" si="61"/>
        <v>0</v>
      </c>
      <c r="U147" s="2">
        <v>351445</v>
      </c>
      <c r="V147" s="3">
        <f t="shared" si="62"/>
        <v>351445</v>
      </c>
      <c r="W147" s="5">
        <f t="shared" si="63"/>
        <v>0</v>
      </c>
      <c r="X147" s="2">
        <v>0</v>
      </c>
      <c r="Y147" s="3">
        <f t="shared" si="64"/>
        <v>0</v>
      </c>
      <c r="Z147" s="5">
        <f t="shared" si="65"/>
        <v>0</v>
      </c>
      <c r="AA147" s="2">
        <v>0</v>
      </c>
      <c r="AB147" s="3">
        <f t="shared" si="66"/>
        <v>0</v>
      </c>
      <c r="AC147" s="5">
        <f t="shared" si="67"/>
        <v>0</v>
      </c>
      <c r="AD147" s="2">
        <v>337355.2</v>
      </c>
      <c r="AE147" s="3">
        <f t="shared" si="68"/>
        <v>337355</v>
      </c>
      <c r="AF147" s="5">
        <f t="shared" si="69"/>
        <v>0.20000000001164153</v>
      </c>
      <c r="AG147" s="2">
        <v>0</v>
      </c>
      <c r="AH147" s="3">
        <f t="shared" si="70"/>
        <v>0</v>
      </c>
      <c r="AI147" s="5">
        <f t="shared" si="71"/>
        <v>0</v>
      </c>
      <c r="AJ147" s="2">
        <v>0</v>
      </c>
      <c r="AK147" s="3">
        <f t="shared" si="72"/>
        <v>0</v>
      </c>
      <c r="AL147" s="5">
        <f t="shared" si="73"/>
        <v>0</v>
      </c>
      <c r="AM147" s="2">
        <v>324777</v>
      </c>
      <c r="AN147" s="3">
        <f t="shared" si="74"/>
        <v>324777</v>
      </c>
      <c r="AO147" s="5">
        <f t="shared" si="75"/>
        <v>0</v>
      </c>
      <c r="AP147" s="2">
        <v>0</v>
      </c>
      <c r="AQ147" s="3">
        <f t="shared" si="76"/>
        <v>0</v>
      </c>
      <c r="AR147" s="5">
        <f t="shared" si="77"/>
        <v>0</v>
      </c>
      <c r="AS147" s="2">
        <v>0</v>
      </c>
      <c r="AT147" s="3">
        <f t="shared" si="78"/>
        <v>0</v>
      </c>
      <c r="AU147" s="5">
        <f t="shared" si="79"/>
        <v>0</v>
      </c>
      <c r="AV147" s="2">
        <v>246837.8</v>
      </c>
      <c r="AW147" s="3">
        <f t="shared" si="80"/>
        <v>246838</v>
      </c>
      <c r="AX147" s="5">
        <f t="shared" si="81"/>
        <v>-0.20000000001164153</v>
      </c>
      <c r="AY147" s="2">
        <v>0</v>
      </c>
      <c r="AZ147" s="3">
        <f t="shared" si="82"/>
        <v>0</v>
      </c>
      <c r="BA147" s="5">
        <f t="shared" si="83"/>
        <v>0</v>
      </c>
      <c r="BB147" s="2">
        <v>0</v>
      </c>
      <c r="BC147" s="3">
        <f t="shared" si="84"/>
        <v>0</v>
      </c>
      <c r="BD147" s="5">
        <f t="shared" si="85"/>
        <v>0</v>
      </c>
    </row>
    <row r="148" spans="1:56" x14ac:dyDescent="0.25">
      <c r="A148">
        <v>2015</v>
      </c>
      <c r="B148">
        <v>12</v>
      </c>
      <c r="C148" t="s">
        <v>28</v>
      </c>
      <c r="D148">
        <v>2</v>
      </c>
      <c r="E148">
        <v>6</v>
      </c>
      <c r="F148">
        <v>8</v>
      </c>
      <c r="G148">
        <v>0</v>
      </c>
      <c r="H148">
        <v>2</v>
      </c>
      <c r="I148" t="s">
        <v>33</v>
      </c>
      <c r="J148">
        <v>1</v>
      </c>
      <c r="K148">
        <v>14403</v>
      </c>
      <c r="L148">
        <v>1000</v>
      </c>
      <c r="M148">
        <v>1</v>
      </c>
      <c r="N148">
        <v>1</v>
      </c>
      <c r="O148">
        <v>9</v>
      </c>
      <c r="P148" t="str">
        <f t="shared" si="86"/>
        <v>0</v>
      </c>
      <c r="Q148" t="s">
        <v>30</v>
      </c>
      <c r="R148" s="2">
        <f t="shared" si="59"/>
        <v>474359</v>
      </c>
      <c r="S148" s="2">
        <f t="shared" si="60"/>
        <v>474359</v>
      </c>
      <c r="T148" s="2">
        <f t="shared" si="61"/>
        <v>0</v>
      </c>
      <c r="U148" s="2">
        <v>134511</v>
      </c>
      <c r="V148" s="3">
        <f t="shared" si="62"/>
        <v>134511</v>
      </c>
      <c r="W148" s="5">
        <f t="shared" si="63"/>
        <v>0</v>
      </c>
      <c r="X148" s="2">
        <v>0</v>
      </c>
      <c r="Y148" s="3">
        <f t="shared" si="64"/>
        <v>0</v>
      </c>
      <c r="Z148" s="5">
        <f t="shared" si="65"/>
        <v>0</v>
      </c>
      <c r="AA148" s="2">
        <v>0</v>
      </c>
      <c r="AB148" s="3">
        <f t="shared" si="66"/>
        <v>0</v>
      </c>
      <c r="AC148" s="5">
        <f t="shared" si="67"/>
        <v>0</v>
      </c>
      <c r="AD148" s="2">
        <v>236485.57</v>
      </c>
      <c r="AE148" s="3">
        <f t="shared" si="68"/>
        <v>236486</v>
      </c>
      <c r="AF148" s="5">
        <f t="shared" si="69"/>
        <v>-0.42999999999301508</v>
      </c>
      <c r="AG148" s="2">
        <v>0</v>
      </c>
      <c r="AH148" s="3">
        <f t="shared" si="70"/>
        <v>0</v>
      </c>
      <c r="AI148" s="5">
        <f t="shared" si="71"/>
        <v>0</v>
      </c>
      <c r="AJ148" s="2">
        <v>0</v>
      </c>
      <c r="AK148" s="3">
        <f t="shared" si="72"/>
        <v>0</v>
      </c>
      <c r="AL148" s="5">
        <f t="shared" si="73"/>
        <v>0</v>
      </c>
      <c r="AM148" s="2">
        <v>22327.43</v>
      </c>
      <c r="AN148" s="3">
        <f t="shared" si="74"/>
        <v>22327</v>
      </c>
      <c r="AO148" s="5">
        <f t="shared" si="75"/>
        <v>0.43000000000029104</v>
      </c>
      <c r="AP148" s="2">
        <v>0</v>
      </c>
      <c r="AQ148" s="3">
        <f t="shared" si="76"/>
        <v>0</v>
      </c>
      <c r="AR148" s="5">
        <f t="shared" si="77"/>
        <v>0</v>
      </c>
      <c r="AS148" s="2">
        <v>0</v>
      </c>
      <c r="AT148" s="3">
        <f t="shared" si="78"/>
        <v>0</v>
      </c>
      <c r="AU148" s="5">
        <f t="shared" si="79"/>
        <v>0</v>
      </c>
      <c r="AV148" s="2">
        <v>81035</v>
      </c>
      <c r="AW148" s="3">
        <f t="shared" si="80"/>
        <v>81035</v>
      </c>
      <c r="AX148" s="5">
        <f t="shared" si="81"/>
        <v>0</v>
      </c>
      <c r="AY148" s="2">
        <v>0</v>
      </c>
      <c r="AZ148" s="3">
        <f t="shared" si="82"/>
        <v>0</v>
      </c>
      <c r="BA148" s="5">
        <f t="shared" si="83"/>
        <v>0</v>
      </c>
      <c r="BB148" s="2">
        <v>0</v>
      </c>
      <c r="BC148" s="3">
        <f t="shared" si="84"/>
        <v>0</v>
      </c>
      <c r="BD148" s="5">
        <f t="shared" si="85"/>
        <v>0</v>
      </c>
    </row>
    <row r="149" spans="1:56" x14ac:dyDescent="0.25">
      <c r="A149">
        <v>2015</v>
      </c>
      <c r="B149">
        <v>12</v>
      </c>
      <c r="C149" t="s">
        <v>28</v>
      </c>
      <c r="D149">
        <v>2</v>
      </c>
      <c r="E149">
        <v>6</v>
      </c>
      <c r="F149">
        <v>8</v>
      </c>
      <c r="G149">
        <v>0</v>
      </c>
      <c r="H149">
        <v>2</v>
      </c>
      <c r="I149" t="s">
        <v>33</v>
      </c>
      <c r="J149">
        <v>1</v>
      </c>
      <c r="K149">
        <v>14404</v>
      </c>
      <c r="L149">
        <v>1000</v>
      </c>
      <c r="M149">
        <v>1</v>
      </c>
      <c r="N149">
        <v>1</v>
      </c>
      <c r="O149">
        <v>9</v>
      </c>
      <c r="P149" t="str">
        <f t="shared" si="86"/>
        <v>0</v>
      </c>
      <c r="Q149" t="s">
        <v>30</v>
      </c>
      <c r="R149" s="2">
        <f t="shared" si="59"/>
        <v>6058669</v>
      </c>
      <c r="S149" s="2">
        <f t="shared" si="60"/>
        <v>6058669</v>
      </c>
      <c r="T149" s="2">
        <f t="shared" si="61"/>
        <v>0</v>
      </c>
      <c r="U149" s="2">
        <v>491904.6</v>
      </c>
      <c r="V149" s="3">
        <f t="shared" si="62"/>
        <v>491905</v>
      </c>
      <c r="W149" s="5">
        <f t="shared" si="63"/>
        <v>-0.40000000002328306</v>
      </c>
      <c r="X149" s="2">
        <v>439935</v>
      </c>
      <c r="Y149" s="3">
        <f t="shared" si="64"/>
        <v>439935</v>
      </c>
      <c r="Z149" s="5">
        <f t="shared" si="65"/>
        <v>0</v>
      </c>
      <c r="AA149" s="2">
        <v>433805.94</v>
      </c>
      <c r="AB149" s="3">
        <f t="shared" si="66"/>
        <v>433806</v>
      </c>
      <c r="AC149" s="5">
        <f t="shared" si="67"/>
        <v>-5.9999999997671694E-2</v>
      </c>
      <c r="AD149" s="2">
        <v>441608</v>
      </c>
      <c r="AE149" s="3">
        <f t="shared" si="68"/>
        <v>441608</v>
      </c>
      <c r="AF149" s="5">
        <f t="shared" si="69"/>
        <v>0</v>
      </c>
      <c r="AG149" s="2">
        <v>446426</v>
      </c>
      <c r="AH149" s="3">
        <f t="shared" si="70"/>
        <v>446426</v>
      </c>
      <c r="AI149" s="5">
        <f t="shared" si="71"/>
        <v>0</v>
      </c>
      <c r="AJ149" s="2">
        <v>450940</v>
      </c>
      <c r="AK149" s="3">
        <f t="shared" si="72"/>
        <v>450940</v>
      </c>
      <c r="AL149" s="5">
        <f t="shared" si="73"/>
        <v>0</v>
      </c>
      <c r="AM149" s="2">
        <v>444137</v>
      </c>
      <c r="AN149" s="3">
        <f t="shared" si="74"/>
        <v>444137</v>
      </c>
      <c r="AO149" s="5">
        <f t="shared" si="75"/>
        <v>0</v>
      </c>
      <c r="AP149" s="2">
        <v>451190</v>
      </c>
      <c r="AQ149" s="3">
        <f t="shared" si="76"/>
        <v>451190</v>
      </c>
      <c r="AR149" s="5">
        <f t="shared" si="77"/>
        <v>0</v>
      </c>
      <c r="AS149" s="2">
        <v>453554</v>
      </c>
      <c r="AT149" s="3">
        <f t="shared" si="78"/>
        <v>453554</v>
      </c>
      <c r="AU149" s="5">
        <f t="shared" si="79"/>
        <v>0</v>
      </c>
      <c r="AV149" s="2">
        <v>453157</v>
      </c>
      <c r="AW149" s="3">
        <f t="shared" si="80"/>
        <v>453157</v>
      </c>
      <c r="AX149" s="5">
        <f t="shared" si="81"/>
        <v>0</v>
      </c>
      <c r="AY149" s="2">
        <v>453157</v>
      </c>
      <c r="AZ149" s="3">
        <f t="shared" si="82"/>
        <v>453157</v>
      </c>
      <c r="BA149" s="5">
        <f t="shared" si="83"/>
        <v>0</v>
      </c>
      <c r="BB149" s="2">
        <v>1098854.46</v>
      </c>
      <c r="BC149" s="3">
        <f t="shared" si="84"/>
        <v>1098854</v>
      </c>
      <c r="BD149" s="5">
        <f t="shared" si="85"/>
        <v>0.4599999999627471</v>
      </c>
    </row>
    <row r="150" spans="1:56" x14ac:dyDescent="0.25">
      <c r="A150">
        <v>2015</v>
      </c>
      <c r="B150">
        <v>12</v>
      </c>
      <c r="C150" t="s">
        <v>28</v>
      </c>
      <c r="D150">
        <v>2</v>
      </c>
      <c r="E150">
        <v>6</v>
      </c>
      <c r="F150">
        <v>8</v>
      </c>
      <c r="G150">
        <v>0</v>
      </c>
      <c r="H150">
        <v>2</v>
      </c>
      <c r="I150" t="s">
        <v>33</v>
      </c>
      <c r="J150">
        <v>1</v>
      </c>
      <c r="K150">
        <v>14405</v>
      </c>
      <c r="L150">
        <v>1000</v>
      </c>
      <c r="M150">
        <v>1</v>
      </c>
      <c r="N150">
        <v>1</v>
      </c>
      <c r="O150">
        <v>9</v>
      </c>
      <c r="P150" t="str">
        <f t="shared" si="86"/>
        <v>0</v>
      </c>
      <c r="Q150" t="s">
        <v>30</v>
      </c>
      <c r="R150" s="2">
        <f t="shared" si="59"/>
        <v>204908</v>
      </c>
      <c r="S150" s="2">
        <f t="shared" si="60"/>
        <v>204908</v>
      </c>
      <c r="T150" s="2">
        <f t="shared" si="61"/>
        <v>0</v>
      </c>
      <c r="U150" s="2">
        <v>17157</v>
      </c>
      <c r="V150" s="3">
        <f t="shared" si="62"/>
        <v>17157</v>
      </c>
      <c r="W150" s="5">
        <f t="shared" si="63"/>
        <v>0</v>
      </c>
      <c r="X150" s="2">
        <v>17157</v>
      </c>
      <c r="Y150" s="3">
        <f t="shared" si="64"/>
        <v>17157</v>
      </c>
      <c r="Z150" s="5">
        <f t="shared" si="65"/>
        <v>0</v>
      </c>
      <c r="AA150" s="2">
        <v>17157</v>
      </c>
      <c r="AB150" s="3">
        <f t="shared" si="66"/>
        <v>17157</v>
      </c>
      <c r="AC150" s="5">
        <f t="shared" si="67"/>
        <v>0</v>
      </c>
      <c r="AD150" s="2">
        <v>17157</v>
      </c>
      <c r="AE150" s="3">
        <f t="shared" si="68"/>
        <v>17157</v>
      </c>
      <c r="AF150" s="5">
        <f t="shared" si="69"/>
        <v>0</v>
      </c>
      <c r="AG150" s="2">
        <v>17157</v>
      </c>
      <c r="AH150" s="3">
        <f t="shared" si="70"/>
        <v>17157</v>
      </c>
      <c r="AI150" s="5">
        <f t="shared" si="71"/>
        <v>0</v>
      </c>
      <c r="AJ150" s="2">
        <v>17157</v>
      </c>
      <c r="AK150" s="3">
        <f t="shared" si="72"/>
        <v>17157</v>
      </c>
      <c r="AL150" s="5">
        <f t="shared" si="73"/>
        <v>0</v>
      </c>
      <c r="AM150" s="2">
        <v>17157</v>
      </c>
      <c r="AN150" s="3">
        <f t="shared" si="74"/>
        <v>17157</v>
      </c>
      <c r="AO150" s="5">
        <f t="shared" si="75"/>
        <v>0</v>
      </c>
      <c r="AP150" s="2">
        <v>17157</v>
      </c>
      <c r="AQ150" s="3">
        <f t="shared" si="76"/>
        <v>17157</v>
      </c>
      <c r="AR150" s="5">
        <f t="shared" si="77"/>
        <v>0</v>
      </c>
      <c r="AS150" s="2">
        <v>17157</v>
      </c>
      <c r="AT150" s="3">
        <f t="shared" si="78"/>
        <v>17157</v>
      </c>
      <c r="AU150" s="5">
        <f t="shared" si="79"/>
        <v>0</v>
      </c>
      <c r="AV150" s="2">
        <v>17157</v>
      </c>
      <c r="AW150" s="3">
        <f t="shared" si="80"/>
        <v>17157</v>
      </c>
      <c r="AX150" s="5">
        <f t="shared" si="81"/>
        <v>0</v>
      </c>
      <c r="AY150" s="2">
        <v>17157</v>
      </c>
      <c r="AZ150" s="3">
        <f t="shared" si="82"/>
        <v>17157</v>
      </c>
      <c r="BA150" s="5">
        <f t="shared" si="83"/>
        <v>0</v>
      </c>
      <c r="BB150" s="2">
        <v>16181</v>
      </c>
      <c r="BC150" s="3">
        <f t="shared" si="84"/>
        <v>16181</v>
      </c>
      <c r="BD150" s="5">
        <f t="shared" si="85"/>
        <v>0</v>
      </c>
    </row>
    <row r="151" spans="1:56" x14ac:dyDescent="0.25">
      <c r="A151">
        <v>2015</v>
      </c>
      <c r="B151">
        <v>12</v>
      </c>
      <c r="C151" t="s">
        <v>28</v>
      </c>
      <c r="D151">
        <v>2</v>
      </c>
      <c r="E151">
        <v>6</v>
      </c>
      <c r="F151">
        <v>8</v>
      </c>
      <c r="G151">
        <v>0</v>
      </c>
      <c r="H151">
        <v>2</v>
      </c>
      <c r="I151" t="s">
        <v>33</v>
      </c>
      <c r="J151">
        <v>1</v>
      </c>
      <c r="K151">
        <v>14406</v>
      </c>
      <c r="L151">
        <v>1000</v>
      </c>
      <c r="M151">
        <v>1</v>
      </c>
      <c r="N151">
        <v>1</v>
      </c>
      <c r="O151">
        <v>9</v>
      </c>
      <c r="P151" t="str">
        <f t="shared" si="86"/>
        <v>0</v>
      </c>
      <c r="Q151" t="s">
        <v>30</v>
      </c>
      <c r="R151" s="2">
        <f t="shared" si="59"/>
        <v>155230</v>
      </c>
      <c r="S151" s="2">
        <f t="shared" si="60"/>
        <v>155230</v>
      </c>
      <c r="T151" s="2">
        <f t="shared" si="61"/>
        <v>0</v>
      </c>
      <c r="U151" s="2">
        <v>0</v>
      </c>
      <c r="V151" s="3">
        <f t="shared" si="62"/>
        <v>0</v>
      </c>
      <c r="W151" s="5">
        <f t="shared" si="63"/>
        <v>0</v>
      </c>
      <c r="X151" s="2">
        <v>7142</v>
      </c>
      <c r="Y151" s="3">
        <f t="shared" si="64"/>
        <v>7142</v>
      </c>
      <c r="Z151" s="5">
        <f t="shared" si="65"/>
        <v>0</v>
      </c>
      <c r="AA151" s="2">
        <v>0</v>
      </c>
      <c r="AB151" s="3">
        <f t="shared" si="66"/>
        <v>0</v>
      </c>
      <c r="AC151" s="5">
        <f t="shared" si="67"/>
        <v>0</v>
      </c>
      <c r="AD151" s="2">
        <v>0</v>
      </c>
      <c r="AE151" s="3">
        <f t="shared" si="68"/>
        <v>0</v>
      </c>
      <c r="AF151" s="5">
        <f t="shared" si="69"/>
        <v>0</v>
      </c>
      <c r="AG151" s="2">
        <v>0</v>
      </c>
      <c r="AH151" s="3">
        <f t="shared" si="70"/>
        <v>0</v>
      </c>
      <c r="AI151" s="5">
        <f t="shared" si="71"/>
        <v>0</v>
      </c>
      <c r="AJ151" s="2">
        <v>4041</v>
      </c>
      <c r="AK151" s="3">
        <f t="shared" si="72"/>
        <v>4041</v>
      </c>
      <c r="AL151" s="5">
        <f t="shared" si="73"/>
        <v>0</v>
      </c>
      <c r="AM151" s="2">
        <v>41260</v>
      </c>
      <c r="AN151" s="3">
        <f t="shared" si="74"/>
        <v>41260</v>
      </c>
      <c r="AO151" s="5">
        <f t="shared" si="75"/>
        <v>0</v>
      </c>
      <c r="AP151" s="2">
        <v>16499</v>
      </c>
      <c r="AQ151" s="3">
        <f t="shared" si="76"/>
        <v>16499</v>
      </c>
      <c r="AR151" s="5">
        <f t="shared" si="77"/>
        <v>0</v>
      </c>
      <c r="AS151" s="2">
        <v>2215</v>
      </c>
      <c r="AT151" s="3">
        <f t="shared" si="78"/>
        <v>2215</v>
      </c>
      <c r="AU151" s="5">
        <f t="shared" si="79"/>
        <v>0</v>
      </c>
      <c r="AV151" s="2">
        <v>2215</v>
      </c>
      <c r="AW151" s="3">
        <f t="shared" si="80"/>
        <v>2215</v>
      </c>
      <c r="AX151" s="5">
        <f t="shared" si="81"/>
        <v>0</v>
      </c>
      <c r="AY151" s="2">
        <v>2215</v>
      </c>
      <c r="AZ151" s="3">
        <f t="shared" si="82"/>
        <v>2215</v>
      </c>
      <c r="BA151" s="5">
        <f t="shared" si="83"/>
        <v>0</v>
      </c>
      <c r="BB151" s="2">
        <v>79643</v>
      </c>
      <c r="BC151" s="3">
        <f t="shared" si="84"/>
        <v>79643</v>
      </c>
      <c r="BD151" s="5">
        <f t="shared" si="85"/>
        <v>0</v>
      </c>
    </row>
    <row r="152" spans="1:56" x14ac:dyDescent="0.25">
      <c r="A152">
        <v>2015</v>
      </c>
      <c r="B152">
        <v>12</v>
      </c>
      <c r="C152" t="s">
        <v>28</v>
      </c>
      <c r="D152">
        <v>2</v>
      </c>
      <c r="E152">
        <v>6</v>
      </c>
      <c r="F152">
        <v>8</v>
      </c>
      <c r="G152">
        <v>0</v>
      </c>
      <c r="H152">
        <v>2</v>
      </c>
      <c r="I152" t="s">
        <v>33</v>
      </c>
      <c r="J152">
        <v>1</v>
      </c>
      <c r="K152">
        <v>15401</v>
      </c>
      <c r="L152">
        <v>1000</v>
      </c>
      <c r="M152">
        <v>1</v>
      </c>
      <c r="N152">
        <v>1</v>
      </c>
      <c r="O152">
        <v>9</v>
      </c>
      <c r="P152" t="str">
        <f t="shared" si="86"/>
        <v>0</v>
      </c>
      <c r="Q152" t="s">
        <v>30</v>
      </c>
      <c r="R152" s="2">
        <f t="shared" si="59"/>
        <v>34892209</v>
      </c>
      <c r="S152" s="2">
        <f t="shared" si="60"/>
        <v>34892208</v>
      </c>
      <c r="T152" s="2">
        <f t="shared" si="61"/>
        <v>1</v>
      </c>
      <c r="U152" s="2">
        <v>4629924</v>
      </c>
      <c r="V152" s="3">
        <f t="shared" si="62"/>
        <v>4629924</v>
      </c>
      <c r="W152" s="5">
        <f t="shared" si="63"/>
        <v>0</v>
      </c>
      <c r="X152" s="2">
        <v>1105971.32</v>
      </c>
      <c r="Y152" s="3">
        <f t="shared" si="64"/>
        <v>1105971</v>
      </c>
      <c r="Z152" s="5">
        <f t="shared" si="65"/>
        <v>0.32000000006519258</v>
      </c>
      <c r="AA152" s="2">
        <v>1224581</v>
      </c>
      <c r="AB152" s="3">
        <f t="shared" si="66"/>
        <v>1224581</v>
      </c>
      <c r="AC152" s="5">
        <f t="shared" si="67"/>
        <v>0</v>
      </c>
      <c r="AD152" s="2">
        <v>1463455</v>
      </c>
      <c r="AE152" s="3">
        <f t="shared" si="68"/>
        <v>1463455</v>
      </c>
      <c r="AF152" s="5">
        <f t="shared" si="69"/>
        <v>0</v>
      </c>
      <c r="AG152" s="2">
        <v>3049998.43</v>
      </c>
      <c r="AH152" s="3">
        <f t="shared" si="70"/>
        <v>3049998</v>
      </c>
      <c r="AI152" s="5">
        <f t="shared" si="71"/>
        <v>0.43000000016763806</v>
      </c>
      <c r="AJ152" s="2">
        <v>1135008</v>
      </c>
      <c r="AK152" s="3">
        <f t="shared" si="72"/>
        <v>1135008</v>
      </c>
      <c r="AL152" s="5">
        <f t="shared" si="73"/>
        <v>0</v>
      </c>
      <c r="AM152" s="2">
        <v>2483429</v>
      </c>
      <c r="AN152" s="3">
        <f t="shared" si="74"/>
        <v>2483429</v>
      </c>
      <c r="AO152" s="5">
        <f t="shared" si="75"/>
        <v>0</v>
      </c>
      <c r="AP152" s="2">
        <v>1181646</v>
      </c>
      <c r="AQ152" s="3">
        <f t="shared" si="76"/>
        <v>1181646</v>
      </c>
      <c r="AR152" s="5">
        <f t="shared" si="77"/>
        <v>0</v>
      </c>
      <c r="AS152" s="2">
        <v>1142166</v>
      </c>
      <c r="AT152" s="3">
        <f t="shared" si="78"/>
        <v>1142166</v>
      </c>
      <c r="AU152" s="5">
        <f t="shared" si="79"/>
        <v>0</v>
      </c>
      <c r="AV152" s="2">
        <v>1161506</v>
      </c>
      <c r="AW152" s="3">
        <f t="shared" si="80"/>
        <v>1161506</v>
      </c>
      <c r="AX152" s="5">
        <f t="shared" si="81"/>
        <v>0</v>
      </c>
      <c r="AY152" s="2">
        <v>1124994</v>
      </c>
      <c r="AZ152" s="3">
        <f t="shared" si="82"/>
        <v>1124994</v>
      </c>
      <c r="BA152" s="5">
        <f t="shared" si="83"/>
        <v>0</v>
      </c>
      <c r="BB152" s="2">
        <v>15189530.25</v>
      </c>
      <c r="BC152" s="3">
        <f t="shared" si="84"/>
        <v>15189530</v>
      </c>
      <c r="BD152" s="5">
        <f t="shared" si="85"/>
        <v>0.25</v>
      </c>
    </row>
    <row r="153" spans="1:56" x14ac:dyDescent="0.25">
      <c r="A153">
        <v>2015</v>
      </c>
      <c r="B153">
        <v>12</v>
      </c>
      <c r="C153" t="s">
        <v>28</v>
      </c>
      <c r="D153">
        <v>2</v>
      </c>
      <c r="E153">
        <v>6</v>
      </c>
      <c r="F153">
        <v>8</v>
      </c>
      <c r="G153">
        <v>0</v>
      </c>
      <c r="H153">
        <v>2</v>
      </c>
      <c r="I153" t="s">
        <v>33</v>
      </c>
      <c r="J153">
        <v>1</v>
      </c>
      <c r="K153">
        <v>15402</v>
      </c>
      <c r="L153">
        <v>1000</v>
      </c>
      <c r="M153">
        <v>1</v>
      </c>
      <c r="N153">
        <v>1</v>
      </c>
      <c r="O153">
        <v>9</v>
      </c>
      <c r="P153" t="str">
        <f t="shared" si="86"/>
        <v>0</v>
      </c>
      <c r="Q153" t="s">
        <v>30</v>
      </c>
      <c r="R153" s="2">
        <f t="shared" si="59"/>
        <v>34646944</v>
      </c>
      <c r="S153" s="2">
        <f t="shared" si="60"/>
        <v>34646944</v>
      </c>
      <c r="T153" s="2">
        <f t="shared" si="61"/>
        <v>0</v>
      </c>
      <c r="U153" s="2">
        <v>2841438.42</v>
      </c>
      <c r="V153" s="3">
        <f t="shared" si="62"/>
        <v>2841438</v>
      </c>
      <c r="W153" s="5">
        <f t="shared" si="63"/>
        <v>0.41999999992549419</v>
      </c>
      <c r="X153" s="2">
        <v>2769400</v>
      </c>
      <c r="Y153" s="3">
        <f t="shared" si="64"/>
        <v>2769400</v>
      </c>
      <c r="Z153" s="5">
        <f t="shared" si="65"/>
        <v>0</v>
      </c>
      <c r="AA153" s="2">
        <v>2769772</v>
      </c>
      <c r="AB153" s="3">
        <f t="shared" si="66"/>
        <v>2769772</v>
      </c>
      <c r="AC153" s="5">
        <f t="shared" si="67"/>
        <v>0</v>
      </c>
      <c r="AD153" s="2">
        <v>2814962</v>
      </c>
      <c r="AE153" s="3">
        <f t="shared" si="68"/>
        <v>2814962</v>
      </c>
      <c r="AF153" s="5">
        <f t="shared" si="69"/>
        <v>0</v>
      </c>
      <c r="AG153" s="2">
        <v>2817247</v>
      </c>
      <c r="AH153" s="3">
        <f t="shared" si="70"/>
        <v>2817247</v>
      </c>
      <c r="AI153" s="5">
        <f t="shared" si="71"/>
        <v>0</v>
      </c>
      <c r="AJ153" s="2">
        <v>2788913</v>
      </c>
      <c r="AK153" s="3">
        <f t="shared" si="72"/>
        <v>2788913</v>
      </c>
      <c r="AL153" s="5">
        <f t="shared" si="73"/>
        <v>0</v>
      </c>
      <c r="AM153" s="2">
        <v>2809888</v>
      </c>
      <c r="AN153" s="3">
        <f t="shared" si="74"/>
        <v>2809888</v>
      </c>
      <c r="AO153" s="5">
        <f t="shared" si="75"/>
        <v>0</v>
      </c>
      <c r="AP153" s="2">
        <v>2802558</v>
      </c>
      <c r="AQ153" s="3">
        <f t="shared" si="76"/>
        <v>2802558</v>
      </c>
      <c r="AR153" s="5">
        <f t="shared" si="77"/>
        <v>0</v>
      </c>
      <c r="AS153" s="2">
        <v>2813229</v>
      </c>
      <c r="AT153" s="3">
        <f t="shared" si="78"/>
        <v>2813229</v>
      </c>
      <c r="AU153" s="5">
        <f t="shared" si="79"/>
        <v>0</v>
      </c>
      <c r="AV153" s="2">
        <v>2813109</v>
      </c>
      <c r="AW153" s="3">
        <f t="shared" si="80"/>
        <v>2813109</v>
      </c>
      <c r="AX153" s="5">
        <f t="shared" si="81"/>
        <v>0</v>
      </c>
      <c r="AY153" s="2">
        <v>2811200</v>
      </c>
      <c r="AZ153" s="3">
        <f t="shared" si="82"/>
        <v>2811200</v>
      </c>
      <c r="BA153" s="5">
        <f t="shared" si="83"/>
        <v>0</v>
      </c>
      <c r="BB153" s="2">
        <v>3795227.58</v>
      </c>
      <c r="BC153" s="3">
        <f t="shared" si="84"/>
        <v>3795228</v>
      </c>
      <c r="BD153" s="5">
        <f t="shared" si="85"/>
        <v>-0.41999999992549419</v>
      </c>
    </row>
    <row r="154" spans="1:56" x14ac:dyDescent="0.25">
      <c r="A154">
        <v>2015</v>
      </c>
      <c r="B154">
        <v>12</v>
      </c>
      <c r="C154" t="s">
        <v>28</v>
      </c>
      <c r="D154">
        <v>2</v>
      </c>
      <c r="E154">
        <v>6</v>
      </c>
      <c r="F154">
        <v>8</v>
      </c>
      <c r="G154">
        <v>0</v>
      </c>
      <c r="H154">
        <v>2</v>
      </c>
      <c r="I154" t="s">
        <v>33</v>
      </c>
      <c r="J154">
        <v>1</v>
      </c>
      <c r="K154">
        <v>15403</v>
      </c>
      <c r="L154">
        <v>1000</v>
      </c>
      <c r="M154">
        <v>1</v>
      </c>
      <c r="N154">
        <v>1</v>
      </c>
      <c r="O154">
        <v>9</v>
      </c>
      <c r="P154" t="str">
        <f t="shared" si="86"/>
        <v>0</v>
      </c>
      <c r="Q154" t="s">
        <v>30</v>
      </c>
      <c r="R154" s="2">
        <f t="shared" si="59"/>
        <v>8373972</v>
      </c>
      <c r="S154" s="2">
        <f t="shared" si="60"/>
        <v>8373972</v>
      </c>
      <c r="T154" s="2">
        <f t="shared" si="61"/>
        <v>0</v>
      </c>
      <c r="U154" s="2">
        <v>718932.06</v>
      </c>
      <c r="V154" s="3">
        <f t="shared" si="62"/>
        <v>718932</v>
      </c>
      <c r="W154" s="5">
        <f t="shared" si="63"/>
        <v>6.0000000055879354E-2</v>
      </c>
      <c r="X154" s="2">
        <v>691222</v>
      </c>
      <c r="Y154" s="3">
        <f t="shared" si="64"/>
        <v>691222</v>
      </c>
      <c r="Z154" s="5">
        <f t="shared" si="65"/>
        <v>0</v>
      </c>
      <c r="AA154" s="2">
        <v>691222</v>
      </c>
      <c r="AB154" s="3">
        <f t="shared" si="66"/>
        <v>691222</v>
      </c>
      <c r="AC154" s="5">
        <f t="shared" si="67"/>
        <v>0</v>
      </c>
      <c r="AD154" s="2">
        <v>691222</v>
      </c>
      <c r="AE154" s="3">
        <f t="shared" si="68"/>
        <v>691222</v>
      </c>
      <c r="AF154" s="5">
        <f t="shared" si="69"/>
        <v>0</v>
      </c>
      <c r="AG154" s="2">
        <v>691222</v>
      </c>
      <c r="AH154" s="3">
        <f t="shared" si="70"/>
        <v>691222</v>
      </c>
      <c r="AI154" s="5">
        <f t="shared" si="71"/>
        <v>0</v>
      </c>
      <c r="AJ154" s="2">
        <v>691222</v>
      </c>
      <c r="AK154" s="3">
        <f t="shared" si="72"/>
        <v>691222</v>
      </c>
      <c r="AL154" s="5">
        <f t="shared" si="73"/>
        <v>0</v>
      </c>
      <c r="AM154" s="2">
        <v>691222</v>
      </c>
      <c r="AN154" s="3">
        <f t="shared" si="74"/>
        <v>691222</v>
      </c>
      <c r="AO154" s="5">
        <f t="shared" si="75"/>
        <v>0</v>
      </c>
      <c r="AP154" s="2">
        <v>691222</v>
      </c>
      <c r="AQ154" s="3">
        <f t="shared" si="76"/>
        <v>691222</v>
      </c>
      <c r="AR154" s="5">
        <f t="shared" si="77"/>
        <v>0</v>
      </c>
      <c r="AS154" s="2">
        <v>691222</v>
      </c>
      <c r="AT154" s="3">
        <f t="shared" si="78"/>
        <v>691222</v>
      </c>
      <c r="AU154" s="5">
        <f t="shared" si="79"/>
        <v>0</v>
      </c>
      <c r="AV154" s="2">
        <v>691222</v>
      </c>
      <c r="AW154" s="3">
        <f t="shared" si="80"/>
        <v>691222</v>
      </c>
      <c r="AX154" s="5">
        <f t="shared" si="81"/>
        <v>0</v>
      </c>
      <c r="AY154" s="2">
        <v>691222</v>
      </c>
      <c r="AZ154" s="3">
        <f t="shared" si="82"/>
        <v>691222</v>
      </c>
      <c r="BA154" s="5">
        <f t="shared" si="83"/>
        <v>0</v>
      </c>
      <c r="BB154" s="2">
        <v>742819.94</v>
      </c>
      <c r="BC154" s="3">
        <f t="shared" si="84"/>
        <v>742820</v>
      </c>
      <c r="BD154" s="5">
        <f t="shared" si="85"/>
        <v>-6.0000000055879354E-2</v>
      </c>
    </row>
    <row r="155" spans="1:56" x14ac:dyDescent="0.25">
      <c r="A155">
        <v>2015</v>
      </c>
      <c r="B155">
        <v>12</v>
      </c>
      <c r="C155" t="s">
        <v>28</v>
      </c>
      <c r="D155">
        <v>2</v>
      </c>
      <c r="E155">
        <v>6</v>
      </c>
      <c r="F155">
        <v>8</v>
      </c>
      <c r="G155">
        <v>0</v>
      </c>
      <c r="H155">
        <v>2</v>
      </c>
      <c r="I155" t="s">
        <v>33</v>
      </c>
      <c r="J155">
        <v>1</v>
      </c>
      <c r="K155">
        <v>15501</v>
      </c>
      <c r="L155">
        <v>1000</v>
      </c>
      <c r="M155">
        <v>1</v>
      </c>
      <c r="N155">
        <v>1</v>
      </c>
      <c r="O155">
        <v>9</v>
      </c>
      <c r="P155" t="str">
        <f t="shared" si="86"/>
        <v>0</v>
      </c>
      <c r="Q155" t="s">
        <v>30</v>
      </c>
      <c r="R155" s="2">
        <f t="shared" si="59"/>
        <v>410040</v>
      </c>
      <c r="S155" s="2">
        <f t="shared" si="60"/>
        <v>410040</v>
      </c>
      <c r="T155" s="2">
        <f t="shared" si="61"/>
        <v>0</v>
      </c>
      <c r="U155" s="2">
        <v>0</v>
      </c>
      <c r="V155" s="3">
        <f t="shared" si="62"/>
        <v>0</v>
      </c>
      <c r="W155" s="5">
        <f t="shared" si="63"/>
        <v>0</v>
      </c>
      <c r="X155" s="2">
        <v>0</v>
      </c>
      <c r="Y155" s="3">
        <f t="shared" si="64"/>
        <v>0</v>
      </c>
      <c r="Z155" s="5">
        <f t="shared" si="65"/>
        <v>0</v>
      </c>
      <c r="AA155" s="2">
        <v>0</v>
      </c>
      <c r="AB155" s="3">
        <f t="shared" si="66"/>
        <v>0</v>
      </c>
      <c r="AC155" s="5">
        <f t="shared" si="67"/>
        <v>0</v>
      </c>
      <c r="AD155" s="2">
        <v>0</v>
      </c>
      <c r="AE155" s="3">
        <f t="shared" si="68"/>
        <v>0</v>
      </c>
      <c r="AF155" s="5">
        <f t="shared" si="69"/>
        <v>0</v>
      </c>
      <c r="AG155" s="2">
        <v>0</v>
      </c>
      <c r="AH155" s="3">
        <f t="shared" si="70"/>
        <v>0</v>
      </c>
      <c r="AI155" s="5">
        <f t="shared" si="71"/>
        <v>0</v>
      </c>
      <c r="AJ155" s="2">
        <v>34125</v>
      </c>
      <c r="AK155" s="3">
        <f t="shared" si="72"/>
        <v>34125</v>
      </c>
      <c r="AL155" s="5">
        <f t="shared" si="73"/>
        <v>0</v>
      </c>
      <c r="AM155" s="2">
        <v>18142</v>
      </c>
      <c r="AN155" s="3">
        <f t="shared" si="74"/>
        <v>18142</v>
      </c>
      <c r="AO155" s="5">
        <f t="shared" si="75"/>
        <v>0</v>
      </c>
      <c r="AP155" s="2">
        <v>7228</v>
      </c>
      <c r="AQ155" s="3">
        <f t="shared" si="76"/>
        <v>7228</v>
      </c>
      <c r="AR155" s="5">
        <f t="shared" si="77"/>
        <v>0</v>
      </c>
      <c r="AS155" s="2">
        <v>15278</v>
      </c>
      <c r="AT155" s="3">
        <f t="shared" si="78"/>
        <v>15278</v>
      </c>
      <c r="AU155" s="5">
        <f t="shared" si="79"/>
        <v>0</v>
      </c>
      <c r="AV155" s="2">
        <v>15278</v>
      </c>
      <c r="AW155" s="3">
        <f t="shared" si="80"/>
        <v>15278</v>
      </c>
      <c r="AX155" s="5">
        <f t="shared" si="81"/>
        <v>0</v>
      </c>
      <c r="AY155" s="2">
        <v>15278</v>
      </c>
      <c r="AZ155" s="3">
        <f t="shared" si="82"/>
        <v>15278</v>
      </c>
      <c r="BA155" s="5">
        <f t="shared" si="83"/>
        <v>0</v>
      </c>
      <c r="BB155" s="2">
        <v>304711</v>
      </c>
      <c r="BC155" s="3">
        <f t="shared" si="84"/>
        <v>304711</v>
      </c>
      <c r="BD155" s="5">
        <f t="shared" si="85"/>
        <v>0</v>
      </c>
    </row>
    <row r="156" spans="1:56" x14ac:dyDescent="0.25">
      <c r="A156">
        <v>2015</v>
      </c>
      <c r="B156">
        <v>12</v>
      </c>
      <c r="C156" t="s">
        <v>28</v>
      </c>
      <c r="D156">
        <v>2</v>
      </c>
      <c r="E156">
        <v>6</v>
      </c>
      <c r="F156">
        <v>8</v>
      </c>
      <c r="G156">
        <v>0</v>
      </c>
      <c r="H156">
        <v>2</v>
      </c>
      <c r="I156" t="s">
        <v>33</v>
      </c>
      <c r="J156">
        <v>1</v>
      </c>
      <c r="K156">
        <v>15901</v>
      </c>
      <c r="L156">
        <v>1000</v>
      </c>
      <c r="M156">
        <v>1</v>
      </c>
      <c r="N156">
        <v>1</v>
      </c>
      <c r="O156">
        <v>9</v>
      </c>
      <c r="P156" t="str">
        <f t="shared" si="86"/>
        <v>0</v>
      </c>
      <c r="Q156" t="s">
        <v>30</v>
      </c>
      <c r="R156" s="2">
        <f t="shared" si="59"/>
        <v>31260603</v>
      </c>
      <c r="S156" s="2">
        <f t="shared" si="60"/>
        <v>31260603</v>
      </c>
      <c r="T156" s="2">
        <f t="shared" si="61"/>
        <v>0</v>
      </c>
      <c r="U156" s="2">
        <v>2665012.0299999998</v>
      </c>
      <c r="V156" s="3">
        <f t="shared" si="62"/>
        <v>2665012</v>
      </c>
      <c r="W156" s="5">
        <f t="shared" si="63"/>
        <v>2.9999999795109034E-2</v>
      </c>
      <c r="X156" s="2">
        <v>2724519</v>
      </c>
      <c r="Y156" s="3">
        <f t="shared" si="64"/>
        <v>2724519</v>
      </c>
      <c r="Z156" s="5">
        <f t="shared" si="65"/>
        <v>0</v>
      </c>
      <c r="AA156" s="2">
        <v>2417078.2000000002</v>
      </c>
      <c r="AB156" s="3">
        <f t="shared" si="66"/>
        <v>2417078</v>
      </c>
      <c r="AC156" s="5">
        <f t="shared" si="67"/>
        <v>0.20000000018626451</v>
      </c>
      <c r="AD156" s="2">
        <v>2675850.91</v>
      </c>
      <c r="AE156" s="3">
        <f t="shared" si="68"/>
        <v>2675851</v>
      </c>
      <c r="AF156" s="5">
        <f t="shared" si="69"/>
        <v>-8.9999999850988388E-2</v>
      </c>
      <c r="AG156" s="2">
        <v>2919383.09</v>
      </c>
      <c r="AH156" s="3">
        <f t="shared" si="70"/>
        <v>2919383</v>
      </c>
      <c r="AI156" s="5">
        <f t="shared" si="71"/>
        <v>8.9999999850988388E-2</v>
      </c>
      <c r="AJ156" s="2">
        <v>2728348</v>
      </c>
      <c r="AK156" s="3">
        <f t="shared" si="72"/>
        <v>2728348</v>
      </c>
      <c r="AL156" s="5">
        <f t="shared" si="73"/>
        <v>0</v>
      </c>
      <c r="AM156" s="2">
        <v>2722873</v>
      </c>
      <c r="AN156" s="3">
        <f t="shared" si="74"/>
        <v>2722873</v>
      </c>
      <c r="AO156" s="5">
        <f t="shared" si="75"/>
        <v>0</v>
      </c>
      <c r="AP156" s="2">
        <v>2726311</v>
      </c>
      <c r="AQ156" s="3">
        <f t="shared" si="76"/>
        <v>2726311</v>
      </c>
      <c r="AR156" s="5">
        <f t="shared" si="77"/>
        <v>0</v>
      </c>
      <c r="AS156" s="2">
        <v>2701570</v>
      </c>
      <c r="AT156" s="3">
        <f t="shared" si="78"/>
        <v>2701570</v>
      </c>
      <c r="AU156" s="5">
        <f t="shared" si="79"/>
        <v>0</v>
      </c>
      <c r="AV156" s="2">
        <v>2727191</v>
      </c>
      <c r="AW156" s="3">
        <f t="shared" si="80"/>
        <v>2727191</v>
      </c>
      <c r="AX156" s="5">
        <f t="shared" si="81"/>
        <v>0</v>
      </c>
      <c r="AY156" s="2">
        <v>2701570</v>
      </c>
      <c r="AZ156" s="3">
        <f t="shared" si="82"/>
        <v>2701570</v>
      </c>
      <c r="BA156" s="5">
        <f t="shared" si="83"/>
        <v>0</v>
      </c>
      <c r="BB156" s="2">
        <v>1550896.77</v>
      </c>
      <c r="BC156" s="3">
        <f t="shared" si="84"/>
        <v>1550897</v>
      </c>
      <c r="BD156" s="5">
        <f t="shared" si="85"/>
        <v>-0.22999999998137355</v>
      </c>
    </row>
    <row r="157" spans="1:56" x14ac:dyDescent="0.25">
      <c r="A157">
        <v>2015</v>
      </c>
      <c r="B157">
        <v>12</v>
      </c>
      <c r="C157" t="s">
        <v>28</v>
      </c>
      <c r="D157">
        <v>2</v>
      </c>
      <c r="E157">
        <v>6</v>
      </c>
      <c r="F157">
        <v>8</v>
      </c>
      <c r="G157">
        <v>0</v>
      </c>
      <c r="H157">
        <v>2</v>
      </c>
      <c r="I157" t="s">
        <v>33</v>
      </c>
      <c r="J157">
        <v>1</v>
      </c>
      <c r="K157">
        <v>16103</v>
      </c>
      <c r="L157">
        <v>1000</v>
      </c>
      <c r="M157">
        <v>1</v>
      </c>
      <c r="N157">
        <v>1</v>
      </c>
      <c r="O157">
        <v>9</v>
      </c>
      <c r="P157" t="str">
        <f t="shared" si="86"/>
        <v>0</v>
      </c>
      <c r="Q157" t="s">
        <v>30</v>
      </c>
      <c r="R157" s="2">
        <f t="shared" si="59"/>
        <v>24991440</v>
      </c>
      <c r="S157" s="2">
        <f t="shared" si="60"/>
        <v>24991440</v>
      </c>
      <c r="T157" s="2">
        <f t="shared" si="61"/>
        <v>0</v>
      </c>
      <c r="U157" s="2">
        <v>0</v>
      </c>
      <c r="V157" s="3">
        <f t="shared" si="62"/>
        <v>0</v>
      </c>
      <c r="W157" s="5">
        <f t="shared" si="63"/>
        <v>0</v>
      </c>
      <c r="X157" s="2">
        <v>0</v>
      </c>
      <c r="Y157" s="3">
        <f t="shared" si="64"/>
        <v>0</v>
      </c>
      <c r="Z157" s="5">
        <f t="shared" si="65"/>
        <v>0</v>
      </c>
      <c r="AA157" s="2">
        <v>0</v>
      </c>
      <c r="AB157" s="3">
        <f t="shared" si="66"/>
        <v>0</v>
      </c>
      <c r="AC157" s="5">
        <f t="shared" si="67"/>
        <v>0</v>
      </c>
      <c r="AD157" s="2">
        <v>0</v>
      </c>
      <c r="AE157" s="3">
        <f t="shared" si="68"/>
        <v>0</v>
      </c>
      <c r="AF157" s="5">
        <f t="shared" si="69"/>
        <v>0</v>
      </c>
      <c r="AG157" s="2">
        <v>0</v>
      </c>
      <c r="AH157" s="3">
        <f t="shared" si="70"/>
        <v>0</v>
      </c>
      <c r="AI157" s="5">
        <f t="shared" si="71"/>
        <v>0</v>
      </c>
      <c r="AJ157" s="2">
        <v>0</v>
      </c>
      <c r="AK157" s="3">
        <f t="shared" si="72"/>
        <v>0</v>
      </c>
      <c r="AL157" s="5">
        <f t="shared" si="73"/>
        <v>0</v>
      </c>
      <c r="AM157" s="2">
        <v>0</v>
      </c>
      <c r="AN157" s="3">
        <f t="shared" si="74"/>
        <v>0</v>
      </c>
      <c r="AO157" s="5">
        <f t="shared" si="75"/>
        <v>0</v>
      </c>
      <c r="AP157" s="2">
        <v>0</v>
      </c>
      <c r="AQ157" s="3">
        <f t="shared" si="76"/>
        <v>0</v>
      </c>
      <c r="AR157" s="5">
        <f t="shared" si="77"/>
        <v>0</v>
      </c>
      <c r="AS157" s="2">
        <v>0</v>
      </c>
      <c r="AT157" s="3">
        <f t="shared" si="78"/>
        <v>0</v>
      </c>
      <c r="AU157" s="5">
        <f t="shared" si="79"/>
        <v>0</v>
      </c>
      <c r="AV157" s="2">
        <v>15690583</v>
      </c>
      <c r="AW157" s="3">
        <f t="shared" si="80"/>
        <v>15690583</v>
      </c>
      <c r="AX157" s="5">
        <f t="shared" si="81"/>
        <v>0</v>
      </c>
      <c r="AY157" s="2">
        <v>4650430</v>
      </c>
      <c r="AZ157" s="3">
        <f t="shared" si="82"/>
        <v>4650430</v>
      </c>
      <c r="BA157" s="5">
        <f t="shared" si="83"/>
        <v>0</v>
      </c>
      <c r="BB157" s="2">
        <v>4650427</v>
      </c>
      <c r="BC157" s="3">
        <f t="shared" si="84"/>
        <v>4650427</v>
      </c>
      <c r="BD157" s="5">
        <f t="shared" si="85"/>
        <v>0</v>
      </c>
    </row>
    <row r="158" spans="1:56" x14ac:dyDescent="0.25">
      <c r="A158">
        <v>2015</v>
      </c>
      <c r="B158">
        <v>12</v>
      </c>
      <c r="C158" t="s">
        <v>28</v>
      </c>
      <c r="D158">
        <v>2</v>
      </c>
      <c r="E158">
        <v>6</v>
      </c>
      <c r="F158">
        <v>8</v>
      </c>
      <c r="G158">
        <v>0</v>
      </c>
      <c r="H158">
        <v>2</v>
      </c>
      <c r="I158" t="s">
        <v>33</v>
      </c>
      <c r="J158">
        <v>1</v>
      </c>
      <c r="K158">
        <v>17102</v>
      </c>
      <c r="L158">
        <v>1000</v>
      </c>
      <c r="M158">
        <v>1</v>
      </c>
      <c r="N158">
        <v>1</v>
      </c>
      <c r="O158">
        <v>9</v>
      </c>
      <c r="P158" t="str">
        <f t="shared" si="86"/>
        <v>0</v>
      </c>
      <c r="Q158" t="s">
        <v>30</v>
      </c>
      <c r="R158" s="2">
        <f t="shared" si="59"/>
        <v>292326</v>
      </c>
      <c r="S158" s="2">
        <f t="shared" si="60"/>
        <v>292326</v>
      </c>
      <c r="T158" s="2">
        <f t="shared" si="61"/>
        <v>0</v>
      </c>
      <c r="U158" s="2">
        <v>0</v>
      </c>
      <c r="V158" s="3">
        <f t="shared" si="62"/>
        <v>0</v>
      </c>
      <c r="W158" s="5">
        <f t="shared" si="63"/>
        <v>0</v>
      </c>
      <c r="X158" s="2">
        <v>0</v>
      </c>
      <c r="Y158" s="3">
        <f t="shared" si="64"/>
        <v>0</v>
      </c>
      <c r="Z158" s="5">
        <f t="shared" si="65"/>
        <v>0</v>
      </c>
      <c r="AA158" s="2">
        <v>0</v>
      </c>
      <c r="AB158" s="3">
        <f t="shared" si="66"/>
        <v>0</v>
      </c>
      <c r="AC158" s="5">
        <f t="shared" si="67"/>
        <v>0</v>
      </c>
      <c r="AD158" s="2">
        <v>0</v>
      </c>
      <c r="AE158" s="3">
        <f t="shared" si="68"/>
        <v>0</v>
      </c>
      <c r="AF158" s="5">
        <f t="shared" si="69"/>
        <v>0</v>
      </c>
      <c r="AG158" s="2">
        <v>0</v>
      </c>
      <c r="AH158" s="3">
        <f t="shared" si="70"/>
        <v>0</v>
      </c>
      <c r="AI158" s="5">
        <f t="shared" si="71"/>
        <v>0</v>
      </c>
      <c r="AJ158" s="2">
        <v>0</v>
      </c>
      <c r="AK158" s="3">
        <f t="shared" si="72"/>
        <v>0</v>
      </c>
      <c r="AL158" s="5">
        <f t="shared" si="73"/>
        <v>0</v>
      </c>
      <c r="AM158" s="2">
        <v>0</v>
      </c>
      <c r="AN158" s="3">
        <f t="shared" si="74"/>
        <v>0</v>
      </c>
      <c r="AO158" s="5">
        <f t="shared" si="75"/>
        <v>0</v>
      </c>
      <c r="AP158" s="2">
        <v>0</v>
      </c>
      <c r="AQ158" s="3">
        <f t="shared" si="76"/>
        <v>0</v>
      </c>
      <c r="AR158" s="5">
        <f t="shared" si="77"/>
        <v>0</v>
      </c>
      <c r="AS158" s="2">
        <v>0</v>
      </c>
      <c r="AT158" s="3">
        <f t="shared" si="78"/>
        <v>0</v>
      </c>
      <c r="AU158" s="5">
        <f t="shared" si="79"/>
        <v>0</v>
      </c>
      <c r="AV158" s="2">
        <v>0</v>
      </c>
      <c r="AW158" s="3">
        <f t="shared" si="80"/>
        <v>0</v>
      </c>
      <c r="AX158" s="5">
        <f t="shared" si="81"/>
        <v>0</v>
      </c>
      <c r="AY158" s="2">
        <v>3430</v>
      </c>
      <c r="AZ158" s="3">
        <f t="shared" si="82"/>
        <v>3430</v>
      </c>
      <c r="BA158" s="5">
        <f t="shared" si="83"/>
        <v>0</v>
      </c>
      <c r="BB158" s="2">
        <v>288896</v>
      </c>
      <c r="BC158" s="3">
        <f t="shared" si="84"/>
        <v>288896</v>
      </c>
      <c r="BD158" s="5">
        <f t="shared" si="85"/>
        <v>0</v>
      </c>
    </row>
    <row r="159" spans="1:56" x14ac:dyDescent="0.25">
      <c r="A159">
        <v>2015</v>
      </c>
      <c r="B159">
        <v>12</v>
      </c>
      <c r="C159" t="s">
        <v>28</v>
      </c>
      <c r="D159">
        <v>2</v>
      </c>
      <c r="E159">
        <v>6</v>
      </c>
      <c r="F159">
        <v>8</v>
      </c>
      <c r="G159">
        <v>0</v>
      </c>
      <c r="H159">
        <v>2</v>
      </c>
      <c r="I159" t="s">
        <v>33</v>
      </c>
      <c r="J159">
        <v>1</v>
      </c>
      <c r="K159">
        <v>21101</v>
      </c>
      <c r="L159">
        <v>2000</v>
      </c>
      <c r="M159">
        <v>1</v>
      </c>
      <c r="N159">
        <v>1</v>
      </c>
      <c r="O159">
        <v>9</v>
      </c>
      <c r="P159" t="str">
        <f t="shared" si="86"/>
        <v>0</v>
      </c>
      <c r="Q159" t="s">
        <v>30</v>
      </c>
      <c r="R159" s="2">
        <f t="shared" si="59"/>
        <v>818710.28</v>
      </c>
      <c r="S159" s="2">
        <f t="shared" si="60"/>
        <v>818710</v>
      </c>
      <c r="T159" s="2">
        <f t="shared" si="61"/>
        <v>0.28000000002793968</v>
      </c>
      <c r="U159" s="2">
        <v>0</v>
      </c>
      <c r="V159" s="3">
        <f t="shared" si="62"/>
        <v>0</v>
      </c>
      <c r="W159" s="5">
        <f t="shared" si="63"/>
        <v>0</v>
      </c>
      <c r="X159" s="2">
        <v>0</v>
      </c>
      <c r="Y159" s="3">
        <f t="shared" si="64"/>
        <v>0</v>
      </c>
      <c r="Z159" s="5">
        <f t="shared" si="65"/>
        <v>0</v>
      </c>
      <c r="AA159" s="2">
        <v>68541.36</v>
      </c>
      <c r="AB159" s="3">
        <f t="shared" si="66"/>
        <v>68541</v>
      </c>
      <c r="AC159" s="5">
        <f t="shared" si="67"/>
        <v>0.36000000000058208</v>
      </c>
      <c r="AD159" s="2">
        <v>190890.82</v>
      </c>
      <c r="AE159" s="3">
        <f t="shared" si="68"/>
        <v>190891</v>
      </c>
      <c r="AF159" s="5">
        <f t="shared" si="69"/>
        <v>-0.17999999999301508</v>
      </c>
      <c r="AG159" s="2">
        <v>135076.76</v>
      </c>
      <c r="AH159" s="3">
        <f t="shared" si="70"/>
        <v>135077</v>
      </c>
      <c r="AI159" s="5">
        <f t="shared" si="71"/>
        <v>-0.23999999999068677</v>
      </c>
      <c r="AJ159" s="2">
        <v>135349.01</v>
      </c>
      <c r="AK159" s="3">
        <f t="shared" si="72"/>
        <v>135349</v>
      </c>
      <c r="AL159" s="5">
        <f t="shared" si="73"/>
        <v>1.0000000009313226E-2</v>
      </c>
      <c r="AM159" s="2">
        <v>208433.05</v>
      </c>
      <c r="AN159" s="3">
        <f t="shared" si="74"/>
        <v>208433</v>
      </c>
      <c r="AO159" s="5">
        <f t="shared" si="75"/>
        <v>4.9999999988358468E-2</v>
      </c>
      <c r="AP159" s="2">
        <v>6200</v>
      </c>
      <c r="AQ159" s="3">
        <f t="shared" si="76"/>
        <v>6200</v>
      </c>
      <c r="AR159" s="5">
        <f t="shared" si="77"/>
        <v>0</v>
      </c>
      <c r="AS159" s="2">
        <v>41200</v>
      </c>
      <c r="AT159" s="3">
        <f t="shared" si="78"/>
        <v>41200</v>
      </c>
      <c r="AU159" s="5">
        <f t="shared" si="79"/>
        <v>0</v>
      </c>
      <c r="AV159" s="2">
        <v>11200</v>
      </c>
      <c r="AW159" s="3">
        <f t="shared" si="80"/>
        <v>11200</v>
      </c>
      <c r="AX159" s="5">
        <f t="shared" si="81"/>
        <v>0</v>
      </c>
      <c r="AY159" s="2">
        <v>13280.28</v>
      </c>
      <c r="AZ159" s="3">
        <f t="shared" si="82"/>
        <v>13280</v>
      </c>
      <c r="BA159" s="5">
        <f t="shared" si="83"/>
        <v>0.28000000000065484</v>
      </c>
      <c r="BB159" s="2">
        <v>8539</v>
      </c>
      <c r="BC159" s="3">
        <f t="shared" si="84"/>
        <v>8539</v>
      </c>
      <c r="BD159" s="5">
        <f t="shared" si="85"/>
        <v>0</v>
      </c>
    </row>
    <row r="160" spans="1:56" x14ac:dyDescent="0.25">
      <c r="A160">
        <v>2015</v>
      </c>
      <c r="B160">
        <v>12</v>
      </c>
      <c r="C160" t="s">
        <v>28</v>
      </c>
      <c r="D160">
        <v>2</v>
      </c>
      <c r="E160">
        <v>6</v>
      </c>
      <c r="F160">
        <v>8</v>
      </c>
      <c r="G160">
        <v>0</v>
      </c>
      <c r="H160">
        <v>2</v>
      </c>
      <c r="I160" t="s">
        <v>33</v>
      </c>
      <c r="J160">
        <v>1</v>
      </c>
      <c r="K160">
        <v>21201</v>
      </c>
      <c r="L160">
        <v>2000</v>
      </c>
      <c r="M160">
        <v>1</v>
      </c>
      <c r="N160">
        <v>1</v>
      </c>
      <c r="O160">
        <v>9</v>
      </c>
      <c r="P160" t="str">
        <f t="shared" si="86"/>
        <v>0</v>
      </c>
      <c r="Q160" t="s">
        <v>30</v>
      </c>
      <c r="R160" s="2">
        <f t="shared" si="59"/>
        <v>1010.4000000000001</v>
      </c>
      <c r="S160" s="2">
        <f t="shared" si="60"/>
        <v>1010</v>
      </c>
      <c r="T160" s="2">
        <f t="shared" si="61"/>
        <v>0.40000000000009095</v>
      </c>
      <c r="U160" s="2">
        <v>0</v>
      </c>
      <c r="V160" s="3">
        <f t="shared" si="62"/>
        <v>0</v>
      </c>
      <c r="W160" s="5">
        <f t="shared" si="63"/>
        <v>0</v>
      </c>
      <c r="X160" s="2">
        <v>0</v>
      </c>
      <c r="Y160" s="3">
        <f t="shared" si="64"/>
        <v>0</v>
      </c>
      <c r="Z160" s="5">
        <f t="shared" si="65"/>
        <v>0</v>
      </c>
      <c r="AA160" s="2">
        <v>0</v>
      </c>
      <c r="AB160" s="3">
        <f t="shared" si="66"/>
        <v>0</v>
      </c>
      <c r="AC160" s="5">
        <f t="shared" si="67"/>
        <v>0</v>
      </c>
      <c r="AD160" s="2">
        <v>255.2</v>
      </c>
      <c r="AE160" s="3">
        <f t="shared" si="68"/>
        <v>255</v>
      </c>
      <c r="AF160" s="5">
        <f t="shared" si="69"/>
        <v>0.19999999999998863</v>
      </c>
      <c r="AG160" s="2">
        <v>0</v>
      </c>
      <c r="AH160" s="3">
        <f t="shared" si="70"/>
        <v>0</v>
      </c>
      <c r="AI160" s="5">
        <f t="shared" si="71"/>
        <v>0</v>
      </c>
      <c r="AJ160" s="2">
        <v>0</v>
      </c>
      <c r="AK160" s="3">
        <f t="shared" si="72"/>
        <v>0</v>
      </c>
      <c r="AL160" s="5">
        <f t="shared" si="73"/>
        <v>0</v>
      </c>
      <c r="AM160" s="2">
        <v>0</v>
      </c>
      <c r="AN160" s="3">
        <f t="shared" si="74"/>
        <v>0</v>
      </c>
      <c r="AO160" s="5">
        <f t="shared" si="75"/>
        <v>0</v>
      </c>
      <c r="AP160" s="2">
        <v>0</v>
      </c>
      <c r="AQ160" s="3">
        <f t="shared" si="76"/>
        <v>0</v>
      </c>
      <c r="AR160" s="5">
        <f t="shared" si="77"/>
        <v>0</v>
      </c>
      <c r="AS160" s="2">
        <v>0</v>
      </c>
      <c r="AT160" s="3">
        <f t="shared" si="78"/>
        <v>0</v>
      </c>
      <c r="AU160" s="5">
        <f t="shared" si="79"/>
        <v>0</v>
      </c>
      <c r="AV160" s="2">
        <v>0</v>
      </c>
      <c r="AW160" s="3">
        <f t="shared" si="80"/>
        <v>0</v>
      </c>
      <c r="AX160" s="5">
        <f t="shared" si="81"/>
        <v>0</v>
      </c>
      <c r="AY160" s="2">
        <v>755.2</v>
      </c>
      <c r="AZ160" s="3">
        <f t="shared" si="82"/>
        <v>755</v>
      </c>
      <c r="BA160" s="5">
        <f t="shared" si="83"/>
        <v>0.20000000000004547</v>
      </c>
      <c r="BB160" s="2">
        <v>0</v>
      </c>
      <c r="BC160" s="3">
        <f t="shared" si="84"/>
        <v>0</v>
      </c>
      <c r="BD160" s="5">
        <f t="shared" si="85"/>
        <v>0</v>
      </c>
    </row>
    <row r="161" spans="1:56" x14ac:dyDescent="0.25">
      <c r="A161">
        <v>2015</v>
      </c>
      <c r="B161">
        <v>12</v>
      </c>
      <c r="C161" t="s">
        <v>28</v>
      </c>
      <c r="D161">
        <v>2</v>
      </c>
      <c r="E161">
        <v>6</v>
      </c>
      <c r="F161">
        <v>8</v>
      </c>
      <c r="G161">
        <v>0</v>
      </c>
      <c r="H161">
        <v>2</v>
      </c>
      <c r="I161" t="s">
        <v>33</v>
      </c>
      <c r="J161">
        <v>1</v>
      </c>
      <c r="K161">
        <v>21401</v>
      </c>
      <c r="L161">
        <v>2000</v>
      </c>
      <c r="M161">
        <v>1</v>
      </c>
      <c r="N161">
        <v>1</v>
      </c>
      <c r="O161">
        <v>9</v>
      </c>
      <c r="P161" t="str">
        <f t="shared" si="86"/>
        <v>0</v>
      </c>
      <c r="Q161" t="s">
        <v>30</v>
      </c>
      <c r="R161" s="2">
        <f t="shared" si="59"/>
        <v>46200</v>
      </c>
      <c r="S161" s="2">
        <f t="shared" si="60"/>
        <v>46200</v>
      </c>
      <c r="T161" s="2">
        <f t="shared" si="61"/>
        <v>0</v>
      </c>
      <c r="U161" s="2">
        <v>0</v>
      </c>
      <c r="V161" s="3">
        <f t="shared" si="62"/>
        <v>0</v>
      </c>
      <c r="W161" s="5">
        <f t="shared" si="63"/>
        <v>0</v>
      </c>
      <c r="X161" s="2">
        <v>0</v>
      </c>
      <c r="Y161" s="3">
        <f t="shared" si="64"/>
        <v>0</v>
      </c>
      <c r="Z161" s="5">
        <f t="shared" si="65"/>
        <v>0</v>
      </c>
      <c r="AA161" s="2">
        <v>0</v>
      </c>
      <c r="AB161" s="3">
        <f t="shared" si="66"/>
        <v>0</v>
      </c>
      <c r="AC161" s="5">
        <f t="shared" si="67"/>
        <v>0</v>
      </c>
      <c r="AD161" s="2">
        <v>0</v>
      </c>
      <c r="AE161" s="3">
        <f t="shared" si="68"/>
        <v>0</v>
      </c>
      <c r="AF161" s="5">
        <f t="shared" si="69"/>
        <v>0</v>
      </c>
      <c r="AG161" s="2">
        <v>1600</v>
      </c>
      <c r="AH161" s="3">
        <f t="shared" si="70"/>
        <v>1600</v>
      </c>
      <c r="AI161" s="5">
        <f t="shared" si="71"/>
        <v>0</v>
      </c>
      <c r="AJ161" s="2">
        <v>16000</v>
      </c>
      <c r="AK161" s="3">
        <f t="shared" si="72"/>
        <v>16000</v>
      </c>
      <c r="AL161" s="5">
        <f t="shared" si="73"/>
        <v>0</v>
      </c>
      <c r="AM161" s="2">
        <v>4500</v>
      </c>
      <c r="AN161" s="3">
        <f t="shared" si="74"/>
        <v>4500</v>
      </c>
      <c r="AO161" s="5">
        <f t="shared" si="75"/>
        <v>0</v>
      </c>
      <c r="AP161" s="2">
        <v>1700</v>
      </c>
      <c r="AQ161" s="3">
        <f t="shared" si="76"/>
        <v>1700</v>
      </c>
      <c r="AR161" s="5">
        <f t="shared" si="77"/>
        <v>0</v>
      </c>
      <c r="AS161" s="2">
        <v>4200</v>
      </c>
      <c r="AT161" s="3">
        <f t="shared" si="78"/>
        <v>4200</v>
      </c>
      <c r="AU161" s="5">
        <f t="shared" si="79"/>
        <v>0</v>
      </c>
      <c r="AV161" s="2">
        <v>2500</v>
      </c>
      <c r="AW161" s="3">
        <f t="shared" si="80"/>
        <v>2500</v>
      </c>
      <c r="AX161" s="5">
        <f t="shared" si="81"/>
        <v>0</v>
      </c>
      <c r="AY161" s="2">
        <v>12200</v>
      </c>
      <c r="AZ161" s="3">
        <f t="shared" si="82"/>
        <v>12200</v>
      </c>
      <c r="BA161" s="5">
        <f t="shared" si="83"/>
        <v>0</v>
      </c>
      <c r="BB161" s="2">
        <v>3500</v>
      </c>
      <c r="BC161" s="3">
        <f t="shared" si="84"/>
        <v>3500</v>
      </c>
      <c r="BD161" s="5">
        <f t="shared" si="85"/>
        <v>0</v>
      </c>
    </row>
    <row r="162" spans="1:56" x14ac:dyDescent="0.25">
      <c r="A162">
        <v>2015</v>
      </c>
      <c r="B162">
        <v>12</v>
      </c>
      <c r="C162" t="s">
        <v>28</v>
      </c>
      <c r="D162">
        <v>2</v>
      </c>
      <c r="E162">
        <v>6</v>
      </c>
      <c r="F162">
        <v>8</v>
      </c>
      <c r="G162">
        <v>0</v>
      </c>
      <c r="H162">
        <v>2</v>
      </c>
      <c r="I162" t="s">
        <v>33</v>
      </c>
      <c r="J162">
        <v>1</v>
      </c>
      <c r="K162">
        <v>21501</v>
      </c>
      <c r="L162">
        <v>2000</v>
      </c>
      <c r="M162">
        <v>1</v>
      </c>
      <c r="N162">
        <v>1</v>
      </c>
      <c r="O162">
        <v>9</v>
      </c>
      <c r="P162" t="str">
        <f t="shared" si="86"/>
        <v>0</v>
      </c>
      <c r="Q162" t="s">
        <v>30</v>
      </c>
      <c r="R162" s="2">
        <f t="shared" si="59"/>
        <v>27200.000000000004</v>
      </c>
      <c r="S162" s="2">
        <f t="shared" si="60"/>
        <v>27200</v>
      </c>
      <c r="T162" s="2">
        <f t="shared" si="61"/>
        <v>0</v>
      </c>
      <c r="U162" s="2">
        <v>0</v>
      </c>
      <c r="V162" s="3">
        <f t="shared" si="62"/>
        <v>0</v>
      </c>
      <c r="W162" s="5">
        <f t="shared" si="63"/>
        <v>0</v>
      </c>
      <c r="X162" s="2">
        <v>13171</v>
      </c>
      <c r="Y162" s="3">
        <f t="shared" si="64"/>
        <v>13171</v>
      </c>
      <c r="Z162" s="5">
        <f t="shared" si="65"/>
        <v>0</v>
      </c>
      <c r="AA162" s="2">
        <v>1495</v>
      </c>
      <c r="AB162" s="3">
        <f t="shared" si="66"/>
        <v>1495</v>
      </c>
      <c r="AC162" s="5">
        <f t="shared" si="67"/>
        <v>0</v>
      </c>
      <c r="AD162" s="2">
        <v>195</v>
      </c>
      <c r="AE162" s="3">
        <f t="shared" si="68"/>
        <v>195</v>
      </c>
      <c r="AF162" s="5">
        <f t="shared" si="69"/>
        <v>0</v>
      </c>
      <c r="AG162" s="2">
        <v>955.26</v>
      </c>
      <c r="AH162" s="3">
        <f t="shared" si="70"/>
        <v>955</v>
      </c>
      <c r="AI162" s="5">
        <f t="shared" si="71"/>
        <v>0.25999999999999091</v>
      </c>
      <c r="AJ162" s="2">
        <v>2305</v>
      </c>
      <c r="AK162" s="3">
        <f t="shared" si="72"/>
        <v>2305</v>
      </c>
      <c r="AL162" s="5">
        <f t="shared" si="73"/>
        <v>0</v>
      </c>
      <c r="AM162" s="2">
        <v>1544.74</v>
      </c>
      <c r="AN162" s="3">
        <f t="shared" si="74"/>
        <v>1545</v>
      </c>
      <c r="AO162" s="5">
        <f t="shared" si="75"/>
        <v>-0.25999999999999091</v>
      </c>
      <c r="AP162" s="2">
        <v>1000</v>
      </c>
      <c r="AQ162" s="3">
        <f t="shared" si="76"/>
        <v>1000</v>
      </c>
      <c r="AR162" s="5">
        <f t="shared" si="77"/>
        <v>0</v>
      </c>
      <c r="AS162" s="2">
        <v>1000</v>
      </c>
      <c r="AT162" s="3">
        <f t="shared" si="78"/>
        <v>1000</v>
      </c>
      <c r="AU162" s="5">
        <f t="shared" si="79"/>
        <v>0</v>
      </c>
      <c r="AV162" s="2">
        <v>1000</v>
      </c>
      <c r="AW162" s="3">
        <f t="shared" si="80"/>
        <v>1000</v>
      </c>
      <c r="AX162" s="5">
        <f t="shared" si="81"/>
        <v>0</v>
      </c>
      <c r="AY162" s="2">
        <v>3005</v>
      </c>
      <c r="AZ162" s="3">
        <f t="shared" si="82"/>
        <v>3005</v>
      </c>
      <c r="BA162" s="5">
        <f t="shared" si="83"/>
        <v>0</v>
      </c>
      <c r="BB162" s="2">
        <v>1529</v>
      </c>
      <c r="BC162" s="3">
        <f t="shared" si="84"/>
        <v>1529</v>
      </c>
      <c r="BD162" s="5">
        <f t="shared" si="85"/>
        <v>0</v>
      </c>
    </row>
    <row r="163" spans="1:56" x14ac:dyDescent="0.25">
      <c r="A163">
        <v>2015</v>
      </c>
      <c r="B163">
        <v>12</v>
      </c>
      <c r="C163" t="s">
        <v>28</v>
      </c>
      <c r="D163">
        <v>2</v>
      </c>
      <c r="E163">
        <v>6</v>
      </c>
      <c r="F163">
        <v>8</v>
      </c>
      <c r="G163">
        <v>0</v>
      </c>
      <c r="H163">
        <v>2</v>
      </c>
      <c r="I163" t="s">
        <v>33</v>
      </c>
      <c r="J163">
        <v>1</v>
      </c>
      <c r="K163">
        <v>21601</v>
      </c>
      <c r="L163">
        <v>2000</v>
      </c>
      <c r="M163">
        <v>1</v>
      </c>
      <c r="N163">
        <v>1</v>
      </c>
      <c r="O163">
        <v>9</v>
      </c>
      <c r="P163" t="str">
        <f t="shared" si="86"/>
        <v>0</v>
      </c>
      <c r="Q163" t="s">
        <v>30</v>
      </c>
      <c r="R163" s="2">
        <f t="shared" si="59"/>
        <v>505185.31</v>
      </c>
      <c r="S163" s="2">
        <f t="shared" si="60"/>
        <v>505185</v>
      </c>
      <c r="T163" s="2">
        <f t="shared" si="61"/>
        <v>0.30999999999767169</v>
      </c>
      <c r="U163" s="2">
        <v>0</v>
      </c>
      <c r="V163" s="3">
        <f t="shared" si="62"/>
        <v>0</v>
      </c>
      <c r="W163" s="5">
        <f t="shared" si="63"/>
        <v>0</v>
      </c>
      <c r="X163" s="2">
        <v>0</v>
      </c>
      <c r="Y163" s="3">
        <f t="shared" si="64"/>
        <v>0</v>
      </c>
      <c r="Z163" s="5">
        <f t="shared" si="65"/>
        <v>0</v>
      </c>
      <c r="AA163" s="2">
        <v>989.23</v>
      </c>
      <c r="AB163" s="3">
        <f t="shared" si="66"/>
        <v>989</v>
      </c>
      <c r="AC163" s="5">
        <f t="shared" si="67"/>
        <v>0.23000000000001819</v>
      </c>
      <c r="AD163" s="2">
        <v>9155.34</v>
      </c>
      <c r="AE163" s="3">
        <f t="shared" si="68"/>
        <v>9155</v>
      </c>
      <c r="AF163" s="5">
        <f t="shared" si="69"/>
        <v>0.34000000000014552</v>
      </c>
      <c r="AG163" s="2">
        <v>1317.57</v>
      </c>
      <c r="AH163" s="3">
        <f t="shared" si="70"/>
        <v>1318</v>
      </c>
      <c r="AI163" s="5">
        <f t="shared" si="71"/>
        <v>-0.43000000000006366</v>
      </c>
      <c r="AJ163" s="2">
        <v>8002.42</v>
      </c>
      <c r="AK163" s="3">
        <f t="shared" si="72"/>
        <v>8002</v>
      </c>
      <c r="AL163" s="5">
        <f t="shared" si="73"/>
        <v>0.42000000000007276</v>
      </c>
      <c r="AM163" s="2">
        <v>5146.82</v>
      </c>
      <c r="AN163" s="3">
        <f t="shared" si="74"/>
        <v>5147</v>
      </c>
      <c r="AO163" s="5">
        <f t="shared" si="75"/>
        <v>-0.18000000000029104</v>
      </c>
      <c r="AP163" s="2">
        <v>7500</v>
      </c>
      <c r="AQ163" s="3">
        <f t="shared" si="76"/>
        <v>7500</v>
      </c>
      <c r="AR163" s="5">
        <f t="shared" si="77"/>
        <v>0</v>
      </c>
      <c r="AS163" s="2">
        <v>457110.31</v>
      </c>
      <c r="AT163" s="3">
        <f t="shared" si="78"/>
        <v>457110</v>
      </c>
      <c r="AU163" s="5">
        <f t="shared" si="79"/>
        <v>0.30999999999767169</v>
      </c>
      <c r="AV163" s="2">
        <v>5750</v>
      </c>
      <c r="AW163" s="3">
        <f t="shared" si="80"/>
        <v>5750</v>
      </c>
      <c r="AX163" s="5">
        <f t="shared" si="81"/>
        <v>0</v>
      </c>
      <c r="AY163" s="2">
        <v>7213.62</v>
      </c>
      <c r="AZ163" s="3">
        <f t="shared" si="82"/>
        <v>7214</v>
      </c>
      <c r="BA163" s="5">
        <f t="shared" si="83"/>
        <v>-0.38000000000010914</v>
      </c>
      <c r="BB163" s="2">
        <v>3000</v>
      </c>
      <c r="BC163" s="3">
        <f t="shared" si="84"/>
        <v>3000</v>
      </c>
      <c r="BD163" s="5">
        <f t="shared" si="85"/>
        <v>0</v>
      </c>
    </row>
    <row r="164" spans="1:56" x14ac:dyDescent="0.25">
      <c r="A164">
        <v>2015</v>
      </c>
      <c r="B164">
        <v>12</v>
      </c>
      <c r="C164" t="s">
        <v>28</v>
      </c>
      <c r="D164">
        <v>2</v>
      </c>
      <c r="E164">
        <v>6</v>
      </c>
      <c r="F164">
        <v>8</v>
      </c>
      <c r="G164">
        <v>0</v>
      </c>
      <c r="H164">
        <v>2</v>
      </c>
      <c r="I164" t="s">
        <v>33</v>
      </c>
      <c r="J164">
        <v>1</v>
      </c>
      <c r="K164">
        <v>21701</v>
      </c>
      <c r="L164">
        <v>2000</v>
      </c>
      <c r="M164">
        <v>1</v>
      </c>
      <c r="N164">
        <v>1</v>
      </c>
      <c r="O164">
        <v>9</v>
      </c>
      <c r="P164" t="str">
        <f t="shared" si="86"/>
        <v>0</v>
      </c>
      <c r="Q164" t="s">
        <v>30</v>
      </c>
      <c r="R164" s="2">
        <f t="shared" si="59"/>
        <v>10419.98</v>
      </c>
      <c r="S164" s="2">
        <f t="shared" si="60"/>
        <v>10420</v>
      </c>
      <c r="T164" s="2">
        <f t="shared" si="61"/>
        <v>-2.0000000000436557E-2</v>
      </c>
      <c r="U164" s="2">
        <v>0</v>
      </c>
      <c r="V164" s="3">
        <f t="shared" si="62"/>
        <v>0</v>
      </c>
      <c r="W164" s="5">
        <f t="shared" si="63"/>
        <v>0</v>
      </c>
      <c r="X164" s="2">
        <v>0</v>
      </c>
      <c r="Y164" s="3">
        <f t="shared" si="64"/>
        <v>0</v>
      </c>
      <c r="Z164" s="5">
        <f t="shared" si="65"/>
        <v>0</v>
      </c>
      <c r="AA164" s="2">
        <v>0</v>
      </c>
      <c r="AB164" s="3">
        <f t="shared" si="66"/>
        <v>0</v>
      </c>
      <c r="AC164" s="5">
        <f t="shared" si="67"/>
        <v>0</v>
      </c>
      <c r="AD164" s="2">
        <v>139.97999999999999</v>
      </c>
      <c r="AE164" s="3">
        <f t="shared" si="68"/>
        <v>140</v>
      </c>
      <c r="AF164" s="5">
        <f t="shared" si="69"/>
        <v>-2.0000000000010232E-2</v>
      </c>
      <c r="AG164" s="2">
        <v>4000</v>
      </c>
      <c r="AH164" s="3">
        <f t="shared" si="70"/>
        <v>4000</v>
      </c>
      <c r="AI164" s="5">
        <f t="shared" si="71"/>
        <v>0</v>
      </c>
      <c r="AJ164" s="2">
        <v>0</v>
      </c>
      <c r="AK164" s="3">
        <f t="shared" si="72"/>
        <v>0</v>
      </c>
      <c r="AL164" s="5">
        <f t="shared" si="73"/>
        <v>0</v>
      </c>
      <c r="AM164" s="2">
        <v>6000.02</v>
      </c>
      <c r="AN164" s="3">
        <f t="shared" si="74"/>
        <v>6000</v>
      </c>
      <c r="AO164" s="5">
        <f t="shared" si="75"/>
        <v>2.0000000000436557E-2</v>
      </c>
      <c r="AP164" s="2">
        <v>0</v>
      </c>
      <c r="AQ164" s="3">
        <f t="shared" si="76"/>
        <v>0</v>
      </c>
      <c r="AR164" s="5">
        <f t="shared" si="77"/>
        <v>0</v>
      </c>
      <c r="AS164" s="2">
        <v>0</v>
      </c>
      <c r="AT164" s="3">
        <f t="shared" si="78"/>
        <v>0</v>
      </c>
      <c r="AU164" s="5">
        <f t="shared" si="79"/>
        <v>0</v>
      </c>
      <c r="AV164" s="2">
        <v>0</v>
      </c>
      <c r="AW164" s="3">
        <f t="shared" si="80"/>
        <v>0</v>
      </c>
      <c r="AX164" s="5">
        <f t="shared" si="81"/>
        <v>0</v>
      </c>
      <c r="AY164" s="2">
        <v>139.97999999999999</v>
      </c>
      <c r="AZ164" s="3">
        <f t="shared" si="82"/>
        <v>140</v>
      </c>
      <c r="BA164" s="5">
        <f t="shared" si="83"/>
        <v>-2.0000000000010232E-2</v>
      </c>
      <c r="BB164" s="2">
        <v>140</v>
      </c>
      <c r="BC164" s="3">
        <f t="shared" si="84"/>
        <v>140</v>
      </c>
      <c r="BD164" s="5">
        <f t="shared" si="85"/>
        <v>0</v>
      </c>
    </row>
    <row r="165" spans="1:56" x14ac:dyDescent="0.25">
      <c r="A165">
        <v>2015</v>
      </c>
      <c r="B165">
        <v>12</v>
      </c>
      <c r="C165" t="s">
        <v>28</v>
      </c>
      <c r="D165">
        <v>2</v>
      </c>
      <c r="E165">
        <v>6</v>
      </c>
      <c r="F165">
        <v>8</v>
      </c>
      <c r="G165">
        <v>0</v>
      </c>
      <c r="H165">
        <v>2</v>
      </c>
      <c r="I165" t="s">
        <v>33</v>
      </c>
      <c r="J165">
        <v>1</v>
      </c>
      <c r="K165">
        <v>22104</v>
      </c>
      <c r="L165">
        <v>2000</v>
      </c>
      <c r="M165">
        <v>1</v>
      </c>
      <c r="N165">
        <v>1</v>
      </c>
      <c r="O165">
        <v>9</v>
      </c>
      <c r="P165" t="str">
        <f t="shared" si="86"/>
        <v>0</v>
      </c>
      <c r="Q165" t="s">
        <v>30</v>
      </c>
      <c r="R165" s="2">
        <f t="shared" si="59"/>
        <v>852467.83000000007</v>
      </c>
      <c r="S165" s="2">
        <f t="shared" si="60"/>
        <v>852469</v>
      </c>
      <c r="T165" s="2">
        <f t="shared" si="61"/>
        <v>-1.1699999999254942</v>
      </c>
      <c r="U165" s="2">
        <v>0</v>
      </c>
      <c r="V165" s="3">
        <f t="shared" si="62"/>
        <v>0</v>
      </c>
      <c r="W165" s="5">
        <f t="shared" si="63"/>
        <v>0</v>
      </c>
      <c r="X165" s="2">
        <v>0</v>
      </c>
      <c r="Y165" s="3">
        <f t="shared" si="64"/>
        <v>0</v>
      </c>
      <c r="Z165" s="5">
        <f t="shared" si="65"/>
        <v>0</v>
      </c>
      <c r="AA165" s="2">
        <v>27883.39</v>
      </c>
      <c r="AB165" s="3">
        <f t="shared" si="66"/>
        <v>27883</v>
      </c>
      <c r="AC165" s="5">
        <f t="shared" si="67"/>
        <v>0.38999999999941792</v>
      </c>
      <c r="AD165" s="2">
        <v>132393.57999999999</v>
      </c>
      <c r="AE165" s="3">
        <f t="shared" si="68"/>
        <v>132394</v>
      </c>
      <c r="AF165" s="5">
        <f t="shared" si="69"/>
        <v>-0.42000000001280569</v>
      </c>
      <c r="AG165" s="2">
        <v>981</v>
      </c>
      <c r="AH165" s="3">
        <f t="shared" si="70"/>
        <v>981</v>
      </c>
      <c r="AI165" s="5">
        <f t="shared" si="71"/>
        <v>0</v>
      </c>
      <c r="AJ165" s="2">
        <v>74630.5</v>
      </c>
      <c r="AK165" s="3">
        <f t="shared" si="72"/>
        <v>74631</v>
      </c>
      <c r="AL165" s="5">
        <f t="shared" si="73"/>
        <v>-0.5</v>
      </c>
      <c r="AM165" s="2">
        <v>141770.54</v>
      </c>
      <c r="AN165" s="3">
        <f t="shared" si="74"/>
        <v>141771</v>
      </c>
      <c r="AO165" s="5">
        <f t="shared" si="75"/>
        <v>-0.45999999999185093</v>
      </c>
      <c r="AP165" s="2">
        <v>71013</v>
      </c>
      <c r="AQ165" s="3">
        <f t="shared" si="76"/>
        <v>71013</v>
      </c>
      <c r="AR165" s="5">
        <f t="shared" si="77"/>
        <v>0</v>
      </c>
      <c r="AS165" s="2">
        <v>257626.9</v>
      </c>
      <c r="AT165" s="3">
        <f t="shared" si="78"/>
        <v>257627</v>
      </c>
      <c r="AU165" s="5">
        <f t="shared" si="79"/>
        <v>-0.10000000000582077</v>
      </c>
      <c r="AV165" s="2">
        <v>82105.03</v>
      </c>
      <c r="AW165" s="3">
        <f t="shared" si="80"/>
        <v>82105</v>
      </c>
      <c r="AX165" s="5">
        <f t="shared" si="81"/>
        <v>2.9999999998835847E-2</v>
      </c>
      <c r="AY165" s="2">
        <v>35570.51</v>
      </c>
      <c r="AZ165" s="3">
        <f t="shared" si="82"/>
        <v>35571</v>
      </c>
      <c r="BA165" s="5">
        <f t="shared" si="83"/>
        <v>-0.48999999999796273</v>
      </c>
      <c r="BB165" s="2">
        <v>28493.38</v>
      </c>
      <c r="BC165" s="3">
        <f t="shared" si="84"/>
        <v>28493</v>
      </c>
      <c r="BD165" s="5">
        <f t="shared" si="85"/>
        <v>0.38000000000101863</v>
      </c>
    </row>
    <row r="166" spans="1:56" x14ac:dyDescent="0.25">
      <c r="A166">
        <v>2015</v>
      </c>
      <c r="B166">
        <v>12</v>
      </c>
      <c r="C166" t="s">
        <v>28</v>
      </c>
      <c r="D166">
        <v>2</v>
      </c>
      <c r="E166">
        <v>6</v>
      </c>
      <c r="F166">
        <v>8</v>
      </c>
      <c r="G166">
        <v>0</v>
      </c>
      <c r="H166">
        <v>2</v>
      </c>
      <c r="I166" t="s">
        <v>33</v>
      </c>
      <c r="J166">
        <v>1</v>
      </c>
      <c r="K166">
        <v>22106</v>
      </c>
      <c r="L166">
        <v>2000</v>
      </c>
      <c r="M166">
        <v>1</v>
      </c>
      <c r="N166">
        <v>1</v>
      </c>
      <c r="O166">
        <v>9</v>
      </c>
      <c r="P166" t="str">
        <f t="shared" si="86"/>
        <v>0</v>
      </c>
      <c r="Q166" t="s">
        <v>30</v>
      </c>
      <c r="R166" s="2">
        <f t="shared" si="59"/>
        <v>28602</v>
      </c>
      <c r="S166" s="2">
        <f t="shared" si="60"/>
        <v>28603</v>
      </c>
      <c r="T166" s="2">
        <f t="shared" si="61"/>
        <v>-1</v>
      </c>
      <c r="U166" s="2">
        <v>0</v>
      </c>
      <c r="V166" s="3">
        <f t="shared" si="62"/>
        <v>0</v>
      </c>
      <c r="W166" s="5">
        <f t="shared" si="63"/>
        <v>0</v>
      </c>
      <c r="X166" s="2">
        <v>0</v>
      </c>
      <c r="Y166" s="3">
        <f t="shared" si="64"/>
        <v>0</v>
      </c>
      <c r="Z166" s="5">
        <f t="shared" si="65"/>
        <v>0</v>
      </c>
      <c r="AA166" s="2">
        <v>305</v>
      </c>
      <c r="AB166" s="3">
        <f t="shared" si="66"/>
        <v>305</v>
      </c>
      <c r="AC166" s="5">
        <f t="shared" si="67"/>
        <v>0</v>
      </c>
      <c r="AD166" s="2">
        <v>1301.5</v>
      </c>
      <c r="AE166" s="3">
        <f t="shared" si="68"/>
        <v>1302</v>
      </c>
      <c r="AF166" s="5">
        <f t="shared" si="69"/>
        <v>-0.5</v>
      </c>
      <c r="AG166" s="2">
        <v>0</v>
      </c>
      <c r="AH166" s="3">
        <f t="shared" si="70"/>
        <v>0</v>
      </c>
      <c r="AI166" s="5">
        <f t="shared" si="71"/>
        <v>0</v>
      </c>
      <c r="AJ166" s="2">
        <v>15500.5</v>
      </c>
      <c r="AK166" s="3">
        <f t="shared" si="72"/>
        <v>15501</v>
      </c>
      <c r="AL166" s="5">
        <f t="shared" si="73"/>
        <v>-0.5</v>
      </c>
      <c r="AM166" s="2">
        <v>0</v>
      </c>
      <c r="AN166" s="3">
        <f t="shared" si="74"/>
        <v>0</v>
      </c>
      <c r="AO166" s="5">
        <f t="shared" si="75"/>
        <v>0</v>
      </c>
      <c r="AP166" s="2">
        <v>3000</v>
      </c>
      <c r="AQ166" s="3">
        <f t="shared" si="76"/>
        <v>3000</v>
      </c>
      <c r="AR166" s="5">
        <f t="shared" si="77"/>
        <v>0</v>
      </c>
      <c r="AS166" s="2">
        <v>4800</v>
      </c>
      <c r="AT166" s="3">
        <f t="shared" si="78"/>
        <v>4800</v>
      </c>
      <c r="AU166" s="5">
        <f t="shared" si="79"/>
        <v>0</v>
      </c>
      <c r="AV166" s="2">
        <v>0</v>
      </c>
      <c r="AW166" s="3">
        <f t="shared" si="80"/>
        <v>0</v>
      </c>
      <c r="AX166" s="5">
        <f t="shared" si="81"/>
        <v>0</v>
      </c>
      <c r="AY166" s="2">
        <v>1495</v>
      </c>
      <c r="AZ166" s="3">
        <f t="shared" si="82"/>
        <v>1495</v>
      </c>
      <c r="BA166" s="5">
        <f t="shared" si="83"/>
        <v>0</v>
      </c>
      <c r="BB166" s="2">
        <v>2200</v>
      </c>
      <c r="BC166" s="3">
        <f t="shared" si="84"/>
        <v>2200</v>
      </c>
      <c r="BD166" s="5">
        <f t="shared" si="85"/>
        <v>0</v>
      </c>
    </row>
    <row r="167" spans="1:56" x14ac:dyDescent="0.25">
      <c r="A167">
        <v>2015</v>
      </c>
      <c r="B167">
        <v>12</v>
      </c>
      <c r="C167" t="s">
        <v>28</v>
      </c>
      <c r="D167">
        <v>2</v>
      </c>
      <c r="E167">
        <v>6</v>
      </c>
      <c r="F167">
        <v>8</v>
      </c>
      <c r="G167">
        <v>0</v>
      </c>
      <c r="H167">
        <v>2</v>
      </c>
      <c r="I167" t="s">
        <v>33</v>
      </c>
      <c r="J167">
        <v>1</v>
      </c>
      <c r="K167">
        <v>22301</v>
      </c>
      <c r="L167">
        <v>2000</v>
      </c>
      <c r="M167">
        <v>1</v>
      </c>
      <c r="N167">
        <v>1</v>
      </c>
      <c r="O167">
        <v>9</v>
      </c>
      <c r="P167" t="str">
        <f t="shared" si="86"/>
        <v>0</v>
      </c>
      <c r="Q167" t="s">
        <v>30</v>
      </c>
      <c r="R167" s="2">
        <f t="shared" si="59"/>
        <v>32200</v>
      </c>
      <c r="S167" s="2">
        <f t="shared" si="60"/>
        <v>32200</v>
      </c>
      <c r="T167" s="2">
        <f t="shared" si="61"/>
        <v>0</v>
      </c>
      <c r="U167" s="2">
        <v>0</v>
      </c>
      <c r="V167" s="3">
        <f t="shared" si="62"/>
        <v>0</v>
      </c>
      <c r="W167" s="5">
        <f t="shared" si="63"/>
        <v>0</v>
      </c>
      <c r="X167" s="2">
        <v>0</v>
      </c>
      <c r="Y167" s="3">
        <f t="shared" si="64"/>
        <v>0</v>
      </c>
      <c r="Z167" s="5">
        <f t="shared" si="65"/>
        <v>0</v>
      </c>
      <c r="AA167" s="2">
        <v>1697.12</v>
      </c>
      <c r="AB167" s="3">
        <f t="shared" si="66"/>
        <v>1697</v>
      </c>
      <c r="AC167" s="5">
        <f t="shared" si="67"/>
        <v>0.11999999999989086</v>
      </c>
      <c r="AD167" s="2">
        <v>497.7</v>
      </c>
      <c r="AE167" s="3">
        <f t="shared" si="68"/>
        <v>498</v>
      </c>
      <c r="AF167" s="5">
        <f t="shared" si="69"/>
        <v>-0.30000000000001137</v>
      </c>
      <c r="AG167" s="2">
        <v>0</v>
      </c>
      <c r="AH167" s="3">
        <f t="shared" si="70"/>
        <v>0</v>
      </c>
      <c r="AI167" s="5">
        <f t="shared" si="71"/>
        <v>0</v>
      </c>
      <c r="AJ167" s="2">
        <v>1500</v>
      </c>
      <c r="AK167" s="3">
        <f t="shared" si="72"/>
        <v>1500</v>
      </c>
      <c r="AL167" s="5">
        <f t="shared" si="73"/>
        <v>0</v>
      </c>
      <c r="AM167" s="2">
        <v>5402.3</v>
      </c>
      <c r="AN167" s="3">
        <f t="shared" si="74"/>
        <v>5402</v>
      </c>
      <c r="AO167" s="5">
        <f t="shared" si="75"/>
        <v>0.3000000000001819</v>
      </c>
      <c r="AP167" s="2">
        <v>1000</v>
      </c>
      <c r="AQ167" s="3">
        <f t="shared" si="76"/>
        <v>1000</v>
      </c>
      <c r="AR167" s="5">
        <f t="shared" si="77"/>
        <v>0</v>
      </c>
      <c r="AS167" s="2">
        <v>13600</v>
      </c>
      <c r="AT167" s="3">
        <f t="shared" si="78"/>
        <v>13600</v>
      </c>
      <c r="AU167" s="5">
        <f t="shared" si="79"/>
        <v>0</v>
      </c>
      <c r="AV167" s="2">
        <v>700</v>
      </c>
      <c r="AW167" s="3">
        <f t="shared" si="80"/>
        <v>700</v>
      </c>
      <c r="AX167" s="5">
        <f t="shared" si="81"/>
        <v>0</v>
      </c>
      <c r="AY167" s="2">
        <v>4502.88</v>
      </c>
      <c r="AZ167" s="3">
        <f t="shared" si="82"/>
        <v>4503</v>
      </c>
      <c r="BA167" s="5">
        <f t="shared" si="83"/>
        <v>-0.11999999999989086</v>
      </c>
      <c r="BB167" s="2">
        <v>3300</v>
      </c>
      <c r="BC167" s="3">
        <f t="shared" si="84"/>
        <v>3300</v>
      </c>
      <c r="BD167" s="5">
        <f t="shared" si="85"/>
        <v>0</v>
      </c>
    </row>
    <row r="168" spans="1:56" x14ac:dyDescent="0.25">
      <c r="A168">
        <v>2015</v>
      </c>
      <c r="B168">
        <v>12</v>
      </c>
      <c r="C168" t="s">
        <v>28</v>
      </c>
      <c r="D168">
        <v>2</v>
      </c>
      <c r="E168">
        <v>6</v>
      </c>
      <c r="F168">
        <v>8</v>
      </c>
      <c r="G168">
        <v>0</v>
      </c>
      <c r="H168">
        <v>2</v>
      </c>
      <c r="I168" t="s">
        <v>33</v>
      </c>
      <c r="J168">
        <v>1</v>
      </c>
      <c r="K168">
        <v>24101</v>
      </c>
      <c r="L168">
        <v>2000</v>
      </c>
      <c r="M168">
        <v>1</v>
      </c>
      <c r="N168">
        <v>1</v>
      </c>
      <c r="O168">
        <v>9</v>
      </c>
      <c r="P168" t="str">
        <f t="shared" si="86"/>
        <v>0</v>
      </c>
      <c r="Q168" t="s">
        <v>30</v>
      </c>
      <c r="R168" s="2">
        <f t="shared" si="59"/>
        <v>7000</v>
      </c>
      <c r="S168" s="2">
        <f t="shared" si="60"/>
        <v>7000</v>
      </c>
      <c r="T168" s="2">
        <f t="shared" si="61"/>
        <v>0</v>
      </c>
      <c r="U168" s="2">
        <v>0</v>
      </c>
      <c r="V168" s="3">
        <f t="shared" si="62"/>
        <v>0</v>
      </c>
      <c r="W168" s="5">
        <f t="shared" si="63"/>
        <v>0</v>
      </c>
      <c r="X168" s="2">
        <v>0</v>
      </c>
      <c r="Y168" s="3">
        <f t="shared" si="64"/>
        <v>0</v>
      </c>
      <c r="Z168" s="5">
        <f t="shared" si="65"/>
        <v>0</v>
      </c>
      <c r="AA168" s="2">
        <v>0</v>
      </c>
      <c r="AB168" s="3">
        <f t="shared" si="66"/>
        <v>0</v>
      </c>
      <c r="AC168" s="5">
        <f t="shared" si="67"/>
        <v>0</v>
      </c>
      <c r="AD168" s="2">
        <v>0</v>
      </c>
      <c r="AE168" s="3">
        <f t="shared" si="68"/>
        <v>0</v>
      </c>
      <c r="AF168" s="5">
        <f t="shared" si="69"/>
        <v>0</v>
      </c>
      <c r="AG168" s="2">
        <v>0</v>
      </c>
      <c r="AH168" s="3">
        <f t="shared" si="70"/>
        <v>0</v>
      </c>
      <c r="AI168" s="5">
        <f t="shared" si="71"/>
        <v>0</v>
      </c>
      <c r="AJ168" s="2">
        <v>2000</v>
      </c>
      <c r="AK168" s="3">
        <f t="shared" si="72"/>
        <v>2000</v>
      </c>
      <c r="AL168" s="5">
        <f t="shared" si="73"/>
        <v>0</v>
      </c>
      <c r="AM168" s="2">
        <v>0</v>
      </c>
      <c r="AN168" s="3">
        <f t="shared" si="74"/>
        <v>0</v>
      </c>
      <c r="AO168" s="5">
        <f t="shared" si="75"/>
        <v>0</v>
      </c>
      <c r="AP168" s="2">
        <v>2000</v>
      </c>
      <c r="AQ168" s="3">
        <f t="shared" si="76"/>
        <v>2000</v>
      </c>
      <c r="AR168" s="5">
        <f t="shared" si="77"/>
        <v>0</v>
      </c>
      <c r="AS168" s="2">
        <v>1000</v>
      </c>
      <c r="AT168" s="3">
        <f t="shared" si="78"/>
        <v>1000</v>
      </c>
      <c r="AU168" s="5">
        <f t="shared" si="79"/>
        <v>0</v>
      </c>
      <c r="AV168" s="2">
        <v>0</v>
      </c>
      <c r="AW168" s="3">
        <f t="shared" si="80"/>
        <v>0</v>
      </c>
      <c r="AX168" s="5">
        <f t="shared" si="81"/>
        <v>0</v>
      </c>
      <c r="AY168" s="2">
        <v>2000</v>
      </c>
      <c r="AZ168" s="3">
        <f t="shared" si="82"/>
        <v>2000</v>
      </c>
      <c r="BA168" s="5">
        <f t="shared" si="83"/>
        <v>0</v>
      </c>
      <c r="BB168" s="2">
        <v>0</v>
      </c>
      <c r="BC168" s="3">
        <f t="shared" si="84"/>
        <v>0</v>
      </c>
      <c r="BD168" s="5">
        <f t="shared" si="85"/>
        <v>0</v>
      </c>
    </row>
    <row r="169" spans="1:56" x14ac:dyDescent="0.25">
      <c r="A169">
        <v>2015</v>
      </c>
      <c r="B169">
        <v>12</v>
      </c>
      <c r="C169" t="s">
        <v>28</v>
      </c>
      <c r="D169">
        <v>2</v>
      </c>
      <c r="E169">
        <v>6</v>
      </c>
      <c r="F169">
        <v>8</v>
      </c>
      <c r="G169">
        <v>0</v>
      </c>
      <c r="H169">
        <v>2</v>
      </c>
      <c r="I169" t="s">
        <v>33</v>
      </c>
      <c r="J169">
        <v>1</v>
      </c>
      <c r="K169">
        <v>24201</v>
      </c>
      <c r="L169">
        <v>2000</v>
      </c>
      <c r="M169">
        <v>1</v>
      </c>
      <c r="N169">
        <v>1</v>
      </c>
      <c r="O169">
        <v>9</v>
      </c>
      <c r="P169" t="str">
        <f t="shared" si="86"/>
        <v>0</v>
      </c>
      <c r="Q169" t="s">
        <v>30</v>
      </c>
      <c r="R169" s="2">
        <f t="shared" si="59"/>
        <v>600</v>
      </c>
      <c r="S169" s="2">
        <f t="shared" si="60"/>
        <v>600</v>
      </c>
      <c r="T169" s="2">
        <f t="shared" si="61"/>
        <v>0</v>
      </c>
      <c r="U169" s="2">
        <v>0</v>
      </c>
      <c r="V169" s="3">
        <f t="shared" si="62"/>
        <v>0</v>
      </c>
      <c r="W169" s="5">
        <f t="shared" si="63"/>
        <v>0</v>
      </c>
      <c r="X169" s="2">
        <v>0</v>
      </c>
      <c r="Y169" s="3">
        <f t="shared" si="64"/>
        <v>0</v>
      </c>
      <c r="Z169" s="5">
        <f t="shared" si="65"/>
        <v>0</v>
      </c>
      <c r="AA169" s="2">
        <v>0</v>
      </c>
      <c r="AB169" s="3">
        <f t="shared" si="66"/>
        <v>0</v>
      </c>
      <c r="AC169" s="5">
        <f t="shared" si="67"/>
        <v>0</v>
      </c>
      <c r="AD169" s="2">
        <v>0</v>
      </c>
      <c r="AE169" s="3">
        <f t="shared" si="68"/>
        <v>0</v>
      </c>
      <c r="AF169" s="5">
        <f t="shared" si="69"/>
        <v>0</v>
      </c>
      <c r="AG169" s="2">
        <v>0</v>
      </c>
      <c r="AH169" s="3">
        <f t="shared" si="70"/>
        <v>0</v>
      </c>
      <c r="AI169" s="5">
        <f t="shared" si="71"/>
        <v>0</v>
      </c>
      <c r="AJ169" s="2">
        <v>0</v>
      </c>
      <c r="AK169" s="3">
        <f t="shared" si="72"/>
        <v>0</v>
      </c>
      <c r="AL169" s="5">
        <f t="shared" si="73"/>
        <v>0</v>
      </c>
      <c r="AM169" s="2">
        <v>200</v>
      </c>
      <c r="AN169" s="3">
        <f t="shared" si="74"/>
        <v>200</v>
      </c>
      <c r="AO169" s="5">
        <f t="shared" si="75"/>
        <v>0</v>
      </c>
      <c r="AP169" s="2">
        <v>0</v>
      </c>
      <c r="AQ169" s="3">
        <f t="shared" si="76"/>
        <v>0</v>
      </c>
      <c r="AR169" s="5">
        <f t="shared" si="77"/>
        <v>0</v>
      </c>
      <c r="AS169" s="2">
        <v>200</v>
      </c>
      <c r="AT169" s="3">
        <f t="shared" si="78"/>
        <v>200</v>
      </c>
      <c r="AU169" s="5">
        <f t="shared" si="79"/>
        <v>0</v>
      </c>
      <c r="AV169" s="2">
        <v>0</v>
      </c>
      <c r="AW169" s="3">
        <f t="shared" si="80"/>
        <v>0</v>
      </c>
      <c r="AX169" s="5">
        <f t="shared" si="81"/>
        <v>0</v>
      </c>
      <c r="AY169" s="2">
        <v>200</v>
      </c>
      <c r="AZ169" s="3">
        <f t="shared" si="82"/>
        <v>200</v>
      </c>
      <c r="BA169" s="5">
        <f t="shared" si="83"/>
        <v>0</v>
      </c>
      <c r="BB169" s="2">
        <v>0</v>
      </c>
      <c r="BC169" s="3">
        <f t="shared" si="84"/>
        <v>0</v>
      </c>
      <c r="BD169" s="5">
        <f t="shared" si="85"/>
        <v>0</v>
      </c>
    </row>
    <row r="170" spans="1:56" x14ac:dyDescent="0.25">
      <c r="A170">
        <v>2015</v>
      </c>
      <c r="B170">
        <v>12</v>
      </c>
      <c r="C170" t="s">
        <v>28</v>
      </c>
      <c r="D170">
        <v>2</v>
      </c>
      <c r="E170">
        <v>6</v>
      </c>
      <c r="F170">
        <v>8</v>
      </c>
      <c r="G170">
        <v>0</v>
      </c>
      <c r="H170">
        <v>2</v>
      </c>
      <c r="I170" t="s">
        <v>33</v>
      </c>
      <c r="J170">
        <v>1</v>
      </c>
      <c r="K170">
        <v>24401</v>
      </c>
      <c r="L170">
        <v>2000</v>
      </c>
      <c r="M170">
        <v>1</v>
      </c>
      <c r="N170">
        <v>1</v>
      </c>
      <c r="O170">
        <v>9</v>
      </c>
      <c r="P170" t="str">
        <f t="shared" si="86"/>
        <v>0</v>
      </c>
      <c r="Q170" t="s">
        <v>30</v>
      </c>
      <c r="R170" s="2">
        <f t="shared" si="59"/>
        <v>24490</v>
      </c>
      <c r="S170" s="2">
        <f t="shared" si="60"/>
        <v>24490</v>
      </c>
      <c r="T170" s="2">
        <f t="shared" si="61"/>
        <v>0</v>
      </c>
      <c r="U170" s="2">
        <v>0</v>
      </c>
      <c r="V170" s="3">
        <f t="shared" si="62"/>
        <v>0</v>
      </c>
      <c r="W170" s="5">
        <f t="shared" si="63"/>
        <v>0</v>
      </c>
      <c r="X170" s="2">
        <v>0</v>
      </c>
      <c r="Y170" s="3">
        <f t="shared" si="64"/>
        <v>0</v>
      </c>
      <c r="Z170" s="5">
        <f t="shared" si="65"/>
        <v>0</v>
      </c>
      <c r="AA170" s="2">
        <v>2204</v>
      </c>
      <c r="AB170" s="3">
        <f t="shared" si="66"/>
        <v>2204</v>
      </c>
      <c r="AC170" s="5">
        <f t="shared" si="67"/>
        <v>0</v>
      </c>
      <c r="AD170" s="2">
        <v>4176</v>
      </c>
      <c r="AE170" s="3">
        <f t="shared" si="68"/>
        <v>4176</v>
      </c>
      <c r="AF170" s="5">
        <f t="shared" si="69"/>
        <v>0</v>
      </c>
      <c r="AG170" s="2">
        <v>1000</v>
      </c>
      <c r="AH170" s="3">
        <f t="shared" si="70"/>
        <v>1000</v>
      </c>
      <c r="AI170" s="5">
        <f t="shared" si="71"/>
        <v>0</v>
      </c>
      <c r="AJ170" s="2">
        <v>1514</v>
      </c>
      <c r="AK170" s="3">
        <f t="shared" si="72"/>
        <v>1514</v>
      </c>
      <c r="AL170" s="5">
        <f t="shared" si="73"/>
        <v>0</v>
      </c>
      <c r="AM170" s="2">
        <v>5000</v>
      </c>
      <c r="AN170" s="3">
        <f t="shared" si="74"/>
        <v>5000</v>
      </c>
      <c r="AO170" s="5">
        <f t="shared" si="75"/>
        <v>0</v>
      </c>
      <c r="AP170" s="2">
        <v>5000</v>
      </c>
      <c r="AQ170" s="3">
        <f t="shared" si="76"/>
        <v>5000</v>
      </c>
      <c r="AR170" s="5">
        <f t="shared" si="77"/>
        <v>0</v>
      </c>
      <c r="AS170" s="2">
        <v>1500</v>
      </c>
      <c r="AT170" s="3">
        <f t="shared" si="78"/>
        <v>1500</v>
      </c>
      <c r="AU170" s="5">
        <f t="shared" si="79"/>
        <v>0</v>
      </c>
      <c r="AV170" s="2">
        <v>1000</v>
      </c>
      <c r="AW170" s="3">
        <f t="shared" si="80"/>
        <v>1000</v>
      </c>
      <c r="AX170" s="5">
        <f t="shared" si="81"/>
        <v>0</v>
      </c>
      <c r="AY170" s="2">
        <v>3096</v>
      </c>
      <c r="AZ170" s="3">
        <f t="shared" si="82"/>
        <v>3096</v>
      </c>
      <c r="BA170" s="5">
        <f t="shared" si="83"/>
        <v>0</v>
      </c>
      <c r="BB170" s="2">
        <v>0</v>
      </c>
      <c r="BC170" s="3">
        <f t="shared" si="84"/>
        <v>0</v>
      </c>
      <c r="BD170" s="5">
        <f t="shared" si="85"/>
        <v>0</v>
      </c>
    </row>
    <row r="171" spans="1:56" x14ac:dyDescent="0.25">
      <c r="A171">
        <v>2015</v>
      </c>
      <c r="B171">
        <v>12</v>
      </c>
      <c r="C171" t="s">
        <v>28</v>
      </c>
      <c r="D171">
        <v>2</v>
      </c>
      <c r="E171">
        <v>6</v>
      </c>
      <c r="F171">
        <v>8</v>
      </c>
      <c r="G171">
        <v>0</v>
      </c>
      <c r="H171">
        <v>2</v>
      </c>
      <c r="I171" t="s">
        <v>33</v>
      </c>
      <c r="J171">
        <v>1</v>
      </c>
      <c r="K171">
        <v>24601</v>
      </c>
      <c r="L171">
        <v>2000</v>
      </c>
      <c r="M171">
        <v>1</v>
      </c>
      <c r="N171">
        <v>1</v>
      </c>
      <c r="O171">
        <v>9</v>
      </c>
      <c r="P171" t="str">
        <f t="shared" si="86"/>
        <v>0</v>
      </c>
      <c r="Q171" t="s">
        <v>30</v>
      </c>
      <c r="R171" s="2">
        <f t="shared" si="59"/>
        <v>190225.54</v>
      </c>
      <c r="S171" s="2">
        <f t="shared" si="60"/>
        <v>190226</v>
      </c>
      <c r="T171" s="2">
        <f t="shared" si="61"/>
        <v>-0.45999999999185093</v>
      </c>
      <c r="U171" s="2">
        <v>0</v>
      </c>
      <c r="V171" s="3">
        <f t="shared" si="62"/>
        <v>0</v>
      </c>
      <c r="W171" s="5">
        <f t="shared" si="63"/>
        <v>0</v>
      </c>
      <c r="X171" s="2">
        <v>0</v>
      </c>
      <c r="Y171" s="3">
        <f t="shared" si="64"/>
        <v>0</v>
      </c>
      <c r="Z171" s="5">
        <f t="shared" si="65"/>
        <v>0</v>
      </c>
      <c r="AA171" s="2">
        <v>2255.5500000000002</v>
      </c>
      <c r="AB171" s="3">
        <f t="shared" si="66"/>
        <v>2256</v>
      </c>
      <c r="AC171" s="5">
        <f t="shared" si="67"/>
        <v>-0.4499999999998181</v>
      </c>
      <c r="AD171" s="2">
        <v>1346</v>
      </c>
      <c r="AE171" s="3">
        <f t="shared" si="68"/>
        <v>1346</v>
      </c>
      <c r="AF171" s="5">
        <f t="shared" si="69"/>
        <v>0</v>
      </c>
      <c r="AG171" s="2">
        <v>0</v>
      </c>
      <c r="AH171" s="3">
        <f t="shared" si="70"/>
        <v>0</v>
      </c>
      <c r="AI171" s="5">
        <f t="shared" si="71"/>
        <v>0</v>
      </c>
      <c r="AJ171" s="2">
        <v>9524</v>
      </c>
      <c r="AK171" s="3">
        <f t="shared" si="72"/>
        <v>9524</v>
      </c>
      <c r="AL171" s="5">
        <f t="shared" si="73"/>
        <v>0</v>
      </c>
      <c r="AM171" s="2">
        <v>3709.01</v>
      </c>
      <c r="AN171" s="3">
        <f t="shared" si="74"/>
        <v>3709</v>
      </c>
      <c r="AO171" s="5">
        <f t="shared" si="75"/>
        <v>1.0000000000218279E-2</v>
      </c>
      <c r="AP171" s="2">
        <v>3430</v>
      </c>
      <c r="AQ171" s="3">
        <f t="shared" si="76"/>
        <v>3430</v>
      </c>
      <c r="AR171" s="5">
        <f t="shared" si="77"/>
        <v>0</v>
      </c>
      <c r="AS171" s="2">
        <v>160316.53</v>
      </c>
      <c r="AT171" s="3">
        <f t="shared" si="78"/>
        <v>160317</v>
      </c>
      <c r="AU171" s="5">
        <f t="shared" si="79"/>
        <v>-0.47000000000116415</v>
      </c>
      <c r="AV171" s="2">
        <v>2700</v>
      </c>
      <c r="AW171" s="3">
        <f t="shared" si="80"/>
        <v>2700</v>
      </c>
      <c r="AX171" s="5">
        <f t="shared" si="81"/>
        <v>0</v>
      </c>
      <c r="AY171" s="2">
        <v>6944.45</v>
      </c>
      <c r="AZ171" s="3">
        <f t="shared" si="82"/>
        <v>6944</v>
      </c>
      <c r="BA171" s="5">
        <f t="shared" si="83"/>
        <v>0.4499999999998181</v>
      </c>
      <c r="BB171" s="2">
        <v>0</v>
      </c>
      <c r="BC171" s="3">
        <f t="shared" si="84"/>
        <v>0</v>
      </c>
      <c r="BD171" s="5">
        <f t="shared" si="85"/>
        <v>0</v>
      </c>
    </row>
    <row r="172" spans="1:56" x14ac:dyDescent="0.25">
      <c r="A172">
        <v>2015</v>
      </c>
      <c r="B172">
        <v>12</v>
      </c>
      <c r="C172" t="s">
        <v>28</v>
      </c>
      <c r="D172">
        <v>2</v>
      </c>
      <c r="E172">
        <v>6</v>
      </c>
      <c r="F172">
        <v>8</v>
      </c>
      <c r="G172">
        <v>0</v>
      </c>
      <c r="H172">
        <v>2</v>
      </c>
      <c r="I172" t="s">
        <v>33</v>
      </c>
      <c r="J172">
        <v>1</v>
      </c>
      <c r="K172">
        <v>24701</v>
      </c>
      <c r="L172">
        <v>2000</v>
      </c>
      <c r="M172">
        <v>1</v>
      </c>
      <c r="N172">
        <v>1</v>
      </c>
      <c r="O172">
        <v>9</v>
      </c>
      <c r="P172" t="str">
        <f t="shared" si="86"/>
        <v>0</v>
      </c>
      <c r="Q172" t="s">
        <v>30</v>
      </c>
      <c r="R172" s="2">
        <f t="shared" si="59"/>
        <v>49513.01</v>
      </c>
      <c r="S172" s="2">
        <f t="shared" si="60"/>
        <v>49513</v>
      </c>
      <c r="T172" s="2">
        <f t="shared" si="61"/>
        <v>1.0000000002037268E-2</v>
      </c>
      <c r="U172" s="2">
        <v>0</v>
      </c>
      <c r="V172" s="3">
        <f t="shared" si="62"/>
        <v>0</v>
      </c>
      <c r="W172" s="5">
        <f t="shared" si="63"/>
        <v>0</v>
      </c>
      <c r="X172" s="2">
        <v>0</v>
      </c>
      <c r="Y172" s="3">
        <f t="shared" si="64"/>
        <v>0</v>
      </c>
      <c r="Z172" s="5">
        <f t="shared" si="65"/>
        <v>0</v>
      </c>
      <c r="AA172" s="2">
        <v>130.04</v>
      </c>
      <c r="AB172" s="3">
        <f t="shared" si="66"/>
        <v>130</v>
      </c>
      <c r="AC172" s="5">
        <f t="shared" si="67"/>
        <v>3.9999999999992042E-2</v>
      </c>
      <c r="AD172" s="2">
        <v>142</v>
      </c>
      <c r="AE172" s="3">
        <f t="shared" si="68"/>
        <v>142</v>
      </c>
      <c r="AF172" s="5">
        <f t="shared" si="69"/>
        <v>0</v>
      </c>
      <c r="AG172" s="2">
        <v>668.16</v>
      </c>
      <c r="AH172" s="3">
        <f t="shared" si="70"/>
        <v>668</v>
      </c>
      <c r="AI172" s="5">
        <f t="shared" si="71"/>
        <v>0.15999999999996817</v>
      </c>
      <c r="AJ172" s="2">
        <v>1600</v>
      </c>
      <c r="AK172" s="3">
        <f t="shared" si="72"/>
        <v>1600</v>
      </c>
      <c r="AL172" s="5">
        <f t="shared" si="73"/>
        <v>0</v>
      </c>
      <c r="AM172" s="2">
        <v>2131.84</v>
      </c>
      <c r="AN172" s="3">
        <f t="shared" si="74"/>
        <v>2132</v>
      </c>
      <c r="AO172" s="5">
        <f t="shared" si="75"/>
        <v>-0.15999999999985448</v>
      </c>
      <c r="AP172" s="2">
        <v>2100</v>
      </c>
      <c r="AQ172" s="3">
        <f t="shared" si="76"/>
        <v>2100</v>
      </c>
      <c r="AR172" s="5">
        <f t="shared" si="77"/>
        <v>0</v>
      </c>
      <c r="AS172" s="2">
        <v>36487.01</v>
      </c>
      <c r="AT172" s="3">
        <f t="shared" si="78"/>
        <v>36487</v>
      </c>
      <c r="AU172" s="5">
        <f t="shared" si="79"/>
        <v>1.0000000002037268E-2</v>
      </c>
      <c r="AV172" s="2">
        <v>2100</v>
      </c>
      <c r="AW172" s="3">
        <f t="shared" si="80"/>
        <v>2100</v>
      </c>
      <c r="AX172" s="5">
        <f t="shared" si="81"/>
        <v>0</v>
      </c>
      <c r="AY172" s="2">
        <v>4011.96</v>
      </c>
      <c r="AZ172" s="3">
        <f t="shared" si="82"/>
        <v>4012</v>
      </c>
      <c r="BA172" s="5">
        <f t="shared" si="83"/>
        <v>-3.999999999996362E-2</v>
      </c>
      <c r="BB172" s="2">
        <v>142</v>
      </c>
      <c r="BC172" s="3">
        <f t="shared" si="84"/>
        <v>142</v>
      </c>
      <c r="BD172" s="5">
        <f t="shared" si="85"/>
        <v>0</v>
      </c>
    </row>
    <row r="173" spans="1:56" x14ac:dyDescent="0.25">
      <c r="A173">
        <v>2015</v>
      </c>
      <c r="B173">
        <v>12</v>
      </c>
      <c r="C173" t="s">
        <v>28</v>
      </c>
      <c r="D173">
        <v>2</v>
      </c>
      <c r="E173">
        <v>6</v>
      </c>
      <c r="F173">
        <v>8</v>
      </c>
      <c r="G173">
        <v>0</v>
      </c>
      <c r="H173">
        <v>2</v>
      </c>
      <c r="I173" t="s">
        <v>33</v>
      </c>
      <c r="J173">
        <v>1</v>
      </c>
      <c r="K173">
        <v>24801</v>
      </c>
      <c r="L173">
        <v>2000</v>
      </c>
      <c r="M173">
        <v>1</v>
      </c>
      <c r="N173">
        <v>1</v>
      </c>
      <c r="O173">
        <v>9</v>
      </c>
      <c r="P173" t="str">
        <f t="shared" si="86"/>
        <v>0</v>
      </c>
      <c r="Q173" t="s">
        <v>30</v>
      </c>
      <c r="R173" s="2">
        <f t="shared" si="59"/>
        <v>18600</v>
      </c>
      <c r="S173" s="2">
        <f t="shared" si="60"/>
        <v>18600</v>
      </c>
      <c r="T173" s="2">
        <f t="shared" si="61"/>
        <v>0</v>
      </c>
      <c r="U173" s="2">
        <v>0</v>
      </c>
      <c r="V173" s="3">
        <f t="shared" si="62"/>
        <v>0</v>
      </c>
      <c r="W173" s="5">
        <f t="shared" si="63"/>
        <v>0</v>
      </c>
      <c r="X173" s="2">
        <v>0</v>
      </c>
      <c r="Y173" s="3">
        <f t="shared" si="64"/>
        <v>0</v>
      </c>
      <c r="Z173" s="5">
        <f t="shared" si="65"/>
        <v>0</v>
      </c>
      <c r="AA173" s="2">
        <v>0</v>
      </c>
      <c r="AB173" s="3">
        <f t="shared" si="66"/>
        <v>0</v>
      </c>
      <c r="AC173" s="5">
        <f t="shared" si="67"/>
        <v>0</v>
      </c>
      <c r="AD173" s="2">
        <v>2088</v>
      </c>
      <c r="AE173" s="3">
        <f t="shared" si="68"/>
        <v>2088</v>
      </c>
      <c r="AF173" s="5">
        <f t="shared" si="69"/>
        <v>0</v>
      </c>
      <c r="AG173" s="2">
        <v>0</v>
      </c>
      <c r="AH173" s="3">
        <f t="shared" si="70"/>
        <v>0</v>
      </c>
      <c r="AI173" s="5">
        <f t="shared" si="71"/>
        <v>0</v>
      </c>
      <c r="AJ173" s="2">
        <v>3412</v>
      </c>
      <c r="AK173" s="3">
        <f t="shared" si="72"/>
        <v>3412</v>
      </c>
      <c r="AL173" s="5">
        <f t="shared" si="73"/>
        <v>0</v>
      </c>
      <c r="AM173" s="2">
        <v>500</v>
      </c>
      <c r="AN173" s="3">
        <f t="shared" si="74"/>
        <v>500</v>
      </c>
      <c r="AO173" s="5">
        <f t="shared" si="75"/>
        <v>0</v>
      </c>
      <c r="AP173" s="2">
        <v>4000</v>
      </c>
      <c r="AQ173" s="3">
        <f t="shared" si="76"/>
        <v>4000</v>
      </c>
      <c r="AR173" s="5">
        <f t="shared" si="77"/>
        <v>0</v>
      </c>
      <c r="AS173" s="2">
        <v>1000</v>
      </c>
      <c r="AT173" s="3">
        <f t="shared" si="78"/>
        <v>1000</v>
      </c>
      <c r="AU173" s="5">
        <f t="shared" si="79"/>
        <v>0</v>
      </c>
      <c r="AV173" s="2">
        <v>0</v>
      </c>
      <c r="AW173" s="3">
        <f t="shared" si="80"/>
        <v>0</v>
      </c>
      <c r="AX173" s="5">
        <f t="shared" si="81"/>
        <v>0</v>
      </c>
      <c r="AY173" s="2">
        <v>7600</v>
      </c>
      <c r="AZ173" s="3">
        <f t="shared" si="82"/>
        <v>7600</v>
      </c>
      <c r="BA173" s="5">
        <f t="shared" si="83"/>
        <v>0</v>
      </c>
      <c r="BB173" s="2">
        <v>0</v>
      </c>
      <c r="BC173" s="3">
        <f t="shared" si="84"/>
        <v>0</v>
      </c>
      <c r="BD173" s="5">
        <f t="shared" si="85"/>
        <v>0</v>
      </c>
    </row>
    <row r="174" spans="1:56" x14ac:dyDescent="0.25">
      <c r="A174">
        <v>2015</v>
      </c>
      <c r="B174">
        <v>12</v>
      </c>
      <c r="C174" t="s">
        <v>28</v>
      </c>
      <c r="D174">
        <v>2</v>
      </c>
      <c r="E174">
        <v>6</v>
      </c>
      <c r="F174">
        <v>8</v>
      </c>
      <c r="G174">
        <v>0</v>
      </c>
      <c r="H174">
        <v>2</v>
      </c>
      <c r="I174" t="s">
        <v>33</v>
      </c>
      <c r="J174">
        <v>1</v>
      </c>
      <c r="K174">
        <v>24901</v>
      </c>
      <c r="L174">
        <v>2000</v>
      </c>
      <c r="M174">
        <v>1</v>
      </c>
      <c r="N174">
        <v>1</v>
      </c>
      <c r="O174">
        <v>9</v>
      </c>
      <c r="P174" t="str">
        <f t="shared" si="86"/>
        <v>0</v>
      </c>
      <c r="Q174" t="s">
        <v>30</v>
      </c>
      <c r="R174" s="2">
        <f t="shared" si="59"/>
        <v>187408.23</v>
      </c>
      <c r="S174" s="2">
        <f t="shared" si="60"/>
        <v>187408</v>
      </c>
      <c r="T174" s="2">
        <f t="shared" si="61"/>
        <v>0.23000000001047738</v>
      </c>
      <c r="U174" s="2">
        <v>0</v>
      </c>
      <c r="V174" s="3">
        <f t="shared" si="62"/>
        <v>0</v>
      </c>
      <c r="W174" s="5">
        <f t="shared" si="63"/>
        <v>0</v>
      </c>
      <c r="X174" s="2">
        <v>0</v>
      </c>
      <c r="Y174" s="3">
        <f t="shared" si="64"/>
        <v>0</v>
      </c>
      <c r="Z174" s="5">
        <f t="shared" si="65"/>
        <v>0</v>
      </c>
      <c r="AA174" s="2">
        <v>150.80000000000001</v>
      </c>
      <c r="AB174" s="3">
        <f t="shared" si="66"/>
        <v>151</v>
      </c>
      <c r="AC174" s="5">
        <f t="shared" si="67"/>
        <v>-0.19999999999998863</v>
      </c>
      <c r="AD174" s="2">
        <v>1554.4</v>
      </c>
      <c r="AE174" s="3">
        <f t="shared" si="68"/>
        <v>1554</v>
      </c>
      <c r="AF174" s="5">
        <f t="shared" si="69"/>
        <v>0.40000000000009095</v>
      </c>
      <c r="AG174" s="2">
        <v>1034.72</v>
      </c>
      <c r="AH174" s="3">
        <f t="shared" si="70"/>
        <v>1035</v>
      </c>
      <c r="AI174" s="5">
        <f t="shared" si="71"/>
        <v>-0.27999999999997272</v>
      </c>
      <c r="AJ174" s="2">
        <v>7245.6</v>
      </c>
      <c r="AK174" s="3">
        <f t="shared" si="72"/>
        <v>7246</v>
      </c>
      <c r="AL174" s="5">
        <f t="shared" si="73"/>
        <v>-0.3999999999996362</v>
      </c>
      <c r="AM174" s="2">
        <v>3865.28</v>
      </c>
      <c r="AN174" s="3">
        <f t="shared" si="74"/>
        <v>3865</v>
      </c>
      <c r="AO174" s="5">
        <f t="shared" si="75"/>
        <v>0.28000000000020009</v>
      </c>
      <c r="AP174" s="2">
        <v>2200</v>
      </c>
      <c r="AQ174" s="3">
        <f t="shared" si="76"/>
        <v>2200</v>
      </c>
      <c r="AR174" s="5">
        <f t="shared" si="77"/>
        <v>0</v>
      </c>
      <c r="AS174" s="2">
        <v>166008.23000000001</v>
      </c>
      <c r="AT174" s="3">
        <f t="shared" si="78"/>
        <v>166008</v>
      </c>
      <c r="AU174" s="5">
        <f t="shared" si="79"/>
        <v>0.23000000001047738</v>
      </c>
      <c r="AV174" s="2">
        <v>1000</v>
      </c>
      <c r="AW174" s="3">
        <f t="shared" si="80"/>
        <v>1000</v>
      </c>
      <c r="AX174" s="5">
        <f t="shared" si="81"/>
        <v>0</v>
      </c>
      <c r="AY174" s="2">
        <v>4349.2</v>
      </c>
      <c r="AZ174" s="3">
        <f t="shared" si="82"/>
        <v>4349</v>
      </c>
      <c r="BA174" s="5">
        <f t="shared" si="83"/>
        <v>0.1999999999998181</v>
      </c>
      <c r="BB174" s="2">
        <v>0</v>
      </c>
      <c r="BC174" s="3">
        <f t="shared" si="84"/>
        <v>0</v>
      </c>
      <c r="BD174" s="5">
        <f t="shared" si="85"/>
        <v>0</v>
      </c>
    </row>
    <row r="175" spans="1:56" x14ac:dyDescent="0.25">
      <c r="A175">
        <v>2015</v>
      </c>
      <c r="B175">
        <v>12</v>
      </c>
      <c r="C175" t="s">
        <v>28</v>
      </c>
      <c r="D175">
        <v>2</v>
      </c>
      <c r="E175">
        <v>6</v>
      </c>
      <c r="F175">
        <v>8</v>
      </c>
      <c r="G175">
        <v>0</v>
      </c>
      <c r="H175">
        <v>2</v>
      </c>
      <c r="I175" t="s">
        <v>33</v>
      </c>
      <c r="J175">
        <v>1</v>
      </c>
      <c r="K175">
        <v>25101</v>
      </c>
      <c r="L175">
        <v>2000</v>
      </c>
      <c r="M175">
        <v>1</v>
      </c>
      <c r="N175">
        <v>1</v>
      </c>
      <c r="O175">
        <v>9</v>
      </c>
      <c r="P175" t="str">
        <f t="shared" si="86"/>
        <v>0</v>
      </c>
      <c r="Q175" t="s">
        <v>30</v>
      </c>
      <c r="R175" s="2">
        <f t="shared" si="59"/>
        <v>5000</v>
      </c>
      <c r="S175" s="2">
        <f t="shared" si="60"/>
        <v>5000</v>
      </c>
      <c r="T175" s="2">
        <f t="shared" si="61"/>
        <v>0</v>
      </c>
      <c r="U175" s="2">
        <v>0</v>
      </c>
      <c r="V175" s="3">
        <f t="shared" si="62"/>
        <v>0</v>
      </c>
      <c r="W175" s="5">
        <f t="shared" si="63"/>
        <v>0</v>
      </c>
      <c r="X175" s="2">
        <v>0</v>
      </c>
      <c r="Y175" s="3">
        <f t="shared" si="64"/>
        <v>0</v>
      </c>
      <c r="Z175" s="5">
        <f t="shared" si="65"/>
        <v>0</v>
      </c>
      <c r="AA175" s="2">
        <v>0</v>
      </c>
      <c r="AB175" s="3">
        <f t="shared" si="66"/>
        <v>0</v>
      </c>
      <c r="AC175" s="5">
        <f t="shared" si="67"/>
        <v>0</v>
      </c>
      <c r="AD175" s="2">
        <v>0</v>
      </c>
      <c r="AE175" s="3">
        <f t="shared" si="68"/>
        <v>0</v>
      </c>
      <c r="AF175" s="5">
        <f t="shared" si="69"/>
        <v>0</v>
      </c>
      <c r="AG175" s="2">
        <v>0</v>
      </c>
      <c r="AH175" s="3">
        <f t="shared" si="70"/>
        <v>0</v>
      </c>
      <c r="AI175" s="5">
        <f t="shared" si="71"/>
        <v>0</v>
      </c>
      <c r="AJ175" s="2">
        <v>5000</v>
      </c>
      <c r="AK175" s="3">
        <f t="shared" si="72"/>
        <v>5000</v>
      </c>
      <c r="AL175" s="5">
        <f t="shared" si="73"/>
        <v>0</v>
      </c>
      <c r="AM175" s="2">
        <v>0</v>
      </c>
      <c r="AN175" s="3">
        <f t="shared" si="74"/>
        <v>0</v>
      </c>
      <c r="AO175" s="5">
        <f t="shared" si="75"/>
        <v>0</v>
      </c>
      <c r="AP175" s="2">
        <v>0</v>
      </c>
      <c r="AQ175" s="3">
        <f t="shared" si="76"/>
        <v>0</v>
      </c>
      <c r="AR175" s="5">
        <f t="shared" si="77"/>
        <v>0</v>
      </c>
      <c r="AS175" s="2">
        <v>0</v>
      </c>
      <c r="AT175" s="3">
        <f t="shared" si="78"/>
        <v>0</v>
      </c>
      <c r="AU175" s="5">
        <f t="shared" si="79"/>
        <v>0</v>
      </c>
      <c r="AV175" s="2">
        <v>0</v>
      </c>
      <c r="AW175" s="3">
        <f t="shared" si="80"/>
        <v>0</v>
      </c>
      <c r="AX175" s="5">
        <f t="shared" si="81"/>
        <v>0</v>
      </c>
      <c r="AY175" s="2">
        <v>0</v>
      </c>
      <c r="AZ175" s="3">
        <f t="shared" si="82"/>
        <v>0</v>
      </c>
      <c r="BA175" s="5">
        <f t="shared" si="83"/>
        <v>0</v>
      </c>
      <c r="BB175" s="2">
        <v>0</v>
      </c>
      <c r="BC175" s="3">
        <f t="shared" si="84"/>
        <v>0</v>
      </c>
      <c r="BD175" s="5">
        <f t="shared" si="85"/>
        <v>0</v>
      </c>
    </row>
    <row r="176" spans="1:56" x14ac:dyDescent="0.25">
      <c r="A176">
        <v>2015</v>
      </c>
      <c r="B176">
        <v>12</v>
      </c>
      <c r="C176" t="s">
        <v>28</v>
      </c>
      <c r="D176">
        <v>2</v>
      </c>
      <c r="E176">
        <v>6</v>
      </c>
      <c r="F176">
        <v>8</v>
      </c>
      <c r="G176">
        <v>0</v>
      </c>
      <c r="H176">
        <v>2</v>
      </c>
      <c r="I176" t="s">
        <v>33</v>
      </c>
      <c r="J176">
        <v>1</v>
      </c>
      <c r="K176">
        <v>25301</v>
      </c>
      <c r="L176">
        <v>2000</v>
      </c>
      <c r="M176">
        <v>1</v>
      </c>
      <c r="N176">
        <v>1</v>
      </c>
      <c r="O176">
        <v>9</v>
      </c>
      <c r="P176" t="str">
        <f t="shared" si="86"/>
        <v>0</v>
      </c>
      <c r="Q176" t="s">
        <v>30</v>
      </c>
      <c r="R176" s="2">
        <f t="shared" si="59"/>
        <v>208180</v>
      </c>
      <c r="S176" s="2">
        <f t="shared" si="60"/>
        <v>208180</v>
      </c>
      <c r="T176" s="2">
        <f t="shared" si="61"/>
        <v>0</v>
      </c>
      <c r="U176" s="2">
        <v>0</v>
      </c>
      <c r="V176" s="3">
        <f t="shared" si="62"/>
        <v>0</v>
      </c>
      <c r="W176" s="5">
        <f t="shared" si="63"/>
        <v>0</v>
      </c>
      <c r="X176" s="2">
        <v>0</v>
      </c>
      <c r="Y176" s="3">
        <f t="shared" si="64"/>
        <v>0</v>
      </c>
      <c r="Z176" s="5">
        <f t="shared" si="65"/>
        <v>0</v>
      </c>
      <c r="AA176" s="2">
        <v>979</v>
      </c>
      <c r="AB176" s="3">
        <f t="shared" si="66"/>
        <v>979</v>
      </c>
      <c r="AC176" s="5">
        <f t="shared" si="67"/>
        <v>0</v>
      </c>
      <c r="AD176" s="2">
        <v>1980.67</v>
      </c>
      <c r="AE176" s="3">
        <f t="shared" si="68"/>
        <v>1981</v>
      </c>
      <c r="AF176" s="5">
        <f t="shared" si="69"/>
        <v>-0.32999999999992724</v>
      </c>
      <c r="AG176" s="2">
        <v>0</v>
      </c>
      <c r="AH176" s="3">
        <f t="shared" si="70"/>
        <v>0</v>
      </c>
      <c r="AI176" s="5">
        <f t="shared" si="71"/>
        <v>0</v>
      </c>
      <c r="AJ176" s="2">
        <v>117.33</v>
      </c>
      <c r="AK176" s="3">
        <f t="shared" si="72"/>
        <v>117</v>
      </c>
      <c r="AL176" s="5">
        <f t="shared" si="73"/>
        <v>0.32999999999999829</v>
      </c>
      <c r="AM176" s="2">
        <v>5100</v>
      </c>
      <c r="AN176" s="3">
        <f t="shared" si="74"/>
        <v>5100</v>
      </c>
      <c r="AO176" s="5">
        <f t="shared" si="75"/>
        <v>0</v>
      </c>
      <c r="AP176" s="2">
        <v>0</v>
      </c>
      <c r="AQ176" s="3">
        <f t="shared" si="76"/>
        <v>0</v>
      </c>
      <c r="AR176" s="5">
        <f t="shared" si="77"/>
        <v>0</v>
      </c>
      <c r="AS176" s="2">
        <v>196000</v>
      </c>
      <c r="AT176" s="3">
        <f t="shared" si="78"/>
        <v>196000</v>
      </c>
      <c r="AU176" s="5">
        <f t="shared" si="79"/>
        <v>0</v>
      </c>
      <c r="AV176" s="2">
        <v>4002</v>
      </c>
      <c r="AW176" s="3">
        <f t="shared" si="80"/>
        <v>4002</v>
      </c>
      <c r="AX176" s="5">
        <f t="shared" si="81"/>
        <v>0</v>
      </c>
      <c r="AY176" s="2">
        <v>1</v>
      </c>
      <c r="AZ176" s="3">
        <f t="shared" si="82"/>
        <v>1</v>
      </c>
      <c r="BA176" s="5">
        <f t="shared" si="83"/>
        <v>0</v>
      </c>
      <c r="BB176" s="2">
        <v>0</v>
      </c>
      <c r="BC176" s="3">
        <f t="shared" si="84"/>
        <v>0</v>
      </c>
      <c r="BD176" s="5">
        <f t="shared" si="85"/>
        <v>0</v>
      </c>
    </row>
    <row r="177" spans="1:56" x14ac:dyDescent="0.25">
      <c r="A177">
        <v>2015</v>
      </c>
      <c r="B177">
        <v>12</v>
      </c>
      <c r="C177" t="s">
        <v>28</v>
      </c>
      <c r="D177">
        <v>2</v>
      </c>
      <c r="E177">
        <v>6</v>
      </c>
      <c r="F177">
        <v>8</v>
      </c>
      <c r="G177">
        <v>0</v>
      </c>
      <c r="H177">
        <v>2</v>
      </c>
      <c r="I177" t="s">
        <v>33</v>
      </c>
      <c r="J177">
        <v>1</v>
      </c>
      <c r="K177">
        <v>25401</v>
      </c>
      <c r="L177">
        <v>2000</v>
      </c>
      <c r="M177">
        <v>1</v>
      </c>
      <c r="N177">
        <v>1</v>
      </c>
      <c r="O177">
        <v>9</v>
      </c>
      <c r="P177" t="str">
        <f t="shared" si="86"/>
        <v>0</v>
      </c>
      <c r="Q177" t="s">
        <v>30</v>
      </c>
      <c r="R177" s="2">
        <f t="shared" si="59"/>
        <v>220181</v>
      </c>
      <c r="S177" s="2">
        <f t="shared" si="60"/>
        <v>220181</v>
      </c>
      <c r="T177" s="2">
        <f t="shared" si="61"/>
        <v>0</v>
      </c>
      <c r="U177" s="2">
        <v>0</v>
      </c>
      <c r="V177" s="3">
        <f t="shared" si="62"/>
        <v>0</v>
      </c>
      <c r="W177" s="5">
        <f t="shared" si="63"/>
        <v>0</v>
      </c>
      <c r="X177" s="2">
        <v>0</v>
      </c>
      <c r="Y177" s="3">
        <f t="shared" si="64"/>
        <v>0</v>
      </c>
      <c r="Z177" s="5">
        <f t="shared" si="65"/>
        <v>0</v>
      </c>
      <c r="AA177" s="2">
        <v>1592.74</v>
      </c>
      <c r="AB177" s="3">
        <f t="shared" si="66"/>
        <v>1593</v>
      </c>
      <c r="AC177" s="5">
        <f t="shared" si="67"/>
        <v>-0.25999999999999091</v>
      </c>
      <c r="AD177" s="2">
        <v>0</v>
      </c>
      <c r="AE177" s="3">
        <f t="shared" si="68"/>
        <v>0</v>
      </c>
      <c r="AF177" s="5">
        <f t="shared" si="69"/>
        <v>0</v>
      </c>
      <c r="AG177" s="2">
        <v>0</v>
      </c>
      <c r="AH177" s="3">
        <f t="shared" si="70"/>
        <v>0</v>
      </c>
      <c r="AI177" s="5">
        <f t="shared" si="71"/>
        <v>0</v>
      </c>
      <c r="AJ177" s="2">
        <v>4000</v>
      </c>
      <c r="AK177" s="3">
        <f t="shared" si="72"/>
        <v>4000</v>
      </c>
      <c r="AL177" s="5">
        <f t="shared" si="73"/>
        <v>0</v>
      </c>
      <c r="AM177" s="2">
        <v>3000</v>
      </c>
      <c r="AN177" s="3">
        <f t="shared" si="74"/>
        <v>3000</v>
      </c>
      <c r="AO177" s="5">
        <f t="shared" si="75"/>
        <v>0</v>
      </c>
      <c r="AP177" s="2">
        <v>0</v>
      </c>
      <c r="AQ177" s="3">
        <f t="shared" si="76"/>
        <v>0</v>
      </c>
      <c r="AR177" s="5">
        <f t="shared" si="77"/>
        <v>0</v>
      </c>
      <c r="AS177" s="2">
        <v>206500</v>
      </c>
      <c r="AT177" s="3">
        <f t="shared" si="78"/>
        <v>206500</v>
      </c>
      <c r="AU177" s="5">
        <f t="shared" si="79"/>
        <v>0</v>
      </c>
      <c r="AV177" s="2">
        <v>3000</v>
      </c>
      <c r="AW177" s="3">
        <f t="shared" si="80"/>
        <v>3000</v>
      </c>
      <c r="AX177" s="5">
        <f t="shared" si="81"/>
        <v>0</v>
      </c>
      <c r="AY177" s="2">
        <v>488.26</v>
      </c>
      <c r="AZ177" s="3">
        <f t="shared" si="82"/>
        <v>488</v>
      </c>
      <c r="BA177" s="5">
        <f t="shared" si="83"/>
        <v>0.25999999999999091</v>
      </c>
      <c r="BB177" s="2">
        <v>1600</v>
      </c>
      <c r="BC177" s="3">
        <f t="shared" si="84"/>
        <v>1600</v>
      </c>
      <c r="BD177" s="5">
        <f t="shared" si="85"/>
        <v>0</v>
      </c>
    </row>
    <row r="178" spans="1:56" x14ac:dyDescent="0.25">
      <c r="A178">
        <v>2015</v>
      </c>
      <c r="B178">
        <v>12</v>
      </c>
      <c r="C178" t="s">
        <v>28</v>
      </c>
      <c r="D178">
        <v>2</v>
      </c>
      <c r="E178">
        <v>6</v>
      </c>
      <c r="F178">
        <v>8</v>
      </c>
      <c r="G178">
        <v>0</v>
      </c>
      <c r="H178">
        <v>2</v>
      </c>
      <c r="I178" t="s">
        <v>33</v>
      </c>
      <c r="J178">
        <v>1</v>
      </c>
      <c r="K178">
        <v>25901</v>
      </c>
      <c r="L178">
        <v>2000</v>
      </c>
      <c r="M178">
        <v>1</v>
      </c>
      <c r="N178">
        <v>1</v>
      </c>
      <c r="O178">
        <v>9</v>
      </c>
      <c r="P178" t="str">
        <f t="shared" si="86"/>
        <v>0</v>
      </c>
      <c r="Q178" t="s">
        <v>30</v>
      </c>
      <c r="R178" s="2">
        <f t="shared" si="59"/>
        <v>3000</v>
      </c>
      <c r="S178" s="2">
        <f t="shared" si="60"/>
        <v>3000</v>
      </c>
      <c r="T178" s="2">
        <f t="shared" si="61"/>
        <v>0</v>
      </c>
      <c r="U178" s="2">
        <v>0</v>
      </c>
      <c r="V178" s="3">
        <f t="shared" si="62"/>
        <v>0</v>
      </c>
      <c r="W178" s="5">
        <f t="shared" si="63"/>
        <v>0</v>
      </c>
      <c r="X178" s="2">
        <v>0</v>
      </c>
      <c r="Y178" s="3">
        <f t="shared" si="64"/>
        <v>0</v>
      </c>
      <c r="Z178" s="5">
        <f t="shared" si="65"/>
        <v>0</v>
      </c>
      <c r="AA178" s="2">
        <v>0</v>
      </c>
      <c r="AB178" s="3">
        <f t="shared" si="66"/>
        <v>0</v>
      </c>
      <c r="AC178" s="5">
        <f t="shared" si="67"/>
        <v>0</v>
      </c>
      <c r="AD178" s="2">
        <v>0</v>
      </c>
      <c r="AE178" s="3">
        <f t="shared" si="68"/>
        <v>0</v>
      </c>
      <c r="AF178" s="5">
        <f t="shared" si="69"/>
        <v>0</v>
      </c>
      <c r="AG178" s="2">
        <v>0</v>
      </c>
      <c r="AH178" s="3">
        <f t="shared" si="70"/>
        <v>0</v>
      </c>
      <c r="AI178" s="5">
        <f t="shared" si="71"/>
        <v>0</v>
      </c>
      <c r="AJ178" s="2">
        <v>3000</v>
      </c>
      <c r="AK178" s="3">
        <f t="shared" si="72"/>
        <v>3000</v>
      </c>
      <c r="AL178" s="5">
        <f t="shared" si="73"/>
        <v>0</v>
      </c>
      <c r="AM178" s="2">
        <v>0</v>
      </c>
      <c r="AN178" s="3">
        <f t="shared" si="74"/>
        <v>0</v>
      </c>
      <c r="AO178" s="5">
        <f t="shared" si="75"/>
        <v>0</v>
      </c>
      <c r="AP178" s="2">
        <v>0</v>
      </c>
      <c r="AQ178" s="3">
        <f t="shared" si="76"/>
        <v>0</v>
      </c>
      <c r="AR178" s="5">
        <f t="shared" si="77"/>
        <v>0</v>
      </c>
      <c r="AS178" s="2">
        <v>0</v>
      </c>
      <c r="AT178" s="3">
        <f t="shared" si="78"/>
        <v>0</v>
      </c>
      <c r="AU178" s="5">
        <f t="shared" si="79"/>
        <v>0</v>
      </c>
      <c r="AV178" s="2">
        <v>0</v>
      </c>
      <c r="AW178" s="3">
        <f t="shared" si="80"/>
        <v>0</v>
      </c>
      <c r="AX178" s="5">
        <f t="shared" si="81"/>
        <v>0</v>
      </c>
      <c r="AY178" s="2">
        <v>0</v>
      </c>
      <c r="AZ178" s="3">
        <f t="shared" si="82"/>
        <v>0</v>
      </c>
      <c r="BA178" s="5">
        <f t="shared" si="83"/>
        <v>0</v>
      </c>
      <c r="BB178" s="2">
        <v>0</v>
      </c>
      <c r="BC178" s="3">
        <f t="shared" si="84"/>
        <v>0</v>
      </c>
      <c r="BD178" s="5">
        <f t="shared" si="85"/>
        <v>0</v>
      </c>
    </row>
    <row r="179" spans="1:56" x14ac:dyDescent="0.25">
      <c r="A179">
        <v>2015</v>
      </c>
      <c r="B179">
        <v>12</v>
      </c>
      <c r="C179" t="s">
        <v>28</v>
      </c>
      <c r="D179">
        <v>2</v>
      </c>
      <c r="E179">
        <v>6</v>
      </c>
      <c r="F179">
        <v>8</v>
      </c>
      <c r="G179">
        <v>0</v>
      </c>
      <c r="H179">
        <v>2</v>
      </c>
      <c r="I179" t="s">
        <v>33</v>
      </c>
      <c r="J179">
        <v>1</v>
      </c>
      <c r="K179">
        <v>26102</v>
      </c>
      <c r="L179">
        <v>2000</v>
      </c>
      <c r="M179">
        <v>1</v>
      </c>
      <c r="N179">
        <v>1</v>
      </c>
      <c r="O179">
        <v>9</v>
      </c>
      <c r="P179" t="str">
        <f t="shared" si="86"/>
        <v>0</v>
      </c>
      <c r="Q179" t="s">
        <v>30</v>
      </c>
      <c r="R179" s="2">
        <f t="shared" si="59"/>
        <v>10700</v>
      </c>
      <c r="S179" s="2">
        <f t="shared" si="60"/>
        <v>10700</v>
      </c>
      <c r="T179" s="2">
        <f t="shared" si="61"/>
        <v>0</v>
      </c>
      <c r="U179" s="2">
        <v>0</v>
      </c>
      <c r="V179" s="3">
        <f t="shared" si="62"/>
        <v>0</v>
      </c>
      <c r="W179" s="5">
        <f t="shared" si="63"/>
        <v>0</v>
      </c>
      <c r="X179" s="2">
        <v>0</v>
      </c>
      <c r="Y179" s="3">
        <f t="shared" si="64"/>
        <v>0</v>
      </c>
      <c r="Z179" s="5">
        <f t="shared" si="65"/>
        <v>0</v>
      </c>
      <c r="AA179" s="2">
        <v>0</v>
      </c>
      <c r="AB179" s="3">
        <f t="shared" si="66"/>
        <v>0</v>
      </c>
      <c r="AC179" s="5">
        <f t="shared" si="67"/>
        <v>0</v>
      </c>
      <c r="AD179" s="2">
        <v>0</v>
      </c>
      <c r="AE179" s="3">
        <f t="shared" si="68"/>
        <v>0</v>
      </c>
      <c r="AF179" s="5">
        <f t="shared" si="69"/>
        <v>0</v>
      </c>
      <c r="AG179" s="2">
        <v>0</v>
      </c>
      <c r="AH179" s="3">
        <f t="shared" si="70"/>
        <v>0</v>
      </c>
      <c r="AI179" s="5">
        <f t="shared" si="71"/>
        <v>0</v>
      </c>
      <c r="AJ179" s="2">
        <v>1100</v>
      </c>
      <c r="AK179" s="3">
        <f t="shared" si="72"/>
        <v>1100</v>
      </c>
      <c r="AL179" s="5">
        <f t="shared" si="73"/>
        <v>0</v>
      </c>
      <c r="AM179" s="2">
        <v>3300</v>
      </c>
      <c r="AN179" s="3">
        <f t="shared" si="74"/>
        <v>3300</v>
      </c>
      <c r="AO179" s="5">
        <f t="shared" si="75"/>
        <v>0</v>
      </c>
      <c r="AP179" s="2">
        <v>1100</v>
      </c>
      <c r="AQ179" s="3">
        <f t="shared" si="76"/>
        <v>1100</v>
      </c>
      <c r="AR179" s="5">
        <f t="shared" si="77"/>
        <v>0</v>
      </c>
      <c r="AS179" s="2">
        <v>1100</v>
      </c>
      <c r="AT179" s="3">
        <f t="shared" si="78"/>
        <v>1100</v>
      </c>
      <c r="AU179" s="5">
        <f t="shared" si="79"/>
        <v>0</v>
      </c>
      <c r="AV179" s="2">
        <v>1100</v>
      </c>
      <c r="AW179" s="3">
        <f t="shared" si="80"/>
        <v>1100</v>
      </c>
      <c r="AX179" s="5">
        <f t="shared" si="81"/>
        <v>0</v>
      </c>
      <c r="AY179" s="2">
        <v>2200</v>
      </c>
      <c r="AZ179" s="3">
        <f t="shared" si="82"/>
        <v>2200</v>
      </c>
      <c r="BA179" s="5">
        <f t="shared" si="83"/>
        <v>0</v>
      </c>
      <c r="BB179" s="2">
        <v>800</v>
      </c>
      <c r="BC179" s="3">
        <f t="shared" si="84"/>
        <v>800</v>
      </c>
      <c r="BD179" s="5">
        <f t="shared" si="85"/>
        <v>0</v>
      </c>
    </row>
    <row r="180" spans="1:56" x14ac:dyDescent="0.25">
      <c r="A180">
        <v>2015</v>
      </c>
      <c r="B180">
        <v>12</v>
      </c>
      <c r="C180" t="s">
        <v>28</v>
      </c>
      <c r="D180">
        <v>2</v>
      </c>
      <c r="E180">
        <v>6</v>
      </c>
      <c r="F180">
        <v>8</v>
      </c>
      <c r="G180">
        <v>0</v>
      </c>
      <c r="H180">
        <v>2</v>
      </c>
      <c r="I180" t="s">
        <v>33</v>
      </c>
      <c r="J180">
        <v>1</v>
      </c>
      <c r="K180">
        <v>26103</v>
      </c>
      <c r="L180">
        <v>2000</v>
      </c>
      <c r="M180">
        <v>1</v>
      </c>
      <c r="N180">
        <v>1</v>
      </c>
      <c r="O180">
        <v>9</v>
      </c>
      <c r="P180" t="str">
        <f t="shared" si="86"/>
        <v>0</v>
      </c>
      <c r="Q180" t="s">
        <v>30</v>
      </c>
      <c r="R180" s="2">
        <f t="shared" si="59"/>
        <v>27500</v>
      </c>
      <c r="S180" s="2">
        <f t="shared" si="60"/>
        <v>27500</v>
      </c>
      <c r="T180" s="2">
        <f t="shared" si="61"/>
        <v>0</v>
      </c>
      <c r="U180" s="2">
        <v>0</v>
      </c>
      <c r="V180" s="3">
        <f t="shared" si="62"/>
        <v>0</v>
      </c>
      <c r="W180" s="5">
        <f t="shared" si="63"/>
        <v>0</v>
      </c>
      <c r="X180" s="2">
        <v>0</v>
      </c>
      <c r="Y180" s="3">
        <f t="shared" si="64"/>
        <v>0</v>
      </c>
      <c r="Z180" s="5">
        <f t="shared" si="65"/>
        <v>0</v>
      </c>
      <c r="AA180" s="2">
        <v>0</v>
      </c>
      <c r="AB180" s="3">
        <f t="shared" si="66"/>
        <v>0</v>
      </c>
      <c r="AC180" s="5">
        <f t="shared" si="67"/>
        <v>0</v>
      </c>
      <c r="AD180" s="2">
        <v>0</v>
      </c>
      <c r="AE180" s="3">
        <f t="shared" si="68"/>
        <v>0</v>
      </c>
      <c r="AF180" s="5">
        <f t="shared" si="69"/>
        <v>0</v>
      </c>
      <c r="AG180" s="2">
        <v>1650</v>
      </c>
      <c r="AH180" s="3">
        <f t="shared" si="70"/>
        <v>1650</v>
      </c>
      <c r="AI180" s="5">
        <f t="shared" si="71"/>
        <v>0</v>
      </c>
      <c r="AJ180" s="2">
        <v>5000</v>
      </c>
      <c r="AK180" s="3">
        <f t="shared" si="72"/>
        <v>5000</v>
      </c>
      <c r="AL180" s="5">
        <f t="shared" si="73"/>
        <v>0</v>
      </c>
      <c r="AM180" s="2">
        <v>3350</v>
      </c>
      <c r="AN180" s="3">
        <f t="shared" si="74"/>
        <v>3350</v>
      </c>
      <c r="AO180" s="5">
        <f t="shared" si="75"/>
        <v>0</v>
      </c>
      <c r="AP180" s="2">
        <v>2500</v>
      </c>
      <c r="AQ180" s="3">
        <f t="shared" si="76"/>
        <v>2500</v>
      </c>
      <c r="AR180" s="5">
        <f t="shared" si="77"/>
        <v>0</v>
      </c>
      <c r="AS180" s="2">
        <v>2500</v>
      </c>
      <c r="AT180" s="3">
        <f t="shared" si="78"/>
        <v>2500</v>
      </c>
      <c r="AU180" s="5">
        <f t="shared" si="79"/>
        <v>0</v>
      </c>
      <c r="AV180" s="2">
        <v>2500</v>
      </c>
      <c r="AW180" s="3">
        <f t="shared" si="80"/>
        <v>2500</v>
      </c>
      <c r="AX180" s="5">
        <f t="shared" si="81"/>
        <v>0</v>
      </c>
      <c r="AY180" s="2">
        <v>5000</v>
      </c>
      <c r="AZ180" s="3">
        <f t="shared" si="82"/>
        <v>5000</v>
      </c>
      <c r="BA180" s="5">
        <f t="shared" si="83"/>
        <v>0</v>
      </c>
      <c r="BB180" s="2">
        <v>5000</v>
      </c>
      <c r="BC180" s="3">
        <f t="shared" si="84"/>
        <v>5000</v>
      </c>
      <c r="BD180" s="5">
        <f t="shared" si="85"/>
        <v>0</v>
      </c>
    </row>
    <row r="181" spans="1:56" x14ac:dyDescent="0.25">
      <c r="A181">
        <v>2015</v>
      </c>
      <c r="B181">
        <v>12</v>
      </c>
      <c r="C181" t="s">
        <v>28</v>
      </c>
      <c r="D181">
        <v>2</v>
      </c>
      <c r="E181">
        <v>6</v>
      </c>
      <c r="F181">
        <v>8</v>
      </c>
      <c r="G181">
        <v>0</v>
      </c>
      <c r="H181">
        <v>2</v>
      </c>
      <c r="I181" t="s">
        <v>33</v>
      </c>
      <c r="J181">
        <v>1</v>
      </c>
      <c r="K181">
        <v>26104</v>
      </c>
      <c r="L181">
        <v>2000</v>
      </c>
      <c r="M181">
        <v>1</v>
      </c>
      <c r="N181">
        <v>1</v>
      </c>
      <c r="O181">
        <v>9</v>
      </c>
      <c r="P181" t="str">
        <f t="shared" si="86"/>
        <v>0</v>
      </c>
      <c r="Q181" t="s">
        <v>30</v>
      </c>
      <c r="R181" s="2">
        <f t="shared" si="59"/>
        <v>24000</v>
      </c>
      <c r="S181" s="2">
        <f t="shared" si="60"/>
        <v>24000</v>
      </c>
      <c r="T181" s="2">
        <f t="shared" si="61"/>
        <v>0</v>
      </c>
      <c r="U181" s="2">
        <v>0</v>
      </c>
      <c r="V181" s="3">
        <f t="shared" si="62"/>
        <v>0</v>
      </c>
      <c r="W181" s="5">
        <f t="shared" si="63"/>
        <v>0</v>
      </c>
      <c r="X181" s="2">
        <v>0</v>
      </c>
      <c r="Y181" s="3">
        <f t="shared" si="64"/>
        <v>0</v>
      </c>
      <c r="Z181" s="5">
        <f t="shared" si="65"/>
        <v>0</v>
      </c>
      <c r="AA181" s="2">
        <v>1640.05</v>
      </c>
      <c r="AB181" s="3">
        <f t="shared" si="66"/>
        <v>1640</v>
      </c>
      <c r="AC181" s="5">
        <f t="shared" si="67"/>
        <v>4.9999999999954525E-2</v>
      </c>
      <c r="AD181" s="2">
        <v>630</v>
      </c>
      <c r="AE181" s="3">
        <f t="shared" si="68"/>
        <v>630</v>
      </c>
      <c r="AF181" s="5">
        <f t="shared" si="69"/>
        <v>0</v>
      </c>
      <c r="AG181" s="2">
        <v>0</v>
      </c>
      <c r="AH181" s="3">
        <f t="shared" si="70"/>
        <v>0</v>
      </c>
      <c r="AI181" s="5">
        <f t="shared" si="71"/>
        <v>0</v>
      </c>
      <c r="AJ181" s="2">
        <v>5370</v>
      </c>
      <c r="AK181" s="3">
        <f t="shared" si="72"/>
        <v>5370</v>
      </c>
      <c r="AL181" s="5">
        <f t="shared" si="73"/>
        <v>0</v>
      </c>
      <c r="AM181" s="2">
        <v>8359.9500000000007</v>
      </c>
      <c r="AN181" s="3">
        <f t="shared" si="74"/>
        <v>8360</v>
      </c>
      <c r="AO181" s="5">
        <f t="shared" si="75"/>
        <v>-4.9999999999272404E-2</v>
      </c>
      <c r="AP181" s="2">
        <v>2000</v>
      </c>
      <c r="AQ181" s="3">
        <f t="shared" si="76"/>
        <v>2000</v>
      </c>
      <c r="AR181" s="5">
        <f t="shared" si="77"/>
        <v>0</v>
      </c>
      <c r="AS181" s="2">
        <v>3000</v>
      </c>
      <c r="AT181" s="3">
        <f t="shared" si="78"/>
        <v>3000</v>
      </c>
      <c r="AU181" s="5">
        <f t="shared" si="79"/>
        <v>0</v>
      </c>
      <c r="AV181" s="2">
        <v>0</v>
      </c>
      <c r="AW181" s="3">
        <f t="shared" si="80"/>
        <v>0</v>
      </c>
      <c r="AX181" s="5">
        <f t="shared" si="81"/>
        <v>0</v>
      </c>
      <c r="AY181" s="2">
        <v>0</v>
      </c>
      <c r="AZ181" s="3">
        <f t="shared" si="82"/>
        <v>0</v>
      </c>
      <c r="BA181" s="5">
        <f t="shared" si="83"/>
        <v>0</v>
      </c>
      <c r="BB181" s="2">
        <v>3000</v>
      </c>
      <c r="BC181" s="3">
        <f t="shared" si="84"/>
        <v>3000</v>
      </c>
      <c r="BD181" s="5">
        <f t="shared" si="85"/>
        <v>0</v>
      </c>
    </row>
    <row r="182" spans="1:56" x14ac:dyDescent="0.25">
      <c r="A182">
        <v>2015</v>
      </c>
      <c r="B182">
        <v>12</v>
      </c>
      <c r="C182" t="s">
        <v>28</v>
      </c>
      <c r="D182">
        <v>2</v>
      </c>
      <c r="E182">
        <v>6</v>
      </c>
      <c r="F182">
        <v>8</v>
      </c>
      <c r="G182">
        <v>0</v>
      </c>
      <c r="H182">
        <v>2</v>
      </c>
      <c r="I182" t="s">
        <v>33</v>
      </c>
      <c r="J182">
        <v>1</v>
      </c>
      <c r="K182">
        <v>27101</v>
      </c>
      <c r="L182">
        <v>2000</v>
      </c>
      <c r="M182">
        <v>1</v>
      </c>
      <c r="N182">
        <v>1</v>
      </c>
      <c r="O182">
        <v>9</v>
      </c>
      <c r="P182" t="str">
        <f t="shared" si="86"/>
        <v>0</v>
      </c>
      <c r="Q182" t="s">
        <v>30</v>
      </c>
      <c r="R182" s="2">
        <f t="shared" si="59"/>
        <v>419960</v>
      </c>
      <c r="S182" s="2">
        <f t="shared" si="60"/>
        <v>419960</v>
      </c>
      <c r="T182" s="2">
        <f t="shared" si="61"/>
        <v>0</v>
      </c>
      <c r="U182" s="2">
        <v>0</v>
      </c>
      <c r="V182" s="3">
        <f t="shared" si="62"/>
        <v>0</v>
      </c>
      <c r="W182" s="5">
        <f t="shared" si="63"/>
        <v>0</v>
      </c>
      <c r="X182" s="2">
        <v>0</v>
      </c>
      <c r="Y182" s="3">
        <f t="shared" si="64"/>
        <v>0</v>
      </c>
      <c r="Z182" s="5">
        <f t="shared" si="65"/>
        <v>0</v>
      </c>
      <c r="AA182" s="2">
        <v>0</v>
      </c>
      <c r="AB182" s="3">
        <f t="shared" si="66"/>
        <v>0</v>
      </c>
      <c r="AC182" s="5">
        <f t="shared" si="67"/>
        <v>0</v>
      </c>
      <c r="AD182" s="2">
        <v>0</v>
      </c>
      <c r="AE182" s="3">
        <f t="shared" si="68"/>
        <v>0</v>
      </c>
      <c r="AF182" s="5">
        <f t="shared" si="69"/>
        <v>0</v>
      </c>
      <c r="AG182" s="2">
        <v>0</v>
      </c>
      <c r="AH182" s="3">
        <f t="shared" si="70"/>
        <v>0</v>
      </c>
      <c r="AI182" s="5">
        <f t="shared" si="71"/>
        <v>0</v>
      </c>
      <c r="AJ182" s="2">
        <v>0</v>
      </c>
      <c r="AK182" s="3">
        <f t="shared" si="72"/>
        <v>0</v>
      </c>
      <c r="AL182" s="5">
        <f t="shared" si="73"/>
        <v>0</v>
      </c>
      <c r="AM182" s="2">
        <v>16960</v>
      </c>
      <c r="AN182" s="3">
        <f t="shared" si="74"/>
        <v>16960</v>
      </c>
      <c r="AO182" s="5">
        <f t="shared" si="75"/>
        <v>0</v>
      </c>
      <c r="AP182" s="2">
        <v>0</v>
      </c>
      <c r="AQ182" s="3">
        <f t="shared" si="76"/>
        <v>0</v>
      </c>
      <c r="AR182" s="5">
        <f t="shared" si="77"/>
        <v>0</v>
      </c>
      <c r="AS182" s="2">
        <v>403000</v>
      </c>
      <c r="AT182" s="3">
        <f t="shared" si="78"/>
        <v>403000</v>
      </c>
      <c r="AU182" s="5">
        <f t="shared" si="79"/>
        <v>0</v>
      </c>
      <c r="AV182" s="2">
        <v>0</v>
      </c>
      <c r="AW182" s="3">
        <f t="shared" si="80"/>
        <v>0</v>
      </c>
      <c r="AX182" s="5">
        <f t="shared" si="81"/>
        <v>0</v>
      </c>
      <c r="AY182" s="2">
        <v>0</v>
      </c>
      <c r="AZ182" s="3">
        <f t="shared" si="82"/>
        <v>0</v>
      </c>
      <c r="BA182" s="5">
        <f t="shared" si="83"/>
        <v>0</v>
      </c>
      <c r="BB182" s="2">
        <v>0</v>
      </c>
      <c r="BC182" s="3">
        <f t="shared" si="84"/>
        <v>0</v>
      </c>
      <c r="BD182" s="5">
        <f t="shared" si="85"/>
        <v>0</v>
      </c>
    </row>
    <row r="183" spans="1:56" x14ac:dyDescent="0.25">
      <c r="A183">
        <v>2015</v>
      </c>
      <c r="B183">
        <v>12</v>
      </c>
      <c r="C183" t="s">
        <v>28</v>
      </c>
      <c r="D183">
        <v>2</v>
      </c>
      <c r="E183">
        <v>6</v>
      </c>
      <c r="F183">
        <v>8</v>
      </c>
      <c r="G183">
        <v>0</v>
      </c>
      <c r="H183">
        <v>2</v>
      </c>
      <c r="I183" t="s">
        <v>33</v>
      </c>
      <c r="J183">
        <v>1</v>
      </c>
      <c r="K183">
        <v>27201</v>
      </c>
      <c r="L183">
        <v>2000</v>
      </c>
      <c r="M183">
        <v>1</v>
      </c>
      <c r="N183">
        <v>1</v>
      </c>
      <c r="O183">
        <v>9</v>
      </c>
      <c r="P183" t="str">
        <f t="shared" si="86"/>
        <v>0</v>
      </c>
      <c r="Q183" t="s">
        <v>30</v>
      </c>
      <c r="R183" s="2">
        <f t="shared" si="59"/>
        <v>91.18</v>
      </c>
      <c r="S183" s="2">
        <f t="shared" si="60"/>
        <v>91</v>
      </c>
      <c r="T183" s="2">
        <f t="shared" si="61"/>
        <v>0.18000000000000682</v>
      </c>
      <c r="U183" s="2">
        <v>0</v>
      </c>
      <c r="V183" s="3">
        <f t="shared" si="62"/>
        <v>0</v>
      </c>
      <c r="W183" s="5">
        <f t="shared" si="63"/>
        <v>0</v>
      </c>
      <c r="X183" s="2">
        <v>0</v>
      </c>
      <c r="Y183" s="3">
        <f t="shared" si="64"/>
        <v>0</v>
      </c>
      <c r="Z183" s="5">
        <f t="shared" si="65"/>
        <v>0</v>
      </c>
      <c r="AA183" s="2">
        <v>0</v>
      </c>
      <c r="AB183" s="3">
        <f t="shared" si="66"/>
        <v>0</v>
      </c>
      <c r="AC183" s="5">
        <f t="shared" si="67"/>
        <v>0</v>
      </c>
      <c r="AD183" s="2">
        <v>0</v>
      </c>
      <c r="AE183" s="3">
        <f t="shared" si="68"/>
        <v>0</v>
      </c>
      <c r="AF183" s="5">
        <f t="shared" si="69"/>
        <v>0</v>
      </c>
      <c r="AG183" s="2">
        <v>0</v>
      </c>
      <c r="AH183" s="3">
        <f t="shared" si="70"/>
        <v>0</v>
      </c>
      <c r="AI183" s="5">
        <f t="shared" si="71"/>
        <v>0</v>
      </c>
      <c r="AJ183" s="2">
        <v>0</v>
      </c>
      <c r="AK183" s="3">
        <f t="shared" si="72"/>
        <v>0</v>
      </c>
      <c r="AL183" s="5">
        <f t="shared" si="73"/>
        <v>0</v>
      </c>
      <c r="AM183" s="2">
        <v>0</v>
      </c>
      <c r="AN183" s="3">
        <f t="shared" si="74"/>
        <v>0</v>
      </c>
      <c r="AO183" s="5">
        <f t="shared" si="75"/>
        <v>0</v>
      </c>
      <c r="AP183" s="2">
        <v>0</v>
      </c>
      <c r="AQ183" s="3">
        <f t="shared" si="76"/>
        <v>0</v>
      </c>
      <c r="AR183" s="5">
        <f t="shared" si="77"/>
        <v>0</v>
      </c>
      <c r="AS183" s="2">
        <v>0</v>
      </c>
      <c r="AT183" s="3">
        <f t="shared" si="78"/>
        <v>0</v>
      </c>
      <c r="AU183" s="5">
        <f t="shared" si="79"/>
        <v>0</v>
      </c>
      <c r="AV183" s="2">
        <v>91.18</v>
      </c>
      <c r="AW183" s="3">
        <f t="shared" si="80"/>
        <v>91</v>
      </c>
      <c r="AX183" s="5">
        <f t="shared" si="81"/>
        <v>0.18000000000000682</v>
      </c>
      <c r="AY183" s="2">
        <v>0</v>
      </c>
      <c r="AZ183" s="3">
        <f t="shared" si="82"/>
        <v>0</v>
      </c>
      <c r="BA183" s="5">
        <f t="shared" si="83"/>
        <v>0</v>
      </c>
      <c r="BB183" s="2">
        <v>0</v>
      </c>
      <c r="BC183" s="3">
        <f t="shared" si="84"/>
        <v>0</v>
      </c>
      <c r="BD183" s="5">
        <f t="shared" si="85"/>
        <v>0</v>
      </c>
    </row>
    <row r="184" spans="1:56" x14ac:dyDescent="0.25">
      <c r="A184">
        <v>2015</v>
      </c>
      <c r="B184">
        <v>12</v>
      </c>
      <c r="C184" t="s">
        <v>28</v>
      </c>
      <c r="D184">
        <v>2</v>
      </c>
      <c r="E184">
        <v>6</v>
      </c>
      <c r="F184">
        <v>8</v>
      </c>
      <c r="G184">
        <v>0</v>
      </c>
      <c r="H184">
        <v>2</v>
      </c>
      <c r="I184" t="s">
        <v>33</v>
      </c>
      <c r="J184">
        <v>1</v>
      </c>
      <c r="K184">
        <v>27301</v>
      </c>
      <c r="L184">
        <v>2000</v>
      </c>
      <c r="M184">
        <v>1</v>
      </c>
      <c r="N184">
        <v>1</v>
      </c>
      <c r="O184">
        <v>9</v>
      </c>
      <c r="P184" t="str">
        <f t="shared" si="86"/>
        <v>0</v>
      </c>
      <c r="Q184" t="s">
        <v>30</v>
      </c>
      <c r="R184" s="2">
        <f t="shared" si="59"/>
        <v>61422</v>
      </c>
      <c r="S184" s="2">
        <f t="shared" si="60"/>
        <v>61422</v>
      </c>
      <c r="T184" s="2">
        <f t="shared" si="61"/>
        <v>0</v>
      </c>
      <c r="U184" s="2">
        <v>0</v>
      </c>
      <c r="V184" s="3">
        <f t="shared" si="62"/>
        <v>0</v>
      </c>
      <c r="W184" s="5">
        <f t="shared" si="63"/>
        <v>0</v>
      </c>
      <c r="X184" s="2">
        <v>0</v>
      </c>
      <c r="Y184" s="3">
        <f t="shared" si="64"/>
        <v>0</v>
      </c>
      <c r="Z184" s="5">
        <f t="shared" si="65"/>
        <v>0</v>
      </c>
      <c r="AA184" s="2">
        <v>0</v>
      </c>
      <c r="AB184" s="3">
        <f t="shared" si="66"/>
        <v>0</v>
      </c>
      <c r="AC184" s="5">
        <f t="shared" si="67"/>
        <v>0</v>
      </c>
      <c r="AD184" s="2">
        <v>0</v>
      </c>
      <c r="AE184" s="3">
        <f t="shared" si="68"/>
        <v>0</v>
      </c>
      <c r="AF184" s="5">
        <f t="shared" si="69"/>
        <v>0</v>
      </c>
      <c r="AG184" s="2">
        <v>0</v>
      </c>
      <c r="AH184" s="3">
        <f t="shared" si="70"/>
        <v>0</v>
      </c>
      <c r="AI184" s="5">
        <f t="shared" si="71"/>
        <v>0</v>
      </c>
      <c r="AJ184" s="2">
        <v>31422</v>
      </c>
      <c r="AK184" s="3">
        <f t="shared" si="72"/>
        <v>31422</v>
      </c>
      <c r="AL184" s="5">
        <f t="shared" si="73"/>
        <v>0</v>
      </c>
      <c r="AM184" s="2">
        <v>0</v>
      </c>
      <c r="AN184" s="3">
        <f t="shared" si="74"/>
        <v>0</v>
      </c>
      <c r="AO184" s="5">
        <f t="shared" si="75"/>
        <v>0</v>
      </c>
      <c r="AP184" s="2">
        <v>0</v>
      </c>
      <c r="AQ184" s="3">
        <f t="shared" si="76"/>
        <v>0</v>
      </c>
      <c r="AR184" s="5">
        <f t="shared" si="77"/>
        <v>0</v>
      </c>
      <c r="AS184" s="2">
        <v>30000</v>
      </c>
      <c r="AT184" s="3">
        <f t="shared" si="78"/>
        <v>30000</v>
      </c>
      <c r="AU184" s="5">
        <f t="shared" si="79"/>
        <v>0</v>
      </c>
      <c r="AV184" s="2">
        <v>0</v>
      </c>
      <c r="AW184" s="3">
        <f t="shared" si="80"/>
        <v>0</v>
      </c>
      <c r="AX184" s="5">
        <f t="shared" si="81"/>
        <v>0</v>
      </c>
      <c r="AY184" s="2">
        <v>0</v>
      </c>
      <c r="AZ184" s="3">
        <f t="shared" si="82"/>
        <v>0</v>
      </c>
      <c r="BA184" s="5">
        <f t="shared" si="83"/>
        <v>0</v>
      </c>
      <c r="BB184" s="2">
        <v>0</v>
      </c>
      <c r="BC184" s="3">
        <f t="shared" si="84"/>
        <v>0</v>
      </c>
      <c r="BD184" s="5">
        <f t="shared" si="85"/>
        <v>0</v>
      </c>
    </row>
    <row r="185" spans="1:56" x14ac:dyDescent="0.25">
      <c r="A185">
        <v>2015</v>
      </c>
      <c r="B185">
        <v>12</v>
      </c>
      <c r="C185" t="s">
        <v>28</v>
      </c>
      <c r="D185">
        <v>2</v>
      </c>
      <c r="E185">
        <v>6</v>
      </c>
      <c r="F185">
        <v>8</v>
      </c>
      <c r="G185">
        <v>0</v>
      </c>
      <c r="H185">
        <v>2</v>
      </c>
      <c r="I185" t="s">
        <v>33</v>
      </c>
      <c r="J185">
        <v>1</v>
      </c>
      <c r="K185">
        <v>27401</v>
      </c>
      <c r="L185">
        <v>2000</v>
      </c>
      <c r="M185">
        <v>1</v>
      </c>
      <c r="N185">
        <v>1</v>
      </c>
      <c r="O185">
        <v>9</v>
      </c>
      <c r="P185" t="str">
        <f t="shared" si="86"/>
        <v>0</v>
      </c>
      <c r="Q185" t="s">
        <v>30</v>
      </c>
      <c r="R185" s="2">
        <f t="shared" si="59"/>
        <v>10000</v>
      </c>
      <c r="S185" s="2">
        <f t="shared" si="60"/>
        <v>10000</v>
      </c>
      <c r="T185" s="2">
        <f t="shared" si="61"/>
        <v>0</v>
      </c>
      <c r="U185" s="2">
        <v>0</v>
      </c>
      <c r="V185" s="3">
        <f t="shared" si="62"/>
        <v>0</v>
      </c>
      <c r="W185" s="5">
        <f t="shared" si="63"/>
        <v>0</v>
      </c>
      <c r="X185" s="2">
        <v>0</v>
      </c>
      <c r="Y185" s="3">
        <f t="shared" si="64"/>
        <v>0</v>
      </c>
      <c r="Z185" s="5">
        <f t="shared" si="65"/>
        <v>0</v>
      </c>
      <c r="AA185" s="2">
        <v>0</v>
      </c>
      <c r="AB185" s="3">
        <f t="shared" si="66"/>
        <v>0</v>
      </c>
      <c r="AC185" s="5">
        <f t="shared" si="67"/>
        <v>0</v>
      </c>
      <c r="AD185" s="2">
        <v>1252.8</v>
      </c>
      <c r="AE185" s="3">
        <f t="shared" si="68"/>
        <v>1253</v>
      </c>
      <c r="AF185" s="5">
        <f t="shared" si="69"/>
        <v>-0.20000000000004547</v>
      </c>
      <c r="AG185" s="2">
        <v>0</v>
      </c>
      <c r="AH185" s="3">
        <f t="shared" si="70"/>
        <v>0</v>
      </c>
      <c r="AI185" s="5">
        <f t="shared" si="71"/>
        <v>0</v>
      </c>
      <c r="AJ185" s="2">
        <v>6247.2</v>
      </c>
      <c r="AK185" s="3">
        <f t="shared" si="72"/>
        <v>6247</v>
      </c>
      <c r="AL185" s="5">
        <f t="shared" si="73"/>
        <v>0.1999999999998181</v>
      </c>
      <c r="AM185" s="2">
        <v>0</v>
      </c>
      <c r="AN185" s="3">
        <f t="shared" si="74"/>
        <v>0</v>
      </c>
      <c r="AO185" s="5">
        <f t="shared" si="75"/>
        <v>0</v>
      </c>
      <c r="AP185" s="2">
        <v>0</v>
      </c>
      <c r="AQ185" s="3">
        <f t="shared" si="76"/>
        <v>0</v>
      </c>
      <c r="AR185" s="5">
        <f t="shared" si="77"/>
        <v>0</v>
      </c>
      <c r="AS185" s="2">
        <v>2500</v>
      </c>
      <c r="AT185" s="3">
        <f t="shared" si="78"/>
        <v>2500</v>
      </c>
      <c r="AU185" s="5">
        <f t="shared" si="79"/>
        <v>0</v>
      </c>
      <c r="AV185" s="2">
        <v>0</v>
      </c>
      <c r="AW185" s="3">
        <f t="shared" si="80"/>
        <v>0</v>
      </c>
      <c r="AX185" s="5">
        <f t="shared" si="81"/>
        <v>0</v>
      </c>
      <c r="AY185" s="2">
        <v>0</v>
      </c>
      <c r="AZ185" s="3">
        <f t="shared" si="82"/>
        <v>0</v>
      </c>
      <c r="BA185" s="5">
        <f t="shared" si="83"/>
        <v>0</v>
      </c>
      <c r="BB185" s="2">
        <v>0</v>
      </c>
      <c r="BC185" s="3">
        <f t="shared" si="84"/>
        <v>0</v>
      </c>
      <c r="BD185" s="5">
        <f t="shared" si="85"/>
        <v>0</v>
      </c>
    </row>
    <row r="186" spans="1:56" x14ac:dyDescent="0.25">
      <c r="A186">
        <v>2015</v>
      </c>
      <c r="B186">
        <v>12</v>
      </c>
      <c r="C186" t="s">
        <v>28</v>
      </c>
      <c r="D186">
        <v>2</v>
      </c>
      <c r="E186">
        <v>6</v>
      </c>
      <c r="F186">
        <v>8</v>
      </c>
      <c r="G186">
        <v>0</v>
      </c>
      <c r="H186">
        <v>2</v>
      </c>
      <c r="I186" t="s">
        <v>33</v>
      </c>
      <c r="J186">
        <v>1</v>
      </c>
      <c r="K186">
        <v>27501</v>
      </c>
      <c r="L186">
        <v>2000</v>
      </c>
      <c r="M186">
        <v>1</v>
      </c>
      <c r="N186">
        <v>1</v>
      </c>
      <c r="O186">
        <v>9</v>
      </c>
      <c r="P186" t="str">
        <f t="shared" si="86"/>
        <v>0</v>
      </c>
      <c r="Q186" t="s">
        <v>30</v>
      </c>
      <c r="R186" s="2">
        <f t="shared" si="59"/>
        <v>1500</v>
      </c>
      <c r="S186" s="2">
        <f t="shared" si="60"/>
        <v>1500</v>
      </c>
      <c r="T186" s="2">
        <f t="shared" si="61"/>
        <v>0</v>
      </c>
      <c r="U186" s="2">
        <v>0</v>
      </c>
      <c r="V186" s="3">
        <f t="shared" si="62"/>
        <v>0</v>
      </c>
      <c r="W186" s="5">
        <f t="shared" si="63"/>
        <v>0</v>
      </c>
      <c r="X186" s="2">
        <v>0</v>
      </c>
      <c r="Y186" s="3">
        <f t="shared" si="64"/>
        <v>0</v>
      </c>
      <c r="Z186" s="5">
        <f t="shared" si="65"/>
        <v>0</v>
      </c>
      <c r="AA186" s="2">
        <v>0</v>
      </c>
      <c r="AB186" s="3">
        <f t="shared" si="66"/>
        <v>0</v>
      </c>
      <c r="AC186" s="5">
        <f t="shared" si="67"/>
        <v>0</v>
      </c>
      <c r="AD186" s="2">
        <v>0</v>
      </c>
      <c r="AE186" s="3">
        <f t="shared" si="68"/>
        <v>0</v>
      </c>
      <c r="AF186" s="5">
        <f t="shared" si="69"/>
        <v>0</v>
      </c>
      <c r="AG186" s="2">
        <v>0</v>
      </c>
      <c r="AH186" s="3">
        <f t="shared" si="70"/>
        <v>0</v>
      </c>
      <c r="AI186" s="5">
        <f t="shared" si="71"/>
        <v>0</v>
      </c>
      <c r="AJ186" s="2">
        <v>500</v>
      </c>
      <c r="AK186" s="3">
        <f t="shared" si="72"/>
        <v>500</v>
      </c>
      <c r="AL186" s="5">
        <f t="shared" si="73"/>
        <v>0</v>
      </c>
      <c r="AM186" s="2">
        <v>0</v>
      </c>
      <c r="AN186" s="3">
        <f t="shared" si="74"/>
        <v>0</v>
      </c>
      <c r="AO186" s="5">
        <f t="shared" si="75"/>
        <v>0</v>
      </c>
      <c r="AP186" s="2">
        <v>0</v>
      </c>
      <c r="AQ186" s="3">
        <f t="shared" si="76"/>
        <v>0</v>
      </c>
      <c r="AR186" s="5">
        <f t="shared" si="77"/>
        <v>0</v>
      </c>
      <c r="AS186" s="2">
        <v>0</v>
      </c>
      <c r="AT186" s="3">
        <f t="shared" si="78"/>
        <v>0</v>
      </c>
      <c r="AU186" s="5">
        <f t="shared" si="79"/>
        <v>0</v>
      </c>
      <c r="AV186" s="2">
        <v>500</v>
      </c>
      <c r="AW186" s="3">
        <f t="shared" si="80"/>
        <v>500</v>
      </c>
      <c r="AX186" s="5">
        <f t="shared" si="81"/>
        <v>0</v>
      </c>
      <c r="AY186" s="2">
        <v>0</v>
      </c>
      <c r="AZ186" s="3">
        <f t="shared" si="82"/>
        <v>0</v>
      </c>
      <c r="BA186" s="5">
        <f t="shared" si="83"/>
        <v>0</v>
      </c>
      <c r="BB186" s="2">
        <v>500</v>
      </c>
      <c r="BC186" s="3">
        <f t="shared" si="84"/>
        <v>500</v>
      </c>
      <c r="BD186" s="5">
        <f t="shared" si="85"/>
        <v>0</v>
      </c>
    </row>
    <row r="187" spans="1:56" x14ac:dyDescent="0.25">
      <c r="A187">
        <v>2015</v>
      </c>
      <c r="B187">
        <v>12</v>
      </c>
      <c r="C187" t="s">
        <v>28</v>
      </c>
      <c r="D187">
        <v>2</v>
      </c>
      <c r="E187">
        <v>6</v>
      </c>
      <c r="F187">
        <v>8</v>
      </c>
      <c r="G187">
        <v>0</v>
      </c>
      <c r="H187">
        <v>2</v>
      </c>
      <c r="I187" t="s">
        <v>33</v>
      </c>
      <c r="J187">
        <v>1</v>
      </c>
      <c r="K187">
        <v>29101</v>
      </c>
      <c r="L187">
        <v>2000</v>
      </c>
      <c r="M187">
        <v>1</v>
      </c>
      <c r="N187">
        <v>1</v>
      </c>
      <c r="O187">
        <v>9</v>
      </c>
      <c r="P187" t="str">
        <f t="shared" si="86"/>
        <v>0</v>
      </c>
      <c r="Q187" t="s">
        <v>30</v>
      </c>
      <c r="R187" s="2">
        <f t="shared" si="59"/>
        <v>36944.93</v>
      </c>
      <c r="S187" s="2">
        <f t="shared" si="60"/>
        <v>36945</v>
      </c>
      <c r="T187" s="2">
        <f t="shared" si="61"/>
        <v>-6.9999999999708962E-2</v>
      </c>
      <c r="U187" s="2">
        <v>0</v>
      </c>
      <c r="V187" s="3">
        <f t="shared" si="62"/>
        <v>0</v>
      </c>
      <c r="W187" s="5">
        <f t="shared" si="63"/>
        <v>0</v>
      </c>
      <c r="X187" s="2">
        <v>0</v>
      </c>
      <c r="Y187" s="3">
        <f t="shared" si="64"/>
        <v>0</v>
      </c>
      <c r="Z187" s="5">
        <f t="shared" si="65"/>
        <v>0</v>
      </c>
      <c r="AA187" s="2">
        <v>899</v>
      </c>
      <c r="AB187" s="3">
        <f t="shared" si="66"/>
        <v>899</v>
      </c>
      <c r="AC187" s="5">
        <f t="shared" si="67"/>
        <v>0</v>
      </c>
      <c r="AD187" s="2">
        <v>490</v>
      </c>
      <c r="AE187" s="3">
        <f t="shared" si="68"/>
        <v>490</v>
      </c>
      <c r="AF187" s="5">
        <f t="shared" si="69"/>
        <v>0</v>
      </c>
      <c r="AG187" s="2">
        <v>1733.04</v>
      </c>
      <c r="AH187" s="3">
        <f t="shared" si="70"/>
        <v>1733</v>
      </c>
      <c r="AI187" s="5">
        <f t="shared" si="71"/>
        <v>3.999999999996362E-2</v>
      </c>
      <c r="AJ187" s="2">
        <v>2110</v>
      </c>
      <c r="AK187" s="3">
        <f t="shared" si="72"/>
        <v>2110</v>
      </c>
      <c r="AL187" s="5">
        <f t="shared" si="73"/>
        <v>0</v>
      </c>
      <c r="AM187" s="2">
        <v>2501.25</v>
      </c>
      <c r="AN187" s="3">
        <f t="shared" si="74"/>
        <v>2501</v>
      </c>
      <c r="AO187" s="5">
        <f t="shared" si="75"/>
        <v>0.25</v>
      </c>
      <c r="AP187" s="2">
        <v>500</v>
      </c>
      <c r="AQ187" s="3">
        <f t="shared" si="76"/>
        <v>500</v>
      </c>
      <c r="AR187" s="5">
        <f t="shared" si="77"/>
        <v>0</v>
      </c>
      <c r="AS187" s="2">
        <v>24160.639999999999</v>
      </c>
      <c r="AT187" s="3">
        <f t="shared" si="78"/>
        <v>24161</v>
      </c>
      <c r="AU187" s="5">
        <f t="shared" si="79"/>
        <v>-0.36000000000058208</v>
      </c>
      <c r="AV187" s="2">
        <v>250</v>
      </c>
      <c r="AW187" s="3">
        <f t="shared" si="80"/>
        <v>250</v>
      </c>
      <c r="AX187" s="5">
        <f t="shared" si="81"/>
        <v>0</v>
      </c>
      <c r="AY187" s="2">
        <v>2301</v>
      </c>
      <c r="AZ187" s="3">
        <f t="shared" si="82"/>
        <v>2301</v>
      </c>
      <c r="BA187" s="5">
        <f t="shared" si="83"/>
        <v>0</v>
      </c>
      <c r="BB187" s="2">
        <v>2000</v>
      </c>
      <c r="BC187" s="3">
        <f t="shared" si="84"/>
        <v>2000</v>
      </c>
      <c r="BD187" s="5">
        <f t="shared" si="85"/>
        <v>0</v>
      </c>
    </row>
    <row r="188" spans="1:56" x14ac:dyDescent="0.25">
      <c r="A188">
        <v>2015</v>
      </c>
      <c r="B188">
        <v>12</v>
      </c>
      <c r="C188" t="s">
        <v>28</v>
      </c>
      <c r="D188">
        <v>2</v>
      </c>
      <c r="E188">
        <v>6</v>
      </c>
      <c r="F188">
        <v>8</v>
      </c>
      <c r="G188">
        <v>0</v>
      </c>
      <c r="H188">
        <v>2</v>
      </c>
      <c r="I188" t="s">
        <v>33</v>
      </c>
      <c r="J188">
        <v>1</v>
      </c>
      <c r="K188">
        <v>29201</v>
      </c>
      <c r="L188">
        <v>2000</v>
      </c>
      <c r="M188">
        <v>1</v>
      </c>
      <c r="N188">
        <v>1</v>
      </c>
      <c r="O188">
        <v>9</v>
      </c>
      <c r="P188" t="str">
        <f t="shared" si="86"/>
        <v>0</v>
      </c>
      <c r="Q188" t="s">
        <v>30</v>
      </c>
      <c r="R188" s="2">
        <f t="shared" si="59"/>
        <v>35328.25</v>
      </c>
      <c r="S188" s="2">
        <f t="shared" si="60"/>
        <v>35329</v>
      </c>
      <c r="T188" s="2">
        <f t="shared" si="61"/>
        <v>-0.75</v>
      </c>
      <c r="U188" s="2">
        <v>0</v>
      </c>
      <c r="V188" s="3">
        <f t="shared" si="62"/>
        <v>0</v>
      </c>
      <c r="W188" s="5">
        <f t="shared" si="63"/>
        <v>0</v>
      </c>
      <c r="X188" s="2">
        <v>0</v>
      </c>
      <c r="Y188" s="3">
        <f t="shared" si="64"/>
        <v>0</v>
      </c>
      <c r="Z188" s="5">
        <f t="shared" si="65"/>
        <v>0</v>
      </c>
      <c r="AA188" s="2">
        <v>1159.0999999999999</v>
      </c>
      <c r="AB188" s="3">
        <f t="shared" si="66"/>
        <v>1159</v>
      </c>
      <c r="AC188" s="5">
        <f t="shared" si="67"/>
        <v>9.9999999999909051E-2</v>
      </c>
      <c r="AD188" s="2">
        <v>284.02</v>
      </c>
      <c r="AE188" s="3">
        <f t="shared" si="68"/>
        <v>284</v>
      </c>
      <c r="AF188" s="5">
        <f t="shared" si="69"/>
        <v>1.999999999998181E-2</v>
      </c>
      <c r="AG188" s="2">
        <v>3267.72</v>
      </c>
      <c r="AH188" s="3">
        <f t="shared" si="70"/>
        <v>3268</v>
      </c>
      <c r="AI188" s="5">
        <f t="shared" si="71"/>
        <v>-0.28000000000020009</v>
      </c>
      <c r="AJ188" s="2">
        <v>2194.9699999999998</v>
      </c>
      <c r="AK188" s="3">
        <f t="shared" si="72"/>
        <v>2195</v>
      </c>
      <c r="AL188" s="5">
        <f t="shared" si="73"/>
        <v>-3.0000000000200089E-2</v>
      </c>
      <c r="AM188" s="2">
        <v>4112.8100000000004</v>
      </c>
      <c r="AN188" s="3">
        <f t="shared" si="74"/>
        <v>4113</v>
      </c>
      <c r="AO188" s="5">
        <f t="shared" si="75"/>
        <v>-0.18999999999959982</v>
      </c>
      <c r="AP188" s="2">
        <v>500</v>
      </c>
      <c r="AQ188" s="3">
        <f t="shared" si="76"/>
        <v>500</v>
      </c>
      <c r="AR188" s="5">
        <f t="shared" si="77"/>
        <v>0</v>
      </c>
      <c r="AS188" s="2">
        <v>22060.73</v>
      </c>
      <c r="AT188" s="3">
        <f t="shared" si="78"/>
        <v>22061</v>
      </c>
      <c r="AU188" s="5">
        <f t="shared" si="79"/>
        <v>-0.27000000000043656</v>
      </c>
      <c r="AV188" s="2">
        <v>250</v>
      </c>
      <c r="AW188" s="3">
        <f t="shared" si="80"/>
        <v>250</v>
      </c>
      <c r="AX188" s="5">
        <f t="shared" si="81"/>
        <v>0</v>
      </c>
      <c r="AY188" s="2">
        <v>1319.9</v>
      </c>
      <c r="AZ188" s="3">
        <f t="shared" si="82"/>
        <v>1320</v>
      </c>
      <c r="BA188" s="5">
        <f t="shared" si="83"/>
        <v>-9.9999999999909051E-2</v>
      </c>
      <c r="BB188" s="2">
        <v>179</v>
      </c>
      <c r="BC188" s="3">
        <f t="shared" si="84"/>
        <v>179</v>
      </c>
      <c r="BD188" s="5">
        <f t="shared" si="85"/>
        <v>0</v>
      </c>
    </row>
    <row r="189" spans="1:56" x14ac:dyDescent="0.25">
      <c r="A189">
        <v>2015</v>
      </c>
      <c r="B189">
        <v>12</v>
      </c>
      <c r="C189" t="s">
        <v>28</v>
      </c>
      <c r="D189">
        <v>2</v>
      </c>
      <c r="E189">
        <v>6</v>
      </c>
      <c r="F189">
        <v>8</v>
      </c>
      <c r="G189">
        <v>0</v>
      </c>
      <c r="H189">
        <v>2</v>
      </c>
      <c r="I189" t="s">
        <v>33</v>
      </c>
      <c r="J189">
        <v>1</v>
      </c>
      <c r="K189">
        <v>29301</v>
      </c>
      <c r="L189">
        <v>2000</v>
      </c>
      <c r="M189">
        <v>1</v>
      </c>
      <c r="N189">
        <v>1</v>
      </c>
      <c r="O189">
        <v>9</v>
      </c>
      <c r="P189" t="str">
        <f t="shared" si="86"/>
        <v>0</v>
      </c>
      <c r="Q189" t="s">
        <v>30</v>
      </c>
      <c r="R189" s="2">
        <f t="shared" si="59"/>
        <v>10400</v>
      </c>
      <c r="S189" s="2">
        <f t="shared" si="60"/>
        <v>10400</v>
      </c>
      <c r="T189" s="2">
        <f t="shared" si="61"/>
        <v>0</v>
      </c>
      <c r="U189" s="2">
        <v>0</v>
      </c>
      <c r="V189" s="3">
        <f t="shared" si="62"/>
        <v>0</v>
      </c>
      <c r="W189" s="5">
        <f t="shared" si="63"/>
        <v>0</v>
      </c>
      <c r="X189" s="2">
        <v>0</v>
      </c>
      <c r="Y189" s="3">
        <f t="shared" si="64"/>
        <v>0</v>
      </c>
      <c r="Z189" s="5">
        <f t="shared" si="65"/>
        <v>0</v>
      </c>
      <c r="AA189" s="2">
        <v>0</v>
      </c>
      <c r="AB189" s="3">
        <f t="shared" si="66"/>
        <v>0</v>
      </c>
      <c r="AC189" s="5">
        <f t="shared" si="67"/>
        <v>0</v>
      </c>
      <c r="AD189" s="2">
        <v>0</v>
      </c>
      <c r="AE189" s="3">
        <f t="shared" si="68"/>
        <v>0</v>
      </c>
      <c r="AF189" s="5">
        <f t="shared" si="69"/>
        <v>0</v>
      </c>
      <c r="AG189" s="2">
        <v>482.56</v>
      </c>
      <c r="AH189" s="3">
        <f t="shared" si="70"/>
        <v>483</v>
      </c>
      <c r="AI189" s="5">
        <f t="shared" si="71"/>
        <v>-0.43999999999999773</v>
      </c>
      <c r="AJ189" s="2">
        <v>1000</v>
      </c>
      <c r="AK189" s="3">
        <f t="shared" si="72"/>
        <v>1000</v>
      </c>
      <c r="AL189" s="5">
        <f t="shared" si="73"/>
        <v>0</v>
      </c>
      <c r="AM189" s="2">
        <v>3617.44</v>
      </c>
      <c r="AN189" s="3">
        <f t="shared" si="74"/>
        <v>3617</v>
      </c>
      <c r="AO189" s="5">
        <f t="shared" si="75"/>
        <v>0.44000000000005457</v>
      </c>
      <c r="AP189" s="2">
        <v>500</v>
      </c>
      <c r="AQ189" s="3">
        <f t="shared" si="76"/>
        <v>500</v>
      </c>
      <c r="AR189" s="5">
        <f t="shared" si="77"/>
        <v>0</v>
      </c>
      <c r="AS189" s="2">
        <v>250</v>
      </c>
      <c r="AT189" s="3">
        <f t="shared" si="78"/>
        <v>250</v>
      </c>
      <c r="AU189" s="5">
        <f t="shared" si="79"/>
        <v>0</v>
      </c>
      <c r="AV189" s="2">
        <v>1250</v>
      </c>
      <c r="AW189" s="3">
        <f t="shared" si="80"/>
        <v>1250</v>
      </c>
      <c r="AX189" s="5">
        <f t="shared" si="81"/>
        <v>0</v>
      </c>
      <c r="AY189" s="2">
        <v>1700</v>
      </c>
      <c r="AZ189" s="3">
        <f t="shared" si="82"/>
        <v>1700</v>
      </c>
      <c r="BA189" s="5">
        <f t="shared" si="83"/>
        <v>0</v>
      </c>
      <c r="BB189" s="2">
        <v>1600</v>
      </c>
      <c r="BC189" s="3">
        <f t="shared" si="84"/>
        <v>1600</v>
      </c>
      <c r="BD189" s="5">
        <f t="shared" si="85"/>
        <v>0</v>
      </c>
    </row>
    <row r="190" spans="1:56" x14ac:dyDescent="0.25">
      <c r="A190">
        <v>2015</v>
      </c>
      <c r="B190">
        <v>12</v>
      </c>
      <c r="C190" t="s">
        <v>28</v>
      </c>
      <c r="D190">
        <v>2</v>
      </c>
      <c r="E190">
        <v>6</v>
      </c>
      <c r="F190">
        <v>8</v>
      </c>
      <c r="G190">
        <v>0</v>
      </c>
      <c r="H190">
        <v>2</v>
      </c>
      <c r="I190" t="s">
        <v>33</v>
      </c>
      <c r="J190">
        <v>1</v>
      </c>
      <c r="K190">
        <v>29401</v>
      </c>
      <c r="L190">
        <v>2000</v>
      </c>
      <c r="M190">
        <v>1</v>
      </c>
      <c r="N190">
        <v>1</v>
      </c>
      <c r="O190">
        <v>9</v>
      </c>
      <c r="P190" t="str">
        <f t="shared" si="86"/>
        <v>0</v>
      </c>
      <c r="Q190" t="s">
        <v>30</v>
      </c>
      <c r="R190" s="2">
        <f t="shared" si="59"/>
        <v>4200</v>
      </c>
      <c r="S190" s="2">
        <f t="shared" si="60"/>
        <v>4200</v>
      </c>
      <c r="T190" s="2">
        <f t="shared" si="61"/>
        <v>0</v>
      </c>
      <c r="U190" s="2">
        <v>0</v>
      </c>
      <c r="V190" s="3">
        <f t="shared" si="62"/>
        <v>0</v>
      </c>
      <c r="W190" s="5">
        <f t="shared" si="63"/>
        <v>0</v>
      </c>
      <c r="X190" s="2">
        <v>0</v>
      </c>
      <c r="Y190" s="3">
        <f t="shared" si="64"/>
        <v>0</v>
      </c>
      <c r="Z190" s="5">
        <f t="shared" si="65"/>
        <v>0</v>
      </c>
      <c r="AA190" s="2">
        <v>0</v>
      </c>
      <c r="AB190" s="3">
        <f t="shared" si="66"/>
        <v>0</v>
      </c>
      <c r="AC190" s="5">
        <f t="shared" si="67"/>
        <v>0</v>
      </c>
      <c r="AD190" s="2">
        <v>0</v>
      </c>
      <c r="AE190" s="3">
        <f t="shared" si="68"/>
        <v>0</v>
      </c>
      <c r="AF190" s="5">
        <f t="shared" si="69"/>
        <v>0</v>
      </c>
      <c r="AG190" s="2">
        <v>0</v>
      </c>
      <c r="AH190" s="3">
        <f t="shared" si="70"/>
        <v>0</v>
      </c>
      <c r="AI190" s="5">
        <f t="shared" si="71"/>
        <v>0</v>
      </c>
      <c r="AJ190" s="2">
        <v>0</v>
      </c>
      <c r="AK190" s="3">
        <f t="shared" si="72"/>
        <v>0</v>
      </c>
      <c r="AL190" s="5">
        <f t="shared" si="73"/>
        <v>0</v>
      </c>
      <c r="AM190" s="2">
        <v>0</v>
      </c>
      <c r="AN190" s="3">
        <f t="shared" si="74"/>
        <v>0</v>
      </c>
      <c r="AO190" s="5">
        <f t="shared" si="75"/>
        <v>0</v>
      </c>
      <c r="AP190" s="2">
        <v>1000</v>
      </c>
      <c r="AQ190" s="3">
        <f t="shared" si="76"/>
        <v>1000</v>
      </c>
      <c r="AR190" s="5">
        <f t="shared" si="77"/>
        <v>0</v>
      </c>
      <c r="AS190" s="2">
        <v>1700</v>
      </c>
      <c r="AT190" s="3">
        <f t="shared" si="78"/>
        <v>1700</v>
      </c>
      <c r="AU190" s="5">
        <f t="shared" si="79"/>
        <v>0</v>
      </c>
      <c r="AV190" s="2">
        <v>0</v>
      </c>
      <c r="AW190" s="3">
        <f t="shared" si="80"/>
        <v>0</v>
      </c>
      <c r="AX190" s="5">
        <f t="shared" si="81"/>
        <v>0</v>
      </c>
      <c r="AY190" s="2">
        <v>0</v>
      </c>
      <c r="AZ190" s="3">
        <f t="shared" si="82"/>
        <v>0</v>
      </c>
      <c r="BA190" s="5">
        <f t="shared" si="83"/>
        <v>0</v>
      </c>
      <c r="BB190" s="2">
        <v>1500</v>
      </c>
      <c r="BC190" s="3">
        <f t="shared" si="84"/>
        <v>1500</v>
      </c>
      <c r="BD190" s="5">
        <f t="shared" si="85"/>
        <v>0</v>
      </c>
    </row>
    <row r="191" spans="1:56" x14ac:dyDescent="0.25">
      <c r="A191">
        <v>2015</v>
      </c>
      <c r="B191">
        <v>12</v>
      </c>
      <c r="C191" t="s">
        <v>28</v>
      </c>
      <c r="D191">
        <v>2</v>
      </c>
      <c r="E191">
        <v>6</v>
      </c>
      <c r="F191">
        <v>8</v>
      </c>
      <c r="G191">
        <v>0</v>
      </c>
      <c r="H191">
        <v>2</v>
      </c>
      <c r="I191" t="s">
        <v>33</v>
      </c>
      <c r="J191">
        <v>1</v>
      </c>
      <c r="K191">
        <v>29601</v>
      </c>
      <c r="L191">
        <v>2000</v>
      </c>
      <c r="M191">
        <v>1</v>
      </c>
      <c r="N191">
        <v>1</v>
      </c>
      <c r="O191">
        <v>9</v>
      </c>
      <c r="P191" t="str">
        <f t="shared" si="86"/>
        <v>0</v>
      </c>
      <c r="Q191" t="s">
        <v>30</v>
      </c>
      <c r="R191" s="2">
        <f t="shared" si="59"/>
        <v>8500</v>
      </c>
      <c r="S191" s="2">
        <f t="shared" si="60"/>
        <v>8500</v>
      </c>
      <c r="T191" s="2">
        <f t="shared" si="61"/>
        <v>0</v>
      </c>
      <c r="U191" s="2">
        <v>0</v>
      </c>
      <c r="V191" s="3">
        <f t="shared" si="62"/>
        <v>0</v>
      </c>
      <c r="W191" s="5">
        <f t="shared" si="63"/>
        <v>0</v>
      </c>
      <c r="X191" s="2">
        <v>0</v>
      </c>
      <c r="Y191" s="3">
        <f t="shared" si="64"/>
        <v>0</v>
      </c>
      <c r="Z191" s="5">
        <f t="shared" si="65"/>
        <v>0</v>
      </c>
      <c r="AA191" s="2">
        <v>0</v>
      </c>
      <c r="AB191" s="3">
        <f t="shared" si="66"/>
        <v>0</v>
      </c>
      <c r="AC191" s="5">
        <f t="shared" si="67"/>
        <v>0</v>
      </c>
      <c r="AD191" s="2">
        <v>0</v>
      </c>
      <c r="AE191" s="3">
        <f t="shared" si="68"/>
        <v>0</v>
      </c>
      <c r="AF191" s="5">
        <f t="shared" si="69"/>
        <v>0</v>
      </c>
      <c r="AG191" s="2">
        <v>0</v>
      </c>
      <c r="AH191" s="3">
        <f t="shared" si="70"/>
        <v>0</v>
      </c>
      <c r="AI191" s="5">
        <f t="shared" si="71"/>
        <v>0</v>
      </c>
      <c r="AJ191" s="2">
        <v>0</v>
      </c>
      <c r="AK191" s="3">
        <f t="shared" si="72"/>
        <v>0</v>
      </c>
      <c r="AL191" s="5">
        <f t="shared" si="73"/>
        <v>0</v>
      </c>
      <c r="AM191" s="2">
        <v>8500</v>
      </c>
      <c r="AN191" s="3">
        <f t="shared" si="74"/>
        <v>8500</v>
      </c>
      <c r="AO191" s="5">
        <f t="shared" si="75"/>
        <v>0</v>
      </c>
      <c r="AP191" s="2">
        <v>0</v>
      </c>
      <c r="AQ191" s="3">
        <f t="shared" si="76"/>
        <v>0</v>
      </c>
      <c r="AR191" s="5">
        <f t="shared" si="77"/>
        <v>0</v>
      </c>
      <c r="AS191" s="2">
        <v>0</v>
      </c>
      <c r="AT191" s="3">
        <f t="shared" si="78"/>
        <v>0</v>
      </c>
      <c r="AU191" s="5">
        <f t="shared" si="79"/>
        <v>0</v>
      </c>
      <c r="AV191" s="2">
        <v>0</v>
      </c>
      <c r="AW191" s="3">
        <f t="shared" si="80"/>
        <v>0</v>
      </c>
      <c r="AX191" s="5">
        <f t="shared" si="81"/>
        <v>0</v>
      </c>
      <c r="AY191" s="2">
        <v>0</v>
      </c>
      <c r="AZ191" s="3">
        <f t="shared" si="82"/>
        <v>0</v>
      </c>
      <c r="BA191" s="5">
        <f t="shared" si="83"/>
        <v>0</v>
      </c>
      <c r="BB191" s="2">
        <v>0</v>
      </c>
      <c r="BC191" s="3">
        <f t="shared" si="84"/>
        <v>0</v>
      </c>
      <c r="BD191" s="5">
        <f t="shared" si="85"/>
        <v>0</v>
      </c>
    </row>
    <row r="192" spans="1:56" x14ac:dyDescent="0.25">
      <c r="A192">
        <v>2015</v>
      </c>
      <c r="B192">
        <v>12</v>
      </c>
      <c r="C192" t="s">
        <v>28</v>
      </c>
      <c r="D192">
        <v>2</v>
      </c>
      <c r="E192">
        <v>6</v>
      </c>
      <c r="F192">
        <v>8</v>
      </c>
      <c r="G192">
        <v>0</v>
      </c>
      <c r="H192">
        <v>2</v>
      </c>
      <c r="I192" t="s">
        <v>33</v>
      </c>
      <c r="J192">
        <v>1</v>
      </c>
      <c r="K192">
        <v>29801</v>
      </c>
      <c r="L192">
        <v>2000</v>
      </c>
      <c r="M192">
        <v>1</v>
      </c>
      <c r="N192">
        <v>1</v>
      </c>
      <c r="O192">
        <v>9</v>
      </c>
      <c r="P192" t="str">
        <f t="shared" si="86"/>
        <v>0</v>
      </c>
      <c r="Q192" t="s">
        <v>30</v>
      </c>
      <c r="R192" s="2">
        <f t="shared" si="59"/>
        <v>0</v>
      </c>
      <c r="S192" s="2">
        <f t="shared" si="60"/>
        <v>0</v>
      </c>
      <c r="T192" s="2">
        <f t="shared" si="61"/>
        <v>0</v>
      </c>
      <c r="U192" s="2">
        <v>0</v>
      </c>
      <c r="V192" s="3">
        <f t="shared" si="62"/>
        <v>0</v>
      </c>
      <c r="W192" s="5">
        <f t="shared" si="63"/>
        <v>0</v>
      </c>
      <c r="X192" s="2">
        <v>0</v>
      </c>
      <c r="Y192" s="3">
        <f t="shared" si="64"/>
        <v>0</v>
      </c>
      <c r="Z192" s="5">
        <f t="shared" si="65"/>
        <v>0</v>
      </c>
      <c r="AA192" s="2">
        <v>0</v>
      </c>
      <c r="AB192" s="3">
        <f t="shared" si="66"/>
        <v>0</v>
      </c>
      <c r="AC192" s="5">
        <f t="shared" si="67"/>
        <v>0</v>
      </c>
      <c r="AD192" s="2">
        <v>0</v>
      </c>
      <c r="AE192" s="3">
        <f t="shared" si="68"/>
        <v>0</v>
      </c>
      <c r="AF192" s="5">
        <f t="shared" si="69"/>
        <v>0</v>
      </c>
      <c r="AG192" s="2">
        <v>0</v>
      </c>
      <c r="AH192" s="3">
        <f t="shared" si="70"/>
        <v>0</v>
      </c>
      <c r="AI192" s="5">
        <f t="shared" si="71"/>
        <v>0</v>
      </c>
      <c r="AJ192" s="2">
        <v>0</v>
      </c>
      <c r="AK192" s="3">
        <f t="shared" si="72"/>
        <v>0</v>
      </c>
      <c r="AL192" s="5">
        <f t="shared" si="73"/>
        <v>0</v>
      </c>
      <c r="AM192" s="2">
        <v>0</v>
      </c>
      <c r="AN192" s="3">
        <f t="shared" si="74"/>
        <v>0</v>
      </c>
      <c r="AO192" s="5">
        <f t="shared" si="75"/>
        <v>0</v>
      </c>
      <c r="AP192" s="2">
        <v>0</v>
      </c>
      <c r="AQ192" s="3">
        <f t="shared" si="76"/>
        <v>0</v>
      </c>
      <c r="AR192" s="5">
        <f t="shared" si="77"/>
        <v>0</v>
      </c>
      <c r="AS192" s="2">
        <v>0</v>
      </c>
      <c r="AT192" s="3">
        <f t="shared" si="78"/>
        <v>0</v>
      </c>
      <c r="AU192" s="5">
        <f t="shared" si="79"/>
        <v>0</v>
      </c>
      <c r="AV192" s="2">
        <v>0</v>
      </c>
      <c r="AW192" s="3">
        <f t="shared" si="80"/>
        <v>0</v>
      </c>
      <c r="AX192" s="5">
        <f t="shared" si="81"/>
        <v>0</v>
      </c>
      <c r="AY192" s="2">
        <v>0</v>
      </c>
      <c r="AZ192" s="3">
        <f t="shared" si="82"/>
        <v>0</v>
      </c>
      <c r="BA192" s="5">
        <f t="shared" si="83"/>
        <v>0</v>
      </c>
      <c r="BB192" s="2">
        <v>0</v>
      </c>
      <c r="BC192" s="3">
        <f t="shared" si="84"/>
        <v>0</v>
      </c>
      <c r="BD192" s="5">
        <f t="shared" si="85"/>
        <v>0</v>
      </c>
    </row>
    <row r="193" spans="1:56" x14ac:dyDescent="0.25">
      <c r="A193">
        <v>2015</v>
      </c>
      <c r="B193">
        <v>12</v>
      </c>
      <c r="C193" t="s">
        <v>28</v>
      </c>
      <c r="D193">
        <v>2</v>
      </c>
      <c r="E193">
        <v>6</v>
      </c>
      <c r="F193">
        <v>8</v>
      </c>
      <c r="G193">
        <v>0</v>
      </c>
      <c r="H193">
        <v>2</v>
      </c>
      <c r="I193" t="s">
        <v>33</v>
      </c>
      <c r="J193">
        <v>1</v>
      </c>
      <c r="K193">
        <v>29901</v>
      </c>
      <c r="L193">
        <v>2000</v>
      </c>
      <c r="M193">
        <v>1</v>
      </c>
      <c r="N193">
        <v>1</v>
      </c>
      <c r="O193">
        <v>9</v>
      </c>
      <c r="P193" t="str">
        <f t="shared" si="86"/>
        <v>0</v>
      </c>
      <c r="Q193" t="s">
        <v>30</v>
      </c>
      <c r="R193" s="2">
        <f t="shared" si="59"/>
        <v>26065.4</v>
      </c>
      <c r="S193" s="2">
        <f t="shared" si="60"/>
        <v>26065</v>
      </c>
      <c r="T193" s="2">
        <f t="shared" si="61"/>
        <v>0.40000000000145519</v>
      </c>
      <c r="U193" s="2">
        <v>0</v>
      </c>
      <c r="V193" s="3">
        <f t="shared" si="62"/>
        <v>0</v>
      </c>
      <c r="W193" s="5">
        <f t="shared" si="63"/>
        <v>0</v>
      </c>
      <c r="X193" s="2">
        <v>0</v>
      </c>
      <c r="Y193" s="3">
        <f t="shared" si="64"/>
        <v>0</v>
      </c>
      <c r="Z193" s="5">
        <f t="shared" si="65"/>
        <v>0</v>
      </c>
      <c r="AA193" s="2">
        <v>503.35</v>
      </c>
      <c r="AB193" s="3">
        <f t="shared" si="66"/>
        <v>503</v>
      </c>
      <c r="AC193" s="5">
        <f t="shared" si="67"/>
        <v>0.35000000000002274</v>
      </c>
      <c r="AD193" s="2">
        <v>991.8</v>
      </c>
      <c r="AE193" s="3">
        <f t="shared" si="68"/>
        <v>992</v>
      </c>
      <c r="AF193" s="5">
        <f t="shared" si="69"/>
        <v>-0.20000000000004547</v>
      </c>
      <c r="AG193" s="2">
        <v>8108.38</v>
      </c>
      <c r="AH193" s="3">
        <f t="shared" si="70"/>
        <v>8108</v>
      </c>
      <c r="AI193" s="5">
        <f t="shared" si="71"/>
        <v>0.38000000000010914</v>
      </c>
      <c r="AJ193" s="2">
        <v>1742.92</v>
      </c>
      <c r="AK193" s="3">
        <f t="shared" si="72"/>
        <v>1743</v>
      </c>
      <c r="AL193" s="5">
        <f t="shared" si="73"/>
        <v>-7.999999999992724E-2</v>
      </c>
      <c r="AM193" s="2">
        <v>12022.3</v>
      </c>
      <c r="AN193" s="3">
        <f t="shared" si="74"/>
        <v>12022</v>
      </c>
      <c r="AO193" s="5">
        <f t="shared" si="75"/>
        <v>0.2999999999992724</v>
      </c>
      <c r="AP193" s="2">
        <v>500</v>
      </c>
      <c r="AQ193" s="3">
        <f t="shared" si="76"/>
        <v>500</v>
      </c>
      <c r="AR193" s="5">
        <f t="shared" si="77"/>
        <v>0</v>
      </c>
      <c r="AS193" s="2">
        <v>500</v>
      </c>
      <c r="AT193" s="3">
        <f t="shared" si="78"/>
        <v>500</v>
      </c>
      <c r="AU193" s="5">
        <f t="shared" si="79"/>
        <v>0</v>
      </c>
      <c r="AV193" s="2">
        <v>500</v>
      </c>
      <c r="AW193" s="3">
        <f t="shared" si="80"/>
        <v>500</v>
      </c>
      <c r="AX193" s="5">
        <f t="shared" si="81"/>
        <v>0</v>
      </c>
      <c r="AY193" s="2">
        <v>1196.6500000000001</v>
      </c>
      <c r="AZ193" s="3">
        <f t="shared" si="82"/>
        <v>1197</v>
      </c>
      <c r="BA193" s="5">
        <f t="shared" si="83"/>
        <v>-0.34999999999990905</v>
      </c>
      <c r="BB193" s="2">
        <v>0</v>
      </c>
      <c r="BC193" s="3">
        <f t="shared" si="84"/>
        <v>0</v>
      </c>
      <c r="BD193" s="5">
        <f t="shared" si="85"/>
        <v>0</v>
      </c>
    </row>
    <row r="194" spans="1:56" x14ac:dyDescent="0.25">
      <c r="A194">
        <v>2015</v>
      </c>
      <c r="B194">
        <v>12</v>
      </c>
      <c r="C194" t="s">
        <v>28</v>
      </c>
      <c r="D194">
        <v>2</v>
      </c>
      <c r="E194">
        <v>6</v>
      </c>
      <c r="F194">
        <v>8</v>
      </c>
      <c r="G194">
        <v>0</v>
      </c>
      <c r="H194">
        <v>2</v>
      </c>
      <c r="I194" t="s">
        <v>33</v>
      </c>
      <c r="J194">
        <v>1</v>
      </c>
      <c r="K194">
        <v>31501</v>
      </c>
      <c r="L194">
        <v>3000</v>
      </c>
      <c r="M194">
        <v>1</v>
      </c>
      <c r="N194">
        <v>1</v>
      </c>
      <c r="O194">
        <v>9</v>
      </c>
      <c r="P194" t="str">
        <f t="shared" si="86"/>
        <v>0</v>
      </c>
      <c r="Q194" t="s">
        <v>30</v>
      </c>
      <c r="R194" s="2">
        <f t="shared" si="59"/>
        <v>1100</v>
      </c>
      <c r="S194" s="2">
        <f t="shared" si="60"/>
        <v>1100</v>
      </c>
      <c r="T194" s="2">
        <f t="shared" si="61"/>
        <v>0</v>
      </c>
      <c r="U194" s="2">
        <v>0</v>
      </c>
      <c r="V194" s="3">
        <f t="shared" si="62"/>
        <v>0</v>
      </c>
      <c r="W194" s="5">
        <f t="shared" si="63"/>
        <v>0</v>
      </c>
      <c r="X194" s="2">
        <v>0</v>
      </c>
      <c r="Y194" s="3">
        <f t="shared" si="64"/>
        <v>0</v>
      </c>
      <c r="Z194" s="5">
        <f t="shared" si="65"/>
        <v>0</v>
      </c>
      <c r="AA194" s="2">
        <v>0</v>
      </c>
      <c r="AB194" s="3">
        <f t="shared" si="66"/>
        <v>0</v>
      </c>
      <c r="AC194" s="5">
        <f t="shared" si="67"/>
        <v>0</v>
      </c>
      <c r="AD194" s="2">
        <v>100</v>
      </c>
      <c r="AE194" s="3">
        <f t="shared" si="68"/>
        <v>100</v>
      </c>
      <c r="AF194" s="5">
        <f t="shared" si="69"/>
        <v>0</v>
      </c>
      <c r="AG194" s="2">
        <v>100</v>
      </c>
      <c r="AH194" s="3">
        <f t="shared" si="70"/>
        <v>100</v>
      </c>
      <c r="AI194" s="5">
        <f t="shared" si="71"/>
        <v>0</v>
      </c>
      <c r="AJ194" s="2">
        <v>200</v>
      </c>
      <c r="AK194" s="3">
        <f t="shared" si="72"/>
        <v>200</v>
      </c>
      <c r="AL194" s="5">
        <f t="shared" si="73"/>
        <v>0</v>
      </c>
      <c r="AM194" s="2">
        <v>100</v>
      </c>
      <c r="AN194" s="3">
        <f t="shared" si="74"/>
        <v>100</v>
      </c>
      <c r="AO194" s="5">
        <f t="shared" si="75"/>
        <v>0</v>
      </c>
      <c r="AP194" s="2">
        <v>100</v>
      </c>
      <c r="AQ194" s="3">
        <f t="shared" si="76"/>
        <v>100</v>
      </c>
      <c r="AR194" s="5">
        <f t="shared" si="77"/>
        <v>0</v>
      </c>
      <c r="AS194" s="2">
        <v>100</v>
      </c>
      <c r="AT194" s="3">
        <f t="shared" si="78"/>
        <v>100</v>
      </c>
      <c r="AU194" s="5">
        <f t="shared" si="79"/>
        <v>0</v>
      </c>
      <c r="AV194" s="2">
        <v>100</v>
      </c>
      <c r="AW194" s="3">
        <f t="shared" si="80"/>
        <v>100</v>
      </c>
      <c r="AX194" s="5">
        <f t="shared" si="81"/>
        <v>0</v>
      </c>
      <c r="AY194" s="2">
        <v>200</v>
      </c>
      <c r="AZ194" s="3">
        <f t="shared" si="82"/>
        <v>200</v>
      </c>
      <c r="BA194" s="5">
        <f t="shared" si="83"/>
        <v>0</v>
      </c>
      <c r="BB194" s="2">
        <v>100</v>
      </c>
      <c r="BC194" s="3">
        <f t="shared" si="84"/>
        <v>100</v>
      </c>
      <c r="BD194" s="5">
        <f t="shared" si="85"/>
        <v>0</v>
      </c>
    </row>
    <row r="195" spans="1:56" x14ac:dyDescent="0.25">
      <c r="A195">
        <v>2015</v>
      </c>
      <c r="B195">
        <v>12</v>
      </c>
      <c r="C195" t="s">
        <v>28</v>
      </c>
      <c r="D195">
        <v>2</v>
      </c>
      <c r="E195">
        <v>6</v>
      </c>
      <c r="F195">
        <v>8</v>
      </c>
      <c r="G195">
        <v>0</v>
      </c>
      <c r="H195">
        <v>2</v>
      </c>
      <c r="I195" t="s">
        <v>33</v>
      </c>
      <c r="J195">
        <v>1</v>
      </c>
      <c r="K195">
        <v>31701</v>
      </c>
      <c r="L195">
        <v>3000</v>
      </c>
      <c r="M195">
        <v>1</v>
      </c>
      <c r="N195">
        <v>1</v>
      </c>
      <c r="O195">
        <v>9</v>
      </c>
      <c r="P195" t="str">
        <f t="shared" si="86"/>
        <v>0</v>
      </c>
      <c r="Q195" t="s">
        <v>30</v>
      </c>
      <c r="R195" s="2">
        <f t="shared" si="59"/>
        <v>41000</v>
      </c>
      <c r="S195" s="2">
        <f t="shared" si="60"/>
        <v>41000</v>
      </c>
      <c r="T195" s="2">
        <f t="shared" si="61"/>
        <v>0</v>
      </c>
      <c r="U195" s="2">
        <v>0</v>
      </c>
      <c r="V195" s="3">
        <f t="shared" si="62"/>
        <v>0</v>
      </c>
      <c r="W195" s="5">
        <f t="shared" si="63"/>
        <v>0</v>
      </c>
      <c r="X195" s="2">
        <v>11593</v>
      </c>
      <c r="Y195" s="3">
        <f t="shared" si="64"/>
        <v>11593</v>
      </c>
      <c r="Z195" s="5">
        <f t="shared" si="65"/>
        <v>0</v>
      </c>
      <c r="AA195" s="2">
        <v>0</v>
      </c>
      <c r="AB195" s="3">
        <f t="shared" si="66"/>
        <v>0</v>
      </c>
      <c r="AC195" s="5">
        <f t="shared" si="67"/>
        <v>0</v>
      </c>
      <c r="AD195" s="2">
        <v>0</v>
      </c>
      <c r="AE195" s="3">
        <f t="shared" si="68"/>
        <v>0</v>
      </c>
      <c r="AF195" s="5">
        <f t="shared" si="69"/>
        <v>0</v>
      </c>
      <c r="AG195" s="2">
        <v>0</v>
      </c>
      <c r="AH195" s="3">
        <f t="shared" si="70"/>
        <v>0</v>
      </c>
      <c r="AI195" s="5">
        <f t="shared" si="71"/>
        <v>0</v>
      </c>
      <c r="AJ195" s="2">
        <v>0</v>
      </c>
      <c r="AK195" s="3">
        <f t="shared" si="72"/>
        <v>0</v>
      </c>
      <c r="AL195" s="5">
        <f t="shared" si="73"/>
        <v>0</v>
      </c>
      <c r="AM195" s="2">
        <v>0</v>
      </c>
      <c r="AN195" s="3">
        <f t="shared" si="74"/>
        <v>0</v>
      </c>
      <c r="AO195" s="5">
        <f t="shared" si="75"/>
        <v>0</v>
      </c>
      <c r="AP195" s="2">
        <v>0</v>
      </c>
      <c r="AQ195" s="3">
        <f t="shared" si="76"/>
        <v>0</v>
      </c>
      <c r="AR195" s="5">
        <f t="shared" si="77"/>
        <v>0</v>
      </c>
      <c r="AS195" s="2">
        <v>0</v>
      </c>
      <c r="AT195" s="3">
        <f t="shared" si="78"/>
        <v>0</v>
      </c>
      <c r="AU195" s="5">
        <f t="shared" si="79"/>
        <v>0</v>
      </c>
      <c r="AV195" s="2">
        <v>0</v>
      </c>
      <c r="AW195" s="3">
        <f t="shared" si="80"/>
        <v>0</v>
      </c>
      <c r="AX195" s="5">
        <f t="shared" si="81"/>
        <v>0</v>
      </c>
      <c r="AY195" s="2">
        <v>0</v>
      </c>
      <c r="AZ195" s="3">
        <f t="shared" si="82"/>
        <v>0</v>
      </c>
      <c r="BA195" s="5">
        <f t="shared" si="83"/>
        <v>0</v>
      </c>
      <c r="BB195" s="2">
        <v>29407</v>
      </c>
      <c r="BC195" s="3">
        <f t="shared" si="84"/>
        <v>29407</v>
      </c>
      <c r="BD195" s="5">
        <f t="shared" si="85"/>
        <v>0</v>
      </c>
    </row>
    <row r="196" spans="1:56" x14ac:dyDescent="0.25">
      <c r="A196">
        <v>2015</v>
      </c>
      <c r="B196">
        <v>12</v>
      </c>
      <c r="C196" t="s">
        <v>28</v>
      </c>
      <c r="D196">
        <v>2</v>
      </c>
      <c r="E196">
        <v>6</v>
      </c>
      <c r="F196">
        <v>8</v>
      </c>
      <c r="G196">
        <v>0</v>
      </c>
      <c r="H196">
        <v>2</v>
      </c>
      <c r="I196" t="s">
        <v>33</v>
      </c>
      <c r="J196">
        <v>1</v>
      </c>
      <c r="K196">
        <v>31801</v>
      </c>
      <c r="L196">
        <v>3000</v>
      </c>
      <c r="M196">
        <v>1</v>
      </c>
      <c r="N196">
        <v>1</v>
      </c>
      <c r="O196">
        <v>9</v>
      </c>
      <c r="P196" t="str">
        <f t="shared" si="86"/>
        <v>0</v>
      </c>
      <c r="Q196" t="s">
        <v>30</v>
      </c>
      <c r="R196" s="2">
        <f t="shared" si="59"/>
        <v>106900</v>
      </c>
      <c r="S196" s="2">
        <f t="shared" si="60"/>
        <v>106900</v>
      </c>
      <c r="T196" s="2">
        <f t="shared" si="61"/>
        <v>0</v>
      </c>
      <c r="U196" s="2">
        <v>0</v>
      </c>
      <c r="V196" s="3">
        <f t="shared" si="62"/>
        <v>0</v>
      </c>
      <c r="W196" s="5">
        <f t="shared" si="63"/>
        <v>0</v>
      </c>
      <c r="X196" s="2">
        <v>0</v>
      </c>
      <c r="Y196" s="3">
        <f t="shared" si="64"/>
        <v>0</v>
      </c>
      <c r="Z196" s="5">
        <f t="shared" si="65"/>
        <v>0</v>
      </c>
      <c r="AA196" s="2">
        <v>0</v>
      </c>
      <c r="AB196" s="3">
        <f t="shared" si="66"/>
        <v>0</v>
      </c>
      <c r="AC196" s="5">
        <f t="shared" si="67"/>
        <v>0</v>
      </c>
      <c r="AD196" s="2">
        <v>0</v>
      </c>
      <c r="AE196" s="3">
        <f t="shared" si="68"/>
        <v>0</v>
      </c>
      <c r="AF196" s="5">
        <f t="shared" si="69"/>
        <v>0</v>
      </c>
      <c r="AG196" s="2">
        <v>0</v>
      </c>
      <c r="AH196" s="3">
        <f t="shared" si="70"/>
        <v>0</v>
      </c>
      <c r="AI196" s="5">
        <f t="shared" si="71"/>
        <v>0</v>
      </c>
      <c r="AJ196" s="2">
        <v>650</v>
      </c>
      <c r="AK196" s="3">
        <f t="shared" si="72"/>
        <v>650</v>
      </c>
      <c r="AL196" s="5">
        <f t="shared" si="73"/>
        <v>0</v>
      </c>
      <c r="AM196" s="2">
        <v>2500</v>
      </c>
      <c r="AN196" s="3">
        <f t="shared" si="74"/>
        <v>2500</v>
      </c>
      <c r="AO196" s="5">
        <f t="shared" si="75"/>
        <v>0</v>
      </c>
      <c r="AP196" s="2">
        <v>0</v>
      </c>
      <c r="AQ196" s="3">
        <f t="shared" si="76"/>
        <v>0</v>
      </c>
      <c r="AR196" s="5">
        <f t="shared" si="77"/>
        <v>0</v>
      </c>
      <c r="AS196" s="2">
        <v>39550</v>
      </c>
      <c r="AT196" s="3">
        <f t="shared" si="78"/>
        <v>39550</v>
      </c>
      <c r="AU196" s="5">
        <f t="shared" si="79"/>
        <v>0</v>
      </c>
      <c r="AV196" s="2">
        <v>0</v>
      </c>
      <c r="AW196" s="3">
        <f t="shared" si="80"/>
        <v>0</v>
      </c>
      <c r="AX196" s="5">
        <f t="shared" si="81"/>
        <v>0</v>
      </c>
      <c r="AY196" s="2">
        <v>650</v>
      </c>
      <c r="AZ196" s="3">
        <f t="shared" si="82"/>
        <v>650</v>
      </c>
      <c r="BA196" s="5">
        <f t="shared" si="83"/>
        <v>0</v>
      </c>
      <c r="BB196" s="2">
        <v>63550</v>
      </c>
      <c r="BC196" s="3">
        <f t="shared" si="84"/>
        <v>63550</v>
      </c>
      <c r="BD196" s="5">
        <f t="shared" si="85"/>
        <v>0</v>
      </c>
    </row>
    <row r="197" spans="1:56" x14ac:dyDescent="0.25">
      <c r="A197">
        <v>2015</v>
      </c>
      <c r="B197">
        <v>12</v>
      </c>
      <c r="C197" t="s">
        <v>28</v>
      </c>
      <c r="D197">
        <v>2</v>
      </c>
      <c r="E197">
        <v>6</v>
      </c>
      <c r="F197">
        <v>8</v>
      </c>
      <c r="G197">
        <v>0</v>
      </c>
      <c r="H197">
        <v>2</v>
      </c>
      <c r="I197" t="s">
        <v>33</v>
      </c>
      <c r="J197">
        <v>1</v>
      </c>
      <c r="K197">
        <v>31901</v>
      </c>
      <c r="L197">
        <v>3000</v>
      </c>
      <c r="M197">
        <v>1</v>
      </c>
      <c r="N197">
        <v>1</v>
      </c>
      <c r="O197">
        <v>9</v>
      </c>
      <c r="P197" t="str">
        <f t="shared" si="86"/>
        <v>0</v>
      </c>
      <c r="Q197" t="s">
        <v>30</v>
      </c>
      <c r="R197" s="2">
        <f t="shared" ref="R197:R260" si="87">+U197+X197+AA197+AD197+AG197+AJ197+AM197+AP197+AS197+AV197+AY197+BB197</f>
        <v>1068240</v>
      </c>
      <c r="S197" s="2">
        <f t="shared" ref="S197:S260" si="88">+V197+Y197+AB197+AE197+AH197+AK197+AN197+AQ197+AT197+AW197+AZ197+BC197</f>
        <v>1068240</v>
      </c>
      <c r="T197" s="2">
        <f t="shared" ref="T197:T260" si="89">R197-S197</f>
        <v>0</v>
      </c>
      <c r="U197" s="2">
        <v>0</v>
      </c>
      <c r="V197" s="3">
        <f t="shared" ref="V197:V260" si="90">MROUND(U197,1)</f>
        <v>0</v>
      </c>
      <c r="W197" s="5">
        <f t="shared" ref="W197:W260" si="91">U197-V197</f>
        <v>0</v>
      </c>
      <c r="X197" s="2">
        <v>0</v>
      </c>
      <c r="Y197" s="3">
        <f t="shared" ref="Y197:Y260" si="92">MROUND(X197,1)</f>
        <v>0</v>
      </c>
      <c r="Z197" s="5">
        <f t="shared" ref="Z197:Z260" si="93">X197-Y197</f>
        <v>0</v>
      </c>
      <c r="AA197" s="2">
        <v>232942.15</v>
      </c>
      <c r="AB197" s="3">
        <f t="shared" ref="AB197:AB260" si="94">MROUND(AA197,1)</f>
        <v>232942</v>
      </c>
      <c r="AC197" s="5">
        <f t="shared" ref="AC197:AC260" si="95">AA197-AB197</f>
        <v>0.14999999999417923</v>
      </c>
      <c r="AD197" s="2">
        <v>539736.03</v>
      </c>
      <c r="AE197" s="3">
        <f t="shared" ref="AE197:AE260" si="96">MROUND(AD197,1)</f>
        <v>539736</v>
      </c>
      <c r="AF197" s="5">
        <f t="shared" ref="AF197:AF260" si="97">AD197-AE197</f>
        <v>3.0000000027939677E-2</v>
      </c>
      <c r="AG197" s="2">
        <v>0</v>
      </c>
      <c r="AH197" s="3">
        <f t="shared" ref="AH197:AH260" si="98">MROUND(AG197,1)</f>
        <v>0</v>
      </c>
      <c r="AI197" s="5">
        <f t="shared" ref="AI197:AI260" si="99">AG197-AH197</f>
        <v>0</v>
      </c>
      <c r="AJ197" s="2">
        <v>80920.91</v>
      </c>
      <c r="AK197" s="3">
        <f t="shared" ref="AK197:AK260" si="100">MROUND(AJ197,1)</f>
        <v>80921</v>
      </c>
      <c r="AL197" s="5">
        <f t="shared" ref="AL197:AL260" si="101">AJ197-AK197</f>
        <v>-8.999999999650754E-2</v>
      </c>
      <c r="AM197" s="2">
        <v>27467.22</v>
      </c>
      <c r="AN197" s="3">
        <f t="shared" ref="AN197:AN260" si="102">MROUND(AM197,1)</f>
        <v>27467</v>
      </c>
      <c r="AO197" s="5">
        <f t="shared" ref="AO197:AO260" si="103">AM197-AN197</f>
        <v>0.22000000000116415</v>
      </c>
      <c r="AP197" s="2">
        <v>83166.69</v>
      </c>
      <c r="AQ197" s="3">
        <f t="shared" ref="AQ197:AQ260" si="104">MROUND(AP197,1)</f>
        <v>83167</v>
      </c>
      <c r="AR197" s="5">
        <f t="shared" ref="AR197:AR260" si="105">AP197-AQ197</f>
        <v>-0.30999999999767169</v>
      </c>
      <c r="AS197" s="2">
        <v>58528</v>
      </c>
      <c r="AT197" s="3">
        <f t="shared" ref="AT197:AT260" si="106">MROUND(AS197,1)</f>
        <v>58528</v>
      </c>
      <c r="AU197" s="5">
        <f t="shared" ref="AU197:AU260" si="107">AS197-AT197</f>
        <v>0</v>
      </c>
      <c r="AV197" s="2">
        <v>45479</v>
      </c>
      <c r="AW197" s="3">
        <f t="shared" ref="AW197:AW260" si="108">MROUND(AV197,1)</f>
        <v>45479</v>
      </c>
      <c r="AX197" s="5">
        <f t="shared" ref="AX197:AX260" si="109">AV197-AW197</f>
        <v>0</v>
      </c>
      <c r="AY197" s="2">
        <v>0</v>
      </c>
      <c r="AZ197" s="3">
        <f t="shared" ref="AZ197:AZ260" si="110">MROUND(AY197,1)</f>
        <v>0</v>
      </c>
      <c r="BA197" s="5">
        <f t="shared" ref="BA197:BA260" si="111">AY197-AZ197</f>
        <v>0</v>
      </c>
      <c r="BB197" s="2">
        <v>0</v>
      </c>
      <c r="BC197" s="3">
        <f t="shared" ref="BC197:BC260" si="112">MROUND(BB197,1)</f>
        <v>0</v>
      </c>
      <c r="BD197" s="5">
        <f t="shared" ref="BD197:BD260" si="113">BB197-BC197</f>
        <v>0</v>
      </c>
    </row>
    <row r="198" spans="1:56" x14ac:dyDescent="0.25">
      <c r="A198">
        <v>2015</v>
      </c>
      <c r="B198">
        <v>12</v>
      </c>
      <c r="C198" t="s">
        <v>28</v>
      </c>
      <c r="D198">
        <v>2</v>
      </c>
      <c r="E198">
        <v>6</v>
      </c>
      <c r="F198">
        <v>8</v>
      </c>
      <c r="G198">
        <v>0</v>
      </c>
      <c r="H198">
        <v>2</v>
      </c>
      <c r="I198" t="s">
        <v>33</v>
      </c>
      <c r="J198">
        <v>1</v>
      </c>
      <c r="K198">
        <v>32301</v>
      </c>
      <c r="L198">
        <v>3000</v>
      </c>
      <c r="M198">
        <v>1</v>
      </c>
      <c r="N198">
        <v>1</v>
      </c>
      <c r="O198">
        <v>9</v>
      </c>
      <c r="P198" t="str">
        <f t="shared" ref="P198:P261" si="114">"0"</f>
        <v>0</v>
      </c>
      <c r="Q198" t="s">
        <v>30</v>
      </c>
      <c r="R198" s="2">
        <f t="shared" si="87"/>
        <v>954600</v>
      </c>
      <c r="S198" s="2">
        <f t="shared" si="88"/>
        <v>954600</v>
      </c>
      <c r="T198" s="2">
        <f t="shared" si="89"/>
        <v>0</v>
      </c>
      <c r="U198" s="2">
        <v>0</v>
      </c>
      <c r="V198" s="3">
        <f t="shared" si="90"/>
        <v>0</v>
      </c>
      <c r="W198" s="5">
        <f t="shared" si="91"/>
        <v>0</v>
      </c>
      <c r="X198" s="2">
        <v>0</v>
      </c>
      <c r="Y198" s="3">
        <f t="shared" si="92"/>
        <v>0</v>
      </c>
      <c r="Z198" s="5">
        <f t="shared" si="93"/>
        <v>0</v>
      </c>
      <c r="AA198" s="2">
        <v>225076</v>
      </c>
      <c r="AB198" s="3">
        <f t="shared" si="94"/>
        <v>225076</v>
      </c>
      <c r="AC198" s="5">
        <f t="shared" si="95"/>
        <v>0</v>
      </c>
      <c r="AD198" s="2">
        <v>0</v>
      </c>
      <c r="AE198" s="3">
        <f t="shared" si="96"/>
        <v>0</v>
      </c>
      <c r="AF198" s="5">
        <f t="shared" si="97"/>
        <v>0</v>
      </c>
      <c r="AG198" s="2">
        <v>0</v>
      </c>
      <c r="AH198" s="3">
        <f t="shared" si="98"/>
        <v>0</v>
      </c>
      <c r="AI198" s="5">
        <f t="shared" si="99"/>
        <v>0</v>
      </c>
      <c r="AJ198" s="2">
        <v>595316.27</v>
      </c>
      <c r="AK198" s="3">
        <f t="shared" si="100"/>
        <v>595316</v>
      </c>
      <c r="AL198" s="5">
        <f t="shared" si="101"/>
        <v>0.27000000001862645</v>
      </c>
      <c r="AM198" s="2">
        <v>107757.79</v>
      </c>
      <c r="AN198" s="3">
        <f t="shared" si="102"/>
        <v>107758</v>
      </c>
      <c r="AO198" s="5">
        <f t="shared" si="103"/>
        <v>-0.21000000000640284</v>
      </c>
      <c r="AP198" s="2">
        <v>0</v>
      </c>
      <c r="AQ198" s="3">
        <f t="shared" si="104"/>
        <v>0</v>
      </c>
      <c r="AR198" s="5">
        <f t="shared" si="105"/>
        <v>0</v>
      </c>
      <c r="AS198" s="2">
        <v>26449.94</v>
      </c>
      <c r="AT198" s="3">
        <f t="shared" si="106"/>
        <v>26450</v>
      </c>
      <c r="AU198" s="5">
        <f t="shared" si="107"/>
        <v>-6.0000000001309672E-2</v>
      </c>
      <c r="AV198" s="2">
        <v>0</v>
      </c>
      <c r="AW198" s="3">
        <f t="shared" si="108"/>
        <v>0</v>
      </c>
      <c r="AX198" s="5">
        <f t="shared" si="109"/>
        <v>0</v>
      </c>
      <c r="AY198" s="2">
        <v>0</v>
      </c>
      <c r="AZ198" s="3">
        <f t="shared" si="110"/>
        <v>0</v>
      </c>
      <c r="BA198" s="5">
        <f t="shared" si="111"/>
        <v>0</v>
      </c>
      <c r="BB198" s="2">
        <v>0</v>
      </c>
      <c r="BC198" s="3">
        <f t="shared" si="112"/>
        <v>0</v>
      </c>
      <c r="BD198" s="5">
        <f t="shared" si="113"/>
        <v>0</v>
      </c>
    </row>
    <row r="199" spans="1:56" x14ac:dyDescent="0.25">
      <c r="A199">
        <v>2015</v>
      </c>
      <c r="B199">
        <v>12</v>
      </c>
      <c r="C199" t="s">
        <v>28</v>
      </c>
      <c r="D199">
        <v>2</v>
      </c>
      <c r="E199">
        <v>6</v>
      </c>
      <c r="F199">
        <v>8</v>
      </c>
      <c r="G199">
        <v>0</v>
      </c>
      <c r="H199">
        <v>2</v>
      </c>
      <c r="I199" t="s">
        <v>33</v>
      </c>
      <c r="J199">
        <v>1</v>
      </c>
      <c r="K199">
        <v>32302</v>
      </c>
      <c r="L199">
        <v>3000</v>
      </c>
      <c r="M199">
        <v>1</v>
      </c>
      <c r="N199">
        <v>1</v>
      </c>
      <c r="O199">
        <v>9</v>
      </c>
      <c r="P199" t="str">
        <f t="shared" si="114"/>
        <v>0</v>
      </c>
      <c r="Q199" t="s">
        <v>30</v>
      </c>
      <c r="R199" s="2">
        <f t="shared" si="87"/>
        <v>0</v>
      </c>
      <c r="S199" s="2">
        <f t="shared" si="88"/>
        <v>0</v>
      </c>
      <c r="T199" s="2">
        <f t="shared" si="89"/>
        <v>0</v>
      </c>
      <c r="U199" s="2">
        <v>0</v>
      </c>
      <c r="V199" s="3">
        <f t="shared" si="90"/>
        <v>0</v>
      </c>
      <c r="W199" s="5">
        <f t="shared" si="91"/>
        <v>0</v>
      </c>
      <c r="X199" s="2">
        <v>0</v>
      </c>
      <c r="Y199" s="3">
        <f t="shared" si="92"/>
        <v>0</v>
      </c>
      <c r="Z199" s="5">
        <f t="shared" si="93"/>
        <v>0</v>
      </c>
      <c r="AA199" s="2">
        <v>0</v>
      </c>
      <c r="AB199" s="3">
        <f t="shared" si="94"/>
        <v>0</v>
      </c>
      <c r="AC199" s="5">
        <f t="shared" si="95"/>
        <v>0</v>
      </c>
      <c r="AD199" s="2">
        <v>0</v>
      </c>
      <c r="AE199" s="3">
        <f t="shared" si="96"/>
        <v>0</v>
      </c>
      <c r="AF199" s="5">
        <f t="shared" si="97"/>
        <v>0</v>
      </c>
      <c r="AG199" s="2">
        <v>0</v>
      </c>
      <c r="AH199" s="3">
        <f t="shared" si="98"/>
        <v>0</v>
      </c>
      <c r="AI199" s="5">
        <f t="shared" si="99"/>
        <v>0</v>
      </c>
      <c r="AJ199" s="2">
        <v>0</v>
      </c>
      <c r="AK199" s="3">
        <f t="shared" si="100"/>
        <v>0</v>
      </c>
      <c r="AL199" s="5">
        <f t="shared" si="101"/>
        <v>0</v>
      </c>
      <c r="AM199" s="2">
        <v>0</v>
      </c>
      <c r="AN199" s="3">
        <f t="shared" si="102"/>
        <v>0</v>
      </c>
      <c r="AO199" s="5">
        <f t="shared" si="103"/>
        <v>0</v>
      </c>
      <c r="AP199" s="2">
        <v>0</v>
      </c>
      <c r="AQ199" s="3">
        <f t="shared" si="104"/>
        <v>0</v>
      </c>
      <c r="AR199" s="5">
        <f t="shared" si="105"/>
        <v>0</v>
      </c>
      <c r="AS199" s="2">
        <v>0</v>
      </c>
      <c r="AT199" s="3">
        <f t="shared" si="106"/>
        <v>0</v>
      </c>
      <c r="AU199" s="5">
        <f t="shared" si="107"/>
        <v>0</v>
      </c>
      <c r="AV199" s="2">
        <v>0</v>
      </c>
      <c r="AW199" s="3">
        <f t="shared" si="108"/>
        <v>0</v>
      </c>
      <c r="AX199" s="5">
        <f t="shared" si="109"/>
        <v>0</v>
      </c>
      <c r="AY199" s="2">
        <v>0</v>
      </c>
      <c r="AZ199" s="3">
        <f t="shared" si="110"/>
        <v>0</v>
      </c>
      <c r="BA199" s="5">
        <f t="shared" si="111"/>
        <v>0</v>
      </c>
      <c r="BB199" s="2">
        <v>0</v>
      </c>
      <c r="BC199" s="3">
        <f t="shared" si="112"/>
        <v>0</v>
      </c>
      <c r="BD199" s="5">
        <f t="shared" si="113"/>
        <v>0</v>
      </c>
    </row>
    <row r="200" spans="1:56" x14ac:dyDescent="0.25">
      <c r="A200">
        <v>2015</v>
      </c>
      <c r="B200">
        <v>12</v>
      </c>
      <c r="C200" t="s">
        <v>28</v>
      </c>
      <c r="D200">
        <v>2</v>
      </c>
      <c r="E200">
        <v>6</v>
      </c>
      <c r="F200">
        <v>8</v>
      </c>
      <c r="G200">
        <v>0</v>
      </c>
      <c r="H200">
        <v>2</v>
      </c>
      <c r="I200" t="s">
        <v>33</v>
      </c>
      <c r="J200">
        <v>1</v>
      </c>
      <c r="K200">
        <v>32503</v>
      </c>
      <c r="L200">
        <v>3000</v>
      </c>
      <c r="M200">
        <v>1</v>
      </c>
      <c r="N200">
        <v>1</v>
      </c>
      <c r="O200">
        <v>9</v>
      </c>
      <c r="P200" t="str">
        <f t="shared" si="114"/>
        <v>0</v>
      </c>
      <c r="Q200" t="s">
        <v>30</v>
      </c>
      <c r="R200" s="2">
        <f t="shared" si="87"/>
        <v>0</v>
      </c>
      <c r="S200" s="2">
        <f t="shared" si="88"/>
        <v>0</v>
      </c>
      <c r="T200" s="2">
        <f t="shared" si="89"/>
        <v>0</v>
      </c>
      <c r="U200" s="2">
        <v>0</v>
      </c>
      <c r="V200" s="3">
        <f t="shared" si="90"/>
        <v>0</v>
      </c>
      <c r="W200" s="5">
        <f t="shared" si="91"/>
        <v>0</v>
      </c>
      <c r="X200" s="2">
        <v>0</v>
      </c>
      <c r="Y200" s="3">
        <f t="shared" si="92"/>
        <v>0</v>
      </c>
      <c r="Z200" s="5">
        <f t="shared" si="93"/>
        <v>0</v>
      </c>
      <c r="AA200" s="2">
        <v>0</v>
      </c>
      <c r="AB200" s="3">
        <f t="shared" si="94"/>
        <v>0</v>
      </c>
      <c r="AC200" s="5">
        <f t="shared" si="95"/>
        <v>0</v>
      </c>
      <c r="AD200" s="2">
        <v>0</v>
      </c>
      <c r="AE200" s="3">
        <f t="shared" si="96"/>
        <v>0</v>
      </c>
      <c r="AF200" s="5">
        <f t="shared" si="97"/>
        <v>0</v>
      </c>
      <c r="AG200" s="2">
        <v>0</v>
      </c>
      <c r="AH200" s="3">
        <f t="shared" si="98"/>
        <v>0</v>
      </c>
      <c r="AI200" s="5">
        <f t="shared" si="99"/>
        <v>0</v>
      </c>
      <c r="AJ200" s="2">
        <v>0</v>
      </c>
      <c r="AK200" s="3">
        <f t="shared" si="100"/>
        <v>0</v>
      </c>
      <c r="AL200" s="5">
        <f t="shared" si="101"/>
        <v>0</v>
      </c>
      <c r="AM200" s="2">
        <v>0</v>
      </c>
      <c r="AN200" s="3">
        <f t="shared" si="102"/>
        <v>0</v>
      </c>
      <c r="AO200" s="5">
        <f t="shared" si="103"/>
        <v>0</v>
      </c>
      <c r="AP200" s="2">
        <v>0</v>
      </c>
      <c r="AQ200" s="3">
        <f t="shared" si="104"/>
        <v>0</v>
      </c>
      <c r="AR200" s="5">
        <f t="shared" si="105"/>
        <v>0</v>
      </c>
      <c r="AS200" s="2">
        <v>0</v>
      </c>
      <c r="AT200" s="3">
        <f t="shared" si="106"/>
        <v>0</v>
      </c>
      <c r="AU200" s="5">
        <f t="shared" si="107"/>
        <v>0</v>
      </c>
      <c r="AV200" s="2">
        <v>0</v>
      </c>
      <c r="AW200" s="3">
        <f t="shared" si="108"/>
        <v>0</v>
      </c>
      <c r="AX200" s="5">
        <f t="shared" si="109"/>
        <v>0</v>
      </c>
      <c r="AY200" s="2">
        <v>0</v>
      </c>
      <c r="AZ200" s="3">
        <f t="shared" si="110"/>
        <v>0</v>
      </c>
      <c r="BA200" s="5">
        <f t="shared" si="111"/>
        <v>0</v>
      </c>
      <c r="BB200" s="2">
        <v>0</v>
      </c>
      <c r="BC200" s="3">
        <f t="shared" si="112"/>
        <v>0</v>
      </c>
      <c r="BD200" s="5">
        <f t="shared" si="113"/>
        <v>0</v>
      </c>
    </row>
    <row r="201" spans="1:56" x14ac:dyDescent="0.25">
      <c r="A201">
        <v>2015</v>
      </c>
      <c r="B201">
        <v>12</v>
      </c>
      <c r="C201" t="s">
        <v>28</v>
      </c>
      <c r="D201">
        <v>2</v>
      </c>
      <c r="E201">
        <v>6</v>
      </c>
      <c r="F201">
        <v>8</v>
      </c>
      <c r="G201">
        <v>0</v>
      </c>
      <c r="H201">
        <v>2</v>
      </c>
      <c r="I201" t="s">
        <v>33</v>
      </c>
      <c r="J201">
        <v>1</v>
      </c>
      <c r="K201">
        <v>32601</v>
      </c>
      <c r="L201">
        <v>3000</v>
      </c>
      <c r="M201">
        <v>1</v>
      </c>
      <c r="N201">
        <v>1</v>
      </c>
      <c r="O201">
        <v>9</v>
      </c>
      <c r="P201" t="str">
        <f t="shared" si="114"/>
        <v>0</v>
      </c>
      <c r="Q201" t="s">
        <v>30</v>
      </c>
      <c r="R201" s="2">
        <f t="shared" si="87"/>
        <v>0</v>
      </c>
      <c r="S201" s="2">
        <f t="shared" si="88"/>
        <v>0</v>
      </c>
      <c r="T201" s="2">
        <f t="shared" si="89"/>
        <v>0</v>
      </c>
      <c r="U201" s="2">
        <v>0</v>
      </c>
      <c r="V201" s="3">
        <f t="shared" si="90"/>
        <v>0</v>
      </c>
      <c r="W201" s="5">
        <f t="shared" si="91"/>
        <v>0</v>
      </c>
      <c r="X201" s="2">
        <v>0</v>
      </c>
      <c r="Y201" s="3">
        <f t="shared" si="92"/>
        <v>0</v>
      </c>
      <c r="Z201" s="5">
        <f t="shared" si="93"/>
        <v>0</v>
      </c>
      <c r="AA201" s="2">
        <v>0</v>
      </c>
      <c r="AB201" s="3">
        <f t="shared" si="94"/>
        <v>0</v>
      </c>
      <c r="AC201" s="5">
        <f t="shared" si="95"/>
        <v>0</v>
      </c>
      <c r="AD201" s="2">
        <v>0</v>
      </c>
      <c r="AE201" s="3">
        <f t="shared" si="96"/>
        <v>0</v>
      </c>
      <c r="AF201" s="5">
        <f t="shared" si="97"/>
        <v>0</v>
      </c>
      <c r="AG201" s="2">
        <v>0</v>
      </c>
      <c r="AH201" s="3">
        <f t="shared" si="98"/>
        <v>0</v>
      </c>
      <c r="AI201" s="5">
        <f t="shared" si="99"/>
        <v>0</v>
      </c>
      <c r="AJ201" s="2">
        <v>0</v>
      </c>
      <c r="AK201" s="3">
        <f t="shared" si="100"/>
        <v>0</v>
      </c>
      <c r="AL201" s="5">
        <f t="shared" si="101"/>
        <v>0</v>
      </c>
      <c r="AM201" s="2">
        <v>0</v>
      </c>
      <c r="AN201" s="3">
        <f t="shared" si="102"/>
        <v>0</v>
      </c>
      <c r="AO201" s="5">
        <f t="shared" si="103"/>
        <v>0</v>
      </c>
      <c r="AP201" s="2">
        <v>0</v>
      </c>
      <c r="AQ201" s="3">
        <f t="shared" si="104"/>
        <v>0</v>
      </c>
      <c r="AR201" s="5">
        <f t="shared" si="105"/>
        <v>0</v>
      </c>
      <c r="AS201" s="2">
        <v>0</v>
      </c>
      <c r="AT201" s="3">
        <f t="shared" si="106"/>
        <v>0</v>
      </c>
      <c r="AU201" s="5">
        <f t="shared" si="107"/>
        <v>0</v>
      </c>
      <c r="AV201" s="2">
        <v>0</v>
      </c>
      <c r="AW201" s="3">
        <f t="shared" si="108"/>
        <v>0</v>
      </c>
      <c r="AX201" s="5">
        <f t="shared" si="109"/>
        <v>0</v>
      </c>
      <c r="AY201" s="2">
        <v>0</v>
      </c>
      <c r="AZ201" s="3">
        <f t="shared" si="110"/>
        <v>0</v>
      </c>
      <c r="BA201" s="5">
        <f t="shared" si="111"/>
        <v>0</v>
      </c>
      <c r="BB201" s="2">
        <v>0</v>
      </c>
      <c r="BC201" s="3">
        <f t="shared" si="112"/>
        <v>0</v>
      </c>
      <c r="BD201" s="5">
        <f t="shared" si="113"/>
        <v>0</v>
      </c>
    </row>
    <row r="202" spans="1:56" x14ac:dyDescent="0.25">
      <c r="A202">
        <v>2015</v>
      </c>
      <c r="B202">
        <v>12</v>
      </c>
      <c r="C202" t="s">
        <v>28</v>
      </c>
      <c r="D202">
        <v>2</v>
      </c>
      <c r="E202">
        <v>6</v>
      </c>
      <c r="F202">
        <v>8</v>
      </c>
      <c r="G202">
        <v>0</v>
      </c>
      <c r="H202">
        <v>2</v>
      </c>
      <c r="I202" t="s">
        <v>33</v>
      </c>
      <c r="J202">
        <v>1</v>
      </c>
      <c r="K202">
        <v>32701</v>
      </c>
      <c r="L202">
        <v>3000</v>
      </c>
      <c r="M202">
        <v>1</v>
      </c>
      <c r="N202">
        <v>1</v>
      </c>
      <c r="O202">
        <v>9</v>
      </c>
      <c r="P202" t="str">
        <f t="shared" si="114"/>
        <v>0</v>
      </c>
      <c r="Q202" t="s">
        <v>30</v>
      </c>
      <c r="R202" s="2">
        <f t="shared" si="87"/>
        <v>568200</v>
      </c>
      <c r="S202" s="2">
        <f t="shared" si="88"/>
        <v>568200</v>
      </c>
      <c r="T202" s="2">
        <f t="shared" si="89"/>
        <v>0</v>
      </c>
      <c r="U202" s="2">
        <v>0</v>
      </c>
      <c r="V202" s="3">
        <f t="shared" si="90"/>
        <v>0</v>
      </c>
      <c r="W202" s="5">
        <f t="shared" si="91"/>
        <v>0</v>
      </c>
      <c r="X202" s="2">
        <v>0</v>
      </c>
      <c r="Y202" s="3">
        <f t="shared" si="92"/>
        <v>0</v>
      </c>
      <c r="Z202" s="5">
        <f t="shared" si="93"/>
        <v>0</v>
      </c>
      <c r="AA202" s="2">
        <v>45528.94</v>
      </c>
      <c r="AB202" s="3">
        <f t="shared" si="94"/>
        <v>45529</v>
      </c>
      <c r="AC202" s="5">
        <f t="shared" si="95"/>
        <v>-5.9999999997671694E-2</v>
      </c>
      <c r="AD202" s="2">
        <v>0</v>
      </c>
      <c r="AE202" s="3">
        <f t="shared" si="96"/>
        <v>0</v>
      </c>
      <c r="AF202" s="5">
        <f t="shared" si="97"/>
        <v>0</v>
      </c>
      <c r="AG202" s="2">
        <v>494.65</v>
      </c>
      <c r="AH202" s="3">
        <f t="shared" si="98"/>
        <v>495</v>
      </c>
      <c r="AI202" s="5">
        <f t="shared" si="99"/>
        <v>-0.35000000000002274</v>
      </c>
      <c r="AJ202" s="2">
        <v>0</v>
      </c>
      <c r="AK202" s="3">
        <f t="shared" si="100"/>
        <v>0</v>
      </c>
      <c r="AL202" s="5">
        <f t="shared" si="101"/>
        <v>0</v>
      </c>
      <c r="AM202" s="2">
        <v>522176.41</v>
      </c>
      <c r="AN202" s="3">
        <f t="shared" si="102"/>
        <v>522176</v>
      </c>
      <c r="AO202" s="5">
        <f t="shared" si="103"/>
        <v>0.40999999997438863</v>
      </c>
      <c r="AP202" s="2">
        <v>0</v>
      </c>
      <c r="AQ202" s="3">
        <f t="shared" si="104"/>
        <v>0</v>
      </c>
      <c r="AR202" s="5">
        <f t="shared" si="105"/>
        <v>0</v>
      </c>
      <c r="AS202" s="2">
        <v>0</v>
      </c>
      <c r="AT202" s="3">
        <f t="shared" si="106"/>
        <v>0</v>
      </c>
      <c r="AU202" s="5">
        <f t="shared" si="107"/>
        <v>0</v>
      </c>
      <c r="AV202" s="2">
        <v>0</v>
      </c>
      <c r="AW202" s="3">
        <f t="shared" si="108"/>
        <v>0</v>
      </c>
      <c r="AX202" s="5">
        <f t="shared" si="109"/>
        <v>0</v>
      </c>
      <c r="AY202" s="2">
        <v>0</v>
      </c>
      <c r="AZ202" s="3">
        <f t="shared" si="110"/>
        <v>0</v>
      </c>
      <c r="BA202" s="5">
        <f t="shared" si="111"/>
        <v>0</v>
      </c>
      <c r="BB202" s="2">
        <v>0</v>
      </c>
      <c r="BC202" s="3">
        <f t="shared" si="112"/>
        <v>0</v>
      </c>
      <c r="BD202" s="5">
        <f t="shared" si="113"/>
        <v>0</v>
      </c>
    </row>
    <row r="203" spans="1:56" x14ac:dyDescent="0.25">
      <c r="A203">
        <v>2015</v>
      </c>
      <c r="B203">
        <v>12</v>
      </c>
      <c r="C203" t="s">
        <v>28</v>
      </c>
      <c r="D203">
        <v>2</v>
      </c>
      <c r="E203">
        <v>6</v>
      </c>
      <c r="F203">
        <v>8</v>
      </c>
      <c r="G203">
        <v>0</v>
      </c>
      <c r="H203">
        <v>2</v>
      </c>
      <c r="I203" t="s">
        <v>33</v>
      </c>
      <c r="J203">
        <v>1</v>
      </c>
      <c r="K203">
        <v>32903</v>
      </c>
      <c r="L203">
        <v>3000</v>
      </c>
      <c r="M203">
        <v>1</v>
      </c>
      <c r="N203">
        <v>1</v>
      </c>
      <c r="O203">
        <v>9</v>
      </c>
      <c r="P203" t="str">
        <f t="shared" si="114"/>
        <v>0</v>
      </c>
      <c r="Q203" t="s">
        <v>30</v>
      </c>
      <c r="R203" s="2">
        <f t="shared" si="87"/>
        <v>23000</v>
      </c>
      <c r="S203" s="2">
        <f t="shared" si="88"/>
        <v>23000</v>
      </c>
      <c r="T203" s="2">
        <f t="shared" si="89"/>
        <v>0</v>
      </c>
      <c r="U203" s="2">
        <v>0</v>
      </c>
      <c r="V203" s="3">
        <f t="shared" si="90"/>
        <v>0</v>
      </c>
      <c r="W203" s="5">
        <f t="shared" si="91"/>
        <v>0</v>
      </c>
      <c r="X203" s="2">
        <v>0</v>
      </c>
      <c r="Y203" s="3">
        <f t="shared" si="92"/>
        <v>0</v>
      </c>
      <c r="Z203" s="5">
        <f t="shared" si="93"/>
        <v>0</v>
      </c>
      <c r="AA203" s="2">
        <v>0</v>
      </c>
      <c r="AB203" s="3">
        <f t="shared" si="94"/>
        <v>0</v>
      </c>
      <c r="AC203" s="5">
        <f t="shared" si="95"/>
        <v>0</v>
      </c>
      <c r="AD203" s="2">
        <v>2500</v>
      </c>
      <c r="AE203" s="3">
        <f t="shared" si="96"/>
        <v>2500</v>
      </c>
      <c r="AF203" s="5">
        <f t="shared" si="97"/>
        <v>0</v>
      </c>
      <c r="AG203" s="2">
        <v>2500</v>
      </c>
      <c r="AH203" s="3">
        <f t="shared" si="98"/>
        <v>2500</v>
      </c>
      <c r="AI203" s="5">
        <f t="shared" si="99"/>
        <v>0</v>
      </c>
      <c r="AJ203" s="2">
        <v>0</v>
      </c>
      <c r="AK203" s="3">
        <f t="shared" si="100"/>
        <v>0</v>
      </c>
      <c r="AL203" s="5">
        <f t="shared" si="101"/>
        <v>0</v>
      </c>
      <c r="AM203" s="2">
        <v>8500</v>
      </c>
      <c r="AN203" s="3">
        <f t="shared" si="102"/>
        <v>8500</v>
      </c>
      <c r="AO203" s="5">
        <f t="shared" si="103"/>
        <v>0</v>
      </c>
      <c r="AP203" s="2">
        <v>0</v>
      </c>
      <c r="AQ203" s="3">
        <f t="shared" si="104"/>
        <v>0</v>
      </c>
      <c r="AR203" s="5">
        <f t="shared" si="105"/>
        <v>0</v>
      </c>
      <c r="AS203" s="2">
        <v>0</v>
      </c>
      <c r="AT203" s="3">
        <f t="shared" si="106"/>
        <v>0</v>
      </c>
      <c r="AU203" s="5">
        <f t="shared" si="107"/>
        <v>0</v>
      </c>
      <c r="AV203" s="2">
        <v>0</v>
      </c>
      <c r="AW203" s="3">
        <f t="shared" si="108"/>
        <v>0</v>
      </c>
      <c r="AX203" s="5">
        <f t="shared" si="109"/>
        <v>0</v>
      </c>
      <c r="AY203" s="2">
        <v>9500</v>
      </c>
      <c r="AZ203" s="3">
        <f t="shared" si="110"/>
        <v>9500</v>
      </c>
      <c r="BA203" s="5">
        <f t="shared" si="111"/>
        <v>0</v>
      </c>
      <c r="BB203" s="2">
        <v>0</v>
      </c>
      <c r="BC203" s="3">
        <f t="shared" si="112"/>
        <v>0</v>
      </c>
      <c r="BD203" s="5">
        <f t="shared" si="113"/>
        <v>0</v>
      </c>
    </row>
    <row r="204" spans="1:56" x14ac:dyDescent="0.25">
      <c r="A204">
        <v>2015</v>
      </c>
      <c r="B204">
        <v>12</v>
      </c>
      <c r="C204" t="s">
        <v>28</v>
      </c>
      <c r="D204">
        <v>2</v>
      </c>
      <c r="E204">
        <v>6</v>
      </c>
      <c r="F204">
        <v>8</v>
      </c>
      <c r="G204">
        <v>0</v>
      </c>
      <c r="H204">
        <v>2</v>
      </c>
      <c r="I204" t="s">
        <v>33</v>
      </c>
      <c r="J204">
        <v>1</v>
      </c>
      <c r="K204">
        <v>33104</v>
      </c>
      <c r="L204">
        <v>3000</v>
      </c>
      <c r="M204">
        <v>1</v>
      </c>
      <c r="N204">
        <v>1</v>
      </c>
      <c r="O204">
        <v>9</v>
      </c>
      <c r="P204" t="str">
        <f t="shared" si="114"/>
        <v>0</v>
      </c>
      <c r="Q204" t="s">
        <v>30</v>
      </c>
      <c r="R204" s="2">
        <f t="shared" si="87"/>
        <v>793859.46</v>
      </c>
      <c r="S204" s="2">
        <f t="shared" si="88"/>
        <v>793859</v>
      </c>
      <c r="T204" s="2">
        <f t="shared" si="89"/>
        <v>0.4599999999627471</v>
      </c>
      <c r="U204" s="2">
        <v>0</v>
      </c>
      <c r="V204" s="3">
        <f t="shared" si="90"/>
        <v>0</v>
      </c>
      <c r="W204" s="5">
        <f t="shared" si="91"/>
        <v>0</v>
      </c>
      <c r="X204" s="2">
        <v>38238.22</v>
      </c>
      <c r="Y204" s="3">
        <f t="shared" si="92"/>
        <v>38238</v>
      </c>
      <c r="Z204" s="5">
        <f t="shared" si="93"/>
        <v>0.22000000000116415</v>
      </c>
      <c r="AA204" s="2">
        <v>217286.08</v>
      </c>
      <c r="AB204" s="3">
        <f t="shared" si="94"/>
        <v>217286</v>
      </c>
      <c r="AC204" s="5">
        <f t="shared" si="95"/>
        <v>7.9999999987194315E-2</v>
      </c>
      <c r="AD204" s="2">
        <v>223154.31</v>
      </c>
      <c r="AE204" s="3">
        <f t="shared" si="96"/>
        <v>223154</v>
      </c>
      <c r="AF204" s="5">
        <f t="shared" si="97"/>
        <v>0.30999999999767169</v>
      </c>
      <c r="AG204" s="2">
        <v>0</v>
      </c>
      <c r="AH204" s="3">
        <f t="shared" si="98"/>
        <v>0</v>
      </c>
      <c r="AI204" s="5">
        <f t="shared" si="99"/>
        <v>0</v>
      </c>
      <c r="AJ204" s="2">
        <v>0</v>
      </c>
      <c r="AK204" s="3">
        <f t="shared" si="100"/>
        <v>0</v>
      </c>
      <c r="AL204" s="5">
        <f t="shared" si="101"/>
        <v>0</v>
      </c>
      <c r="AM204" s="2">
        <v>0.69</v>
      </c>
      <c r="AN204" s="3">
        <f t="shared" si="102"/>
        <v>1</v>
      </c>
      <c r="AO204" s="5">
        <f t="shared" si="103"/>
        <v>-0.31000000000000005</v>
      </c>
      <c r="AP204" s="2">
        <v>210120.16</v>
      </c>
      <c r="AQ204" s="3">
        <f t="shared" si="104"/>
        <v>210120</v>
      </c>
      <c r="AR204" s="5">
        <f t="shared" si="105"/>
        <v>0.16000000000349246</v>
      </c>
      <c r="AS204" s="2">
        <v>0</v>
      </c>
      <c r="AT204" s="3">
        <f t="shared" si="106"/>
        <v>0</v>
      </c>
      <c r="AU204" s="5">
        <f t="shared" si="107"/>
        <v>0</v>
      </c>
      <c r="AV204" s="2">
        <v>0</v>
      </c>
      <c r="AW204" s="3">
        <f t="shared" si="108"/>
        <v>0</v>
      </c>
      <c r="AX204" s="5">
        <f t="shared" si="109"/>
        <v>0</v>
      </c>
      <c r="AY204" s="2">
        <v>0</v>
      </c>
      <c r="AZ204" s="3">
        <f t="shared" si="110"/>
        <v>0</v>
      </c>
      <c r="BA204" s="5">
        <f t="shared" si="111"/>
        <v>0</v>
      </c>
      <c r="BB204" s="2">
        <v>105060</v>
      </c>
      <c r="BC204" s="3">
        <f t="shared" si="112"/>
        <v>105060</v>
      </c>
      <c r="BD204" s="5">
        <f t="shared" si="113"/>
        <v>0</v>
      </c>
    </row>
    <row r="205" spans="1:56" x14ac:dyDescent="0.25">
      <c r="A205">
        <v>2015</v>
      </c>
      <c r="B205">
        <v>12</v>
      </c>
      <c r="C205" t="s">
        <v>28</v>
      </c>
      <c r="D205">
        <v>2</v>
      </c>
      <c r="E205">
        <v>6</v>
      </c>
      <c r="F205">
        <v>8</v>
      </c>
      <c r="G205">
        <v>0</v>
      </c>
      <c r="H205">
        <v>2</v>
      </c>
      <c r="I205" t="s">
        <v>33</v>
      </c>
      <c r="J205">
        <v>1</v>
      </c>
      <c r="K205">
        <v>33301</v>
      </c>
      <c r="L205">
        <v>3000</v>
      </c>
      <c r="M205">
        <v>1</v>
      </c>
      <c r="N205">
        <v>1</v>
      </c>
      <c r="O205">
        <v>9</v>
      </c>
      <c r="P205" t="str">
        <f t="shared" si="114"/>
        <v>0</v>
      </c>
      <c r="Q205" t="s">
        <v>30</v>
      </c>
      <c r="R205" s="2">
        <f t="shared" si="87"/>
        <v>646427.99999999988</v>
      </c>
      <c r="S205" s="2">
        <f t="shared" si="88"/>
        <v>646428</v>
      </c>
      <c r="T205" s="2">
        <f t="shared" si="89"/>
        <v>0</v>
      </c>
      <c r="U205" s="2">
        <v>0</v>
      </c>
      <c r="V205" s="3">
        <f t="shared" si="90"/>
        <v>0</v>
      </c>
      <c r="W205" s="5">
        <f t="shared" si="91"/>
        <v>0</v>
      </c>
      <c r="X205" s="2">
        <v>0</v>
      </c>
      <c r="Y205" s="3">
        <f t="shared" si="92"/>
        <v>0</v>
      </c>
      <c r="Z205" s="5">
        <f t="shared" si="93"/>
        <v>0</v>
      </c>
      <c r="AA205" s="2">
        <v>0</v>
      </c>
      <c r="AB205" s="3">
        <f t="shared" si="94"/>
        <v>0</v>
      </c>
      <c r="AC205" s="5">
        <f t="shared" si="95"/>
        <v>0</v>
      </c>
      <c r="AD205" s="2">
        <v>206476</v>
      </c>
      <c r="AE205" s="3">
        <f t="shared" si="96"/>
        <v>206476</v>
      </c>
      <c r="AF205" s="5">
        <f t="shared" si="97"/>
        <v>0</v>
      </c>
      <c r="AG205" s="2">
        <v>86164.6</v>
      </c>
      <c r="AH205" s="3">
        <f t="shared" si="98"/>
        <v>86165</v>
      </c>
      <c r="AI205" s="5">
        <f t="shared" si="99"/>
        <v>-0.39999999999417923</v>
      </c>
      <c r="AJ205" s="2">
        <v>36735</v>
      </c>
      <c r="AK205" s="3">
        <f t="shared" si="100"/>
        <v>36735</v>
      </c>
      <c r="AL205" s="5">
        <f t="shared" si="101"/>
        <v>0</v>
      </c>
      <c r="AM205" s="2">
        <v>30204.400000000001</v>
      </c>
      <c r="AN205" s="3">
        <f t="shared" si="102"/>
        <v>30204</v>
      </c>
      <c r="AO205" s="5">
        <f t="shared" si="103"/>
        <v>0.40000000000145519</v>
      </c>
      <c r="AP205" s="2">
        <v>197495.93</v>
      </c>
      <c r="AQ205" s="3">
        <f t="shared" si="104"/>
        <v>197496</v>
      </c>
      <c r="AR205" s="5">
        <f t="shared" si="105"/>
        <v>-7.0000000006984919E-2</v>
      </c>
      <c r="AS205" s="2">
        <v>15099.61</v>
      </c>
      <c r="AT205" s="3">
        <f t="shared" si="106"/>
        <v>15100</v>
      </c>
      <c r="AU205" s="5">
        <f t="shared" si="107"/>
        <v>-0.38999999999941792</v>
      </c>
      <c r="AV205" s="2">
        <v>3759.46</v>
      </c>
      <c r="AW205" s="3">
        <f t="shared" si="108"/>
        <v>3759</v>
      </c>
      <c r="AX205" s="5">
        <f t="shared" si="109"/>
        <v>0.46000000000003638</v>
      </c>
      <c r="AY205" s="2">
        <v>70493</v>
      </c>
      <c r="AZ205" s="3">
        <f t="shared" si="110"/>
        <v>70493</v>
      </c>
      <c r="BA205" s="5">
        <f t="shared" si="111"/>
        <v>0</v>
      </c>
      <c r="BB205" s="2">
        <v>0</v>
      </c>
      <c r="BC205" s="3">
        <f t="shared" si="112"/>
        <v>0</v>
      </c>
      <c r="BD205" s="5">
        <f t="shared" si="113"/>
        <v>0</v>
      </c>
    </row>
    <row r="206" spans="1:56" x14ac:dyDescent="0.25">
      <c r="A206">
        <v>2015</v>
      </c>
      <c r="B206">
        <v>12</v>
      </c>
      <c r="C206" t="s">
        <v>28</v>
      </c>
      <c r="D206">
        <v>2</v>
      </c>
      <c r="E206">
        <v>6</v>
      </c>
      <c r="F206">
        <v>8</v>
      </c>
      <c r="G206">
        <v>0</v>
      </c>
      <c r="H206">
        <v>2</v>
      </c>
      <c r="I206" t="s">
        <v>33</v>
      </c>
      <c r="J206">
        <v>1</v>
      </c>
      <c r="K206">
        <v>33602</v>
      </c>
      <c r="L206">
        <v>3000</v>
      </c>
      <c r="M206">
        <v>1</v>
      </c>
      <c r="N206">
        <v>1</v>
      </c>
      <c r="O206">
        <v>9</v>
      </c>
      <c r="P206" t="str">
        <f t="shared" si="114"/>
        <v>0</v>
      </c>
      <c r="Q206" t="s">
        <v>30</v>
      </c>
      <c r="R206" s="2">
        <f t="shared" si="87"/>
        <v>61000</v>
      </c>
      <c r="S206" s="2">
        <f t="shared" si="88"/>
        <v>61000</v>
      </c>
      <c r="T206" s="2">
        <f t="shared" si="89"/>
        <v>0</v>
      </c>
      <c r="U206" s="2">
        <v>0</v>
      </c>
      <c r="V206" s="3">
        <f t="shared" si="90"/>
        <v>0</v>
      </c>
      <c r="W206" s="5">
        <f t="shared" si="91"/>
        <v>0</v>
      </c>
      <c r="X206" s="2">
        <v>0</v>
      </c>
      <c r="Y206" s="3">
        <f t="shared" si="92"/>
        <v>0</v>
      </c>
      <c r="Z206" s="5">
        <f t="shared" si="93"/>
        <v>0</v>
      </c>
      <c r="AA206" s="2">
        <v>0</v>
      </c>
      <c r="AB206" s="3">
        <f t="shared" si="94"/>
        <v>0</v>
      </c>
      <c r="AC206" s="5">
        <f t="shared" si="95"/>
        <v>0</v>
      </c>
      <c r="AD206" s="2">
        <v>1997.52</v>
      </c>
      <c r="AE206" s="3">
        <f t="shared" si="96"/>
        <v>1998</v>
      </c>
      <c r="AF206" s="5">
        <f t="shared" si="97"/>
        <v>-0.48000000000001819</v>
      </c>
      <c r="AG206" s="2">
        <v>1989.4</v>
      </c>
      <c r="AH206" s="3">
        <f t="shared" si="98"/>
        <v>1989</v>
      </c>
      <c r="AI206" s="5">
        <f t="shared" si="99"/>
        <v>0.40000000000009095</v>
      </c>
      <c r="AJ206" s="2">
        <v>3902.48</v>
      </c>
      <c r="AK206" s="3">
        <f t="shared" si="100"/>
        <v>3902</v>
      </c>
      <c r="AL206" s="5">
        <f t="shared" si="101"/>
        <v>0.48000000000001819</v>
      </c>
      <c r="AM206" s="2">
        <v>13260.6</v>
      </c>
      <c r="AN206" s="3">
        <f t="shared" si="102"/>
        <v>13261</v>
      </c>
      <c r="AO206" s="5">
        <f t="shared" si="103"/>
        <v>-0.3999999999996362</v>
      </c>
      <c r="AP206" s="2">
        <v>2000</v>
      </c>
      <c r="AQ206" s="3">
        <f t="shared" si="104"/>
        <v>2000</v>
      </c>
      <c r="AR206" s="5">
        <f t="shared" si="105"/>
        <v>0</v>
      </c>
      <c r="AS206" s="2">
        <v>21200</v>
      </c>
      <c r="AT206" s="3">
        <f t="shared" si="106"/>
        <v>21200</v>
      </c>
      <c r="AU206" s="5">
        <f t="shared" si="107"/>
        <v>0</v>
      </c>
      <c r="AV206" s="2">
        <v>2000</v>
      </c>
      <c r="AW206" s="3">
        <f t="shared" si="108"/>
        <v>2000</v>
      </c>
      <c r="AX206" s="5">
        <f t="shared" si="109"/>
        <v>0</v>
      </c>
      <c r="AY206" s="2">
        <v>13900</v>
      </c>
      <c r="AZ206" s="3">
        <f t="shared" si="110"/>
        <v>13900</v>
      </c>
      <c r="BA206" s="5">
        <f t="shared" si="111"/>
        <v>0</v>
      </c>
      <c r="BB206" s="2">
        <v>750</v>
      </c>
      <c r="BC206" s="3">
        <f t="shared" si="112"/>
        <v>750</v>
      </c>
      <c r="BD206" s="5">
        <f t="shared" si="113"/>
        <v>0</v>
      </c>
    </row>
    <row r="207" spans="1:56" x14ac:dyDescent="0.25">
      <c r="A207">
        <v>2015</v>
      </c>
      <c r="B207">
        <v>12</v>
      </c>
      <c r="C207" t="s">
        <v>28</v>
      </c>
      <c r="D207">
        <v>2</v>
      </c>
      <c r="E207">
        <v>6</v>
      </c>
      <c r="F207">
        <v>8</v>
      </c>
      <c r="G207">
        <v>0</v>
      </c>
      <c r="H207">
        <v>2</v>
      </c>
      <c r="I207" t="s">
        <v>33</v>
      </c>
      <c r="J207">
        <v>1</v>
      </c>
      <c r="K207">
        <v>33603</v>
      </c>
      <c r="L207">
        <v>3000</v>
      </c>
      <c r="M207">
        <v>1</v>
      </c>
      <c r="N207">
        <v>1</v>
      </c>
      <c r="O207">
        <v>9</v>
      </c>
      <c r="P207" t="str">
        <f t="shared" si="114"/>
        <v>0</v>
      </c>
      <c r="Q207" t="s">
        <v>30</v>
      </c>
      <c r="R207" s="2">
        <f t="shared" si="87"/>
        <v>36230</v>
      </c>
      <c r="S207" s="2">
        <f t="shared" si="88"/>
        <v>36230</v>
      </c>
      <c r="T207" s="2">
        <f t="shared" si="89"/>
        <v>0</v>
      </c>
      <c r="U207" s="2">
        <v>0</v>
      </c>
      <c r="V207" s="3">
        <f t="shared" si="90"/>
        <v>0</v>
      </c>
      <c r="W207" s="5">
        <f t="shared" si="91"/>
        <v>0</v>
      </c>
      <c r="X207" s="2">
        <v>2062</v>
      </c>
      <c r="Y207" s="3">
        <f t="shared" si="92"/>
        <v>2062</v>
      </c>
      <c r="Z207" s="5">
        <f t="shared" si="93"/>
        <v>0</v>
      </c>
      <c r="AA207" s="2">
        <v>1766</v>
      </c>
      <c r="AB207" s="3">
        <f t="shared" si="94"/>
        <v>1766</v>
      </c>
      <c r="AC207" s="5">
        <f t="shared" si="95"/>
        <v>0</v>
      </c>
      <c r="AD207" s="2">
        <v>0</v>
      </c>
      <c r="AE207" s="3">
        <f t="shared" si="96"/>
        <v>0</v>
      </c>
      <c r="AF207" s="5">
        <f t="shared" si="97"/>
        <v>0</v>
      </c>
      <c r="AG207" s="2">
        <v>0</v>
      </c>
      <c r="AH207" s="3">
        <f t="shared" si="98"/>
        <v>0</v>
      </c>
      <c r="AI207" s="5">
        <f t="shared" si="99"/>
        <v>0</v>
      </c>
      <c r="AJ207" s="2">
        <v>0</v>
      </c>
      <c r="AK207" s="3">
        <f t="shared" si="100"/>
        <v>0</v>
      </c>
      <c r="AL207" s="5">
        <f t="shared" si="101"/>
        <v>0</v>
      </c>
      <c r="AM207" s="2">
        <v>2</v>
      </c>
      <c r="AN207" s="3">
        <f t="shared" si="102"/>
        <v>2</v>
      </c>
      <c r="AO207" s="5">
        <f t="shared" si="103"/>
        <v>0</v>
      </c>
      <c r="AP207" s="2">
        <v>0</v>
      </c>
      <c r="AQ207" s="3">
        <f t="shared" si="104"/>
        <v>0</v>
      </c>
      <c r="AR207" s="5">
        <f t="shared" si="105"/>
        <v>0</v>
      </c>
      <c r="AS207" s="2">
        <v>0</v>
      </c>
      <c r="AT207" s="3">
        <f t="shared" si="106"/>
        <v>0</v>
      </c>
      <c r="AU207" s="5">
        <f t="shared" si="107"/>
        <v>0</v>
      </c>
      <c r="AV207" s="2">
        <v>0</v>
      </c>
      <c r="AW207" s="3">
        <f t="shared" si="108"/>
        <v>0</v>
      </c>
      <c r="AX207" s="5">
        <f t="shared" si="109"/>
        <v>0</v>
      </c>
      <c r="AY207" s="2">
        <v>7400</v>
      </c>
      <c r="AZ207" s="3">
        <f t="shared" si="110"/>
        <v>7400</v>
      </c>
      <c r="BA207" s="5">
        <f t="shared" si="111"/>
        <v>0</v>
      </c>
      <c r="BB207" s="2">
        <v>25000</v>
      </c>
      <c r="BC207" s="3">
        <f t="shared" si="112"/>
        <v>25000</v>
      </c>
      <c r="BD207" s="5">
        <f t="shared" si="113"/>
        <v>0</v>
      </c>
    </row>
    <row r="208" spans="1:56" x14ac:dyDescent="0.25">
      <c r="A208">
        <v>2015</v>
      </c>
      <c r="B208">
        <v>12</v>
      </c>
      <c r="C208" t="s">
        <v>28</v>
      </c>
      <c r="D208">
        <v>2</v>
      </c>
      <c r="E208">
        <v>6</v>
      </c>
      <c r="F208">
        <v>8</v>
      </c>
      <c r="G208">
        <v>0</v>
      </c>
      <c r="H208">
        <v>2</v>
      </c>
      <c r="I208" t="s">
        <v>33</v>
      </c>
      <c r="J208">
        <v>1</v>
      </c>
      <c r="K208">
        <v>33604</v>
      </c>
      <c r="L208">
        <v>3000</v>
      </c>
      <c r="M208">
        <v>1</v>
      </c>
      <c r="N208">
        <v>1</v>
      </c>
      <c r="O208">
        <v>9</v>
      </c>
      <c r="P208" t="str">
        <f t="shared" si="114"/>
        <v>0</v>
      </c>
      <c r="Q208" t="s">
        <v>30</v>
      </c>
      <c r="R208" s="2">
        <f t="shared" si="87"/>
        <v>90000</v>
      </c>
      <c r="S208" s="2">
        <f t="shared" si="88"/>
        <v>90000</v>
      </c>
      <c r="T208" s="2">
        <f t="shared" si="89"/>
        <v>0</v>
      </c>
      <c r="U208" s="2">
        <v>0</v>
      </c>
      <c r="V208" s="3">
        <f t="shared" si="90"/>
        <v>0</v>
      </c>
      <c r="W208" s="5">
        <f t="shared" si="91"/>
        <v>0</v>
      </c>
      <c r="X208" s="2">
        <v>0</v>
      </c>
      <c r="Y208" s="3">
        <f t="shared" si="92"/>
        <v>0</v>
      </c>
      <c r="Z208" s="5">
        <f t="shared" si="93"/>
        <v>0</v>
      </c>
      <c r="AA208" s="2">
        <v>0</v>
      </c>
      <c r="AB208" s="3">
        <f t="shared" si="94"/>
        <v>0</v>
      </c>
      <c r="AC208" s="5">
        <f t="shared" si="95"/>
        <v>0</v>
      </c>
      <c r="AD208" s="2">
        <v>0</v>
      </c>
      <c r="AE208" s="3">
        <f t="shared" si="96"/>
        <v>0</v>
      </c>
      <c r="AF208" s="5">
        <f t="shared" si="97"/>
        <v>0</v>
      </c>
      <c r="AG208" s="2">
        <v>0</v>
      </c>
      <c r="AH208" s="3">
        <f t="shared" si="98"/>
        <v>0</v>
      </c>
      <c r="AI208" s="5">
        <f t="shared" si="99"/>
        <v>0</v>
      </c>
      <c r="AJ208" s="2">
        <v>50000</v>
      </c>
      <c r="AK208" s="3">
        <f t="shared" si="100"/>
        <v>50000</v>
      </c>
      <c r="AL208" s="5">
        <f t="shared" si="101"/>
        <v>0</v>
      </c>
      <c r="AM208" s="2">
        <v>0</v>
      </c>
      <c r="AN208" s="3">
        <f t="shared" si="102"/>
        <v>0</v>
      </c>
      <c r="AO208" s="5">
        <f t="shared" si="103"/>
        <v>0</v>
      </c>
      <c r="AP208" s="2">
        <v>0</v>
      </c>
      <c r="AQ208" s="3">
        <f t="shared" si="104"/>
        <v>0</v>
      </c>
      <c r="AR208" s="5">
        <f t="shared" si="105"/>
        <v>0</v>
      </c>
      <c r="AS208" s="2">
        <v>0</v>
      </c>
      <c r="AT208" s="3">
        <f t="shared" si="106"/>
        <v>0</v>
      </c>
      <c r="AU208" s="5">
        <f t="shared" si="107"/>
        <v>0</v>
      </c>
      <c r="AV208" s="2">
        <v>0</v>
      </c>
      <c r="AW208" s="3">
        <f t="shared" si="108"/>
        <v>0</v>
      </c>
      <c r="AX208" s="5">
        <f t="shared" si="109"/>
        <v>0</v>
      </c>
      <c r="AY208" s="2">
        <v>0</v>
      </c>
      <c r="AZ208" s="3">
        <f t="shared" si="110"/>
        <v>0</v>
      </c>
      <c r="BA208" s="5">
        <f t="shared" si="111"/>
        <v>0</v>
      </c>
      <c r="BB208" s="2">
        <v>40000</v>
      </c>
      <c r="BC208" s="3">
        <f t="shared" si="112"/>
        <v>40000</v>
      </c>
      <c r="BD208" s="5">
        <f t="shared" si="113"/>
        <v>0</v>
      </c>
    </row>
    <row r="209" spans="1:56" x14ac:dyDescent="0.25">
      <c r="A209">
        <v>2015</v>
      </c>
      <c r="B209">
        <v>12</v>
      </c>
      <c r="C209" t="s">
        <v>28</v>
      </c>
      <c r="D209">
        <v>2</v>
      </c>
      <c r="E209">
        <v>6</v>
      </c>
      <c r="F209">
        <v>8</v>
      </c>
      <c r="G209">
        <v>0</v>
      </c>
      <c r="H209">
        <v>2</v>
      </c>
      <c r="I209" t="s">
        <v>33</v>
      </c>
      <c r="J209">
        <v>1</v>
      </c>
      <c r="K209">
        <v>33605</v>
      </c>
      <c r="L209">
        <v>3000</v>
      </c>
      <c r="M209">
        <v>1</v>
      </c>
      <c r="N209">
        <v>1</v>
      </c>
      <c r="O209">
        <v>9</v>
      </c>
      <c r="P209" t="str">
        <f t="shared" si="114"/>
        <v>0</v>
      </c>
      <c r="Q209" t="s">
        <v>30</v>
      </c>
      <c r="R209" s="2">
        <f t="shared" si="87"/>
        <v>601377.43999999994</v>
      </c>
      <c r="S209" s="2">
        <f t="shared" si="88"/>
        <v>601377</v>
      </c>
      <c r="T209" s="2">
        <f t="shared" si="89"/>
        <v>0.43999999994412065</v>
      </c>
      <c r="U209" s="2">
        <v>214520</v>
      </c>
      <c r="V209" s="3">
        <f t="shared" si="90"/>
        <v>214520</v>
      </c>
      <c r="W209" s="5">
        <f t="shared" si="91"/>
        <v>0</v>
      </c>
      <c r="X209" s="2">
        <v>0</v>
      </c>
      <c r="Y209" s="3">
        <f t="shared" si="92"/>
        <v>0</v>
      </c>
      <c r="Z209" s="5">
        <f t="shared" si="93"/>
        <v>0</v>
      </c>
      <c r="AA209" s="2">
        <v>0</v>
      </c>
      <c r="AB209" s="3">
        <f t="shared" si="94"/>
        <v>0</v>
      </c>
      <c r="AC209" s="5">
        <f t="shared" si="95"/>
        <v>0</v>
      </c>
      <c r="AD209" s="2">
        <v>34600</v>
      </c>
      <c r="AE209" s="3">
        <f t="shared" si="96"/>
        <v>34600</v>
      </c>
      <c r="AF209" s="5">
        <f t="shared" si="97"/>
        <v>0</v>
      </c>
      <c r="AG209" s="2">
        <v>34600</v>
      </c>
      <c r="AH209" s="3">
        <f t="shared" si="98"/>
        <v>34600</v>
      </c>
      <c r="AI209" s="5">
        <f t="shared" si="99"/>
        <v>0</v>
      </c>
      <c r="AJ209" s="2">
        <v>144893.44</v>
      </c>
      <c r="AK209" s="3">
        <f t="shared" si="100"/>
        <v>144893</v>
      </c>
      <c r="AL209" s="5">
        <f t="shared" si="101"/>
        <v>0.44000000000232831</v>
      </c>
      <c r="AM209" s="2">
        <v>86308</v>
      </c>
      <c r="AN209" s="3">
        <f t="shared" si="102"/>
        <v>86308</v>
      </c>
      <c r="AO209" s="5">
        <f t="shared" si="103"/>
        <v>0</v>
      </c>
      <c r="AP209" s="2">
        <v>19842</v>
      </c>
      <c r="AQ209" s="3">
        <f t="shared" si="104"/>
        <v>19842</v>
      </c>
      <c r="AR209" s="5">
        <f t="shared" si="105"/>
        <v>0</v>
      </c>
      <c r="AS209" s="2">
        <v>26542</v>
      </c>
      <c r="AT209" s="3">
        <f t="shared" si="106"/>
        <v>26542</v>
      </c>
      <c r="AU209" s="5">
        <f t="shared" si="107"/>
        <v>0</v>
      </c>
      <c r="AV209" s="2">
        <v>13142</v>
      </c>
      <c r="AW209" s="3">
        <f t="shared" si="108"/>
        <v>13142</v>
      </c>
      <c r="AX209" s="5">
        <f t="shared" si="109"/>
        <v>0</v>
      </c>
      <c r="AY209" s="2">
        <v>26930</v>
      </c>
      <c r="AZ209" s="3">
        <f t="shared" si="110"/>
        <v>26930</v>
      </c>
      <c r="BA209" s="5">
        <f t="shared" si="111"/>
        <v>0</v>
      </c>
      <c r="BB209" s="2">
        <v>0</v>
      </c>
      <c r="BC209" s="3">
        <f t="shared" si="112"/>
        <v>0</v>
      </c>
      <c r="BD209" s="5">
        <f t="shared" si="113"/>
        <v>0</v>
      </c>
    </row>
    <row r="210" spans="1:56" x14ac:dyDescent="0.25">
      <c r="A210">
        <v>2015</v>
      </c>
      <c r="B210">
        <v>12</v>
      </c>
      <c r="C210" t="s">
        <v>28</v>
      </c>
      <c r="D210">
        <v>2</v>
      </c>
      <c r="E210">
        <v>6</v>
      </c>
      <c r="F210">
        <v>8</v>
      </c>
      <c r="G210">
        <v>0</v>
      </c>
      <c r="H210">
        <v>2</v>
      </c>
      <c r="I210" t="s">
        <v>33</v>
      </c>
      <c r="J210">
        <v>1</v>
      </c>
      <c r="K210">
        <v>33901</v>
      </c>
      <c r="L210">
        <v>3000</v>
      </c>
      <c r="M210">
        <v>1</v>
      </c>
      <c r="N210">
        <v>1</v>
      </c>
      <c r="O210">
        <v>9</v>
      </c>
      <c r="P210" t="str">
        <f t="shared" si="114"/>
        <v>0</v>
      </c>
      <c r="Q210" t="s">
        <v>30</v>
      </c>
      <c r="R210" s="2">
        <f t="shared" si="87"/>
        <v>12000</v>
      </c>
      <c r="S210" s="2">
        <f t="shared" si="88"/>
        <v>12000</v>
      </c>
      <c r="T210" s="2">
        <f t="shared" si="89"/>
        <v>0</v>
      </c>
      <c r="U210" s="2">
        <v>0</v>
      </c>
      <c r="V210" s="3">
        <f t="shared" si="90"/>
        <v>0</v>
      </c>
      <c r="W210" s="5">
        <f t="shared" si="91"/>
        <v>0</v>
      </c>
      <c r="X210" s="2">
        <v>0</v>
      </c>
      <c r="Y210" s="3">
        <f t="shared" si="92"/>
        <v>0</v>
      </c>
      <c r="Z210" s="5">
        <f t="shared" si="93"/>
        <v>0</v>
      </c>
      <c r="AA210" s="2">
        <v>0</v>
      </c>
      <c r="AB210" s="3">
        <f t="shared" si="94"/>
        <v>0</v>
      </c>
      <c r="AC210" s="5">
        <f t="shared" si="95"/>
        <v>0</v>
      </c>
      <c r="AD210" s="2">
        <v>0</v>
      </c>
      <c r="AE210" s="3">
        <f t="shared" si="96"/>
        <v>0</v>
      </c>
      <c r="AF210" s="5">
        <f t="shared" si="97"/>
        <v>0</v>
      </c>
      <c r="AG210" s="2">
        <v>0</v>
      </c>
      <c r="AH210" s="3">
        <f t="shared" si="98"/>
        <v>0</v>
      </c>
      <c r="AI210" s="5">
        <f t="shared" si="99"/>
        <v>0</v>
      </c>
      <c r="AJ210" s="2">
        <v>4000</v>
      </c>
      <c r="AK210" s="3">
        <f t="shared" si="100"/>
        <v>4000</v>
      </c>
      <c r="AL210" s="5">
        <f t="shared" si="101"/>
        <v>0</v>
      </c>
      <c r="AM210" s="2">
        <v>0</v>
      </c>
      <c r="AN210" s="3">
        <f t="shared" si="102"/>
        <v>0</v>
      </c>
      <c r="AO210" s="5">
        <f t="shared" si="103"/>
        <v>0</v>
      </c>
      <c r="AP210" s="2">
        <v>0</v>
      </c>
      <c r="AQ210" s="3">
        <f t="shared" si="104"/>
        <v>0</v>
      </c>
      <c r="AR210" s="5">
        <f t="shared" si="105"/>
        <v>0</v>
      </c>
      <c r="AS210" s="2">
        <v>4000</v>
      </c>
      <c r="AT210" s="3">
        <f t="shared" si="106"/>
        <v>4000</v>
      </c>
      <c r="AU210" s="5">
        <f t="shared" si="107"/>
        <v>0</v>
      </c>
      <c r="AV210" s="2">
        <v>0</v>
      </c>
      <c r="AW210" s="3">
        <f t="shared" si="108"/>
        <v>0</v>
      </c>
      <c r="AX210" s="5">
        <f t="shared" si="109"/>
        <v>0</v>
      </c>
      <c r="AY210" s="2">
        <v>4000</v>
      </c>
      <c r="AZ210" s="3">
        <f t="shared" si="110"/>
        <v>4000</v>
      </c>
      <c r="BA210" s="5">
        <f t="shared" si="111"/>
        <v>0</v>
      </c>
      <c r="BB210" s="2">
        <v>0</v>
      </c>
      <c r="BC210" s="3">
        <f t="shared" si="112"/>
        <v>0</v>
      </c>
      <c r="BD210" s="5">
        <f t="shared" si="113"/>
        <v>0</v>
      </c>
    </row>
    <row r="211" spans="1:56" x14ac:dyDescent="0.25">
      <c r="A211">
        <v>2015</v>
      </c>
      <c r="B211">
        <v>12</v>
      </c>
      <c r="C211" t="s">
        <v>28</v>
      </c>
      <c r="D211">
        <v>2</v>
      </c>
      <c r="E211">
        <v>6</v>
      </c>
      <c r="F211">
        <v>8</v>
      </c>
      <c r="G211">
        <v>0</v>
      </c>
      <c r="H211">
        <v>2</v>
      </c>
      <c r="I211" t="s">
        <v>33</v>
      </c>
      <c r="J211">
        <v>1</v>
      </c>
      <c r="K211">
        <v>33903</v>
      </c>
      <c r="L211">
        <v>3000</v>
      </c>
      <c r="M211">
        <v>1</v>
      </c>
      <c r="N211">
        <v>1</v>
      </c>
      <c r="O211">
        <v>9</v>
      </c>
      <c r="P211" t="str">
        <f t="shared" si="114"/>
        <v>0</v>
      </c>
      <c r="Q211" t="s">
        <v>30</v>
      </c>
      <c r="R211" s="2">
        <f t="shared" si="87"/>
        <v>262008.82</v>
      </c>
      <c r="S211" s="2">
        <f t="shared" si="88"/>
        <v>262009</v>
      </c>
      <c r="T211" s="2">
        <f t="shared" si="89"/>
        <v>-0.17999999999301508</v>
      </c>
      <c r="U211" s="2">
        <v>262008.82</v>
      </c>
      <c r="V211" s="3">
        <f t="shared" si="90"/>
        <v>262009</v>
      </c>
      <c r="W211" s="5">
        <f t="shared" si="91"/>
        <v>-0.17999999999301508</v>
      </c>
      <c r="X211" s="2">
        <v>0</v>
      </c>
      <c r="Y211" s="3">
        <f t="shared" si="92"/>
        <v>0</v>
      </c>
      <c r="Z211" s="5">
        <f t="shared" si="93"/>
        <v>0</v>
      </c>
      <c r="AA211" s="2">
        <v>0</v>
      </c>
      <c r="AB211" s="3">
        <f t="shared" si="94"/>
        <v>0</v>
      </c>
      <c r="AC211" s="5">
        <f t="shared" si="95"/>
        <v>0</v>
      </c>
      <c r="AD211" s="2">
        <v>0</v>
      </c>
      <c r="AE211" s="3">
        <f t="shared" si="96"/>
        <v>0</v>
      </c>
      <c r="AF211" s="5">
        <f t="shared" si="97"/>
        <v>0</v>
      </c>
      <c r="AG211" s="2">
        <v>0</v>
      </c>
      <c r="AH211" s="3">
        <f t="shared" si="98"/>
        <v>0</v>
      </c>
      <c r="AI211" s="5">
        <f t="shared" si="99"/>
        <v>0</v>
      </c>
      <c r="AJ211" s="2">
        <v>0</v>
      </c>
      <c r="AK211" s="3">
        <f t="shared" si="100"/>
        <v>0</v>
      </c>
      <c r="AL211" s="5">
        <f t="shared" si="101"/>
        <v>0</v>
      </c>
      <c r="AM211" s="2">
        <v>0</v>
      </c>
      <c r="AN211" s="3">
        <f t="shared" si="102"/>
        <v>0</v>
      </c>
      <c r="AO211" s="5">
        <f t="shared" si="103"/>
        <v>0</v>
      </c>
      <c r="AP211" s="2">
        <v>0</v>
      </c>
      <c r="AQ211" s="3">
        <f t="shared" si="104"/>
        <v>0</v>
      </c>
      <c r="AR211" s="5">
        <f t="shared" si="105"/>
        <v>0</v>
      </c>
      <c r="AS211" s="2">
        <v>0</v>
      </c>
      <c r="AT211" s="3">
        <f t="shared" si="106"/>
        <v>0</v>
      </c>
      <c r="AU211" s="5">
        <f t="shared" si="107"/>
        <v>0</v>
      </c>
      <c r="AV211" s="2">
        <v>0</v>
      </c>
      <c r="AW211" s="3">
        <f t="shared" si="108"/>
        <v>0</v>
      </c>
      <c r="AX211" s="5">
        <f t="shared" si="109"/>
        <v>0</v>
      </c>
      <c r="AY211" s="2">
        <v>0</v>
      </c>
      <c r="AZ211" s="3">
        <f t="shared" si="110"/>
        <v>0</v>
      </c>
      <c r="BA211" s="5">
        <f t="shared" si="111"/>
        <v>0</v>
      </c>
      <c r="BB211" s="2">
        <v>0</v>
      </c>
      <c r="BC211" s="3">
        <f t="shared" si="112"/>
        <v>0</v>
      </c>
      <c r="BD211" s="5">
        <f t="shared" si="113"/>
        <v>0</v>
      </c>
    </row>
    <row r="212" spans="1:56" x14ac:dyDescent="0.25">
      <c r="A212">
        <v>2015</v>
      </c>
      <c r="B212">
        <v>12</v>
      </c>
      <c r="C212" t="s">
        <v>28</v>
      </c>
      <c r="D212">
        <v>2</v>
      </c>
      <c r="E212">
        <v>6</v>
      </c>
      <c r="F212">
        <v>8</v>
      </c>
      <c r="G212">
        <v>0</v>
      </c>
      <c r="H212">
        <v>2</v>
      </c>
      <c r="I212" t="s">
        <v>33</v>
      </c>
      <c r="J212">
        <v>1</v>
      </c>
      <c r="K212">
        <v>34101</v>
      </c>
      <c r="L212">
        <v>3000</v>
      </c>
      <c r="M212">
        <v>1</v>
      </c>
      <c r="N212">
        <v>1</v>
      </c>
      <c r="O212">
        <v>9</v>
      </c>
      <c r="P212" t="str">
        <f t="shared" si="114"/>
        <v>0</v>
      </c>
      <c r="Q212" t="s">
        <v>30</v>
      </c>
      <c r="R212" s="2">
        <f t="shared" si="87"/>
        <v>13000</v>
      </c>
      <c r="S212" s="2">
        <f t="shared" si="88"/>
        <v>13000</v>
      </c>
      <c r="T212" s="2">
        <f t="shared" si="89"/>
        <v>0</v>
      </c>
      <c r="U212" s="2">
        <v>0</v>
      </c>
      <c r="V212" s="3">
        <f t="shared" si="90"/>
        <v>0</v>
      </c>
      <c r="W212" s="5">
        <f t="shared" si="91"/>
        <v>0</v>
      </c>
      <c r="X212" s="2">
        <v>0</v>
      </c>
      <c r="Y212" s="3">
        <f t="shared" si="92"/>
        <v>0</v>
      </c>
      <c r="Z212" s="5">
        <f t="shared" si="93"/>
        <v>0</v>
      </c>
      <c r="AA212" s="2">
        <v>719.2</v>
      </c>
      <c r="AB212" s="3">
        <f t="shared" si="94"/>
        <v>719</v>
      </c>
      <c r="AC212" s="5">
        <f t="shared" si="95"/>
        <v>0.20000000000004547</v>
      </c>
      <c r="AD212" s="2">
        <v>0</v>
      </c>
      <c r="AE212" s="3">
        <f t="shared" si="96"/>
        <v>0</v>
      </c>
      <c r="AF212" s="5">
        <f t="shared" si="97"/>
        <v>0</v>
      </c>
      <c r="AG212" s="2">
        <v>0</v>
      </c>
      <c r="AH212" s="3">
        <f t="shared" si="98"/>
        <v>0</v>
      </c>
      <c r="AI212" s="5">
        <f t="shared" si="99"/>
        <v>0</v>
      </c>
      <c r="AJ212" s="2">
        <v>4000</v>
      </c>
      <c r="AK212" s="3">
        <f t="shared" si="100"/>
        <v>4000</v>
      </c>
      <c r="AL212" s="5">
        <f t="shared" si="101"/>
        <v>0</v>
      </c>
      <c r="AM212" s="2">
        <v>500</v>
      </c>
      <c r="AN212" s="3">
        <f t="shared" si="102"/>
        <v>500</v>
      </c>
      <c r="AO212" s="5">
        <f t="shared" si="103"/>
        <v>0</v>
      </c>
      <c r="AP212" s="2">
        <v>0</v>
      </c>
      <c r="AQ212" s="3">
        <f t="shared" si="104"/>
        <v>0</v>
      </c>
      <c r="AR212" s="5">
        <f t="shared" si="105"/>
        <v>0</v>
      </c>
      <c r="AS212" s="2">
        <v>4500</v>
      </c>
      <c r="AT212" s="3">
        <f t="shared" si="106"/>
        <v>4500</v>
      </c>
      <c r="AU212" s="5">
        <f t="shared" si="107"/>
        <v>0</v>
      </c>
      <c r="AV212" s="2">
        <v>0</v>
      </c>
      <c r="AW212" s="3">
        <f t="shared" si="108"/>
        <v>0</v>
      </c>
      <c r="AX212" s="5">
        <f t="shared" si="109"/>
        <v>0</v>
      </c>
      <c r="AY212" s="2">
        <v>3280.8</v>
      </c>
      <c r="AZ212" s="3">
        <f t="shared" si="110"/>
        <v>3281</v>
      </c>
      <c r="BA212" s="5">
        <f t="shared" si="111"/>
        <v>-0.1999999999998181</v>
      </c>
      <c r="BB212" s="2">
        <v>0</v>
      </c>
      <c r="BC212" s="3">
        <f t="shared" si="112"/>
        <v>0</v>
      </c>
      <c r="BD212" s="5">
        <f t="shared" si="113"/>
        <v>0</v>
      </c>
    </row>
    <row r="213" spans="1:56" x14ac:dyDescent="0.25">
      <c r="A213">
        <v>2015</v>
      </c>
      <c r="B213">
        <v>12</v>
      </c>
      <c r="C213" t="s">
        <v>28</v>
      </c>
      <c r="D213">
        <v>2</v>
      </c>
      <c r="E213">
        <v>6</v>
      </c>
      <c r="F213">
        <v>8</v>
      </c>
      <c r="G213">
        <v>0</v>
      </c>
      <c r="H213">
        <v>2</v>
      </c>
      <c r="I213" t="s">
        <v>33</v>
      </c>
      <c r="J213">
        <v>1</v>
      </c>
      <c r="K213">
        <v>34701</v>
      </c>
      <c r="L213">
        <v>3000</v>
      </c>
      <c r="M213">
        <v>1</v>
      </c>
      <c r="N213">
        <v>1</v>
      </c>
      <c r="O213">
        <v>9</v>
      </c>
      <c r="P213" t="str">
        <f t="shared" si="114"/>
        <v>0</v>
      </c>
      <c r="Q213" t="s">
        <v>30</v>
      </c>
      <c r="R213" s="2">
        <f t="shared" si="87"/>
        <v>133208.84</v>
      </c>
      <c r="S213" s="2">
        <f t="shared" si="88"/>
        <v>133209</v>
      </c>
      <c r="T213" s="2">
        <f t="shared" si="89"/>
        <v>-0.16000000000349246</v>
      </c>
      <c r="U213" s="2">
        <v>0</v>
      </c>
      <c r="V213" s="3">
        <f t="shared" si="90"/>
        <v>0</v>
      </c>
      <c r="W213" s="5">
        <f t="shared" si="91"/>
        <v>0</v>
      </c>
      <c r="X213" s="2">
        <v>3652</v>
      </c>
      <c r="Y213" s="3">
        <f t="shared" si="92"/>
        <v>3652</v>
      </c>
      <c r="Z213" s="5">
        <f t="shared" si="93"/>
        <v>0</v>
      </c>
      <c r="AA213" s="2">
        <v>5628</v>
      </c>
      <c r="AB213" s="3">
        <f t="shared" si="94"/>
        <v>5628</v>
      </c>
      <c r="AC213" s="5">
        <f t="shared" si="95"/>
        <v>0</v>
      </c>
      <c r="AD213" s="2">
        <v>0</v>
      </c>
      <c r="AE213" s="3">
        <f t="shared" si="96"/>
        <v>0</v>
      </c>
      <c r="AF213" s="5">
        <f t="shared" si="97"/>
        <v>0</v>
      </c>
      <c r="AG213" s="2">
        <v>0</v>
      </c>
      <c r="AH213" s="3">
        <f t="shared" si="98"/>
        <v>0</v>
      </c>
      <c r="AI213" s="5">
        <f t="shared" si="99"/>
        <v>0</v>
      </c>
      <c r="AJ213" s="2">
        <v>1826.33</v>
      </c>
      <c r="AK213" s="3">
        <f t="shared" si="100"/>
        <v>1826</v>
      </c>
      <c r="AL213" s="5">
        <f t="shared" si="101"/>
        <v>0.32999999999992724</v>
      </c>
      <c r="AM213" s="2">
        <v>66254.509999999995</v>
      </c>
      <c r="AN213" s="3">
        <f t="shared" si="102"/>
        <v>66255</v>
      </c>
      <c r="AO213" s="5">
        <f t="shared" si="103"/>
        <v>-0.49000000000523869</v>
      </c>
      <c r="AP213" s="2">
        <v>26500</v>
      </c>
      <c r="AQ213" s="3">
        <f t="shared" si="104"/>
        <v>26500</v>
      </c>
      <c r="AR213" s="5">
        <f t="shared" si="105"/>
        <v>0</v>
      </c>
      <c r="AS213" s="2">
        <v>0</v>
      </c>
      <c r="AT213" s="3">
        <f t="shared" si="106"/>
        <v>0</v>
      </c>
      <c r="AU213" s="5">
        <f t="shared" si="107"/>
        <v>0</v>
      </c>
      <c r="AV213" s="2">
        <v>0</v>
      </c>
      <c r="AW213" s="3">
        <f t="shared" si="108"/>
        <v>0</v>
      </c>
      <c r="AX213" s="5">
        <f t="shared" si="109"/>
        <v>0</v>
      </c>
      <c r="AY213" s="2">
        <v>5308</v>
      </c>
      <c r="AZ213" s="3">
        <f t="shared" si="110"/>
        <v>5308</v>
      </c>
      <c r="BA213" s="5">
        <f t="shared" si="111"/>
        <v>0</v>
      </c>
      <c r="BB213" s="2">
        <v>24040</v>
      </c>
      <c r="BC213" s="3">
        <f t="shared" si="112"/>
        <v>24040</v>
      </c>
      <c r="BD213" s="5">
        <f t="shared" si="113"/>
        <v>0</v>
      </c>
    </row>
    <row r="214" spans="1:56" x14ac:dyDescent="0.25">
      <c r="A214">
        <v>2015</v>
      </c>
      <c r="B214">
        <v>12</v>
      </c>
      <c r="C214" t="s">
        <v>28</v>
      </c>
      <c r="D214">
        <v>2</v>
      </c>
      <c r="E214">
        <v>6</v>
      </c>
      <c r="F214">
        <v>8</v>
      </c>
      <c r="G214">
        <v>0</v>
      </c>
      <c r="H214">
        <v>2</v>
      </c>
      <c r="I214" t="s">
        <v>33</v>
      </c>
      <c r="J214">
        <v>1</v>
      </c>
      <c r="K214">
        <v>35201</v>
      </c>
      <c r="L214">
        <v>3000</v>
      </c>
      <c r="M214">
        <v>1</v>
      </c>
      <c r="N214">
        <v>1</v>
      </c>
      <c r="O214">
        <v>9</v>
      </c>
      <c r="P214" t="str">
        <f t="shared" si="114"/>
        <v>0</v>
      </c>
      <c r="Q214" t="s">
        <v>30</v>
      </c>
      <c r="R214" s="2">
        <f t="shared" si="87"/>
        <v>1000</v>
      </c>
      <c r="S214" s="2">
        <f t="shared" si="88"/>
        <v>1000</v>
      </c>
      <c r="T214" s="2">
        <f t="shared" si="89"/>
        <v>0</v>
      </c>
      <c r="U214" s="2">
        <v>0</v>
      </c>
      <c r="V214" s="3">
        <f t="shared" si="90"/>
        <v>0</v>
      </c>
      <c r="W214" s="5">
        <f t="shared" si="91"/>
        <v>0</v>
      </c>
      <c r="X214" s="2">
        <v>0</v>
      </c>
      <c r="Y214" s="3">
        <f t="shared" si="92"/>
        <v>0</v>
      </c>
      <c r="Z214" s="5">
        <f t="shared" si="93"/>
        <v>0</v>
      </c>
      <c r="AA214" s="2">
        <v>0</v>
      </c>
      <c r="AB214" s="3">
        <f t="shared" si="94"/>
        <v>0</v>
      </c>
      <c r="AC214" s="5">
        <f t="shared" si="95"/>
        <v>0</v>
      </c>
      <c r="AD214" s="2">
        <v>0</v>
      </c>
      <c r="AE214" s="3">
        <f t="shared" si="96"/>
        <v>0</v>
      </c>
      <c r="AF214" s="5">
        <f t="shared" si="97"/>
        <v>0</v>
      </c>
      <c r="AG214" s="2">
        <v>0</v>
      </c>
      <c r="AH214" s="3">
        <f t="shared" si="98"/>
        <v>0</v>
      </c>
      <c r="AI214" s="5">
        <f t="shared" si="99"/>
        <v>0</v>
      </c>
      <c r="AJ214" s="2">
        <v>0</v>
      </c>
      <c r="AK214" s="3">
        <f t="shared" si="100"/>
        <v>0</v>
      </c>
      <c r="AL214" s="5">
        <f t="shared" si="101"/>
        <v>0</v>
      </c>
      <c r="AM214" s="2">
        <v>0</v>
      </c>
      <c r="AN214" s="3">
        <f t="shared" si="102"/>
        <v>0</v>
      </c>
      <c r="AO214" s="5">
        <f t="shared" si="103"/>
        <v>0</v>
      </c>
      <c r="AP214" s="2">
        <v>0</v>
      </c>
      <c r="AQ214" s="3">
        <f t="shared" si="104"/>
        <v>0</v>
      </c>
      <c r="AR214" s="5">
        <f t="shared" si="105"/>
        <v>0</v>
      </c>
      <c r="AS214" s="2">
        <v>1000</v>
      </c>
      <c r="AT214" s="3">
        <f t="shared" si="106"/>
        <v>1000</v>
      </c>
      <c r="AU214" s="5">
        <f t="shared" si="107"/>
        <v>0</v>
      </c>
      <c r="AV214" s="2">
        <v>0</v>
      </c>
      <c r="AW214" s="3">
        <f t="shared" si="108"/>
        <v>0</v>
      </c>
      <c r="AX214" s="5">
        <f t="shared" si="109"/>
        <v>0</v>
      </c>
      <c r="AY214" s="2">
        <v>0</v>
      </c>
      <c r="AZ214" s="3">
        <f t="shared" si="110"/>
        <v>0</v>
      </c>
      <c r="BA214" s="5">
        <f t="shared" si="111"/>
        <v>0</v>
      </c>
      <c r="BB214" s="2">
        <v>0</v>
      </c>
      <c r="BC214" s="3">
        <f t="shared" si="112"/>
        <v>0</v>
      </c>
      <c r="BD214" s="5">
        <f t="shared" si="113"/>
        <v>0</v>
      </c>
    </row>
    <row r="215" spans="1:56" x14ac:dyDescent="0.25">
      <c r="A215">
        <v>2015</v>
      </c>
      <c r="B215">
        <v>12</v>
      </c>
      <c r="C215" t="s">
        <v>28</v>
      </c>
      <c r="D215">
        <v>2</v>
      </c>
      <c r="E215">
        <v>6</v>
      </c>
      <c r="F215">
        <v>8</v>
      </c>
      <c r="G215">
        <v>0</v>
      </c>
      <c r="H215">
        <v>2</v>
      </c>
      <c r="I215" t="s">
        <v>33</v>
      </c>
      <c r="J215">
        <v>1</v>
      </c>
      <c r="K215">
        <v>35501</v>
      </c>
      <c r="L215">
        <v>3000</v>
      </c>
      <c r="M215">
        <v>1</v>
      </c>
      <c r="N215">
        <v>1</v>
      </c>
      <c r="O215">
        <v>9</v>
      </c>
      <c r="P215" t="str">
        <f t="shared" si="114"/>
        <v>0</v>
      </c>
      <c r="Q215" t="s">
        <v>30</v>
      </c>
      <c r="R215" s="2">
        <f t="shared" si="87"/>
        <v>50000</v>
      </c>
      <c r="S215" s="2">
        <f t="shared" si="88"/>
        <v>50000</v>
      </c>
      <c r="T215" s="2">
        <f t="shared" si="89"/>
        <v>0</v>
      </c>
      <c r="U215" s="2">
        <v>0</v>
      </c>
      <c r="V215" s="3">
        <f t="shared" si="90"/>
        <v>0</v>
      </c>
      <c r="W215" s="5">
        <f t="shared" si="91"/>
        <v>0</v>
      </c>
      <c r="X215" s="2">
        <v>0</v>
      </c>
      <c r="Y215" s="3">
        <f t="shared" si="92"/>
        <v>0</v>
      </c>
      <c r="Z215" s="5">
        <f t="shared" si="93"/>
        <v>0</v>
      </c>
      <c r="AA215" s="2">
        <v>0</v>
      </c>
      <c r="AB215" s="3">
        <f t="shared" si="94"/>
        <v>0</v>
      </c>
      <c r="AC215" s="5">
        <f t="shared" si="95"/>
        <v>0</v>
      </c>
      <c r="AD215" s="2">
        <v>0</v>
      </c>
      <c r="AE215" s="3">
        <f t="shared" si="96"/>
        <v>0</v>
      </c>
      <c r="AF215" s="5">
        <f t="shared" si="97"/>
        <v>0</v>
      </c>
      <c r="AG215" s="2">
        <v>0</v>
      </c>
      <c r="AH215" s="3">
        <f t="shared" si="98"/>
        <v>0</v>
      </c>
      <c r="AI215" s="5">
        <f t="shared" si="99"/>
        <v>0</v>
      </c>
      <c r="AJ215" s="2">
        <v>0</v>
      </c>
      <c r="AK215" s="3">
        <f t="shared" si="100"/>
        <v>0</v>
      </c>
      <c r="AL215" s="5">
        <f t="shared" si="101"/>
        <v>0</v>
      </c>
      <c r="AM215" s="2">
        <v>0</v>
      </c>
      <c r="AN215" s="3">
        <f t="shared" si="102"/>
        <v>0</v>
      </c>
      <c r="AO215" s="5">
        <f t="shared" si="103"/>
        <v>0</v>
      </c>
      <c r="AP215" s="2">
        <v>0</v>
      </c>
      <c r="AQ215" s="3">
        <f t="shared" si="104"/>
        <v>0</v>
      </c>
      <c r="AR215" s="5">
        <f t="shared" si="105"/>
        <v>0</v>
      </c>
      <c r="AS215" s="2">
        <v>0</v>
      </c>
      <c r="AT215" s="3">
        <f t="shared" si="106"/>
        <v>0</v>
      </c>
      <c r="AU215" s="5">
        <f t="shared" si="107"/>
        <v>0</v>
      </c>
      <c r="AV215" s="2">
        <v>50000</v>
      </c>
      <c r="AW215" s="3">
        <f t="shared" si="108"/>
        <v>50000</v>
      </c>
      <c r="AX215" s="5">
        <f t="shared" si="109"/>
        <v>0</v>
      </c>
      <c r="AY215" s="2">
        <v>0</v>
      </c>
      <c r="AZ215" s="3">
        <f t="shared" si="110"/>
        <v>0</v>
      </c>
      <c r="BA215" s="5">
        <f t="shared" si="111"/>
        <v>0</v>
      </c>
      <c r="BB215" s="2">
        <v>0</v>
      </c>
      <c r="BC215" s="3">
        <f t="shared" si="112"/>
        <v>0</v>
      </c>
      <c r="BD215" s="5">
        <f t="shared" si="113"/>
        <v>0</v>
      </c>
    </row>
    <row r="216" spans="1:56" x14ac:dyDescent="0.25">
      <c r="A216">
        <v>2015</v>
      </c>
      <c r="B216">
        <v>12</v>
      </c>
      <c r="C216" t="s">
        <v>28</v>
      </c>
      <c r="D216">
        <v>2</v>
      </c>
      <c r="E216">
        <v>6</v>
      </c>
      <c r="F216">
        <v>8</v>
      </c>
      <c r="G216">
        <v>0</v>
      </c>
      <c r="H216">
        <v>2</v>
      </c>
      <c r="I216" t="s">
        <v>33</v>
      </c>
      <c r="J216">
        <v>1</v>
      </c>
      <c r="K216">
        <v>35701</v>
      </c>
      <c r="L216">
        <v>3000</v>
      </c>
      <c r="M216">
        <v>1</v>
      </c>
      <c r="N216">
        <v>1</v>
      </c>
      <c r="O216">
        <v>9</v>
      </c>
      <c r="P216" t="str">
        <f t="shared" si="114"/>
        <v>0</v>
      </c>
      <c r="Q216" t="s">
        <v>30</v>
      </c>
      <c r="R216" s="2">
        <f t="shared" si="87"/>
        <v>75851</v>
      </c>
      <c r="S216" s="2">
        <f t="shared" si="88"/>
        <v>75851</v>
      </c>
      <c r="T216" s="2">
        <f t="shared" si="89"/>
        <v>0</v>
      </c>
      <c r="U216" s="2">
        <v>2869</v>
      </c>
      <c r="V216" s="3">
        <f t="shared" si="90"/>
        <v>2869</v>
      </c>
      <c r="W216" s="5">
        <f t="shared" si="91"/>
        <v>0</v>
      </c>
      <c r="X216" s="2">
        <v>5000</v>
      </c>
      <c r="Y216" s="3">
        <f t="shared" si="92"/>
        <v>5000</v>
      </c>
      <c r="Z216" s="5">
        <f t="shared" si="93"/>
        <v>0</v>
      </c>
      <c r="AA216" s="2">
        <v>0</v>
      </c>
      <c r="AB216" s="3">
        <f t="shared" si="94"/>
        <v>0</v>
      </c>
      <c r="AC216" s="5">
        <f t="shared" si="95"/>
        <v>0</v>
      </c>
      <c r="AD216" s="2">
        <v>0</v>
      </c>
      <c r="AE216" s="3">
        <f t="shared" si="96"/>
        <v>0</v>
      </c>
      <c r="AF216" s="5">
        <f t="shared" si="97"/>
        <v>0</v>
      </c>
      <c r="AG216" s="2">
        <v>0</v>
      </c>
      <c r="AH216" s="3">
        <f t="shared" si="98"/>
        <v>0</v>
      </c>
      <c r="AI216" s="5">
        <f t="shared" si="99"/>
        <v>0</v>
      </c>
      <c r="AJ216" s="2">
        <v>12982</v>
      </c>
      <c r="AK216" s="3">
        <f t="shared" si="100"/>
        <v>12982</v>
      </c>
      <c r="AL216" s="5">
        <f t="shared" si="101"/>
        <v>0</v>
      </c>
      <c r="AM216" s="2">
        <v>10000</v>
      </c>
      <c r="AN216" s="3">
        <f t="shared" si="102"/>
        <v>10000</v>
      </c>
      <c r="AO216" s="5">
        <f t="shared" si="103"/>
        <v>0</v>
      </c>
      <c r="AP216" s="2">
        <v>20000</v>
      </c>
      <c r="AQ216" s="3">
        <f t="shared" si="104"/>
        <v>20000</v>
      </c>
      <c r="AR216" s="5">
        <f t="shared" si="105"/>
        <v>0</v>
      </c>
      <c r="AS216" s="2">
        <v>5000</v>
      </c>
      <c r="AT216" s="3">
        <f t="shared" si="106"/>
        <v>5000</v>
      </c>
      <c r="AU216" s="5">
        <f t="shared" si="107"/>
        <v>0</v>
      </c>
      <c r="AV216" s="2">
        <v>5000</v>
      </c>
      <c r="AW216" s="3">
        <f t="shared" si="108"/>
        <v>5000</v>
      </c>
      <c r="AX216" s="5">
        <f t="shared" si="109"/>
        <v>0</v>
      </c>
      <c r="AY216" s="2">
        <v>10000</v>
      </c>
      <c r="AZ216" s="3">
        <f t="shared" si="110"/>
        <v>10000</v>
      </c>
      <c r="BA216" s="5">
        <f t="shared" si="111"/>
        <v>0</v>
      </c>
      <c r="BB216" s="2">
        <v>5000</v>
      </c>
      <c r="BC216" s="3">
        <f t="shared" si="112"/>
        <v>5000</v>
      </c>
      <c r="BD216" s="5">
        <f t="shared" si="113"/>
        <v>0</v>
      </c>
    </row>
    <row r="217" spans="1:56" x14ac:dyDescent="0.25">
      <c r="A217">
        <v>2015</v>
      </c>
      <c r="B217">
        <v>12</v>
      </c>
      <c r="C217" t="s">
        <v>28</v>
      </c>
      <c r="D217">
        <v>2</v>
      </c>
      <c r="E217">
        <v>6</v>
      </c>
      <c r="F217">
        <v>8</v>
      </c>
      <c r="G217">
        <v>0</v>
      </c>
      <c r="H217">
        <v>2</v>
      </c>
      <c r="I217" t="s">
        <v>33</v>
      </c>
      <c r="J217">
        <v>1</v>
      </c>
      <c r="K217">
        <v>35801</v>
      </c>
      <c r="L217">
        <v>3000</v>
      </c>
      <c r="M217">
        <v>1</v>
      </c>
      <c r="N217">
        <v>1</v>
      </c>
      <c r="O217">
        <v>9</v>
      </c>
      <c r="P217" t="str">
        <f t="shared" si="114"/>
        <v>0</v>
      </c>
      <c r="Q217" t="s">
        <v>30</v>
      </c>
      <c r="R217" s="2">
        <f t="shared" si="87"/>
        <v>192000</v>
      </c>
      <c r="S217" s="2">
        <f t="shared" si="88"/>
        <v>192000</v>
      </c>
      <c r="T217" s="2">
        <f t="shared" si="89"/>
        <v>0</v>
      </c>
      <c r="U217" s="2">
        <v>0</v>
      </c>
      <c r="V217" s="3">
        <f t="shared" si="90"/>
        <v>0</v>
      </c>
      <c r="W217" s="5">
        <f t="shared" si="91"/>
        <v>0</v>
      </c>
      <c r="X217" s="2">
        <v>0</v>
      </c>
      <c r="Y217" s="3">
        <f t="shared" si="92"/>
        <v>0</v>
      </c>
      <c r="Z217" s="5">
        <f t="shared" si="93"/>
        <v>0</v>
      </c>
      <c r="AA217" s="2">
        <v>42600</v>
      </c>
      <c r="AB217" s="3">
        <f t="shared" si="94"/>
        <v>42600</v>
      </c>
      <c r="AC217" s="5">
        <f t="shared" si="95"/>
        <v>0</v>
      </c>
      <c r="AD217" s="2">
        <v>0</v>
      </c>
      <c r="AE217" s="3">
        <f t="shared" si="96"/>
        <v>0</v>
      </c>
      <c r="AF217" s="5">
        <f t="shared" si="97"/>
        <v>0</v>
      </c>
      <c r="AG217" s="2">
        <v>21300</v>
      </c>
      <c r="AH217" s="3">
        <f t="shared" si="98"/>
        <v>21300</v>
      </c>
      <c r="AI217" s="5">
        <f t="shared" si="99"/>
        <v>0</v>
      </c>
      <c r="AJ217" s="2">
        <v>21300</v>
      </c>
      <c r="AK217" s="3">
        <f t="shared" si="100"/>
        <v>21300</v>
      </c>
      <c r="AL217" s="5">
        <f t="shared" si="101"/>
        <v>0</v>
      </c>
      <c r="AM217" s="2">
        <v>30700</v>
      </c>
      <c r="AN217" s="3">
        <f t="shared" si="102"/>
        <v>30700</v>
      </c>
      <c r="AO217" s="5">
        <f t="shared" si="103"/>
        <v>0</v>
      </c>
      <c r="AP217" s="2">
        <v>0</v>
      </c>
      <c r="AQ217" s="3">
        <f t="shared" si="104"/>
        <v>0</v>
      </c>
      <c r="AR217" s="5">
        <f t="shared" si="105"/>
        <v>0</v>
      </c>
      <c r="AS217" s="2">
        <v>26000</v>
      </c>
      <c r="AT217" s="3">
        <f t="shared" si="106"/>
        <v>26000</v>
      </c>
      <c r="AU217" s="5">
        <f t="shared" si="107"/>
        <v>0</v>
      </c>
      <c r="AV217" s="2">
        <v>0</v>
      </c>
      <c r="AW217" s="3">
        <f t="shared" si="108"/>
        <v>0</v>
      </c>
      <c r="AX217" s="5">
        <f t="shared" si="109"/>
        <v>0</v>
      </c>
      <c r="AY217" s="2">
        <v>26000</v>
      </c>
      <c r="AZ217" s="3">
        <f t="shared" si="110"/>
        <v>26000</v>
      </c>
      <c r="BA217" s="5">
        <f t="shared" si="111"/>
        <v>0</v>
      </c>
      <c r="BB217" s="2">
        <v>24100</v>
      </c>
      <c r="BC217" s="3">
        <f t="shared" si="112"/>
        <v>24100</v>
      </c>
      <c r="BD217" s="5">
        <f t="shared" si="113"/>
        <v>0</v>
      </c>
    </row>
    <row r="218" spans="1:56" x14ac:dyDescent="0.25">
      <c r="A218">
        <v>2015</v>
      </c>
      <c r="B218">
        <v>12</v>
      </c>
      <c r="C218" t="s">
        <v>28</v>
      </c>
      <c r="D218">
        <v>2</v>
      </c>
      <c r="E218">
        <v>6</v>
      </c>
      <c r="F218">
        <v>8</v>
      </c>
      <c r="G218">
        <v>0</v>
      </c>
      <c r="H218">
        <v>2</v>
      </c>
      <c r="I218" t="s">
        <v>33</v>
      </c>
      <c r="J218">
        <v>1</v>
      </c>
      <c r="K218">
        <v>37104</v>
      </c>
      <c r="L218">
        <v>3000</v>
      </c>
      <c r="M218">
        <v>1</v>
      </c>
      <c r="N218">
        <v>1</v>
      </c>
      <c r="O218">
        <v>9</v>
      </c>
      <c r="P218" t="str">
        <f t="shared" si="114"/>
        <v>0</v>
      </c>
      <c r="Q218" t="s">
        <v>30</v>
      </c>
      <c r="R218" s="2">
        <f t="shared" si="87"/>
        <v>1109475</v>
      </c>
      <c r="S218" s="2">
        <f t="shared" si="88"/>
        <v>1109475</v>
      </c>
      <c r="T218" s="2">
        <f t="shared" si="89"/>
        <v>0</v>
      </c>
      <c r="U218" s="2">
        <v>0</v>
      </c>
      <c r="V218" s="3">
        <f t="shared" si="90"/>
        <v>0</v>
      </c>
      <c r="W218" s="5">
        <f t="shared" si="91"/>
        <v>0</v>
      </c>
      <c r="X218" s="2">
        <v>35316</v>
      </c>
      <c r="Y218" s="3">
        <f t="shared" si="92"/>
        <v>35316</v>
      </c>
      <c r="Z218" s="5">
        <f t="shared" si="93"/>
        <v>0</v>
      </c>
      <c r="AA218" s="2">
        <v>32962</v>
      </c>
      <c r="AB218" s="3">
        <f t="shared" si="94"/>
        <v>32962</v>
      </c>
      <c r="AC218" s="5">
        <f t="shared" si="95"/>
        <v>0</v>
      </c>
      <c r="AD218" s="2">
        <v>5627</v>
      </c>
      <c r="AE218" s="3">
        <f t="shared" si="96"/>
        <v>5627</v>
      </c>
      <c r="AF218" s="5">
        <f t="shared" si="97"/>
        <v>0</v>
      </c>
      <c r="AG218" s="2">
        <v>38931</v>
      </c>
      <c r="AH218" s="3">
        <f t="shared" si="98"/>
        <v>38931</v>
      </c>
      <c r="AI218" s="5">
        <f t="shared" si="99"/>
        <v>0</v>
      </c>
      <c r="AJ218" s="2">
        <v>97316.45</v>
      </c>
      <c r="AK218" s="3">
        <f t="shared" si="100"/>
        <v>97316</v>
      </c>
      <c r="AL218" s="5">
        <f t="shared" si="101"/>
        <v>0.44999999999708962</v>
      </c>
      <c r="AM218" s="2">
        <v>138821.54999999999</v>
      </c>
      <c r="AN218" s="3">
        <f t="shared" si="102"/>
        <v>138822</v>
      </c>
      <c r="AO218" s="5">
        <f t="shared" si="103"/>
        <v>-0.45000000001164153</v>
      </c>
      <c r="AP218" s="2">
        <v>132200</v>
      </c>
      <c r="AQ218" s="3">
        <f t="shared" si="104"/>
        <v>132200</v>
      </c>
      <c r="AR218" s="5">
        <f t="shared" si="105"/>
        <v>0</v>
      </c>
      <c r="AS218" s="2">
        <v>131400</v>
      </c>
      <c r="AT218" s="3">
        <f t="shared" si="106"/>
        <v>131400</v>
      </c>
      <c r="AU218" s="5">
        <f t="shared" si="107"/>
        <v>0</v>
      </c>
      <c r="AV218" s="2">
        <v>126050</v>
      </c>
      <c r="AW218" s="3">
        <f t="shared" si="108"/>
        <v>126050</v>
      </c>
      <c r="AX218" s="5">
        <f t="shared" si="109"/>
        <v>0</v>
      </c>
      <c r="AY218" s="2">
        <v>153819</v>
      </c>
      <c r="AZ218" s="3">
        <f t="shared" si="110"/>
        <v>153819</v>
      </c>
      <c r="BA218" s="5">
        <f t="shared" si="111"/>
        <v>0</v>
      </c>
      <c r="BB218" s="2">
        <v>217032</v>
      </c>
      <c r="BC218" s="3">
        <f t="shared" si="112"/>
        <v>217032</v>
      </c>
      <c r="BD218" s="5">
        <f t="shared" si="113"/>
        <v>0</v>
      </c>
    </row>
    <row r="219" spans="1:56" x14ac:dyDescent="0.25">
      <c r="A219">
        <v>2015</v>
      </c>
      <c r="B219">
        <v>12</v>
      </c>
      <c r="C219" t="s">
        <v>28</v>
      </c>
      <c r="D219">
        <v>2</v>
      </c>
      <c r="E219">
        <v>6</v>
      </c>
      <c r="F219">
        <v>8</v>
      </c>
      <c r="G219">
        <v>0</v>
      </c>
      <c r="H219">
        <v>2</v>
      </c>
      <c r="I219" t="s">
        <v>33</v>
      </c>
      <c r="J219">
        <v>1</v>
      </c>
      <c r="K219">
        <v>37106</v>
      </c>
      <c r="L219">
        <v>3000</v>
      </c>
      <c r="M219">
        <v>1</v>
      </c>
      <c r="N219">
        <v>1</v>
      </c>
      <c r="O219">
        <v>9</v>
      </c>
      <c r="P219" t="str">
        <f t="shared" si="114"/>
        <v>0</v>
      </c>
      <c r="Q219" t="s">
        <v>30</v>
      </c>
      <c r="R219" s="2">
        <f t="shared" si="87"/>
        <v>100000</v>
      </c>
      <c r="S219" s="2">
        <f t="shared" si="88"/>
        <v>100000</v>
      </c>
      <c r="T219" s="2">
        <f t="shared" si="89"/>
        <v>0</v>
      </c>
      <c r="U219" s="2">
        <v>0</v>
      </c>
      <c r="V219" s="3">
        <f t="shared" si="90"/>
        <v>0</v>
      </c>
      <c r="W219" s="5">
        <f t="shared" si="91"/>
        <v>0</v>
      </c>
      <c r="X219" s="2">
        <v>0</v>
      </c>
      <c r="Y219" s="3">
        <f t="shared" si="92"/>
        <v>0</v>
      </c>
      <c r="Z219" s="5">
        <f t="shared" si="93"/>
        <v>0</v>
      </c>
      <c r="AA219" s="2">
        <v>0</v>
      </c>
      <c r="AB219" s="3">
        <f t="shared" si="94"/>
        <v>0</v>
      </c>
      <c r="AC219" s="5">
        <f t="shared" si="95"/>
        <v>0</v>
      </c>
      <c r="AD219" s="2">
        <v>0</v>
      </c>
      <c r="AE219" s="3">
        <f t="shared" si="96"/>
        <v>0</v>
      </c>
      <c r="AF219" s="5">
        <f t="shared" si="97"/>
        <v>0</v>
      </c>
      <c r="AG219" s="2">
        <v>0</v>
      </c>
      <c r="AH219" s="3">
        <f t="shared" si="98"/>
        <v>0</v>
      </c>
      <c r="AI219" s="5">
        <f t="shared" si="99"/>
        <v>0</v>
      </c>
      <c r="AJ219" s="2">
        <v>0</v>
      </c>
      <c r="AK219" s="3">
        <f t="shared" si="100"/>
        <v>0</v>
      </c>
      <c r="AL219" s="5">
        <f t="shared" si="101"/>
        <v>0</v>
      </c>
      <c r="AM219" s="2">
        <v>0</v>
      </c>
      <c r="AN219" s="3">
        <f t="shared" si="102"/>
        <v>0</v>
      </c>
      <c r="AO219" s="5">
        <f t="shared" si="103"/>
        <v>0</v>
      </c>
      <c r="AP219" s="2">
        <v>43065</v>
      </c>
      <c r="AQ219" s="3">
        <f t="shared" si="104"/>
        <v>43065</v>
      </c>
      <c r="AR219" s="5">
        <f t="shared" si="105"/>
        <v>0</v>
      </c>
      <c r="AS219" s="2">
        <v>17052</v>
      </c>
      <c r="AT219" s="3">
        <f t="shared" si="106"/>
        <v>17052</v>
      </c>
      <c r="AU219" s="5">
        <f t="shared" si="107"/>
        <v>0</v>
      </c>
      <c r="AV219" s="2">
        <v>0</v>
      </c>
      <c r="AW219" s="3">
        <f t="shared" si="108"/>
        <v>0</v>
      </c>
      <c r="AX219" s="5">
        <f t="shared" si="109"/>
        <v>0</v>
      </c>
      <c r="AY219" s="2">
        <v>39883</v>
      </c>
      <c r="AZ219" s="3">
        <f t="shared" si="110"/>
        <v>39883</v>
      </c>
      <c r="BA219" s="5">
        <f t="shared" si="111"/>
        <v>0</v>
      </c>
      <c r="BB219" s="2">
        <v>0</v>
      </c>
      <c r="BC219" s="3">
        <f t="shared" si="112"/>
        <v>0</v>
      </c>
      <c r="BD219" s="5">
        <f t="shared" si="113"/>
        <v>0</v>
      </c>
    </row>
    <row r="220" spans="1:56" x14ac:dyDescent="0.25">
      <c r="A220">
        <v>2015</v>
      </c>
      <c r="B220">
        <v>12</v>
      </c>
      <c r="C220" t="s">
        <v>28</v>
      </c>
      <c r="D220">
        <v>2</v>
      </c>
      <c r="E220">
        <v>6</v>
      </c>
      <c r="F220">
        <v>8</v>
      </c>
      <c r="G220">
        <v>0</v>
      </c>
      <c r="H220">
        <v>2</v>
      </c>
      <c r="I220" t="s">
        <v>33</v>
      </c>
      <c r="J220">
        <v>1</v>
      </c>
      <c r="K220">
        <v>37201</v>
      </c>
      <c r="L220">
        <v>3000</v>
      </c>
      <c r="M220">
        <v>1</v>
      </c>
      <c r="N220">
        <v>1</v>
      </c>
      <c r="O220">
        <v>9</v>
      </c>
      <c r="P220" t="str">
        <f t="shared" si="114"/>
        <v>0</v>
      </c>
      <c r="Q220" t="s">
        <v>30</v>
      </c>
      <c r="R220" s="2">
        <f t="shared" si="87"/>
        <v>41100</v>
      </c>
      <c r="S220" s="2">
        <f t="shared" si="88"/>
        <v>41100</v>
      </c>
      <c r="T220" s="2">
        <f t="shared" si="89"/>
        <v>0</v>
      </c>
      <c r="U220" s="2">
        <v>0</v>
      </c>
      <c r="V220" s="3">
        <f t="shared" si="90"/>
        <v>0</v>
      </c>
      <c r="W220" s="5">
        <f t="shared" si="91"/>
        <v>0</v>
      </c>
      <c r="X220" s="2">
        <v>0</v>
      </c>
      <c r="Y220" s="3">
        <f t="shared" si="92"/>
        <v>0</v>
      </c>
      <c r="Z220" s="5">
        <f t="shared" si="93"/>
        <v>0</v>
      </c>
      <c r="AA220" s="2">
        <v>5500</v>
      </c>
      <c r="AB220" s="3">
        <f t="shared" si="94"/>
        <v>5500</v>
      </c>
      <c r="AC220" s="5">
        <f t="shared" si="95"/>
        <v>0</v>
      </c>
      <c r="AD220" s="2">
        <v>4900</v>
      </c>
      <c r="AE220" s="3">
        <f t="shared" si="96"/>
        <v>4900</v>
      </c>
      <c r="AF220" s="5">
        <f t="shared" si="97"/>
        <v>0</v>
      </c>
      <c r="AG220" s="2">
        <v>950</v>
      </c>
      <c r="AH220" s="3">
        <f t="shared" si="98"/>
        <v>950</v>
      </c>
      <c r="AI220" s="5">
        <f t="shared" si="99"/>
        <v>0</v>
      </c>
      <c r="AJ220" s="2">
        <v>3900</v>
      </c>
      <c r="AK220" s="3">
        <f t="shared" si="100"/>
        <v>3900</v>
      </c>
      <c r="AL220" s="5">
        <f t="shared" si="101"/>
        <v>0</v>
      </c>
      <c r="AM220" s="2">
        <v>9100</v>
      </c>
      <c r="AN220" s="3">
        <f t="shared" si="102"/>
        <v>9100</v>
      </c>
      <c r="AO220" s="5">
        <f t="shared" si="103"/>
        <v>0</v>
      </c>
      <c r="AP220" s="2">
        <v>3400</v>
      </c>
      <c r="AQ220" s="3">
        <f t="shared" si="104"/>
        <v>3400</v>
      </c>
      <c r="AR220" s="5">
        <f t="shared" si="105"/>
        <v>0</v>
      </c>
      <c r="AS220" s="2">
        <v>3250</v>
      </c>
      <c r="AT220" s="3">
        <f t="shared" si="106"/>
        <v>3250</v>
      </c>
      <c r="AU220" s="5">
        <f t="shared" si="107"/>
        <v>0</v>
      </c>
      <c r="AV220" s="2">
        <v>4000</v>
      </c>
      <c r="AW220" s="3">
        <f t="shared" si="108"/>
        <v>4000</v>
      </c>
      <c r="AX220" s="5">
        <f t="shared" si="109"/>
        <v>0</v>
      </c>
      <c r="AY220" s="2">
        <v>3700</v>
      </c>
      <c r="AZ220" s="3">
        <f t="shared" si="110"/>
        <v>3700</v>
      </c>
      <c r="BA220" s="5">
        <f t="shared" si="111"/>
        <v>0</v>
      </c>
      <c r="BB220" s="2">
        <v>2400</v>
      </c>
      <c r="BC220" s="3">
        <f t="shared" si="112"/>
        <v>2400</v>
      </c>
      <c r="BD220" s="5">
        <f t="shared" si="113"/>
        <v>0</v>
      </c>
    </row>
    <row r="221" spans="1:56" x14ac:dyDescent="0.25">
      <c r="A221">
        <v>2015</v>
      </c>
      <c r="B221">
        <v>12</v>
      </c>
      <c r="C221" t="s">
        <v>28</v>
      </c>
      <c r="D221">
        <v>2</v>
      </c>
      <c r="E221">
        <v>6</v>
      </c>
      <c r="F221">
        <v>8</v>
      </c>
      <c r="G221">
        <v>0</v>
      </c>
      <c r="H221">
        <v>2</v>
      </c>
      <c r="I221" t="s">
        <v>33</v>
      </c>
      <c r="J221">
        <v>1</v>
      </c>
      <c r="K221">
        <v>37204</v>
      </c>
      <c r="L221">
        <v>3000</v>
      </c>
      <c r="M221">
        <v>1</v>
      </c>
      <c r="N221">
        <v>1</v>
      </c>
      <c r="O221">
        <v>9</v>
      </c>
      <c r="P221" t="str">
        <f t="shared" si="114"/>
        <v>0</v>
      </c>
      <c r="Q221" t="s">
        <v>30</v>
      </c>
      <c r="R221" s="2">
        <f t="shared" si="87"/>
        <v>113378.5</v>
      </c>
      <c r="S221" s="2">
        <f t="shared" si="88"/>
        <v>113379</v>
      </c>
      <c r="T221" s="2">
        <f t="shared" si="89"/>
        <v>-0.5</v>
      </c>
      <c r="U221" s="2">
        <v>0</v>
      </c>
      <c r="V221" s="3">
        <f t="shared" si="90"/>
        <v>0</v>
      </c>
      <c r="W221" s="5">
        <f t="shared" si="91"/>
        <v>0</v>
      </c>
      <c r="X221" s="2">
        <v>0</v>
      </c>
      <c r="Y221" s="3">
        <f t="shared" si="92"/>
        <v>0</v>
      </c>
      <c r="Z221" s="5">
        <f t="shared" si="93"/>
        <v>0</v>
      </c>
      <c r="AA221" s="2">
        <v>0</v>
      </c>
      <c r="AB221" s="3">
        <f t="shared" si="94"/>
        <v>0</v>
      </c>
      <c r="AC221" s="5">
        <f t="shared" si="95"/>
        <v>0</v>
      </c>
      <c r="AD221" s="2">
        <v>0</v>
      </c>
      <c r="AE221" s="3">
        <f t="shared" si="96"/>
        <v>0</v>
      </c>
      <c r="AF221" s="5">
        <f t="shared" si="97"/>
        <v>0</v>
      </c>
      <c r="AG221" s="2">
        <v>220</v>
      </c>
      <c r="AH221" s="3">
        <f t="shared" si="98"/>
        <v>220</v>
      </c>
      <c r="AI221" s="5">
        <f t="shared" si="99"/>
        <v>0</v>
      </c>
      <c r="AJ221" s="2">
        <v>1498</v>
      </c>
      <c r="AK221" s="3">
        <f t="shared" si="100"/>
        <v>1498</v>
      </c>
      <c r="AL221" s="5">
        <f t="shared" si="101"/>
        <v>0</v>
      </c>
      <c r="AM221" s="2">
        <v>42760.5</v>
      </c>
      <c r="AN221" s="3">
        <f t="shared" si="102"/>
        <v>42761</v>
      </c>
      <c r="AO221" s="5">
        <f t="shared" si="103"/>
        <v>-0.5</v>
      </c>
      <c r="AP221" s="2">
        <v>1000</v>
      </c>
      <c r="AQ221" s="3">
        <f t="shared" si="104"/>
        <v>1000</v>
      </c>
      <c r="AR221" s="5">
        <f t="shared" si="105"/>
        <v>0</v>
      </c>
      <c r="AS221" s="2">
        <v>6000</v>
      </c>
      <c r="AT221" s="3">
        <f t="shared" si="106"/>
        <v>6000</v>
      </c>
      <c r="AU221" s="5">
        <f t="shared" si="107"/>
        <v>0</v>
      </c>
      <c r="AV221" s="2">
        <v>5000</v>
      </c>
      <c r="AW221" s="3">
        <f t="shared" si="108"/>
        <v>5000</v>
      </c>
      <c r="AX221" s="5">
        <f t="shared" si="109"/>
        <v>0</v>
      </c>
      <c r="AY221" s="2">
        <v>2500</v>
      </c>
      <c r="AZ221" s="3">
        <f t="shared" si="110"/>
        <v>2500</v>
      </c>
      <c r="BA221" s="5">
        <f t="shared" si="111"/>
        <v>0</v>
      </c>
      <c r="BB221" s="2">
        <v>54400</v>
      </c>
      <c r="BC221" s="3">
        <f t="shared" si="112"/>
        <v>54400</v>
      </c>
      <c r="BD221" s="5">
        <f t="shared" si="113"/>
        <v>0</v>
      </c>
    </row>
    <row r="222" spans="1:56" x14ac:dyDescent="0.25">
      <c r="A222">
        <v>2015</v>
      </c>
      <c r="B222">
        <v>12</v>
      </c>
      <c r="C222" t="s">
        <v>28</v>
      </c>
      <c r="D222">
        <v>2</v>
      </c>
      <c r="E222">
        <v>6</v>
      </c>
      <c r="F222">
        <v>8</v>
      </c>
      <c r="G222">
        <v>0</v>
      </c>
      <c r="H222">
        <v>2</v>
      </c>
      <c r="I222" t="s">
        <v>33</v>
      </c>
      <c r="J222">
        <v>1</v>
      </c>
      <c r="K222">
        <v>37501</v>
      </c>
      <c r="L222">
        <v>3000</v>
      </c>
      <c r="M222">
        <v>1</v>
      </c>
      <c r="N222">
        <v>1</v>
      </c>
      <c r="O222">
        <v>9</v>
      </c>
      <c r="P222" t="str">
        <f t="shared" si="114"/>
        <v>0</v>
      </c>
      <c r="Q222" t="s">
        <v>30</v>
      </c>
      <c r="R222" s="2">
        <f t="shared" si="87"/>
        <v>2600</v>
      </c>
      <c r="S222" s="2">
        <f t="shared" si="88"/>
        <v>2600</v>
      </c>
      <c r="T222" s="2">
        <f t="shared" si="89"/>
        <v>0</v>
      </c>
      <c r="U222" s="2">
        <v>0</v>
      </c>
      <c r="V222" s="3">
        <f t="shared" si="90"/>
        <v>0</v>
      </c>
      <c r="W222" s="5">
        <f t="shared" si="91"/>
        <v>0</v>
      </c>
      <c r="X222" s="2">
        <v>0</v>
      </c>
      <c r="Y222" s="3">
        <f t="shared" si="92"/>
        <v>0</v>
      </c>
      <c r="Z222" s="5">
        <f t="shared" si="93"/>
        <v>0</v>
      </c>
      <c r="AA222" s="2">
        <v>0</v>
      </c>
      <c r="AB222" s="3">
        <f t="shared" si="94"/>
        <v>0</v>
      </c>
      <c r="AC222" s="5">
        <f t="shared" si="95"/>
        <v>0</v>
      </c>
      <c r="AD222" s="2">
        <v>0</v>
      </c>
      <c r="AE222" s="3">
        <f t="shared" si="96"/>
        <v>0</v>
      </c>
      <c r="AF222" s="5">
        <f t="shared" si="97"/>
        <v>0</v>
      </c>
      <c r="AG222" s="2">
        <v>0</v>
      </c>
      <c r="AH222" s="3">
        <f t="shared" si="98"/>
        <v>0</v>
      </c>
      <c r="AI222" s="5">
        <f t="shared" si="99"/>
        <v>0</v>
      </c>
      <c r="AJ222" s="2">
        <v>2000</v>
      </c>
      <c r="AK222" s="3">
        <f t="shared" si="100"/>
        <v>2000</v>
      </c>
      <c r="AL222" s="5">
        <f t="shared" si="101"/>
        <v>0</v>
      </c>
      <c r="AM222" s="2">
        <v>0</v>
      </c>
      <c r="AN222" s="3">
        <f t="shared" si="102"/>
        <v>0</v>
      </c>
      <c r="AO222" s="5">
        <f t="shared" si="103"/>
        <v>0</v>
      </c>
      <c r="AP222" s="2">
        <v>0</v>
      </c>
      <c r="AQ222" s="3">
        <f t="shared" si="104"/>
        <v>0</v>
      </c>
      <c r="AR222" s="5">
        <f t="shared" si="105"/>
        <v>0</v>
      </c>
      <c r="AS222" s="2">
        <v>600</v>
      </c>
      <c r="AT222" s="3">
        <f t="shared" si="106"/>
        <v>600</v>
      </c>
      <c r="AU222" s="5">
        <f t="shared" si="107"/>
        <v>0</v>
      </c>
      <c r="AV222" s="2">
        <v>0</v>
      </c>
      <c r="AW222" s="3">
        <f t="shared" si="108"/>
        <v>0</v>
      </c>
      <c r="AX222" s="5">
        <f t="shared" si="109"/>
        <v>0</v>
      </c>
      <c r="AY222" s="2">
        <v>0</v>
      </c>
      <c r="AZ222" s="3">
        <f t="shared" si="110"/>
        <v>0</v>
      </c>
      <c r="BA222" s="5">
        <f t="shared" si="111"/>
        <v>0</v>
      </c>
      <c r="BB222" s="2">
        <v>0</v>
      </c>
      <c r="BC222" s="3">
        <f t="shared" si="112"/>
        <v>0</v>
      </c>
      <c r="BD222" s="5">
        <f t="shared" si="113"/>
        <v>0</v>
      </c>
    </row>
    <row r="223" spans="1:56" x14ac:dyDescent="0.25">
      <c r="A223">
        <v>2015</v>
      </c>
      <c r="B223">
        <v>12</v>
      </c>
      <c r="C223" t="s">
        <v>28</v>
      </c>
      <c r="D223">
        <v>2</v>
      </c>
      <c r="E223">
        <v>6</v>
      </c>
      <c r="F223">
        <v>8</v>
      </c>
      <c r="G223">
        <v>0</v>
      </c>
      <c r="H223">
        <v>2</v>
      </c>
      <c r="I223" t="s">
        <v>33</v>
      </c>
      <c r="J223">
        <v>1</v>
      </c>
      <c r="K223">
        <v>37504</v>
      </c>
      <c r="L223">
        <v>3000</v>
      </c>
      <c r="M223">
        <v>1</v>
      </c>
      <c r="N223">
        <v>1</v>
      </c>
      <c r="O223">
        <v>9</v>
      </c>
      <c r="P223" t="str">
        <f t="shared" si="114"/>
        <v>0</v>
      </c>
      <c r="Q223" t="s">
        <v>30</v>
      </c>
      <c r="R223" s="2">
        <f t="shared" si="87"/>
        <v>767628.5</v>
      </c>
      <c r="S223" s="2">
        <f t="shared" si="88"/>
        <v>767629</v>
      </c>
      <c r="T223" s="2">
        <f t="shared" si="89"/>
        <v>-0.5</v>
      </c>
      <c r="U223" s="2">
        <v>0</v>
      </c>
      <c r="V223" s="3">
        <f t="shared" si="90"/>
        <v>0</v>
      </c>
      <c r="W223" s="5">
        <f t="shared" si="91"/>
        <v>0</v>
      </c>
      <c r="X223" s="2">
        <v>18485</v>
      </c>
      <c r="Y223" s="3">
        <f t="shared" si="92"/>
        <v>18485</v>
      </c>
      <c r="Z223" s="5">
        <f t="shared" si="93"/>
        <v>0</v>
      </c>
      <c r="AA223" s="2">
        <v>9785</v>
      </c>
      <c r="AB223" s="3">
        <f t="shared" si="94"/>
        <v>9785</v>
      </c>
      <c r="AC223" s="5">
        <f t="shared" si="95"/>
        <v>0</v>
      </c>
      <c r="AD223" s="2">
        <v>37025</v>
      </c>
      <c r="AE223" s="3">
        <f t="shared" si="96"/>
        <v>37025</v>
      </c>
      <c r="AF223" s="5">
        <f t="shared" si="97"/>
        <v>0</v>
      </c>
      <c r="AG223" s="2">
        <v>16065</v>
      </c>
      <c r="AH223" s="3">
        <f t="shared" si="98"/>
        <v>16065</v>
      </c>
      <c r="AI223" s="5">
        <f t="shared" si="99"/>
        <v>0</v>
      </c>
      <c r="AJ223" s="2">
        <v>70815</v>
      </c>
      <c r="AK223" s="3">
        <f t="shared" si="100"/>
        <v>70815</v>
      </c>
      <c r="AL223" s="5">
        <f t="shared" si="101"/>
        <v>0</v>
      </c>
      <c r="AM223" s="2">
        <v>197301.5</v>
      </c>
      <c r="AN223" s="3">
        <f t="shared" si="102"/>
        <v>197302</v>
      </c>
      <c r="AO223" s="5">
        <f t="shared" si="103"/>
        <v>-0.5</v>
      </c>
      <c r="AP223" s="2">
        <v>65500</v>
      </c>
      <c r="AQ223" s="3">
        <f t="shared" si="104"/>
        <v>65500</v>
      </c>
      <c r="AR223" s="5">
        <f t="shared" si="105"/>
        <v>0</v>
      </c>
      <c r="AS223" s="2">
        <v>57983</v>
      </c>
      <c r="AT223" s="3">
        <f t="shared" si="106"/>
        <v>57983</v>
      </c>
      <c r="AU223" s="5">
        <f t="shared" si="107"/>
        <v>0</v>
      </c>
      <c r="AV223" s="2">
        <v>94509</v>
      </c>
      <c r="AW223" s="3">
        <f t="shared" si="108"/>
        <v>94509</v>
      </c>
      <c r="AX223" s="5">
        <f t="shared" si="109"/>
        <v>0</v>
      </c>
      <c r="AY223" s="2">
        <v>106500</v>
      </c>
      <c r="AZ223" s="3">
        <f t="shared" si="110"/>
        <v>106500</v>
      </c>
      <c r="BA223" s="5">
        <f t="shared" si="111"/>
        <v>0</v>
      </c>
      <c r="BB223" s="2">
        <v>93660</v>
      </c>
      <c r="BC223" s="3">
        <f t="shared" si="112"/>
        <v>93660</v>
      </c>
      <c r="BD223" s="5">
        <f t="shared" si="113"/>
        <v>0</v>
      </c>
    </row>
    <row r="224" spans="1:56" x14ac:dyDescent="0.25">
      <c r="A224">
        <v>2015</v>
      </c>
      <c r="B224">
        <v>12</v>
      </c>
      <c r="C224" t="s">
        <v>28</v>
      </c>
      <c r="D224">
        <v>2</v>
      </c>
      <c r="E224">
        <v>6</v>
      </c>
      <c r="F224">
        <v>8</v>
      </c>
      <c r="G224">
        <v>0</v>
      </c>
      <c r="H224">
        <v>2</v>
      </c>
      <c r="I224" t="s">
        <v>33</v>
      </c>
      <c r="J224">
        <v>1</v>
      </c>
      <c r="K224">
        <v>37602</v>
      </c>
      <c r="L224">
        <v>3000</v>
      </c>
      <c r="M224">
        <v>1</v>
      </c>
      <c r="N224">
        <v>1</v>
      </c>
      <c r="O224">
        <v>9</v>
      </c>
      <c r="P224" t="str">
        <f t="shared" si="114"/>
        <v>0</v>
      </c>
      <c r="Q224" t="s">
        <v>30</v>
      </c>
      <c r="R224" s="2">
        <f t="shared" si="87"/>
        <v>110000</v>
      </c>
      <c r="S224" s="2">
        <f t="shared" si="88"/>
        <v>110000</v>
      </c>
      <c r="T224" s="2">
        <f t="shared" si="89"/>
        <v>0</v>
      </c>
      <c r="U224" s="2">
        <v>0</v>
      </c>
      <c r="V224" s="3">
        <f t="shared" si="90"/>
        <v>0</v>
      </c>
      <c r="W224" s="5">
        <f t="shared" si="91"/>
        <v>0</v>
      </c>
      <c r="X224" s="2">
        <v>0</v>
      </c>
      <c r="Y224" s="3">
        <f t="shared" si="92"/>
        <v>0</v>
      </c>
      <c r="Z224" s="5">
        <f t="shared" si="93"/>
        <v>0</v>
      </c>
      <c r="AA224" s="2">
        <v>0</v>
      </c>
      <c r="AB224" s="3">
        <f t="shared" si="94"/>
        <v>0</v>
      </c>
      <c r="AC224" s="5">
        <f t="shared" si="95"/>
        <v>0</v>
      </c>
      <c r="AD224" s="2">
        <v>0</v>
      </c>
      <c r="AE224" s="3">
        <f t="shared" si="96"/>
        <v>0</v>
      </c>
      <c r="AF224" s="5">
        <f t="shared" si="97"/>
        <v>0</v>
      </c>
      <c r="AG224" s="2">
        <v>0</v>
      </c>
      <c r="AH224" s="3">
        <f t="shared" si="98"/>
        <v>0</v>
      </c>
      <c r="AI224" s="5">
        <f t="shared" si="99"/>
        <v>0</v>
      </c>
      <c r="AJ224" s="2">
        <v>0</v>
      </c>
      <c r="AK224" s="3">
        <f t="shared" si="100"/>
        <v>0</v>
      </c>
      <c r="AL224" s="5">
        <f t="shared" si="101"/>
        <v>0</v>
      </c>
      <c r="AM224" s="2">
        <v>0</v>
      </c>
      <c r="AN224" s="3">
        <f t="shared" si="102"/>
        <v>0</v>
      </c>
      <c r="AO224" s="5">
        <f t="shared" si="103"/>
        <v>0</v>
      </c>
      <c r="AP224" s="2">
        <v>25400</v>
      </c>
      <c r="AQ224" s="3">
        <f t="shared" si="104"/>
        <v>25400</v>
      </c>
      <c r="AR224" s="5">
        <f t="shared" si="105"/>
        <v>0</v>
      </c>
      <c r="AS224" s="2">
        <v>33500</v>
      </c>
      <c r="AT224" s="3">
        <f t="shared" si="106"/>
        <v>33500</v>
      </c>
      <c r="AU224" s="5">
        <f t="shared" si="107"/>
        <v>0</v>
      </c>
      <c r="AV224" s="2">
        <v>0</v>
      </c>
      <c r="AW224" s="3">
        <f t="shared" si="108"/>
        <v>0</v>
      </c>
      <c r="AX224" s="5">
        <f t="shared" si="109"/>
        <v>0</v>
      </c>
      <c r="AY224" s="2">
        <v>51100</v>
      </c>
      <c r="AZ224" s="3">
        <f t="shared" si="110"/>
        <v>51100</v>
      </c>
      <c r="BA224" s="5">
        <f t="shared" si="111"/>
        <v>0</v>
      </c>
      <c r="BB224" s="2">
        <v>0</v>
      </c>
      <c r="BC224" s="3">
        <f t="shared" si="112"/>
        <v>0</v>
      </c>
      <c r="BD224" s="5">
        <f t="shared" si="113"/>
        <v>0</v>
      </c>
    </row>
    <row r="225" spans="1:56" x14ac:dyDescent="0.25">
      <c r="A225">
        <v>2015</v>
      </c>
      <c r="B225">
        <v>12</v>
      </c>
      <c r="C225" t="s">
        <v>28</v>
      </c>
      <c r="D225">
        <v>2</v>
      </c>
      <c r="E225">
        <v>6</v>
      </c>
      <c r="F225">
        <v>8</v>
      </c>
      <c r="G225">
        <v>0</v>
      </c>
      <c r="H225">
        <v>2</v>
      </c>
      <c r="I225" t="s">
        <v>33</v>
      </c>
      <c r="J225">
        <v>1</v>
      </c>
      <c r="K225">
        <v>38301</v>
      </c>
      <c r="L225">
        <v>3000</v>
      </c>
      <c r="M225">
        <v>1</v>
      </c>
      <c r="N225">
        <v>1</v>
      </c>
      <c r="O225">
        <v>9</v>
      </c>
      <c r="P225" t="str">
        <f t="shared" si="114"/>
        <v>0</v>
      </c>
      <c r="Q225" t="s">
        <v>30</v>
      </c>
      <c r="R225" s="2">
        <f t="shared" si="87"/>
        <v>517484.1</v>
      </c>
      <c r="S225" s="2">
        <f t="shared" si="88"/>
        <v>517484</v>
      </c>
      <c r="T225" s="2">
        <f t="shared" si="89"/>
        <v>9.9999999976716936E-2</v>
      </c>
      <c r="U225" s="2">
        <v>0</v>
      </c>
      <c r="V225" s="3">
        <f t="shared" si="90"/>
        <v>0</v>
      </c>
      <c r="W225" s="5">
        <f t="shared" si="91"/>
        <v>0</v>
      </c>
      <c r="X225" s="2">
        <v>0</v>
      </c>
      <c r="Y225" s="3">
        <f t="shared" si="92"/>
        <v>0</v>
      </c>
      <c r="Z225" s="5">
        <f t="shared" si="93"/>
        <v>0</v>
      </c>
      <c r="AA225" s="2">
        <v>0</v>
      </c>
      <c r="AB225" s="3">
        <f t="shared" si="94"/>
        <v>0</v>
      </c>
      <c r="AC225" s="5">
        <f t="shared" si="95"/>
        <v>0</v>
      </c>
      <c r="AD225" s="2">
        <v>0</v>
      </c>
      <c r="AE225" s="3">
        <f t="shared" si="96"/>
        <v>0</v>
      </c>
      <c r="AF225" s="5">
        <f t="shared" si="97"/>
        <v>0</v>
      </c>
      <c r="AG225" s="2">
        <v>0</v>
      </c>
      <c r="AH225" s="3">
        <f t="shared" si="98"/>
        <v>0</v>
      </c>
      <c r="AI225" s="5">
        <f t="shared" si="99"/>
        <v>0</v>
      </c>
      <c r="AJ225" s="2">
        <v>169681.47</v>
      </c>
      <c r="AK225" s="3">
        <f t="shared" si="100"/>
        <v>169681</v>
      </c>
      <c r="AL225" s="5">
        <f t="shared" si="101"/>
        <v>0.47000000000116415</v>
      </c>
      <c r="AM225" s="2">
        <v>0</v>
      </c>
      <c r="AN225" s="3">
        <f t="shared" si="102"/>
        <v>0</v>
      </c>
      <c r="AO225" s="5">
        <f t="shared" si="103"/>
        <v>0</v>
      </c>
      <c r="AP225" s="2">
        <v>100000</v>
      </c>
      <c r="AQ225" s="3">
        <f t="shared" si="104"/>
        <v>100000</v>
      </c>
      <c r="AR225" s="5">
        <f t="shared" si="105"/>
        <v>0</v>
      </c>
      <c r="AS225" s="2">
        <v>12123.63</v>
      </c>
      <c r="AT225" s="3">
        <f t="shared" si="106"/>
        <v>12124</v>
      </c>
      <c r="AU225" s="5">
        <f t="shared" si="107"/>
        <v>-0.37000000000080036</v>
      </c>
      <c r="AV225" s="2">
        <v>0</v>
      </c>
      <c r="AW225" s="3">
        <f t="shared" si="108"/>
        <v>0</v>
      </c>
      <c r="AX225" s="5">
        <f t="shared" si="109"/>
        <v>0</v>
      </c>
      <c r="AY225" s="2">
        <v>1679</v>
      </c>
      <c r="AZ225" s="3">
        <f t="shared" si="110"/>
        <v>1679</v>
      </c>
      <c r="BA225" s="5">
        <f t="shared" si="111"/>
        <v>0</v>
      </c>
      <c r="BB225" s="2">
        <v>234000</v>
      </c>
      <c r="BC225" s="3">
        <f t="shared" si="112"/>
        <v>234000</v>
      </c>
      <c r="BD225" s="5">
        <f t="shared" si="113"/>
        <v>0</v>
      </c>
    </row>
    <row r="226" spans="1:56" x14ac:dyDescent="0.25">
      <c r="A226">
        <v>2015</v>
      </c>
      <c r="B226">
        <v>12</v>
      </c>
      <c r="C226" t="s">
        <v>28</v>
      </c>
      <c r="D226">
        <v>2</v>
      </c>
      <c r="E226">
        <v>6</v>
      </c>
      <c r="F226">
        <v>8</v>
      </c>
      <c r="G226">
        <v>0</v>
      </c>
      <c r="H226">
        <v>2</v>
      </c>
      <c r="I226" t="s">
        <v>33</v>
      </c>
      <c r="J226">
        <v>1</v>
      </c>
      <c r="K226">
        <v>39101</v>
      </c>
      <c r="L226">
        <v>3000</v>
      </c>
      <c r="M226">
        <v>1</v>
      </c>
      <c r="N226">
        <v>1</v>
      </c>
      <c r="O226">
        <v>9</v>
      </c>
      <c r="P226" t="str">
        <f t="shared" si="114"/>
        <v>0</v>
      </c>
      <c r="Q226" t="s">
        <v>30</v>
      </c>
      <c r="R226" s="2">
        <f t="shared" si="87"/>
        <v>500000</v>
      </c>
      <c r="S226" s="2">
        <f t="shared" si="88"/>
        <v>500000</v>
      </c>
      <c r="T226" s="2">
        <f t="shared" si="89"/>
        <v>0</v>
      </c>
      <c r="U226" s="2">
        <v>0</v>
      </c>
      <c r="V226" s="3">
        <f t="shared" si="90"/>
        <v>0</v>
      </c>
      <c r="W226" s="5">
        <f t="shared" si="91"/>
        <v>0</v>
      </c>
      <c r="X226" s="2">
        <v>0</v>
      </c>
      <c r="Y226" s="3">
        <f t="shared" si="92"/>
        <v>0</v>
      </c>
      <c r="Z226" s="5">
        <f t="shared" si="93"/>
        <v>0</v>
      </c>
      <c r="AA226" s="2">
        <v>0</v>
      </c>
      <c r="AB226" s="3">
        <f t="shared" si="94"/>
        <v>0</v>
      </c>
      <c r="AC226" s="5">
        <f t="shared" si="95"/>
        <v>0</v>
      </c>
      <c r="AD226" s="2">
        <v>0</v>
      </c>
      <c r="AE226" s="3">
        <f t="shared" si="96"/>
        <v>0</v>
      </c>
      <c r="AF226" s="5">
        <f t="shared" si="97"/>
        <v>0</v>
      </c>
      <c r="AG226" s="2">
        <v>0</v>
      </c>
      <c r="AH226" s="3">
        <f t="shared" si="98"/>
        <v>0</v>
      </c>
      <c r="AI226" s="5">
        <f t="shared" si="99"/>
        <v>0</v>
      </c>
      <c r="AJ226" s="2">
        <v>400000</v>
      </c>
      <c r="AK226" s="3">
        <f t="shared" si="100"/>
        <v>400000</v>
      </c>
      <c r="AL226" s="5">
        <f t="shared" si="101"/>
        <v>0</v>
      </c>
      <c r="AM226" s="2">
        <v>50000</v>
      </c>
      <c r="AN226" s="3">
        <f t="shared" si="102"/>
        <v>50000</v>
      </c>
      <c r="AO226" s="5">
        <f t="shared" si="103"/>
        <v>0</v>
      </c>
      <c r="AP226" s="2">
        <v>0</v>
      </c>
      <c r="AQ226" s="3">
        <f t="shared" si="104"/>
        <v>0</v>
      </c>
      <c r="AR226" s="5">
        <f t="shared" si="105"/>
        <v>0</v>
      </c>
      <c r="AS226" s="2">
        <v>0</v>
      </c>
      <c r="AT226" s="3">
        <f t="shared" si="106"/>
        <v>0</v>
      </c>
      <c r="AU226" s="5">
        <f t="shared" si="107"/>
        <v>0</v>
      </c>
      <c r="AV226" s="2">
        <v>50000</v>
      </c>
      <c r="AW226" s="3">
        <f t="shared" si="108"/>
        <v>50000</v>
      </c>
      <c r="AX226" s="5">
        <f t="shared" si="109"/>
        <v>0</v>
      </c>
      <c r="AY226" s="2">
        <v>0</v>
      </c>
      <c r="AZ226" s="3">
        <f t="shared" si="110"/>
        <v>0</v>
      </c>
      <c r="BA226" s="5">
        <f t="shared" si="111"/>
        <v>0</v>
      </c>
      <c r="BB226" s="2">
        <v>0</v>
      </c>
      <c r="BC226" s="3">
        <f t="shared" si="112"/>
        <v>0</v>
      </c>
      <c r="BD226" s="5">
        <f t="shared" si="113"/>
        <v>0</v>
      </c>
    </row>
    <row r="227" spans="1:56" x14ac:dyDescent="0.25">
      <c r="A227">
        <v>2015</v>
      </c>
      <c r="B227">
        <v>12</v>
      </c>
      <c r="C227" t="s">
        <v>28</v>
      </c>
      <c r="D227">
        <v>2</v>
      </c>
      <c r="E227">
        <v>6</v>
      </c>
      <c r="F227">
        <v>8</v>
      </c>
      <c r="G227">
        <v>0</v>
      </c>
      <c r="H227">
        <v>2</v>
      </c>
      <c r="I227" t="s">
        <v>33</v>
      </c>
      <c r="J227">
        <v>1</v>
      </c>
      <c r="K227">
        <v>39202</v>
      </c>
      <c r="L227">
        <v>3000</v>
      </c>
      <c r="M227">
        <v>1</v>
      </c>
      <c r="N227">
        <v>1</v>
      </c>
      <c r="O227">
        <v>9</v>
      </c>
      <c r="P227" t="str">
        <f t="shared" si="114"/>
        <v>0</v>
      </c>
      <c r="Q227" t="s">
        <v>30</v>
      </c>
      <c r="R227" s="2">
        <f t="shared" si="87"/>
        <v>212912</v>
      </c>
      <c r="S227" s="2">
        <f t="shared" si="88"/>
        <v>212912</v>
      </c>
      <c r="T227" s="2">
        <f t="shared" si="89"/>
        <v>0</v>
      </c>
      <c r="U227" s="2">
        <v>0</v>
      </c>
      <c r="V227" s="3">
        <f t="shared" si="90"/>
        <v>0</v>
      </c>
      <c r="W227" s="5">
        <f t="shared" si="91"/>
        <v>0</v>
      </c>
      <c r="X227" s="2">
        <v>950</v>
      </c>
      <c r="Y227" s="3">
        <f t="shared" si="92"/>
        <v>950</v>
      </c>
      <c r="Z227" s="5">
        <f t="shared" si="93"/>
        <v>0</v>
      </c>
      <c r="AA227" s="2">
        <v>37842</v>
      </c>
      <c r="AB227" s="3">
        <f t="shared" si="94"/>
        <v>37842</v>
      </c>
      <c r="AC227" s="5">
        <f t="shared" si="95"/>
        <v>0</v>
      </c>
      <c r="AD227" s="2">
        <v>7920</v>
      </c>
      <c r="AE227" s="3">
        <f t="shared" si="96"/>
        <v>7920</v>
      </c>
      <c r="AF227" s="5">
        <f t="shared" si="97"/>
        <v>0</v>
      </c>
      <c r="AG227" s="2">
        <v>338</v>
      </c>
      <c r="AH227" s="3">
        <f t="shared" si="98"/>
        <v>338</v>
      </c>
      <c r="AI227" s="5">
        <f t="shared" si="99"/>
        <v>0</v>
      </c>
      <c r="AJ227" s="2">
        <v>42280</v>
      </c>
      <c r="AK227" s="3">
        <f t="shared" si="100"/>
        <v>42280</v>
      </c>
      <c r="AL227" s="5">
        <f t="shared" si="101"/>
        <v>0</v>
      </c>
      <c r="AM227" s="2">
        <v>95788</v>
      </c>
      <c r="AN227" s="3">
        <f t="shared" si="102"/>
        <v>95788</v>
      </c>
      <c r="AO227" s="5">
        <f t="shared" si="103"/>
        <v>0</v>
      </c>
      <c r="AP227" s="2">
        <v>3500</v>
      </c>
      <c r="AQ227" s="3">
        <f t="shared" si="104"/>
        <v>3500</v>
      </c>
      <c r="AR227" s="5">
        <f t="shared" si="105"/>
        <v>0</v>
      </c>
      <c r="AS227" s="2">
        <v>5500</v>
      </c>
      <c r="AT227" s="3">
        <f t="shared" si="106"/>
        <v>5500</v>
      </c>
      <c r="AU227" s="5">
        <f t="shared" si="107"/>
        <v>0</v>
      </c>
      <c r="AV227" s="2">
        <v>6500</v>
      </c>
      <c r="AW227" s="3">
        <f t="shared" si="108"/>
        <v>6500</v>
      </c>
      <c r="AX227" s="5">
        <f t="shared" si="109"/>
        <v>0</v>
      </c>
      <c r="AY227" s="2">
        <v>3644</v>
      </c>
      <c r="AZ227" s="3">
        <f t="shared" si="110"/>
        <v>3644</v>
      </c>
      <c r="BA227" s="5">
        <f t="shared" si="111"/>
        <v>0</v>
      </c>
      <c r="BB227" s="2">
        <v>8650</v>
      </c>
      <c r="BC227" s="3">
        <f t="shared" si="112"/>
        <v>8650</v>
      </c>
      <c r="BD227" s="5">
        <f t="shared" si="113"/>
        <v>0</v>
      </c>
    </row>
    <row r="228" spans="1:56" x14ac:dyDescent="0.25">
      <c r="A228">
        <v>2015</v>
      </c>
      <c r="B228">
        <v>12</v>
      </c>
      <c r="C228" t="s">
        <v>28</v>
      </c>
      <c r="D228">
        <v>2</v>
      </c>
      <c r="E228">
        <v>6</v>
      </c>
      <c r="F228">
        <v>8</v>
      </c>
      <c r="G228">
        <v>0</v>
      </c>
      <c r="H228">
        <v>2</v>
      </c>
      <c r="I228" t="s">
        <v>33</v>
      </c>
      <c r="J228">
        <v>1</v>
      </c>
      <c r="K228">
        <v>39401</v>
      </c>
      <c r="L228">
        <v>3000</v>
      </c>
      <c r="M228">
        <v>1</v>
      </c>
      <c r="N228">
        <v>1</v>
      </c>
      <c r="O228">
        <v>9</v>
      </c>
      <c r="P228" t="str">
        <f t="shared" si="114"/>
        <v>0</v>
      </c>
      <c r="Q228" t="s">
        <v>30</v>
      </c>
      <c r="R228" s="2">
        <f t="shared" si="87"/>
        <v>1150000</v>
      </c>
      <c r="S228" s="2">
        <f t="shared" si="88"/>
        <v>1150000</v>
      </c>
      <c r="T228" s="2">
        <f t="shared" si="89"/>
        <v>0</v>
      </c>
      <c r="U228" s="2">
        <v>0</v>
      </c>
      <c r="V228" s="3">
        <f t="shared" si="90"/>
        <v>0</v>
      </c>
      <c r="W228" s="5">
        <f t="shared" si="91"/>
        <v>0</v>
      </c>
      <c r="X228" s="2">
        <v>0</v>
      </c>
      <c r="Y228" s="3">
        <f t="shared" si="92"/>
        <v>0</v>
      </c>
      <c r="Z228" s="5">
        <f t="shared" si="93"/>
        <v>0</v>
      </c>
      <c r="AA228" s="2">
        <v>0</v>
      </c>
      <c r="AB228" s="3">
        <f t="shared" si="94"/>
        <v>0</v>
      </c>
      <c r="AC228" s="5">
        <f t="shared" si="95"/>
        <v>0</v>
      </c>
      <c r="AD228" s="2">
        <v>0</v>
      </c>
      <c r="AE228" s="3">
        <f t="shared" si="96"/>
        <v>0</v>
      </c>
      <c r="AF228" s="5">
        <f t="shared" si="97"/>
        <v>0</v>
      </c>
      <c r="AG228" s="2">
        <v>0</v>
      </c>
      <c r="AH228" s="3">
        <f t="shared" si="98"/>
        <v>0</v>
      </c>
      <c r="AI228" s="5">
        <f t="shared" si="99"/>
        <v>0</v>
      </c>
      <c r="AJ228" s="2">
        <v>0</v>
      </c>
      <c r="AK228" s="3">
        <f t="shared" si="100"/>
        <v>0</v>
      </c>
      <c r="AL228" s="5">
        <f t="shared" si="101"/>
        <v>0</v>
      </c>
      <c r="AM228" s="2">
        <v>1036434</v>
      </c>
      <c r="AN228" s="3">
        <f t="shared" si="102"/>
        <v>1036434</v>
      </c>
      <c r="AO228" s="5">
        <f t="shared" si="103"/>
        <v>0</v>
      </c>
      <c r="AP228" s="2">
        <v>0</v>
      </c>
      <c r="AQ228" s="3">
        <f t="shared" si="104"/>
        <v>0</v>
      </c>
      <c r="AR228" s="5">
        <f t="shared" si="105"/>
        <v>0</v>
      </c>
      <c r="AS228" s="2">
        <v>0</v>
      </c>
      <c r="AT228" s="3">
        <f t="shared" si="106"/>
        <v>0</v>
      </c>
      <c r="AU228" s="5">
        <f t="shared" si="107"/>
        <v>0</v>
      </c>
      <c r="AV228" s="2">
        <v>0</v>
      </c>
      <c r="AW228" s="3">
        <f t="shared" si="108"/>
        <v>0</v>
      </c>
      <c r="AX228" s="5">
        <f t="shared" si="109"/>
        <v>0</v>
      </c>
      <c r="AY228" s="2">
        <v>0</v>
      </c>
      <c r="AZ228" s="3">
        <f t="shared" si="110"/>
        <v>0</v>
      </c>
      <c r="BA228" s="5">
        <f t="shared" si="111"/>
        <v>0</v>
      </c>
      <c r="BB228" s="2">
        <v>113566</v>
      </c>
      <c r="BC228" s="3">
        <f t="shared" si="112"/>
        <v>113566</v>
      </c>
      <c r="BD228" s="5">
        <f t="shared" si="113"/>
        <v>0</v>
      </c>
    </row>
    <row r="229" spans="1:56" x14ac:dyDescent="0.25">
      <c r="A229">
        <v>2015</v>
      </c>
      <c r="B229">
        <v>12</v>
      </c>
      <c r="C229" t="s">
        <v>28</v>
      </c>
      <c r="D229">
        <v>2</v>
      </c>
      <c r="E229">
        <v>6</v>
      </c>
      <c r="F229">
        <v>8</v>
      </c>
      <c r="G229">
        <v>0</v>
      </c>
      <c r="H229">
        <v>2</v>
      </c>
      <c r="I229" t="s">
        <v>33</v>
      </c>
      <c r="J229">
        <v>1</v>
      </c>
      <c r="K229">
        <v>39910</v>
      </c>
      <c r="L229">
        <v>3000</v>
      </c>
      <c r="M229">
        <v>1</v>
      </c>
      <c r="N229">
        <v>1</v>
      </c>
      <c r="O229">
        <v>9</v>
      </c>
      <c r="P229" t="str">
        <f t="shared" si="114"/>
        <v>0</v>
      </c>
      <c r="Q229" t="s">
        <v>30</v>
      </c>
      <c r="R229" s="2">
        <f t="shared" si="87"/>
        <v>370000</v>
      </c>
      <c r="S229" s="2">
        <f t="shared" si="88"/>
        <v>370000</v>
      </c>
      <c r="T229" s="2">
        <f t="shared" si="89"/>
        <v>0</v>
      </c>
      <c r="U229" s="2">
        <v>370000</v>
      </c>
      <c r="V229" s="3">
        <f t="shared" si="90"/>
        <v>370000</v>
      </c>
      <c r="W229" s="5">
        <f t="shared" si="91"/>
        <v>0</v>
      </c>
      <c r="X229" s="2">
        <v>0</v>
      </c>
      <c r="Y229" s="3">
        <f t="shared" si="92"/>
        <v>0</v>
      </c>
      <c r="Z229" s="5">
        <f t="shared" si="93"/>
        <v>0</v>
      </c>
      <c r="AA229" s="2">
        <v>0</v>
      </c>
      <c r="AB229" s="3">
        <f t="shared" si="94"/>
        <v>0</v>
      </c>
      <c r="AC229" s="5">
        <f t="shared" si="95"/>
        <v>0</v>
      </c>
      <c r="AD229" s="2">
        <v>0</v>
      </c>
      <c r="AE229" s="3">
        <f t="shared" si="96"/>
        <v>0</v>
      </c>
      <c r="AF229" s="5">
        <f t="shared" si="97"/>
        <v>0</v>
      </c>
      <c r="AG229" s="2">
        <v>0</v>
      </c>
      <c r="AH229" s="3">
        <f t="shared" si="98"/>
        <v>0</v>
      </c>
      <c r="AI229" s="5">
        <f t="shared" si="99"/>
        <v>0</v>
      </c>
      <c r="AJ229" s="2">
        <v>0</v>
      </c>
      <c r="AK229" s="3">
        <f t="shared" si="100"/>
        <v>0</v>
      </c>
      <c r="AL229" s="5">
        <f t="shared" si="101"/>
        <v>0</v>
      </c>
      <c r="AM229" s="2">
        <v>0</v>
      </c>
      <c r="AN229" s="3">
        <f t="shared" si="102"/>
        <v>0</v>
      </c>
      <c r="AO229" s="5">
        <f t="shared" si="103"/>
        <v>0</v>
      </c>
      <c r="AP229" s="2">
        <v>0</v>
      </c>
      <c r="AQ229" s="3">
        <f t="shared" si="104"/>
        <v>0</v>
      </c>
      <c r="AR229" s="5">
        <f t="shared" si="105"/>
        <v>0</v>
      </c>
      <c r="AS229" s="2">
        <v>0</v>
      </c>
      <c r="AT229" s="3">
        <f t="shared" si="106"/>
        <v>0</v>
      </c>
      <c r="AU229" s="5">
        <f t="shared" si="107"/>
        <v>0</v>
      </c>
      <c r="AV229" s="2">
        <v>0</v>
      </c>
      <c r="AW229" s="3">
        <f t="shared" si="108"/>
        <v>0</v>
      </c>
      <c r="AX229" s="5">
        <f t="shared" si="109"/>
        <v>0</v>
      </c>
      <c r="AY229" s="2">
        <v>0</v>
      </c>
      <c r="AZ229" s="3">
        <f t="shared" si="110"/>
        <v>0</v>
      </c>
      <c r="BA229" s="5">
        <f t="shared" si="111"/>
        <v>0</v>
      </c>
      <c r="BB229" s="2">
        <v>0</v>
      </c>
      <c r="BC229" s="3">
        <f t="shared" si="112"/>
        <v>0</v>
      </c>
      <c r="BD229" s="5">
        <f t="shared" si="113"/>
        <v>0</v>
      </c>
    </row>
    <row r="230" spans="1:56" x14ac:dyDescent="0.25">
      <c r="A230">
        <v>2015</v>
      </c>
      <c r="B230">
        <v>12</v>
      </c>
      <c r="C230" t="s">
        <v>28</v>
      </c>
      <c r="D230">
        <v>2</v>
      </c>
      <c r="E230">
        <v>6</v>
      </c>
      <c r="F230">
        <v>8</v>
      </c>
      <c r="G230">
        <v>0</v>
      </c>
      <c r="H230">
        <v>12</v>
      </c>
      <c r="I230" t="s">
        <v>31</v>
      </c>
      <c r="J230">
        <v>40</v>
      </c>
      <c r="K230">
        <v>11301</v>
      </c>
      <c r="L230">
        <v>1000</v>
      </c>
      <c r="M230">
        <v>1</v>
      </c>
      <c r="N230">
        <v>1</v>
      </c>
      <c r="O230">
        <v>9</v>
      </c>
      <c r="P230" t="str">
        <f t="shared" si="114"/>
        <v>0</v>
      </c>
      <c r="Q230" t="s">
        <v>30</v>
      </c>
      <c r="R230" s="2">
        <f t="shared" si="87"/>
        <v>245437768</v>
      </c>
      <c r="S230" s="2">
        <f t="shared" si="88"/>
        <v>245437768</v>
      </c>
      <c r="T230" s="2">
        <f t="shared" si="89"/>
        <v>0</v>
      </c>
      <c r="U230" s="2">
        <v>18488397.780000001</v>
      </c>
      <c r="V230" s="3">
        <f t="shared" si="90"/>
        <v>18488398</v>
      </c>
      <c r="W230" s="5">
        <f t="shared" si="91"/>
        <v>-0.2199999988079071</v>
      </c>
      <c r="X230" s="2">
        <v>21433585</v>
      </c>
      <c r="Y230" s="3">
        <f t="shared" si="92"/>
        <v>21433585</v>
      </c>
      <c r="Z230" s="5">
        <f t="shared" si="93"/>
        <v>0</v>
      </c>
      <c r="AA230" s="2">
        <v>19954198.91</v>
      </c>
      <c r="AB230" s="3">
        <f t="shared" si="94"/>
        <v>19954199</v>
      </c>
      <c r="AC230" s="5">
        <f t="shared" si="95"/>
        <v>-8.9999999850988388E-2</v>
      </c>
      <c r="AD230" s="2">
        <v>18534577.989999998</v>
      </c>
      <c r="AE230" s="3">
        <f t="shared" si="96"/>
        <v>18534578</v>
      </c>
      <c r="AF230" s="5">
        <f t="shared" si="97"/>
        <v>-1.0000001639127731E-2</v>
      </c>
      <c r="AG230" s="2">
        <v>23079430.890000001</v>
      </c>
      <c r="AH230" s="3">
        <f t="shared" si="98"/>
        <v>23079431</v>
      </c>
      <c r="AI230" s="5">
        <f t="shared" si="99"/>
        <v>-0.10999999940395355</v>
      </c>
      <c r="AJ230" s="2">
        <v>21400052</v>
      </c>
      <c r="AK230" s="3">
        <f t="shared" si="100"/>
        <v>21400052</v>
      </c>
      <c r="AL230" s="5">
        <f t="shared" si="101"/>
        <v>0</v>
      </c>
      <c r="AM230" s="2">
        <v>18868256</v>
      </c>
      <c r="AN230" s="3">
        <f t="shared" si="102"/>
        <v>18868256</v>
      </c>
      <c r="AO230" s="5">
        <f t="shared" si="103"/>
        <v>0</v>
      </c>
      <c r="AP230" s="2">
        <v>21442497</v>
      </c>
      <c r="AQ230" s="3">
        <f t="shared" si="104"/>
        <v>21442497</v>
      </c>
      <c r="AR230" s="5">
        <f t="shared" si="105"/>
        <v>0</v>
      </c>
      <c r="AS230" s="2">
        <v>18903588</v>
      </c>
      <c r="AT230" s="3">
        <f t="shared" si="106"/>
        <v>18903588</v>
      </c>
      <c r="AU230" s="5">
        <f t="shared" si="107"/>
        <v>0</v>
      </c>
      <c r="AV230" s="2">
        <v>21458968</v>
      </c>
      <c r="AW230" s="3">
        <f t="shared" si="108"/>
        <v>21458968</v>
      </c>
      <c r="AX230" s="5">
        <f t="shared" si="109"/>
        <v>0</v>
      </c>
      <c r="AY230" s="2">
        <v>18901445</v>
      </c>
      <c r="AZ230" s="3">
        <f t="shared" si="110"/>
        <v>18901445</v>
      </c>
      <c r="BA230" s="5">
        <f t="shared" si="111"/>
        <v>0</v>
      </c>
      <c r="BB230" s="2">
        <v>22972771.43</v>
      </c>
      <c r="BC230" s="3">
        <f t="shared" si="112"/>
        <v>22972771</v>
      </c>
      <c r="BD230" s="5">
        <f t="shared" si="113"/>
        <v>0.42999999970197678</v>
      </c>
    </row>
    <row r="231" spans="1:56" x14ac:dyDescent="0.25">
      <c r="A231">
        <v>2015</v>
      </c>
      <c r="B231">
        <v>12</v>
      </c>
      <c r="C231" t="s">
        <v>28</v>
      </c>
      <c r="D231">
        <v>2</v>
      </c>
      <c r="E231">
        <v>6</v>
      </c>
      <c r="F231">
        <v>8</v>
      </c>
      <c r="G231">
        <v>0</v>
      </c>
      <c r="H231">
        <v>12</v>
      </c>
      <c r="I231" t="s">
        <v>31</v>
      </c>
      <c r="J231">
        <v>40</v>
      </c>
      <c r="K231">
        <v>12101</v>
      </c>
      <c r="L231">
        <v>1000</v>
      </c>
      <c r="M231">
        <v>1</v>
      </c>
      <c r="N231">
        <v>1</v>
      </c>
      <c r="O231">
        <v>9</v>
      </c>
      <c r="P231" t="str">
        <f t="shared" si="114"/>
        <v>0</v>
      </c>
      <c r="Q231" t="s">
        <v>30</v>
      </c>
      <c r="R231" s="2">
        <f t="shared" si="87"/>
        <v>1170371</v>
      </c>
      <c r="S231" s="2">
        <f t="shared" si="88"/>
        <v>1170371</v>
      </c>
      <c r="T231" s="2">
        <f t="shared" si="89"/>
        <v>0</v>
      </c>
      <c r="U231" s="2">
        <v>89515.21</v>
      </c>
      <c r="V231" s="3">
        <f t="shared" si="90"/>
        <v>89515</v>
      </c>
      <c r="W231" s="5">
        <f t="shared" si="91"/>
        <v>0.21000000000640284</v>
      </c>
      <c r="X231" s="2">
        <v>91631</v>
      </c>
      <c r="Y231" s="3">
        <f t="shared" si="92"/>
        <v>91631</v>
      </c>
      <c r="Z231" s="5">
        <f t="shared" si="93"/>
        <v>0</v>
      </c>
      <c r="AA231" s="2">
        <v>90984</v>
      </c>
      <c r="AB231" s="3">
        <f t="shared" si="94"/>
        <v>90984</v>
      </c>
      <c r="AC231" s="5">
        <f t="shared" si="95"/>
        <v>0</v>
      </c>
      <c r="AD231" s="2">
        <v>91631</v>
      </c>
      <c r="AE231" s="3">
        <f t="shared" si="96"/>
        <v>91631</v>
      </c>
      <c r="AF231" s="5">
        <f t="shared" si="97"/>
        <v>0</v>
      </c>
      <c r="AG231" s="2">
        <v>90984</v>
      </c>
      <c r="AH231" s="3">
        <f t="shared" si="98"/>
        <v>90984</v>
      </c>
      <c r="AI231" s="5">
        <f t="shared" si="99"/>
        <v>0</v>
      </c>
      <c r="AJ231" s="2">
        <v>91631</v>
      </c>
      <c r="AK231" s="3">
        <f t="shared" si="100"/>
        <v>91631</v>
      </c>
      <c r="AL231" s="5">
        <f t="shared" si="101"/>
        <v>0</v>
      </c>
      <c r="AM231" s="2">
        <v>90984</v>
      </c>
      <c r="AN231" s="3">
        <f t="shared" si="102"/>
        <v>90984</v>
      </c>
      <c r="AO231" s="5">
        <f t="shared" si="103"/>
        <v>0</v>
      </c>
      <c r="AP231" s="2">
        <v>91631</v>
      </c>
      <c r="AQ231" s="3">
        <f t="shared" si="104"/>
        <v>91631</v>
      </c>
      <c r="AR231" s="5">
        <f t="shared" si="105"/>
        <v>0</v>
      </c>
      <c r="AS231" s="2">
        <v>90984</v>
      </c>
      <c r="AT231" s="3">
        <f t="shared" si="106"/>
        <v>90984</v>
      </c>
      <c r="AU231" s="5">
        <f t="shared" si="107"/>
        <v>0</v>
      </c>
      <c r="AV231" s="2">
        <v>91631</v>
      </c>
      <c r="AW231" s="3">
        <f t="shared" si="108"/>
        <v>91631</v>
      </c>
      <c r="AX231" s="5">
        <f t="shared" si="109"/>
        <v>0</v>
      </c>
      <c r="AY231" s="2">
        <v>90984</v>
      </c>
      <c r="AZ231" s="3">
        <f t="shared" si="110"/>
        <v>90984</v>
      </c>
      <c r="BA231" s="5">
        <f t="shared" si="111"/>
        <v>0</v>
      </c>
      <c r="BB231" s="2">
        <v>167780.79</v>
      </c>
      <c r="BC231" s="3">
        <f t="shared" si="112"/>
        <v>167781</v>
      </c>
      <c r="BD231" s="5">
        <f t="shared" si="113"/>
        <v>-0.20999999999185093</v>
      </c>
    </row>
    <row r="232" spans="1:56" x14ac:dyDescent="0.25">
      <c r="A232">
        <v>2015</v>
      </c>
      <c r="B232">
        <v>12</v>
      </c>
      <c r="C232" t="s">
        <v>28</v>
      </c>
      <c r="D232">
        <v>2</v>
      </c>
      <c r="E232">
        <v>6</v>
      </c>
      <c r="F232">
        <v>8</v>
      </c>
      <c r="G232">
        <v>0</v>
      </c>
      <c r="H232">
        <v>12</v>
      </c>
      <c r="I232" t="s">
        <v>31</v>
      </c>
      <c r="J232">
        <v>40</v>
      </c>
      <c r="K232">
        <v>12301</v>
      </c>
      <c r="L232">
        <v>1000</v>
      </c>
      <c r="M232">
        <v>1</v>
      </c>
      <c r="N232">
        <v>1</v>
      </c>
      <c r="O232">
        <v>9</v>
      </c>
      <c r="P232" t="str">
        <f t="shared" si="114"/>
        <v>0</v>
      </c>
      <c r="Q232" t="s">
        <v>30</v>
      </c>
      <c r="R232" s="2">
        <f t="shared" si="87"/>
        <v>477162</v>
      </c>
      <c r="S232" s="2">
        <f t="shared" si="88"/>
        <v>477162</v>
      </c>
      <c r="T232" s="2">
        <f t="shared" si="89"/>
        <v>0</v>
      </c>
      <c r="U232" s="2">
        <v>34280.04</v>
      </c>
      <c r="V232" s="3">
        <f t="shared" si="90"/>
        <v>34280</v>
      </c>
      <c r="W232" s="5">
        <f t="shared" si="91"/>
        <v>4.0000000000873115E-2</v>
      </c>
      <c r="X232" s="2">
        <v>34280.04</v>
      </c>
      <c r="Y232" s="3">
        <f t="shared" si="92"/>
        <v>34280</v>
      </c>
      <c r="Z232" s="5">
        <f t="shared" si="93"/>
        <v>4.0000000000873115E-2</v>
      </c>
      <c r="AA232" s="2">
        <v>41400.32</v>
      </c>
      <c r="AB232" s="3">
        <f t="shared" si="94"/>
        <v>41400</v>
      </c>
      <c r="AC232" s="5">
        <f t="shared" si="95"/>
        <v>0.31999999999970896</v>
      </c>
      <c r="AD232" s="2">
        <v>41414</v>
      </c>
      <c r="AE232" s="3">
        <f t="shared" si="96"/>
        <v>41414</v>
      </c>
      <c r="AF232" s="5">
        <f t="shared" si="97"/>
        <v>0</v>
      </c>
      <c r="AG232" s="2">
        <v>41414</v>
      </c>
      <c r="AH232" s="3">
        <f t="shared" si="98"/>
        <v>41414</v>
      </c>
      <c r="AI232" s="5">
        <f t="shared" si="99"/>
        <v>0</v>
      </c>
      <c r="AJ232" s="2">
        <v>41414</v>
      </c>
      <c r="AK232" s="3">
        <f t="shared" si="100"/>
        <v>41414</v>
      </c>
      <c r="AL232" s="5">
        <f t="shared" si="101"/>
        <v>0</v>
      </c>
      <c r="AM232" s="2">
        <v>41414</v>
      </c>
      <c r="AN232" s="3">
        <f t="shared" si="102"/>
        <v>41414</v>
      </c>
      <c r="AO232" s="5">
        <f t="shared" si="103"/>
        <v>0</v>
      </c>
      <c r="AP232" s="2">
        <v>41414</v>
      </c>
      <c r="AQ232" s="3">
        <f t="shared" si="104"/>
        <v>41414</v>
      </c>
      <c r="AR232" s="5">
        <f t="shared" si="105"/>
        <v>0</v>
      </c>
      <c r="AS232" s="2">
        <v>41414</v>
      </c>
      <c r="AT232" s="3">
        <f t="shared" si="106"/>
        <v>41414</v>
      </c>
      <c r="AU232" s="5">
        <f t="shared" si="107"/>
        <v>0</v>
      </c>
      <c r="AV232" s="2">
        <v>41414</v>
      </c>
      <c r="AW232" s="3">
        <f t="shared" si="108"/>
        <v>41414</v>
      </c>
      <c r="AX232" s="5">
        <f t="shared" si="109"/>
        <v>0</v>
      </c>
      <c r="AY232" s="2">
        <v>41414</v>
      </c>
      <c r="AZ232" s="3">
        <f t="shared" si="110"/>
        <v>41414</v>
      </c>
      <c r="BA232" s="5">
        <f t="shared" si="111"/>
        <v>0</v>
      </c>
      <c r="BB232" s="2">
        <v>35889.599999999999</v>
      </c>
      <c r="BC232" s="3">
        <f t="shared" si="112"/>
        <v>35890</v>
      </c>
      <c r="BD232" s="5">
        <f t="shared" si="113"/>
        <v>-0.40000000000145519</v>
      </c>
    </row>
    <row r="233" spans="1:56" x14ac:dyDescent="0.25">
      <c r="A233">
        <v>2015</v>
      </c>
      <c r="B233">
        <v>12</v>
      </c>
      <c r="C233" t="s">
        <v>28</v>
      </c>
      <c r="D233">
        <v>2</v>
      </c>
      <c r="E233">
        <v>6</v>
      </c>
      <c r="F233">
        <v>8</v>
      </c>
      <c r="G233">
        <v>0</v>
      </c>
      <c r="H233">
        <v>12</v>
      </c>
      <c r="I233" t="s">
        <v>31</v>
      </c>
      <c r="J233">
        <v>40</v>
      </c>
      <c r="K233">
        <v>13101</v>
      </c>
      <c r="L233">
        <v>1000</v>
      </c>
      <c r="M233">
        <v>1</v>
      </c>
      <c r="N233">
        <v>1</v>
      </c>
      <c r="O233">
        <v>9</v>
      </c>
      <c r="P233" t="str">
        <f t="shared" si="114"/>
        <v>0</v>
      </c>
      <c r="Q233" t="s">
        <v>30</v>
      </c>
      <c r="R233" s="2">
        <f t="shared" si="87"/>
        <v>1061300</v>
      </c>
      <c r="S233" s="2">
        <f t="shared" si="88"/>
        <v>1061301</v>
      </c>
      <c r="T233" s="2">
        <f t="shared" si="89"/>
        <v>-1</v>
      </c>
      <c r="U233" s="2">
        <v>104285</v>
      </c>
      <c r="V233" s="3">
        <f t="shared" si="90"/>
        <v>104285</v>
      </c>
      <c r="W233" s="5">
        <f t="shared" si="91"/>
        <v>0</v>
      </c>
      <c r="X233" s="2">
        <v>104285</v>
      </c>
      <c r="Y233" s="3">
        <f t="shared" si="92"/>
        <v>104285</v>
      </c>
      <c r="Z233" s="5">
        <f t="shared" si="93"/>
        <v>0</v>
      </c>
      <c r="AA233" s="2">
        <v>104285</v>
      </c>
      <c r="AB233" s="3">
        <f t="shared" si="94"/>
        <v>104285</v>
      </c>
      <c r="AC233" s="5">
        <f t="shared" si="95"/>
        <v>0</v>
      </c>
      <c r="AD233" s="2">
        <v>126976.67</v>
      </c>
      <c r="AE233" s="3">
        <f t="shared" si="96"/>
        <v>126977</v>
      </c>
      <c r="AF233" s="5">
        <f t="shared" si="97"/>
        <v>-0.33000000000174623</v>
      </c>
      <c r="AG233" s="2">
        <v>123922.5</v>
      </c>
      <c r="AH233" s="3">
        <f t="shared" si="98"/>
        <v>123923</v>
      </c>
      <c r="AI233" s="5">
        <f t="shared" si="99"/>
        <v>-0.5</v>
      </c>
      <c r="AJ233" s="2">
        <v>104285</v>
      </c>
      <c r="AK233" s="3">
        <f t="shared" si="100"/>
        <v>104285</v>
      </c>
      <c r="AL233" s="5">
        <f t="shared" si="101"/>
        <v>0</v>
      </c>
      <c r="AM233" s="2">
        <v>104285</v>
      </c>
      <c r="AN233" s="3">
        <f t="shared" si="102"/>
        <v>104285</v>
      </c>
      <c r="AO233" s="5">
        <f t="shared" si="103"/>
        <v>0</v>
      </c>
      <c r="AP233" s="2">
        <v>104285</v>
      </c>
      <c r="AQ233" s="3">
        <f t="shared" si="104"/>
        <v>104285</v>
      </c>
      <c r="AR233" s="5">
        <f t="shared" si="105"/>
        <v>0</v>
      </c>
      <c r="AS233" s="2">
        <v>104285</v>
      </c>
      <c r="AT233" s="3">
        <f t="shared" si="106"/>
        <v>104285</v>
      </c>
      <c r="AU233" s="5">
        <f t="shared" si="107"/>
        <v>0</v>
      </c>
      <c r="AV233" s="2">
        <v>61955.83</v>
      </c>
      <c r="AW233" s="3">
        <f t="shared" si="108"/>
        <v>61956</v>
      </c>
      <c r="AX233" s="5">
        <f t="shared" si="109"/>
        <v>-0.16999999999825377</v>
      </c>
      <c r="AY233" s="2">
        <v>18450</v>
      </c>
      <c r="AZ233" s="3">
        <f t="shared" si="110"/>
        <v>18450</v>
      </c>
      <c r="BA233" s="5">
        <f t="shared" si="111"/>
        <v>0</v>
      </c>
      <c r="BB233" s="2">
        <v>0</v>
      </c>
      <c r="BC233" s="3">
        <f t="shared" si="112"/>
        <v>0</v>
      </c>
      <c r="BD233" s="5">
        <f t="shared" si="113"/>
        <v>0</v>
      </c>
    </row>
    <row r="234" spans="1:56" x14ac:dyDescent="0.25">
      <c r="A234">
        <v>2015</v>
      </c>
      <c r="B234">
        <v>12</v>
      </c>
      <c r="C234" t="s">
        <v>28</v>
      </c>
      <c r="D234">
        <v>2</v>
      </c>
      <c r="E234">
        <v>6</v>
      </c>
      <c r="F234">
        <v>8</v>
      </c>
      <c r="G234">
        <v>0</v>
      </c>
      <c r="H234">
        <v>12</v>
      </c>
      <c r="I234" t="s">
        <v>31</v>
      </c>
      <c r="J234">
        <v>40</v>
      </c>
      <c r="K234">
        <v>13201</v>
      </c>
      <c r="L234">
        <v>1000</v>
      </c>
      <c r="M234">
        <v>1</v>
      </c>
      <c r="N234">
        <v>1</v>
      </c>
      <c r="O234">
        <v>9</v>
      </c>
      <c r="P234" t="str">
        <f t="shared" si="114"/>
        <v>0</v>
      </c>
      <c r="Q234" t="s">
        <v>30</v>
      </c>
      <c r="R234" s="2">
        <f t="shared" si="87"/>
        <v>10477830</v>
      </c>
      <c r="S234" s="2">
        <f t="shared" si="88"/>
        <v>10477830</v>
      </c>
      <c r="T234" s="2">
        <f t="shared" si="89"/>
        <v>0</v>
      </c>
      <c r="U234" s="2">
        <v>0</v>
      </c>
      <c r="V234" s="3">
        <f t="shared" si="90"/>
        <v>0</v>
      </c>
      <c r="W234" s="5">
        <f t="shared" si="91"/>
        <v>0</v>
      </c>
      <c r="X234" s="2">
        <v>212520.19</v>
      </c>
      <c r="Y234" s="3">
        <f t="shared" si="92"/>
        <v>212520</v>
      </c>
      <c r="Z234" s="5">
        <f t="shared" si="93"/>
        <v>0.19000000000232831</v>
      </c>
      <c r="AA234" s="2">
        <v>167948</v>
      </c>
      <c r="AB234" s="3">
        <f t="shared" si="94"/>
        <v>167948</v>
      </c>
      <c r="AC234" s="5">
        <f t="shared" si="95"/>
        <v>0</v>
      </c>
      <c r="AD234" s="2">
        <v>159902</v>
      </c>
      <c r="AE234" s="3">
        <f t="shared" si="96"/>
        <v>159902</v>
      </c>
      <c r="AF234" s="5">
        <f t="shared" si="97"/>
        <v>0</v>
      </c>
      <c r="AG234" s="2">
        <v>264171.84000000003</v>
      </c>
      <c r="AH234" s="3">
        <f t="shared" si="98"/>
        <v>264172</v>
      </c>
      <c r="AI234" s="5">
        <f t="shared" si="99"/>
        <v>-0.15999999997438863</v>
      </c>
      <c r="AJ234" s="2">
        <v>4365906</v>
      </c>
      <c r="AK234" s="3">
        <f t="shared" si="100"/>
        <v>4365906</v>
      </c>
      <c r="AL234" s="5">
        <f t="shared" si="101"/>
        <v>0</v>
      </c>
      <c r="AM234" s="2">
        <v>77509</v>
      </c>
      <c r="AN234" s="3">
        <f t="shared" si="102"/>
        <v>77509</v>
      </c>
      <c r="AO234" s="5">
        <f t="shared" si="103"/>
        <v>0</v>
      </c>
      <c r="AP234" s="2">
        <v>212780</v>
      </c>
      <c r="AQ234" s="3">
        <f t="shared" si="104"/>
        <v>212780</v>
      </c>
      <c r="AR234" s="5">
        <f t="shared" si="105"/>
        <v>0</v>
      </c>
      <c r="AS234" s="2">
        <v>212780</v>
      </c>
      <c r="AT234" s="3">
        <f t="shared" si="106"/>
        <v>212780</v>
      </c>
      <c r="AU234" s="5">
        <f t="shared" si="107"/>
        <v>0</v>
      </c>
      <c r="AV234" s="2">
        <v>167948</v>
      </c>
      <c r="AW234" s="3">
        <f t="shared" si="108"/>
        <v>167948</v>
      </c>
      <c r="AX234" s="5">
        <f t="shared" si="109"/>
        <v>0</v>
      </c>
      <c r="AY234" s="2">
        <v>216310</v>
      </c>
      <c r="AZ234" s="3">
        <f t="shared" si="110"/>
        <v>216310</v>
      </c>
      <c r="BA234" s="5">
        <f t="shared" si="111"/>
        <v>0</v>
      </c>
      <c r="BB234" s="2">
        <v>4420054.97</v>
      </c>
      <c r="BC234" s="3">
        <f t="shared" si="112"/>
        <v>4420055</v>
      </c>
      <c r="BD234" s="5">
        <f t="shared" si="113"/>
        <v>-3.0000000260770321E-2</v>
      </c>
    </row>
    <row r="235" spans="1:56" x14ac:dyDescent="0.25">
      <c r="A235">
        <v>2015</v>
      </c>
      <c r="B235">
        <v>12</v>
      </c>
      <c r="C235" t="s">
        <v>28</v>
      </c>
      <c r="D235">
        <v>2</v>
      </c>
      <c r="E235">
        <v>6</v>
      </c>
      <c r="F235">
        <v>8</v>
      </c>
      <c r="G235">
        <v>0</v>
      </c>
      <c r="H235">
        <v>12</v>
      </c>
      <c r="I235" t="s">
        <v>31</v>
      </c>
      <c r="J235">
        <v>40</v>
      </c>
      <c r="K235">
        <v>13202</v>
      </c>
      <c r="L235">
        <v>1000</v>
      </c>
      <c r="M235">
        <v>1</v>
      </c>
      <c r="N235">
        <v>1</v>
      </c>
      <c r="O235">
        <v>9</v>
      </c>
      <c r="P235" t="str">
        <f t="shared" si="114"/>
        <v>0</v>
      </c>
      <c r="Q235" t="s">
        <v>30</v>
      </c>
      <c r="R235" s="2">
        <f t="shared" si="87"/>
        <v>16892805</v>
      </c>
      <c r="S235" s="2">
        <f t="shared" si="88"/>
        <v>16892804</v>
      </c>
      <c r="T235" s="2">
        <f t="shared" si="89"/>
        <v>1</v>
      </c>
      <c r="U235" s="2">
        <v>7242.48</v>
      </c>
      <c r="V235" s="3">
        <f t="shared" si="90"/>
        <v>7242</v>
      </c>
      <c r="W235" s="5">
        <f t="shared" si="91"/>
        <v>0.47999999999956344</v>
      </c>
      <c r="X235" s="2">
        <v>0</v>
      </c>
      <c r="Y235" s="3">
        <f t="shared" si="92"/>
        <v>0</v>
      </c>
      <c r="Z235" s="5">
        <f t="shared" si="93"/>
        <v>0</v>
      </c>
      <c r="AA235" s="2">
        <v>74295.600000000006</v>
      </c>
      <c r="AB235" s="3">
        <f t="shared" si="94"/>
        <v>74296</v>
      </c>
      <c r="AC235" s="5">
        <f t="shared" si="95"/>
        <v>-0.39999999999417923</v>
      </c>
      <c r="AD235" s="2">
        <v>0</v>
      </c>
      <c r="AE235" s="3">
        <f t="shared" si="96"/>
        <v>0</v>
      </c>
      <c r="AF235" s="5">
        <f t="shared" si="97"/>
        <v>0</v>
      </c>
      <c r="AG235" s="2">
        <v>0</v>
      </c>
      <c r="AH235" s="3">
        <f t="shared" si="98"/>
        <v>0</v>
      </c>
      <c r="AI235" s="5">
        <f t="shared" si="99"/>
        <v>0</v>
      </c>
      <c r="AJ235" s="2">
        <v>0</v>
      </c>
      <c r="AK235" s="3">
        <f t="shared" si="100"/>
        <v>0</v>
      </c>
      <c r="AL235" s="5">
        <f t="shared" si="101"/>
        <v>0</v>
      </c>
      <c r="AM235" s="2">
        <v>0</v>
      </c>
      <c r="AN235" s="3">
        <f t="shared" si="102"/>
        <v>0</v>
      </c>
      <c r="AO235" s="5">
        <f t="shared" si="103"/>
        <v>0</v>
      </c>
      <c r="AP235" s="2">
        <v>1920.34</v>
      </c>
      <c r="AQ235" s="3">
        <f t="shared" si="104"/>
        <v>1920</v>
      </c>
      <c r="AR235" s="5">
        <f t="shared" si="105"/>
        <v>0.33999999999991815</v>
      </c>
      <c r="AS235" s="2">
        <v>0</v>
      </c>
      <c r="AT235" s="3">
        <f t="shared" si="106"/>
        <v>0</v>
      </c>
      <c r="AU235" s="5">
        <f t="shared" si="107"/>
        <v>0</v>
      </c>
      <c r="AV235" s="2">
        <v>7033.18</v>
      </c>
      <c r="AW235" s="3">
        <f t="shared" si="108"/>
        <v>7033</v>
      </c>
      <c r="AX235" s="5">
        <f t="shared" si="109"/>
        <v>0.18000000000029104</v>
      </c>
      <c r="AY235" s="2">
        <v>8917842</v>
      </c>
      <c r="AZ235" s="3">
        <f t="shared" si="110"/>
        <v>8917842</v>
      </c>
      <c r="BA235" s="5">
        <f t="shared" si="111"/>
        <v>0</v>
      </c>
      <c r="BB235" s="2">
        <v>7884471.4000000004</v>
      </c>
      <c r="BC235" s="3">
        <f t="shared" si="112"/>
        <v>7884471</v>
      </c>
      <c r="BD235" s="5">
        <f t="shared" si="113"/>
        <v>0.40000000037252903</v>
      </c>
    </row>
    <row r="236" spans="1:56" x14ac:dyDescent="0.25">
      <c r="A236">
        <v>2015</v>
      </c>
      <c r="B236">
        <v>12</v>
      </c>
      <c r="C236" t="s">
        <v>28</v>
      </c>
      <c r="D236">
        <v>2</v>
      </c>
      <c r="E236">
        <v>6</v>
      </c>
      <c r="F236">
        <v>8</v>
      </c>
      <c r="G236">
        <v>0</v>
      </c>
      <c r="H236">
        <v>12</v>
      </c>
      <c r="I236" t="s">
        <v>31</v>
      </c>
      <c r="J236">
        <v>40</v>
      </c>
      <c r="K236">
        <v>13301</v>
      </c>
      <c r="L236">
        <v>1000</v>
      </c>
      <c r="M236">
        <v>1</v>
      </c>
      <c r="N236">
        <v>1</v>
      </c>
      <c r="O236">
        <v>9</v>
      </c>
      <c r="P236" t="str">
        <f t="shared" si="114"/>
        <v>0</v>
      </c>
      <c r="Q236" t="s">
        <v>30</v>
      </c>
      <c r="R236" s="2">
        <f t="shared" si="87"/>
        <v>601333.02</v>
      </c>
      <c r="S236" s="2">
        <f t="shared" si="88"/>
        <v>601333</v>
      </c>
      <c r="T236" s="2">
        <f t="shared" si="89"/>
        <v>2.0000000018626451E-2</v>
      </c>
      <c r="U236" s="2">
        <v>13688</v>
      </c>
      <c r="V236" s="3">
        <f t="shared" si="90"/>
        <v>13688</v>
      </c>
      <c r="W236" s="5">
        <f t="shared" si="91"/>
        <v>0</v>
      </c>
      <c r="X236" s="2">
        <v>10959</v>
      </c>
      <c r="Y236" s="3">
        <f t="shared" si="92"/>
        <v>10959</v>
      </c>
      <c r="Z236" s="5">
        <f t="shared" si="93"/>
        <v>0</v>
      </c>
      <c r="AA236" s="2">
        <v>20477</v>
      </c>
      <c r="AB236" s="3">
        <f t="shared" si="94"/>
        <v>20477</v>
      </c>
      <c r="AC236" s="5">
        <f t="shared" si="95"/>
        <v>0</v>
      </c>
      <c r="AD236" s="2">
        <v>9098</v>
      </c>
      <c r="AE236" s="3">
        <f t="shared" si="96"/>
        <v>9098</v>
      </c>
      <c r="AF236" s="5">
        <f t="shared" si="97"/>
        <v>0</v>
      </c>
      <c r="AG236" s="2">
        <v>6246</v>
      </c>
      <c r="AH236" s="3">
        <f t="shared" si="98"/>
        <v>6246</v>
      </c>
      <c r="AI236" s="5">
        <f t="shared" si="99"/>
        <v>0</v>
      </c>
      <c r="AJ236" s="2">
        <v>0</v>
      </c>
      <c r="AK236" s="3">
        <f t="shared" si="100"/>
        <v>0</v>
      </c>
      <c r="AL236" s="5">
        <f t="shared" si="101"/>
        <v>0</v>
      </c>
      <c r="AM236" s="2">
        <v>0</v>
      </c>
      <c r="AN236" s="3">
        <f t="shared" si="102"/>
        <v>0</v>
      </c>
      <c r="AO236" s="5">
        <f t="shared" si="103"/>
        <v>0</v>
      </c>
      <c r="AP236" s="2">
        <v>0</v>
      </c>
      <c r="AQ236" s="3">
        <f t="shared" si="104"/>
        <v>0</v>
      </c>
      <c r="AR236" s="5">
        <f t="shared" si="105"/>
        <v>0</v>
      </c>
      <c r="AS236" s="2">
        <v>0</v>
      </c>
      <c r="AT236" s="3">
        <f t="shared" si="106"/>
        <v>0</v>
      </c>
      <c r="AU236" s="5">
        <f t="shared" si="107"/>
        <v>0</v>
      </c>
      <c r="AV236" s="2">
        <v>0</v>
      </c>
      <c r="AW236" s="3">
        <f t="shared" si="108"/>
        <v>0</v>
      </c>
      <c r="AX236" s="5">
        <f t="shared" si="109"/>
        <v>0</v>
      </c>
      <c r="AY236" s="2">
        <v>0</v>
      </c>
      <c r="AZ236" s="3">
        <f t="shared" si="110"/>
        <v>0</v>
      </c>
      <c r="BA236" s="5">
        <f t="shared" si="111"/>
        <v>0</v>
      </c>
      <c r="BB236" s="2">
        <v>540865.02</v>
      </c>
      <c r="BC236" s="3">
        <f t="shared" si="112"/>
        <v>540865</v>
      </c>
      <c r="BD236" s="5">
        <f t="shared" si="113"/>
        <v>2.0000000018626451E-2</v>
      </c>
    </row>
    <row r="237" spans="1:56" x14ac:dyDescent="0.25">
      <c r="A237">
        <v>2015</v>
      </c>
      <c r="B237">
        <v>12</v>
      </c>
      <c r="C237" t="s">
        <v>28</v>
      </c>
      <c r="D237">
        <v>2</v>
      </c>
      <c r="E237">
        <v>6</v>
      </c>
      <c r="F237">
        <v>8</v>
      </c>
      <c r="G237">
        <v>0</v>
      </c>
      <c r="H237">
        <v>12</v>
      </c>
      <c r="I237" t="s">
        <v>31</v>
      </c>
      <c r="J237">
        <v>40</v>
      </c>
      <c r="K237">
        <v>13407</v>
      </c>
      <c r="L237">
        <v>1000</v>
      </c>
      <c r="M237">
        <v>1</v>
      </c>
      <c r="N237">
        <v>1</v>
      </c>
      <c r="O237">
        <v>9</v>
      </c>
      <c r="P237" t="str">
        <f t="shared" si="114"/>
        <v>0</v>
      </c>
      <c r="Q237" t="s">
        <v>30</v>
      </c>
      <c r="R237" s="2">
        <f t="shared" si="87"/>
        <v>2446862.98</v>
      </c>
      <c r="S237" s="2">
        <f t="shared" si="88"/>
        <v>2446863</v>
      </c>
      <c r="T237" s="2">
        <f t="shared" si="89"/>
        <v>-2.0000000018626451E-2</v>
      </c>
      <c r="U237" s="2">
        <v>97444</v>
      </c>
      <c r="V237" s="3">
        <f t="shared" si="90"/>
        <v>97444</v>
      </c>
      <c r="W237" s="5">
        <f t="shared" si="91"/>
        <v>0</v>
      </c>
      <c r="X237" s="2">
        <v>97444</v>
      </c>
      <c r="Y237" s="3">
        <f t="shared" si="92"/>
        <v>97444</v>
      </c>
      <c r="Z237" s="5">
        <f t="shared" si="93"/>
        <v>0</v>
      </c>
      <c r="AA237" s="2">
        <v>97444</v>
      </c>
      <c r="AB237" s="3">
        <f t="shared" si="94"/>
        <v>97444</v>
      </c>
      <c r="AC237" s="5">
        <f t="shared" si="95"/>
        <v>0</v>
      </c>
      <c r="AD237" s="2">
        <v>97444</v>
      </c>
      <c r="AE237" s="3">
        <f t="shared" si="96"/>
        <v>97444</v>
      </c>
      <c r="AF237" s="5">
        <f t="shared" si="97"/>
        <v>0</v>
      </c>
      <c r="AG237" s="2">
        <v>97444</v>
      </c>
      <c r="AH237" s="3">
        <f t="shared" si="98"/>
        <v>97444</v>
      </c>
      <c r="AI237" s="5">
        <f t="shared" si="99"/>
        <v>0</v>
      </c>
      <c r="AJ237" s="2">
        <v>97444</v>
      </c>
      <c r="AK237" s="3">
        <f t="shared" si="100"/>
        <v>97444</v>
      </c>
      <c r="AL237" s="5">
        <f t="shared" si="101"/>
        <v>0</v>
      </c>
      <c r="AM237" s="2">
        <v>97444</v>
      </c>
      <c r="AN237" s="3">
        <f t="shared" si="102"/>
        <v>97444</v>
      </c>
      <c r="AO237" s="5">
        <f t="shared" si="103"/>
        <v>0</v>
      </c>
      <c r="AP237" s="2">
        <v>97444</v>
      </c>
      <c r="AQ237" s="3">
        <f t="shared" si="104"/>
        <v>97444</v>
      </c>
      <c r="AR237" s="5">
        <f t="shared" si="105"/>
        <v>0</v>
      </c>
      <c r="AS237" s="2">
        <v>97444</v>
      </c>
      <c r="AT237" s="3">
        <f t="shared" si="106"/>
        <v>97444</v>
      </c>
      <c r="AU237" s="5">
        <f t="shared" si="107"/>
        <v>0</v>
      </c>
      <c r="AV237" s="2">
        <v>97444</v>
      </c>
      <c r="AW237" s="3">
        <f t="shared" si="108"/>
        <v>97444</v>
      </c>
      <c r="AX237" s="5">
        <f t="shared" si="109"/>
        <v>0</v>
      </c>
      <c r="AY237" s="2">
        <v>97444</v>
      </c>
      <c r="AZ237" s="3">
        <f t="shared" si="110"/>
        <v>97444</v>
      </c>
      <c r="BA237" s="5">
        <f t="shared" si="111"/>
        <v>0</v>
      </c>
      <c r="BB237" s="2">
        <v>1374978.98</v>
      </c>
      <c r="BC237" s="3">
        <f t="shared" si="112"/>
        <v>1374979</v>
      </c>
      <c r="BD237" s="5">
        <f t="shared" si="113"/>
        <v>-2.0000000018626451E-2</v>
      </c>
    </row>
    <row r="238" spans="1:56" x14ac:dyDescent="0.25">
      <c r="A238">
        <v>2015</v>
      </c>
      <c r="B238">
        <v>12</v>
      </c>
      <c r="C238" t="s">
        <v>28</v>
      </c>
      <c r="D238">
        <v>2</v>
      </c>
      <c r="E238">
        <v>6</v>
      </c>
      <c r="F238">
        <v>8</v>
      </c>
      <c r="G238">
        <v>0</v>
      </c>
      <c r="H238">
        <v>12</v>
      </c>
      <c r="I238" t="s">
        <v>31</v>
      </c>
      <c r="J238">
        <v>40</v>
      </c>
      <c r="K238">
        <v>13410</v>
      </c>
      <c r="L238">
        <v>1000</v>
      </c>
      <c r="M238">
        <v>1</v>
      </c>
      <c r="N238">
        <v>1</v>
      </c>
      <c r="O238">
        <v>9</v>
      </c>
      <c r="P238" t="str">
        <f t="shared" si="114"/>
        <v>0</v>
      </c>
      <c r="Q238" t="s">
        <v>30</v>
      </c>
      <c r="R238" s="2">
        <f t="shared" si="87"/>
        <v>69521754</v>
      </c>
      <c r="S238" s="2">
        <f t="shared" si="88"/>
        <v>69521755</v>
      </c>
      <c r="T238" s="2">
        <f t="shared" si="89"/>
        <v>-1</v>
      </c>
      <c r="U238" s="2">
        <v>5724542.8700000001</v>
      </c>
      <c r="V238" s="3">
        <f t="shared" si="90"/>
        <v>5724543</v>
      </c>
      <c r="W238" s="5">
        <f t="shared" si="91"/>
        <v>-0.12999999988824129</v>
      </c>
      <c r="X238" s="2">
        <v>5649075.5</v>
      </c>
      <c r="Y238" s="3">
        <f t="shared" si="92"/>
        <v>5649076</v>
      </c>
      <c r="Z238" s="5">
        <f t="shared" si="93"/>
        <v>-0.5</v>
      </c>
      <c r="AA238" s="2">
        <v>6038187.8099999996</v>
      </c>
      <c r="AB238" s="3">
        <f t="shared" si="94"/>
        <v>6038188</v>
      </c>
      <c r="AC238" s="5">
        <f t="shared" si="95"/>
        <v>-0.19000000040978193</v>
      </c>
      <c r="AD238" s="2">
        <v>5715028.1299999999</v>
      </c>
      <c r="AE238" s="3">
        <f t="shared" si="96"/>
        <v>5715028</v>
      </c>
      <c r="AF238" s="5">
        <f t="shared" si="97"/>
        <v>0.12999999988824129</v>
      </c>
      <c r="AG238" s="2">
        <v>5738375.1500000004</v>
      </c>
      <c r="AH238" s="3">
        <f t="shared" si="98"/>
        <v>5738375</v>
      </c>
      <c r="AI238" s="5">
        <f t="shared" si="99"/>
        <v>0.15000000037252903</v>
      </c>
      <c r="AJ238" s="2">
        <v>5607955</v>
      </c>
      <c r="AK238" s="3">
        <f t="shared" si="100"/>
        <v>5607955</v>
      </c>
      <c r="AL238" s="5">
        <f t="shared" si="101"/>
        <v>0</v>
      </c>
      <c r="AM238" s="2">
        <v>5614074</v>
      </c>
      <c r="AN238" s="3">
        <f t="shared" si="102"/>
        <v>5614074</v>
      </c>
      <c r="AO238" s="5">
        <f t="shared" si="103"/>
        <v>0</v>
      </c>
      <c r="AP238" s="2">
        <v>5619565</v>
      </c>
      <c r="AQ238" s="3">
        <f t="shared" si="104"/>
        <v>5619565</v>
      </c>
      <c r="AR238" s="5">
        <f t="shared" si="105"/>
        <v>0</v>
      </c>
      <c r="AS238" s="2">
        <v>5622838</v>
      </c>
      <c r="AT238" s="3">
        <f t="shared" si="106"/>
        <v>5622838</v>
      </c>
      <c r="AU238" s="5">
        <f t="shared" si="107"/>
        <v>0</v>
      </c>
      <c r="AV238" s="2">
        <v>5622838</v>
      </c>
      <c r="AW238" s="3">
        <f t="shared" si="108"/>
        <v>5622838</v>
      </c>
      <c r="AX238" s="5">
        <f t="shared" si="109"/>
        <v>0</v>
      </c>
      <c r="AY238" s="2">
        <v>5622838</v>
      </c>
      <c r="AZ238" s="3">
        <f t="shared" si="110"/>
        <v>5622838</v>
      </c>
      <c r="BA238" s="5">
        <f t="shared" si="111"/>
        <v>0</v>
      </c>
      <c r="BB238" s="2">
        <v>6946436.54</v>
      </c>
      <c r="BC238" s="3">
        <f t="shared" si="112"/>
        <v>6946437</v>
      </c>
      <c r="BD238" s="5">
        <f t="shared" si="113"/>
        <v>-0.4599999999627471</v>
      </c>
    </row>
    <row r="239" spans="1:56" x14ac:dyDescent="0.25">
      <c r="A239">
        <v>2015</v>
      </c>
      <c r="B239">
        <v>12</v>
      </c>
      <c r="C239" t="s">
        <v>28</v>
      </c>
      <c r="D239">
        <v>2</v>
      </c>
      <c r="E239">
        <v>6</v>
      </c>
      <c r="F239">
        <v>8</v>
      </c>
      <c r="G239">
        <v>0</v>
      </c>
      <c r="H239">
        <v>12</v>
      </c>
      <c r="I239" t="s">
        <v>31</v>
      </c>
      <c r="J239">
        <v>40</v>
      </c>
      <c r="K239">
        <v>13411</v>
      </c>
      <c r="L239">
        <v>1000</v>
      </c>
      <c r="M239">
        <v>1</v>
      </c>
      <c r="N239">
        <v>1</v>
      </c>
      <c r="O239">
        <v>9</v>
      </c>
      <c r="P239" t="str">
        <f t="shared" si="114"/>
        <v>0</v>
      </c>
      <c r="Q239" t="s">
        <v>30</v>
      </c>
      <c r="R239" s="2">
        <f t="shared" si="87"/>
        <v>784184</v>
      </c>
      <c r="S239" s="2">
        <f t="shared" si="88"/>
        <v>784185</v>
      </c>
      <c r="T239" s="2">
        <f t="shared" si="89"/>
        <v>-1</v>
      </c>
      <c r="U239" s="2">
        <v>50371.72</v>
      </c>
      <c r="V239" s="3">
        <f t="shared" si="90"/>
        <v>50372</v>
      </c>
      <c r="W239" s="5">
        <f t="shared" si="91"/>
        <v>-0.27999999999883585</v>
      </c>
      <c r="X239" s="2">
        <v>50371.72</v>
      </c>
      <c r="Y239" s="3">
        <f t="shared" si="92"/>
        <v>50372</v>
      </c>
      <c r="Z239" s="5">
        <f t="shared" si="93"/>
        <v>-0.27999999999883585</v>
      </c>
      <c r="AA239" s="2">
        <v>47835.72</v>
      </c>
      <c r="AB239" s="3">
        <f t="shared" si="94"/>
        <v>47836</v>
      </c>
      <c r="AC239" s="5">
        <f t="shared" si="95"/>
        <v>-0.27999999999883585</v>
      </c>
      <c r="AD239" s="2">
        <v>68045</v>
      </c>
      <c r="AE239" s="3">
        <f t="shared" si="96"/>
        <v>68045</v>
      </c>
      <c r="AF239" s="5">
        <f t="shared" si="97"/>
        <v>0</v>
      </c>
      <c r="AG239" s="2">
        <v>68045</v>
      </c>
      <c r="AH239" s="3">
        <f t="shared" si="98"/>
        <v>68045</v>
      </c>
      <c r="AI239" s="5">
        <f t="shared" si="99"/>
        <v>0</v>
      </c>
      <c r="AJ239" s="2">
        <v>68045</v>
      </c>
      <c r="AK239" s="3">
        <f t="shared" si="100"/>
        <v>68045</v>
      </c>
      <c r="AL239" s="5">
        <f t="shared" si="101"/>
        <v>0</v>
      </c>
      <c r="AM239" s="2">
        <v>88254.28</v>
      </c>
      <c r="AN239" s="3">
        <f t="shared" si="102"/>
        <v>88254</v>
      </c>
      <c r="AO239" s="5">
        <f t="shared" si="103"/>
        <v>0.27999999999883585</v>
      </c>
      <c r="AP239" s="2">
        <v>68045</v>
      </c>
      <c r="AQ239" s="3">
        <f t="shared" si="104"/>
        <v>68045</v>
      </c>
      <c r="AR239" s="5">
        <f t="shared" si="105"/>
        <v>0</v>
      </c>
      <c r="AS239" s="2">
        <v>68045</v>
      </c>
      <c r="AT239" s="3">
        <f t="shared" si="106"/>
        <v>68045</v>
      </c>
      <c r="AU239" s="5">
        <f t="shared" si="107"/>
        <v>0</v>
      </c>
      <c r="AV239" s="2">
        <v>68045</v>
      </c>
      <c r="AW239" s="3">
        <f t="shared" si="108"/>
        <v>68045</v>
      </c>
      <c r="AX239" s="5">
        <f t="shared" si="109"/>
        <v>0</v>
      </c>
      <c r="AY239" s="2">
        <v>68045</v>
      </c>
      <c r="AZ239" s="3">
        <f t="shared" si="110"/>
        <v>68045</v>
      </c>
      <c r="BA239" s="5">
        <f t="shared" si="111"/>
        <v>0</v>
      </c>
      <c r="BB239" s="2">
        <v>71035.56</v>
      </c>
      <c r="BC239" s="3">
        <f t="shared" si="112"/>
        <v>71036</v>
      </c>
      <c r="BD239" s="5">
        <f t="shared" si="113"/>
        <v>-0.44000000000232831</v>
      </c>
    </row>
    <row r="240" spans="1:56" x14ac:dyDescent="0.25">
      <c r="A240">
        <v>2015</v>
      </c>
      <c r="B240">
        <v>12</v>
      </c>
      <c r="C240" t="s">
        <v>28</v>
      </c>
      <c r="D240">
        <v>2</v>
      </c>
      <c r="E240">
        <v>6</v>
      </c>
      <c r="F240">
        <v>8</v>
      </c>
      <c r="G240">
        <v>0</v>
      </c>
      <c r="H240">
        <v>12</v>
      </c>
      <c r="I240" t="s">
        <v>31</v>
      </c>
      <c r="J240">
        <v>40</v>
      </c>
      <c r="K240">
        <v>14101</v>
      </c>
      <c r="L240">
        <v>1000</v>
      </c>
      <c r="M240">
        <v>1</v>
      </c>
      <c r="N240">
        <v>1</v>
      </c>
      <c r="O240">
        <v>9</v>
      </c>
      <c r="P240" t="str">
        <f t="shared" si="114"/>
        <v>0</v>
      </c>
      <c r="Q240" t="s">
        <v>30</v>
      </c>
      <c r="R240" s="2">
        <f t="shared" si="87"/>
        <v>41716257</v>
      </c>
      <c r="S240" s="2">
        <f t="shared" si="88"/>
        <v>41716258</v>
      </c>
      <c r="T240" s="2">
        <f t="shared" si="89"/>
        <v>-1</v>
      </c>
      <c r="U240" s="2">
        <v>1804605.52</v>
      </c>
      <c r="V240" s="3">
        <f t="shared" si="90"/>
        <v>1804606</v>
      </c>
      <c r="W240" s="5">
        <f t="shared" si="91"/>
        <v>-0.47999999998137355</v>
      </c>
      <c r="X240" s="2">
        <v>2406074.73</v>
      </c>
      <c r="Y240" s="3">
        <f t="shared" si="92"/>
        <v>2406075</v>
      </c>
      <c r="Z240" s="5">
        <f t="shared" si="93"/>
        <v>-0.27000000001862645</v>
      </c>
      <c r="AA240" s="2">
        <v>2331796.62</v>
      </c>
      <c r="AB240" s="3">
        <f t="shared" si="94"/>
        <v>2331797</v>
      </c>
      <c r="AC240" s="5">
        <f t="shared" si="95"/>
        <v>-0.37999999988824129</v>
      </c>
      <c r="AD240" s="2">
        <v>2141035.41</v>
      </c>
      <c r="AE240" s="3">
        <f t="shared" si="96"/>
        <v>2141035</v>
      </c>
      <c r="AF240" s="5">
        <f t="shared" si="97"/>
        <v>0.41000000014901161</v>
      </c>
      <c r="AG240" s="2">
        <v>2251567.7200000002</v>
      </c>
      <c r="AH240" s="3">
        <f t="shared" si="98"/>
        <v>2251568</v>
      </c>
      <c r="AI240" s="5">
        <f t="shared" si="99"/>
        <v>-0.27999999979510903</v>
      </c>
      <c r="AJ240" s="2">
        <v>2136754</v>
      </c>
      <c r="AK240" s="3">
        <f t="shared" si="100"/>
        <v>2136754</v>
      </c>
      <c r="AL240" s="5">
        <f t="shared" si="101"/>
        <v>0</v>
      </c>
      <c r="AM240" s="2">
        <v>2149277</v>
      </c>
      <c r="AN240" s="3">
        <f t="shared" si="102"/>
        <v>2149277</v>
      </c>
      <c r="AO240" s="5">
        <f t="shared" si="103"/>
        <v>0</v>
      </c>
      <c r="AP240" s="2">
        <v>2146942</v>
      </c>
      <c r="AQ240" s="3">
        <f t="shared" si="104"/>
        <v>2146942</v>
      </c>
      <c r="AR240" s="5">
        <f t="shared" si="105"/>
        <v>0</v>
      </c>
      <c r="AS240" s="2">
        <v>2149277</v>
      </c>
      <c r="AT240" s="3">
        <f t="shared" si="106"/>
        <v>2149277</v>
      </c>
      <c r="AU240" s="5">
        <f t="shared" si="107"/>
        <v>0</v>
      </c>
      <c r="AV240" s="2">
        <v>2149277</v>
      </c>
      <c r="AW240" s="3">
        <f t="shared" si="108"/>
        <v>2149277</v>
      </c>
      <c r="AX240" s="5">
        <f t="shared" si="109"/>
        <v>0</v>
      </c>
      <c r="AY240" s="2">
        <v>2149277</v>
      </c>
      <c r="AZ240" s="3">
        <f t="shared" si="110"/>
        <v>2149277</v>
      </c>
      <c r="BA240" s="5">
        <f t="shared" si="111"/>
        <v>0</v>
      </c>
      <c r="BB240" s="2">
        <v>17900373</v>
      </c>
      <c r="BC240" s="3">
        <f t="shared" si="112"/>
        <v>17900373</v>
      </c>
      <c r="BD240" s="5">
        <f t="shared" si="113"/>
        <v>0</v>
      </c>
    </row>
    <row r="241" spans="1:56" x14ac:dyDescent="0.25">
      <c r="A241">
        <v>2015</v>
      </c>
      <c r="B241">
        <v>12</v>
      </c>
      <c r="C241" t="s">
        <v>28</v>
      </c>
      <c r="D241">
        <v>2</v>
      </c>
      <c r="E241">
        <v>6</v>
      </c>
      <c r="F241">
        <v>8</v>
      </c>
      <c r="G241">
        <v>0</v>
      </c>
      <c r="H241">
        <v>12</v>
      </c>
      <c r="I241" t="s">
        <v>31</v>
      </c>
      <c r="J241">
        <v>40</v>
      </c>
      <c r="K241">
        <v>14105</v>
      </c>
      <c r="L241">
        <v>1000</v>
      </c>
      <c r="M241">
        <v>1</v>
      </c>
      <c r="N241">
        <v>1</v>
      </c>
      <c r="O241">
        <v>9</v>
      </c>
      <c r="P241" t="str">
        <f t="shared" si="114"/>
        <v>0</v>
      </c>
      <c r="Q241" t="s">
        <v>30</v>
      </c>
      <c r="R241" s="2">
        <f t="shared" si="87"/>
        <v>14124973</v>
      </c>
      <c r="S241" s="2">
        <f t="shared" si="88"/>
        <v>14124973</v>
      </c>
      <c r="T241" s="2">
        <f t="shared" si="89"/>
        <v>0</v>
      </c>
      <c r="U241" s="2">
        <v>0</v>
      </c>
      <c r="V241" s="3">
        <f t="shared" si="90"/>
        <v>0</v>
      </c>
      <c r="W241" s="5">
        <f t="shared" si="91"/>
        <v>0</v>
      </c>
      <c r="X241" s="2">
        <v>1415313.74</v>
      </c>
      <c r="Y241" s="3">
        <f t="shared" si="92"/>
        <v>1415314</v>
      </c>
      <c r="Z241" s="5">
        <f t="shared" si="93"/>
        <v>-0.26000000000931323</v>
      </c>
      <c r="AA241" s="2">
        <v>0</v>
      </c>
      <c r="AB241" s="3">
        <f t="shared" si="94"/>
        <v>0</v>
      </c>
      <c r="AC241" s="5">
        <f t="shared" si="95"/>
        <v>0</v>
      </c>
      <c r="AD241" s="2">
        <v>32263.99</v>
      </c>
      <c r="AE241" s="3">
        <f t="shared" si="96"/>
        <v>32264</v>
      </c>
      <c r="AF241" s="5">
        <f t="shared" si="97"/>
        <v>-9.9999999983992893E-3</v>
      </c>
      <c r="AG241" s="2">
        <v>1327962.22</v>
      </c>
      <c r="AH241" s="3">
        <f t="shared" si="98"/>
        <v>1327962</v>
      </c>
      <c r="AI241" s="5">
        <f t="shared" si="99"/>
        <v>0.21999999997206032</v>
      </c>
      <c r="AJ241" s="2">
        <v>1358791</v>
      </c>
      <c r="AK241" s="3">
        <f t="shared" si="100"/>
        <v>1358791</v>
      </c>
      <c r="AL241" s="5">
        <f t="shared" si="101"/>
        <v>0</v>
      </c>
      <c r="AM241" s="2">
        <v>0</v>
      </c>
      <c r="AN241" s="3">
        <f t="shared" si="102"/>
        <v>0</v>
      </c>
      <c r="AO241" s="5">
        <f t="shared" si="103"/>
        <v>0</v>
      </c>
      <c r="AP241" s="2">
        <v>1369132</v>
      </c>
      <c r="AQ241" s="3">
        <f t="shared" si="104"/>
        <v>1369132</v>
      </c>
      <c r="AR241" s="5">
        <f t="shared" si="105"/>
        <v>0</v>
      </c>
      <c r="AS241" s="2">
        <v>0</v>
      </c>
      <c r="AT241" s="3">
        <f t="shared" si="106"/>
        <v>0</v>
      </c>
      <c r="AU241" s="5">
        <f t="shared" si="107"/>
        <v>0</v>
      </c>
      <c r="AV241" s="2">
        <v>1365467</v>
      </c>
      <c r="AW241" s="3">
        <f t="shared" si="108"/>
        <v>1365467</v>
      </c>
      <c r="AX241" s="5">
        <f t="shared" si="109"/>
        <v>0</v>
      </c>
      <c r="AY241" s="2">
        <v>0</v>
      </c>
      <c r="AZ241" s="3">
        <f t="shared" si="110"/>
        <v>0</v>
      </c>
      <c r="BA241" s="5">
        <f t="shared" si="111"/>
        <v>0</v>
      </c>
      <c r="BB241" s="2">
        <v>7256043.0499999998</v>
      </c>
      <c r="BC241" s="3">
        <f t="shared" si="112"/>
        <v>7256043</v>
      </c>
      <c r="BD241" s="5">
        <f t="shared" si="113"/>
        <v>4.9999999813735485E-2</v>
      </c>
    </row>
    <row r="242" spans="1:56" x14ac:dyDescent="0.25">
      <c r="A242">
        <v>2015</v>
      </c>
      <c r="B242">
        <v>12</v>
      </c>
      <c r="C242" t="s">
        <v>28</v>
      </c>
      <c r="D242">
        <v>2</v>
      </c>
      <c r="E242">
        <v>6</v>
      </c>
      <c r="F242">
        <v>8</v>
      </c>
      <c r="G242">
        <v>0</v>
      </c>
      <c r="H242">
        <v>12</v>
      </c>
      <c r="I242" t="s">
        <v>31</v>
      </c>
      <c r="J242">
        <v>40</v>
      </c>
      <c r="K242">
        <v>14201</v>
      </c>
      <c r="L242">
        <v>1000</v>
      </c>
      <c r="M242">
        <v>1</v>
      </c>
      <c r="N242">
        <v>1</v>
      </c>
      <c r="O242">
        <v>9</v>
      </c>
      <c r="P242" t="str">
        <f t="shared" si="114"/>
        <v>0</v>
      </c>
      <c r="Q242" t="s">
        <v>30</v>
      </c>
      <c r="R242" s="2">
        <f t="shared" si="87"/>
        <v>12020163</v>
      </c>
      <c r="S242" s="2">
        <f t="shared" si="88"/>
        <v>12020163</v>
      </c>
      <c r="T242" s="2">
        <f t="shared" si="89"/>
        <v>0</v>
      </c>
      <c r="U242" s="2">
        <v>0</v>
      </c>
      <c r="V242" s="3">
        <f t="shared" si="90"/>
        <v>0</v>
      </c>
      <c r="W242" s="5">
        <f t="shared" si="91"/>
        <v>0</v>
      </c>
      <c r="X242" s="2">
        <v>1902506.52</v>
      </c>
      <c r="Y242" s="3">
        <f t="shared" si="92"/>
        <v>1902507</v>
      </c>
      <c r="Z242" s="5">
        <f t="shared" si="93"/>
        <v>-0.47999999998137355</v>
      </c>
      <c r="AA242" s="2">
        <v>0</v>
      </c>
      <c r="AB242" s="3">
        <f t="shared" si="94"/>
        <v>0</v>
      </c>
      <c r="AC242" s="5">
        <f t="shared" si="95"/>
        <v>0</v>
      </c>
      <c r="AD242" s="2">
        <v>50809.43</v>
      </c>
      <c r="AE242" s="3">
        <f t="shared" si="96"/>
        <v>50809</v>
      </c>
      <c r="AF242" s="5">
        <f t="shared" si="97"/>
        <v>0.43000000000029104</v>
      </c>
      <c r="AG242" s="2">
        <v>1997102.35</v>
      </c>
      <c r="AH242" s="3">
        <f t="shared" si="98"/>
        <v>1997102</v>
      </c>
      <c r="AI242" s="5">
        <f t="shared" si="99"/>
        <v>0.35000000009313226</v>
      </c>
      <c r="AJ242" s="2">
        <v>1913824</v>
      </c>
      <c r="AK242" s="3">
        <f t="shared" si="100"/>
        <v>1913824</v>
      </c>
      <c r="AL242" s="5">
        <f t="shared" si="101"/>
        <v>0</v>
      </c>
      <c r="AM242" s="2">
        <v>0</v>
      </c>
      <c r="AN242" s="3">
        <f t="shared" si="102"/>
        <v>0</v>
      </c>
      <c r="AO242" s="5">
        <f t="shared" si="103"/>
        <v>0</v>
      </c>
      <c r="AP242" s="2">
        <v>1920635</v>
      </c>
      <c r="AQ242" s="3">
        <f t="shared" si="104"/>
        <v>1920635</v>
      </c>
      <c r="AR242" s="5">
        <f t="shared" si="105"/>
        <v>0</v>
      </c>
      <c r="AS242" s="2">
        <v>0</v>
      </c>
      <c r="AT242" s="3">
        <f t="shared" si="106"/>
        <v>0</v>
      </c>
      <c r="AU242" s="5">
        <f t="shared" si="107"/>
        <v>0</v>
      </c>
      <c r="AV242" s="2">
        <v>1919739</v>
      </c>
      <c r="AW242" s="3">
        <f t="shared" si="108"/>
        <v>1919739</v>
      </c>
      <c r="AX242" s="5">
        <f t="shared" si="109"/>
        <v>0</v>
      </c>
      <c r="AY242" s="2">
        <v>0</v>
      </c>
      <c r="AZ242" s="3">
        <f t="shared" si="110"/>
        <v>0</v>
      </c>
      <c r="BA242" s="5">
        <f t="shared" si="111"/>
        <v>0</v>
      </c>
      <c r="BB242" s="2">
        <v>2315546.7000000002</v>
      </c>
      <c r="BC242" s="3">
        <f t="shared" si="112"/>
        <v>2315547</v>
      </c>
      <c r="BD242" s="5">
        <f t="shared" si="113"/>
        <v>-0.29999999981373549</v>
      </c>
    </row>
    <row r="243" spans="1:56" x14ac:dyDescent="0.25">
      <c r="A243">
        <v>2015</v>
      </c>
      <c r="B243">
        <v>12</v>
      </c>
      <c r="C243" t="s">
        <v>28</v>
      </c>
      <c r="D243">
        <v>2</v>
      </c>
      <c r="E243">
        <v>6</v>
      </c>
      <c r="F243">
        <v>8</v>
      </c>
      <c r="G243">
        <v>0</v>
      </c>
      <c r="H243">
        <v>12</v>
      </c>
      <c r="I243" t="s">
        <v>31</v>
      </c>
      <c r="J243">
        <v>40</v>
      </c>
      <c r="K243">
        <v>14301</v>
      </c>
      <c r="L243">
        <v>1000</v>
      </c>
      <c r="M243">
        <v>1</v>
      </c>
      <c r="N243">
        <v>1</v>
      </c>
      <c r="O243">
        <v>9</v>
      </c>
      <c r="P243" t="str">
        <f t="shared" si="114"/>
        <v>0</v>
      </c>
      <c r="Q243" t="s">
        <v>30</v>
      </c>
      <c r="R243" s="2">
        <f t="shared" si="87"/>
        <v>4808069</v>
      </c>
      <c r="S243" s="2">
        <f t="shared" si="88"/>
        <v>4808069</v>
      </c>
      <c r="T243" s="2">
        <f t="shared" si="89"/>
        <v>0</v>
      </c>
      <c r="U243" s="2">
        <v>0</v>
      </c>
      <c r="V243" s="3">
        <f t="shared" si="90"/>
        <v>0</v>
      </c>
      <c r="W243" s="5">
        <f t="shared" si="91"/>
        <v>0</v>
      </c>
      <c r="X243" s="2">
        <v>761002.97</v>
      </c>
      <c r="Y243" s="3">
        <f t="shared" si="92"/>
        <v>761003</v>
      </c>
      <c r="Z243" s="5">
        <f t="shared" si="93"/>
        <v>-3.0000000027939677E-2</v>
      </c>
      <c r="AA243" s="2">
        <v>0</v>
      </c>
      <c r="AB243" s="3">
        <f t="shared" si="94"/>
        <v>0</v>
      </c>
      <c r="AC243" s="5">
        <f t="shared" si="95"/>
        <v>0</v>
      </c>
      <c r="AD243" s="2">
        <v>20323.77</v>
      </c>
      <c r="AE243" s="3">
        <f t="shared" si="96"/>
        <v>20324</v>
      </c>
      <c r="AF243" s="5">
        <f t="shared" si="97"/>
        <v>-0.22999999999956344</v>
      </c>
      <c r="AG243" s="2">
        <v>798841.16</v>
      </c>
      <c r="AH243" s="3">
        <f t="shared" si="98"/>
        <v>798841</v>
      </c>
      <c r="AI243" s="5">
        <f t="shared" si="99"/>
        <v>0.16000000003259629</v>
      </c>
      <c r="AJ243" s="2">
        <v>765530</v>
      </c>
      <c r="AK243" s="3">
        <f t="shared" si="100"/>
        <v>765530</v>
      </c>
      <c r="AL243" s="5">
        <f t="shared" si="101"/>
        <v>0</v>
      </c>
      <c r="AM243" s="2">
        <v>0</v>
      </c>
      <c r="AN243" s="3">
        <f t="shared" si="102"/>
        <v>0</v>
      </c>
      <c r="AO243" s="5">
        <f t="shared" si="103"/>
        <v>0</v>
      </c>
      <c r="AP243" s="2">
        <v>768254</v>
      </c>
      <c r="AQ243" s="3">
        <f t="shared" si="104"/>
        <v>768254</v>
      </c>
      <c r="AR243" s="5">
        <f t="shared" si="105"/>
        <v>0</v>
      </c>
      <c r="AS243" s="2">
        <v>0</v>
      </c>
      <c r="AT243" s="3">
        <f t="shared" si="106"/>
        <v>0</v>
      </c>
      <c r="AU243" s="5">
        <f t="shared" si="107"/>
        <v>0</v>
      </c>
      <c r="AV243" s="2">
        <v>767896</v>
      </c>
      <c r="AW243" s="3">
        <f t="shared" si="108"/>
        <v>767896</v>
      </c>
      <c r="AX243" s="5">
        <f t="shared" si="109"/>
        <v>0</v>
      </c>
      <c r="AY243" s="2">
        <v>0</v>
      </c>
      <c r="AZ243" s="3">
        <f t="shared" si="110"/>
        <v>0</v>
      </c>
      <c r="BA243" s="5">
        <f t="shared" si="111"/>
        <v>0</v>
      </c>
      <c r="BB243" s="2">
        <v>926221.1</v>
      </c>
      <c r="BC243" s="3">
        <f t="shared" si="112"/>
        <v>926221</v>
      </c>
      <c r="BD243" s="5">
        <f t="shared" si="113"/>
        <v>9.9999999976716936E-2</v>
      </c>
    </row>
    <row r="244" spans="1:56" x14ac:dyDescent="0.25">
      <c r="A244">
        <v>2015</v>
      </c>
      <c r="B244">
        <v>12</v>
      </c>
      <c r="C244" t="s">
        <v>28</v>
      </c>
      <c r="D244">
        <v>2</v>
      </c>
      <c r="E244">
        <v>6</v>
      </c>
      <c r="F244">
        <v>8</v>
      </c>
      <c r="G244">
        <v>0</v>
      </c>
      <c r="H244">
        <v>12</v>
      </c>
      <c r="I244" t="s">
        <v>31</v>
      </c>
      <c r="J244">
        <v>40</v>
      </c>
      <c r="K244">
        <v>14302</v>
      </c>
      <c r="L244">
        <v>1000</v>
      </c>
      <c r="M244">
        <v>1</v>
      </c>
      <c r="N244">
        <v>1</v>
      </c>
      <c r="O244">
        <v>9</v>
      </c>
      <c r="P244" t="str">
        <f t="shared" si="114"/>
        <v>0</v>
      </c>
      <c r="Q244" t="s">
        <v>30</v>
      </c>
      <c r="R244" s="2">
        <f t="shared" si="87"/>
        <v>134008</v>
      </c>
      <c r="S244" s="2">
        <f t="shared" si="88"/>
        <v>134008</v>
      </c>
      <c r="T244" s="2">
        <f t="shared" si="89"/>
        <v>0</v>
      </c>
      <c r="U244" s="2">
        <v>0</v>
      </c>
      <c r="V244" s="3">
        <f t="shared" si="90"/>
        <v>0</v>
      </c>
      <c r="W244" s="5">
        <f t="shared" si="91"/>
        <v>0</v>
      </c>
      <c r="X244" s="2">
        <v>11214.75</v>
      </c>
      <c r="Y244" s="3">
        <f t="shared" si="92"/>
        <v>11215</v>
      </c>
      <c r="Z244" s="5">
        <f t="shared" si="93"/>
        <v>-0.25</v>
      </c>
      <c r="AA244" s="2">
        <v>0</v>
      </c>
      <c r="AB244" s="3">
        <f t="shared" si="94"/>
        <v>0</v>
      </c>
      <c r="AC244" s="5">
        <f t="shared" si="95"/>
        <v>0</v>
      </c>
      <c r="AD244" s="2">
        <v>17195.259999999998</v>
      </c>
      <c r="AE244" s="3">
        <f t="shared" si="96"/>
        <v>17195</v>
      </c>
      <c r="AF244" s="5">
        <f t="shared" si="97"/>
        <v>0.25999999999839929</v>
      </c>
      <c r="AG244" s="2">
        <v>6987.74</v>
      </c>
      <c r="AH244" s="3">
        <f t="shared" si="98"/>
        <v>6988</v>
      </c>
      <c r="AI244" s="5">
        <f t="shared" si="99"/>
        <v>-0.26000000000021828</v>
      </c>
      <c r="AJ244" s="2">
        <v>23991</v>
      </c>
      <c r="AK244" s="3">
        <f t="shared" si="100"/>
        <v>23991</v>
      </c>
      <c r="AL244" s="5">
        <f t="shared" si="101"/>
        <v>0</v>
      </c>
      <c r="AM244" s="2">
        <v>0</v>
      </c>
      <c r="AN244" s="3">
        <f t="shared" si="102"/>
        <v>0</v>
      </c>
      <c r="AO244" s="5">
        <f t="shared" si="103"/>
        <v>0</v>
      </c>
      <c r="AP244" s="2">
        <v>24560</v>
      </c>
      <c r="AQ244" s="3">
        <f t="shared" si="104"/>
        <v>24560</v>
      </c>
      <c r="AR244" s="5">
        <f t="shared" si="105"/>
        <v>0</v>
      </c>
      <c r="AS244" s="2">
        <v>0</v>
      </c>
      <c r="AT244" s="3">
        <f t="shared" si="106"/>
        <v>0</v>
      </c>
      <c r="AU244" s="5">
        <f t="shared" si="107"/>
        <v>0</v>
      </c>
      <c r="AV244" s="2">
        <v>24204</v>
      </c>
      <c r="AW244" s="3">
        <f t="shared" si="108"/>
        <v>24204</v>
      </c>
      <c r="AX244" s="5">
        <f t="shared" si="109"/>
        <v>0</v>
      </c>
      <c r="AY244" s="2">
        <v>0</v>
      </c>
      <c r="AZ244" s="3">
        <f t="shared" si="110"/>
        <v>0</v>
      </c>
      <c r="BA244" s="5">
        <f t="shared" si="111"/>
        <v>0</v>
      </c>
      <c r="BB244" s="2">
        <v>25855.25</v>
      </c>
      <c r="BC244" s="3">
        <f t="shared" si="112"/>
        <v>25855</v>
      </c>
      <c r="BD244" s="5">
        <f t="shared" si="113"/>
        <v>0.25</v>
      </c>
    </row>
    <row r="245" spans="1:56" x14ac:dyDescent="0.25">
      <c r="A245">
        <v>2015</v>
      </c>
      <c r="B245">
        <v>12</v>
      </c>
      <c r="C245" t="s">
        <v>28</v>
      </c>
      <c r="D245">
        <v>2</v>
      </c>
      <c r="E245">
        <v>6</v>
      </c>
      <c r="F245">
        <v>8</v>
      </c>
      <c r="G245">
        <v>0</v>
      </c>
      <c r="H245">
        <v>12</v>
      </c>
      <c r="I245" t="s">
        <v>31</v>
      </c>
      <c r="J245">
        <v>40</v>
      </c>
      <c r="K245">
        <v>14401</v>
      </c>
      <c r="L245">
        <v>1000</v>
      </c>
      <c r="M245">
        <v>1</v>
      </c>
      <c r="N245">
        <v>1</v>
      </c>
      <c r="O245">
        <v>9</v>
      </c>
      <c r="P245" t="str">
        <f t="shared" si="114"/>
        <v>0</v>
      </c>
      <c r="Q245" t="s">
        <v>30</v>
      </c>
      <c r="R245" s="2">
        <f t="shared" si="87"/>
        <v>3288849</v>
      </c>
      <c r="S245" s="2">
        <f t="shared" si="88"/>
        <v>3288849</v>
      </c>
      <c r="T245" s="2">
        <f t="shared" si="89"/>
        <v>0</v>
      </c>
      <c r="U245" s="2">
        <v>791406.2</v>
      </c>
      <c r="V245" s="3">
        <f t="shared" si="90"/>
        <v>791406</v>
      </c>
      <c r="W245" s="5">
        <f t="shared" si="91"/>
        <v>0.19999999995343387</v>
      </c>
      <c r="X245" s="2">
        <v>0</v>
      </c>
      <c r="Y245" s="3">
        <f t="shared" si="92"/>
        <v>0</v>
      </c>
      <c r="Z245" s="5">
        <f t="shared" si="93"/>
        <v>0</v>
      </c>
      <c r="AA245" s="2">
        <v>0</v>
      </c>
      <c r="AB245" s="3">
        <f t="shared" si="94"/>
        <v>0</v>
      </c>
      <c r="AC245" s="5">
        <f t="shared" si="95"/>
        <v>0</v>
      </c>
      <c r="AD245" s="2">
        <v>844927</v>
      </c>
      <c r="AE245" s="3">
        <f t="shared" si="96"/>
        <v>844927</v>
      </c>
      <c r="AF245" s="5">
        <f t="shared" si="97"/>
        <v>0</v>
      </c>
      <c r="AG245" s="2">
        <v>0</v>
      </c>
      <c r="AH245" s="3">
        <f t="shared" si="98"/>
        <v>0</v>
      </c>
      <c r="AI245" s="5">
        <f t="shared" si="99"/>
        <v>0</v>
      </c>
      <c r="AJ245" s="2">
        <v>0</v>
      </c>
      <c r="AK245" s="3">
        <f t="shared" si="100"/>
        <v>0</v>
      </c>
      <c r="AL245" s="5">
        <f t="shared" si="101"/>
        <v>0</v>
      </c>
      <c r="AM245" s="2">
        <v>956701</v>
      </c>
      <c r="AN245" s="3">
        <f t="shared" si="102"/>
        <v>956701</v>
      </c>
      <c r="AO245" s="5">
        <f t="shared" si="103"/>
        <v>0</v>
      </c>
      <c r="AP245" s="2">
        <v>16809.8</v>
      </c>
      <c r="AQ245" s="3">
        <f t="shared" si="104"/>
        <v>16810</v>
      </c>
      <c r="AR245" s="5">
        <f t="shared" si="105"/>
        <v>-0.2000000000007276</v>
      </c>
      <c r="AS245" s="2">
        <v>0</v>
      </c>
      <c r="AT245" s="3">
        <f t="shared" si="106"/>
        <v>0</v>
      </c>
      <c r="AU245" s="5">
        <f t="shared" si="107"/>
        <v>0</v>
      </c>
      <c r="AV245" s="2">
        <v>679005</v>
      </c>
      <c r="AW245" s="3">
        <f t="shared" si="108"/>
        <v>679005</v>
      </c>
      <c r="AX245" s="5">
        <f t="shared" si="109"/>
        <v>0</v>
      </c>
      <c r="AY245" s="2">
        <v>0</v>
      </c>
      <c r="AZ245" s="3">
        <f t="shared" si="110"/>
        <v>0</v>
      </c>
      <c r="BA245" s="5">
        <f t="shared" si="111"/>
        <v>0</v>
      </c>
      <c r="BB245" s="2">
        <v>0</v>
      </c>
      <c r="BC245" s="3">
        <f t="shared" si="112"/>
        <v>0</v>
      </c>
      <c r="BD245" s="5">
        <f t="shared" si="113"/>
        <v>0</v>
      </c>
    </row>
    <row r="246" spans="1:56" x14ac:dyDescent="0.25">
      <c r="A246">
        <v>2015</v>
      </c>
      <c r="B246">
        <v>12</v>
      </c>
      <c r="C246" t="s">
        <v>28</v>
      </c>
      <c r="D246">
        <v>2</v>
      </c>
      <c r="E246">
        <v>6</v>
      </c>
      <c r="F246">
        <v>8</v>
      </c>
      <c r="G246">
        <v>0</v>
      </c>
      <c r="H246">
        <v>12</v>
      </c>
      <c r="I246" t="s">
        <v>31</v>
      </c>
      <c r="J246">
        <v>40</v>
      </c>
      <c r="K246">
        <v>14403</v>
      </c>
      <c r="L246">
        <v>1000</v>
      </c>
      <c r="M246">
        <v>1</v>
      </c>
      <c r="N246">
        <v>1</v>
      </c>
      <c r="O246">
        <v>9</v>
      </c>
      <c r="P246" t="str">
        <f t="shared" si="114"/>
        <v>0</v>
      </c>
      <c r="Q246" t="s">
        <v>30</v>
      </c>
      <c r="R246" s="2">
        <f t="shared" si="87"/>
        <v>877016.99999999988</v>
      </c>
      <c r="S246" s="2">
        <f t="shared" si="88"/>
        <v>877016</v>
      </c>
      <c r="T246" s="2">
        <f t="shared" si="89"/>
        <v>0.99999999988358468</v>
      </c>
      <c r="U246" s="2">
        <v>398428</v>
      </c>
      <c r="V246" s="3">
        <f t="shared" si="90"/>
        <v>398428</v>
      </c>
      <c r="W246" s="5">
        <f t="shared" si="91"/>
        <v>0</v>
      </c>
      <c r="X246" s="2">
        <v>0</v>
      </c>
      <c r="Y246" s="3">
        <f t="shared" si="92"/>
        <v>0</v>
      </c>
      <c r="Z246" s="5">
        <f t="shared" si="93"/>
        <v>0</v>
      </c>
      <c r="AA246" s="2">
        <v>0</v>
      </c>
      <c r="AB246" s="3">
        <f t="shared" si="94"/>
        <v>0</v>
      </c>
      <c r="AC246" s="5">
        <f t="shared" si="95"/>
        <v>0</v>
      </c>
      <c r="AD246" s="2">
        <v>432108.41</v>
      </c>
      <c r="AE246" s="3">
        <f t="shared" si="96"/>
        <v>432108</v>
      </c>
      <c r="AF246" s="5">
        <f t="shared" si="97"/>
        <v>0.40999999997438863</v>
      </c>
      <c r="AG246" s="2">
        <v>0</v>
      </c>
      <c r="AH246" s="3">
        <f t="shared" si="98"/>
        <v>0</v>
      </c>
      <c r="AI246" s="5">
        <f t="shared" si="99"/>
        <v>0</v>
      </c>
      <c r="AJ246" s="2">
        <v>0</v>
      </c>
      <c r="AK246" s="3">
        <f t="shared" si="100"/>
        <v>0</v>
      </c>
      <c r="AL246" s="5">
        <f t="shared" si="101"/>
        <v>0</v>
      </c>
      <c r="AM246" s="2">
        <v>524.39</v>
      </c>
      <c r="AN246" s="3">
        <f t="shared" si="102"/>
        <v>524</v>
      </c>
      <c r="AO246" s="5">
        <f t="shared" si="103"/>
        <v>0.38999999999998636</v>
      </c>
      <c r="AP246" s="2">
        <v>0</v>
      </c>
      <c r="AQ246" s="3">
        <f t="shared" si="104"/>
        <v>0</v>
      </c>
      <c r="AR246" s="5">
        <f t="shared" si="105"/>
        <v>0</v>
      </c>
      <c r="AS246" s="2">
        <v>0</v>
      </c>
      <c r="AT246" s="3">
        <f t="shared" si="106"/>
        <v>0</v>
      </c>
      <c r="AU246" s="5">
        <f t="shared" si="107"/>
        <v>0</v>
      </c>
      <c r="AV246" s="2">
        <v>0</v>
      </c>
      <c r="AW246" s="3">
        <f t="shared" si="108"/>
        <v>0</v>
      </c>
      <c r="AX246" s="5">
        <f t="shared" si="109"/>
        <v>0</v>
      </c>
      <c r="AY246" s="2">
        <v>0</v>
      </c>
      <c r="AZ246" s="3">
        <f t="shared" si="110"/>
        <v>0</v>
      </c>
      <c r="BA246" s="5">
        <f t="shared" si="111"/>
        <v>0</v>
      </c>
      <c r="BB246" s="2">
        <v>45956.2</v>
      </c>
      <c r="BC246" s="3">
        <f t="shared" si="112"/>
        <v>45956</v>
      </c>
      <c r="BD246" s="5">
        <f t="shared" si="113"/>
        <v>0.19999999999708962</v>
      </c>
    </row>
    <row r="247" spans="1:56" x14ac:dyDescent="0.25">
      <c r="A247">
        <v>2015</v>
      </c>
      <c r="B247">
        <v>12</v>
      </c>
      <c r="C247" t="s">
        <v>28</v>
      </c>
      <c r="D247">
        <v>2</v>
      </c>
      <c r="E247">
        <v>6</v>
      </c>
      <c r="F247">
        <v>8</v>
      </c>
      <c r="G247">
        <v>0</v>
      </c>
      <c r="H247">
        <v>12</v>
      </c>
      <c r="I247" t="s">
        <v>31</v>
      </c>
      <c r="J247">
        <v>40</v>
      </c>
      <c r="K247">
        <v>14404</v>
      </c>
      <c r="L247">
        <v>1000</v>
      </c>
      <c r="M247">
        <v>1</v>
      </c>
      <c r="N247">
        <v>1</v>
      </c>
      <c r="O247">
        <v>9</v>
      </c>
      <c r="P247" t="str">
        <f t="shared" si="114"/>
        <v>0</v>
      </c>
      <c r="Q247" t="s">
        <v>30</v>
      </c>
      <c r="R247" s="2">
        <f t="shared" si="87"/>
        <v>6499969</v>
      </c>
      <c r="S247" s="2">
        <f t="shared" si="88"/>
        <v>6499969</v>
      </c>
      <c r="T247" s="2">
        <f t="shared" si="89"/>
        <v>0</v>
      </c>
      <c r="U247" s="2">
        <v>456095.07</v>
      </c>
      <c r="V247" s="3">
        <f t="shared" si="90"/>
        <v>456095</v>
      </c>
      <c r="W247" s="5">
        <f t="shared" si="91"/>
        <v>7.0000000006984919E-2</v>
      </c>
      <c r="X247" s="2">
        <v>471963</v>
      </c>
      <c r="Y247" s="3">
        <f t="shared" si="92"/>
        <v>471963</v>
      </c>
      <c r="Z247" s="5">
        <f t="shared" si="93"/>
        <v>0</v>
      </c>
      <c r="AA247" s="2">
        <v>470455</v>
      </c>
      <c r="AB247" s="3">
        <f t="shared" si="94"/>
        <v>470455</v>
      </c>
      <c r="AC247" s="5">
        <f t="shared" si="95"/>
        <v>0</v>
      </c>
      <c r="AD247" s="2">
        <v>473758</v>
      </c>
      <c r="AE247" s="3">
        <f t="shared" si="96"/>
        <v>473758</v>
      </c>
      <c r="AF247" s="5">
        <f t="shared" si="97"/>
        <v>0</v>
      </c>
      <c r="AG247" s="2">
        <v>560338.27</v>
      </c>
      <c r="AH247" s="3">
        <f t="shared" si="98"/>
        <v>560338</v>
      </c>
      <c r="AI247" s="5">
        <f t="shared" si="99"/>
        <v>0.27000000001862645</v>
      </c>
      <c r="AJ247" s="2">
        <v>483770</v>
      </c>
      <c r="AK247" s="3">
        <f t="shared" si="100"/>
        <v>483770</v>
      </c>
      <c r="AL247" s="5">
        <f t="shared" si="101"/>
        <v>0</v>
      </c>
      <c r="AM247" s="2">
        <v>476471</v>
      </c>
      <c r="AN247" s="3">
        <f t="shared" si="102"/>
        <v>476471</v>
      </c>
      <c r="AO247" s="5">
        <f t="shared" si="103"/>
        <v>0</v>
      </c>
      <c r="AP247" s="2">
        <v>484038</v>
      </c>
      <c r="AQ247" s="3">
        <f t="shared" si="104"/>
        <v>484038</v>
      </c>
      <c r="AR247" s="5">
        <f t="shared" si="105"/>
        <v>0</v>
      </c>
      <c r="AS247" s="2">
        <v>486574</v>
      </c>
      <c r="AT247" s="3">
        <f t="shared" si="106"/>
        <v>486574</v>
      </c>
      <c r="AU247" s="5">
        <f t="shared" si="107"/>
        <v>0</v>
      </c>
      <c r="AV247" s="2">
        <v>486149</v>
      </c>
      <c r="AW247" s="3">
        <f t="shared" si="108"/>
        <v>486149</v>
      </c>
      <c r="AX247" s="5">
        <f t="shared" si="109"/>
        <v>0</v>
      </c>
      <c r="AY247" s="2">
        <v>486149</v>
      </c>
      <c r="AZ247" s="3">
        <f t="shared" si="110"/>
        <v>486149</v>
      </c>
      <c r="BA247" s="5">
        <f t="shared" si="111"/>
        <v>0</v>
      </c>
      <c r="BB247" s="2">
        <v>1164208.6599999999</v>
      </c>
      <c r="BC247" s="3">
        <f t="shared" si="112"/>
        <v>1164209</v>
      </c>
      <c r="BD247" s="5">
        <f t="shared" si="113"/>
        <v>-0.34000000008381903</v>
      </c>
    </row>
    <row r="248" spans="1:56" x14ac:dyDescent="0.25">
      <c r="A248">
        <v>2015</v>
      </c>
      <c r="B248">
        <v>12</v>
      </c>
      <c r="C248" t="s">
        <v>28</v>
      </c>
      <c r="D248">
        <v>2</v>
      </c>
      <c r="E248">
        <v>6</v>
      </c>
      <c r="F248">
        <v>8</v>
      </c>
      <c r="G248">
        <v>0</v>
      </c>
      <c r="H248">
        <v>12</v>
      </c>
      <c r="I248" t="s">
        <v>31</v>
      </c>
      <c r="J248">
        <v>40</v>
      </c>
      <c r="K248">
        <v>14405</v>
      </c>
      <c r="L248">
        <v>1000</v>
      </c>
      <c r="M248">
        <v>1</v>
      </c>
      <c r="N248">
        <v>1</v>
      </c>
      <c r="O248">
        <v>9</v>
      </c>
      <c r="P248" t="str">
        <f t="shared" si="114"/>
        <v>0</v>
      </c>
      <c r="Q248" t="s">
        <v>30</v>
      </c>
      <c r="R248" s="2">
        <f t="shared" si="87"/>
        <v>581361</v>
      </c>
      <c r="S248" s="2">
        <f t="shared" si="88"/>
        <v>581362</v>
      </c>
      <c r="T248" s="2">
        <f t="shared" si="89"/>
        <v>-1</v>
      </c>
      <c r="U248" s="2">
        <v>48939.57</v>
      </c>
      <c r="V248" s="3">
        <f t="shared" si="90"/>
        <v>48940</v>
      </c>
      <c r="W248" s="5">
        <f t="shared" si="91"/>
        <v>-0.43000000000029104</v>
      </c>
      <c r="X248" s="2">
        <v>48232.85</v>
      </c>
      <c r="Y248" s="3">
        <f t="shared" si="92"/>
        <v>48233</v>
      </c>
      <c r="Z248" s="5">
        <f t="shared" si="93"/>
        <v>-0.15000000000145519</v>
      </c>
      <c r="AA248" s="2">
        <v>48264.74</v>
      </c>
      <c r="AB248" s="3">
        <f t="shared" si="94"/>
        <v>48265</v>
      </c>
      <c r="AC248" s="5">
        <f t="shared" si="95"/>
        <v>-0.26000000000203727</v>
      </c>
      <c r="AD248" s="2">
        <v>48939.57</v>
      </c>
      <c r="AE248" s="3">
        <f t="shared" si="96"/>
        <v>48940</v>
      </c>
      <c r="AF248" s="5">
        <f t="shared" si="97"/>
        <v>-0.43000000000029104</v>
      </c>
      <c r="AG248" s="2">
        <v>47641.02</v>
      </c>
      <c r="AH248" s="3">
        <f t="shared" si="98"/>
        <v>47641</v>
      </c>
      <c r="AI248" s="5">
        <f t="shared" si="99"/>
        <v>1.9999999996798579E-2</v>
      </c>
      <c r="AJ248" s="2">
        <v>48678</v>
      </c>
      <c r="AK248" s="3">
        <f t="shared" si="100"/>
        <v>48678</v>
      </c>
      <c r="AL248" s="5">
        <f t="shared" si="101"/>
        <v>0</v>
      </c>
      <c r="AM248" s="2">
        <v>48678</v>
      </c>
      <c r="AN248" s="3">
        <f t="shared" si="102"/>
        <v>48678</v>
      </c>
      <c r="AO248" s="5">
        <f t="shared" si="103"/>
        <v>0</v>
      </c>
      <c r="AP248" s="2">
        <v>48678</v>
      </c>
      <c r="AQ248" s="3">
        <f t="shared" si="104"/>
        <v>48678</v>
      </c>
      <c r="AR248" s="5">
        <f t="shared" si="105"/>
        <v>0</v>
      </c>
      <c r="AS248" s="2">
        <v>48678</v>
      </c>
      <c r="AT248" s="3">
        <f t="shared" si="106"/>
        <v>48678</v>
      </c>
      <c r="AU248" s="5">
        <f t="shared" si="107"/>
        <v>0</v>
      </c>
      <c r="AV248" s="2">
        <v>48678</v>
      </c>
      <c r="AW248" s="3">
        <f t="shared" si="108"/>
        <v>48678</v>
      </c>
      <c r="AX248" s="5">
        <f t="shared" si="109"/>
        <v>0</v>
      </c>
      <c r="AY248" s="2">
        <v>48678</v>
      </c>
      <c r="AZ248" s="3">
        <f t="shared" si="110"/>
        <v>48678</v>
      </c>
      <c r="BA248" s="5">
        <f t="shared" si="111"/>
        <v>0</v>
      </c>
      <c r="BB248" s="2">
        <v>47275.25</v>
      </c>
      <c r="BC248" s="3">
        <f t="shared" si="112"/>
        <v>47275</v>
      </c>
      <c r="BD248" s="5">
        <f t="shared" si="113"/>
        <v>0.25</v>
      </c>
    </row>
    <row r="249" spans="1:56" x14ac:dyDescent="0.25">
      <c r="A249">
        <v>2015</v>
      </c>
      <c r="B249">
        <v>12</v>
      </c>
      <c r="C249" t="s">
        <v>28</v>
      </c>
      <c r="D249">
        <v>2</v>
      </c>
      <c r="E249">
        <v>6</v>
      </c>
      <c r="F249">
        <v>8</v>
      </c>
      <c r="G249">
        <v>0</v>
      </c>
      <c r="H249">
        <v>12</v>
      </c>
      <c r="I249" t="s">
        <v>31</v>
      </c>
      <c r="J249">
        <v>40</v>
      </c>
      <c r="K249">
        <v>14406</v>
      </c>
      <c r="L249">
        <v>1000</v>
      </c>
      <c r="M249">
        <v>1</v>
      </c>
      <c r="N249">
        <v>1</v>
      </c>
      <c r="O249">
        <v>9</v>
      </c>
      <c r="P249" t="str">
        <f t="shared" si="114"/>
        <v>0</v>
      </c>
      <c r="Q249" t="s">
        <v>30</v>
      </c>
      <c r="R249" s="2">
        <f t="shared" si="87"/>
        <v>477085</v>
      </c>
      <c r="S249" s="2">
        <f t="shared" si="88"/>
        <v>477085</v>
      </c>
      <c r="T249" s="2">
        <f t="shared" si="89"/>
        <v>0</v>
      </c>
      <c r="U249" s="2">
        <v>42158.559999999998</v>
      </c>
      <c r="V249" s="3">
        <f t="shared" si="90"/>
        <v>42159</v>
      </c>
      <c r="W249" s="5">
        <f t="shared" si="91"/>
        <v>-0.44000000000232831</v>
      </c>
      <c r="X249" s="2">
        <v>21951</v>
      </c>
      <c r="Y249" s="3">
        <f t="shared" si="92"/>
        <v>21951</v>
      </c>
      <c r="Z249" s="5">
        <f t="shared" si="93"/>
        <v>0</v>
      </c>
      <c r="AA249" s="2">
        <v>0</v>
      </c>
      <c r="AB249" s="3">
        <f t="shared" si="94"/>
        <v>0</v>
      </c>
      <c r="AC249" s="5">
        <f t="shared" si="95"/>
        <v>0</v>
      </c>
      <c r="AD249" s="2">
        <v>0</v>
      </c>
      <c r="AE249" s="3">
        <f t="shared" si="96"/>
        <v>0</v>
      </c>
      <c r="AF249" s="5">
        <f t="shared" si="97"/>
        <v>0</v>
      </c>
      <c r="AG249" s="2">
        <v>7839.16</v>
      </c>
      <c r="AH249" s="3">
        <f t="shared" si="98"/>
        <v>7839</v>
      </c>
      <c r="AI249" s="5">
        <f t="shared" si="99"/>
        <v>0.15999999999985448</v>
      </c>
      <c r="AJ249" s="2">
        <v>12421</v>
      </c>
      <c r="AK249" s="3">
        <f t="shared" si="100"/>
        <v>12421</v>
      </c>
      <c r="AL249" s="5">
        <f t="shared" si="101"/>
        <v>0</v>
      </c>
      <c r="AM249" s="2">
        <v>126821</v>
      </c>
      <c r="AN249" s="3">
        <f t="shared" si="102"/>
        <v>126821</v>
      </c>
      <c r="AO249" s="5">
        <f t="shared" si="103"/>
        <v>0</v>
      </c>
      <c r="AP249" s="2">
        <v>50712</v>
      </c>
      <c r="AQ249" s="3">
        <f t="shared" si="104"/>
        <v>50712</v>
      </c>
      <c r="AR249" s="5">
        <f t="shared" si="105"/>
        <v>0</v>
      </c>
      <c r="AS249" s="2">
        <v>6808</v>
      </c>
      <c r="AT249" s="3">
        <f t="shared" si="106"/>
        <v>6808</v>
      </c>
      <c r="AU249" s="5">
        <f t="shared" si="107"/>
        <v>0</v>
      </c>
      <c r="AV249" s="2">
        <v>6808</v>
      </c>
      <c r="AW249" s="3">
        <f t="shared" si="108"/>
        <v>6808</v>
      </c>
      <c r="AX249" s="5">
        <f t="shared" si="109"/>
        <v>0</v>
      </c>
      <c r="AY249" s="2">
        <v>6808</v>
      </c>
      <c r="AZ249" s="3">
        <f t="shared" si="110"/>
        <v>6808</v>
      </c>
      <c r="BA249" s="5">
        <f t="shared" si="111"/>
        <v>0</v>
      </c>
      <c r="BB249" s="2">
        <v>194758.28</v>
      </c>
      <c r="BC249" s="3">
        <f t="shared" si="112"/>
        <v>194758</v>
      </c>
      <c r="BD249" s="5">
        <f t="shared" si="113"/>
        <v>0.27999999999883585</v>
      </c>
    </row>
    <row r="250" spans="1:56" x14ac:dyDescent="0.25">
      <c r="A250">
        <v>2015</v>
      </c>
      <c r="B250">
        <v>12</v>
      </c>
      <c r="C250" t="s">
        <v>28</v>
      </c>
      <c r="D250">
        <v>2</v>
      </c>
      <c r="E250">
        <v>6</v>
      </c>
      <c r="F250">
        <v>8</v>
      </c>
      <c r="G250">
        <v>0</v>
      </c>
      <c r="H250">
        <v>12</v>
      </c>
      <c r="I250" t="s">
        <v>31</v>
      </c>
      <c r="J250">
        <v>40</v>
      </c>
      <c r="K250">
        <v>15401</v>
      </c>
      <c r="L250">
        <v>1000</v>
      </c>
      <c r="M250">
        <v>1</v>
      </c>
      <c r="N250">
        <v>1</v>
      </c>
      <c r="O250">
        <v>9</v>
      </c>
      <c r="P250" t="str">
        <f t="shared" si="114"/>
        <v>0</v>
      </c>
      <c r="Q250" t="s">
        <v>30</v>
      </c>
      <c r="R250" s="2">
        <f t="shared" si="87"/>
        <v>64476728</v>
      </c>
      <c r="S250" s="2">
        <f t="shared" si="88"/>
        <v>64476728</v>
      </c>
      <c r="T250" s="2">
        <f t="shared" si="89"/>
        <v>0</v>
      </c>
      <c r="U250" s="2">
        <v>10430286.609999999</v>
      </c>
      <c r="V250" s="3">
        <f t="shared" si="90"/>
        <v>10430287</v>
      </c>
      <c r="W250" s="5">
        <f t="shared" si="91"/>
        <v>-0.39000000059604645</v>
      </c>
      <c r="X250" s="2">
        <v>3337881</v>
      </c>
      <c r="Y250" s="3">
        <f t="shared" si="92"/>
        <v>3337881</v>
      </c>
      <c r="Z250" s="5">
        <f t="shared" si="93"/>
        <v>0</v>
      </c>
      <c r="AA250" s="2">
        <v>2263702</v>
      </c>
      <c r="AB250" s="3">
        <f t="shared" si="94"/>
        <v>2263702</v>
      </c>
      <c r="AC250" s="5">
        <f t="shared" si="95"/>
        <v>0</v>
      </c>
      <c r="AD250" s="2">
        <v>2877411.99</v>
      </c>
      <c r="AE250" s="3">
        <f t="shared" si="96"/>
        <v>2877412</v>
      </c>
      <c r="AF250" s="5">
        <f t="shared" si="97"/>
        <v>-9.9999997764825821E-3</v>
      </c>
      <c r="AG250" s="2">
        <v>7360368</v>
      </c>
      <c r="AH250" s="3">
        <f t="shared" si="98"/>
        <v>7360368</v>
      </c>
      <c r="AI250" s="5">
        <f t="shared" si="99"/>
        <v>0</v>
      </c>
      <c r="AJ250" s="2">
        <v>2098121</v>
      </c>
      <c r="AK250" s="3">
        <f t="shared" si="100"/>
        <v>2098121</v>
      </c>
      <c r="AL250" s="5">
        <f t="shared" si="101"/>
        <v>0</v>
      </c>
      <c r="AM250" s="2">
        <v>4590748</v>
      </c>
      <c r="AN250" s="3">
        <f t="shared" si="102"/>
        <v>4590748</v>
      </c>
      <c r="AO250" s="5">
        <f t="shared" si="103"/>
        <v>0</v>
      </c>
      <c r="AP250" s="2">
        <v>2184334</v>
      </c>
      <c r="AQ250" s="3">
        <f t="shared" si="104"/>
        <v>2184334</v>
      </c>
      <c r="AR250" s="5">
        <f t="shared" si="105"/>
        <v>0</v>
      </c>
      <c r="AS250" s="2">
        <v>2111354</v>
      </c>
      <c r="AT250" s="3">
        <f t="shared" si="106"/>
        <v>2111354</v>
      </c>
      <c r="AU250" s="5">
        <f t="shared" si="107"/>
        <v>0</v>
      </c>
      <c r="AV250" s="2">
        <v>2147104</v>
      </c>
      <c r="AW250" s="3">
        <f t="shared" si="108"/>
        <v>2147104</v>
      </c>
      <c r="AX250" s="5">
        <f t="shared" si="109"/>
        <v>0</v>
      </c>
      <c r="AY250" s="2">
        <v>2079610</v>
      </c>
      <c r="AZ250" s="3">
        <f t="shared" si="110"/>
        <v>2079610</v>
      </c>
      <c r="BA250" s="5">
        <f t="shared" si="111"/>
        <v>0</v>
      </c>
      <c r="BB250" s="2">
        <v>22995807.399999999</v>
      </c>
      <c r="BC250" s="3">
        <f t="shared" si="112"/>
        <v>22995807</v>
      </c>
      <c r="BD250" s="5">
        <f t="shared" si="113"/>
        <v>0.39999999850988388</v>
      </c>
    </row>
    <row r="251" spans="1:56" x14ac:dyDescent="0.25">
      <c r="A251">
        <v>2015</v>
      </c>
      <c r="B251">
        <v>12</v>
      </c>
      <c r="C251" t="s">
        <v>28</v>
      </c>
      <c r="D251">
        <v>2</v>
      </c>
      <c r="E251">
        <v>6</v>
      </c>
      <c r="F251">
        <v>8</v>
      </c>
      <c r="G251">
        <v>0</v>
      </c>
      <c r="H251">
        <v>12</v>
      </c>
      <c r="I251" t="s">
        <v>31</v>
      </c>
      <c r="J251">
        <v>40</v>
      </c>
      <c r="K251">
        <v>15402</v>
      </c>
      <c r="L251">
        <v>1000</v>
      </c>
      <c r="M251">
        <v>1</v>
      </c>
      <c r="N251">
        <v>1</v>
      </c>
      <c r="O251">
        <v>9</v>
      </c>
      <c r="P251" t="str">
        <f t="shared" si="114"/>
        <v>0</v>
      </c>
      <c r="Q251" t="s">
        <v>30</v>
      </c>
      <c r="R251" s="2">
        <f t="shared" si="87"/>
        <v>35182940</v>
      </c>
      <c r="S251" s="2">
        <f t="shared" si="88"/>
        <v>35182941</v>
      </c>
      <c r="T251" s="2">
        <f t="shared" si="89"/>
        <v>-1</v>
      </c>
      <c r="U251" s="2">
        <v>2813260</v>
      </c>
      <c r="V251" s="3">
        <f t="shared" si="90"/>
        <v>2813260</v>
      </c>
      <c r="W251" s="5">
        <f t="shared" si="91"/>
        <v>0</v>
      </c>
      <c r="X251" s="2">
        <v>2812199</v>
      </c>
      <c r="Y251" s="3">
        <f t="shared" si="92"/>
        <v>2812199</v>
      </c>
      <c r="Z251" s="5">
        <f t="shared" si="93"/>
        <v>0</v>
      </c>
      <c r="AA251" s="2">
        <v>2812576</v>
      </c>
      <c r="AB251" s="3">
        <f t="shared" si="94"/>
        <v>2812576</v>
      </c>
      <c r="AC251" s="5">
        <f t="shared" si="95"/>
        <v>0</v>
      </c>
      <c r="AD251" s="2">
        <v>2856167.84</v>
      </c>
      <c r="AE251" s="3">
        <f t="shared" si="96"/>
        <v>2856168</v>
      </c>
      <c r="AF251" s="5">
        <f t="shared" si="97"/>
        <v>-0.16000000014901161</v>
      </c>
      <c r="AG251" s="2">
        <v>2804959.62</v>
      </c>
      <c r="AH251" s="3">
        <f t="shared" si="98"/>
        <v>2804960</v>
      </c>
      <c r="AI251" s="5">
        <f t="shared" si="99"/>
        <v>-0.37999999988824129</v>
      </c>
      <c r="AJ251" s="2">
        <v>2832013</v>
      </c>
      <c r="AK251" s="3">
        <f t="shared" si="100"/>
        <v>2832013</v>
      </c>
      <c r="AL251" s="5">
        <f t="shared" si="101"/>
        <v>0</v>
      </c>
      <c r="AM251" s="2">
        <v>2853313</v>
      </c>
      <c r="AN251" s="3">
        <f t="shared" si="102"/>
        <v>2853313</v>
      </c>
      <c r="AO251" s="5">
        <f t="shared" si="103"/>
        <v>0</v>
      </c>
      <c r="AP251" s="2">
        <v>2845869</v>
      </c>
      <c r="AQ251" s="3">
        <f t="shared" si="104"/>
        <v>2845869</v>
      </c>
      <c r="AR251" s="5">
        <f t="shared" si="105"/>
        <v>0</v>
      </c>
      <c r="AS251" s="2">
        <v>2856705</v>
      </c>
      <c r="AT251" s="3">
        <f t="shared" si="106"/>
        <v>2856705</v>
      </c>
      <c r="AU251" s="5">
        <f t="shared" si="107"/>
        <v>0</v>
      </c>
      <c r="AV251" s="2">
        <v>2856583</v>
      </c>
      <c r="AW251" s="3">
        <f t="shared" si="108"/>
        <v>2856583</v>
      </c>
      <c r="AX251" s="5">
        <f t="shared" si="109"/>
        <v>0</v>
      </c>
      <c r="AY251" s="2">
        <v>2854645</v>
      </c>
      <c r="AZ251" s="3">
        <f t="shared" si="110"/>
        <v>2854645</v>
      </c>
      <c r="BA251" s="5">
        <f t="shared" si="111"/>
        <v>0</v>
      </c>
      <c r="BB251" s="2">
        <v>3984649.54</v>
      </c>
      <c r="BC251" s="3">
        <f t="shared" si="112"/>
        <v>3984650</v>
      </c>
      <c r="BD251" s="5">
        <f t="shared" si="113"/>
        <v>-0.4599999999627471</v>
      </c>
    </row>
    <row r="252" spans="1:56" x14ac:dyDescent="0.25">
      <c r="A252">
        <v>2015</v>
      </c>
      <c r="B252">
        <v>12</v>
      </c>
      <c r="C252" t="s">
        <v>28</v>
      </c>
      <c r="D252">
        <v>2</v>
      </c>
      <c r="E252">
        <v>6</v>
      </c>
      <c r="F252">
        <v>8</v>
      </c>
      <c r="G252">
        <v>0</v>
      </c>
      <c r="H252">
        <v>12</v>
      </c>
      <c r="I252" t="s">
        <v>31</v>
      </c>
      <c r="J252">
        <v>40</v>
      </c>
      <c r="K252">
        <v>15403</v>
      </c>
      <c r="L252">
        <v>1000</v>
      </c>
      <c r="M252">
        <v>1</v>
      </c>
      <c r="N252">
        <v>1</v>
      </c>
      <c r="O252">
        <v>9</v>
      </c>
      <c r="P252" t="str">
        <f t="shared" si="114"/>
        <v>0</v>
      </c>
      <c r="Q252" t="s">
        <v>30</v>
      </c>
      <c r="R252" s="2">
        <f t="shared" si="87"/>
        <v>29051028.000000004</v>
      </c>
      <c r="S252" s="2">
        <f t="shared" si="88"/>
        <v>29051028</v>
      </c>
      <c r="T252" s="2">
        <f t="shared" si="89"/>
        <v>0</v>
      </c>
      <c r="U252" s="2">
        <v>2435810.13</v>
      </c>
      <c r="V252" s="3">
        <f t="shared" si="90"/>
        <v>2435810</v>
      </c>
      <c r="W252" s="5">
        <f t="shared" si="91"/>
        <v>0.12999999988824129</v>
      </c>
      <c r="X252" s="2">
        <v>2410555.9700000002</v>
      </c>
      <c r="Y252" s="3">
        <f t="shared" si="92"/>
        <v>2410556</v>
      </c>
      <c r="Z252" s="5">
        <f t="shared" si="93"/>
        <v>-2.9999999795109034E-2</v>
      </c>
      <c r="AA252" s="2">
        <v>2397709</v>
      </c>
      <c r="AB252" s="3">
        <f t="shared" si="94"/>
        <v>2397709</v>
      </c>
      <c r="AC252" s="5">
        <f t="shared" si="95"/>
        <v>0</v>
      </c>
      <c r="AD252" s="2">
        <v>2413726.29</v>
      </c>
      <c r="AE252" s="3">
        <f t="shared" si="96"/>
        <v>2413726</v>
      </c>
      <c r="AF252" s="5">
        <f t="shared" si="97"/>
        <v>0.2900000000372529</v>
      </c>
      <c r="AG252" s="2">
        <v>2409100.7400000002</v>
      </c>
      <c r="AH252" s="3">
        <f t="shared" si="98"/>
        <v>2409101</v>
      </c>
      <c r="AI252" s="5">
        <f t="shared" si="99"/>
        <v>-0.25999999977648258</v>
      </c>
      <c r="AJ252" s="2">
        <v>2397709</v>
      </c>
      <c r="AK252" s="3">
        <f t="shared" si="100"/>
        <v>2397709</v>
      </c>
      <c r="AL252" s="5">
        <f t="shared" si="101"/>
        <v>0</v>
      </c>
      <c r="AM252" s="2">
        <v>2397709</v>
      </c>
      <c r="AN252" s="3">
        <f t="shared" si="102"/>
        <v>2397709</v>
      </c>
      <c r="AO252" s="5">
        <f t="shared" si="103"/>
        <v>0</v>
      </c>
      <c r="AP252" s="2">
        <v>2397709</v>
      </c>
      <c r="AQ252" s="3">
        <f t="shared" si="104"/>
        <v>2397709</v>
      </c>
      <c r="AR252" s="5">
        <f t="shared" si="105"/>
        <v>0</v>
      </c>
      <c r="AS252" s="2">
        <v>2397709</v>
      </c>
      <c r="AT252" s="3">
        <f t="shared" si="106"/>
        <v>2397709</v>
      </c>
      <c r="AU252" s="5">
        <f t="shared" si="107"/>
        <v>0</v>
      </c>
      <c r="AV252" s="2">
        <v>2397709</v>
      </c>
      <c r="AW252" s="3">
        <f t="shared" si="108"/>
        <v>2397709</v>
      </c>
      <c r="AX252" s="5">
        <f t="shared" si="109"/>
        <v>0</v>
      </c>
      <c r="AY252" s="2">
        <v>2397709</v>
      </c>
      <c r="AZ252" s="3">
        <f t="shared" si="110"/>
        <v>2397709</v>
      </c>
      <c r="BA252" s="5">
        <f t="shared" si="111"/>
        <v>0</v>
      </c>
      <c r="BB252" s="2">
        <v>2597871.87</v>
      </c>
      <c r="BC252" s="3">
        <f t="shared" si="112"/>
        <v>2597872</v>
      </c>
      <c r="BD252" s="5">
        <f t="shared" si="113"/>
        <v>-0.12999999988824129</v>
      </c>
    </row>
    <row r="253" spans="1:56" x14ac:dyDescent="0.25">
      <c r="A253">
        <v>2015</v>
      </c>
      <c r="B253">
        <v>12</v>
      </c>
      <c r="C253" t="s">
        <v>28</v>
      </c>
      <c r="D253">
        <v>2</v>
      </c>
      <c r="E253">
        <v>6</v>
      </c>
      <c r="F253">
        <v>8</v>
      </c>
      <c r="G253">
        <v>0</v>
      </c>
      <c r="H253">
        <v>12</v>
      </c>
      <c r="I253" t="s">
        <v>31</v>
      </c>
      <c r="J253">
        <v>40</v>
      </c>
      <c r="K253">
        <v>15501</v>
      </c>
      <c r="L253">
        <v>1000</v>
      </c>
      <c r="M253">
        <v>1</v>
      </c>
      <c r="N253">
        <v>1</v>
      </c>
      <c r="O253">
        <v>9</v>
      </c>
      <c r="P253" t="str">
        <f t="shared" si="114"/>
        <v>0</v>
      </c>
      <c r="Q253" t="s">
        <v>30</v>
      </c>
      <c r="R253" s="2">
        <f t="shared" si="87"/>
        <v>474300</v>
      </c>
      <c r="S253" s="2">
        <f t="shared" si="88"/>
        <v>474300</v>
      </c>
      <c r="T253" s="2">
        <f t="shared" si="89"/>
        <v>0</v>
      </c>
      <c r="U253" s="2">
        <v>0</v>
      </c>
      <c r="V253" s="3">
        <f t="shared" si="90"/>
        <v>0</v>
      </c>
      <c r="W253" s="5">
        <f t="shared" si="91"/>
        <v>0</v>
      </c>
      <c r="X253" s="2">
        <v>0</v>
      </c>
      <c r="Y253" s="3">
        <f t="shared" si="92"/>
        <v>0</v>
      </c>
      <c r="Z253" s="5">
        <f t="shared" si="93"/>
        <v>0</v>
      </c>
      <c r="AA253" s="2">
        <v>0</v>
      </c>
      <c r="AB253" s="3">
        <f t="shared" si="94"/>
        <v>0</v>
      </c>
      <c r="AC253" s="5">
        <f t="shared" si="95"/>
        <v>0</v>
      </c>
      <c r="AD253" s="2">
        <v>0</v>
      </c>
      <c r="AE253" s="3">
        <f t="shared" si="96"/>
        <v>0</v>
      </c>
      <c r="AF253" s="5">
        <f t="shared" si="97"/>
        <v>0</v>
      </c>
      <c r="AG253" s="2">
        <v>0</v>
      </c>
      <c r="AH253" s="3">
        <f t="shared" si="98"/>
        <v>0</v>
      </c>
      <c r="AI253" s="5">
        <f t="shared" si="99"/>
        <v>0</v>
      </c>
      <c r="AJ253" s="2">
        <v>39478</v>
      </c>
      <c r="AK253" s="3">
        <f t="shared" si="100"/>
        <v>39478</v>
      </c>
      <c r="AL253" s="5">
        <f t="shared" si="101"/>
        <v>0</v>
      </c>
      <c r="AM253" s="2">
        <v>20988</v>
      </c>
      <c r="AN253" s="3">
        <f t="shared" si="102"/>
        <v>20988</v>
      </c>
      <c r="AO253" s="5">
        <f t="shared" si="103"/>
        <v>0</v>
      </c>
      <c r="AP253" s="2">
        <v>8362</v>
      </c>
      <c r="AQ253" s="3">
        <f t="shared" si="104"/>
        <v>8362</v>
      </c>
      <c r="AR253" s="5">
        <f t="shared" si="105"/>
        <v>0</v>
      </c>
      <c r="AS253" s="2">
        <v>17674</v>
      </c>
      <c r="AT253" s="3">
        <f t="shared" si="106"/>
        <v>17674</v>
      </c>
      <c r="AU253" s="5">
        <f t="shared" si="107"/>
        <v>0</v>
      </c>
      <c r="AV253" s="2">
        <v>17674</v>
      </c>
      <c r="AW253" s="3">
        <f t="shared" si="108"/>
        <v>17674</v>
      </c>
      <c r="AX253" s="5">
        <f t="shared" si="109"/>
        <v>0</v>
      </c>
      <c r="AY253" s="2">
        <v>17674</v>
      </c>
      <c r="AZ253" s="3">
        <f t="shared" si="110"/>
        <v>17674</v>
      </c>
      <c r="BA253" s="5">
        <f t="shared" si="111"/>
        <v>0</v>
      </c>
      <c r="BB253" s="2">
        <v>352450</v>
      </c>
      <c r="BC253" s="3">
        <f t="shared" si="112"/>
        <v>352450</v>
      </c>
      <c r="BD253" s="5">
        <f t="shared" si="113"/>
        <v>0</v>
      </c>
    </row>
    <row r="254" spans="1:56" x14ac:dyDescent="0.25">
      <c r="A254">
        <v>2015</v>
      </c>
      <c r="B254">
        <v>12</v>
      </c>
      <c r="C254" t="s">
        <v>28</v>
      </c>
      <c r="D254">
        <v>2</v>
      </c>
      <c r="E254">
        <v>6</v>
      </c>
      <c r="F254">
        <v>8</v>
      </c>
      <c r="G254">
        <v>0</v>
      </c>
      <c r="H254">
        <v>12</v>
      </c>
      <c r="I254" t="s">
        <v>31</v>
      </c>
      <c r="J254">
        <v>40</v>
      </c>
      <c r="K254">
        <v>15901</v>
      </c>
      <c r="L254">
        <v>1000</v>
      </c>
      <c r="M254">
        <v>1</v>
      </c>
      <c r="N254">
        <v>1</v>
      </c>
      <c r="O254">
        <v>9</v>
      </c>
      <c r="P254" t="str">
        <f t="shared" si="114"/>
        <v>0</v>
      </c>
      <c r="Q254" t="s">
        <v>30</v>
      </c>
      <c r="R254" s="2">
        <f t="shared" si="87"/>
        <v>66559143.999999993</v>
      </c>
      <c r="S254" s="2">
        <f t="shared" si="88"/>
        <v>66559145</v>
      </c>
      <c r="T254" s="2">
        <f t="shared" si="89"/>
        <v>-1.0000000074505806</v>
      </c>
      <c r="U254" s="2">
        <v>5673328.9000000004</v>
      </c>
      <c r="V254" s="3">
        <f t="shared" si="90"/>
        <v>5673329</v>
      </c>
      <c r="W254" s="5">
        <f t="shared" si="91"/>
        <v>-9.999999962747097E-2</v>
      </c>
      <c r="X254" s="2">
        <v>6588404.6200000001</v>
      </c>
      <c r="Y254" s="3">
        <f t="shared" si="92"/>
        <v>6588405</v>
      </c>
      <c r="Z254" s="5">
        <f t="shared" si="93"/>
        <v>-0.37999999988824129</v>
      </c>
      <c r="AA254" s="2">
        <v>5975626.79</v>
      </c>
      <c r="AB254" s="3">
        <f t="shared" si="94"/>
        <v>5975627</v>
      </c>
      <c r="AC254" s="5">
        <f t="shared" si="95"/>
        <v>-0.2099999999627471</v>
      </c>
      <c r="AD254" s="2">
        <v>7138825.6699999999</v>
      </c>
      <c r="AE254" s="3">
        <f t="shared" si="96"/>
        <v>7138826</v>
      </c>
      <c r="AF254" s="5">
        <f t="shared" si="97"/>
        <v>-0.33000000007450581</v>
      </c>
      <c r="AG254" s="2">
        <v>5147696.97</v>
      </c>
      <c r="AH254" s="3">
        <f t="shared" si="98"/>
        <v>5147697</v>
      </c>
      <c r="AI254" s="5">
        <f t="shared" si="99"/>
        <v>-3.0000000260770321E-2</v>
      </c>
      <c r="AJ254" s="2">
        <v>5807627</v>
      </c>
      <c r="AK254" s="3">
        <f t="shared" si="100"/>
        <v>5807627</v>
      </c>
      <c r="AL254" s="5">
        <f t="shared" si="101"/>
        <v>0</v>
      </c>
      <c r="AM254" s="2">
        <v>5795972</v>
      </c>
      <c r="AN254" s="3">
        <f t="shared" si="102"/>
        <v>5795972</v>
      </c>
      <c r="AO254" s="5">
        <f t="shared" si="103"/>
        <v>0</v>
      </c>
      <c r="AP254" s="2">
        <v>5803290</v>
      </c>
      <c r="AQ254" s="3">
        <f t="shared" si="104"/>
        <v>5803290</v>
      </c>
      <c r="AR254" s="5">
        <f t="shared" si="105"/>
        <v>0</v>
      </c>
      <c r="AS254" s="2">
        <v>5750627</v>
      </c>
      <c r="AT254" s="3">
        <f t="shared" si="106"/>
        <v>5750627</v>
      </c>
      <c r="AU254" s="5">
        <f t="shared" si="107"/>
        <v>0</v>
      </c>
      <c r="AV254" s="2">
        <v>5805164</v>
      </c>
      <c r="AW254" s="3">
        <f t="shared" si="108"/>
        <v>5805164</v>
      </c>
      <c r="AX254" s="5">
        <f t="shared" si="109"/>
        <v>0</v>
      </c>
      <c r="AY254" s="2">
        <v>5750627</v>
      </c>
      <c r="AZ254" s="3">
        <f t="shared" si="110"/>
        <v>5750627</v>
      </c>
      <c r="BA254" s="5">
        <f t="shared" si="111"/>
        <v>0</v>
      </c>
      <c r="BB254" s="2">
        <v>1321954.05</v>
      </c>
      <c r="BC254" s="3">
        <f t="shared" si="112"/>
        <v>1321954</v>
      </c>
      <c r="BD254" s="5">
        <f t="shared" si="113"/>
        <v>5.0000000046566129E-2</v>
      </c>
    </row>
    <row r="255" spans="1:56" x14ac:dyDescent="0.25">
      <c r="A255">
        <v>2015</v>
      </c>
      <c r="B255">
        <v>12</v>
      </c>
      <c r="C255" t="s">
        <v>28</v>
      </c>
      <c r="D255">
        <v>2</v>
      </c>
      <c r="E255">
        <v>6</v>
      </c>
      <c r="F255">
        <v>8</v>
      </c>
      <c r="G255">
        <v>0</v>
      </c>
      <c r="H255">
        <v>12</v>
      </c>
      <c r="I255" t="s">
        <v>31</v>
      </c>
      <c r="J255">
        <v>40</v>
      </c>
      <c r="K255">
        <v>17102</v>
      </c>
      <c r="L255">
        <v>1000</v>
      </c>
      <c r="M255">
        <v>1</v>
      </c>
      <c r="N255">
        <v>1</v>
      </c>
      <c r="O255">
        <v>9</v>
      </c>
      <c r="P255" t="str">
        <f t="shared" si="114"/>
        <v>0</v>
      </c>
      <c r="Q255" t="s">
        <v>30</v>
      </c>
      <c r="R255" s="2">
        <f t="shared" si="87"/>
        <v>292326</v>
      </c>
      <c r="S255" s="2">
        <f t="shared" si="88"/>
        <v>292326</v>
      </c>
      <c r="T255" s="2">
        <f t="shared" si="89"/>
        <v>0</v>
      </c>
      <c r="U255" s="2">
        <v>0</v>
      </c>
      <c r="V255" s="3">
        <f t="shared" si="90"/>
        <v>0</v>
      </c>
      <c r="W255" s="5">
        <f t="shared" si="91"/>
        <v>0</v>
      </c>
      <c r="X255" s="2">
        <v>0</v>
      </c>
      <c r="Y255" s="3">
        <f t="shared" si="92"/>
        <v>0</v>
      </c>
      <c r="Z255" s="5">
        <f t="shared" si="93"/>
        <v>0</v>
      </c>
      <c r="AA255" s="2">
        <v>0</v>
      </c>
      <c r="AB255" s="3">
        <f t="shared" si="94"/>
        <v>0</v>
      </c>
      <c r="AC255" s="5">
        <f t="shared" si="95"/>
        <v>0</v>
      </c>
      <c r="AD255" s="2">
        <v>0</v>
      </c>
      <c r="AE255" s="3">
        <f t="shared" si="96"/>
        <v>0</v>
      </c>
      <c r="AF255" s="5">
        <f t="shared" si="97"/>
        <v>0</v>
      </c>
      <c r="AG255" s="2">
        <v>0</v>
      </c>
      <c r="AH255" s="3">
        <f t="shared" si="98"/>
        <v>0</v>
      </c>
      <c r="AI255" s="5">
        <f t="shared" si="99"/>
        <v>0</v>
      </c>
      <c r="AJ255" s="2">
        <v>0</v>
      </c>
      <c r="AK255" s="3">
        <f t="shared" si="100"/>
        <v>0</v>
      </c>
      <c r="AL255" s="5">
        <f t="shared" si="101"/>
        <v>0</v>
      </c>
      <c r="AM255" s="2">
        <v>0</v>
      </c>
      <c r="AN255" s="3">
        <f t="shared" si="102"/>
        <v>0</v>
      </c>
      <c r="AO255" s="5">
        <f t="shared" si="103"/>
        <v>0</v>
      </c>
      <c r="AP255" s="2">
        <v>0</v>
      </c>
      <c r="AQ255" s="3">
        <f t="shared" si="104"/>
        <v>0</v>
      </c>
      <c r="AR255" s="5">
        <f t="shared" si="105"/>
        <v>0</v>
      </c>
      <c r="AS255" s="2">
        <v>0</v>
      </c>
      <c r="AT255" s="3">
        <f t="shared" si="106"/>
        <v>0</v>
      </c>
      <c r="AU255" s="5">
        <f t="shared" si="107"/>
        <v>0</v>
      </c>
      <c r="AV255" s="2">
        <v>0</v>
      </c>
      <c r="AW255" s="3">
        <f t="shared" si="108"/>
        <v>0</v>
      </c>
      <c r="AX255" s="5">
        <f t="shared" si="109"/>
        <v>0</v>
      </c>
      <c r="AY255" s="2">
        <v>3430</v>
      </c>
      <c r="AZ255" s="3">
        <f t="shared" si="110"/>
        <v>3430</v>
      </c>
      <c r="BA255" s="5">
        <f t="shared" si="111"/>
        <v>0</v>
      </c>
      <c r="BB255" s="2">
        <v>288896</v>
      </c>
      <c r="BC255" s="3">
        <f t="shared" si="112"/>
        <v>288896</v>
      </c>
      <c r="BD255" s="5">
        <f t="shared" si="113"/>
        <v>0</v>
      </c>
    </row>
    <row r="256" spans="1:56" x14ac:dyDescent="0.25">
      <c r="A256">
        <v>2015</v>
      </c>
      <c r="B256">
        <v>12</v>
      </c>
      <c r="C256" t="s">
        <v>28</v>
      </c>
      <c r="D256">
        <v>2</v>
      </c>
      <c r="E256">
        <v>6</v>
      </c>
      <c r="F256">
        <v>8</v>
      </c>
      <c r="G256">
        <v>0</v>
      </c>
      <c r="H256">
        <v>12</v>
      </c>
      <c r="I256" t="s">
        <v>31</v>
      </c>
      <c r="J256">
        <v>40</v>
      </c>
      <c r="K256">
        <v>21101</v>
      </c>
      <c r="L256">
        <v>2000</v>
      </c>
      <c r="M256">
        <v>1</v>
      </c>
      <c r="N256">
        <v>1</v>
      </c>
      <c r="O256">
        <v>1</v>
      </c>
      <c r="P256" t="str">
        <f t="shared" si="114"/>
        <v>0</v>
      </c>
      <c r="Q256" t="s">
        <v>30</v>
      </c>
      <c r="R256" s="2">
        <f t="shared" si="87"/>
        <v>34940</v>
      </c>
      <c r="S256" s="2">
        <f t="shared" si="88"/>
        <v>34940</v>
      </c>
      <c r="T256" s="2">
        <f t="shared" si="89"/>
        <v>0</v>
      </c>
      <c r="U256" s="2">
        <v>0</v>
      </c>
      <c r="V256" s="3">
        <f t="shared" si="90"/>
        <v>0</v>
      </c>
      <c r="W256" s="5">
        <f t="shared" si="91"/>
        <v>0</v>
      </c>
      <c r="X256" s="2">
        <v>0</v>
      </c>
      <c r="Y256" s="3">
        <f t="shared" si="92"/>
        <v>0</v>
      </c>
      <c r="Z256" s="5">
        <f t="shared" si="93"/>
        <v>0</v>
      </c>
      <c r="AA256" s="2">
        <v>0</v>
      </c>
      <c r="AB256" s="3">
        <f t="shared" si="94"/>
        <v>0</v>
      </c>
      <c r="AC256" s="5">
        <f t="shared" si="95"/>
        <v>0</v>
      </c>
      <c r="AD256" s="2">
        <v>0</v>
      </c>
      <c r="AE256" s="3">
        <f t="shared" si="96"/>
        <v>0</v>
      </c>
      <c r="AF256" s="5">
        <f t="shared" si="97"/>
        <v>0</v>
      </c>
      <c r="AG256" s="2">
        <v>2810.07</v>
      </c>
      <c r="AH256" s="3">
        <f t="shared" si="98"/>
        <v>2810</v>
      </c>
      <c r="AI256" s="5">
        <f t="shared" si="99"/>
        <v>7.0000000000163709E-2</v>
      </c>
      <c r="AJ256" s="2">
        <v>1684.93</v>
      </c>
      <c r="AK256" s="3">
        <f t="shared" si="100"/>
        <v>1685</v>
      </c>
      <c r="AL256" s="5">
        <f t="shared" si="101"/>
        <v>-6.9999999999936335E-2</v>
      </c>
      <c r="AM256" s="2">
        <v>4605</v>
      </c>
      <c r="AN256" s="3">
        <f t="shared" si="102"/>
        <v>4605</v>
      </c>
      <c r="AO256" s="5">
        <f t="shared" si="103"/>
        <v>0</v>
      </c>
      <c r="AP256" s="2">
        <v>0</v>
      </c>
      <c r="AQ256" s="3">
        <f t="shared" si="104"/>
        <v>0</v>
      </c>
      <c r="AR256" s="5">
        <f t="shared" si="105"/>
        <v>0</v>
      </c>
      <c r="AS256" s="2">
        <v>11420</v>
      </c>
      <c r="AT256" s="3">
        <f t="shared" si="106"/>
        <v>11420</v>
      </c>
      <c r="AU256" s="5">
        <f t="shared" si="107"/>
        <v>0</v>
      </c>
      <c r="AV256" s="2">
        <v>3605</v>
      </c>
      <c r="AW256" s="3">
        <f t="shared" si="108"/>
        <v>3605</v>
      </c>
      <c r="AX256" s="5">
        <f t="shared" si="109"/>
        <v>0</v>
      </c>
      <c r="AY256" s="2">
        <v>5210</v>
      </c>
      <c r="AZ256" s="3">
        <f t="shared" si="110"/>
        <v>5210</v>
      </c>
      <c r="BA256" s="5">
        <f t="shared" si="111"/>
        <v>0</v>
      </c>
      <c r="BB256" s="2">
        <v>5605</v>
      </c>
      <c r="BC256" s="3">
        <f t="shared" si="112"/>
        <v>5605</v>
      </c>
      <c r="BD256" s="5">
        <f t="shared" si="113"/>
        <v>0</v>
      </c>
    </row>
    <row r="257" spans="1:56" x14ac:dyDescent="0.25">
      <c r="A257">
        <v>2015</v>
      </c>
      <c r="B257">
        <v>12</v>
      </c>
      <c r="C257" t="s">
        <v>28</v>
      </c>
      <c r="D257">
        <v>2</v>
      </c>
      <c r="E257">
        <v>6</v>
      </c>
      <c r="F257">
        <v>8</v>
      </c>
      <c r="G257">
        <v>0</v>
      </c>
      <c r="H257">
        <v>12</v>
      </c>
      <c r="I257" t="s">
        <v>31</v>
      </c>
      <c r="J257">
        <v>40</v>
      </c>
      <c r="K257">
        <v>21101</v>
      </c>
      <c r="L257">
        <v>2000</v>
      </c>
      <c r="M257">
        <v>1</v>
      </c>
      <c r="N257">
        <v>1</v>
      </c>
      <c r="O257">
        <v>2</v>
      </c>
      <c r="P257" t="str">
        <f t="shared" si="114"/>
        <v>0</v>
      </c>
      <c r="Q257" t="s">
        <v>30</v>
      </c>
      <c r="R257" s="2">
        <f t="shared" si="87"/>
        <v>16337.24</v>
      </c>
      <c r="S257" s="2">
        <f t="shared" si="88"/>
        <v>16337</v>
      </c>
      <c r="T257" s="2">
        <f t="shared" si="89"/>
        <v>0.23999999999978172</v>
      </c>
      <c r="U257" s="2">
        <v>0</v>
      </c>
      <c r="V257" s="3">
        <f t="shared" si="90"/>
        <v>0</v>
      </c>
      <c r="W257" s="5">
        <f t="shared" si="91"/>
        <v>0</v>
      </c>
      <c r="X257" s="2">
        <v>665</v>
      </c>
      <c r="Y257" s="3">
        <f t="shared" si="92"/>
        <v>665</v>
      </c>
      <c r="Z257" s="5">
        <f t="shared" si="93"/>
        <v>0</v>
      </c>
      <c r="AA257" s="2">
        <v>0</v>
      </c>
      <c r="AB257" s="3">
        <f t="shared" si="94"/>
        <v>0</v>
      </c>
      <c r="AC257" s="5">
        <f t="shared" si="95"/>
        <v>0</v>
      </c>
      <c r="AD257" s="2">
        <v>3069.24</v>
      </c>
      <c r="AE257" s="3">
        <f t="shared" si="96"/>
        <v>3069</v>
      </c>
      <c r="AF257" s="5">
        <f t="shared" si="97"/>
        <v>0.23999999999978172</v>
      </c>
      <c r="AG257" s="2">
        <v>865</v>
      </c>
      <c r="AH257" s="3">
        <f t="shared" si="98"/>
        <v>865</v>
      </c>
      <c r="AI257" s="5">
        <f t="shared" si="99"/>
        <v>0</v>
      </c>
      <c r="AJ257" s="2">
        <v>1588</v>
      </c>
      <c r="AK257" s="3">
        <f t="shared" si="100"/>
        <v>1588</v>
      </c>
      <c r="AL257" s="5">
        <f t="shared" si="101"/>
        <v>0</v>
      </c>
      <c r="AM257" s="2">
        <v>660</v>
      </c>
      <c r="AN257" s="3">
        <f t="shared" si="102"/>
        <v>660</v>
      </c>
      <c r="AO257" s="5">
        <f t="shared" si="103"/>
        <v>0</v>
      </c>
      <c r="AP257" s="2">
        <v>665</v>
      </c>
      <c r="AQ257" s="3">
        <f t="shared" si="104"/>
        <v>665</v>
      </c>
      <c r="AR257" s="5">
        <f t="shared" si="105"/>
        <v>0</v>
      </c>
      <c r="AS257" s="2">
        <v>0</v>
      </c>
      <c r="AT257" s="3">
        <f t="shared" si="106"/>
        <v>0</v>
      </c>
      <c r="AU257" s="5">
        <f t="shared" si="107"/>
        <v>0</v>
      </c>
      <c r="AV257" s="2">
        <v>1665</v>
      </c>
      <c r="AW257" s="3">
        <f t="shared" si="108"/>
        <v>1665</v>
      </c>
      <c r="AX257" s="5">
        <f t="shared" si="109"/>
        <v>0</v>
      </c>
      <c r="AY257" s="2">
        <v>1660</v>
      </c>
      <c r="AZ257" s="3">
        <f t="shared" si="110"/>
        <v>1660</v>
      </c>
      <c r="BA257" s="5">
        <f t="shared" si="111"/>
        <v>0</v>
      </c>
      <c r="BB257" s="2">
        <v>5500</v>
      </c>
      <c r="BC257" s="3">
        <f t="shared" si="112"/>
        <v>5500</v>
      </c>
      <c r="BD257" s="5">
        <f t="shared" si="113"/>
        <v>0</v>
      </c>
    </row>
    <row r="258" spans="1:56" x14ac:dyDescent="0.25">
      <c r="A258">
        <v>2015</v>
      </c>
      <c r="B258">
        <v>12</v>
      </c>
      <c r="C258" t="s">
        <v>28</v>
      </c>
      <c r="D258">
        <v>2</v>
      </c>
      <c r="E258">
        <v>6</v>
      </c>
      <c r="F258">
        <v>8</v>
      </c>
      <c r="G258">
        <v>0</v>
      </c>
      <c r="H258">
        <v>12</v>
      </c>
      <c r="I258" t="s">
        <v>31</v>
      </c>
      <c r="J258">
        <v>40</v>
      </c>
      <c r="K258">
        <v>21101</v>
      </c>
      <c r="L258">
        <v>2000</v>
      </c>
      <c r="M258">
        <v>1</v>
      </c>
      <c r="N258">
        <v>1</v>
      </c>
      <c r="O258">
        <v>3</v>
      </c>
      <c r="P258" t="str">
        <f t="shared" si="114"/>
        <v>0</v>
      </c>
      <c r="Q258" t="s">
        <v>30</v>
      </c>
      <c r="R258" s="2">
        <f t="shared" si="87"/>
        <v>20000</v>
      </c>
      <c r="S258" s="2">
        <f t="shared" si="88"/>
        <v>20000</v>
      </c>
      <c r="T258" s="2">
        <f t="shared" si="89"/>
        <v>0</v>
      </c>
      <c r="U258" s="2">
        <v>0</v>
      </c>
      <c r="V258" s="3">
        <f t="shared" si="90"/>
        <v>0</v>
      </c>
      <c r="W258" s="5">
        <f t="shared" si="91"/>
        <v>0</v>
      </c>
      <c r="X258" s="2">
        <v>0</v>
      </c>
      <c r="Y258" s="3">
        <f t="shared" si="92"/>
        <v>0</v>
      </c>
      <c r="Z258" s="5">
        <f t="shared" si="93"/>
        <v>0</v>
      </c>
      <c r="AA258" s="2">
        <v>0</v>
      </c>
      <c r="AB258" s="3">
        <f t="shared" si="94"/>
        <v>0</v>
      </c>
      <c r="AC258" s="5">
        <f t="shared" si="95"/>
        <v>0</v>
      </c>
      <c r="AD258" s="2">
        <v>0</v>
      </c>
      <c r="AE258" s="3">
        <f t="shared" si="96"/>
        <v>0</v>
      </c>
      <c r="AF258" s="5">
        <f t="shared" si="97"/>
        <v>0</v>
      </c>
      <c r="AG258" s="2">
        <v>2487.09</v>
      </c>
      <c r="AH258" s="3">
        <f t="shared" si="98"/>
        <v>2487</v>
      </c>
      <c r="AI258" s="5">
        <f t="shared" si="99"/>
        <v>9.0000000000145519E-2</v>
      </c>
      <c r="AJ258" s="2">
        <v>2512.91</v>
      </c>
      <c r="AK258" s="3">
        <f t="shared" si="100"/>
        <v>2513</v>
      </c>
      <c r="AL258" s="5">
        <f t="shared" si="101"/>
        <v>-9.0000000000145519E-2</v>
      </c>
      <c r="AM258" s="2">
        <v>5000</v>
      </c>
      <c r="AN258" s="3">
        <f t="shared" si="102"/>
        <v>5000</v>
      </c>
      <c r="AO258" s="5">
        <f t="shared" si="103"/>
        <v>0</v>
      </c>
      <c r="AP258" s="2">
        <v>2500</v>
      </c>
      <c r="AQ258" s="3">
        <f t="shared" si="104"/>
        <v>2500</v>
      </c>
      <c r="AR258" s="5">
        <f t="shared" si="105"/>
        <v>0</v>
      </c>
      <c r="AS258" s="2">
        <v>0</v>
      </c>
      <c r="AT258" s="3">
        <f t="shared" si="106"/>
        <v>0</v>
      </c>
      <c r="AU258" s="5">
        <f t="shared" si="107"/>
        <v>0</v>
      </c>
      <c r="AV258" s="2">
        <v>2500</v>
      </c>
      <c r="AW258" s="3">
        <f t="shared" si="108"/>
        <v>2500</v>
      </c>
      <c r="AX258" s="5">
        <f t="shared" si="109"/>
        <v>0</v>
      </c>
      <c r="AY258" s="2">
        <v>2500</v>
      </c>
      <c r="AZ258" s="3">
        <f t="shared" si="110"/>
        <v>2500</v>
      </c>
      <c r="BA258" s="5">
        <f t="shared" si="111"/>
        <v>0</v>
      </c>
      <c r="BB258" s="2">
        <v>2500</v>
      </c>
      <c r="BC258" s="3">
        <f t="shared" si="112"/>
        <v>2500</v>
      </c>
      <c r="BD258" s="5">
        <f t="shared" si="113"/>
        <v>0</v>
      </c>
    </row>
    <row r="259" spans="1:56" x14ac:dyDescent="0.25">
      <c r="A259">
        <v>2015</v>
      </c>
      <c r="B259">
        <v>12</v>
      </c>
      <c r="C259" t="s">
        <v>28</v>
      </c>
      <c r="D259">
        <v>2</v>
      </c>
      <c r="E259">
        <v>6</v>
      </c>
      <c r="F259">
        <v>8</v>
      </c>
      <c r="G259">
        <v>0</v>
      </c>
      <c r="H259">
        <v>12</v>
      </c>
      <c r="I259" t="s">
        <v>31</v>
      </c>
      <c r="J259">
        <v>40</v>
      </c>
      <c r="K259">
        <v>21101</v>
      </c>
      <c r="L259">
        <v>2000</v>
      </c>
      <c r="M259">
        <v>1</v>
      </c>
      <c r="N259">
        <v>1</v>
      </c>
      <c r="O259">
        <v>4</v>
      </c>
      <c r="P259" t="str">
        <f t="shared" si="114"/>
        <v>0</v>
      </c>
      <c r="Q259" t="s">
        <v>30</v>
      </c>
      <c r="R259" s="2">
        <f t="shared" si="87"/>
        <v>45848.79</v>
      </c>
      <c r="S259" s="2">
        <f t="shared" si="88"/>
        <v>45849</v>
      </c>
      <c r="T259" s="2">
        <f t="shared" si="89"/>
        <v>-0.20999999999912689</v>
      </c>
      <c r="U259" s="2">
        <v>0</v>
      </c>
      <c r="V259" s="3">
        <f t="shared" si="90"/>
        <v>0</v>
      </c>
      <c r="W259" s="5">
        <f t="shared" si="91"/>
        <v>0</v>
      </c>
      <c r="X259" s="2">
        <v>0</v>
      </c>
      <c r="Y259" s="3">
        <f t="shared" si="92"/>
        <v>0</v>
      </c>
      <c r="Z259" s="5">
        <f t="shared" si="93"/>
        <v>0</v>
      </c>
      <c r="AA259" s="2">
        <v>2497.44</v>
      </c>
      <c r="AB259" s="3">
        <f t="shared" si="94"/>
        <v>2497</v>
      </c>
      <c r="AC259" s="5">
        <f t="shared" si="95"/>
        <v>0.44000000000005457</v>
      </c>
      <c r="AD259" s="2">
        <v>7031</v>
      </c>
      <c r="AE259" s="3">
        <f t="shared" si="96"/>
        <v>7031</v>
      </c>
      <c r="AF259" s="5">
        <f t="shared" si="97"/>
        <v>0</v>
      </c>
      <c r="AG259" s="2">
        <v>5806.72</v>
      </c>
      <c r="AH259" s="3">
        <f t="shared" si="98"/>
        <v>5807</v>
      </c>
      <c r="AI259" s="5">
        <f t="shared" si="99"/>
        <v>-0.27999999999974534</v>
      </c>
      <c r="AJ259" s="2">
        <v>2101.63</v>
      </c>
      <c r="AK259" s="3">
        <f t="shared" si="100"/>
        <v>2102</v>
      </c>
      <c r="AL259" s="5">
        <f t="shared" si="101"/>
        <v>-0.36999999999989086</v>
      </c>
      <c r="AM259" s="2">
        <v>4201</v>
      </c>
      <c r="AN259" s="3">
        <f t="shared" si="102"/>
        <v>4201</v>
      </c>
      <c r="AO259" s="5">
        <f t="shared" si="103"/>
        <v>0</v>
      </c>
      <c r="AP259" s="2">
        <v>4201</v>
      </c>
      <c r="AQ259" s="3">
        <f t="shared" si="104"/>
        <v>4201</v>
      </c>
      <c r="AR259" s="5">
        <f t="shared" si="105"/>
        <v>0</v>
      </c>
      <c r="AS259" s="2">
        <v>0</v>
      </c>
      <c r="AT259" s="3">
        <f t="shared" si="106"/>
        <v>0</v>
      </c>
      <c r="AU259" s="5">
        <f t="shared" si="107"/>
        <v>0</v>
      </c>
      <c r="AV259" s="2">
        <v>4201</v>
      </c>
      <c r="AW259" s="3">
        <f t="shared" si="108"/>
        <v>4201</v>
      </c>
      <c r="AX259" s="5">
        <f t="shared" si="109"/>
        <v>0</v>
      </c>
      <c r="AY259" s="2">
        <v>10009</v>
      </c>
      <c r="AZ259" s="3">
        <f t="shared" si="110"/>
        <v>10009</v>
      </c>
      <c r="BA259" s="5">
        <f t="shared" si="111"/>
        <v>0</v>
      </c>
      <c r="BB259" s="2">
        <v>5800</v>
      </c>
      <c r="BC259" s="3">
        <f t="shared" si="112"/>
        <v>5800</v>
      </c>
      <c r="BD259" s="5">
        <f t="shared" si="113"/>
        <v>0</v>
      </c>
    </row>
    <row r="260" spans="1:56" x14ac:dyDescent="0.25">
      <c r="A260">
        <v>2015</v>
      </c>
      <c r="B260">
        <v>12</v>
      </c>
      <c r="C260" t="s">
        <v>28</v>
      </c>
      <c r="D260">
        <v>2</v>
      </c>
      <c r="E260">
        <v>6</v>
      </c>
      <c r="F260">
        <v>8</v>
      </c>
      <c r="G260">
        <v>0</v>
      </c>
      <c r="H260">
        <v>12</v>
      </c>
      <c r="I260" t="s">
        <v>31</v>
      </c>
      <c r="J260">
        <v>40</v>
      </c>
      <c r="K260">
        <v>21101</v>
      </c>
      <c r="L260">
        <v>2000</v>
      </c>
      <c r="M260">
        <v>1</v>
      </c>
      <c r="N260">
        <v>1</v>
      </c>
      <c r="O260">
        <v>8</v>
      </c>
      <c r="P260" t="str">
        <f t="shared" si="114"/>
        <v>0</v>
      </c>
      <c r="Q260" t="s">
        <v>30</v>
      </c>
      <c r="R260" s="2">
        <f t="shared" si="87"/>
        <v>21152</v>
      </c>
      <c r="S260" s="2">
        <f t="shared" si="88"/>
        <v>21152</v>
      </c>
      <c r="T260" s="2">
        <f t="shared" si="89"/>
        <v>0</v>
      </c>
      <c r="U260" s="2">
        <v>0</v>
      </c>
      <c r="V260" s="3">
        <f t="shared" si="90"/>
        <v>0</v>
      </c>
      <c r="W260" s="5">
        <f t="shared" si="91"/>
        <v>0</v>
      </c>
      <c r="X260" s="2">
        <v>0</v>
      </c>
      <c r="Y260" s="3">
        <f t="shared" si="92"/>
        <v>0</v>
      </c>
      <c r="Z260" s="5">
        <f t="shared" si="93"/>
        <v>0</v>
      </c>
      <c r="AA260" s="2">
        <v>0</v>
      </c>
      <c r="AB260" s="3">
        <f t="shared" si="94"/>
        <v>0</v>
      </c>
      <c r="AC260" s="5">
        <f t="shared" si="95"/>
        <v>0</v>
      </c>
      <c r="AD260" s="2">
        <v>5358</v>
      </c>
      <c r="AE260" s="3">
        <f t="shared" si="96"/>
        <v>5358</v>
      </c>
      <c r="AF260" s="5">
        <f t="shared" si="97"/>
        <v>0</v>
      </c>
      <c r="AG260" s="2">
        <v>5244.15</v>
      </c>
      <c r="AH260" s="3">
        <f t="shared" si="98"/>
        <v>5244</v>
      </c>
      <c r="AI260" s="5">
        <f t="shared" si="99"/>
        <v>0.1499999999996362</v>
      </c>
      <c r="AJ260" s="2">
        <v>2834</v>
      </c>
      <c r="AK260" s="3">
        <f t="shared" si="100"/>
        <v>2834</v>
      </c>
      <c r="AL260" s="5">
        <f t="shared" si="101"/>
        <v>0</v>
      </c>
      <c r="AM260" s="2">
        <v>5023.8500000000004</v>
      </c>
      <c r="AN260" s="3">
        <f t="shared" si="102"/>
        <v>5024</v>
      </c>
      <c r="AO260" s="5">
        <f t="shared" si="103"/>
        <v>-0.1499999999996362</v>
      </c>
      <c r="AP260" s="2">
        <v>2692</v>
      </c>
      <c r="AQ260" s="3">
        <f t="shared" si="104"/>
        <v>2692</v>
      </c>
      <c r="AR260" s="5">
        <f t="shared" si="105"/>
        <v>0</v>
      </c>
      <c r="AS260" s="2">
        <v>0</v>
      </c>
      <c r="AT260" s="3">
        <f t="shared" si="106"/>
        <v>0</v>
      </c>
      <c r="AU260" s="5">
        <f t="shared" si="107"/>
        <v>0</v>
      </c>
      <c r="AV260" s="2">
        <v>0</v>
      </c>
      <c r="AW260" s="3">
        <f t="shared" si="108"/>
        <v>0</v>
      </c>
      <c r="AX260" s="5">
        <f t="shared" si="109"/>
        <v>0</v>
      </c>
      <c r="AY260" s="2">
        <v>0</v>
      </c>
      <c r="AZ260" s="3">
        <f t="shared" si="110"/>
        <v>0</v>
      </c>
      <c r="BA260" s="5">
        <f t="shared" si="111"/>
        <v>0</v>
      </c>
      <c r="BB260" s="2">
        <v>0</v>
      </c>
      <c r="BC260" s="3">
        <f t="shared" si="112"/>
        <v>0</v>
      </c>
      <c r="BD260" s="5">
        <f t="shared" si="113"/>
        <v>0</v>
      </c>
    </row>
    <row r="261" spans="1:56" x14ac:dyDescent="0.25">
      <c r="A261">
        <v>2015</v>
      </c>
      <c r="B261">
        <v>12</v>
      </c>
      <c r="C261" t="s">
        <v>28</v>
      </c>
      <c r="D261">
        <v>2</v>
      </c>
      <c r="E261">
        <v>6</v>
      </c>
      <c r="F261">
        <v>8</v>
      </c>
      <c r="G261">
        <v>0</v>
      </c>
      <c r="H261">
        <v>12</v>
      </c>
      <c r="I261" t="s">
        <v>31</v>
      </c>
      <c r="J261">
        <v>40</v>
      </c>
      <c r="K261">
        <v>21101</v>
      </c>
      <c r="L261">
        <v>2000</v>
      </c>
      <c r="M261">
        <v>1</v>
      </c>
      <c r="N261">
        <v>1</v>
      </c>
      <c r="O261">
        <v>9</v>
      </c>
      <c r="P261" t="str">
        <f t="shared" si="114"/>
        <v>0</v>
      </c>
      <c r="Q261" t="s">
        <v>30</v>
      </c>
      <c r="R261" s="2">
        <f t="shared" ref="R261:R324" si="115">+U261+X261+AA261+AD261+AG261+AJ261+AM261+AP261+AS261+AV261+AY261+BB261</f>
        <v>1127610.7</v>
      </c>
      <c r="S261" s="2">
        <f t="shared" ref="S261:S324" si="116">+V261+Y261+AB261+AE261+AH261+AK261+AN261+AQ261+AT261+AW261+AZ261+BC261</f>
        <v>1127610</v>
      </c>
      <c r="T261" s="2">
        <f t="shared" ref="T261:T324" si="117">R261-S261</f>
        <v>0.69999999995343387</v>
      </c>
      <c r="U261" s="2">
        <v>0</v>
      </c>
      <c r="V261" s="3">
        <f t="shared" ref="V261:V324" si="118">MROUND(U261,1)</f>
        <v>0</v>
      </c>
      <c r="W261" s="5">
        <f t="shared" ref="W261:W324" si="119">U261-V261</f>
        <v>0</v>
      </c>
      <c r="X261" s="2">
        <v>6195.31</v>
      </c>
      <c r="Y261" s="3">
        <f t="shared" ref="Y261:Y324" si="120">MROUND(X261,1)</f>
        <v>6195</v>
      </c>
      <c r="Z261" s="5">
        <f t="shared" ref="Z261:Z324" si="121">X261-Y261</f>
        <v>0.31000000000040018</v>
      </c>
      <c r="AA261" s="2">
        <v>3984.2</v>
      </c>
      <c r="AB261" s="3">
        <f t="shared" ref="AB261:AB324" si="122">MROUND(AA261,1)</f>
        <v>3984</v>
      </c>
      <c r="AC261" s="5">
        <f t="shared" ref="AC261:AC324" si="123">AA261-AB261</f>
        <v>0.1999999999998181</v>
      </c>
      <c r="AD261" s="2">
        <v>430013.35</v>
      </c>
      <c r="AE261" s="3">
        <f t="shared" ref="AE261:AE324" si="124">MROUND(AD261,1)</f>
        <v>430013</v>
      </c>
      <c r="AF261" s="5">
        <f t="shared" ref="AF261:AF324" si="125">AD261-AE261</f>
        <v>0.34999999997671694</v>
      </c>
      <c r="AG261" s="2">
        <v>61422.31</v>
      </c>
      <c r="AH261" s="3">
        <f t="shared" ref="AH261:AH324" si="126">MROUND(AG261,1)</f>
        <v>61422</v>
      </c>
      <c r="AI261" s="5">
        <f t="shared" ref="AI261:AI324" si="127">AG261-AH261</f>
        <v>0.30999999999767169</v>
      </c>
      <c r="AJ261" s="2">
        <v>118974.21</v>
      </c>
      <c r="AK261" s="3">
        <f t="shared" ref="AK261:AK324" si="128">MROUND(AJ261,1)</f>
        <v>118974</v>
      </c>
      <c r="AL261" s="5">
        <f t="shared" ref="AL261:AL324" si="129">AJ261-AK261</f>
        <v>0.21000000000640284</v>
      </c>
      <c r="AM261" s="2">
        <v>98461.83</v>
      </c>
      <c r="AN261" s="3">
        <f t="shared" ref="AN261:AN324" si="130">MROUND(AM261,1)</f>
        <v>98462</v>
      </c>
      <c r="AO261" s="5">
        <f t="shared" ref="AO261:AO324" si="131">AM261-AN261</f>
        <v>-0.16999999999825377</v>
      </c>
      <c r="AP261" s="2">
        <v>57050</v>
      </c>
      <c r="AQ261" s="3">
        <f t="shared" ref="AQ261:AQ324" si="132">MROUND(AP261,1)</f>
        <v>57050</v>
      </c>
      <c r="AR261" s="5">
        <f t="shared" ref="AR261:AR324" si="133">AP261-AQ261</f>
        <v>0</v>
      </c>
      <c r="AS261" s="2">
        <v>224662</v>
      </c>
      <c r="AT261" s="3">
        <f t="shared" ref="AT261:AT324" si="134">MROUND(AS261,1)</f>
        <v>224662</v>
      </c>
      <c r="AU261" s="5">
        <f t="shared" ref="AU261:AU324" si="135">AS261-AT261</f>
        <v>0</v>
      </c>
      <c r="AV261" s="2">
        <v>62072</v>
      </c>
      <c r="AW261" s="3">
        <f t="shared" ref="AW261:AW324" si="136">MROUND(AV261,1)</f>
        <v>62072</v>
      </c>
      <c r="AX261" s="5">
        <f t="shared" ref="AX261:AX324" si="137">AV261-AW261</f>
        <v>0</v>
      </c>
      <c r="AY261" s="2">
        <v>39200.800000000003</v>
      </c>
      <c r="AZ261" s="3">
        <f t="shared" ref="AZ261:AZ324" si="138">MROUND(AY261,1)</f>
        <v>39201</v>
      </c>
      <c r="BA261" s="5">
        <f t="shared" ref="BA261:BA324" si="139">AY261-AZ261</f>
        <v>-0.19999999999708962</v>
      </c>
      <c r="BB261" s="2">
        <v>25574.69</v>
      </c>
      <c r="BC261" s="3">
        <f t="shared" ref="BC261:BC324" si="140">MROUND(BB261,1)</f>
        <v>25575</v>
      </c>
      <c r="BD261" s="5">
        <f t="shared" ref="BD261:BD324" si="141">BB261-BC261</f>
        <v>-0.31000000000130967</v>
      </c>
    </row>
    <row r="262" spans="1:56" x14ac:dyDescent="0.25">
      <c r="A262">
        <v>2015</v>
      </c>
      <c r="B262">
        <v>12</v>
      </c>
      <c r="C262" t="s">
        <v>28</v>
      </c>
      <c r="D262">
        <v>2</v>
      </c>
      <c r="E262">
        <v>6</v>
      </c>
      <c r="F262">
        <v>8</v>
      </c>
      <c r="G262">
        <v>0</v>
      </c>
      <c r="H262">
        <v>12</v>
      </c>
      <c r="I262" t="s">
        <v>31</v>
      </c>
      <c r="J262">
        <v>40</v>
      </c>
      <c r="K262">
        <v>21101</v>
      </c>
      <c r="L262">
        <v>2000</v>
      </c>
      <c r="M262">
        <v>1</v>
      </c>
      <c r="N262">
        <v>1</v>
      </c>
      <c r="O262">
        <v>11</v>
      </c>
      <c r="P262" t="str">
        <f t="shared" ref="P262:P325" si="142">"0"</f>
        <v>0</v>
      </c>
      <c r="Q262" t="s">
        <v>30</v>
      </c>
      <c r="R262" s="2">
        <f t="shared" si="115"/>
        <v>16712</v>
      </c>
      <c r="S262" s="2">
        <f t="shared" si="116"/>
        <v>16712</v>
      </c>
      <c r="T262" s="2">
        <f t="shared" si="117"/>
        <v>0</v>
      </c>
      <c r="U262" s="2">
        <v>0</v>
      </c>
      <c r="V262" s="3">
        <f t="shared" si="118"/>
        <v>0</v>
      </c>
      <c r="W262" s="5">
        <f t="shared" si="119"/>
        <v>0</v>
      </c>
      <c r="X262" s="2">
        <v>1995.79</v>
      </c>
      <c r="Y262" s="3">
        <f t="shared" si="120"/>
        <v>1996</v>
      </c>
      <c r="Z262" s="5">
        <f t="shared" si="121"/>
        <v>-0.21000000000003638</v>
      </c>
      <c r="AA262" s="2">
        <v>0</v>
      </c>
      <c r="AB262" s="3">
        <f t="shared" si="122"/>
        <v>0</v>
      </c>
      <c r="AC262" s="5">
        <f t="shared" si="123"/>
        <v>0</v>
      </c>
      <c r="AD262" s="2">
        <v>0</v>
      </c>
      <c r="AE262" s="3">
        <f t="shared" si="124"/>
        <v>0</v>
      </c>
      <c r="AF262" s="5">
        <f t="shared" si="125"/>
        <v>0</v>
      </c>
      <c r="AG262" s="2">
        <v>1975.03</v>
      </c>
      <c r="AH262" s="3">
        <f t="shared" si="126"/>
        <v>1975</v>
      </c>
      <c r="AI262" s="5">
        <f t="shared" si="127"/>
        <v>2.9999999999972715E-2</v>
      </c>
      <c r="AJ262" s="2">
        <v>2736.97</v>
      </c>
      <c r="AK262" s="3">
        <f t="shared" si="128"/>
        <v>2737</v>
      </c>
      <c r="AL262" s="5">
        <f t="shared" si="129"/>
        <v>-3.0000000000200089E-2</v>
      </c>
      <c r="AM262" s="2">
        <v>4000</v>
      </c>
      <c r="AN262" s="3">
        <f t="shared" si="130"/>
        <v>4000</v>
      </c>
      <c r="AO262" s="5">
        <f t="shared" si="131"/>
        <v>0</v>
      </c>
      <c r="AP262" s="2">
        <v>0</v>
      </c>
      <c r="AQ262" s="3">
        <f t="shared" si="132"/>
        <v>0</v>
      </c>
      <c r="AR262" s="5">
        <f t="shared" si="133"/>
        <v>0</v>
      </c>
      <c r="AS262" s="2">
        <v>5000</v>
      </c>
      <c r="AT262" s="3">
        <f t="shared" si="134"/>
        <v>5000</v>
      </c>
      <c r="AU262" s="5">
        <f t="shared" si="135"/>
        <v>0</v>
      </c>
      <c r="AV262" s="2">
        <v>1000</v>
      </c>
      <c r="AW262" s="3">
        <f t="shared" si="136"/>
        <v>1000</v>
      </c>
      <c r="AX262" s="5">
        <f t="shared" si="137"/>
        <v>0</v>
      </c>
      <c r="AY262" s="2">
        <v>0</v>
      </c>
      <c r="AZ262" s="3">
        <f t="shared" si="138"/>
        <v>0</v>
      </c>
      <c r="BA262" s="5">
        <f t="shared" si="139"/>
        <v>0</v>
      </c>
      <c r="BB262" s="2">
        <v>4.21</v>
      </c>
      <c r="BC262" s="3">
        <f t="shared" si="140"/>
        <v>4</v>
      </c>
      <c r="BD262" s="5">
        <f t="shared" si="141"/>
        <v>0.20999999999999996</v>
      </c>
    </row>
    <row r="263" spans="1:56" x14ac:dyDescent="0.25">
      <c r="A263">
        <v>2015</v>
      </c>
      <c r="B263">
        <v>12</v>
      </c>
      <c r="C263" t="s">
        <v>28</v>
      </c>
      <c r="D263">
        <v>2</v>
      </c>
      <c r="E263">
        <v>6</v>
      </c>
      <c r="F263">
        <v>8</v>
      </c>
      <c r="G263">
        <v>0</v>
      </c>
      <c r="H263">
        <v>12</v>
      </c>
      <c r="I263" t="s">
        <v>31</v>
      </c>
      <c r="J263">
        <v>40</v>
      </c>
      <c r="K263">
        <v>21101</v>
      </c>
      <c r="L263">
        <v>2000</v>
      </c>
      <c r="M263">
        <v>1</v>
      </c>
      <c r="N263">
        <v>1</v>
      </c>
      <c r="O263">
        <v>12</v>
      </c>
      <c r="P263" t="str">
        <f t="shared" si="142"/>
        <v>0</v>
      </c>
      <c r="Q263" t="s">
        <v>30</v>
      </c>
      <c r="R263" s="2">
        <f t="shared" si="115"/>
        <v>35480</v>
      </c>
      <c r="S263" s="2">
        <f t="shared" si="116"/>
        <v>35480</v>
      </c>
      <c r="T263" s="2">
        <f t="shared" si="117"/>
        <v>0</v>
      </c>
      <c r="U263" s="2">
        <v>0</v>
      </c>
      <c r="V263" s="3">
        <f t="shared" si="118"/>
        <v>0</v>
      </c>
      <c r="W263" s="5">
        <f t="shared" si="119"/>
        <v>0</v>
      </c>
      <c r="X263" s="2">
        <v>405</v>
      </c>
      <c r="Y263" s="3">
        <f t="shared" si="120"/>
        <v>405</v>
      </c>
      <c r="Z263" s="5">
        <f t="shared" si="121"/>
        <v>0</v>
      </c>
      <c r="AA263" s="2">
        <v>0</v>
      </c>
      <c r="AB263" s="3">
        <f t="shared" si="122"/>
        <v>0</v>
      </c>
      <c r="AC263" s="5">
        <f t="shared" si="123"/>
        <v>0</v>
      </c>
      <c r="AD263" s="2">
        <v>3686.77</v>
      </c>
      <c r="AE263" s="3">
        <f t="shared" si="124"/>
        <v>3687</v>
      </c>
      <c r="AF263" s="5">
        <f t="shared" si="125"/>
        <v>-0.23000000000001819</v>
      </c>
      <c r="AG263" s="2">
        <v>2694.28</v>
      </c>
      <c r="AH263" s="3">
        <f t="shared" si="126"/>
        <v>2694</v>
      </c>
      <c r="AI263" s="5">
        <f t="shared" si="127"/>
        <v>0.28000000000020009</v>
      </c>
      <c r="AJ263" s="2">
        <v>3408.95</v>
      </c>
      <c r="AK263" s="3">
        <f t="shared" si="128"/>
        <v>3409</v>
      </c>
      <c r="AL263" s="5">
        <f t="shared" si="129"/>
        <v>-5.0000000000181899E-2</v>
      </c>
      <c r="AM263" s="2">
        <v>4000</v>
      </c>
      <c r="AN263" s="3">
        <f t="shared" si="130"/>
        <v>4000</v>
      </c>
      <c r="AO263" s="5">
        <f t="shared" si="131"/>
        <v>0</v>
      </c>
      <c r="AP263" s="2">
        <v>0</v>
      </c>
      <c r="AQ263" s="3">
        <f t="shared" si="132"/>
        <v>0</v>
      </c>
      <c r="AR263" s="5">
        <f t="shared" si="133"/>
        <v>0</v>
      </c>
      <c r="AS263" s="2">
        <v>14500</v>
      </c>
      <c r="AT263" s="3">
        <f t="shared" si="134"/>
        <v>14500</v>
      </c>
      <c r="AU263" s="5">
        <f t="shared" si="135"/>
        <v>0</v>
      </c>
      <c r="AV263" s="2">
        <v>0</v>
      </c>
      <c r="AW263" s="3">
        <f t="shared" si="136"/>
        <v>0</v>
      </c>
      <c r="AX263" s="5">
        <f t="shared" si="137"/>
        <v>0</v>
      </c>
      <c r="AY263" s="2">
        <v>6785</v>
      </c>
      <c r="AZ263" s="3">
        <f t="shared" si="138"/>
        <v>6785</v>
      </c>
      <c r="BA263" s="5">
        <f t="shared" si="139"/>
        <v>0</v>
      </c>
      <c r="BB263" s="2">
        <v>0</v>
      </c>
      <c r="BC263" s="3">
        <f t="shared" si="140"/>
        <v>0</v>
      </c>
      <c r="BD263" s="5">
        <f t="shared" si="141"/>
        <v>0</v>
      </c>
    </row>
    <row r="264" spans="1:56" x14ac:dyDescent="0.25">
      <c r="A264">
        <v>2015</v>
      </c>
      <c r="B264">
        <v>12</v>
      </c>
      <c r="C264" t="s">
        <v>28</v>
      </c>
      <c r="D264">
        <v>2</v>
      </c>
      <c r="E264">
        <v>6</v>
      </c>
      <c r="F264">
        <v>8</v>
      </c>
      <c r="G264">
        <v>0</v>
      </c>
      <c r="H264">
        <v>12</v>
      </c>
      <c r="I264" t="s">
        <v>31</v>
      </c>
      <c r="J264">
        <v>40</v>
      </c>
      <c r="K264">
        <v>21101</v>
      </c>
      <c r="L264">
        <v>2000</v>
      </c>
      <c r="M264">
        <v>1</v>
      </c>
      <c r="N264">
        <v>1</v>
      </c>
      <c r="O264">
        <v>14</v>
      </c>
      <c r="P264" t="str">
        <f t="shared" si="142"/>
        <v>0</v>
      </c>
      <c r="Q264" t="s">
        <v>30</v>
      </c>
      <c r="R264" s="2">
        <f t="shared" si="115"/>
        <v>23535</v>
      </c>
      <c r="S264" s="2">
        <f t="shared" si="116"/>
        <v>23535</v>
      </c>
      <c r="T264" s="2">
        <f t="shared" si="117"/>
        <v>0</v>
      </c>
      <c r="U264" s="2">
        <v>0</v>
      </c>
      <c r="V264" s="3">
        <f t="shared" si="118"/>
        <v>0</v>
      </c>
      <c r="W264" s="5">
        <f t="shared" si="119"/>
        <v>0</v>
      </c>
      <c r="X264" s="2">
        <v>0</v>
      </c>
      <c r="Y264" s="3">
        <f t="shared" si="120"/>
        <v>0</v>
      </c>
      <c r="Z264" s="5">
        <f t="shared" si="121"/>
        <v>0</v>
      </c>
      <c r="AA264" s="2">
        <v>0</v>
      </c>
      <c r="AB264" s="3">
        <f t="shared" si="122"/>
        <v>0</v>
      </c>
      <c r="AC264" s="5">
        <f t="shared" si="123"/>
        <v>0</v>
      </c>
      <c r="AD264" s="2">
        <v>0</v>
      </c>
      <c r="AE264" s="3">
        <f t="shared" si="124"/>
        <v>0</v>
      </c>
      <c r="AF264" s="5">
        <f t="shared" si="125"/>
        <v>0</v>
      </c>
      <c r="AG264" s="2">
        <v>0</v>
      </c>
      <c r="AH264" s="3">
        <f t="shared" si="126"/>
        <v>0</v>
      </c>
      <c r="AI264" s="5">
        <f t="shared" si="127"/>
        <v>0</v>
      </c>
      <c r="AJ264" s="2">
        <v>8770</v>
      </c>
      <c r="AK264" s="3">
        <f t="shared" si="128"/>
        <v>8770</v>
      </c>
      <c r="AL264" s="5">
        <f t="shared" si="129"/>
        <v>0</v>
      </c>
      <c r="AM264" s="2">
        <v>6672</v>
      </c>
      <c r="AN264" s="3">
        <f t="shared" si="130"/>
        <v>6672</v>
      </c>
      <c r="AO264" s="5">
        <f t="shared" si="131"/>
        <v>0</v>
      </c>
      <c r="AP264" s="2">
        <v>3701</v>
      </c>
      <c r="AQ264" s="3">
        <f t="shared" si="132"/>
        <v>3701</v>
      </c>
      <c r="AR264" s="5">
        <f t="shared" si="133"/>
        <v>0</v>
      </c>
      <c r="AS264" s="2">
        <v>0</v>
      </c>
      <c r="AT264" s="3">
        <f t="shared" si="134"/>
        <v>0</v>
      </c>
      <c r="AU264" s="5">
        <f t="shared" si="135"/>
        <v>0</v>
      </c>
      <c r="AV264" s="2">
        <v>4392</v>
      </c>
      <c r="AW264" s="3">
        <f t="shared" si="136"/>
        <v>4392</v>
      </c>
      <c r="AX264" s="5">
        <f t="shared" si="137"/>
        <v>0</v>
      </c>
      <c r="AY264" s="2">
        <v>0</v>
      </c>
      <c r="AZ264" s="3">
        <f t="shared" si="138"/>
        <v>0</v>
      </c>
      <c r="BA264" s="5">
        <f t="shared" si="139"/>
        <v>0</v>
      </c>
      <c r="BB264" s="2">
        <v>0</v>
      </c>
      <c r="BC264" s="3">
        <f t="shared" si="140"/>
        <v>0</v>
      </c>
      <c r="BD264" s="5">
        <f t="shared" si="141"/>
        <v>0</v>
      </c>
    </row>
    <row r="265" spans="1:56" x14ac:dyDescent="0.25">
      <c r="A265">
        <v>2015</v>
      </c>
      <c r="B265">
        <v>12</v>
      </c>
      <c r="C265" t="s">
        <v>28</v>
      </c>
      <c r="D265">
        <v>2</v>
      </c>
      <c r="E265">
        <v>6</v>
      </c>
      <c r="F265">
        <v>8</v>
      </c>
      <c r="G265">
        <v>0</v>
      </c>
      <c r="H265">
        <v>12</v>
      </c>
      <c r="I265" t="s">
        <v>31</v>
      </c>
      <c r="J265">
        <v>40</v>
      </c>
      <c r="K265">
        <v>21101</v>
      </c>
      <c r="L265">
        <v>2000</v>
      </c>
      <c r="M265">
        <v>1</v>
      </c>
      <c r="N265">
        <v>1</v>
      </c>
      <c r="O265">
        <v>15</v>
      </c>
      <c r="P265" t="str">
        <f t="shared" si="142"/>
        <v>0</v>
      </c>
      <c r="Q265" t="s">
        <v>30</v>
      </c>
      <c r="R265" s="2">
        <f t="shared" si="115"/>
        <v>26254</v>
      </c>
      <c r="S265" s="2">
        <f t="shared" si="116"/>
        <v>26254</v>
      </c>
      <c r="T265" s="2">
        <f t="shared" si="117"/>
        <v>0</v>
      </c>
      <c r="U265" s="2">
        <v>0</v>
      </c>
      <c r="V265" s="3">
        <f t="shared" si="118"/>
        <v>0</v>
      </c>
      <c r="W265" s="5">
        <f t="shared" si="119"/>
        <v>0</v>
      </c>
      <c r="X265" s="2">
        <v>0</v>
      </c>
      <c r="Y265" s="3">
        <f t="shared" si="120"/>
        <v>0</v>
      </c>
      <c r="Z265" s="5">
        <f t="shared" si="121"/>
        <v>0</v>
      </c>
      <c r="AA265" s="2">
        <v>0</v>
      </c>
      <c r="AB265" s="3">
        <f t="shared" si="122"/>
        <v>0</v>
      </c>
      <c r="AC265" s="5">
        <f t="shared" si="123"/>
        <v>0</v>
      </c>
      <c r="AD265" s="2">
        <v>3699.24</v>
      </c>
      <c r="AE265" s="3">
        <f t="shared" si="124"/>
        <v>3699</v>
      </c>
      <c r="AF265" s="5">
        <f t="shared" si="125"/>
        <v>0.23999999999978172</v>
      </c>
      <c r="AG265" s="2">
        <v>1540.07</v>
      </c>
      <c r="AH265" s="3">
        <f t="shared" si="126"/>
        <v>1540</v>
      </c>
      <c r="AI265" s="5">
        <f t="shared" si="127"/>
        <v>6.9999999999936335E-2</v>
      </c>
      <c r="AJ265" s="2">
        <v>3367.93</v>
      </c>
      <c r="AK265" s="3">
        <f t="shared" si="128"/>
        <v>3368</v>
      </c>
      <c r="AL265" s="5">
        <f t="shared" si="129"/>
        <v>-7.0000000000163709E-2</v>
      </c>
      <c r="AM265" s="2">
        <v>6500.76</v>
      </c>
      <c r="AN265" s="3">
        <f t="shared" si="130"/>
        <v>6501</v>
      </c>
      <c r="AO265" s="5">
        <f t="shared" si="131"/>
        <v>-0.23999999999978172</v>
      </c>
      <c r="AP265" s="2">
        <v>3296</v>
      </c>
      <c r="AQ265" s="3">
        <f t="shared" si="132"/>
        <v>3296</v>
      </c>
      <c r="AR265" s="5">
        <f t="shared" si="133"/>
        <v>0</v>
      </c>
      <c r="AS265" s="2">
        <v>0</v>
      </c>
      <c r="AT265" s="3">
        <f t="shared" si="134"/>
        <v>0</v>
      </c>
      <c r="AU265" s="5">
        <f t="shared" si="135"/>
        <v>0</v>
      </c>
      <c r="AV265" s="2">
        <v>4000</v>
      </c>
      <c r="AW265" s="3">
        <f t="shared" si="136"/>
        <v>4000</v>
      </c>
      <c r="AX265" s="5">
        <f t="shared" si="137"/>
        <v>0</v>
      </c>
      <c r="AY265" s="2">
        <v>150</v>
      </c>
      <c r="AZ265" s="3">
        <f t="shared" si="138"/>
        <v>150</v>
      </c>
      <c r="BA265" s="5">
        <f t="shared" si="139"/>
        <v>0</v>
      </c>
      <c r="BB265" s="2">
        <v>3700</v>
      </c>
      <c r="BC265" s="3">
        <f t="shared" si="140"/>
        <v>3700</v>
      </c>
      <c r="BD265" s="5">
        <f t="shared" si="141"/>
        <v>0</v>
      </c>
    </row>
    <row r="266" spans="1:56" x14ac:dyDescent="0.25">
      <c r="A266">
        <v>2015</v>
      </c>
      <c r="B266">
        <v>12</v>
      </c>
      <c r="C266" t="s">
        <v>28</v>
      </c>
      <c r="D266">
        <v>2</v>
      </c>
      <c r="E266">
        <v>6</v>
      </c>
      <c r="F266">
        <v>8</v>
      </c>
      <c r="G266">
        <v>0</v>
      </c>
      <c r="H266">
        <v>12</v>
      </c>
      <c r="I266" t="s">
        <v>31</v>
      </c>
      <c r="J266">
        <v>40</v>
      </c>
      <c r="K266">
        <v>21101</v>
      </c>
      <c r="L266">
        <v>2000</v>
      </c>
      <c r="M266">
        <v>1</v>
      </c>
      <c r="N266">
        <v>1</v>
      </c>
      <c r="O266">
        <v>17</v>
      </c>
      <c r="P266" t="str">
        <f t="shared" si="142"/>
        <v>0</v>
      </c>
      <c r="Q266" t="s">
        <v>30</v>
      </c>
      <c r="R266" s="2">
        <f t="shared" si="115"/>
        <v>78043.5</v>
      </c>
      <c r="S266" s="2">
        <f t="shared" si="116"/>
        <v>78044</v>
      </c>
      <c r="T266" s="2">
        <f t="shared" si="117"/>
        <v>-0.5</v>
      </c>
      <c r="U266" s="2">
        <v>0</v>
      </c>
      <c r="V266" s="3">
        <f t="shared" si="118"/>
        <v>0</v>
      </c>
      <c r="W266" s="5">
        <f t="shared" si="119"/>
        <v>0</v>
      </c>
      <c r="X266" s="2">
        <v>0</v>
      </c>
      <c r="Y266" s="3">
        <f t="shared" si="120"/>
        <v>0</v>
      </c>
      <c r="Z266" s="5">
        <f t="shared" si="121"/>
        <v>0</v>
      </c>
      <c r="AA266" s="2">
        <v>0</v>
      </c>
      <c r="AB266" s="3">
        <f t="shared" si="122"/>
        <v>0</v>
      </c>
      <c r="AC266" s="5">
        <f t="shared" si="123"/>
        <v>0</v>
      </c>
      <c r="AD266" s="2">
        <v>10057.780000000001</v>
      </c>
      <c r="AE266" s="3">
        <f t="shared" si="124"/>
        <v>10058</v>
      </c>
      <c r="AF266" s="5">
        <f t="shared" si="125"/>
        <v>-0.21999999999934516</v>
      </c>
      <c r="AG266" s="2">
        <v>7837.05</v>
      </c>
      <c r="AH266" s="3">
        <f t="shared" si="126"/>
        <v>7837</v>
      </c>
      <c r="AI266" s="5">
        <f t="shared" si="127"/>
        <v>5.0000000000181899E-2</v>
      </c>
      <c r="AJ266" s="2">
        <v>19218.669999999998</v>
      </c>
      <c r="AK266" s="3">
        <f t="shared" si="128"/>
        <v>19219</v>
      </c>
      <c r="AL266" s="5">
        <f t="shared" si="129"/>
        <v>-0.33000000000174623</v>
      </c>
      <c r="AM266" s="2">
        <v>8640</v>
      </c>
      <c r="AN266" s="3">
        <f t="shared" si="130"/>
        <v>8640</v>
      </c>
      <c r="AO266" s="5">
        <f t="shared" si="131"/>
        <v>0</v>
      </c>
      <c r="AP266" s="2">
        <v>0</v>
      </c>
      <c r="AQ266" s="3">
        <f t="shared" si="132"/>
        <v>0</v>
      </c>
      <c r="AR266" s="5">
        <f t="shared" si="133"/>
        <v>0</v>
      </c>
      <c r="AS266" s="2">
        <v>8073</v>
      </c>
      <c r="AT266" s="3">
        <f t="shared" si="134"/>
        <v>8073</v>
      </c>
      <c r="AU266" s="5">
        <f t="shared" si="135"/>
        <v>0</v>
      </c>
      <c r="AV266" s="2">
        <v>8735</v>
      </c>
      <c r="AW266" s="3">
        <f t="shared" si="136"/>
        <v>8735</v>
      </c>
      <c r="AX266" s="5">
        <f t="shared" si="137"/>
        <v>0</v>
      </c>
      <c r="AY266" s="2">
        <v>15482</v>
      </c>
      <c r="AZ266" s="3">
        <f t="shared" si="138"/>
        <v>15482</v>
      </c>
      <c r="BA266" s="5">
        <f t="shared" si="139"/>
        <v>0</v>
      </c>
      <c r="BB266" s="2">
        <v>0</v>
      </c>
      <c r="BC266" s="3">
        <f t="shared" si="140"/>
        <v>0</v>
      </c>
      <c r="BD266" s="5">
        <f t="shared" si="141"/>
        <v>0</v>
      </c>
    </row>
    <row r="267" spans="1:56" x14ac:dyDescent="0.25">
      <c r="A267">
        <v>2015</v>
      </c>
      <c r="B267">
        <v>12</v>
      </c>
      <c r="C267" t="s">
        <v>28</v>
      </c>
      <c r="D267">
        <v>2</v>
      </c>
      <c r="E267">
        <v>6</v>
      </c>
      <c r="F267">
        <v>8</v>
      </c>
      <c r="G267">
        <v>0</v>
      </c>
      <c r="H267">
        <v>12</v>
      </c>
      <c r="I267" t="s">
        <v>31</v>
      </c>
      <c r="J267">
        <v>40</v>
      </c>
      <c r="K267">
        <v>21101</v>
      </c>
      <c r="L267">
        <v>2000</v>
      </c>
      <c r="M267">
        <v>1</v>
      </c>
      <c r="N267">
        <v>1</v>
      </c>
      <c r="O267">
        <v>18</v>
      </c>
      <c r="P267" t="str">
        <f t="shared" si="142"/>
        <v>0</v>
      </c>
      <c r="Q267" t="s">
        <v>30</v>
      </c>
      <c r="R267" s="2">
        <f t="shared" si="115"/>
        <v>137278</v>
      </c>
      <c r="S267" s="2">
        <f t="shared" si="116"/>
        <v>137278</v>
      </c>
      <c r="T267" s="2">
        <f t="shared" si="117"/>
        <v>0</v>
      </c>
      <c r="U267" s="2">
        <v>0</v>
      </c>
      <c r="V267" s="3">
        <f t="shared" si="118"/>
        <v>0</v>
      </c>
      <c r="W267" s="5">
        <f t="shared" si="119"/>
        <v>0</v>
      </c>
      <c r="X267" s="2">
        <v>0</v>
      </c>
      <c r="Y267" s="3">
        <f t="shared" si="120"/>
        <v>0</v>
      </c>
      <c r="Z267" s="5">
        <f t="shared" si="121"/>
        <v>0</v>
      </c>
      <c r="AA267" s="2">
        <v>6857.73</v>
      </c>
      <c r="AB267" s="3">
        <f t="shared" si="122"/>
        <v>6858</v>
      </c>
      <c r="AC267" s="5">
        <f t="shared" si="123"/>
        <v>-0.27000000000043656</v>
      </c>
      <c r="AD267" s="2">
        <v>4922.9399999999996</v>
      </c>
      <c r="AE267" s="3">
        <f t="shared" si="124"/>
        <v>4923</v>
      </c>
      <c r="AF267" s="5">
        <f t="shared" si="125"/>
        <v>-6.0000000000400178E-2</v>
      </c>
      <c r="AG267" s="2">
        <v>7922.94</v>
      </c>
      <c r="AH267" s="3">
        <f t="shared" si="126"/>
        <v>7923</v>
      </c>
      <c r="AI267" s="5">
        <f t="shared" si="127"/>
        <v>-6.0000000000400178E-2</v>
      </c>
      <c r="AJ267" s="2">
        <v>5077.0600000000004</v>
      </c>
      <c r="AK267" s="3">
        <f t="shared" si="128"/>
        <v>5077</v>
      </c>
      <c r="AL267" s="5">
        <f t="shared" si="129"/>
        <v>6.0000000000400178E-2</v>
      </c>
      <c r="AM267" s="2">
        <v>13077.33</v>
      </c>
      <c r="AN267" s="3">
        <f t="shared" si="130"/>
        <v>13077</v>
      </c>
      <c r="AO267" s="5">
        <f t="shared" si="131"/>
        <v>0.32999999999992724</v>
      </c>
      <c r="AP267" s="2">
        <v>5000</v>
      </c>
      <c r="AQ267" s="3">
        <f t="shared" si="132"/>
        <v>5000</v>
      </c>
      <c r="AR267" s="5">
        <f t="shared" si="133"/>
        <v>0</v>
      </c>
      <c r="AS267" s="2">
        <v>10000</v>
      </c>
      <c r="AT267" s="3">
        <f t="shared" si="134"/>
        <v>10000</v>
      </c>
      <c r="AU267" s="5">
        <f t="shared" si="135"/>
        <v>0</v>
      </c>
      <c r="AV267" s="2">
        <v>12210</v>
      </c>
      <c r="AW267" s="3">
        <f t="shared" si="136"/>
        <v>12210</v>
      </c>
      <c r="AX267" s="5">
        <f t="shared" si="137"/>
        <v>0</v>
      </c>
      <c r="AY267" s="2">
        <v>30210</v>
      </c>
      <c r="AZ267" s="3">
        <f t="shared" si="138"/>
        <v>30210</v>
      </c>
      <c r="BA267" s="5">
        <f t="shared" si="139"/>
        <v>0</v>
      </c>
      <c r="BB267" s="2">
        <v>42000</v>
      </c>
      <c r="BC267" s="3">
        <f t="shared" si="140"/>
        <v>42000</v>
      </c>
      <c r="BD267" s="5">
        <f t="shared" si="141"/>
        <v>0</v>
      </c>
    </row>
    <row r="268" spans="1:56" x14ac:dyDescent="0.25">
      <c r="A268">
        <v>2015</v>
      </c>
      <c r="B268">
        <v>12</v>
      </c>
      <c r="C268" t="s">
        <v>28</v>
      </c>
      <c r="D268">
        <v>2</v>
      </c>
      <c r="E268">
        <v>6</v>
      </c>
      <c r="F268">
        <v>8</v>
      </c>
      <c r="G268">
        <v>0</v>
      </c>
      <c r="H268">
        <v>12</v>
      </c>
      <c r="I268" t="s">
        <v>31</v>
      </c>
      <c r="J268">
        <v>40</v>
      </c>
      <c r="K268">
        <v>21101</v>
      </c>
      <c r="L268">
        <v>2000</v>
      </c>
      <c r="M268">
        <v>1</v>
      </c>
      <c r="N268">
        <v>1</v>
      </c>
      <c r="O268">
        <v>20</v>
      </c>
      <c r="P268" t="str">
        <f t="shared" si="142"/>
        <v>0</v>
      </c>
      <c r="Q268" t="s">
        <v>30</v>
      </c>
      <c r="R268" s="2">
        <f t="shared" si="115"/>
        <v>62765</v>
      </c>
      <c r="S268" s="2">
        <f t="shared" si="116"/>
        <v>62765</v>
      </c>
      <c r="T268" s="2">
        <f t="shared" si="117"/>
        <v>0</v>
      </c>
      <c r="U268" s="2">
        <v>0</v>
      </c>
      <c r="V268" s="3">
        <f t="shared" si="118"/>
        <v>0</v>
      </c>
      <c r="W268" s="5">
        <f t="shared" si="119"/>
        <v>0</v>
      </c>
      <c r="X268" s="2">
        <v>0</v>
      </c>
      <c r="Y268" s="3">
        <f t="shared" si="120"/>
        <v>0</v>
      </c>
      <c r="Z268" s="5">
        <f t="shared" si="121"/>
        <v>0</v>
      </c>
      <c r="AA268" s="2">
        <v>2307.48</v>
      </c>
      <c r="AB268" s="3">
        <f t="shared" si="122"/>
        <v>2307</v>
      </c>
      <c r="AC268" s="5">
        <f t="shared" si="123"/>
        <v>0.48000000000001819</v>
      </c>
      <c r="AD268" s="2">
        <v>150</v>
      </c>
      <c r="AE268" s="3">
        <f t="shared" si="124"/>
        <v>150</v>
      </c>
      <c r="AF268" s="5">
        <f t="shared" si="125"/>
        <v>0</v>
      </c>
      <c r="AG268" s="2">
        <v>1064.44</v>
      </c>
      <c r="AH268" s="3">
        <f t="shared" si="126"/>
        <v>1064</v>
      </c>
      <c r="AI268" s="5">
        <f t="shared" si="127"/>
        <v>0.44000000000005457</v>
      </c>
      <c r="AJ268" s="2">
        <v>15750.56</v>
      </c>
      <c r="AK268" s="3">
        <f t="shared" si="128"/>
        <v>15751</v>
      </c>
      <c r="AL268" s="5">
        <f t="shared" si="129"/>
        <v>-0.44000000000050932</v>
      </c>
      <c r="AM268" s="2">
        <v>11142.52</v>
      </c>
      <c r="AN268" s="3">
        <f t="shared" si="130"/>
        <v>11143</v>
      </c>
      <c r="AO268" s="5">
        <f t="shared" si="131"/>
        <v>-0.47999999999956344</v>
      </c>
      <c r="AP268" s="2">
        <v>0</v>
      </c>
      <c r="AQ268" s="3">
        <f t="shared" si="132"/>
        <v>0</v>
      </c>
      <c r="AR268" s="5">
        <f t="shared" si="133"/>
        <v>0</v>
      </c>
      <c r="AS268" s="2">
        <v>6500</v>
      </c>
      <c r="AT268" s="3">
        <f t="shared" si="134"/>
        <v>6500</v>
      </c>
      <c r="AU268" s="5">
        <f t="shared" si="135"/>
        <v>0</v>
      </c>
      <c r="AV268" s="2">
        <v>6700</v>
      </c>
      <c r="AW268" s="3">
        <f t="shared" si="136"/>
        <v>6700</v>
      </c>
      <c r="AX268" s="5">
        <f t="shared" si="137"/>
        <v>0</v>
      </c>
      <c r="AY268" s="2">
        <v>5554</v>
      </c>
      <c r="AZ268" s="3">
        <f t="shared" si="138"/>
        <v>5554</v>
      </c>
      <c r="BA268" s="5">
        <f t="shared" si="139"/>
        <v>0</v>
      </c>
      <c r="BB268" s="2">
        <v>13596</v>
      </c>
      <c r="BC268" s="3">
        <f t="shared" si="140"/>
        <v>13596</v>
      </c>
      <c r="BD268" s="5">
        <f t="shared" si="141"/>
        <v>0</v>
      </c>
    </row>
    <row r="269" spans="1:56" x14ac:dyDescent="0.25">
      <c r="A269">
        <v>2015</v>
      </c>
      <c r="B269">
        <v>12</v>
      </c>
      <c r="C269" t="s">
        <v>28</v>
      </c>
      <c r="D269">
        <v>2</v>
      </c>
      <c r="E269">
        <v>6</v>
      </c>
      <c r="F269">
        <v>8</v>
      </c>
      <c r="G269">
        <v>0</v>
      </c>
      <c r="H269">
        <v>12</v>
      </c>
      <c r="I269" t="s">
        <v>31</v>
      </c>
      <c r="J269">
        <v>40</v>
      </c>
      <c r="K269">
        <v>21101</v>
      </c>
      <c r="L269">
        <v>2000</v>
      </c>
      <c r="M269">
        <v>1</v>
      </c>
      <c r="N269">
        <v>1</v>
      </c>
      <c r="O269">
        <v>21</v>
      </c>
      <c r="P269" t="str">
        <f t="shared" si="142"/>
        <v>0</v>
      </c>
      <c r="Q269" t="s">
        <v>30</v>
      </c>
      <c r="R269" s="2">
        <f t="shared" si="115"/>
        <v>17295</v>
      </c>
      <c r="S269" s="2">
        <f t="shared" si="116"/>
        <v>17295</v>
      </c>
      <c r="T269" s="2">
        <f t="shared" si="117"/>
        <v>0</v>
      </c>
      <c r="U269" s="2">
        <v>0</v>
      </c>
      <c r="V269" s="3">
        <f t="shared" si="118"/>
        <v>0</v>
      </c>
      <c r="W269" s="5">
        <f t="shared" si="119"/>
        <v>0</v>
      </c>
      <c r="X269" s="2">
        <v>0</v>
      </c>
      <c r="Y269" s="3">
        <f t="shared" si="120"/>
        <v>0</v>
      </c>
      <c r="Z269" s="5">
        <f t="shared" si="121"/>
        <v>0</v>
      </c>
      <c r="AA269" s="2">
        <v>4120.08</v>
      </c>
      <c r="AB269" s="3">
        <f t="shared" si="122"/>
        <v>4120</v>
      </c>
      <c r="AC269" s="5">
        <f t="shared" si="123"/>
        <v>7.999999999992724E-2</v>
      </c>
      <c r="AD269" s="2">
        <v>1984.2</v>
      </c>
      <c r="AE269" s="3">
        <f t="shared" si="124"/>
        <v>1984</v>
      </c>
      <c r="AF269" s="5">
        <f t="shared" si="125"/>
        <v>0.20000000000004547</v>
      </c>
      <c r="AG269" s="2">
        <v>3240.71</v>
      </c>
      <c r="AH269" s="3">
        <f t="shared" si="126"/>
        <v>3241</v>
      </c>
      <c r="AI269" s="5">
        <f t="shared" si="127"/>
        <v>-0.28999999999996362</v>
      </c>
      <c r="AJ269" s="2">
        <v>1054.29</v>
      </c>
      <c r="AK269" s="3">
        <f t="shared" si="128"/>
        <v>1054</v>
      </c>
      <c r="AL269" s="5">
        <f t="shared" si="129"/>
        <v>0.28999999999996362</v>
      </c>
      <c r="AM269" s="2">
        <v>1895.72</v>
      </c>
      <c r="AN269" s="3">
        <f t="shared" si="130"/>
        <v>1896</v>
      </c>
      <c r="AO269" s="5">
        <f t="shared" si="131"/>
        <v>-0.27999999999997272</v>
      </c>
      <c r="AP269" s="2">
        <v>1500</v>
      </c>
      <c r="AQ269" s="3">
        <f t="shared" si="132"/>
        <v>1500</v>
      </c>
      <c r="AR269" s="5">
        <f t="shared" si="133"/>
        <v>0</v>
      </c>
      <c r="AS269" s="2">
        <v>0</v>
      </c>
      <c r="AT269" s="3">
        <f t="shared" si="134"/>
        <v>0</v>
      </c>
      <c r="AU269" s="5">
        <f t="shared" si="135"/>
        <v>0</v>
      </c>
      <c r="AV269" s="2">
        <v>1500</v>
      </c>
      <c r="AW269" s="3">
        <f t="shared" si="136"/>
        <v>1500</v>
      </c>
      <c r="AX269" s="5">
        <f t="shared" si="137"/>
        <v>0</v>
      </c>
      <c r="AY269" s="2">
        <v>2000</v>
      </c>
      <c r="AZ269" s="3">
        <f t="shared" si="138"/>
        <v>2000</v>
      </c>
      <c r="BA269" s="5">
        <f t="shared" si="139"/>
        <v>0</v>
      </c>
      <c r="BB269" s="2">
        <v>0</v>
      </c>
      <c r="BC269" s="3">
        <f t="shared" si="140"/>
        <v>0</v>
      </c>
      <c r="BD269" s="5">
        <f t="shared" si="141"/>
        <v>0</v>
      </c>
    </row>
    <row r="270" spans="1:56" x14ac:dyDescent="0.25">
      <c r="A270">
        <v>2015</v>
      </c>
      <c r="B270">
        <v>12</v>
      </c>
      <c r="C270" t="s">
        <v>28</v>
      </c>
      <c r="D270">
        <v>2</v>
      </c>
      <c r="E270">
        <v>6</v>
      </c>
      <c r="F270">
        <v>8</v>
      </c>
      <c r="G270">
        <v>0</v>
      </c>
      <c r="H270">
        <v>12</v>
      </c>
      <c r="I270" t="s">
        <v>31</v>
      </c>
      <c r="J270">
        <v>40</v>
      </c>
      <c r="K270">
        <v>21101</v>
      </c>
      <c r="L270">
        <v>2000</v>
      </c>
      <c r="M270">
        <v>1</v>
      </c>
      <c r="N270">
        <v>1</v>
      </c>
      <c r="O270">
        <v>23</v>
      </c>
      <c r="P270" t="str">
        <f t="shared" si="142"/>
        <v>0</v>
      </c>
      <c r="Q270" t="s">
        <v>30</v>
      </c>
      <c r="R270" s="2">
        <f t="shared" si="115"/>
        <v>61899.000000000007</v>
      </c>
      <c r="S270" s="2">
        <f t="shared" si="116"/>
        <v>61900</v>
      </c>
      <c r="T270" s="2">
        <f t="shared" si="117"/>
        <v>-0.99999999999272404</v>
      </c>
      <c r="U270" s="2">
        <v>0</v>
      </c>
      <c r="V270" s="3">
        <f t="shared" si="118"/>
        <v>0</v>
      </c>
      <c r="W270" s="5">
        <f t="shared" si="119"/>
        <v>0</v>
      </c>
      <c r="X270" s="2">
        <v>1787.62</v>
      </c>
      <c r="Y270" s="3">
        <f t="shared" si="120"/>
        <v>1788</v>
      </c>
      <c r="Z270" s="5">
        <f t="shared" si="121"/>
        <v>-0.38000000000010914</v>
      </c>
      <c r="AA270" s="2">
        <v>1211.55</v>
      </c>
      <c r="AB270" s="3">
        <f t="shared" si="122"/>
        <v>1212</v>
      </c>
      <c r="AC270" s="5">
        <f t="shared" si="123"/>
        <v>-0.45000000000004547</v>
      </c>
      <c r="AD270" s="2">
        <v>6751.66</v>
      </c>
      <c r="AE270" s="3">
        <f t="shared" si="124"/>
        <v>6752</v>
      </c>
      <c r="AF270" s="5">
        <f t="shared" si="125"/>
        <v>-0.34000000000014552</v>
      </c>
      <c r="AG270" s="2">
        <v>8057.78</v>
      </c>
      <c r="AH270" s="3">
        <f t="shared" si="126"/>
        <v>8058</v>
      </c>
      <c r="AI270" s="5">
        <f t="shared" si="127"/>
        <v>-0.22000000000025466</v>
      </c>
      <c r="AJ270" s="2">
        <v>12689.12</v>
      </c>
      <c r="AK270" s="3">
        <f t="shared" si="128"/>
        <v>12689</v>
      </c>
      <c r="AL270" s="5">
        <f t="shared" si="129"/>
        <v>0.12000000000080036</v>
      </c>
      <c r="AM270" s="2">
        <v>8029.34</v>
      </c>
      <c r="AN270" s="3">
        <f t="shared" si="130"/>
        <v>8029</v>
      </c>
      <c r="AO270" s="5">
        <f t="shared" si="131"/>
        <v>0.34000000000014552</v>
      </c>
      <c r="AP270" s="2">
        <v>5800</v>
      </c>
      <c r="AQ270" s="3">
        <f t="shared" si="132"/>
        <v>5800</v>
      </c>
      <c r="AR270" s="5">
        <f t="shared" si="133"/>
        <v>0</v>
      </c>
      <c r="AS270" s="2">
        <v>6300</v>
      </c>
      <c r="AT270" s="3">
        <f t="shared" si="134"/>
        <v>6300</v>
      </c>
      <c r="AU270" s="5">
        <f t="shared" si="135"/>
        <v>0</v>
      </c>
      <c r="AV270" s="2">
        <v>7800</v>
      </c>
      <c r="AW270" s="3">
        <f t="shared" si="136"/>
        <v>7800</v>
      </c>
      <c r="AX270" s="5">
        <f t="shared" si="137"/>
        <v>0</v>
      </c>
      <c r="AY270" s="2">
        <v>3211.55</v>
      </c>
      <c r="AZ270" s="3">
        <f t="shared" si="138"/>
        <v>3212</v>
      </c>
      <c r="BA270" s="5">
        <f t="shared" si="139"/>
        <v>-0.4499999999998181</v>
      </c>
      <c r="BB270" s="2">
        <v>260.38</v>
      </c>
      <c r="BC270" s="3">
        <f t="shared" si="140"/>
        <v>260</v>
      </c>
      <c r="BD270" s="5">
        <f t="shared" si="141"/>
        <v>0.37999999999999545</v>
      </c>
    </row>
    <row r="271" spans="1:56" x14ac:dyDescent="0.25">
      <c r="A271">
        <v>2015</v>
      </c>
      <c r="B271">
        <v>12</v>
      </c>
      <c r="C271" t="s">
        <v>28</v>
      </c>
      <c r="D271">
        <v>2</v>
      </c>
      <c r="E271">
        <v>6</v>
      </c>
      <c r="F271">
        <v>8</v>
      </c>
      <c r="G271">
        <v>0</v>
      </c>
      <c r="H271">
        <v>12</v>
      </c>
      <c r="I271" t="s">
        <v>31</v>
      </c>
      <c r="J271">
        <v>40</v>
      </c>
      <c r="K271">
        <v>21101</v>
      </c>
      <c r="L271">
        <v>2000</v>
      </c>
      <c r="M271">
        <v>1</v>
      </c>
      <c r="N271">
        <v>1</v>
      </c>
      <c r="O271">
        <v>24</v>
      </c>
      <c r="P271" t="str">
        <f t="shared" si="142"/>
        <v>0</v>
      </c>
      <c r="Q271" t="s">
        <v>30</v>
      </c>
      <c r="R271" s="2">
        <f t="shared" si="115"/>
        <v>24951.34</v>
      </c>
      <c r="S271" s="2">
        <f t="shared" si="116"/>
        <v>24952</v>
      </c>
      <c r="T271" s="2">
        <f t="shared" si="117"/>
        <v>-0.65999999999985448</v>
      </c>
      <c r="U271" s="2">
        <v>0</v>
      </c>
      <c r="V271" s="3">
        <f t="shared" si="118"/>
        <v>0</v>
      </c>
      <c r="W271" s="5">
        <f t="shared" si="119"/>
        <v>0</v>
      </c>
      <c r="X271" s="2">
        <v>6499.59</v>
      </c>
      <c r="Y271" s="3">
        <f t="shared" si="120"/>
        <v>6500</v>
      </c>
      <c r="Z271" s="5">
        <f t="shared" si="121"/>
        <v>-0.40999999999985448</v>
      </c>
      <c r="AA271" s="2">
        <v>5451.75</v>
      </c>
      <c r="AB271" s="3">
        <f t="shared" si="122"/>
        <v>5452</v>
      </c>
      <c r="AC271" s="5">
        <f t="shared" si="123"/>
        <v>-0.25</v>
      </c>
      <c r="AD271" s="2">
        <v>5498.95</v>
      </c>
      <c r="AE271" s="3">
        <f t="shared" si="124"/>
        <v>5499</v>
      </c>
      <c r="AF271" s="5">
        <f t="shared" si="125"/>
        <v>-5.0000000000181899E-2</v>
      </c>
      <c r="AG271" s="2">
        <v>0</v>
      </c>
      <c r="AH271" s="3">
        <f t="shared" si="126"/>
        <v>0</v>
      </c>
      <c r="AI271" s="5">
        <f t="shared" si="127"/>
        <v>0</v>
      </c>
      <c r="AJ271" s="2">
        <v>7501.05</v>
      </c>
      <c r="AK271" s="3">
        <f t="shared" si="128"/>
        <v>7501</v>
      </c>
      <c r="AL271" s="5">
        <f t="shared" si="129"/>
        <v>5.0000000000181899E-2</v>
      </c>
      <c r="AM271" s="2">
        <v>0</v>
      </c>
      <c r="AN271" s="3">
        <f t="shared" si="130"/>
        <v>0</v>
      </c>
      <c r="AO271" s="5">
        <f t="shared" si="131"/>
        <v>0</v>
      </c>
      <c r="AP271" s="2">
        <v>0</v>
      </c>
      <c r="AQ271" s="3">
        <f t="shared" si="132"/>
        <v>0</v>
      </c>
      <c r="AR271" s="5">
        <f t="shared" si="133"/>
        <v>0</v>
      </c>
      <c r="AS271" s="2">
        <v>0</v>
      </c>
      <c r="AT271" s="3">
        <f t="shared" si="134"/>
        <v>0</v>
      </c>
      <c r="AU271" s="5">
        <f t="shared" si="135"/>
        <v>0</v>
      </c>
      <c r="AV271" s="2">
        <v>0</v>
      </c>
      <c r="AW271" s="3">
        <f t="shared" si="136"/>
        <v>0</v>
      </c>
      <c r="AX271" s="5">
        <f t="shared" si="137"/>
        <v>0</v>
      </c>
      <c r="AY271" s="2">
        <v>0</v>
      </c>
      <c r="AZ271" s="3">
        <f t="shared" si="138"/>
        <v>0</v>
      </c>
      <c r="BA271" s="5">
        <f t="shared" si="139"/>
        <v>0</v>
      </c>
      <c r="BB271" s="2">
        <v>0</v>
      </c>
      <c r="BC271" s="3">
        <f t="shared" si="140"/>
        <v>0</v>
      </c>
      <c r="BD271" s="5">
        <f t="shared" si="141"/>
        <v>0</v>
      </c>
    </row>
    <row r="272" spans="1:56" x14ac:dyDescent="0.25">
      <c r="A272">
        <v>2015</v>
      </c>
      <c r="B272">
        <v>12</v>
      </c>
      <c r="C272" t="s">
        <v>28</v>
      </c>
      <c r="D272">
        <v>2</v>
      </c>
      <c r="E272">
        <v>6</v>
      </c>
      <c r="F272">
        <v>8</v>
      </c>
      <c r="G272">
        <v>0</v>
      </c>
      <c r="H272">
        <v>12</v>
      </c>
      <c r="I272" t="s">
        <v>31</v>
      </c>
      <c r="J272">
        <v>40</v>
      </c>
      <c r="K272">
        <v>21101</v>
      </c>
      <c r="L272">
        <v>2000</v>
      </c>
      <c r="M272">
        <v>1</v>
      </c>
      <c r="N272">
        <v>1</v>
      </c>
      <c r="O272">
        <v>25</v>
      </c>
      <c r="P272" t="str">
        <f t="shared" si="142"/>
        <v>0</v>
      </c>
      <c r="Q272" t="s">
        <v>30</v>
      </c>
      <c r="R272" s="2">
        <f t="shared" si="115"/>
        <v>26401.999999999996</v>
      </c>
      <c r="S272" s="2">
        <f t="shared" si="116"/>
        <v>26402</v>
      </c>
      <c r="T272" s="2">
        <f t="shared" si="117"/>
        <v>0</v>
      </c>
      <c r="U272" s="2">
        <v>0</v>
      </c>
      <c r="V272" s="3">
        <f t="shared" si="118"/>
        <v>0</v>
      </c>
      <c r="W272" s="5">
        <f t="shared" si="119"/>
        <v>0</v>
      </c>
      <c r="X272" s="2">
        <v>4311.8100000000004</v>
      </c>
      <c r="Y272" s="3">
        <f t="shared" si="120"/>
        <v>4312</v>
      </c>
      <c r="Z272" s="5">
        <f t="shared" si="121"/>
        <v>-0.18999999999959982</v>
      </c>
      <c r="AA272" s="2">
        <v>0</v>
      </c>
      <c r="AB272" s="3">
        <f t="shared" si="122"/>
        <v>0</v>
      </c>
      <c r="AC272" s="5">
        <f t="shared" si="123"/>
        <v>0</v>
      </c>
      <c r="AD272" s="2">
        <v>2751.96</v>
      </c>
      <c r="AE272" s="3">
        <f t="shared" si="124"/>
        <v>2752</v>
      </c>
      <c r="AF272" s="5">
        <f t="shared" si="125"/>
        <v>-3.999999999996362E-2</v>
      </c>
      <c r="AG272" s="2">
        <v>2500</v>
      </c>
      <c r="AH272" s="3">
        <f t="shared" si="126"/>
        <v>2500</v>
      </c>
      <c r="AI272" s="5">
        <f t="shared" si="127"/>
        <v>0</v>
      </c>
      <c r="AJ272" s="2">
        <v>2500.64</v>
      </c>
      <c r="AK272" s="3">
        <f t="shared" si="128"/>
        <v>2501</v>
      </c>
      <c r="AL272" s="5">
        <f t="shared" si="129"/>
        <v>-0.36000000000012733</v>
      </c>
      <c r="AM272" s="2">
        <v>3067.4</v>
      </c>
      <c r="AN272" s="3">
        <f t="shared" si="130"/>
        <v>3067</v>
      </c>
      <c r="AO272" s="5">
        <f t="shared" si="131"/>
        <v>0.40000000000009095</v>
      </c>
      <c r="AP272" s="2">
        <v>0</v>
      </c>
      <c r="AQ272" s="3">
        <f t="shared" si="132"/>
        <v>0</v>
      </c>
      <c r="AR272" s="5">
        <f t="shared" si="133"/>
        <v>0</v>
      </c>
      <c r="AS272" s="2">
        <v>2500</v>
      </c>
      <c r="AT272" s="3">
        <f t="shared" si="134"/>
        <v>2500</v>
      </c>
      <c r="AU272" s="5">
        <f t="shared" si="135"/>
        <v>0</v>
      </c>
      <c r="AV272" s="2">
        <v>7800</v>
      </c>
      <c r="AW272" s="3">
        <f t="shared" si="136"/>
        <v>7800</v>
      </c>
      <c r="AX272" s="5">
        <f t="shared" si="137"/>
        <v>0</v>
      </c>
      <c r="AY272" s="2">
        <v>282</v>
      </c>
      <c r="AZ272" s="3">
        <f t="shared" si="138"/>
        <v>282</v>
      </c>
      <c r="BA272" s="5">
        <f t="shared" si="139"/>
        <v>0</v>
      </c>
      <c r="BB272" s="2">
        <v>688.19</v>
      </c>
      <c r="BC272" s="3">
        <f t="shared" si="140"/>
        <v>688</v>
      </c>
      <c r="BD272" s="5">
        <f t="shared" si="141"/>
        <v>0.19000000000005457</v>
      </c>
    </row>
    <row r="273" spans="1:56" x14ac:dyDescent="0.25">
      <c r="A273">
        <v>2015</v>
      </c>
      <c r="B273">
        <v>12</v>
      </c>
      <c r="C273" t="s">
        <v>28</v>
      </c>
      <c r="D273">
        <v>2</v>
      </c>
      <c r="E273">
        <v>6</v>
      </c>
      <c r="F273">
        <v>8</v>
      </c>
      <c r="G273">
        <v>0</v>
      </c>
      <c r="H273">
        <v>12</v>
      </c>
      <c r="I273" t="s">
        <v>31</v>
      </c>
      <c r="J273">
        <v>40</v>
      </c>
      <c r="K273">
        <v>21101</v>
      </c>
      <c r="L273">
        <v>2000</v>
      </c>
      <c r="M273">
        <v>1</v>
      </c>
      <c r="N273">
        <v>1</v>
      </c>
      <c r="O273">
        <v>28</v>
      </c>
      <c r="P273" t="str">
        <f t="shared" si="142"/>
        <v>0</v>
      </c>
      <c r="Q273" t="s">
        <v>30</v>
      </c>
      <c r="R273" s="2">
        <f t="shared" si="115"/>
        <v>15755.09</v>
      </c>
      <c r="S273" s="2">
        <f t="shared" si="116"/>
        <v>15755</v>
      </c>
      <c r="T273" s="2">
        <f t="shared" si="117"/>
        <v>9.0000000000145519E-2</v>
      </c>
      <c r="U273" s="2">
        <v>0</v>
      </c>
      <c r="V273" s="3">
        <f t="shared" si="118"/>
        <v>0</v>
      </c>
      <c r="W273" s="5">
        <f t="shared" si="119"/>
        <v>0</v>
      </c>
      <c r="X273" s="2">
        <v>4656.12</v>
      </c>
      <c r="Y273" s="3">
        <f t="shared" si="120"/>
        <v>4656</v>
      </c>
      <c r="Z273" s="5">
        <f t="shared" si="121"/>
        <v>0.11999999999989086</v>
      </c>
      <c r="AA273" s="2">
        <v>0</v>
      </c>
      <c r="AB273" s="3">
        <f t="shared" si="122"/>
        <v>0</v>
      </c>
      <c r="AC273" s="5">
        <f t="shared" si="123"/>
        <v>0</v>
      </c>
      <c r="AD273" s="2">
        <v>3699.8</v>
      </c>
      <c r="AE273" s="3">
        <f t="shared" si="124"/>
        <v>3700</v>
      </c>
      <c r="AF273" s="5">
        <f t="shared" si="125"/>
        <v>-0.1999999999998181</v>
      </c>
      <c r="AG273" s="2">
        <v>3698.97</v>
      </c>
      <c r="AH273" s="3">
        <f t="shared" si="126"/>
        <v>3699</v>
      </c>
      <c r="AI273" s="5">
        <f t="shared" si="127"/>
        <v>-3.0000000000200089E-2</v>
      </c>
      <c r="AJ273" s="2">
        <v>0</v>
      </c>
      <c r="AK273" s="3">
        <f t="shared" si="128"/>
        <v>0</v>
      </c>
      <c r="AL273" s="5">
        <f t="shared" si="129"/>
        <v>0</v>
      </c>
      <c r="AM273" s="2">
        <v>3700.2</v>
      </c>
      <c r="AN273" s="3">
        <f t="shared" si="130"/>
        <v>3700</v>
      </c>
      <c r="AO273" s="5">
        <f t="shared" si="131"/>
        <v>0.1999999999998181</v>
      </c>
      <c r="AP273" s="2">
        <v>0</v>
      </c>
      <c r="AQ273" s="3">
        <f t="shared" si="132"/>
        <v>0</v>
      </c>
      <c r="AR273" s="5">
        <f t="shared" si="133"/>
        <v>0</v>
      </c>
      <c r="AS273" s="2">
        <v>0</v>
      </c>
      <c r="AT273" s="3">
        <f t="shared" si="134"/>
        <v>0</v>
      </c>
      <c r="AU273" s="5">
        <f t="shared" si="135"/>
        <v>0</v>
      </c>
      <c r="AV273" s="2">
        <v>0</v>
      </c>
      <c r="AW273" s="3">
        <f t="shared" si="136"/>
        <v>0</v>
      </c>
      <c r="AX273" s="5">
        <f t="shared" si="137"/>
        <v>0</v>
      </c>
      <c r="AY273" s="2">
        <v>0</v>
      </c>
      <c r="AZ273" s="3">
        <f t="shared" si="138"/>
        <v>0</v>
      </c>
      <c r="BA273" s="5">
        <f t="shared" si="139"/>
        <v>0</v>
      </c>
      <c r="BB273" s="2">
        <v>0</v>
      </c>
      <c r="BC273" s="3">
        <f t="shared" si="140"/>
        <v>0</v>
      </c>
      <c r="BD273" s="5">
        <f t="shared" si="141"/>
        <v>0</v>
      </c>
    </row>
    <row r="274" spans="1:56" x14ac:dyDescent="0.25">
      <c r="A274">
        <v>2015</v>
      </c>
      <c r="B274">
        <v>12</v>
      </c>
      <c r="C274" t="s">
        <v>28</v>
      </c>
      <c r="D274">
        <v>2</v>
      </c>
      <c r="E274">
        <v>6</v>
      </c>
      <c r="F274">
        <v>8</v>
      </c>
      <c r="G274">
        <v>0</v>
      </c>
      <c r="H274">
        <v>12</v>
      </c>
      <c r="I274" t="s">
        <v>31</v>
      </c>
      <c r="J274">
        <v>40</v>
      </c>
      <c r="K274">
        <v>21101</v>
      </c>
      <c r="L274">
        <v>2000</v>
      </c>
      <c r="M274">
        <v>1</v>
      </c>
      <c r="N274">
        <v>1</v>
      </c>
      <c r="O274">
        <v>30</v>
      </c>
      <c r="P274" t="str">
        <f t="shared" si="142"/>
        <v>0</v>
      </c>
      <c r="Q274" t="s">
        <v>30</v>
      </c>
      <c r="R274" s="2">
        <f t="shared" si="115"/>
        <v>57189</v>
      </c>
      <c r="S274" s="2">
        <f t="shared" si="116"/>
        <v>57190</v>
      </c>
      <c r="T274" s="2">
        <f t="shared" si="117"/>
        <v>-1</v>
      </c>
      <c r="U274" s="2">
        <v>0</v>
      </c>
      <c r="V274" s="3">
        <f t="shared" si="118"/>
        <v>0</v>
      </c>
      <c r="W274" s="5">
        <f t="shared" si="119"/>
        <v>0</v>
      </c>
      <c r="X274" s="2">
        <v>0</v>
      </c>
      <c r="Y274" s="3">
        <f t="shared" si="120"/>
        <v>0</v>
      </c>
      <c r="Z274" s="5">
        <f t="shared" si="121"/>
        <v>0</v>
      </c>
      <c r="AA274" s="2">
        <v>187.51</v>
      </c>
      <c r="AB274" s="3">
        <f t="shared" si="122"/>
        <v>188</v>
      </c>
      <c r="AC274" s="5">
        <f t="shared" si="123"/>
        <v>-0.49000000000000909</v>
      </c>
      <c r="AD274" s="2">
        <v>5682.8</v>
      </c>
      <c r="AE274" s="3">
        <f t="shared" si="124"/>
        <v>5683</v>
      </c>
      <c r="AF274" s="5">
        <f t="shared" si="125"/>
        <v>-0.1999999999998181</v>
      </c>
      <c r="AG274" s="2">
        <v>7003.12</v>
      </c>
      <c r="AH274" s="3">
        <f t="shared" si="126"/>
        <v>7003</v>
      </c>
      <c r="AI274" s="5">
        <f t="shared" si="127"/>
        <v>0.11999999999989086</v>
      </c>
      <c r="AJ274" s="2">
        <v>7234.88</v>
      </c>
      <c r="AK274" s="3">
        <f t="shared" si="128"/>
        <v>7235</v>
      </c>
      <c r="AL274" s="5">
        <f t="shared" si="129"/>
        <v>-0.11999999999989086</v>
      </c>
      <c r="AM274" s="2">
        <v>11581.69</v>
      </c>
      <c r="AN274" s="3">
        <f t="shared" si="130"/>
        <v>11582</v>
      </c>
      <c r="AO274" s="5">
        <f t="shared" si="131"/>
        <v>-0.30999999999949068</v>
      </c>
      <c r="AP274" s="2">
        <v>4307</v>
      </c>
      <c r="AQ274" s="3">
        <f t="shared" si="132"/>
        <v>4307</v>
      </c>
      <c r="AR274" s="5">
        <f t="shared" si="133"/>
        <v>0</v>
      </c>
      <c r="AS274" s="2">
        <v>3000</v>
      </c>
      <c r="AT274" s="3">
        <f t="shared" si="134"/>
        <v>3000</v>
      </c>
      <c r="AU274" s="5">
        <f t="shared" si="135"/>
        <v>0</v>
      </c>
      <c r="AV274" s="2">
        <v>9646</v>
      </c>
      <c r="AW274" s="3">
        <f t="shared" si="136"/>
        <v>9646</v>
      </c>
      <c r="AX274" s="5">
        <f t="shared" si="137"/>
        <v>0</v>
      </c>
      <c r="AY274" s="2">
        <v>3000</v>
      </c>
      <c r="AZ274" s="3">
        <f t="shared" si="138"/>
        <v>3000</v>
      </c>
      <c r="BA274" s="5">
        <f t="shared" si="139"/>
        <v>0</v>
      </c>
      <c r="BB274" s="2">
        <v>5546</v>
      </c>
      <c r="BC274" s="3">
        <f t="shared" si="140"/>
        <v>5546</v>
      </c>
      <c r="BD274" s="5">
        <f t="shared" si="141"/>
        <v>0</v>
      </c>
    </row>
    <row r="275" spans="1:56" x14ac:dyDescent="0.25">
      <c r="A275">
        <v>2015</v>
      </c>
      <c r="B275">
        <v>12</v>
      </c>
      <c r="C275" t="s">
        <v>28</v>
      </c>
      <c r="D275">
        <v>2</v>
      </c>
      <c r="E275">
        <v>6</v>
      </c>
      <c r="F275">
        <v>8</v>
      </c>
      <c r="G275">
        <v>0</v>
      </c>
      <c r="H275">
        <v>12</v>
      </c>
      <c r="I275" t="s">
        <v>31</v>
      </c>
      <c r="J275">
        <v>40</v>
      </c>
      <c r="K275">
        <v>21101</v>
      </c>
      <c r="L275">
        <v>2000</v>
      </c>
      <c r="M275">
        <v>1</v>
      </c>
      <c r="N275">
        <v>1</v>
      </c>
      <c r="O275">
        <v>31</v>
      </c>
      <c r="P275" t="str">
        <f t="shared" si="142"/>
        <v>0</v>
      </c>
      <c r="Q275" t="s">
        <v>30</v>
      </c>
      <c r="R275" s="2">
        <f t="shared" si="115"/>
        <v>13388</v>
      </c>
      <c r="S275" s="2">
        <f t="shared" si="116"/>
        <v>13388</v>
      </c>
      <c r="T275" s="2">
        <f t="shared" si="117"/>
        <v>0</v>
      </c>
      <c r="U275" s="2">
        <v>0</v>
      </c>
      <c r="V275" s="3">
        <f t="shared" si="118"/>
        <v>0</v>
      </c>
      <c r="W275" s="5">
        <f t="shared" si="119"/>
        <v>0</v>
      </c>
      <c r="X275" s="2">
        <v>0</v>
      </c>
      <c r="Y275" s="3">
        <f t="shared" si="120"/>
        <v>0</v>
      </c>
      <c r="Z275" s="5">
        <f t="shared" si="121"/>
        <v>0</v>
      </c>
      <c r="AA275" s="2">
        <v>0</v>
      </c>
      <c r="AB275" s="3">
        <f t="shared" si="122"/>
        <v>0</v>
      </c>
      <c r="AC275" s="5">
        <f t="shared" si="123"/>
        <v>0</v>
      </c>
      <c r="AD275" s="2">
        <v>3297.57</v>
      </c>
      <c r="AE275" s="3">
        <f t="shared" si="124"/>
        <v>3298</v>
      </c>
      <c r="AF275" s="5">
        <f t="shared" si="125"/>
        <v>-0.42999999999983629</v>
      </c>
      <c r="AG275" s="2">
        <v>3344.17</v>
      </c>
      <c r="AH275" s="3">
        <f t="shared" si="126"/>
        <v>3344</v>
      </c>
      <c r="AI275" s="5">
        <f t="shared" si="127"/>
        <v>0.17000000000007276</v>
      </c>
      <c r="AJ275" s="2">
        <v>3399.26</v>
      </c>
      <c r="AK275" s="3">
        <f t="shared" si="128"/>
        <v>3399</v>
      </c>
      <c r="AL275" s="5">
        <f t="shared" si="129"/>
        <v>0.26000000000021828</v>
      </c>
      <c r="AM275" s="2">
        <v>3347</v>
      </c>
      <c r="AN275" s="3">
        <f t="shared" si="130"/>
        <v>3347</v>
      </c>
      <c r="AO275" s="5">
        <f t="shared" si="131"/>
        <v>0</v>
      </c>
      <c r="AP275" s="2">
        <v>0</v>
      </c>
      <c r="AQ275" s="3">
        <f t="shared" si="132"/>
        <v>0</v>
      </c>
      <c r="AR275" s="5">
        <f t="shared" si="133"/>
        <v>0</v>
      </c>
      <c r="AS275" s="2">
        <v>0</v>
      </c>
      <c r="AT275" s="3">
        <f t="shared" si="134"/>
        <v>0</v>
      </c>
      <c r="AU275" s="5">
        <f t="shared" si="135"/>
        <v>0</v>
      </c>
      <c r="AV275" s="2">
        <v>0</v>
      </c>
      <c r="AW275" s="3">
        <f t="shared" si="136"/>
        <v>0</v>
      </c>
      <c r="AX275" s="5">
        <f t="shared" si="137"/>
        <v>0</v>
      </c>
      <c r="AY275" s="2">
        <v>0</v>
      </c>
      <c r="AZ275" s="3">
        <f t="shared" si="138"/>
        <v>0</v>
      </c>
      <c r="BA275" s="5">
        <f t="shared" si="139"/>
        <v>0</v>
      </c>
      <c r="BB275" s="2">
        <v>0</v>
      </c>
      <c r="BC275" s="3">
        <f t="shared" si="140"/>
        <v>0</v>
      </c>
      <c r="BD275" s="5">
        <f t="shared" si="141"/>
        <v>0</v>
      </c>
    </row>
    <row r="276" spans="1:56" x14ac:dyDescent="0.25">
      <c r="A276">
        <v>2015</v>
      </c>
      <c r="B276">
        <v>12</v>
      </c>
      <c r="C276" t="s">
        <v>28</v>
      </c>
      <c r="D276">
        <v>2</v>
      </c>
      <c r="E276">
        <v>6</v>
      </c>
      <c r="F276">
        <v>8</v>
      </c>
      <c r="G276">
        <v>0</v>
      </c>
      <c r="H276">
        <v>12</v>
      </c>
      <c r="I276" t="s">
        <v>31</v>
      </c>
      <c r="J276">
        <v>40</v>
      </c>
      <c r="K276">
        <v>21101</v>
      </c>
      <c r="L276">
        <v>2000</v>
      </c>
      <c r="M276">
        <v>1</v>
      </c>
      <c r="N276">
        <v>1</v>
      </c>
      <c r="O276">
        <v>32</v>
      </c>
      <c r="P276" t="str">
        <f t="shared" si="142"/>
        <v>0</v>
      </c>
      <c r="Q276" t="s">
        <v>30</v>
      </c>
      <c r="R276" s="2">
        <f t="shared" si="115"/>
        <v>28345.230000000003</v>
      </c>
      <c r="S276" s="2">
        <f t="shared" si="116"/>
        <v>28346</v>
      </c>
      <c r="T276" s="2">
        <f t="shared" si="117"/>
        <v>-0.76999999999679858</v>
      </c>
      <c r="U276" s="2">
        <v>0</v>
      </c>
      <c r="V276" s="3">
        <f t="shared" si="118"/>
        <v>0</v>
      </c>
      <c r="W276" s="5">
        <f t="shared" si="119"/>
        <v>0</v>
      </c>
      <c r="X276" s="2">
        <v>0</v>
      </c>
      <c r="Y276" s="3">
        <f t="shared" si="120"/>
        <v>0</v>
      </c>
      <c r="Z276" s="5">
        <f t="shared" si="121"/>
        <v>0</v>
      </c>
      <c r="AA276" s="2">
        <v>3679</v>
      </c>
      <c r="AB276" s="3">
        <f t="shared" si="122"/>
        <v>3679</v>
      </c>
      <c r="AC276" s="5">
        <f t="shared" si="123"/>
        <v>0</v>
      </c>
      <c r="AD276" s="2">
        <v>4797.58</v>
      </c>
      <c r="AE276" s="3">
        <f t="shared" si="124"/>
        <v>4798</v>
      </c>
      <c r="AF276" s="5">
        <f t="shared" si="125"/>
        <v>-0.42000000000007276</v>
      </c>
      <c r="AG276" s="2">
        <v>3758.05</v>
      </c>
      <c r="AH276" s="3">
        <f t="shared" si="126"/>
        <v>3758</v>
      </c>
      <c r="AI276" s="5">
        <f t="shared" si="127"/>
        <v>5.0000000000181899E-2</v>
      </c>
      <c r="AJ276" s="2">
        <v>3600.6</v>
      </c>
      <c r="AK276" s="3">
        <f t="shared" si="128"/>
        <v>3601</v>
      </c>
      <c r="AL276" s="5">
        <f t="shared" si="129"/>
        <v>-0.40000000000009095</v>
      </c>
      <c r="AM276" s="2">
        <v>6255</v>
      </c>
      <c r="AN276" s="3">
        <f t="shared" si="130"/>
        <v>6255</v>
      </c>
      <c r="AO276" s="5">
        <f t="shared" si="131"/>
        <v>0</v>
      </c>
      <c r="AP276" s="2">
        <v>6255</v>
      </c>
      <c r="AQ276" s="3">
        <f t="shared" si="132"/>
        <v>6255</v>
      </c>
      <c r="AR276" s="5">
        <f t="shared" si="133"/>
        <v>0</v>
      </c>
      <c r="AS276" s="2">
        <v>0</v>
      </c>
      <c r="AT276" s="3">
        <f t="shared" si="134"/>
        <v>0</v>
      </c>
      <c r="AU276" s="5">
        <f t="shared" si="135"/>
        <v>0</v>
      </c>
      <c r="AV276" s="2">
        <v>0</v>
      </c>
      <c r="AW276" s="3">
        <f t="shared" si="136"/>
        <v>0</v>
      </c>
      <c r="AX276" s="5">
        <f t="shared" si="137"/>
        <v>0</v>
      </c>
      <c r="AY276" s="2">
        <v>0</v>
      </c>
      <c r="AZ276" s="3">
        <f t="shared" si="138"/>
        <v>0</v>
      </c>
      <c r="BA276" s="5">
        <f t="shared" si="139"/>
        <v>0</v>
      </c>
      <c r="BB276" s="2">
        <v>0</v>
      </c>
      <c r="BC276" s="3">
        <f t="shared" si="140"/>
        <v>0</v>
      </c>
      <c r="BD276" s="5">
        <f t="shared" si="141"/>
        <v>0</v>
      </c>
    </row>
    <row r="277" spans="1:56" x14ac:dyDescent="0.25">
      <c r="A277">
        <v>2015</v>
      </c>
      <c r="B277">
        <v>12</v>
      </c>
      <c r="C277" t="s">
        <v>28</v>
      </c>
      <c r="D277">
        <v>2</v>
      </c>
      <c r="E277">
        <v>6</v>
      </c>
      <c r="F277">
        <v>8</v>
      </c>
      <c r="G277">
        <v>0</v>
      </c>
      <c r="H277">
        <v>12</v>
      </c>
      <c r="I277" t="s">
        <v>31</v>
      </c>
      <c r="J277">
        <v>40</v>
      </c>
      <c r="K277">
        <v>21201</v>
      </c>
      <c r="L277">
        <v>2000</v>
      </c>
      <c r="M277">
        <v>1</v>
      </c>
      <c r="N277">
        <v>1</v>
      </c>
      <c r="O277">
        <v>1</v>
      </c>
      <c r="P277" t="str">
        <f t="shared" si="142"/>
        <v>0</v>
      </c>
      <c r="Q277" t="s">
        <v>30</v>
      </c>
      <c r="R277" s="2">
        <f t="shared" si="115"/>
        <v>1359</v>
      </c>
      <c r="S277" s="2">
        <f t="shared" si="116"/>
        <v>1359</v>
      </c>
      <c r="T277" s="2">
        <f t="shared" si="117"/>
        <v>0</v>
      </c>
      <c r="U277" s="2">
        <v>0</v>
      </c>
      <c r="V277" s="3">
        <f t="shared" si="118"/>
        <v>0</v>
      </c>
      <c r="W277" s="5">
        <f t="shared" si="119"/>
        <v>0</v>
      </c>
      <c r="X277" s="2">
        <v>160</v>
      </c>
      <c r="Y277" s="3">
        <f t="shared" si="120"/>
        <v>160</v>
      </c>
      <c r="Z277" s="5">
        <f t="shared" si="121"/>
        <v>0</v>
      </c>
      <c r="AA277" s="2">
        <v>0</v>
      </c>
      <c r="AB277" s="3">
        <f t="shared" si="122"/>
        <v>0</v>
      </c>
      <c r="AC277" s="5">
        <f t="shared" si="123"/>
        <v>0</v>
      </c>
      <c r="AD277" s="2">
        <v>0</v>
      </c>
      <c r="AE277" s="3">
        <f t="shared" si="124"/>
        <v>0</v>
      </c>
      <c r="AF277" s="5">
        <f t="shared" si="125"/>
        <v>0</v>
      </c>
      <c r="AG277" s="2">
        <v>0</v>
      </c>
      <c r="AH277" s="3">
        <f t="shared" si="126"/>
        <v>0</v>
      </c>
      <c r="AI277" s="5">
        <f t="shared" si="127"/>
        <v>0</v>
      </c>
      <c r="AJ277" s="2">
        <v>0</v>
      </c>
      <c r="AK277" s="3">
        <f t="shared" si="128"/>
        <v>0</v>
      </c>
      <c r="AL277" s="5">
        <f t="shared" si="129"/>
        <v>0</v>
      </c>
      <c r="AM277" s="2">
        <v>0</v>
      </c>
      <c r="AN277" s="3">
        <f t="shared" si="130"/>
        <v>0</v>
      </c>
      <c r="AO277" s="5">
        <f t="shared" si="131"/>
        <v>0</v>
      </c>
      <c r="AP277" s="2">
        <v>0</v>
      </c>
      <c r="AQ277" s="3">
        <f t="shared" si="132"/>
        <v>0</v>
      </c>
      <c r="AR277" s="5">
        <f t="shared" si="133"/>
        <v>0</v>
      </c>
      <c r="AS277" s="2">
        <v>0</v>
      </c>
      <c r="AT277" s="3">
        <f t="shared" si="134"/>
        <v>0</v>
      </c>
      <c r="AU277" s="5">
        <f t="shared" si="135"/>
        <v>0</v>
      </c>
      <c r="AV277" s="2">
        <v>340</v>
      </c>
      <c r="AW277" s="3">
        <f t="shared" si="136"/>
        <v>340</v>
      </c>
      <c r="AX277" s="5">
        <f t="shared" si="137"/>
        <v>0</v>
      </c>
      <c r="AY277" s="2">
        <v>340</v>
      </c>
      <c r="AZ277" s="3">
        <f t="shared" si="138"/>
        <v>340</v>
      </c>
      <c r="BA277" s="5">
        <f t="shared" si="139"/>
        <v>0</v>
      </c>
      <c r="BB277" s="2">
        <v>519</v>
      </c>
      <c r="BC277" s="3">
        <f t="shared" si="140"/>
        <v>519</v>
      </c>
      <c r="BD277" s="5">
        <f t="shared" si="141"/>
        <v>0</v>
      </c>
    </row>
    <row r="278" spans="1:56" x14ac:dyDescent="0.25">
      <c r="A278">
        <v>2015</v>
      </c>
      <c r="B278">
        <v>12</v>
      </c>
      <c r="C278" t="s">
        <v>28</v>
      </c>
      <c r="D278">
        <v>2</v>
      </c>
      <c r="E278">
        <v>6</v>
      </c>
      <c r="F278">
        <v>8</v>
      </c>
      <c r="G278">
        <v>0</v>
      </c>
      <c r="H278">
        <v>12</v>
      </c>
      <c r="I278" t="s">
        <v>31</v>
      </c>
      <c r="J278">
        <v>40</v>
      </c>
      <c r="K278">
        <v>21201</v>
      </c>
      <c r="L278">
        <v>2000</v>
      </c>
      <c r="M278">
        <v>1</v>
      </c>
      <c r="N278">
        <v>1</v>
      </c>
      <c r="O278">
        <v>2</v>
      </c>
      <c r="P278" t="str">
        <f t="shared" si="142"/>
        <v>0</v>
      </c>
      <c r="Q278" t="s">
        <v>30</v>
      </c>
      <c r="R278" s="2">
        <f t="shared" si="115"/>
        <v>600</v>
      </c>
      <c r="S278" s="2">
        <f t="shared" si="116"/>
        <v>600</v>
      </c>
      <c r="T278" s="2">
        <f t="shared" si="117"/>
        <v>0</v>
      </c>
      <c r="U278" s="2">
        <v>0</v>
      </c>
      <c r="V278" s="3">
        <f t="shared" si="118"/>
        <v>0</v>
      </c>
      <c r="W278" s="5">
        <f t="shared" si="119"/>
        <v>0</v>
      </c>
      <c r="X278" s="2">
        <v>0</v>
      </c>
      <c r="Y278" s="3">
        <f t="shared" si="120"/>
        <v>0</v>
      </c>
      <c r="Z278" s="5">
        <f t="shared" si="121"/>
        <v>0</v>
      </c>
      <c r="AA278" s="2">
        <v>0</v>
      </c>
      <c r="AB278" s="3">
        <f t="shared" si="122"/>
        <v>0</v>
      </c>
      <c r="AC278" s="5">
        <f t="shared" si="123"/>
        <v>0</v>
      </c>
      <c r="AD278" s="2">
        <v>0</v>
      </c>
      <c r="AE278" s="3">
        <f t="shared" si="124"/>
        <v>0</v>
      </c>
      <c r="AF278" s="5">
        <f t="shared" si="125"/>
        <v>0</v>
      </c>
      <c r="AG278" s="2">
        <v>0</v>
      </c>
      <c r="AH278" s="3">
        <f t="shared" si="126"/>
        <v>0</v>
      </c>
      <c r="AI278" s="5">
        <f t="shared" si="127"/>
        <v>0</v>
      </c>
      <c r="AJ278" s="2">
        <v>300</v>
      </c>
      <c r="AK278" s="3">
        <f t="shared" si="128"/>
        <v>300</v>
      </c>
      <c r="AL278" s="5">
        <f t="shared" si="129"/>
        <v>0</v>
      </c>
      <c r="AM278" s="2">
        <v>300</v>
      </c>
      <c r="AN278" s="3">
        <f t="shared" si="130"/>
        <v>300</v>
      </c>
      <c r="AO278" s="5">
        <f t="shared" si="131"/>
        <v>0</v>
      </c>
      <c r="AP278" s="2">
        <v>0</v>
      </c>
      <c r="AQ278" s="3">
        <f t="shared" si="132"/>
        <v>0</v>
      </c>
      <c r="AR278" s="5">
        <f t="shared" si="133"/>
        <v>0</v>
      </c>
      <c r="AS278" s="2">
        <v>0</v>
      </c>
      <c r="AT278" s="3">
        <f t="shared" si="134"/>
        <v>0</v>
      </c>
      <c r="AU278" s="5">
        <f t="shared" si="135"/>
        <v>0</v>
      </c>
      <c r="AV278" s="2">
        <v>0</v>
      </c>
      <c r="AW278" s="3">
        <f t="shared" si="136"/>
        <v>0</v>
      </c>
      <c r="AX278" s="5">
        <f t="shared" si="137"/>
        <v>0</v>
      </c>
      <c r="AY278" s="2">
        <v>0</v>
      </c>
      <c r="AZ278" s="3">
        <f t="shared" si="138"/>
        <v>0</v>
      </c>
      <c r="BA278" s="5">
        <f t="shared" si="139"/>
        <v>0</v>
      </c>
      <c r="BB278" s="2">
        <v>0</v>
      </c>
      <c r="BC278" s="3">
        <f t="shared" si="140"/>
        <v>0</v>
      </c>
      <c r="BD278" s="5">
        <f t="shared" si="141"/>
        <v>0</v>
      </c>
    </row>
    <row r="279" spans="1:56" x14ac:dyDescent="0.25">
      <c r="A279">
        <v>2015</v>
      </c>
      <c r="B279">
        <v>12</v>
      </c>
      <c r="C279" t="s">
        <v>28</v>
      </c>
      <c r="D279">
        <v>2</v>
      </c>
      <c r="E279">
        <v>6</v>
      </c>
      <c r="F279">
        <v>8</v>
      </c>
      <c r="G279">
        <v>0</v>
      </c>
      <c r="H279">
        <v>12</v>
      </c>
      <c r="I279" t="s">
        <v>31</v>
      </c>
      <c r="J279">
        <v>40</v>
      </c>
      <c r="K279">
        <v>21201</v>
      </c>
      <c r="L279">
        <v>2000</v>
      </c>
      <c r="M279">
        <v>1</v>
      </c>
      <c r="N279">
        <v>1</v>
      </c>
      <c r="O279">
        <v>9</v>
      </c>
      <c r="P279" t="str">
        <f t="shared" si="142"/>
        <v>0</v>
      </c>
      <c r="Q279" t="s">
        <v>30</v>
      </c>
      <c r="R279" s="2">
        <f t="shared" si="115"/>
        <v>22906</v>
      </c>
      <c r="S279" s="2">
        <f t="shared" si="116"/>
        <v>22906</v>
      </c>
      <c r="T279" s="2">
        <f t="shared" si="117"/>
        <v>0</v>
      </c>
      <c r="U279" s="2">
        <v>0</v>
      </c>
      <c r="V279" s="3">
        <f t="shared" si="118"/>
        <v>0</v>
      </c>
      <c r="W279" s="5">
        <f t="shared" si="119"/>
        <v>0</v>
      </c>
      <c r="X279" s="2">
        <v>0</v>
      </c>
      <c r="Y279" s="3">
        <f t="shared" si="120"/>
        <v>0</v>
      </c>
      <c r="Z279" s="5">
        <f t="shared" si="121"/>
        <v>0</v>
      </c>
      <c r="AA279" s="2">
        <v>0</v>
      </c>
      <c r="AB279" s="3">
        <f t="shared" si="122"/>
        <v>0</v>
      </c>
      <c r="AC279" s="5">
        <f t="shared" si="123"/>
        <v>0</v>
      </c>
      <c r="AD279" s="2">
        <v>0</v>
      </c>
      <c r="AE279" s="3">
        <f t="shared" si="124"/>
        <v>0</v>
      </c>
      <c r="AF279" s="5">
        <f t="shared" si="125"/>
        <v>0</v>
      </c>
      <c r="AG279" s="2">
        <v>0</v>
      </c>
      <c r="AH279" s="3">
        <f t="shared" si="126"/>
        <v>0</v>
      </c>
      <c r="AI279" s="5">
        <f t="shared" si="127"/>
        <v>0</v>
      </c>
      <c r="AJ279" s="2">
        <v>3103</v>
      </c>
      <c r="AK279" s="3">
        <f t="shared" si="128"/>
        <v>3103</v>
      </c>
      <c r="AL279" s="5">
        <f t="shared" si="129"/>
        <v>0</v>
      </c>
      <c r="AM279" s="2">
        <v>3903</v>
      </c>
      <c r="AN279" s="3">
        <f t="shared" si="130"/>
        <v>3903</v>
      </c>
      <c r="AO279" s="5">
        <f t="shared" si="131"/>
        <v>0</v>
      </c>
      <c r="AP279" s="2">
        <v>3000</v>
      </c>
      <c r="AQ279" s="3">
        <f t="shared" si="132"/>
        <v>3000</v>
      </c>
      <c r="AR279" s="5">
        <f t="shared" si="133"/>
        <v>0</v>
      </c>
      <c r="AS279" s="2">
        <v>6601</v>
      </c>
      <c r="AT279" s="3">
        <f t="shared" si="134"/>
        <v>6601</v>
      </c>
      <c r="AU279" s="5">
        <f t="shared" si="135"/>
        <v>0</v>
      </c>
      <c r="AV279" s="2">
        <v>2206</v>
      </c>
      <c r="AW279" s="3">
        <f t="shared" si="136"/>
        <v>2206</v>
      </c>
      <c r="AX279" s="5">
        <f t="shared" si="137"/>
        <v>0</v>
      </c>
      <c r="AY279" s="2">
        <v>1093</v>
      </c>
      <c r="AZ279" s="3">
        <f t="shared" si="138"/>
        <v>1093</v>
      </c>
      <c r="BA279" s="5">
        <f t="shared" si="139"/>
        <v>0</v>
      </c>
      <c r="BB279" s="2">
        <v>3000</v>
      </c>
      <c r="BC279" s="3">
        <f t="shared" si="140"/>
        <v>3000</v>
      </c>
      <c r="BD279" s="5">
        <f t="shared" si="141"/>
        <v>0</v>
      </c>
    </row>
    <row r="280" spans="1:56" x14ac:dyDescent="0.25">
      <c r="A280">
        <v>2015</v>
      </c>
      <c r="B280">
        <v>12</v>
      </c>
      <c r="C280" t="s">
        <v>28</v>
      </c>
      <c r="D280">
        <v>2</v>
      </c>
      <c r="E280">
        <v>6</v>
      </c>
      <c r="F280">
        <v>8</v>
      </c>
      <c r="G280">
        <v>0</v>
      </c>
      <c r="H280">
        <v>12</v>
      </c>
      <c r="I280" t="s">
        <v>31</v>
      </c>
      <c r="J280">
        <v>40</v>
      </c>
      <c r="K280">
        <v>21201</v>
      </c>
      <c r="L280">
        <v>2000</v>
      </c>
      <c r="M280">
        <v>1</v>
      </c>
      <c r="N280">
        <v>1</v>
      </c>
      <c r="O280">
        <v>12</v>
      </c>
      <c r="P280" t="str">
        <f t="shared" si="142"/>
        <v>0</v>
      </c>
      <c r="Q280" t="s">
        <v>30</v>
      </c>
      <c r="R280" s="2">
        <f t="shared" si="115"/>
        <v>6119.6</v>
      </c>
      <c r="S280" s="2">
        <f t="shared" si="116"/>
        <v>6120</v>
      </c>
      <c r="T280" s="2">
        <f t="shared" si="117"/>
        <v>-0.3999999999996362</v>
      </c>
      <c r="U280" s="2">
        <v>0</v>
      </c>
      <c r="V280" s="3">
        <f t="shared" si="118"/>
        <v>0</v>
      </c>
      <c r="W280" s="5">
        <f t="shared" si="119"/>
        <v>0</v>
      </c>
      <c r="X280" s="2">
        <v>0</v>
      </c>
      <c r="Y280" s="3">
        <f t="shared" si="120"/>
        <v>0</v>
      </c>
      <c r="Z280" s="5">
        <f t="shared" si="121"/>
        <v>0</v>
      </c>
      <c r="AA280" s="2">
        <v>0</v>
      </c>
      <c r="AB280" s="3">
        <f t="shared" si="122"/>
        <v>0</v>
      </c>
      <c r="AC280" s="5">
        <f t="shared" si="123"/>
        <v>0</v>
      </c>
      <c r="AD280" s="2">
        <v>4539.66</v>
      </c>
      <c r="AE280" s="3">
        <f t="shared" si="124"/>
        <v>4540</v>
      </c>
      <c r="AF280" s="5">
        <f t="shared" si="125"/>
        <v>-0.34000000000014552</v>
      </c>
      <c r="AG280" s="2">
        <v>0</v>
      </c>
      <c r="AH280" s="3">
        <f t="shared" si="126"/>
        <v>0</v>
      </c>
      <c r="AI280" s="5">
        <f t="shared" si="127"/>
        <v>0</v>
      </c>
      <c r="AJ280" s="2">
        <v>1519.6</v>
      </c>
      <c r="AK280" s="3">
        <f t="shared" si="128"/>
        <v>1520</v>
      </c>
      <c r="AL280" s="5">
        <f t="shared" si="129"/>
        <v>-0.40000000000009095</v>
      </c>
      <c r="AM280" s="2">
        <v>60.34</v>
      </c>
      <c r="AN280" s="3">
        <f t="shared" si="130"/>
        <v>60</v>
      </c>
      <c r="AO280" s="5">
        <f t="shared" si="131"/>
        <v>0.34000000000000341</v>
      </c>
      <c r="AP280" s="2">
        <v>0</v>
      </c>
      <c r="AQ280" s="3">
        <f t="shared" si="132"/>
        <v>0</v>
      </c>
      <c r="AR280" s="5">
        <f t="shared" si="133"/>
        <v>0</v>
      </c>
      <c r="AS280" s="2">
        <v>0</v>
      </c>
      <c r="AT280" s="3">
        <f t="shared" si="134"/>
        <v>0</v>
      </c>
      <c r="AU280" s="5">
        <f t="shared" si="135"/>
        <v>0</v>
      </c>
      <c r="AV280" s="2">
        <v>0</v>
      </c>
      <c r="AW280" s="3">
        <f t="shared" si="136"/>
        <v>0</v>
      </c>
      <c r="AX280" s="5">
        <f t="shared" si="137"/>
        <v>0</v>
      </c>
      <c r="AY280" s="2">
        <v>0</v>
      </c>
      <c r="AZ280" s="3">
        <f t="shared" si="138"/>
        <v>0</v>
      </c>
      <c r="BA280" s="5">
        <f t="shared" si="139"/>
        <v>0</v>
      </c>
      <c r="BB280" s="2">
        <v>0</v>
      </c>
      <c r="BC280" s="3">
        <f t="shared" si="140"/>
        <v>0</v>
      </c>
      <c r="BD280" s="5">
        <f t="shared" si="141"/>
        <v>0</v>
      </c>
    </row>
    <row r="281" spans="1:56" x14ac:dyDescent="0.25">
      <c r="A281">
        <v>2015</v>
      </c>
      <c r="B281">
        <v>12</v>
      </c>
      <c r="C281" t="s">
        <v>28</v>
      </c>
      <c r="D281">
        <v>2</v>
      </c>
      <c r="E281">
        <v>6</v>
      </c>
      <c r="F281">
        <v>8</v>
      </c>
      <c r="G281">
        <v>0</v>
      </c>
      <c r="H281">
        <v>12</v>
      </c>
      <c r="I281" t="s">
        <v>31</v>
      </c>
      <c r="J281">
        <v>40</v>
      </c>
      <c r="K281">
        <v>21201</v>
      </c>
      <c r="L281">
        <v>2000</v>
      </c>
      <c r="M281">
        <v>1</v>
      </c>
      <c r="N281">
        <v>1</v>
      </c>
      <c r="O281">
        <v>24</v>
      </c>
      <c r="P281" t="str">
        <f t="shared" si="142"/>
        <v>0</v>
      </c>
      <c r="Q281" t="s">
        <v>30</v>
      </c>
      <c r="R281" s="2">
        <f t="shared" si="115"/>
        <v>3752</v>
      </c>
      <c r="S281" s="2">
        <f t="shared" si="116"/>
        <v>3752</v>
      </c>
      <c r="T281" s="2">
        <f t="shared" si="117"/>
        <v>0</v>
      </c>
      <c r="U281" s="2">
        <v>0</v>
      </c>
      <c r="V281" s="3">
        <f t="shared" si="118"/>
        <v>0</v>
      </c>
      <c r="W281" s="5">
        <f t="shared" si="119"/>
        <v>0</v>
      </c>
      <c r="X281" s="2">
        <v>0</v>
      </c>
      <c r="Y281" s="3">
        <f t="shared" si="120"/>
        <v>0</v>
      </c>
      <c r="Z281" s="5">
        <f t="shared" si="121"/>
        <v>0</v>
      </c>
      <c r="AA281" s="2">
        <v>1276</v>
      </c>
      <c r="AB281" s="3">
        <f t="shared" si="122"/>
        <v>1276</v>
      </c>
      <c r="AC281" s="5">
        <f t="shared" si="123"/>
        <v>0</v>
      </c>
      <c r="AD281" s="2">
        <v>0</v>
      </c>
      <c r="AE281" s="3">
        <f t="shared" si="124"/>
        <v>0</v>
      </c>
      <c r="AF281" s="5">
        <f t="shared" si="125"/>
        <v>0</v>
      </c>
      <c r="AG281" s="2">
        <v>0</v>
      </c>
      <c r="AH281" s="3">
        <f t="shared" si="126"/>
        <v>0</v>
      </c>
      <c r="AI281" s="5">
        <f t="shared" si="127"/>
        <v>0</v>
      </c>
      <c r="AJ281" s="2">
        <v>1276</v>
      </c>
      <c r="AK281" s="3">
        <f t="shared" si="128"/>
        <v>1276</v>
      </c>
      <c r="AL281" s="5">
        <f t="shared" si="129"/>
        <v>0</v>
      </c>
      <c r="AM281" s="2">
        <v>1200</v>
      </c>
      <c r="AN281" s="3">
        <f t="shared" si="130"/>
        <v>1200</v>
      </c>
      <c r="AO281" s="5">
        <f t="shared" si="131"/>
        <v>0</v>
      </c>
      <c r="AP281" s="2">
        <v>0</v>
      </c>
      <c r="AQ281" s="3">
        <f t="shared" si="132"/>
        <v>0</v>
      </c>
      <c r="AR281" s="5">
        <f t="shared" si="133"/>
        <v>0</v>
      </c>
      <c r="AS281" s="2">
        <v>0</v>
      </c>
      <c r="AT281" s="3">
        <f t="shared" si="134"/>
        <v>0</v>
      </c>
      <c r="AU281" s="5">
        <f t="shared" si="135"/>
        <v>0</v>
      </c>
      <c r="AV281" s="2">
        <v>0</v>
      </c>
      <c r="AW281" s="3">
        <f t="shared" si="136"/>
        <v>0</v>
      </c>
      <c r="AX281" s="5">
        <f t="shared" si="137"/>
        <v>0</v>
      </c>
      <c r="AY281" s="2">
        <v>0</v>
      </c>
      <c r="AZ281" s="3">
        <f t="shared" si="138"/>
        <v>0</v>
      </c>
      <c r="BA281" s="5">
        <f t="shared" si="139"/>
        <v>0</v>
      </c>
      <c r="BB281" s="2">
        <v>0</v>
      </c>
      <c r="BC281" s="3">
        <f t="shared" si="140"/>
        <v>0</v>
      </c>
      <c r="BD281" s="5">
        <f t="shared" si="141"/>
        <v>0</v>
      </c>
    </row>
    <row r="282" spans="1:56" x14ac:dyDescent="0.25">
      <c r="A282">
        <v>2015</v>
      </c>
      <c r="B282">
        <v>12</v>
      </c>
      <c r="C282" t="s">
        <v>28</v>
      </c>
      <c r="D282">
        <v>2</v>
      </c>
      <c r="E282">
        <v>6</v>
      </c>
      <c r="F282">
        <v>8</v>
      </c>
      <c r="G282">
        <v>0</v>
      </c>
      <c r="H282">
        <v>12</v>
      </c>
      <c r="I282" t="s">
        <v>31</v>
      </c>
      <c r="J282">
        <v>40</v>
      </c>
      <c r="K282">
        <v>21201</v>
      </c>
      <c r="L282">
        <v>2000</v>
      </c>
      <c r="M282">
        <v>1</v>
      </c>
      <c r="N282">
        <v>1</v>
      </c>
      <c r="O282">
        <v>28</v>
      </c>
      <c r="P282" t="str">
        <f t="shared" si="142"/>
        <v>0</v>
      </c>
      <c r="Q282" t="s">
        <v>30</v>
      </c>
      <c r="R282" s="2">
        <f t="shared" si="115"/>
        <v>4568</v>
      </c>
      <c r="S282" s="2">
        <f t="shared" si="116"/>
        <v>4568</v>
      </c>
      <c r="T282" s="2">
        <f t="shared" si="117"/>
        <v>0</v>
      </c>
      <c r="U282" s="2">
        <v>0</v>
      </c>
      <c r="V282" s="3">
        <f t="shared" si="118"/>
        <v>0</v>
      </c>
      <c r="W282" s="5">
        <f t="shared" si="119"/>
        <v>0</v>
      </c>
      <c r="X282" s="2">
        <v>0</v>
      </c>
      <c r="Y282" s="3">
        <f t="shared" si="120"/>
        <v>0</v>
      </c>
      <c r="Z282" s="5">
        <f t="shared" si="121"/>
        <v>0</v>
      </c>
      <c r="AA282" s="2">
        <v>0</v>
      </c>
      <c r="AB282" s="3">
        <f t="shared" si="122"/>
        <v>0</v>
      </c>
      <c r="AC282" s="5">
        <f t="shared" si="123"/>
        <v>0</v>
      </c>
      <c r="AD282" s="2">
        <v>913</v>
      </c>
      <c r="AE282" s="3">
        <f t="shared" si="124"/>
        <v>913</v>
      </c>
      <c r="AF282" s="5">
        <f t="shared" si="125"/>
        <v>0</v>
      </c>
      <c r="AG282" s="2">
        <v>754</v>
      </c>
      <c r="AH282" s="3">
        <f t="shared" si="126"/>
        <v>754</v>
      </c>
      <c r="AI282" s="5">
        <f t="shared" si="127"/>
        <v>0</v>
      </c>
      <c r="AJ282" s="2">
        <v>754</v>
      </c>
      <c r="AK282" s="3">
        <f t="shared" si="128"/>
        <v>754</v>
      </c>
      <c r="AL282" s="5">
        <f t="shared" si="129"/>
        <v>0</v>
      </c>
      <c r="AM282" s="2">
        <v>1451</v>
      </c>
      <c r="AN282" s="3">
        <f t="shared" si="130"/>
        <v>1451</v>
      </c>
      <c r="AO282" s="5">
        <f t="shared" si="131"/>
        <v>0</v>
      </c>
      <c r="AP282" s="2">
        <v>696</v>
      </c>
      <c r="AQ282" s="3">
        <f t="shared" si="132"/>
        <v>696</v>
      </c>
      <c r="AR282" s="5">
        <f t="shared" si="133"/>
        <v>0</v>
      </c>
      <c r="AS282" s="2">
        <v>0</v>
      </c>
      <c r="AT282" s="3">
        <f t="shared" si="134"/>
        <v>0</v>
      </c>
      <c r="AU282" s="5">
        <f t="shared" si="135"/>
        <v>0</v>
      </c>
      <c r="AV282" s="2">
        <v>0</v>
      </c>
      <c r="AW282" s="3">
        <f t="shared" si="136"/>
        <v>0</v>
      </c>
      <c r="AX282" s="5">
        <f t="shared" si="137"/>
        <v>0</v>
      </c>
      <c r="AY282" s="2">
        <v>0</v>
      </c>
      <c r="AZ282" s="3">
        <f t="shared" si="138"/>
        <v>0</v>
      </c>
      <c r="BA282" s="5">
        <f t="shared" si="139"/>
        <v>0</v>
      </c>
      <c r="BB282" s="2">
        <v>0</v>
      </c>
      <c r="BC282" s="3">
        <f t="shared" si="140"/>
        <v>0</v>
      </c>
      <c r="BD282" s="5">
        <f t="shared" si="141"/>
        <v>0</v>
      </c>
    </row>
    <row r="283" spans="1:56" x14ac:dyDescent="0.25">
      <c r="A283">
        <v>2015</v>
      </c>
      <c r="B283">
        <v>12</v>
      </c>
      <c r="C283" t="s">
        <v>28</v>
      </c>
      <c r="D283">
        <v>2</v>
      </c>
      <c r="E283">
        <v>6</v>
      </c>
      <c r="F283">
        <v>8</v>
      </c>
      <c r="G283">
        <v>0</v>
      </c>
      <c r="H283">
        <v>12</v>
      </c>
      <c r="I283" t="s">
        <v>31</v>
      </c>
      <c r="J283">
        <v>40</v>
      </c>
      <c r="K283">
        <v>21401</v>
      </c>
      <c r="L283">
        <v>2000</v>
      </c>
      <c r="M283">
        <v>1</v>
      </c>
      <c r="N283">
        <v>1</v>
      </c>
      <c r="O283">
        <v>1</v>
      </c>
      <c r="P283" t="str">
        <f t="shared" si="142"/>
        <v>0</v>
      </c>
      <c r="Q283" t="s">
        <v>30</v>
      </c>
      <c r="R283" s="2">
        <f t="shared" si="115"/>
        <v>20460</v>
      </c>
      <c r="S283" s="2">
        <f t="shared" si="116"/>
        <v>20460</v>
      </c>
      <c r="T283" s="2">
        <f t="shared" si="117"/>
        <v>0</v>
      </c>
      <c r="U283" s="2">
        <v>0</v>
      </c>
      <c r="V283" s="3">
        <f t="shared" si="118"/>
        <v>0</v>
      </c>
      <c r="W283" s="5">
        <f t="shared" si="119"/>
        <v>0</v>
      </c>
      <c r="X283" s="2">
        <v>0</v>
      </c>
      <c r="Y283" s="3">
        <f t="shared" si="120"/>
        <v>0</v>
      </c>
      <c r="Z283" s="5">
        <f t="shared" si="121"/>
        <v>0</v>
      </c>
      <c r="AA283" s="2">
        <v>1225.01</v>
      </c>
      <c r="AB283" s="3">
        <f t="shared" si="122"/>
        <v>1225</v>
      </c>
      <c r="AC283" s="5">
        <f t="shared" si="123"/>
        <v>9.9999999999909051E-3</v>
      </c>
      <c r="AD283" s="2">
        <v>0</v>
      </c>
      <c r="AE283" s="3">
        <f t="shared" si="124"/>
        <v>0</v>
      </c>
      <c r="AF283" s="5">
        <f t="shared" si="125"/>
        <v>0</v>
      </c>
      <c r="AG283" s="2">
        <v>800.01</v>
      </c>
      <c r="AH283" s="3">
        <f t="shared" si="126"/>
        <v>800</v>
      </c>
      <c r="AI283" s="5">
        <f t="shared" si="127"/>
        <v>9.9999999999909051E-3</v>
      </c>
      <c r="AJ283" s="2">
        <v>1704.99</v>
      </c>
      <c r="AK283" s="3">
        <f t="shared" si="128"/>
        <v>1705</v>
      </c>
      <c r="AL283" s="5">
        <f t="shared" si="129"/>
        <v>-9.9999999999909051E-3</v>
      </c>
      <c r="AM283" s="2">
        <v>979.99</v>
      </c>
      <c r="AN283" s="3">
        <f t="shared" si="130"/>
        <v>980</v>
      </c>
      <c r="AO283" s="5">
        <f t="shared" si="131"/>
        <v>-9.9999999999909051E-3</v>
      </c>
      <c r="AP283" s="2">
        <v>0</v>
      </c>
      <c r="AQ283" s="3">
        <f t="shared" si="132"/>
        <v>0</v>
      </c>
      <c r="AR283" s="5">
        <f t="shared" si="133"/>
        <v>0</v>
      </c>
      <c r="AS283" s="2">
        <v>800</v>
      </c>
      <c r="AT283" s="3">
        <f t="shared" si="134"/>
        <v>800</v>
      </c>
      <c r="AU283" s="5">
        <f t="shared" si="135"/>
        <v>0</v>
      </c>
      <c r="AV283" s="2">
        <v>2800</v>
      </c>
      <c r="AW283" s="3">
        <f t="shared" si="136"/>
        <v>2800</v>
      </c>
      <c r="AX283" s="5">
        <f t="shared" si="137"/>
        <v>0</v>
      </c>
      <c r="AY283" s="2">
        <v>7800</v>
      </c>
      <c r="AZ283" s="3">
        <f t="shared" si="138"/>
        <v>7800</v>
      </c>
      <c r="BA283" s="5">
        <f t="shared" si="139"/>
        <v>0</v>
      </c>
      <c r="BB283" s="2">
        <v>4350</v>
      </c>
      <c r="BC283" s="3">
        <f t="shared" si="140"/>
        <v>4350</v>
      </c>
      <c r="BD283" s="5">
        <f t="shared" si="141"/>
        <v>0</v>
      </c>
    </row>
    <row r="284" spans="1:56" x14ac:dyDescent="0.25">
      <c r="A284">
        <v>2015</v>
      </c>
      <c r="B284">
        <v>12</v>
      </c>
      <c r="C284" t="s">
        <v>28</v>
      </c>
      <c r="D284">
        <v>2</v>
      </c>
      <c r="E284">
        <v>6</v>
      </c>
      <c r="F284">
        <v>8</v>
      </c>
      <c r="G284">
        <v>0</v>
      </c>
      <c r="H284">
        <v>12</v>
      </c>
      <c r="I284" t="s">
        <v>31</v>
      </c>
      <c r="J284">
        <v>40</v>
      </c>
      <c r="K284">
        <v>21401</v>
      </c>
      <c r="L284">
        <v>2000</v>
      </c>
      <c r="M284">
        <v>1</v>
      </c>
      <c r="N284">
        <v>1</v>
      </c>
      <c r="O284">
        <v>2</v>
      </c>
      <c r="P284" t="str">
        <f t="shared" si="142"/>
        <v>0</v>
      </c>
      <c r="Q284" t="s">
        <v>30</v>
      </c>
      <c r="R284" s="2">
        <f t="shared" si="115"/>
        <v>4330</v>
      </c>
      <c r="S284" s="2">
        <f t="shared" si="116"/>
        <v>4330</v>
      </c>
      <c r="T284" s="2">
        <f t="shared" si="117"/>
        <v>0</v>
      </c>
      <c r="U284" s="2">
        <v>0</v>
      </c>
      <c r="V284" s="3">
        <f t="shared" si="118"/>
        <v>0</v>
      </c>
      <c r="W284" s="5">
        <f t="shared" si="119"/>
        <v>0</v>
      </c>
      <c r="X284" s="2">
        <v>0</v>
      </c>
      <c r="Y284" s="3">
        <f t="shared" si="120"/>
        <v>0</v>
      </c>
      <c r="Z284" s="5">
        <f t="shared" si="121"/>
        <v>0</v>
      </c>
      <c r="AA284" s="2">
        <v>0</v>
      </c>
      <c r="AB284" s="3">
        <f t="shared" si="122"/>
        <v>0</v>
      </c>
      <c r="AC284" s="5">
        <f t="shared" si="123"/>
        <v>0</v>
      </c>
      <c r="AD284" s="2">
        <v>0</v>
      </c>
      <c r="AE284" s="3">
        <f t="shared" si="124"/>
        <v>0</v>
      </c>
      <c r="AF284" s="5">
        <f t="shared" si="125"/>
        <v>0</v>
      </c>
      <c r="AG284" s="2">
        <v>0</v>
      </c>
      <c r="AH284" s="3">
        <f t="shared" si="126"/>
        <v>0</v>
      </c>
      <c r="AI284" s="5">
        <f t="shared" si="127"/>
        <v>0</v>
      </c>
      <c r="AJ284" s="2">
        <v>1430</v>
      </c>
      <c r="AK284" s="3">
        <f t="shared" si="128"/>
        <v>1430</v>
      </c>
      <c r="AL284" s="5">
        <f t="shared" si="129"/>
        <v>0</v>
      </c>
      <c r="AM284" s="2">
        <v>1830</v>
      </c>
      <c r="AN284" s="3">
        <f t="shared" si="130"/>
        <v>1830</v>
      </c>
      <c r="AO284" s="5">
        <f t="shared" si="131"/>
        <v>0</v>
      </c>
      <c r="AP284" s="2">
        <v>0</v>
      </c>
      <c r="AQ284" s="3">
        <f t="shared" si="132"/>
        <v>0</v>
      </c>
      <c r="AR284" s="5">
        <f t="shared" si="133"/>
        <v>0</v>
      </c>
      <c r="AS284" s="2">
        <v>0</v>
      </c>
      <c r="AT284" s="3">
        <f t="shared" si="134"/>
        <v>0</v>
      </c>
      <c r="AU284" s="5">
        <f t="shared" si="135"/>
        <v>0</v>
      </c>
      <c r="AV284" s="2">
        <v>0</v>
      </c>
      <c r="AW284" s="3">
        <f t="shared" si="136"/>
        <v>0</v>
      </c>
      <c r="AX284" s="5">
        <f t="shared" si="137"/>
        <v>0</v>
      </c>
      <c r="AY284" s="2">
        <v>500</v>
      </c>
      <c r="AZ284" s="3">
        <f t="shared" si="138"/>
        <v>500</v>
      </c>
      <c r="BA284" s="5">
        <f t="shared" si="139"/>
        <v>0</v>
      </c>
      <c r="BB284" s="2">
        <v>570</v>
      </c>
      <c r="BC284" s="3">
        <f t="shared" si="140"/>
        <v>570</v>
      </c>
      <c r="BD284" s="5">
        <f t="shared" si="141"/>
        <v>0</v>
      </c>
    </row>
    <row r="285" spans="1:56" x14ac:dyDescent="0.25">
      <c r="A285">
        <v>2015</v>
      </c>
      <c r="B285">
        <v>12</v>
      </c>
      <c r="C285" t="s">
        <v>28</v>
      </c>
      <c r="D285">
        <v>2</v>
      </c>
      <c r="E285">
        <v>6</v>
      </c>
      <c r="F285">
        <v>8</v>
      </c>
      <c r="G285">
        <v>0</v>
      </c>
      <c r="H285">
        <v>12</v>
      </c>
      <c r="I285" t="s">
        <v>31</v>
      </c>
      <c r="J285">
        <v>40</v>
      </c>
      <c r="K285">
        <v>21401</v>
      </c>
      <c r="L285">
        <v>2000</v>
      </c>
      <c r="M285">
        <v>1</v>
      </c>
      <c r="N285">
        <v>1</v>
      </c>
      <c r="O285">
        <v>3</v>
      </c>
      <c r="P285" t="str">
        <f t="shared" si="142"/>
        <v>0</v>
      </c>
      <c r="Q285" t="s">
        <v>30</v>
      </c>
      <c r="R285" s="2">
        <f t="shared" si="115"/>
        <v>8100</v>
      </c>
      <c r="S285" s="2">
        <f t="shared" si="116"/>
        <v>8100</v>
      </c>
      <c r="T285" s="2">
        <f t="shared" si="117"/>
        <v>0</v>
      </c>
      <c r="U285" s="2">
        <v>0</v>
      </c>
      <c r="V285" s="3">
        <f t="shared" si="118"/>
        <v>0</v>
      </c>
      <c r="W285" s="5">
        <f t="shared" si="119"/>
        <v>0</v>
      </c>
      <c r="X285" s="2">
        <v>0</v>
      </c>
      <c r="Y285" s="3">
        <f t="shared" si="120"/>
        <v>0</v>
      </c>
      <c r="Z285" s="5">
        <f t="shared" si="121"/>
        <v>0</v>
      </c>
      <c r="AA285" s="2">
        <v>0</v>
      </c>
      <c r="AB285" s="3">
        <f t="shared" si="122"/>
        <v>0</v>
      </c>
      <c r="AC285" s="5">
        <f t="shared" si="123"/>
        <v>0</v>
      </c>
      <c r="AD285" s="2">
        <v>0</v>
      </c>
      <c r="AE285" s="3">
        <f t="shared" si="124"/>
        <v>0</v>
      </c>
      <c r="AF285" s="5">
        <f t="shared" si="125"/>
        <v>0</v>
      </c>
      <c r="AG285" s="2">
        <v>900</v>
      </c>
      <c r="AH285" s="3">
        <f t="shared" si="126"/>
        <v>900</v>
      </c>
      <c r="AI285" s="5">
        <f t="shared" si="127"/>
        <v>0</v>
      </c>
      <c r="AJ285" s="2">
        <v>900</v>
      </c>
      <c r="AK285" s="3">
        <f t="shared" si="128"/>
        <v>900</v>
      </c>
      <c r="AL285" s="5">
        <f t="shared" si="129"/>
        <v>0</v>
      </c>
      <c r="AM285" s="2">
        <v>1002.84</v>
      </c>
      <c r="AN285" s="3">
        <f t="shared" si="130"/>
        <v>1003</v>
      </c>
      <c r="AO285" s="5">
        <f t="shared" si="131"/>
        <v>-0.15999999999996817</v>
      </c>
      <c r="AP285" s="2">
        <v>1697.16</v>
      </c>
      <c r="AQ285" s="3">
        <f t="shared" si="132"/>
        <v>1697</v>
      </c>
      <c r="AR285" s="5">
        <f t="shared" si="133"/>
        <v>0.16000000000008185</v>
      </c>
      <c r="AS285" s="2">
        <v>0</v>
      </c>
      <c r="AT285" s="3">
        <f t="shared" si="134"/>
        <v>0</v>
      </c>
      <c r="AU285" s="5">
        <f t="shared" si="135"/>
        <v>0</v>
      </c>
      <c r="AV285" s="2">
        <v>900</v>
      </c>
      <c r="AW285" s="3">
        <f t="shared" si="136"/>
        <v>900</v>
      </c>
      <c r="AX285" s="5">
        <f t="shared" si="137"/>
        <v>0</v>
      </c>
      <c r="AY285" s="2">
        <v>900</v>
      </c>
      <c r="AZ285" s="3">
        <f t="shared" si="138"/>
        <v>900</v>
      </c>
      <c r="BA285" s="5">
        <f t="shared" si="139"/>
        <v>0</v>
      </c>
      <c r="BB285" s="2">
        <v>1800</v>
      </c>
      <c r="BC285" s="3">
        <f t="shared" si="140"/>
        <v>1800</v>
      </c>
      <c r="BD285" s="5">
        <f t="shared" si="141"/>
        <v>0</v>
      </c>
    </row>
    <row r="286" spans="1:56" x14ac:dyDescent="0.25">
      <c r="A286">
        <v>2015</v>
      </c>
      <c r="B286">
        <v>12</v>
      </c>
      <c r="C286" t="s">
        <v>28</v>
      </c>
      <c r="D286">
        <v>2</v>
      </c>
      <c r="E286">
        <v>6</v>
      </c>
      <c r="F286">
        <v>8</v>
      </c>
      <c r="G286">
        <v>0</v>
      </c>
      <c r="H286">
        <v>12</v>
      </c>
      <c r="I286" t="s">
        <v>31</v>
      </c>
      <c r="J286">
        <v>40</v>
      </c>
      <c r="K286">
        <v>21401</v>
      </c>
      <c r="L286">
        <v>2000</v>
      </c>
      <c r="M286">
        <v>1</v>
      </c>
      <c r="N286">
        <v>1</v>
      </c>
      <c r="O286">
        <v>4</v>
      </c>
      <c r="P286" t="str">
        <f t="shared" si="142"/>
        <v>0</v>
      </c>
      <c r="Q286" t="s">
        <v>30</v>
      </c>
      <c r="R286" s="2">
        <f t="shared" si="115"/>
        <v>28147</v>
      </c>
      <c r="S286" s="2">
        <f t="shared" si="116"/>
        <v>28147</v>
      </c>
      <c r="T286" s="2">
        <f t="shared" si="117"/>
        <v>0</v>
      </c>
      <c r="U286" s="2">
        <v>0</v>
      </c>
      <c r="V286" s="3">
        <f t="shared" si="118"/>
        <v>0</v>
      </c>
      <c r="W286" s="5">
        <f t="shared" si="119"/>
        <v>0</v>
      </c>
      <c r="X286" s="2">
        <v>0</v>
      </c>
      <c r="Y286" s="3">
        <f t="shared" si="120"/>
        <v>0</v>
      </c>
      <c r="Z286" s="5">
        <f t="shared" si="121"/>
        <v>0</v>
      </c>
      <c r="AA286" s="2">
        <v>0</v>
      </c>
      <c r="AB286" s="3">
        <f t="shared" si="122"/>
        <v>0</v>
      </c>
      <c r="AC286" s="5">
        <f t="shared" si="123"/>
        <v>0</v>
      </c>
      <c r="AD286" s="2">
        <v>1700</v>
      </c>
      <c r="AE286" s="3">
        <f t="shared" si="124"/>
        <v>1700</v>
      </c>
      <c r="AF286" s="5">
        <f t="shared" si="125"/>
        <v>0</v>
      </c>
      <c r="AG286" s="2">
        <v>676</v>
      </c>
      <c r="AH286" s="3">
        <f t="shared" si="126"/>
        <v>676</v>
      </c>
      <c r="AI286" s="5">
        <f t="shared" si="127"/>
        <v>0</v>
      </c>
      <c r="AJ286" s="2">
        <v>2490</v>
      </c>
      <c r="AK286" s="3">
        <f t="shared" si="128"/>
        <v>2490</v>
      </c>
      <c r="AL286" s="5">
        <f t="shared" si="129"/>
        <v>0</v>
      </c>
      <c r="AM286" s="2">
        <v>2726</v>
      </c>
      <c r="AN286" s="3">
        <f t="shared" si="130"/>
        <v>2726</v>
      </c>
      <c r="AO286" s="5">
        <f t="shared" si="131"/>
        <v>0</v>
      </c>
      <c r="AP286" s="2">
        <v>2726</v>
      </c>
      <c r="AQ286" s="3">
        <f t="shared" si="132"/>
        <v>2726</v>
      </c>
      <c r="AR286" s="5">
        <f t="shared" si="133"/>
        <v>0</v>
      </c>
      <c r="AS286" s="2">
        <v>0</v>
      </c>
      <c r="AT286" s="3">
        <f t="shared" si="134"/>
        <v>0</v>
      </c>
      <c r="AU286" s="5">
        <f t="shared" si="135"/>
        <v>0</v>
      </c>
      <c r="AV286" s="2">
        <v>2726</v>
      </c>
      <c r="AW286" s="3">
        <f t="shared" si="136"/>
        <v>2726</v>
      </c>
      <c r="AX286" s="5">
        <f t="shared" si="137"/>
        <v>0</v>
      </c>
      <c r="AY286" s="2">
        <v>8727</v>
      </c>
      <c r="AZ286" s="3">
        <f t="shared" si="138"/>
        <v>8727</v>
      </c>
      <c r="BA286" s="5">
        <f t="shared" si="139"/>
        <v>0</v>
      </c>
      <c r="BB286" s="2">
        <v>6376</v>
      </c>
      <c r="BC286" s="3">
        <f t="shared" si="140"/>
        <v>6376</v>
      </c>
      <c r="BD286" s="5">
        <f t="shared" si="141"/>
        <v>0</v>
      </c>
    </row>
    <row r="287" spans="1:56" x14ac:dyDescent="0.25">
      <c r="A287">
        <v>2015</v>
      </c>
      <c r="B287">
        <v>12</v>
      </c>
      <c r="C287" t="s">
        <v>28</v>
      </c>
      <c r="D287">
        <v>2</v>
      </c>
      <c r="E287">
        <v>6</v>
      </c>
      <c r="F287">
        <v>8</v>
      </c>
      <c r="G287">
        <v>0</v>
      </c>
      <c r="H287">
        <v>12</v>
      </c>
      <c r="I287" t="s">
        <v>31</v>
      </c>
      <c r="J287">
        <v>40</v>
      </c>
      <c r="K287">
        <v>21401</v>
      </c>
      <c r="L287">
        <v>2000</v>
      </c>
      <c r="M287">
        <v>1</v>
      </c>
      <c r="N287">
        <v>1</v>
      </c>
      <c r="O287">
        <v>8</v>
      </c>
      <c r="P287" t="str">
        <f t="shared" si="142"/>
        <v>0</v>
      </c>
      <c r="Q287" t="s">
        <v>30</v>
      </c>
      <c r="R287" s="2">
        <f t="shared" si="115"/>
        <v>10292</v>
      </c>
      <c r="S287" s="2">
        <f t="shared" si="116"/>
        <v>10292</v>
      </c>
      <c r="T287" s="2">
        <f t="shared" si="117"/>
        <v>0</v>
      </c>
      <c r="U287" s="2">
        <v>0</v>
      </c>
      <c r="V287" s="3">
        <f t="shared" si="118"/>
        <v>0</v>
      </c>
      <c r="W287" s="5">
        <f t="shared" si="119"/>
        <v>0</v>
      </c>
      <c r="X287" s="2">
        <v>0</v>
      </c>
      <c r="Y287" s="3">
        <f t="shared" si="120"/>
        <v>0</v>
      </c>
      <c r="Z287" s="5">
        <f t="shared" si="121"/>
        <v>0</v>
      </c>
      <c r="AA287" s="2">
        <v>0</v>
      </c>
      <c r="AB287" s="3">
        <f t="shared" si="122"/>
        <v>0</v>
      </c>
      <c r="AC287" s="5">
        <f t="shared" si="123"/>
        <v>0</v>
      </c>
      <c r="AD287" s="2">
        <v>3347</v>
      </c>
      <c r="AE287" s="3">
        <f t="shared" si="124"/>
        <v>3347</v>
      </c>
      <c r="AF287" s="5">
        <f t="shared" si="125"/>
        <v>0</v>
      </c>
      <c r="AG287" s="2">
        <v>2001.23</v>
      </c>
      <c r="AH287" s="3">
        <f t="shared" si="126"/>
        <v>2001</v>
      </c>
      <c r="AI287" s="5">
        <f t="shared" si="127"/>
        <v>0.23000000000001819</v>
      </c>
      <c r="AJ287" s="2">
        <v>1154.23</v>
      </c>
      <c r="AK287" s="3">
        <f t="shared" si="128"/>
        <v>1154</v>
      </c>
      <c r="AL287" s="5">
        <f t="shared" si="129"/>
        <v>0.23000000000001819</v>
      </c>
      <c r="AM287" s="2">
        <v>1894.77</v>
      </c>
      <c r="AN287" s="3">
        <f t="shared" si="130"/>
        <v>1895</v>
      </c>
      <c r="AO287" s="5">
        <f t="shared" si="131"/>
        <v>-0.23000000000001819</v>
      </c>
      <c r="AP287" s="2">
        <v>1894.77</v>
      </c>
      <c r="AQ287" s="3">
        <f t="shared" si="132"/>
        <v>1895</v>
      </c>
      <c r="AR287" s="5">
        <f t="shared" si="133"/>
        <v>-0.23000000000001819</v>
      </c>
      <c r="AS287" s="2">
        <v>0</v>
      </c>
      <c r="AT287" s="3">
        <f t="shared" si="134"/>
        <v>0</v>
      </c>
      <c r="AU287" s="5">
        <f t="shared" si="135"/>
        <v>0</v>
      </c>
      <c r="AV287" s="2">
        <v>0</v>
      </c>
      <c r="AW287" s="3">
        <f t="shared" si="136"/>
        <v>0</v>
      </c>
      <c r="AX287" s="5">
        <f t="shared" si="137"/>
        <v>0</v>
      </c>
      <c r="AY287" s="2">
        <v>0</v>
      </c>
      <c r="AZ287" s="3">
        <f t="shared" si="138"/>
        <v>0</v>
      </c>
      <c r="BA287" s="5">
        <f t="shared" si="139"/>
        <v>0</v>
      </c>
      <c r="BB287" s="2">
        <v>0</v>
      </c>
      <c r="BC287" s="3">
        <f t="shared" si="140"/>
        <v>0</v>
      </c>
      <c r="BD287" s="5">
        <f t="shared" si="141"/>
        <v>0</v>
      </c>
    </row>
    <row r="288" spans="1:56" x14ac:dyDescent="0.25">
      <c r="A288">
        <v>2015</v>
      </c>
      <c r="B288">
        <v>12</v>
      </c>
      <c r="C288" t="s">
        <v>28</v>
      </c>
      <c r="D288">
        <v>2</v>
      </c>
      <c r="E288">
        <v>6</v>
      </c>
      <c r="F288">
        <v>8</v>
      </c>
      <c r="G288">
        <v>0</v>
      </c>
      <c r="H288">
        <v>12</v>
      </c>
      <c r="I288" t="s">
        <v>31</v>
      </c>
      <c r="J288">
        <v>40</v>
      </c>
      <c r="K288">
        <v>21401</v>
      </c>
      <c r="L288">
        <v>2000</v>
      </c>
      <c r="M288">
        <v>1</v>
      </c>
      <c r="N288">
        <v>1</v>
      </c>
      <c r="O288">
        <v>9</v>
      </c>
      <c r="P288" t="str">
        <f t="shared" si="142"/>
        <v>0</v>
      </c>
      <c r="Q288" t="s">
        <v>30</v>
      </c>
      <c r="R288" s="2">
        <f t="shared" si="115"/>
        <v>249259.63</v>
      </c>
      <c r="S288" s="2">
        <f t="shared" si="116"/>
        <v>249260</v>
      </c>
      <c r="T288" s="2">
        <f t="shared" si="117"/>
        <v>-0.36999999999534339</v>
      </c>
      <c r="U288" s="2">
        <v>0</v>
      </c>
      <c r="V288" s="3">
        <f t="shared" si="118"/>
        <v>0</v>
      </c>
      <c r="W288" s="5">
        <f t="shared" si="119"/>
        <v>0</v>
      </c>
      <c r="X288" s="2">
        <v>0</v>
      </c>
      <c r="Y288" s="3">
        <f t="shared" si="120"/>
        <v>0</v>
      </c>
      <c r="Z288" s="5">
        <f t="shared" si="121"/>
        <v>0</v>
      </c>
      <c r="AA288" s="2">
        <v>70165</v>
      </c>
      <c r="AB288" s="3">
        <f t="shared" si="122"/>
        <v>70165</v>
      </c>
      <c r="AC288" s="5">
        <f t="shared" si="123"/>
        <v>0</v>
      </c>
      <c r="AD288" s="2">
        <v>0</v>
      </c>
      <c r="AE288" s="3">
        <f t="shared" si="124"/>
        <v>0</v>
      </c>
      <c r="AF288" s="5">
        <f t="shared" si="125"/>
        <v>0</v>
      </c>
      <c r="AG288" s="2">
        <v>0</v>
      </c>
      <c r="AH288" s="3">
        <f t="shared" si="126"/>
        <v>0</v>
      </c>
      <c r="AI288" s="5">
        <f t="shared" si="127"/>
        <v>0</v>
      </c>
      <c r="AJ288" s="2">
        <v>141535</v>
      </c>
      <c r="AK288" s="3">
        <f t="shared" si="128"/>
        <v>141535</v>
      </c>
      <c r="AL288" s="5">
        <f t="shared" si="129"/>
        <v>0</v>
      </c>
      <c r="AM288" s="2">
        <v>1400</v>
      </c>
      <c r="AN288" s="3">
        <f t="shared" si="130"/>
        <v>1400</v>
      </c>
      <c r="AO288" s="5">
        <f t="shared" si="131"/>
        <v>0</v>
      </c>
      <c r="AP288" s="2">
        <v>3200</v>
      </c>
      <c r="AQ288" s="3">
        <f t="shared" si="132"/>
        <v>3200</v>
      </c>
      <c r="AR288" s="5">
        <f t="shared" si="133"/>
        <v>0</v>
      </c>
      <c r="AS288" s="2">
        <v>775</v>
      </c>
      <c r="AT288" s="3">
        <f t="shared" si="134"/>
        <v>775</v>
      </c>
      <c r="AU288" s="5">
        <f t="shared" si="135"/>
        <v>0</v>
      </c>
      <c r="AV288" s="2">
        <v>8345</v>
      </c>
      <c r="AW288" s="3">
        <f t="shared" si="136"/>
        <v>8345</v>
      </c>
      <c r="AX288" s="5">
        <f t="shared" si="137"/>
        <v>0</v>
      </c>
      <c r="AY288" s="2">
        <v>19971.63</v>
      </c>
      <c r="AZ288" s="3">
        <f t="shared" si="138"/>
        <v>19972</v>
      </c>
      <c r="BA288" s="5">
        <f t="shared" si="139"/>
        <v>-0.36999999999898137</v>
      </c>
      <c r="BB288" s="2">
        <v>3868</v>
      </c>
      <c r="BC288" s="3">
        <f t="shared" si="140"/>
        <v>3868</v>
      </c>
      <c r="BD288" s="5">
        <f t="shared" si="141"/>
        <v>0</v>
      </c>
    </row>
    <row r="289" spans="1:56" x14ac:dyDescent="0.25">
      <c r="A289">
        <v>2015</v>
      </c>
      <c r="B289">
        <v>12</v>
      </c>
      <c r="C289" t="s">
        <v>28</v>
      </c>
      <c r="D289">
        <v>2</v>
      </c>
      <c r="E289">
        <v>6</v>
      </c>
      <c r="F289">
        <v>8</v>
      </c>
      <c r="G289">
        <v>0</v>
      </c>
      <c r="H289">
        <v>12</v>
      </c>
      <c r="I289" t="s">
        <v>31</v>
      </c>
      <c r="J289">
        <v>40</v>
      </c>
      <c r="K289">
        <v>21401</v>
      </c>
      <c r="L289">
        <v>2000</v>
      </c>
      <c r="M289">
        <v>1</v>
      </c>
      <c r="N289">
        <v>1</v>
      </c>
      <c r="O289">
        <v>11</v>
      </c>
      <c r="P289" t="str">
        <f t="shared" si="142"/>
        <v>0</v>
      </c>
      <c r="Q289" t="s">
        <v>30</v>
      </c>
      <c r="R289" s="2">
        <f t="shared" si="115"/>
        <v>6000</v>
      </c>
      <c r="S289" s="2">
        <f t="shared" si="116"/>
        <v>6000</v>
      </c>
      <c r="T289" s="2">
        <f t="shared" si="117"/>
        <v>0</v>
      </c>
      <c r="U289" s="2">
        <v>0</v>
      </c>
      <c r="V289" s="3">
        <f t="shared" si="118"/>
        <v>0</v>
      </c>
      <c r="W289" s="5">
        <f t="shared" si="119"/>
        <v>0</v>
      </c>
      <c r="X289" s="2">
        <v>0</v>
      </c>
      <c r="Y289" s="3">
        <f t="shared" si="120"/>
        <v>0</v>
      </c>
      <c r="Z289" s="5">
        <f t="shared" si="121"/>
        <v>0</v>
      </c>
      <c r="AA289" s="2">
        <v>0</v>
      </c>
      <c r="AB289" s="3">
        <f t="shared" si="122"/>
        <v>0</v>
      </c>
      <c r="AC289" s="5">
        <f t="shared" si="123"/>
        <v>0</v>
      </c>
      <c r="AD289" s="2">
        <v>0</v>
      </c>
      <c r="AE289" s="3">
        <f t="shared" si="124"/>
        <v>0</v>
      </c>
      <c r="AF289" s="5">
        <f t="shared" si="125"/>
        <v>0</v>
      </c>
      <c r="AG289" s="2">
        <v>1995</v>
      </c>
      <c r="AH289" s="3">
        <f t="shared" si="126"/>
        <v>1995</v>
      </c>
      <c r="AI289" s="5">
        <f t="shared" si="127"/>
        <v>0</v>
      </c>
      <c r="AJ289" s="2">
        <v>5</v>
      </c>
      <c r="AK289" s="3">
        <f t="shared" si="128"/>
        <v>5</v>
      </c>
      <c r="AL289" s="5">
        <f t="shared" si="129"/>
        <v>0</v>
      </c>
      <c r="AM289" s="2">
        <v>2000</v>
      </c>
      <c r="AN289" s="3">
        <f t="shared" si="130"/>
        <v>2000</v>
      </c>
      <c r="AO289" s="5">
        <f t="shared" si="131"/>
        <v>0</v>
      </c>
      <c r="AP289" s="2">
        <v>0</v>
      </c>
      <c r="AQ289" s="3">
        <f t="shared" si="132"/>
        <v>0</v>
      </c>
      <c r="AR289" s="5">
        <f t="shared" si="133"/>
        <v>0</v>
      </c>
      <c r="AS289" s="2">
        <v>2000</v>
      </c>
      <c r="AT289" s="3">
        <f t="shared" si="134"/>
        <v>2000</v>
      </c>
      <c r="AU289" s="5">
        <f t="shared" si="135"/>
        <v>0</v>
      </c>
      <c r="AV289" s="2">
        <v>0</v>
      </c>
      <c r="AW289" s="3">
        <f t="shared" si="136"/>
        <v>0</v>
      </c>
      <c r="AX289" s="5">
        <f t="shared" si="137"/>
        <v>0</v>
      </c>
      <c r="AY289" s="2">
        <v>0</v>
      </c>
      <c r="AZ289" s="3">
        <f t="shared" si="138"/>
        <v>0</v>
      </c>
      <c r="BA289" s="5">
        <f t="shared" si="139"/>
        <v>0</v>
      </c>
      <c r="BB289" s="2">
        <v>0</v>
      </c>
      <c r="BC289" s="3">
        <f t="shared" si="140"/>
        <v>0</v>
      </c>
      <c r="BD289" s="5">
        <f t="shared" si="141"/>
        <v>0</v>
      </c>
    </row>
    <row r="290" spans="1:56" x14ac:dyDescent="0.25">
      <c r="A290">
        <v>2015</v>
      </c>
      <c r="B290">
        <v>12</v>
      </c>
      <c r="C290" t="s">
        <v>28</v>
      </c>
      <c r="D290">
        <v>2</v>
      </c>
      <c r="E290">
        <v>6</v>
      </c>
      <c r="F290">
        <v>8</v>
      </c>
      <c r="G290">
        <v>0</v>
      </c>
      <c r="H290">
        <v>12</v>
      </c>
      <c r="I290" t="s">
        <v>31</v>
      </c>
      <c r="J290">
        <v>40</v>
      </c>
      <c r="K290">
        <v>21401</v>
      </c>
      <c r="L290">
        <v>2000</v>
      </c>
      <c r="M290">
        <v>1</v>
      </c>
      <c r="N290">
        <v>1</v>
      </c>
      <c r="O290">
        <v>12</v>
      </c>
      <c r="P290" t="str">
        <f t="shared" si="142"/>
        <v>0</v>
      </c>
      <c r="Q290" t="s">
        <v>30</v>
      </c>
      <c r="R290" s="2">
        <f t="shared" si="115"/>
        <v>1500</v>
      </c>
      <c r="S290" s="2">
        <f t="shared" si="116"/>
        <v>1500</v>
      </c>
      <c r="T290" s="2">
        <f t="shared" si="117"/>
        <v>0</v>
      </c>
      <c r="U290" s="2">
        <v>0</v>
      </c>
      <c r="V290" s="3">
        <f t="shared" si="118"/>
        <v>0</v>
      </c>
      <c r="W290" s="5">
        <f t="shared" si="119"/>
        <v>0</v>
      </c>
      <c r="X290" s="2">
        <v>0</v>
      </c>
      <c r="Y290" s="3">
        <f t="shared" si="120"/>
        <v>0</v>
      </c>
      <c r="Z290" s="5">
        <f t="shared" si="121"/>
        <v>0</v>
      </c>
      <c r="AA290" s="2">
        <v>0</v>
      </c>
      <c r="AB290" s="3">
        <f t="shared" si="122"/>
        <v>0</v>
      </c>
      <c r="AC290" s="5">
        <f t="shared" si="123"/>
        <v>0</v>
      </c>
      <c r="AD290" s="2">
        <v>0</v>
      </c>
      <c r="AE290" s="3">
        <f t="shared" si="124"/>
        <v>0</v>
      </c>
      <c r="AF290" s="5">
        <f t="shared" si="125"/>
        <v>0</v>
      </c>
      <c r="AG290" s="2">
        <v>0</v>
      </c>
      <c r="AH290" s="3">
        <f t="shared" si="126"/>
        <v>0</v>
      </c>
      <c r="AI290" s="5">
        <f t="shared" si="127"/>
        <v>0</v>
      </c>
      <c r="AJ290" s="2">
        <v>0</v>
      </c>
      <c r="AK290" s="3">
        <f t="shared" si="128"/>
        <v>0</v>
      </c>
      <c r="AL290" s="5">
        <f t="shared" si="129"/>
        <v>0</v>
      </c>
      <c r="AM290" s="2">
        <v>0</v>
      </c>
      <c r="AN290" s="3">
        <f t="shared" si="130"/>
        <v>0</v>
      </c>
      <c r="AO290" s="5">
        <f t="shared" si="131"/>
        <v>0</v>
      </c>
      <c r="AP290" s="2">
        <v>0</v>
      </c>
      <c r="AQ290" s="3">
        <f t="shared" si="132"/>
        <v>0</v>
      </c>
      <c r="AR290" s="5">
        <f t="shared" si="133"/>
        <v>0</v>
      </c>
      <c r="AS290" s="2">
        <v>0</v>
      </c>
      <c r="AT290" s="3">
        <f t="shared" si="134"/>
        <v>0</v>
      </c>
      <c r="AU290" s="5">
        <f t="shared" si="135"/>
        <v>0</v>
      </c>
      <c r="AV290" s="2">
        <v>0</v>
      </c>
      <c r="AW290" s="3">
        <f t="shared" si="136"/>
        <v>0</v>
      </c>
      <c r="AX290" s="5">
        <f t="shared" si="137"/>
        <v>0</v>
      </c>
      <c r="AY290" s="2">
        <v>1500</v>
      </c>
      <c r="AZ290" s="3">
        <f t="shared" si="138"/>
        <v>1500</v>
      </c>
      <c r="BA290" s="5">
        <f t="shared" si="139"/>
        <v>0</v>
      </c>
      <c r="BB290" s="2">
        <v>0</v>
      </c>
      <c r="BC290" s="3">
        <f t="shared" si="140"/>
        <v>0</v>
      </c>
      <c r="BD290" s="5">
        <f t="shared" si="141"/>
        <v>0</v>
      </c>
    </row>
    <row r="291" spans="1:56" x14ac:dyDescent="0.25">
      <c r="A291">
        <v>2015</v>
      </c>
      <c r="B291">
        <v>12</v>
      </c>
      <c r="C291" t="s">
        <v>28</v>
      </c>
      <c r="D291">
        <v>2</v>
      </c>
      <c r="E291">
        <v>6</v>
      </c>
      <c r="F291">
        <v>8</v>
      </c>
      <c r="G291">
        <v>0</v>
      </c>
      <c r="H291">
        <v>12</v>
      </c>
      <c r="I291" t="s">
        <v>31</v>
      </c>
      <c r="J291">
        <v>40</v>
      </c>
      <c r="K291">
        <v>21401</v>
      </c>
      <c r="L291">
        <v>2000</v>
      </c>
      <c r="M291">
        <v>1</v>
      </c>
      <c r="N291">
        <v>1</v>
      </c>
      <c r="O291">
        <v>14</v>
      </c>
      <c r="P291" t="str">
        <f t="shared" si="142"/>
        <v>0</v>
      </c>
      <c r="Q291" t="s">
        <v>30</v>
      </c>
      <c r="R291" s="2">
        <f t="shared" si="115"/>
        <v>1718</v>
      </c>
      <c r="S291" s="2">
        <f t="shared" si="116"/>
        <v>1718</v>
      </c>
      <c r="T291" s="2">
        <f t="shared" si="117"/>
        <v>0</v>
      </c>
      <c r="U291" s="2">
        <v>0</v>
      </c>
      <c r="V291" s="3">
        <f t="shared" si="118"/>
        <v>0</v>
      </c>
      <c r="W291" s="5">
        <f t="shared" si="119"/>
        <v>0</v>
      </c>
      <c r="X291" s="2">
        <v>0</v>
      </c>
      <c r="Y291" s="3">
        <f t="shared" si="120"/>
        <v>0</v>
      </c>
      <c r="Z291" s="5">
        <f t="shared" si="121"/>
        <v>0</v>
      </c>
      <c r="AA291" s="2">
        <v>0</v>
      </c>
      <c r="AB291" s="3">
        <f t="shared" si="122"/>
        <v>0</v>
      </c>
      <c r="AC291" s="5">
        <f t="shared" si="123"/>
        <v>0</v>
      </c>
      <c r="AD291" s="2">
        <v>0</v>
      </c>
      <c r="AE291" s="3">
        <f t="shared" si="124"/>
        <v>0</v>
      </c>
      <c r="AF291" s="5">
        <f t="shared" si="125"/>
        <v>0</v>
      </c>
      <c r="AG291" s="2">
        <v>0</v>
      </c>
      <c r="AH291" s="3">
        <f t="shared" si="126"/>
        <v>0</v>
      </c>
      <c r="AI291" s="5">
        <f t="shared" si="127"/>
        <v>0</v>
      </c>
      <c r="AJ291" s="2">
        <v>1236</v>
      </c>
      <c r="AK291" s="3">
        <f t="shared" si="128"/>
        <v>1236</v>
      </c>
      <c r="AL291" s="5">
        <f t="shared" si="129"/>
        <v>0</v>
      </c>
      <c r="AM291" s="2">
        <v>482</v>
      </c>
      <c r="AN291" s="3">
        <f t="shared" si="130"/>
        <v>482</v>
      </c>
      <c r="AO291" s="5">
        <f t="shared" si="131"/>
        <v>0</v>
      </c>
      <c r="AP291" s="2">
        <v>0</v>
      </c>
      <c r="AQ291" s="3">
        <f t="shared" si="132"/>
        <v>0</v>
      </c>
      <c r="AR291" s="5">
        <f t="shared" si="133"/>
        <v>0</v>
      </c>
      <c r="AS291" s="2">
        <v>0</v>
      </c>
      <c r="AT291" s="3">
        <f t="shared" si="134"/>
        <v>0</v>
      </c>
      <c r="AU291" s="5">
        <f t="shared" si="135"/>
        <v>0</v>
      </c>
      <c r="AV291" s="2">
        <v>0</v>
      </c>
      <c r="AW291" s="3">
        <f t="shared" si="136"/>
        <v>0</v>
      </c>
      <c r="AX291" s="5">
        <f t="shared" si="137"/>
        <v>0</v>
      </c>
      <c r="AY291" s="2">
        <v>0</v>
      </c>
      <c r="AZ291" s="3">
        <f t="shared" si="138"/>
        <v>0</v>
      </c>
      <c r="BA291" s="5">
        <f t="shared" si="139"/>
        <v>0</v>
      </c>
      <c r="BB291" s="2">
        <v>0</v>
      </c>
      <c r="BC291" s="3">
        <f t="shared" si="140"/>
        <v>0</v>
      </c>
      <c r="BD291" s="5">
        <f t="shared" si="141"/>
        <v>0</v>
      </c>
    </row>
    <row r="292" spans="1:56" x14ac:dyDescent="0.25">
      <c r="A292">
        <v>2015</v>
      </c>
      <c r="B292">
        <v>12</v>
      </c>
      <c r="C292" t="s">
        <v>28</v>
      </c>
      <c r="D292">
        <v>2</v>
      </c>
      <c r="E292">
        <v>6</v>
      </c>
      <c r="F292">
        <v>8</v>
      </c>
      <c r="G292">
        <v>0</v>
      </c>
      <c r="H292">
        <v>12</v>
      </c>
      <c r="I292" t="s">
        <v>31</v>
      </c>
      <c r="J292">
        <v>40</v>
      </c>
      <c r="K292">
        <v>21401</v>
      </c>
      <c r="L292">
        <v>2000</v>
      </c>
      <c r="M292">
        <v>1</v>
      </c>
      <c r="N292">
        <v>1</v>
      </c>
      <c r="O292">
        <v>15</v>
      </c>
      <c r="P292" t="str">
        <f t="shared" si="142"/>
        <v>0</v>
      </c>
      <c r="Q292" t="s">
        <v>30</v>
      </c>
      <c r="R292" s="2">
        <f t="shared" si="115"/>
        <v>18695</v>
      </c>
      <c r="S292" s="2">
        <f t="shared" si="116"/>
        <v>18695</v>
      </c>
      <c r="T292" s="2">
        <f t="shared" si="117"/>
        <v>0</v>
      </c>
      <c r="U292" s="2">
        <v>0</v>
      </c>
      <c r="V292" s="3">
        <f t="shared" si="118"/>
        <v>0</v>
      </c>
      <c r="W292" s="5">
        <f t="shared" si="119"/>
        <v>0</v>
      </c>
      <c r="X292" s="2">
        <v>0</v>
      </c>
      <c r="Y292" s="3">
        <f t="shared" si="120"/>
        <v>0</v>
      </c>
      <c r="Z292" s="5">
        <f t="shared" si="121"/>
        <v>0</v>
      </c>
      <c r="AA292" s="2">
        <v>0</v>
      </c>
      <c r="AB292" s="3">
        <f t="shared" si="122"/>
        <v>0</v>
      </c>
      <c r="AC292" s="5">
        <f t="shared" si="123"/>
        <v>0</v>
      </c>
      <c r="AD292" s="2">
        <v>1229.43</v>
      </c>
      <c r="AE292" s="3">
        <f t="shared" si="124"/>
        <v>1229</v>
      </c>
      <c r="AF292" s="5">
        <f t="shared" si="125"/>
        <v>0.43000000000006366</v>
      </c>
      <c r="AG292" s="2">
        <v>2794.05</v>
      </c>
      <c r="AH292" s="3">
        <f t="shared" si="126"/>
        <v>2794</v>
      </c>
      <c r="AI292" s="5">
        <f t="shared" si="127"/>
        <v>5.0000000000181899E-2</v>
      </c>
      <c r="AJ292" s="2">
        <v>4100.95</v>
      </c>
      <c r="AK292" s="3">
        <f t="shared" si="128"/>
        <v>4101</v>
      </c>
      <c r="AL292" s="5">
        <f t="shared" si="129"/>
        <v>-5.0000000000181899E-2</v>
      </c>
      <c r="AM292" s="2">
        <v>2270.5700000000002</v>
      </c>
      <c r="AN292" s="3">
        <f t="shared" si="130"/>
        <v>2271</v>
      </c>
      <c r="AO292" s="5">
        <f t="shared" si="131"/>
        <v>-0.42999999999983629</v>
      </c>
      <c r="AP292" s="2">
        <v>2500</v>
      </c>
      <c r="AQ292" s="3">
        <f t="shared" si="132"/>
        <v>2500</v>
      </c>
      <c r="AR292" s="5">
        <f t="shared" si="133"/>
        <v>0</v>
      </c>
      <c r="AS292" s="2">
        <v>0</v>
      </c>
      <c r="AT292" s="3">
        <f t="shared" si="134"/>
        <v>0</v>
      </c>
      <c r="AU292" s="5">
        <f t="shared" si="135"/>
        <v>0</v>
      </c>
      <c r="AV292" s="2">
        <v>0</v>
      </c>
      <c r="AW292" s="3">
        <f t="shared" si="136"/>
        <v>0</v>
      </c>
      <c r="AX292" s="5">
        <f t="shared" si="137"/>
        <v>0</v>
      </c>
      <c r="AY292" s="2">
        <v>3000</v>
      </c>
      <c r="AZ292" s="3">
        <f t="shared" si="138"/>
        <v>3000</v>
      </c>
      <c r="BA292" s="5">
        <f t="shared" si="139"/>
        <v>0</v>
      </c>
      <c r="BB292" s="2">
        <v>2800</v>
      </c>
      <c r="BC292" s="3">
        <f t="shared" si="140"/>
        <v>2800</v>
      </c>
      <c r="BD292" s="5">
        <f t="shared" si="141"/>
        <v>0</v>
      </c>
    </row>
    <row r="293" spans="1:56" x14ac:dyDescent="0.25">
      <c r="A293">
        <v>2015</v>
      </c>
      <c r="B293">
        <v>12</v>
      </c>
      <c r="C293" t="s">
        <v>28</v>
      </c>
      <c r="D293">
        <v>2</v>
      </c>
      <c r="E293">
        <v>6</v>
      </c>
      <c r="F293">
        <v>8</v>
      </c>
      <c r="G293">
        <v>0</v>
      </c>
      <c r="H293">
        <v>12</v>
      </c>
      <c r="I293" t="s">
        <v>31</v>
      </c>
      <c r="J293">
        <v>40</v>
      </c>
      <c r="K293">
        <v>21401</v>
      </c>
      <c r="L293">
        <v>2000</v>
      </c>
      <c r="M293">
        <v>1</v>
      </c>
      <c r="N293">
        <v>1</v>
      </c>
      <c r="O293">
        <v>17</v>
      </c>
      <c r="P293" t="str">
        <f t="shared" si="142"/>
        <v>0</v>
      </c>
      <c r="Q293" t="s">
        <v>30</v>
      </c>
      <c r="R293" s="2">
        <f t="shared" si="115"/>
        <v>135889</v>
      </c>
      <c r="S293" s="2">
        <f t="shared" si="116"/>
        <v>135889</v>
      </c>
      <c r="T293" s="2">
        <f t="shared" si="117"/>
        <v>0</v>
      </c>
      <c r="U293" s="2">
        <v>0</v>
      </c>
      <c r="V293" s="3">
        <f t="shared" si="118"/>
        <v>0</v>
      </c>
      <c r="W293" s="5">
        <f t="shared" si="119"/>
        <v>0</v>
      </c>
      <c r="X293" s="2">
        <v>7700.95</v>
      </c>
      <c r="Y293" s="3">
        <f t="shared" si="120"/>
        <v>7701</v>
      </c>
      <c r="Z293" s="5">
        <f t="shared" si="121"/>
        <v>-5.0000000000181899E-2</v>
      </c>
      <c r="AA293" s="2">
        <v>0</v>
      </c>
      <c r="AB293" s="3">
        <f t="shared" si="122"/>
        <v>0</v>
      </c>
      <c r="AC293" s="5">
        <f t="shared" si="123"/>
        <v>0</v>
      </c>
      <c r="AD293" s="2">
        <v>8732.48</v>
      </c>
      <c r="AE293" s="3">
        <f t="shared" si="124"/>
        <v>8732</v>
      </c>
      <c r="AF293" s="5">
        <f t="shared" si="125"/>
        <v>0.47999999999956344</v>
      </c>
      <c r="AG293" s="2">
        <v>5139.99</v>
      </c>
      <c r="AH293" s="3">
        <f t="shared" si="126"/>
        <v>5140</v>
      </c>
      <c r="AI293" s="5">
        <f t="shared" si="127"/>
        <v>-1.0000000000218279E-2</v>
      </c>
      <c r="AJ293" s="2">
        <v>27887.53</v>
      </c>
      <c r="AK293" s="3">
        <f t="shared" si="128"/>
        <v>27888</v>
      </c>
      <c r="AL293" s="5">
        <f t="shared" si="129"/>
        <v>-0.47000000000116415</v>
      </c>
      <c r="AM293" s="2">
        <v>320</v>
      </c>
      <c r="AN293" s="3">
        <f t="shared" si="130"/>
        <v>320</v>
      </c>
      <c r="AO293" s="5">
        <f t="shared" si="131"/>
        <v>0</v>
      </c>
      <c r="AP293" s="2">
        <v>0</v>
      </c>
      <c r="AQ293" s="3">
        <f t="shared" si="132"/>
        <v>0</v>
      </c>
      <c r="AR293" s="5">
        <f t="shared" si="133"/>
        <v>0</v>
      </c>
      <c r="AS293" s="2">
        <v>43054</v>
      </c>
      <c r="AT293" s="3">
        <f t="shared" si="134"/>
        <v>43054</v>
      </c>
      <c r="AU293" s="5">
        <f t="shared" si="135"/>
        <v>0</v>
      </c>
      <c r="AV293" s="2">
        <v>21527</v>
      </c>
      <c r="AW293" s="3">
        <f t="shared" si="136"/>
        <v>21527</v>
      </c>
      <c r="AX293" s="5">
        <f t="shared" si="137"/>
        <v>0</v>
      </c>
      <c r="AY293" s="2">
        <v>21527.05</v>
      </c>
      <c r="AZ293" s="3">
        <f t="shared" si="138"/>
        <v>21527</v>
      </c>
      <c r="BA293" s="5">
        <f t="shared" si="139"/>
        <v>4.9999999999272404E-2</v>
      </c>
      <c r="BB293" s="2">
        <v>0</v>
      </c>
      <c r="BC293" s="3">
        <f t="shared" si="140"/>
        <v>0</v>
      </c>
      <c r="BD293" s="5">
        <f t="shared" si="141"/>
        <v>0</v>
      </c>
    </row>
    <row r="294" spans="1:56" x14ac:dyDescent="0.25">
      <c r="A294">
        <v>2015</v>
      </c>
      <c r="B294">
        <v>12</v>
      </c>
      <c r="C294" t="s">
        <v>28</v>
      </c>
      <c r="D294">
        <v>2</v>
      </c>
      <c r="E294">
        <v>6</v>
      </c>
      <c r="F294">
        <v>8</v>
      </c>
      <c r="G294">
        <v>0</v>
      </c>
      <c r="H294">
        <v>12</v>
      </c>
      <c r="I294" t="s">
        <v>31</v>
      </c>
      <c r="J294">
        <v>40</v>
      </c>
      <c r="K294">
        <v>21401</v>
      </c>
      <c r="L294">
        <v>2000</v>
      </c>
      <c r="M294">
        <v>1</v>
      </c>
      <c r="N294">
        <v>1</v>
      </c>
      <c r="O294">
        <v>18</v>
      </c>
      <c r="P294" t="str">
        <f t="shared" si="142"/>
        <v>0</v>
      </c>
      <c r="Q294" t="s">
        <v>30</v>
      </c>
      <c r="R294" s="2">
        <f t="shared" si="115"/>
        <v>83435</v>
      </c>
      <c r="S294" s="2">
        <f t="shared" si="116"/>
        <v>83435</v>
      </c>
      <c r="T294" s="2">
        <f t="shared" si="117"/>
        <v>0</v>
      </c>
      <c r="U294" s="2">
        <v>0</v>
      </c>
      <c r="V294" s="3">
        <f t="shared" si="118"/>
        <v>0</v>
      </c>
      <c r="W294" s="5">
        <f t="shared" si="119"/>
        <v>0</v>
      </c>
      <c r="X294" s="2">
        <v>0</v>
      </c>
      <c r="Y294" s="3">
        <f t="shared" si="120"/>
        <v>0</v>
      </c>
      <c r="Z294" s="5">
        <f t="shared" si="121"/>
        <v>0</v>
      </c>
      <c r="AA294" s="2">
        <v>0</v>
      </c>
      <c r="AB294" s="3">
        <f t="shared" si="122"/>
        <v>0</v>
      </c>
      <c r="AC294" s="5">
        <f t="shared" si="123"/>
        <v>0</v>
      </c>
      <c r="AD294" s="2">
        <v>0</v>
      </c>
      <c r="AE294" s="3">
        <f t="shared" si="124"/>
        <v>0</v>
      </c>
      <c r="AF294" s="5">
        <f t="shared" si="125"/>
        <v>0</v>
      </c>
      <c r="AG294" s="2">
        <v>4967.4399999999996</v>
      </c>
      <c r="AH294" s="3">
        <f t="shared" si="126"/>
        <v>4967</v>
      </c>
      <c r="AI294" s="5">
        <f t="shared" si="127"/>
        <v>0.43999999999959982</v>
      </c>
      <c r="AJ294" s="2">
        <v>20032.560000000001</v>
      </c>
      <c r="AK294" s="3">
        <f t="shared" si="128"/>
        <v>20033</v>
      </c>
      <c r="AL294" s="5">
        <f t="shared" si="129"/>
        <v>-0.43999999999869033</v>
      </c>
      <c r="AM294" s="2">
        <v>13600</v>
      </c>
      <c r="AN294" s="3">
        <f t="shared" si="130"/>
        <v>13600</v>
      </c>
      <c r="AO294" s="5">
        <f t="shared" si="131"/>
        <v>0</v>
      </c>
      <c r="AP294" s="2">
        <v>10000</v>
      </c>
      <c r="AQ294" s="3">
        <f t="shared" si="132"/>
        <v>10000</v>
      </c>
      <c r="AR294" s="5">
        <f t="shared" si="133"/>
        <v>0</v>
      </c>
      <c r="AS294" s="2">
        <v>6300</v>
      </c>
      <c r="AT294" s="3">
        <f t="shared" si="134"/>
        <v>6300</v>
      </c>
      <c r="AU294" s="5">
        <f t="shared" si="135"/>
        <v>0</v>
      </c>
      <c r="AV294" s="2">
        <v>11000</v>
      </c>
      <c r="AW294" s="3">
        <f t="shared" si="136"/>
        <v>11000</v>
      </c>
      <c r="AX294" s="5">
        <f t="shared" si="137"/>
        <v>0</v>
      </c>
      <c r="AY294" s="2">
        <v>17535</v>
      </c>
      <c r="AZ294" s="3">
        <f t="shared" si="138"/>
        <v>17535</v>
      </c>
      <c r="BA294" s="5">
        <f t="shared" si="139"/>
        <v>0</v>
      </c>
      <c r="BB294" s="2">
        <v>0</v>
      </c>
      <c r="BC294" s="3">
        <f t="shared" si="140"/>
        <v>0</v>
      </c>
      <c r="BD294" s="5">
        <f t="shared" si="141"/>
        <v>0</v>
      </c>
    </row>
    <row r="295" spans="1:56" x14ac:dyDescent="0.25">
      <c r="A295">
        <v>2015</v>
      </c>
      <c r="B295">
        <v>12</v>
      </c>
      <c r="C295" t="s">
        <v>28</v>
      </c>
      <c r="D295">
        <v>2</v>
      </c>
      <c r="E295">
        <v>6</v>
      </c>
      <c r="F295">
        <v>8</v>
      </c>
      <c r="G295">
        <v>0</v>
      </c>
      <c r="H295">
        <v>12</v>
      </c>
      <c r="I295" t="s">
        <v>31</v>
      </c>
      <c r="J295">
        <v>40</v>
      </c>
      <c r="K295">
        <v>21401</v>
      </c>
      <c r="L295">
        <v>2000</v>
      </c>
      <c r="M295">
        <v>1</v>
      </c>
      <c r="N295">
        <v>1</v>
      </c>
      <c r="O295">
        <v>20</v>
      </c>
      <c r="P295" t="str">
        <f t="shared" si="142"/>
        <v>0</v>
      </c>
      <c r="Q295" t="s">
        <v>30</v>
      </c>
      <c r="R295" s="2">
        <f t="shared" si="115"/>
        <v>42215</v>
      </c>
      <c r="S295" s="2">
        <f t="shared" si="116"/>
        <v>42215</v>
      </c>
      <c r="T295" s="2">
        <f t="shared" si="117"/>
        <v>0</v>
      </c>
      <c r="U295" s="2">
        <v>0</v>
      </c>
      <c r="V295" s="3">
        <f t="shared" si="118"/>
        <v>0</v>
      </c>
      <c r="W295" s="5">
        <f t="shared" si="119"/>
        <v>0</v>
      </c>
      <c r="X295" s="2">
        <v>0</v>
      </c>
      <c r="Y295" s="3">
        <f t="shared" si="120"/>
        <v>0</v>
      </c>
      <c r="Z295" s="5">
        <f t="shared" si="121"/>
        <v>0</v>
      </c>
      <c r="AA295" s="2">
        <v>0</v>
      </c>
      <c r="AB295" s="3">
        <f t="shared" si="122"/>
        <v>0</v>
      </c>
      <c r="AC295" s="5">
        <f t="shared" si="123"/>
        <v>0</v>
      </c>
      <c r="AD295" s="2">
        <v>14589</v>
      </c>
      <c r="AE295" s="3">
        <f t="shared" si="124"/>
        <v>14589</v>
      </c>
      <c r="AF295" s="5">
        <f t="shared" si="125"/>
        <v>0</v>
      </c>
      <c r="AG295" s="2">
        <v>10799.86</v>
      </c>
      <c r="AH295" s="3">
        <f t="shared" si="126"/>
        <v>10800</v>
      </c>
      <c r="AI295" s="5">
        <f t="shared" si="127"/>
        <v>-0.13999999999941792</v>
      </c>
      <c r="AJ295" s="2">
        <v>107.14</v>
      </c>
      <c r="AK295" s="3">
        <f t="shared" si="128"/>
        <v>107</v>
      </c>
      <c r="AL295" s="5">
        <f t="shared" si="129"/>
        <v>0.14000000000000057</v>
      </c>
      <c r="AM295" s="2">
        <v>9985</v>
      </c>
      <c r="AN295" s="3">
        <f t="shared" si="130"/>
        <v>9985</v>
      </c>
      <c r="AO295" s="5">
        <f t="shared" si="131"/>
        <v>0</v>
      </c>
      <c r="AP295" s="2">
        <v>0</v>
      </c>
      <c r="AQ295" s="3">
        <f t="shared" si="132"/>
        <v>0</v>
      </c>
      <c r="AR295" s="5">
        <f t="shared" si="133"/>
        <v>0</v>
      </c>
      <c r="AS295" s="2">
        <v>2200</v>
      </c>
      <c r="AT295" s="3">
        <f t="shared" si="134"/>
        <v>2200</v>
      </c>
      <c r="AU295" s="5">
        <f t="shared" si="135"/>
        <v>0</v>
      </c>
      <c r="AV295" s="2">
        <v>1434</v>
      </c>
      <c r="AW295" s="3">
        <f t="shared" si="136"/>
        <v>1434</v>
      </c>
      <c r="AX295" s="5">
        <f t="shared" si="137"/>
        <v>0</v>
      </c>
      <c r="AY295" s="2">
        <v>3100</v>
      </c>
      <c r="AZ295" s="3">
        <f t="shared" si="138"/>
        <v>3100</v>
      </c>
      <c r="BA295" s="5">
        <f t="shared" si="139"/>
        <v>0</v>
      </c>
      <c r="BB295" s="2">
        <v>0</v>
      </c>
      <c r="BC295" s="3">
        <f t="shared" si="140"/>
        <v>0</v>
      </c>
      <c r="BD295" s="5">
        <f t="shared" si="141"/>
        <v>0</v>
      </c>
    </row>
    <row r="296" spans="1:56" x14ac:dyDescent="0.25">
      <c r="A296">
        <v>2015</v>
      </c>
      <c r="B296">
        <v>12</v>
      </c>
      <c r="C296" t="s">
        <v>28</v>
      </c>
      <c r="D296">
        <v>2</v>
      </c>
      <c r="E296">
        <v>6</v>
      </c>
      <c r="F296">
        <v>8</v>
      </c>
      <c r="G296">
        <v>0</v>
      </c>
      <c r="H296">
        <v>12</v>
      </c>
      <c r="I296" t="s">
        <v>31</v>
      </c>
      <c r="J296">
        <v>40</v>
      </c>
      <c r="K296">
        <v>21401</v>
      </c>
      <c r="L296">
        <v>2000</v>
      </c>
      <c r="M296">
        <v>1</v>
      </c>
      <c r="N296">
        <v>1</v>
      </c>
      <c r="O296">
        <v>21</v>
      </c>
      <c r="P296" t="str">
        <f t="shared" si="142"/>
        <v>0</v>
      </c>
      <c r="Q296" t="s">
        <v>30</v>
      </c>
      <c r="R296" s="2">
        <f t="shared" si="115"/>
        <v>7140</v>
      </c>
      <c r="S296" s="2">
        <f t="shared" si="116"/>
        <v>7140</v>
      </c>
      <c r="T296" s="2">
        <f t="shared" si="117"/>
        <v>0</v>
      </c>
      <c r="U296" s="2">
        <v>0</v>
      </c>
      <c r="V296" s="3">
        <f t="shared" si="118"/>
        <v>0</v>
      </c>
      <c r="W296" s="5">
        <f t="shared" si="119"/>
        <v>0</v>
      </c>
      <c r="X296" s="2">
        <v>0</v>
      </c>
      <c r="Y296" s="3">
        <f t="shared" si="120"/>
        <v>0</v>
      </c>
      <c r="Z296" s="5">
        <f t="shared" si="121"/>
        <v>0</v>
      </c>
      <c r="AA296" s="2">
        <v>0</v>
      </c>
      <c r="AB296" s="3">
        <f t="shared" si="122"/>
        <v>0</v>
      </c>
      <c r="AC296" s="5">
        <f t="shared" si="123"/>
        <v>0</v>
      </c>
      <c r="AD296" s="2">
        <v>1000</v>
      </c>
      <c r="AE296" s="3">
        <f t="shared" si="124"/>
        <v>1000</v>
      </c>
      <c r="AF296" s="5">
        <f t="shared" si="125"/>
        <v>0</v>
      </c>
      <c r="AG296" s="2">
        <v>3134.99</v>
      </c>
      <c r="AH296" s="3">
        <f t="shared" si="126"/>
        <v>3135</v>
      </c>
      <c r="AI296" s="5">
        <f t="shared" si="127"/>
        <v>-1.0000000000218279E-2</v>
      </c>
      <c r="AJ296" s="2">
        <v>5.01</v>
      </c>
      <c r="AK296" s="3">
        <f t="shared" si="128"/>
        <v>5</v>
      </c>
      <c r="AL296" s="5">
        <f t="shared" si="129"/>
        <v>9.9999999999997868E-3</v>
      </c>
      <c r="AM296" s="2">
        <v>1000</v>
      </c>
      <c r="AN296" s="3">
        <f t="shared" si="130"/>
        <v>1000</v>
      </c>
      <c r="AO296" s="5">
        <f t="shared" si="131"/>
        <v>0</v>
      </c>
      <c r="AP296" s="2">
        <v>0</v>
      </c>
      <c r="AQ296" s="3">
        <f t="shared" si="132"/>
        <v>0</v>
      </c>
      <c r="AR296" s="5">
        <f t="shared" si="133"/>
        <v>0</v>
      </c>
      <c r="AS296" s="2">
        <v>0</v>
      </c>
      <c r="AT296" s="3">
        <f t="shared" si="134"/>
        <v>0</v>
      </c>
      <c r="AU296" s="5">
        <f t="shared" si="135"/>
        <v>0</v>
      </c>
      <c r="AV296" s="2">
        <v>0</v>
      </c>
      <c r="AW296" s="3">
        <f t="shared" si="136"/>
        <v>0</v>
      </c>
      <c r="AX296" s="5">
        <f t="shared" si="137"/>
        <v>0</v>
      </c>
      <c r="AY296" s="2">
        <v>2000</v>
      </c>
      <c r="AZ296" s="3">
        <f t="shared" si="138"/>
        <v>2000</v>
      </c>
      <c r="BA296" s="5">
        <f t="shared" si="139"/>
        <v>0</v>
      </c>
      <c r="BB296" s="2">
        <v>0</v>
      </c>
      <c r="BC296" s="3">
        <f t="shared" si="140"/>
        <v>0</v>
      </c>
      <c r="BD296" s="5">
        <f t="shared" si="141"/>
        <v>0</v>
      </c>
    </row>
    <row r="297" spans="1:56" x14ac:dyDescent="0.25">
      <c r="A297">
        <v>2015</v>
      </c>
      <c r="B297">
        <v>12</v>
      </c>
      <c r="C297" t="s">
        <v>28</v>
      </c>
      <c r="D297">
        <v>2</v>
      </c>
      <c r="E297">
        <v>6</v>
      </c>
      <c r="F297">
        <v>8</v>
      </c>
      <c r="G297">
        <v>0</v>
      </c>
      <c r="H297">
        <v>12</v>
      </c>
      <c r="I297" t="s">
        <v>31</v>
      </c>
      <c r="J297">
        <v>40</v>
      </c>
      <c r="K297">
        <v>21401</v>
      </c>
      <c r="L297">
        <v>2000</v>
      </c>
      <c r="M297">
        <v>1</v>
      </c>
      <c r="N297">
        <v>1</v>
      </c>
      <c r="O297">
        <v>23</v>
      </c>
      <c r="P297" t="str">
        <f t="shared" si="142"/>
        <v>0</v>
      </c>
      <c r="Q297" t="s">
        <v>30</v>
      </c>
      <c r="R297" s="2">
        <f t="shared" si="115"/>
        <v>51674</v>
      </c>
      <c r="S297" s="2">
        <f t="shared" si="116"/>
        <v>51674</v>
      </c>
      <c r="T297" s="2">
        <f t="shared" si="117"/>
        <v>0</v>
      </c>
      <c r="U297" s="2">
        <v>0</v>
      </c>
      <c r="V297" s="3">
        <f t="shared" si="118"/>
        <v>0</v>
      </c>
      <c r="W297" s="5">
        <f t="shared" si="119"/>
        <v>0</v>
      </c>
      <c r="X297" s="2">
        <v>0</v>
      </c>
      <c r="Y297" s="3">
        <f t="shared" si="120"/>
        <v>0</v>
      </c>
      <c r="Z297" s="5">
        <f t="shared" si="121"/>
        <v>0</v>
      </c>
      <c r="AA297" s="2">
        <v>3520.6</v>
      </c>
      <c r="AB297" s="3">
        <f t="shared" si="122"/>
        <v>3521</v>
      </c>
      <c r="AC297" s="5">
        <f t="shared" si="123"/>
        <v>-0.40000000000009095</v>
      </c>
      <c r="AD297" s="2">
        <v>6376</v>
      </c>
      <c r="AE297" s="3">
        <f t="shared" si="124"/>
        <v>6376</v>
      </c>
      <c r="AF297" s="5">
        <f t="shared" si="125"/>
        <v>0</v>
      </c>
      <c r="AG297" s="2">
        <v>6376</v>
      </c>
      <c r="AH297" s="3">
        <f t="shared" si="126"/>
        <v>6376</v>
      </c>
      <c r="AI297" s="5">
        <f t="shared" si="127"/>
        <v>0</v>
      </c>
      <c r="AJ297" s="2">
        <v>6376</v>
      </c>
      <c r="AK297" s="3">
        <f t="shared" si="128"/>
        <v>6376</v>
      </c>
      <c r="AL297" s="5">
        <f t="shared" si="129"/>
        <v>0</v>
      </c>
      <c r="AM297" s="2">
        <v>12752.4</v>
      </c>
      <c r="AN297" s="3">
        <f t="shared" si="130"/>
        <v>12752</v>
      </c>
      <c r="AO297" s="5">
        <f t="shared" si="131"/>
        <v>0.3999999999996362</v>
      </c>
      <c r="AP297" s="2">
        <v>6376</v>
      </c>
      <c r="AQ297" s="3">
        <f t="shared" si="132"/>
        <v>6376</v>
      </c>
      <c r="AR297" s="5">
        <f t="shared" si="133"/>
        <v>0</v>
      </c>
      <c r="AS297" s="2">
        <v>0</v>
      </c>
      <c r="AT297" s="3">
        <f t="shared" si="134"/>
        <v>0</v>
      </c>
      <c r="AU297" s="5">
        <f t="shared" si="135"/>
        <v>0</v>
      </c>
      <c r="AV297" s="2">
        <v>6376</v>
      </c>
      <c r="AW297" s="3">
        <f t="shared" si="136"/>
        <v>6376</v>
      </c>
      <c r="AX297" s="5">
        <f t="shared" si="137"/>
        <v>0</v>
      </c>
      <c r="AY297" s="2">
        <v>0</v>
      </c>
      <c r="AZ297" s="3">
        <f t="shared" si="138"/>
        <v>0</v>
      </c>
      <c r="BA297" s="5">
        <f t="shared" si="139"/>
        <v>0</v>
      </c>
      <c r="BB297" s="2">
        <v>3521</v>
      </c>
      <c r="BC297" s="3">
        <f t="shared" si="140"/>
        <v>3521</v>
      </c>
      <c r="BD297" s="5">
        <f t="shared" si="141"/>
        <v>0</v>
      </c>
    </row>
    <row r="298" spans="1:56" x14ac:dyDescent="0.25">
      <c r="A298">
        <v>2015</v>
      </c>
      <c r="B298">
        <v>12</v>
      </c>
      <c r="C298" t="s">
        <v>28</v>
      </c>
      <c r="D298">
        <v>2</v>
      </c>
      <c r="E298">
        <v>6</v>
      </c>
      <c r="F298">
        <v>8</v>
      </c>
      <c r="G298">
        <v>0</v>
      </c>
      <c r="H298">
        <v>12</v>
      </c>
      <c r="I298" t="s">
        <v>31</v>
      </c>
      <c r="J298">
        <v>40</v>
      </c>
      <c r="K298">
        <v>21401</v>
      </c>
      <c r="L298">
        <v>2000</v>
      </c>
      <c r="M298">
        <v>1</v>
      </c>
      <c r="N298">
        <v>1</v>
      </c>
      <c r="O298">
        <v>24</v>
      </c>
      <c r="P298" t="str">
        <f t="shared" si="142"/>
        <v>0</v>
      </c>
      <c r="Q298" t="s">
        <v>30</v>
      </c>
      <c r="R298" s="2">
        <f t="shared" si="115"/>
        <v>15252.000000000002</v>
      </c>
      <c r="S298" s="2">
        <f t="shared" si="116"/>
        <v>15251</v>
      </c>
      <c r="T298" s="2">
        <f t="shared" si="117"/>
        <v>1.000000000001819</v>
      </c>
      <c r="U298" s="2">
        <v>0</v>
      </c>
      <c r="V298" s="3">
        <f t="shared" si="118"/>
        <v>0</v>
      </c>
      <c r="W298" s="5">
        <f t="shared" si="119"/>
        <v>0</v>
      </c>
      <c r="X298" s="2">
        <v>4000</v>
      </c>
      <c r="Y298" s="3">
        <f t="shared" si="120"/>
        <v>4000</v>
      </c>
      <c r="Z298" s="5">
        <f t="shared" si="121"/>
        <v>0</v>
      </c>
      <c r="AA298" s="2">
        <v>1276</v>
      </c>
      <c r="AB298" s="3">
        <f t="shared" si="122"/>
        <v>1276</v>
      </c>
      <c r="AC298" s="5">
        <f t="shared" si="123"/>
        <v>0</v>
      </c>
      <c r="AD298" s="2">
        <v>3973.38</v>
      </c>
      <c r="AE298" s="3">
        <f t="shared" si="124"/>
        <v>3973</v>
      </c>
      <c r="AF298" s="5">
        <f t="shared" si="125"/>
        <v>0.38000000000010914</v>
      </c>
      <c r="AG298" s="2">
        <v>2071.38</v>
      </c>
      <c r="AH298" s="3">
        <f t="shared" si="126"/>
        <v>2071</v>
      </c>
      <c r="AI298" s="5">
        <f t="shared" si="127"/>
        <v>0.38000000000010914</v>
      </c>
      <c r="AJ298" s="2">
        <v>3931.24</v>
      </c>
      <c r="AK298" s="3">
        <f t="shared" si="128"/>
        <v>3931</v>
      </c>
      <c r="AL298" s="5">
        <f t="shared" si="129"/>
        <v>0.23999999999978172</v>
      </c>
      <c r="AM298" s="2">
        <v>0</v>
      </c>
      <c r="AN298" s="3">
        <f t="shared" si="130"/>
        <v>0</v>
      </c>
      <c r="AO298" s="5">
        <f t="shared" si="131"/>
        <v>0</v>
      </c>
      <c r="AP298" s="2">
        <v>0</v>
      </c>
      <c r="AQ298" s="3">
        <f t="shared" si="132"/>
        <v>0</v>
      </c>
      <c r="AR298" s="5">
        <f t="shared" si="133"/>
        <v>0</v>
      </c>
      <c r="AS298" s="2">
        <v>0</v>
      </c>
      <c r="AT298" s="3">
        <f t="shared" si="134"/>
        <v>0</v>
      </c>
      <c r="AU298" s="5">
        <f t="shared" si="135"/>
        <v>0</v>
      </c>
      <c r="AV298" s="2">
        <v>0</v>
      </c>
      <c r="AW298" s="3">
        <f t="shared" si="136"/>
        <v>0</v>
      </c>
      <c r="AX298" s="5">
        <f t="shared" si="137"/>
        <v>0</v>
      </c>
      <c r="AY298" s="2">
        <v>0</v>
      </c>
      <c r="AZ298" s="3">
        <f t="shared" si="138"/>
        <v>0</v>
      </c>
      <c r="BA298" s="5">
        <f t="shared" si="139"/>
        <v>0</v>
      </c>
      <c r="BB298" s="2">
        <v>0</v>
      </c>
      <c r="BC298" s="3">
        <f t="shared" si="140"/>
        <v>0</v>
      </c>
      <c r="BD298" s="5">
        <f t="shared" si="141"/>
        <v>0</v>
      </c>
    </row>
    <row r="299" spans="1:56" x14ac:dyDescent="0.25">
      <c r="A299">
        <v>2015</v>
      </c>
      <c r="B299">
        <v>12</v>
      </c>
      <c r="C299" t="s">
        <v>28</v>
      </c>
      <c r="D299">
        <v>2</v>
      </c>
      <c r="E299">
        <v>6</v>
      </c>
      <c r="F299">
        <v>8</v>
      </c>
      <c r="G299">
        <v>0</v>
      </c>
      <c r="H299">
        <v>12</v>
      </c>
      <c r="I299" t="s">
        <v>31</v>
      </c>
      <c r="J299">
        <v>40</v>
      </c>
      <c r="K299">
        <v>21401</v>
      </c>
      <c r="L299">
        <v>2000</v>
      </c>
      <c r="M299">
        <v>1</v>
      </c>
      <c r="N299">
        <v>1</v>
      </c>
      <c r="O299">
        <v>25</v>
      </c>
      <c r="P299" t="str">
        <f t="shared" si="142"/>
        <v>0</v>
      </c>
      <c r="Q299" t="s">
        <v>30</v>
      </c>
      <c r="R299" s="2">
        <f t="shared" si="115"/>
        <v>19819</v>
      </c>
      <c r="S299" s="2">
        <f t="shared" si="116"/>
        <v>19819</v>
      </c>
      <c r="T299" s="2">
        <f t="shared" si="117"/>
        <v>0</v>
      </c>
      <c r="U299" s="2">
        <v>0</v>
      </c>
      <c r="V299" s="3">
        <f t="shared" si="118"/>
        <v>0</v>
      </c>
      <c r="W299" s="5">
        <f t="shared" si="119"/>
        <v>0</v>
      </c>
      <c r="X299" s="2">
        <v>2000</v>
      </c>
      <c r="Y299" s="3">
        <f t="shared" si="120"/>
        <v>2000</v>
      </c>
      <c r="Z299" s="5">
        <f t="shared" si="121"/>
        <v>0</v>
      </c>
      <c r="AA299" s="2">
        <v>2000</v>
      </c>
      <c r="AB299" s="3">
        <f t="shared" si="122"/>
        <v>2000</v>
      </c>
      <c r="AC299" s="5">
        <f t="shared" si="123"/>
        <v>0</v>
      </c>
      <c r="AD299" s="2">
        <v>2000</v>
      </c>
      <c r="AE299" s="3">
        <f t="shared" si="124"/>
        <v>2000</v>
      </c>
      <c r="AF299" s="5">
        <f t="shared" si="125"/>
        <v>0</v>
      </c>
      <c r="AG299" s="2">
        <v>0</v>
      </c>
      <c r="AH299" s="3">
        <f t="shared" si="126"/>
        <v>0</v>
      </c>
      <c r="AI299" s="5">
        <f t="shared" si="127"/>
        <v>0</v>
      </c>
      <c r="AJ299" s="2">
        <v>2000</v>
      </c>
      <c r="AK299" s="3">
        <f t="shared" si="128"/>
        <v>2000</v>
      </c>
      <c r="AL299" s="5">
        <f t="shared" si="129"/>
        <v>0</v>
      </c>
      <c r="AM299" s="2">
        <v>0</v>
      </c>
      <c r="AN299" s="3">
        <f t="shared" si="130"/>
        <v>0</v>
      </c>
      <c r="AO299" s="5">
        <f t="shared" si="131"/>
        <v>0</v>
      </c>
      <c r="AP299" s="2">
        <v>0</v>
      </c>
      <c r="AQ299" s="3">
        <f t="shared" si="132"/>
        <v>0</v>
      </c>
      <c r="AR299" s="5">
        <f t="shared" si="133"/>
        <v>0</v>
      </c>
      <c r="AS299" s="2">
        <v>6000</v>
      </c>
      <c r="AT299" s="3">
        <f t="shared" si="134"/>
        <v>6000</v>
      </c>
      <c r="AU299" s="5">
        <f t="shared" si="135"/>
        <v>0</v>
      </c>
      <c r="AV299" s="2">
        <v>2000</v>
      </c>
      <c r="AW299" s="3">
        <f t="shared" si="136"/>
        <v>2000</v>
      </c>
      <c r="AX299" s="5">
        <f t="shared" si="137"/>
        <v>0</v>
      </c>
      <c r="AY299" s="2">
        <v>1819</v>
      </c>
      <c r="AZ299" s="3">
        <f t="shared" si="138"/>
        <v>1819</v>
      </c>
      <c r="BA299" s="5">
        <f t="shared" si="139"/>
        <v>0</v>
      </c>
      <c r="BB299" s="2">
        <v>2000</v>
      </c>
      <c r="BC299" s="3">
        <f t="shared" si="140"/>
        <v>2000</v>
      </c>
      <c r="BD299" s="5">
        <f t="shared" si="141"/>
        <v>0</v>
      </c>
    </row>
    <row r="300" spans="1:56" x14ac:dyDescent="0.25">
      <c r="A300">
        <v>2015</v>
      </c>
      <c r="B300">
        <v>12</v>
      </c>
      <c r="C300" t="s">
        <v>28</v>
      </c>
      <c r="D300">
        <v>2</v>
      </c>
      <c r="E300">
        <v>6</v>
      </c>
      <c r="F300">
        <v>8</v>
      </c>
      <c r="G300">
        <v>0</v>
      </c>
      <c r="H300">
        <v>12</v>
      </c>
      <c r="I300" t="s">
        <v>31</v>
      </c>
      <c r="J300">
        <v>40</v>
      </c>
      <c r="K300">
        <v>21401</v>
      </c>
      <c r="L300">
        <v>2000</v>
      </c>
      <c r="M300">
        <v>1</v>
      </c>
      <c r="N300">
        <v>1</v>
      </c>
      <c r="O300">
        <v>28</v>
      </c>
      <c r="P300" t="str">
        <f t="shared" si="142"/>
        <v>0</v>
      </c>
      <c r="Q300" t="s">
        <v>30</v>
      </c>
      <c r="R300" s="2">
        <f t="shared" si="115"/>
        <v>22938.06</v>
      </c>
      <c r="S300" s="2">
        <f t="shared" si="116"/>
        <v>22938</v>
      </c>
      <c r="T300" s="2">
        <f t="shared" si="117"/>
        <v>6.0000000001309672E-2</v>
      </c>
      <c r="U300" s="2">
        <v>0</v>
      </c>
      <c r="V300" s="3">
        <f t="shared" si="118"/>
        <v>0</v>
      </c>
      <c r="W300" s="5">
        <f t="shared" si="119"/>
        <v>0</v>
      </c>
      <c r="X300" s="2">
        <v>0</v>
      </c>
      <c r="Y300" s="3">
        <f t="shared" si="120"/>
        <v>0</v>
      </c>
      <c r="Z300" s="5">
        <f t="shared" si="121"/>
        <v>0</v>
      </c>
      <c r="AA300" s="2">
        <v>0</v>
      </c>
      <c r="AB300" s="3">
        <f t="shared" si="122"/>
        <v>0</v>
      </c>
      <c r="AC300" s="5">
        <f t="shared" si="123"/>
        <v>0</v>
      </c>
      <c r="AD300" s="2">
        <v>5883.64</v>
      </c>
      <c r="AE300" s="3">
        <f t="shared" si="124"/>
        <v>5884</v>
      </c>
      <c r="AF300" s="5">
        <f t="shared" si="125"/>
        <v>-0.35999999999967258</v>
      </c>
      <c r="AG300" s="2">
        <v>8433.42</v>
      </c>
      <c r="AH300" s="3">
        <f t="shared" si="126"/>
        <v>8433</v>
      </c>
      <c r="AI300" s="5">
        <f t="shared" si="127"/>
        <v>0.42000000000007276</v>
      </c>
      <c r="AJ300" s="2">
        <v>0</v>
      </c>
      <c r="AK300" s="3">
        <f t="shared" si="128"/>
        <v>0</v>
      </c>
      <c r="AL300" s="5">
        <f t="shared" si="129"/>
        <v>0</v>
      </c>
      <c r="AM300" s="2">
        <v>8621</v>
      </c>
      <c r="AN300" s="3">
        <f t="shared" si="130"/>
        <v>8621</v>
      </c>
      <c r="AO300" s="5">
        <f t="shared" si="131"/>
        <v>0</v>
      </c>
      <c r="AP300" s="2">
        <v>0</v>
      </c>
      <c r="AQ300" s="3">
        <f t="shared" si="132"/>
        <v>0</v>
      </c>
      <c r="AR300" s="5">
        <f t="shared" si="133"/>
        <v>0</v>
      </c>
      <c r="AS300" s="2">
        <v>0</v>
      </c>
      <c r="AT300" s="3">
        <f t="shared" si="134"/>
        <v>0</v>
      </c>
      <c r="AU300" s="5">
        <f t="shared" si="135"/>
        <v>0</v>
      </c>
      <c r="AV300" s="2">
        <v>0</v>
      </c>
      <c r="AW300" s="3">
        <f t="shared" si="136"/>
        <v>0</v>
      </c>
      <c r="AX300" s="5">
        <f t="shared" si="137"/>
        <v>0</v>
      </c>
      <c r="AY300" s="2">
        <v>0</v>
      </c>
      <c r="AZ300" s="3">
        <f t="shared" si="138"/>
        <v>0</v>
      </c>
      <c r="BA300" s="5">
        <f t="shared" si="139"/>
        <v>0</v>
      </c>
      <c r="BB300" s="2">
        <v>0</v>
      </c>
      <c r="BC300" s="3">
        <f t="shared" si="140"/>
        <v>0</v>
      </c>
      <c r="BD300" s="5">
        <f t="shared" si="141"/>
        <v>0</v>
      </c>
    </row>
    <row r="301" spans="1:56" x14ac:dyDescent="0.25">
      <c r="A301">
        <v>2015</v>
      </c>
      <c r="B301">
        <v>12</v>
      </c>
      <c r="C301" t="s">
        <v>28</v>
      </c>
      <c r="D301">
        <v>2</v>
      </c>
      <c r="E301">
        <v>6</v>
      </c>
      <c r="F301">
        <v>8</v>
      </c>
      <c r="G301">
        <v>0</v>
      </c>
      <c r="H301">
        <v>12</v>
      </c>
      <c r="I301" t="s">
        <v>31</v>
      </c>
      <c r="J301">
        <v>40</v>
      </c>
      <c r="K301">
        <v>21401</v>
      </c>
      <c r="L301">
        <v>2000</v>
      </c>
      <c r="M301">
        <v>1</v>
      </c>
      <c r="N301">
        <v>1</v>
      </c>
      <c r="O301">
        <v>30</v>
      </c>
      <c r="P301" t="str">
        <f t="shared" si="142"/>
        <v>0</v>
      </c>
      <c r="Q301" t="s">
        <v>30</v>
      </c>
      <c r="R301" s="2">
        <f t="shared" si="115"/>
        <v>35638</v>
      </c>
      <c r="S301" s="2">
        <f t="shared" si="116"/>
        <v>35638</v>
      </c>
      <c r="T301" s="2">
        <f t="shared" si="117"/>
        <v>0</v>
      </c>
      <c r="U301" s="2">
        <v>0</v>
      </c>
      <c r="V301" s="3">
        <f t="shared" si="118"/>
        <v>0</v>
      </c>
      <c r="W301" s="5">
        <f t="shared" si="119"/>
        <v>0</v>
      </c>
      <c r="X301" s="2">
        <v>0</v>
      </c>
      <c r="Y301" s="3">
        <f t="shared" si="120"/>
        <v>0</v>
      </c>
      <c r="Z301" s="5">
        <f t="shared" si="121"/>
        <v>0</v>
      </c>
      <c r="AA301" s="2">
        <v>0</v>
      </c>
      <c r="AB301" s="3">
        <f t="shared" si="122"/>
        <v>0</v>
      </c>
      <c r="AC301" s="5">
        <f t="shared" si="123"/>
        <v>0</v>
      </c>
      <c r="AD301" s="2">
        <v>1898.57</v>
      </c>
      <c r="AE301" s="3">
        <f t="shared" si="124"/>
        <v>1899</v>
      </c>
      <c r="AF301" s="5">
        <f t="shared" si="125"/>
        <v>-0.43000000000006366</v>
      </c>
      <c r="AG301" s="2">
        <v>2200</v>
      </c>
      <c r="AH301" s="3">
        <f t="shared" si="126"/>
        <v>2200</v>
      </c>
      <c r="AI301" s="5">
        <f t="shared" si="127"/>
        <v>0</v>
      </c>
      <c r="AJ301" s="2">
        <v>6681</v>
      </c>
      <c r="AK301" s="3">
        <f t="shared" si="128"/>
        <v>6681</v>
      </c>
      <c r="AL301" s="5">
        <f t="shared" si="129"/>
        <v>0</v>
      </c>
      <c r="AM301" s="2">
        <v>342.43</v>
      </c>
      <c r="AN301" s="3">
        <f t="shared" si="130"/>
        <v>342</v>
      </c>
      <c r="AO301" s="5">
        <f t="shared" si="131"/>
        <v>0.43000000000000682</v>
      </c>
      <c r="AP301" s="2">
        <v>7818</v>
      </c>
      <c r="AQ301" s="3">
        <f t="shared" si="132"/>
        <v>7818</v>
      </c>
      <c r="AR301" s="5">
        <f t="shared" si="133"/>
        <v>0</v>
      </c>
      <c r="AS301" s="2">
        <v>8600</v>
      </c>
      <c r="AT301" s="3">
        <f t="shared" si="134"/>
        <v>8600</v>
      </c>
      <c r="AU301" s="5">
        <f t="shared" si="135"/>
        <v>0</v>
      </c>
      <c r="AV301" s="2">
        <v>1128</v>
      </c>
      <c r="AW301" s="3">
        <f t="shared" si="136"/>
        <v>1128</v>
      </c>
      <c r="AX301" s="5">
        <f t="shared" si="137"/>
        <v>0</v>
      </c>
      <c r="AY301" s="2">
        <v>4000</v>
      </c>
      <c r="AZ301" s="3">
        <f t="shared" si="138"/>
        <v>4000</v>
      </c>
      <c r="BA301" s="5">
        <f t="shared" si="139"/>
        <v>0</v>
      </c>
      <c r="BB301" s="2">
        <v>2970</v>
      </c>
      <c r="BC301" s="3">
        <f t="shared" si="140"/>
        <v>2970</v>
      </c>
      <c r="BD301" s="5">
        <f t="shared" si="141"/>
        <v>0</v>
      </c>
    </row>
    <row r="302" spans="1:56" x14ac:dyDescent="0.25">
      <c r="A302">
        <v>2015</v>
      </c>
      <c r="B302">
        <v>12</v>
      </c>
      <c r="C302" t="s">
        <v>28</v>
      </c>
      <c r="D302">
        <v>2</v>
      </c>
      <c r="E302">
        <v>6</v>
      </c>
      <c r="F302">
        <v>8</v>
      </c>
      <c r="G302">
        <v>0</v>
      </c>
      <c r="H302">
        <v>12</v>
      </c>
      <c r="I302" t="s">
        <v>31</v>
      </c>
      <c r="J302">
        <v>40</v>
      </c>
      <c r="K302">
        <v>21401</v>
      </c>
      <c r="L302">
        <v>2000</v>
      </c>
      <c r="M302">
        <v>1</v>
      </c>
      <c r="N302">
        <v>1</v>
      </c>
      <c r="O302">
        <v>31</v>
      </c>
      <c r="P302" t="str">
        <f t="shared" si="142"/>
        <v>0</v>
      </c>
      <c r="Q302" t="s">
        <v>30</v>
      </c>
      <c r="R302" s="2">
        <f t="shared" si="115"/>
        <v>23416</v>
      </c>
      <c r="S302" s="2">
        <f t="shared" si="116"/>
        <v>23416</v>
      </c>
      <c r="T302" s="2">
        <f t="shared" si="117"/>
        <v>0</v>
      </c>
      <c r="U302" s="2">
        <v>0</v>
      </c>
      <c r="V302" s="3">
        <f t="shared" si="118"/>
        <v>0</v>
      </c>
      <c r="W302" s="5">
        <f t="shared" si="119"/>
        <v>0</v>
      </c>
      <c r="X302" s="2">
        <v>0</v>
      </c>
      <c r="Y302" s="3">
        <f t="shared" si="120"/>
        <v>0</v>
      </c>
      <c r="Z302" s="5">
        <f t="shared" si="121"/>
        <v>0</v>
      </c>
      <c r="AA302" s="2">
        <v>0</v>
      </c>
      <c r="AB302" s="3">
        <f t="shared" si="122"/>
        <v>0</v>
      </c>
      <c r="AC302" s="5">
        <f t="shared" si="123"/>
        <v>0</v>
      </c>
      <c r="AD302" s="2">
        <v>6102.29</v>
      </c>
      <c r="AE302" s="3">
        <f t="shared" si="124"/>
        <v>6102</v>
      </c>
      <c r="AF302" s="5">
        <f t="shared" si="125"/>
        <v>0.28999999999996362</v>
      </c>
      <c r="AG302" s="2">
        <v>6030.95</v>
      </c>
      <c r="AH302" s="3">
        <f t="shared" si="126"/>
        <v>6031</v>
      </c>
      <c r="AI302" s="5">
        <f t="shared" si="127"/>
        <v>-5.0000000000181899E-2</v>
      </c>
      <c r="AJ302" s="2">
        <v>5178.76</v>
      </c>
      <c r="AK302" s="3">
        <f t="shared" si="128"/>
        <v>5179</v>
      </c>
      <c r="AL302" s="5">
        <f t="shared" si="129"/>
        <v>-0.23999999999978172</v>
      </c>
      <c r="AM302" s="2">
        <v>0</v>
      </c>
      <c r="AN302" s="3">
        <f t="shared" si="130"/>
        <v>0</v>
      </c>
      <c r="AO302" s="5">
        <f t="shared" si="131"/>
        <v>0</v>
      </c>
      <c r="AP302" s="2">
        <v>6104</v>
      </c>
      <c r="AQ302" s="3">
        <f t="shared" si="132"/>
        <v>6104</v>
      </c>
      <c r="AR302" s="5">
        <f t="shared" si="133"/>
        <v>0</v>
      </c>
      <c r="AS302" s="2">
        <v>0</v>
      </c>
      <c r="AT302" s="3">
        <f t="shared" si="134"/>
        <v>0</v>
      </c>
      <c r="AU302" s="5">
        <f t="shared" si="135"/>
        <v>0</v>
      </c>
      <c r="AV302" s="2">
        <v>0</v>
      </c>
      <c r="AW302" s="3">
        <f t="shared" si="136"/>
        <v>0</v>
      </c>
      <c r="AX302" s="5">
        <f t="shared" si="137"/>
        <v>0</v>
      </c>
      <c r="AY302" s="2">
        <v>0</v>
      </c>
      <c r="AZ302" s="3">
        <f t="shared" si="138"/>
        <v>0</v>
      </c>
      <c r="BA302" s="5">
        <f t="shared" si="139"/>
        <v>0</v>
      </c>
      <c r="BB302" s="2">
        <v>0</v>
      </c>
      <c r="BC302" s="3">
        <f t="shared" si="140"/>
        <v>0</v>
      </c>
      <c r="BD302" s="5">
        <f t="shared" si="141"/>
        <v>0</v>
      </c>
    </row>
    <row r="303" spans="1:56" x14ac:dyDescent="0.25">
      <c r="A303">
        <v>2015</v>
      </c>
      <c r="B303">
        <v>12</v>
      </c>
      <c r="C303" t="s">
        <v>28</v>
      </c>
      <c r="D303">
        <v>2</v>
      </c>
      <c r="E303">
        <v>6</v>
      </c>
      <c r="F303">
        <v>8</v>
      </c>
      <c r="G303">
        <v>0</v>
      </c>
      <c r="H303">
        <v>12</v>
      </c>
      <c r="I303" t="s">
        <v>31</v>
      </c>
      <c r="J303">
        <v>40</v>
      </c>
      <c r="K303">
        <v>21401</v>
      </c>
      <c r="L303">
        <v>2000</v>
      </c>
      <c r="M303">
        <v>1</v>
      </c>
      <c r="N303">
        <v>1</v>
      </c>
      <c r="O303">
        <v>32</v>
      </c>
      <c r="P303" t="str">
        <f t="shared" si="142"/>
        <v>0</v>
      </c>
      <c r="Q303" t="s">
        <v>30</v>
      </c>
      <c r="R303" s="2">
        <f t="shared" si="115"/>
        <v>46352.13</v>
      </c>
      <c r="S303" s="2">
        <f t="shared" si="116"/>
        <v>46353</v>
      </c>
      <c r="T303" s="2">
        <f t="shared" si="117"/>
        <v>-0.87000000000261934</v>
      </c>
      <c r="U303" s="2">
        <v>0</v>
      </c>
      <c r="V303" s="3">
        <f t="shared" si="118"/>
        <v>0</v>
      </c>
      <c r="W303" s="5">
        <f t="shared" si="119"/>
        <v>0</v>
      </c>
      <c r="X303" s="2">
        <v>0</v>
      </c>
      <c r="Y303" s="3">
        <f t="shared" si="120"/>
        <v>0</v>
      </c>
      <c r="Z303" s="5">
        <f t="shared" si="121"/>
        <v>0</v>
      </c>
      <c r="AA303" s="2">
        <v>10547</v>
      </c>
      <c r="AB303" s="3">
        <f t="shared" si="122"/>
        <v>10547</v>
      </c>
      <c r="AC303" s="5">
        <f t="shared" si="123"/>
        <v>0</v>
      </c>
      <c r="AD303" s="2">
        <v>12336.5</v>
      </c>
      <c r="AE303" s="3">
        <f t="shared" si="124"/>
        <v>12337</v>
      </c>
      <c r="AF303" s="5">
        <f t="shared" si="125"/>
        <v>-0.5</v>
      </c>
      <c r="AG303" s="2">
        <v>2246</v>
      </c>
      <c r="AH303" s="3">
        <f t="shared" si="126"/>
        <v>2246</v>
      </c>
      <c r="AI303" s="5">
        <f t="shared" si="127"/>
        <v>0</v>
      </c>
      <c r="AJ303" s="2">
        <v>13396.63</v>
      </c>
      <c r="AK303" s="3">
        <f t="shared" si="128"/>
        <v>13397</v>
      </c>
      <c r="AL303" s="5">
        <f t="shared" si="129"/>
        <v>-0.37000000000080036</v>
      </c>
      <c r="AM303" s="2">
        <v>3913</v>
      </c>
      <c r="AN303" s="3">
        <f t="shared" si="130"/>
        <v>3913</v>
      </c>
      <c r="AO303" s="5">
        <f t="shared" si="131"/>
        <v>0</v>
      </c>
      <c r="AP303" s="2">
        <v>3913</v>
      </c>
      <c r="AQ303" s="3">
        <f t="shared" si="132"/>
        <v>3913</v>
      </c>
      <c r="AR303" s="5">
        <f t="shared" si="133"/>
        <v>0</v>
      </c>
      <c r="AS303" s="2">
        <v>0</v>
      </c>
      <c r="AT303" s="3">
        <f t="shared" si="134"/>
        <v>0</v>
      </c>
      <c r="AU303" s="5">
        <f t="shared" si="135"/>
        <v>0</v>
      </c>
      <c r="AV303" s="2">
        <v>0</v>
      </c>
      <c r="AW303" s="3">
        <f t="shared" si="136"/>
        <v>0</v>
      </c>
      <c r="AX303" s="5">
        <f t="shared" si="137"/>
        <v>0</v>
      </c>
      <c r="AY303" s="2">
        <v>0</v>
      </c>
      <c r="AZ303" s="3">
        <f t="shared" si="138"/>
        <v>0</v>
      </c>
      <c r="BA303" s="5">
        <f t="shared" si="139"/>
        <v>0</v>
      </c>
      <c r="BB303" s="2">
        <v>0</v>
      </c>
      <c r="BC303" s="3">
        <f t="shared" si="140"/>
        <v>0</v>
      </c>
      <c r="BD303" s="5">
        <f t="shared" si="141"/>
        <v>0</v>
      </c>
    </row>
    <row r="304" spans="1:56" x14ac:dyDescent="0.25">
      <c r="A304">
        <v>2015</v>
      </c>
      <c r="B304">
        <v>12</v>
      </c>
      <c r="C304" t="s">
        <v>28</v>
      </c>
      <c r="D304">
        <v>2</v>
      </c>
      <c r="E304">
        <v>6</v>
      </c>
      <c r="F304">
        <v>8</v>
      </c>
      <c r="G304">
        <v>0</v>
      </c>
      <c r="H304">
        <v>12</v>
      </c>
      <c r="I304" t="s">
        <v>31</v>
      </c>
      <c r="J304">
        <v>40</v>
      </c>
      <c r="K304">
        <v>21501</v>
      </c>
      <c r="L304">
        <v>2000</v>
      </c>
      <c r="M304">
        <v>1</v>
      </c>
      <c r="N304">
        <v>1</v>
      </c>
      <c r="O304">
        <v>2</v>
      </c>
      <c r="P304" t="str">
        <f t="shared" si="142"/>
        <v>0</v>
      </c>
      <c r="Q304" t="s">
        <v>30</v>
      </c>
      <c r="R304" s="2">
        <f t="shared" si="115"/>
        <v>1000</v>
      </c>
      <c r="S304" s="2">
        <f t="shared" si="116"/>
        <v>1000</v>
      </c>
      <c r="T304" s="2">
        <f t="shared" si="117"/>
        <v>0</v>
      </c>
      <c r="U304" s="2">
        <v>0</v>
      </c>
      <c r="V304" s="3">
        <f t="shared" si="118"/>
        <v>0</v>
      </c>
      <c r="W304" s="5">
        <f t="shared" si="119"/>
        <v>0</v>
      </c>
      <c r="X304" s="2">
        <v>0</v>
      </c>
      <c r="Y304" s="3">
        <f t="shared" si="120"/>
        <v>0</v>
      </c>
      <c r="Z304" s="5">
        <f t="shared" si="121"/>
        <v>0</v>
      </c>
      <c r="AA304" s="2">
        <v>0</v>
      </c>
      <c r="AB304" s="3">
        <f t="shared" si="122"/>
        <v>0</v>
      </c>
      <c r="AC304" s="5">
        <f t="shared" si="123"/>
        <v>0</v>
      </c>
      <c r="AD304" s="2">
        <v>0</v>
      </c>
      <c r="AE304" s="3">
        <f t="shared" si="124"/>
        <v>0</v>
      </c>
      <c r="AF304" s="5">
        <f t="shared" si="125"/>
        <v>0</v>
      </c>
      <c r="AG304" s="2">
        <v>0</v>
      </c>
      <c r="AH304" s="3">
        <f t="shared" si="126"/>
        <v>0</v>
      </c>
      <c r="AI304" s="5">
        <f t="shared" si="127"/>
        <v>0</v>
      </c>
      <c r="AJ304" s="2">
        <v>0</v>
      </c>
      <c r="AK304" s="3">
        <f t="shared" si="128"/>
        <v>0</v>
      </c>
      <c r="AL304" s="5">
        <f t="shared" si="129"/>
        <v>0</v>
      </c>
      <c r="AM304" s="2">
        <v>0</v>
      </c>
      <c r="AN304" s="3">
        <f t="shared" si="130"/>
        <v>0</v>
      </c>
      <c r="AO304" s="5">
        <f t="shared" si="131"/>
        <v>0</v>
      </c>
      <c r="AP304" s="2">
        <v>500</v>
      </c>
      <c r="AQ304" s="3">
        <f t="shared" si="132"/>
        <v>500</v>
      </c>
      <c r="AR304" s="5">
        <f t="shared" si="133"/>
        <v>0</v>
      </c>
      <c r="AS304" s="2">
        <v>0</v>
      </c>
      <c r="AT304" s="3">
        <f t="shared" si="134"/>
        <v>0</v>
      </c>
      <c r="AU304" s="5">
        <f t="shared" si="135"/>
        <v>0</v>
      </c>
      <c r="AV304" s="2">
        <v>500</v>
      </c>
      <c r="AW304" s="3">
        <f t="shared" si="136"/>
        <v>500</v>
      </c>
      <c r="AX304" s="5">
        <f t="shared" si="137"/>
        <v>0</v>
      </c>
      <c r="AY304" s="2">
        <v>0</v>
      </c>
      <c r="AZ304" s="3">
        <f t="shared" si="138"/>
        <v>0</v>
      </c>
      <c r="BA304" s="5">
        <f t="shared" si="139"/>
        <v>0</v>
      </c>
      <c r="BB304" s="2">
        <v>0</v>
      </c>
      <c r="BC304" s="3">
        <f t="shared" si="140"/>
        <v>0</v>
      </c>
      <c r="BD304" s="5">
        <f t="shared" si="141"/>
        <v>0</v>
      </c>
    </row>
    <row r="305" spans="1:56" x14ac:dyDescent="0.25">
      <c r="A305">
        <v>2015</v>
      </c>
      <c r="B305">
        <v>12</v>
      </c>
      <c r="C305" t="s">
        <v>28</v>
      </c>
      <c r="D305">
        <v>2</v>
      </c>
      <c r="E305">
        <v>6</v>
      </c>
      <c r="F305">
        <v>8</v>
      </c>
      <c r="G305">
        <v>0</v>
      </c>
      <c r="H305">
        <v>12</v>
      </c>
      <c r="I305" t="s">
        <v>31</v>
      </c>
      <c r="J305">
        <v>40</v>
      </c>
      <c r="K305">
        <v>21501</v>
      </c>
      <c r="L305">
        <v>2000</v>
      </c>
      <c r="M305">
        <v>1</v>
      </c>
      <c r="N305">
        <v>1</v>
      </c>
      <c r="O305">
        <v>4</v>
      </c>
      <c r="P305" t="str">
        <f t="shared" si="142"/>
        <v>0</v>
      </c>
      <c r="Q305" t="s">
        <v>30</v>
      </c>
      <c r="R305" s="2">
        <f t="shared" si="115"/>
        <v>2000</v>
      </c>
      <c r="S305" s="2">
        <f t="shared" si="116"/>
        <v>2000</v>
      </c>
      <c r="T305" s="2">
        <f t="shared" si="117"/>
        <v>0</v>
      </c>
      <c r="U305" s="2">
        <v>0</v>
      </c>
      <c r="V305" s="3">
        <f t="shared" si="118"/>
        <v>0</v>
      </c>
      <c r="W305" s="5">
        <f t="shared" si="119"/>
        <v>0</v>
      </c>
      <c r="X305" s="2">
        <v>0</v>
      </c>
      <c r="Y305" s="3">
        <f t="shared" si="120"/>
        <v>0</v>
      </c>
      <c r="Z305" s="5">
        <f t="shared" si="121"/>
        <v>0</v>
      </c>
      <c r="AA305" s="2">
        <v>0</v>
      </c>
      <c r="AB305" s="3">
        <f t="shared" si="122"/>
        <v>0</v>
      </c>
      <c r="AC305" s="5">
        <f t="shared" si="123"/>
        <v>0</v>
      </c>
      <c r="AD305" s="2">
        <v>0</v>
      </c>
      <c r="AE305" s="3">
        <f t="shared" si="124"/>
        <v>0</v>
      </c>
      <c r="AF305" s="5">
        <f t="shared" si="125"/>
        <v>0</v>
      </c>
      <c r="AG305" s="2">
        <v>0</v>
      </c>
      <c r="AH305" s="3">
        <f t="shared" si="126"/>
        <v>0</v>
      </c>
      <c r="AI305" s="5">
        <f t="shared" si="127"/>
        <v>0</v>
      </c>
      <c r="AJ305" s="2">
        <v>0</v>
      </c>
      <c r="AK305" s="3">
        <f t="shared" si="128"/>
        <v>0</v>
      </c>
      <c r="AL305" s="5">
        <f t="shared" si="129"/>
        <v>0</v>
      </c>
      <c r="AM305" s="2">
        <v>0</v>
      </c>
      <c r="AN305" s="3">
        <f t="shared" si="130"/>
        <v>0</v>
      </c>
      <c r="AO305" s="5">
        <f t="shared" si="131"/>
        <v>0</v>
      </c>
      <c r="AP305" s="2">
        <v>0</v>
      </c>
      <c r="AQ305" s="3">
        <f t="shared" si="132"/>
        <v>0</v>
      </c>
      <c r="AR305" s="5">
        <f t="shared" si="133"/>
        <v>0</v>
      </c>
      <c r="AS305" s="2">
        <v>0</v>
      </c>
      <c r="AT305" s="3">
        <f t="shared" si="134"/>
        <v>0</v>
      </c>
      <c r="AU305" s="5">
        <f t="shared" si="135"/>
        <v>0</v>
      </c>
      <c r="AV305" s="2">
        <v>2000</v>
      </c>
      <c r="AW305" s="3">
        <f t="shared" si="136"/>
        <v>2000</v>
      </c>
      <c r="AX305" s="5">
        <f t="shared" si="137"/>
        <v>0</v>
      </c>
      <c r="AY305" s="2">
        <v>0</v>
      </c>
      <c r="AZ305" s="3">
        <f t="shared" si="138"/>
        <v>0</v>
      </c>
      <c r="BA305" s="5">
        <f t="shared" si="139"/>
        <v>0</v>
      </c>
      <c r="BB305" s="2">
        <v>0</v>
      </c>
      <c r="BC305" s="3">
        <f t="shared" si="140"/>
        <v>0</v>
      </c>
      <c r="BD305" s="5">
        <f t="shared" si="141"/>
        <v>0</v>
      </c>
    </row>
    <row r="306" spans="1:56" x14ac:dyDescent="0.25">
      <c r="A306">
        <v>2015</v>
      </c>
      <c r="B306">
        <v>12</v>
      </c>
      <c r="C306" t="s">
        <v>28</v>
      </c>
      <c r="D306">
        <v>2</v>
      </c>
      <c r="E306">
        <v>6</v>
      </c>
      <c r="F306">
        <v>8</v>
      </c>
      <c r="G306">
        <v>0</v>
      </c>
      <c r="H306">
        <v>12</v>
      </c>
      <c r="I306" t="s">
        <v>31</v>
      </c>
      <c r="J306">
        <v>40</v>
      </c>
      <c r="K306">
        <v>21501</v>
      </c>
      <c r="L306">
        <v>2000</v>
      </c>
      <c r="M306">
        <v>1</v>
      </c>
      <c r="N306">
        <v>1</v>
      </c>
      <c r="O306">
        <v>9</v>
      </c>
      <c r="P306" t="str">
        <f t="shared" si="142"/>
        <v>0</v>
      </c>
      <c r="Q306" t="s">
        <v>30</v>
      </c>
      <c r="R306" s="2">
        <f t="shared" si="115"/>
        <v>25171</v>
      </c>
      <c r="S306" s="2">
        <f t="shared" si="116"/>
        <v>25171</v>
      </c>
      <c r="T306" s="2">
        <f t="shared" si="117"/>
        <v>0</v>
      </c>
      <c r="U306" s="2">
        <v>0</v>
      </c>
      <c r="V306" s="3">
        <f t="shared" si="118"/>
        <v>0</v>
      </c>
      <c r="W306" s="5">
        <f t="shared" si="119"/>
        <v>0</v>
      </c>
      <c r="X306" s="2">
        <v>0</v>
      </c>
      <c r="Y306" s="3">
        <f t="shared" si="120"/>
        <v>0</v>
      </c>
      <c r="Z306" s="5">
        <f t="shared" si="121"/>
        <v>0</v>
      </c>
      <c r="AA306" s="2">
        <v>0</v>
      </c>
      <c r="AB306" s="3">
        <f t="shared" si="122"/>
        <v>0</v>
      </c>
      <c r="AC306" s="5">
        <f t="shared" si="123"/>
        <v>0</v>
      </c>
      <c r="AD306" s="2">
        <v>2296</v>
      </c>
      <c r="AE306" s="3">
        <f t="shared" si="124"/>
        <v>2296</v>
      </c>
      <c r="AF306" s="5">
        <f t="shared" si="125"/>
        <v>0</v>
      </c>
      <c r="AG306" s="2">
        <v>7390</v>
      </c>
      <c r="AH306" s="3">
        <f t="shared" si="126"/>
        <v>7390</v>
      </c>
      <c r="AI306" s="5">
        <f t="shared" si="127"/>
        <v>0</v>
      </c>
      <c r="AJ306" s="2">
        <v>7485</v>
      </c>
      <c r="AK306" s="3">
        <f t="shared" si="128"/>
        <v>7485</v>
      </c>
      <c r="AL306" s="5">
        <f t="shared" si="129"/>
        <v>0</v>
      </c>
      <c r="AM306" s="2">
        <v>0</v>
      </c>
      <c r="AN306" s="3">
        <f t="shared" si="130"/>
        <v>0</v>
      </c>
      <c r="AO306" s="5">
        <f t="shared" si="131"/>
        <v>0</v>
      </c>
      <c r="AP306" s="2">
        <v>4000</v>
      </c>
      <c r="AQ306" s="3">
        <f t="shared" si="132"/>
        <v>4000</v>
      </c>
      <c r="AR306" s="5">
        <f t="shared" si="133"/>
        <v>0</v>
      </c>
      <c r="AS306" s="2">
        <v>0</v>
      </c>
      <c r="AT306" s="3">
        <f t="shared" si="134"/>
        <v>0</v>
      </c>
      <c r="AU306" s="5">
        <f t="shared" si="135"/>
        <v>0</v>
      </c>
      <c r="AV306" s="2">
        <v>3000</v>
      </c>
      <c r="AW306" s="3">
        <f t="shared" si="136"/>
        <v>3000</v>
      </c>
      <c r="AX306" s="5">
        <f t="shared" si="137"/>
        <v>0</v>
      </c>
      <c r="AY306" s="2">
        <v>1000</v>
      </c>
      <c r="AZ306" s="3">
        <f t="shared" si="138"/>
        <v>1000</v>
      </c>
      <c r="BA306" s="5">
        <f t="shared" si="139"/>
        <v>0</v>
      </c>
      <c r="BB306" s="2">
        <v>0</v>
      </c>
      <c r="BC306" s="3">
        <f t="shared" si="140"/>
        <v>0</v>
      </c>
      <c r="BD306" s="5">
        <f t="shared" si="141"/>
        <v>0</v>
      </c>
    </row>
    <row r="307" spans="1:56" x14ac:dyDescent="0.25">
      <c r="A307">
        <v>2015</v>
      </c>
      <c r="B307">
        <v>12</v>
      </c>
      <c r="C307" t="s">
        <v>28</v>
      </c>
      <c r="D307">
        <v>2</v>
      </c>
      <c r="E307">
        <v>6</v>
      </c>
      <c r="F307">
        <v>8</v>
      </c>
      <c r="G307">
        <v>0</v>
      </c>
      <c r="H307">
        <v>12</v>
      </c>
      <c r="I307" t="s">
        <v>31</v>
      </c>
      <c r="J307">
        <v>40</v>
      </c>
      <c r="K307">
        <v>21501</v>
      </c>
      <c r="L307">
        <v>2000</v>
      </c>
      <c r="M307">
        <v>1</v>
      </c>
      <c r="N307">
        <v>1</v>
      </c>
      <c r="O307">
        <v>12</v>
      </c>
      <c r="P307" t="str">
        <f t="shared" si="142"/>
        <v>0</v>
      </c>
      <c r="Q307" t="s">
        <v>30</v>
      </c>
      <c r="R307" s="2">
        <f t="shared" si="115"/>
        <v>8000</v>
      </c>
      <c r="S307" s="2">
        <f t="shared" si="116"/>
        <v>8000</v>
      </c>
      <c r="T307" s="2">
        <f t="shared" si="117"/>
        <v>0</v>
      </c>
      <c r="U307" s="2">
        <v>0</v>
      </c>
      <c r="V307" s="3">
        <f t="shared" si="118"/>
        <v>0</v>
      </c>
      <c r="W307" s="5">
        <f t="shared" si="119"/>
        <v>0</v>
      </c>
      <c r="X307" s="2">
        <v>0</v>
      </c>
      <c r="Y307" s="3">
        <f t="shared" si="120"/>
        <v>0</v>
      </c>
      <c r="Z307" s="5">
        <f t="shared" si="121"/>
        <v>0</v>
      </c>
      <c r="AA307" s="2">
        <v>0</v>
      </c>
      <c r="AB307" s="3">
        <f t="shared" si="122"/>
        <v>0</v>
      </c>
      <c r="AC307" s="5">
        <f t="shared" si="123"/>
        <v>0</v>
      </c>
      <c r="AD307" s="2">
        <v>0</v>
      </c>
      <c r="AE307" s="3">
        <f t="shared" si="124"/>
        <v>0</v>
      </c>
      <c r="AF307" s="5">
        <f t="shared" si="125"/>
        <v>0</v>
      </c>
      <c r="AG307" s="2">
        <v>0</v>
      </c>
      <c r="AH307" s="3">
        <f t="shared" si="126"/>
        <v>0</v>
      </c>
      <c r="AI307" s="5">
        <f t="shared" si="127"/>
        <v>0</v>
      </c>
      <c r="AJ307" s="2">
        <v>0</v>
      </c>
      <c r="AK307" s="3">
        <f t="shared" si="128"/>
        <v>0</v>
      </c>
      <c r="AL307" s="5">
        <f t="shared" si="129"/>
        <v>0</v>
      </c>
      <c r="AM307" s="2">
        <v>0</v>
      </c>
      <c r="AN307" s="3">
        <f t="shared" si="130"/>
        <v>0</v>
      </c>
      <c r="AO307" s="5">
        <f t="shared" si="131"/>
        <v>0</v>
      </c>
      <c r="AP307" s="2">
        <v>5000</v>
      </c>
      <c r="AQ307" s="3">
        <f t="shared" si="132"/>
        <v>5000</v>
      </c>
      <c r="AR307" s="5">
        <f t="shared" si="133"/>
        <v>0</v>
      </c>
      <c r="AS307" s="2">
        <v>0</v>
      </c>
      <c r="AT307" s="3">
        <f t="shared" si="134"/>
        <v>0</v>
      </c>
      <c r="AU307" s="5">
        <f t="shared" si="135"/>
        <v>0</v>
      </c>
      <c r="AV307" s="2">
        <v>0</v>
      </c>
      <c r="AW307" s="3">
        <f t="shared" si="136"/>
        <v>0</v>
      </c>
      <c r="AX307" s="5">
        <f t="shared" si="137"/>
        <v>0</v>
      </c>
      <c r="AY307" s="2">
        <v>3000</v>
      </c>
      <c r="AZ307" s="3">
        <f t="shared" si="138"/>
        <v>3000</v>
      </c>
      <c r="BA307" s="5">
        <f t="shared" si="139"/>
        <v>0</v>
      </c>
      <c r="BB307" s="2">
        <v>0</v>
      </c>
      <c r="BC307" s="3">
        <f t="shared" si="140"/>
        <v>0</v>
      </c>
      <c r="BD307" s="5">
        <f t="shared" si="141"/>
        <v>0</v>
      </c>
    </row>
    <row r="308" spans="1:56" x14ac:dyDescent="0.25">
      <c r="A308">
        <v>2015</v>
      </c>
      <c r="B308">
        <v>12</v>
      </c>
      <c r="C308" t="s">
        <v>28</v>
      </c>
      <c r="D308">
        <v>2</v>
      </c>
      <c r="E308">
        <v>6</v>
      </c>
      <c r="F308">
        <v>8</v>
      </c>
      <c r="G308">
        <v>0</v>
      </c>
      <c r="H308">
        <v>12</v>
      </c>
      <c r="I308" t="s">
        <v>31</v>
      </c>
      <c r="J308">
        <v>40</v>
      </c>
      <c r="K308">
        <v>21501</v>
      </c>
      <c r="L308">
        <v>2000</v>
      </c>
      <c r="M308">
        <v>1</v>
      </c>
      <c r="N308">
        <v>1</v>
      </c>
      <c r="O308">
        <v>15</v>
      </c>
      <c r="P308" t="str">
        <f t="shared" si="142"/>
        <v>0</v>
      </c>
      <c r="Q308" t="s">
        <v>30</v>
      </c>
      <c r="R308" s="2">
        <f t="shared" si="115"/>
        <v>3600</v>
      </c>
      <c r="S308" s="2">
        <f t="shared" si="116"/>
        <v>3600</v>
      </c>
      <c r="T308" s="2">
        <f t="shared" si="117"/>
        <v>0</v>
      </c>
      <c r="U308" s="2">
        <v>0</v>
      </c>
      <c r="V308" s="3">
        <f t="shared" si="118"/>
        <v>0</v>
      </c>
      <c r="W308" s="5">
        <f t="shared" si="119"/>
        <v>0</v>
      </c>
      <c r="X308" s="2">
        <v>0</v>
      </c>
      <c r="Y308" s="3">
        <f t="shared" si="120"/>
        <v>0</v>
      </c>
      <c r="Z308" s="5">
        <f t="shared" si="121"/>
        <v>0</v>
      </c>
      <c r="AA308" s="2">
        <v>0</v>
      </c>
      <c r="AB308" s="3">
        <f t="shared" si="122"/>
        <v>0</v>
      </c>
      <c r="AC308" s="5">
        <f t="shared" si="123"/>
        <v>0</v>
      </c>
      <c r="AD308" s="2">
        <v>0</v>
      </c>
      <c r="AE308" s="3">
        <f t="shared" si="124"/>
        <v>0</v>
      </c>
      <c r="AF308" s="5">
        <f t="shared" si="125"/>
        <v>0</v>
      </c>
      <c r="AG308" s="2">
        <v>0</v>
      </c>
      <c r="AH308" s="3">
        <f t="shared" si="126"/>
        <v>0</v>
      </c>
      <c r="AI308" s="5">
        <f t="shared" si="127"/>
        <v>0</v>
      </c>
      <c r="AJ308" s="2">
        <v>0</v>
      </c>
      <c r="AK308" s="3">
        <f t="shared" si="128"/>
        <v>0</v>
      </c>
      <c r="AL308" s="5">
        <f t="shared" si="129"/>
        <v>0</v>
      </c>
      <c r="AM308" s="2">
        <v>0</v>
      </c>
      <c r="AN308" s="3">
        <f t="shared" si="130"/>
        <v>0</v>
      </c>
      <c r="AO308" s="5">
        <f t="shared" si="131"/>
        <v>0</v>
      </c>
      <c r="AP308" s="2">
        <v>1800</v>
      </c>
      <c r="AQ308" s="3">
        <f t="shared" si="132"/>
        <v>1800</v>
      </c>
      <c r="AR308" s="5">
        <f t="shared" si="133"/>
        <v>0</v>
      </c>
      <c r="AS308" s="2">
        <v>0</v>
      </c>
      <c r="AT308" s="3">
        <f t="shared" si="134"/>
        <v>0</v>
      </c>
      <c r="AU308" s="5">
        <f t="shared" si="135"/>
        <v>0</v>
      </c>
      <c r="AV308" s="2">
        <v>0</v>
      </c>
      <c r="AW308" s="3">
        <f t="shared" si="136"/>
        <v>0</v>
      </c>
      <c r="AX308" s="5">
        <f t="shared" si="137"/>
        <v>0</v>
      </c>
      <c r="AY308" s="2">
        <v>1800</v>
      </c>
      <c r="AZ308" s="3">
        <f t="shared" si="138"/>
        <v>1800</v>
      </c>
      <c r="BA308" s="5">
        <f t="shared" si="139"/>
        <v>0</v>
      </c>
      <c r="BB308" s="2">
        <v>0</v>
      </c>
      <c r="BC308" s="3">
        <f t="shared" si="140"/>
        <v>0</v>
      </c>
      <c r="BD308" s="5">
        <f t="shared" si="141"/>
        <v>0</v>
      </c>
    </row>
    <row r="309" spans="1:56" x14ac:dyDescent="0.25">
      <c r="A309">
        <v>2015</v>
      </c>
      <c r="B309">
        <v>12</v>
      </c>
      <c r="C309" t="s">
        <v>28</v>
      </c>
      <c r="D309">
        <v>2</v>
      </c>
      <c r="E309">
        <v>6</v>
      </c>
      <c r="F309">
        <v>8</v>
      </c>
      <c r="G309">
        <v>0</v>
      </c>
      <c r="H309">
        <v>12</v>
      </c>
      <c r="I309" t="s">
        <v>31</v>
      </c>
      <c r="J309">
        <v>40</v>
      </c>
      <c r="K309">
        <v>21501</v>
      </c>
      <c r="L309">
        <v>2000</v>
      </c>
      <c r="M309">
        <v>1</v>
      </c>
      <c r="N309">
        <v>1</v>
      </c>
      <c r="O309">
        <v>17</v>
      </c>
      <c r="P309" t="str">
        <f t="shared" si="142"/>
        <v>0</v>
      </c>
      <c r="Q309" t="s">
        <v>30</v>
      </c>
      <c r="R309" s="2">
        <f t="shared" si="115"/>
        <v>22093</v>
      </c>
      <c r="S309" s="2">
        <f t="shared" si="116"/>
        <v>22093</v>
      </c>
      <c r="T309" s="2">
        <f t="shared" si="117"/>
        <v>0</v>
      </c>
      <c r="U309" s="2">
        <v>0</v>
      </c>
      <c r="V309" s="3">
        <f t="shared" si="118"/>
        <v>0</v>
      </c>
      <c r="W309" s="5">
        <f t="shared" si="119"/>
        <v>0</v>
      </c>
      <c r="X309" s="2">
        <v>0</v>
      </c>
      <c r="Y309" s="3">
        <f t="shared" si="120"/>
        <v>0</v>
      </c>
      <c r="Z309" s="5">
        <f t="shared" si="121"/>
        <v>0</v>
      </c>
      <c r="AA309" s="2">
        <v>0</v>
      </c>
      <c r="AB309" s="3">
        <f t="shared" si="122"/>
        <v>0</v>
      </c>
      <c r="AC309" s="5">
        <f t="shared" si="123"/>
        <v>0</v>
      </c>
      <c r="AD309" s="2">
        <v>2129.06</v>
      </c>
      <c r="AE309" s="3">
        <f t="shared" si="124"/>
        <v>2129</v>
      </c>
      <c r="AF309" s="5">
        <f t="shared" si="125"/>
        <v>5.999999999994543E-2</v>
      </c>
      <c r="AG309" s="2">
        <v>1999.99</v>
      </c>
      <c r="AH309" s="3">
        <f t="shared" si="126"/>
        <v>2000</v>
      </c>
      <c r="AI309" s="5">
        <f t="shared" si="127"/>
        <v>-9.9999999999909051E-3</v>
      </c>
      <c r="AJ309" s="2">
        <v>7246.01</v>
      </c>
      <c r="AK309" s="3">
        <f t="shared" si="128"/>
        <v>7246</v>
      </c>
      <c r="AL309" s="5">
        <f t="shared" si="129"/>
        <v>1.0000000000218279E-2</v>
      </c>
      <c r="AM309" s="2">
        <v>8518.94</v>
      </c>
      <c r="AN309" s="3">
        <f t="shared" si="130"/>
        <v>8519</v>
      </c>
      <c r="AO309" s="5">
        <f t="shared" si="131"/>
        <v>-5.9999999999490683E-2</v>
      </c>
      <c r="AP309" s="2">
        <v>45</v>
      </c>
      <c r="AQ309" s="3">
        <f t="shared" si="132"/>
        <v>45</v>
      </c>
      <c r="AR309" s="5">
        <f t="shared" si="133"/>
        <v>0</v>
      </c>
      <c r="AS309" s="2">
        <v>0</v>
      </c>
      <c r="AT309" s="3">
        <f t="shared" si="134"/>
        <v>0</v>
      </c>
      <c r="AU309" s="5">
        <f t="shared" si="135"/>
        <v>0</v>
      </c>
      <c r="AV309" s="2">
        <v>0</v>
      </c>
      <c r="AW309" s="3">
        <f t="shared" si="136"/>
        <v>0</v>
      </c>
      <c r="AX309" s="5">
        <f t="shared" si="137"/>
        <v>0</v>
      </c>
      <c r="AY309" s="2">
        <v>2154</v>
      </c>
      <c r="AZ309" s="3">
        <f t="shared" si="138"/>
        <v>2154</v>
      </c>
      <c r="BA309" s="5">
        <f t="shared" si="139"/>
        <v>0</v>
      </c>
      <c r="BB309" s="2">
        <v>0</v>
      </c>
      <c r="BC309" s="3">
        <f t="shared" si="140"/>
        <v>0</v>
      </c>
      <c r="BD309" s="5">
        <f t="shared" si="141"/>
        <v>0</v>
      </c>
    </row>
    <row r="310" spans="1:56" x14ac:dyDescent="0.25">
      <c r="A310">
        <v>2015</v>
      </c>
      <c r="B310">
        <v>12</v>
      </c>
      <c r="C310" t="s">
        <v>28</v>
      </c>
      <c r="D310">
        <v>2</v>
      </c>
      <c r="E310">
        <v>6</v>
      </c>
      <c r="F310">
        <v>8</v>
      </c>
      <c r="G310">
        <v>0</v>
      </c>
      <c r="H310">
        <v>12</v>
      </c>
      <c r="I310" t="s">
        <v>31</v>
      </c>
      <c r="J310">
        <v>40</v>
      </c>
      <c r="K310">
        <v>21501</v>
      </c>
      <c r="L310">
        <v>2000</v>
      </c>
      <c r="M310">
        <v>1</v>
      </c>
      <c r="N310">
        <v>1</v>
      </c>
      <c r="O310">
        <v>24</v>
      </c>
      <c r="P310" t="str">
        <f t="shared" si="142"/>
        <v>0</v>
      </c>
      <c r="Q310" t="s">
        <v>30</v>
      </c>
      <c r="R310" s="2">
        <f t="shared" si="115"/>
        <v>4500</v>
      </c>
      <c r="S310" s="2">
        <f t="shared" si="116"/>
        <v>4500</v>
      </c>
      <c r="T310" s="2">
        <f t="shared" si="117"/>
        <v>0</v>
      </c>
      <c r="U310" s="2">
        <v>0</v>
      </c>
      <c r="V310" s="3">
        <f t="shared" si="118"/>
        <v>0</v>
      </c>
      <c r="W310" s="5">
        <f t="shared" si="119"/>
        <v>0</v>
      </c>
      <c r="X310" s="2">
        <v>0</v>
      </c>
      <c r="Y310" s="3">
        <f t="shared" si="120"/>
        <v>0</v>
      </c>
      <c r="Z310" s="5">
        <f t="shared" si="121"/>
        <v>0</v>
      </c>
      <c r="AA310" s="2">
        <v>0</v>
      </c>
      <c r="AB310" s="3">
        <f t="shared" si="122"/>
        <v>0</v>
      </c>
      <c r="AC310" s="5">
        <f t="shared" si="123"/>
        <v>0</v>
      </c>
      <c r="AD310" s="2">
        <v>0</v>
      </c>
      <c r="AE310" s="3">
        <f t="shared" si="124"/>
        <v>0</v>
      </c>
      <c r="AF310" s="5">
        <f t="shared" si="125"/>
        <v>0</v>
      </c>
      <c r="AG310" s="2">
        <v>1500</v>
      </c>
      <c r="AH310" s="3">
        <f t="shared" si="126"/>
        <v>1500</v>
      </c>
      <c r="AI310" s="5">
        <f t="shared" si="127"/>
        <v>0</v>
      </c>
      <c r="AJ310" s="2">
        <v>0</v>
      </c>
      <c r="AK310" s="3">
        <f t="shared" si="128"/>
        <v>0</v>
      </c>
      <c r="AL310" s="5">
        <f t="shared" si="129"/>
        <v>0</v>
      </c>
      <c r="AM310" s="2">
        <v>1500</v>
      </c>
      <c r="AN310" s="3">
        <f t="shared" si="130"/>
        <v>1500</v>
      </c>
      <c r="AO310" s="5">
        <f t="shared" si="131"/>
        <v>0</v>
      </c>
      <c r="AP310" s="2">
        <v>1500</v>
      </c>
      <c r="AQ310" s="3">
        <f t="shared" si="132"/>
        <v>1500</v>
      </c>
      <c r="AR310" s="5">
        <f t="shared" si="133"/>
        <v>0</v>
      </c>
      <c r="AS310" s="2">
        <v>0</v>
      </c>
      <c r="AT310" s="3">
        <f t="shared" si="134"/>
        <v>0</v>
      </c>
      <c r="AU310" s="5">
        <f t="shared" si="135"/>
        <v>0</v>
      </c>
      <c r="AV310" s="2">
        <v>0</v>
      </c>
      <c r="AW310" s="3">
        <f t="shared" si="136"/>
        <v>0</v>
      </c>
      <c r="AX310" s="5">
        <f t="shared" si="137"/>
        <v>0</v>
      </c>
      <c r="AY310" s="2">
        <v>0</v>
      </c>
      <c r="AZ310" s="3">
        <f t="shared" si="138"/>
        <v>0</v>
      </c>
      <c r="BA310" s="5">
        <f t="shared" si="139"/>
        <v>0</v>
      </c>
      <c r="BB310" s="2">
        <v>0</v>
      </c>
      <c r="BC310" s="3">
        <f t="shared" si="140"/>
        <v>0</v>
      </c>
      <c r="BD310" s="5">
        <f t="shared" si="141"/>
        <v>0</v>
      </c>
    </row>
    <row r="311" spans="1:56" x14ac:dyDescent="0.25">
      <c r="A311">
        <v>2015</v>
      </c>
      <c r="B311">
        <v>12</v>
      </c>
      <c r="C311" t="s">
        <v>28</v>
      </c>
      <c r="D311">
        <v>2</v>
      </c>
      <c r="E311">
        <v>6</v>
      </c>
      <c r="F311">
        <v>8</v>
      </c>
      <c r="G311">
        <v>0</v>
      </c>
      <c r="H311">
        <v>12</v>
      </c>
      <c r="I311" t="s">
        <v>31</v>
      </c>
      <c r="J311">
        <v>40</v>
      </c>
      <c r="K311">
        <v>21501</v>
      </c>
      <c r="L311">
        <v>2000</v>
      </c>
      <c r="M311">
        <v>1</v>
      </c>
      <c r="N311">
        <v>1</v>
      </c>
      <c r="O311">
        <v>28</v>
      </c>
      <c r="P311" t="str">
        <f t="shared" si="142"/>
        <v>0</v>
      </c>
      <c r="Q311" t="s">
        <v>30</v>
      </c>
      <c r="R311" s="2">
        <f t="shared" si="115"/>
        <v>9610</v>
      </c>
      <c r="S311" s="2">
        <f t="shared" si="116"/>
        <v>9610</v>
      </c>
      <c r="T311" s="2">
        <f t="shared" si="117"/>
        <v>0</v>
      </c>
      <c r="U311" s="2">
        <v>0</v>
      </c>
      <c r="V311" s="3">
        <f t="shared" si="118"/>
        <v>0</v>
      </c>
      <c r="W311" s="5">
        <f t="shared" si="119"/>
        <v>0</v>
      </c>
      <c r="X311" s="2">
        <v>0</v>
      </c>
      <c r="Y311" s="3">
        <f t="shared" si="120"/>
        <v>0</v>
      </c>
      <c r="Z311" s="5">
        <f t="shared" si="121"/>
        <v>0</v>
      </c>
      <c r="AA311" s="2">
        <v>0</v>
      </c>
      <c r="AB311" s="3">
        <f t="shared" si="122"/>
        <v>0</v>
      </c>
      <c r="AC311" s="5">
        <f t="shared" si="123"/>
        <v>0</v>
      </c>
      <c r="AD311" s="2">
        <v>3595</v>
      </c>
      <c r="AE311" s="3">
        <f t="shared" si="124"/>
        <v>3595</v>
      </c>
      <c r="AF311" s="5">
        <f t="shared" si="125"/>
        <v>0</v>
      </c>
      <c r="AG311" s="2">
        <v>2314</v>
      </c>
      <c r="AH311" s="3">
        <f t="shared" si="126"/>
        <v>2314</v>
      </c>
      <c r="AI311" s="5">
        <f t="shared" si="127"/>
        <v>0</v>
      </c>
      <c r="AJ311" s="2">
        <v>0</v>
      </c>
      <c r="AK311" s="3">
        <f t="shared" si="128"/>
        <v>0</v>
      </c>
      <c r="AL311" s="5">
        <f t="shared" si="129"/>
        <v>0</v>
      </c>
      <c r="AM311" s="2">
        <v>1</v>
      </c>
      <c r="AN311" s="3">
        <f t="shared" si="130"/>
        <v>1</v>
      </c>
      <c r="AO311" s="5">
        <f t="shared" si="131"/>
        <v>0</v>
      </c>
      <c r="AP311" s="2">
        <v>3700</v>
      </c>
      <c r="AQ311" s="3">
        <f t="shared" si="132"/>
        <v>3700</v>
      </c>
      <c r="AR311" s="5">
        <f t="shared" si="133"/>
        <v>0</v>
      </c>
      <c r="AS311" s="2">
        <v>0</v>
      </c>
      <c r="AT311" s="3">
        <f t="shared" si="134"/>
        <v>0</v>
      </c>
      <c r="AU311" s="5">
        <f t="shared" si="135"/>
        <v>0</v>
      </c>
      <c r="AV311" s="2">
        <v>0</v>
      </c>
      <c r="AW311" s="3">
        <f t="shared" si="136"/>
        <v>0</v>
      </c>
      <c r="AX311" s="5">
        <f t="shared" si="137"/>
        <v>0</v>
      </c>
      <c r="AY311" s="2">
        <v>0</v>
      </c>
      <c r="AZ311" s="3">
        <f t="shared" si="138"/>
        <v>0</v>
      </c>
      <c r="BA311" s="5">
        <f t="shared" si="139"/>
        <v>0</v>
      </c>
      <c r="BB311" s="2">
        <v>0</v>
      </c>
      <c r="BC311" s="3">
        <f t="shared" si="140"/>
        <v>0</v>
      </c>
      <c r="BD311" s="5">
        <f t="shared" si="141"/>
        <v>0</v>
      </c>
    </row>
    <row r="312" spans="1:56" x14ac:dyDescent="0.25">
      <c r="A312">
        <v>2015</v>
      </c>
      <c r="B312">
        <v>12</v>
      </c>
      <c r="C312" t="s">
        <v>28</v>
      </c>
      <c r="D312">
        <v>2</v>
      </c>
      <c r="E312">
        <v>6</v>
      </c>
      <c r="F312">
        <v>8</v>
      </c>
      <c r="G312">
        <v>0</v>
      </c>
      <c r="H312">
        <v>12</v>
      </c>
      <c r="I312" t="s">
        <v>31</v>
      </c>
      <c r="J312">
        <v>40</v>
      </c>
      <c r="K312">
        <v>21501</v>
      </c>
      <c r="L312">
        <v>2000</v>
      </c>
      <c r="M312">
        <v>1</v>
      </c>
      <c r="N312">
        <v>1</v>
      </c>
      <c r="O312">
        <v>30</v>
      </c>
      <c r="P312" t="str">
        <f t="shared" si="142"/>
        <v>0</v>
      </c>
      <c r="Q312" t="s">
        <v>30</v>
      </c>
      <c r="R312" s="2">
        <f t="shared" si="115"/>
        <v>2000</v>
      </c>
      <c r="S312" s="2">
        <f t="shared" si="116"/>
        <v>2000</v>
      </c>
      <c r="T312" s="2">
        <f t="shared" si="117"/>
        <v>0</v>
      </c>
      <c r="U312" s="2">
        <v>0</v>
      </c>
      <c r="V312" s="3">
        <f t="shared" si="118"/>
        <v>0</v>
      </c>
      <c r="W312" s="5">
        <f t="shared" si="119"/>
        <v>0</v>
      </c>
      <c r="X312" s="2">
        <v>0</v>
      </c>
      <c r="Y312" s="3">
        <f t="shared" si="120"/>
        <v>0</v>
      </c>
      <c r="Z312" s="5">
        <f t="shared" si="121"/>
        <v>0</v>
      </c>
      <c r="AA312" s="2">
        <v>0</v>
      </c>
      <c r="AB312" s="3">
        <f t="shared" si="122"/>
        <v>0</v>
      </c>
      <c r="AC312" s="5">
        <f t="shared" si="123"/>
        <v>0</v>
      </c>
      <c r="AD312" s="2">
        <v>0</v>
      </c>
      <c r="AE312" s="3">
        <f t="shared" si="124"/>
        <v>0</v>
      </c>
      <c r="AF312" s="5">
        <f t="shared" si="125"/>
        <v>0</v>
      </c>
      <c r="AG312" s="2">
        <v>0</v>
      </c>
      <c r="AH312" s="3">
        <f t="shared" si="126"/>
        <v>0</v>
      </c>
      <c r="AI312" s="5">
        <f t="shared" si="127"/>
        <v>0</v>
      </c>
      <c r="AJ312" s="2">
        <v>0</v>
      </c>
      <c r="AK312" s="3">
        <f t="shared" si="128"/>
        <v>0</v>
      </c>
      <c r="AL312" s="5">
        <f t="shared" si="129"/>
        <v>0</v>
      </c>
      <c r="AM312" s="2">
        <v>500</v>
      </c>
      <c r="AN312" s="3">
        <f t="shared" si="130"/>
        <v>500</v>
      </c>
      <c r="AO312" s="5">
        <f t="shared" si="131"/>
        <v>0</v>
      </c>
      <c r="AP312" s="2">
        <v>0</v>
      </c>
      <c r="AQ312" s="3">
        <f t="shared" si="132"/>
        <v>0</v>
      </c>
      <c r="AR312" s="5">
        <f t="shared" si="133"/>
        <v>0</v>
      </c>
      <c r="AS312" s="2">
        <v>500</v>
      </c>
      <c r="AT312" s="3">
        <f t="shared" si="134"/>
        <v>500</v>
      </c>
      <c r="AU312" s="5">
        <f t="shared" si="135"/>
        <v>0</v>
      </c>
      <c r="AV312" s="2">
        <v>0</v>
      </c>
      <c r="AW312" s="3">
        <f t="shared" si="136"/>
        <v>0</v>
      </c>
      <c r="AX312" s="5">
        <f t="shared" si="137"/>
        <v>0</v>
      </c>
      <c r="AY312" s="2">
        <v>1000</v>
      </c>
      <c r="AZ312" s="3">
        <f t="shared" si="138"/>
        <v>1000</v>
      </c>
      <c r="BA312" s="5">
        <f t="shared" si="139"/>
        <v>0</v>
      </c>
      <c r="BB312" s="2">
        <v>0</v>
      </c>
      <c r="BC312" s="3">
        <f t="shared" si="140"/>
        <v>0</v>
      </c>
      <c r="BD312" s="5">
        <f t="shared" si="141"/>
        <v>0</v>
      </c>
    </row>
    <row r="313" spans="1:56" x14ac:dyDescent="0.25">
      <c r="A313">
        <v>2015</v>
      </c>
      <c r="B313">
        <v>12</v>
      </c>
      <c r="C313" t="s">
        <v>28</v>
      </c>
      <c r="D313">
        <v>2</v>
      </c>
      <c r="E313">
        <v>6</v>
      </c>
      <c r="F313">
        <v>8</v>
      </c>
      <c r="G313">
        <v>0</v>
      </c>
      <c r="H313">
        <v>12</v>
      </c>
      <c r="I313" t="s">
        <v>31</v>
      </c>
      <c r="J313">
        <v>40</v>
      </c>
      <c r="K313">
        <v>21501</v>
      </c>
      <c r="L313">
        <v>2000</v>
      </c>
      <c r="M313">
        <v>1</v>
      </c>
      <c r="N313">
        <v>1</v>
      </c>
      <c r="O313">
        <v>31</v>
      </c>
      <c r="P313" t="str">
        <f t="shared" si="142"/>
        <v>0</v>
      </c>
      <c r="Q313" t="s">
        <v>30</v>
      </c>
      <c r="R313" s="2">
        <f t="shared" si="115"/>
        <v>12000</v>
      </c>
      <c r="S313" s="2">
        <f t="shared" si="116"/>
        <v>12000</v>
      </c>
      <c r="T313" s="2">
        <f t="shared" si="117"/>
        <v>0</v>
      </c>
      <c r="U313" s="2">
        <v>0</v>
      </c>
      <c r="V313" s="3">
        <f t="shared" si="118"/>
        <v>0</v>
      </c>
      <c r="W313" s="5">
        <f t="shared" si="119"/>
        <v>0</v>
      </c>
      <c r="X313" s="2">
        <v>0</v>
      </c>
      <c r="Y313" s="3">
        <f t="shared" si="120"/>
        <v>0</v>
      </c>
      <c r="Z313" s="5">
        <f t="shared" si="121"/>
        <v>0</v>
      </c>
      <c r="AA313" s="2">
        <v>0</v>
      </c>
      <c r="AB313" s="3">
        <f t="shared" si="122"/>
        <v>0</v>
      </c>
      <c r="AC313" s="5">
        <f t="shared" si="123"/>
        <v>0</v>
      </c>
      <c r="AD313" s="2">
        <v>0</v>
      </c>
      <c r="AE313" s="3">
        <f t="shared" si="124"/>
        <v>0</v>
      </c>
      <c r="AF313" s="5">
        <f t="shared" si="125"/>
        <v>0</v>
      </c>
      <c r="AG313" s="2">
        <v>3986.29</v>
      </c>
      <c r="AH313" s="3">
        <f t="shared" si="126"/>
        <v>3986</v>
      </c>
      <c r="AI313" s="5">
        <f t="shared" si="127"/>
        <v>0.28999999999996362</v>
      </c>
      <c r="AJ313" s="2">
        <v>4013.71</v>
      </c>
      <c r="AK313" s="3">
        <f t="shared" si="128"/>
        <v>4014</v>
      </c>
      <c r="AL313" s="5">
        <f t="shared" si="129"/>
        <v>-0.28999999999996362</v>
      </c>
      <c r="AM313" s="2">
        <v>4000</v>
      </c>
      <c r="AN313" s="3">
        <f t="shared" si="130"/>
        <v>4000</v>
      </c>
      <c r="AO313" s="5">
        <f t="shared" si="131"/>
        <v>0</v>
      </c>
      <c r="AP313" s="2">
        <v>0</v>
      </c>
      <c r="AQ313" s="3">
        <f t="shared" si="132"/>
        <v>0</v>
      </c>
      <c r="AR313" s="5">
        <f t="shared" si="133"/>
        <v>0</v>
      </c>
      <c r="AS313" s="2">
        <v>0</v>
      </c>
      <c r="AT313" s="3">
        <f t="shared" si="134"/>
        <v>0</v>
      </c>
      <c r="AU313" s="5">
        <f t="shared" si="135"/>
        <v>0</v>
      </c>
      <c r="AV313" s="2">
        <v>0</v>
      </c>
      <c r="AW313" s="3">
        <f t="shared" si="136"/>
        <v>0</v>
      </c>
      <c r="AX313" s="5">
        <f t="shared" si="137"/>
        <v>0</v>
      </c>
      <c r="AY313" s="2">
        <v>0</v>
      </c>
      <c r="AZ313" s="3">
        <f t="shared" si="138"/>
        <v>0</v>
      </c>
      <c r="BA313" s="5">
        <f t="shared" si="139"/>
        <v>0</v>
      </c>
      <c r="BB313" s="2">
        <v>0</v>
      </c>
      <c r="BC313" s="3">
        <f t="shared" si="140"/>
        <v>0</v>
      </c>
      <c r="BD313" s="5">
        <f t="shared" si="141"/>
        <v>0</v>
      </c>
    </row>
    <row r="314" spans="1:56" x14ac:dyDescent="0.25">
      <c r="A314">
        <v>2015</v>
      </c>
      <c r="B314">
        <v>12</v>
      </c>
      <c r="C314" t="s">
        <v>28</v>
      </c>
      <c r="D314">
        <v>2</v>
      </c>
      <c r="E314">
        <v>6</v>
      </c>
      <c r="F314">
        <v>8</v>
      </c>
      <c r="G314">
        <v>0</v>
      </c>
      <c r="H314">
        <v>12</v>
      </c>
      <c r="I314" t="s">
        <v>31</v>
      </c>
      <c r="J314">
        <v>40</v>
      </c>
      <c r="K314">
        <v>21502</v>
      </c>
      <c r="L314">
        <v>2000</v>
      </c>
      <c r="M314">
        <v>1</v>
      </c>
      <c r="N314">
        <v>1</v>
      </c>
      <c r="O314">
        <v>9</v>
      </c>
      <c r="P314" t="str">
        <f t="shared" si="142"/>
        <v>0</v>
      </c>
      <c r="Q314" t="s">
        <v>30</v>
      </c>
      <c r="R314" s="2">
        <f t="shared" si="115"/>
        <v>1775</v>
      </c>
      <c r="S314" s="2">
        <f t="shared" si="116"/>
        <v>1775</v>
      </c>
      <c r="T314" s="2">
        <f t="shared" si="117"/>
        <v>0</v>
      </c>
      <c r="U314" s="2">
        <v>0</v>
      </c>
      <c r="V314" s="3">
        <f t="shared" si="118"/>
        <v>0</v>
      </c>
      <c r="W314" s="5">
        <f t="shared" si="119"/>
        <v>0</v>
      </c>
      <c r="X314" s="2">
        <v>0</v>
      </c>
      <c r="Y314" s="3">
        <f t="shared" si="120"/>
        <v>0</v>
      </c>
      <c r="Z314" s="5">
        <f t="shared" si="121"/>
        <v>0</v>
      </c>
      <c r="AA314" s="2">
        <v>0</v>
      </c>
      <c r="AB314" s="3">
        <f t="shared" si="122"/>
        <v>0</v>
      </c>
      <c r="AC314" s="5">
        <f t="shared" si="123"/>
        <v>0</v>
      </c>
      <c r="AD314" s="2">
        <v>0</v>
      </c>
      <c r="AE314" s="3">
        <f t="shared" si="124"/>
        <v>0</v>
      </c>
      <c r="AF314" s="5">
        <f t="shared" si="125"/>
        <v>0</v>
      </c>
      <c r="AG314" s="2">
        <v>0</v>
      </c>
      <c r="AH314" s="3">
        <f t="shared" si="126"/>
        <v>0</v>
      </c>
      <c r="AI314" s="5">
        <f t="shared" si="127"/>
        <v>0</v>
      </c>
      <c r="AJ314" s="2">
        <v>300</v>
      </c>
      <c r="AK314" s="3">
        <f t="shared" si="128"/>
        <v>300</v>
      </c>
      <c r="AL314" s="5">
        <f t="shared" si="129"/>
        <v>0</v>
      </c>
      <c r="AM314" s="2">
        <v>600</v>
      </c>
      <c r="AN314" s="3">
        <f t="shared" si="130"/>
        <v>600</v>
      </c>
      <c r="AO314" s="5">
        <f t="shared" si="131"/>
        <v>0</v>
      </c>
      <c r="AP314" s="2">
        <v>200</v>
      </c>
      <c r="AQ314" s="3">
        <f t="shared" si="132"/>
        <v>200</v>
      </c>
      <c r="AR314" s="5">
        <f t="shared" si="133"/>
        <v>0</v>
      </c>
      <c r="AS314" s="2">
        <v>275</v>
      </c>
      <c r="AT314" s="3">
        <f t="shared" si="134"/>
        <v>275</v>
      </c>
      <c r="AU314" s="5">
        <f t="shared" si="135"/>
        <v>0</v>
      </c>
      <c r="AV314" s="2">
        <v>300</v>
      </c>
      <c r="AW314" s="3">
        <f t="shared" si="136"/>
        <v>300</v>
      </c>
      <c r="AX314" s="5">
        <f t="shared" si="137"/>
        <v>0</v>
      </c>
      <c r="AY314" s="2">
        <v>100</v>
      </c>
      <c r="AZ314" s="3">
        <f t="shared" si="138"/>
        <v>100</v>
      </c>
      <c r="BA314" s="5">
        <f t="shared" si="139"/>
        <v>0</v>
      </c>
      <c r="BB314" s="2">
        <v>0</v>
      </c>
      <c r="BC314" s="3">
        <f t="shared" si="140"/>
        <v>0</v>
      </c>
      <c r="BD314" s="5">
        <f t="shared" si="141"/>
        <v>0</v>
      </c>
    </row>
    <row r="315" spans="1:56" x14ac:dyDescent="0.25">
      <c r="A315">
        <v>2015</v>
      </c>
      <c r="B315">
        <v>12</v>
      </c>
      <c r="C315" t="s">
        <v>28</v>
      </c>
      <c r="D315">
        <v>2</v>
      </c>
      <c r="E315">
        <v>6</v>
      </c>
      <c r="F315">
        <v>8</v>
      </c>
      <c r="G315">
        <v>0</v>
      </c>
      <c r="H315">
        <v>12</v>
      </c>
      <c r="I315" t="s">
        <v>31</v>
      </c>
      <c r="J315">
        <v>40</v>
      </c>
      <c r="K315">
        <v>21502</v>
      </c>
      <c r="L315">
        <v>2000</v>
      </c>
      <c r="M315">
        <v>1</v>
      </c>
      <c r="N315">
        <v>1</v>
      </c>
      <c r="O315">
        <v>17</v>
      </c>
      <c r="P315" t="str">
        <f t="shared" si="142"/>
        <v>0</v>
      </c>
      <c r="Q315" t="s">
        <v>30</v>
      </c>
      <c r="R315" s="2">
        <f t="shared" si="115"/>
        <v>2000</v>
      </c>
      <c r="S315" s="2">
        <f t="shared" si="116"/>
        <v>2000</v>
      </c>
      <c r="T315" s="2">
        <f t="shared" si="117"/>
        <v>0</v>
      </c>
      <c r="U315" s="2">
        <v>0</v>
      </c>
      <c r="V315" s="3">
        <f t="shared" si="118"/>
        <v>0</v>
      </c>
      <c r="W315" s="5">
        <f t="shared" si="119"/>
        <v>0</v>
      </c>
      <c r="X315" s="2">
        <v>0</v>
      </c>
      <c r="Y315" s="3">
        <f t="shared" si="120"/>
        <v>0</v>
      </c>
      <c r="Z315" s="5">
        <f t="shared" si="121"/>
        <v>0</v>
      </c>
      <c r="AA315" s="2">
        <v>0</v>
      </c>
      <c r="AB315" s="3">
        <f t="shared" si="122"/>
        <v>0</v>
      </c>
      <c r="AC315" s="5">
        <f t="shared" si="123"/>
        <v>0</v>
      </c>
      <c r="AD315" s="2">
        <v>0</v>
      </c>
      <c r="AE315" s="3">
        <f t="shared" si="124"/>
        <v>0</v>
      </c>
      <c r="AF315" s="5">
        <f t="shared" si="125"/>
        <v>0</v>
      </c>
      <c r="AG315" s="2">
        <v>0</v>
      </c>
      <c r="AH315" s="3">
        <f t="shared" si="126"/>
        <v>0</v>
      </c>
      <c r="AI315" s="5">
        <f t="shared" si="127"/>
        <v>0</v>
      </c>
      <c r="AJ315" s="2">
        <v>2000</v>
      </c>
      <c r="AK315" s="3">
        <f t="shared" si="128"/>
        <v>2000</v>
      </c>
      <c r="AL315" s="5">
        <f t="shared" si="129"/>
        <v>0</v>
      </c>
      <c r="AM315" s="2">
        <v>0</v>
      </c>
      <c r="AN315" s="3">
        <f t="shared" si="130"/>
        <v>0</v>
      </c>
      <c r="AO315" s="5">
        <f t="shared" si="131"/>
        <v>0</v>
      </c>
      <c r="AP315" s="2">
        <v>0</v>
      </c>
      <c r="AQ315" s="3">
        <f t="shared" si="132"/>
        <v>0</v>
      </c>
      <c r="AR315" s="5">
        <f t="shared" si="133"/>
        <v>0</v>
      </c>
      <c r="AS315" s="2">
        <v>0</v>
      </c>
      <c r="AT315" s="3">
        <f t="shared" si="134"/>
        <v>0</v>
      </c>
      <c r="AU315" s="5">
        <f t="shared" si="135"/>
        <v>0</v>
      </c>
      <c r="AV315" s="2">
        <v>0</v>
      </c>
      <c r="AW315" s="3">
        <f t="shared" si="136"/>
        <v>0</v>
      </c>
      <c r="AX315" s="5">
        <f t="shared" si="137"/>
        <v>0</v>
      </c>
      <c r="AY315" s="2">
        <v>0</v>
      </c>
      <c r="AZ315" s="3">
        <f t="shared" si="138"/>
        <v>0</v>
      </c>
      <c r="BA315" s="5">
        <f t="shared" si="139"/>
        <v>0</v>
      </c>
      <c r="BB315" s="2">
        <v>0</v>
      </c>
      <c r="BC315" s="3">
        <f t="shared" si="140"/>
        <v>0</v>
      </c>
      <c r="BD315" s="5">
        <f t="shared" si="141"/>
        <v>0</v>
      </c>
    </row>
    <row r="316" spans="1:56" x14ac:dyDescent="0.25">
      <c r="A316">
        <v>2015</v>
      </c>
      <c r="B316">
        <v>12</v>
      </c>
      <c r="C316" t="s">
        <v>28</v>
      </c>
      <c r="D316">
        <v>2</v>
      </c>
      <c r="E316">
        <v>6</v>
      </c>
      <c r="F316">
        <v>8</v>
      </c>
      <c r="G316">
        <v>0</v>
      </c>
      <c r="H316">
        <v>12</v>
      </c>
      <c r="I316" t="s">
        <v>31</v>
      </c>
      <c r="J316">
        <v>40</v>
      </c>
      <c r="K316">
        <v>21601</v>
      </c>
      <c r="L316">
        <v>2000</v>
      </c>
      <c r="M316">
        <v>1</v>
      </c>
      <c r="N316">
        <v>1</v>
      </c>
      <c r="O316">
        <v>1</v>
      </c>
      <c r="P316" t="str">
        <f t="shared" si="142"/>
        <v>0</v>
      </c>
      <c r="Q316" t="s">
        <v>30</v>
      </c>
      <c r="R316" s="2">
        <f t="shared" si="115"/>
        <v>57480</v>
      </c>
      <c r="S316" s="2">
        <f t="shared" si="116"/>
        <v>57480</v>
      </c>
      <c r="T316" s="2">
        <f t="shared" si="117"/>
        <v>0</v>
      </c>
      <c r="U316" s="2">
        <v>0</v>
      </c>
      <c r="V316" s="3">
        <f t="shared" si="118"/>
        <v>0</v>
      </c>
      <c r="W316" s="5">
        <f t="shared" si="119"/>
        <v>0</v>
      </c>
      <c r="X316" s="2">
        <v>1346.01</v>
      </c>
      <c r="Y316" s="3">
        <f t="shared" si="120"/>
        <v>1346</v>
      </c>
      <c r="Z316" s="5">
        <f t="shared" si="121"/>
        <v>9.9999999999909051E-3</v>
      </c>
      <c r="AA316" s="2">
        <v>2226</v>
      </c>
      <c r="AB316" s="3">
        <f t="shared" si="122"/>
        <v>2226</v>
      </c>
      <c r="AC316" s="5">
        <f t="shared" si="123"/>
        <v>0</v>
      </c>
      <c r="AD316" s="2">
        <v>0</v>
      </c>
      <c r="AE316" s="3">
        <f t="shared" si="124"/>
        <v>0</v>
      </c>
      <c r="AF316" s="5">
        <f t="shared" si="125"/>
        <v>0</v>
      </c>
      <c r="AG316" s="2">
        <v>3212.9</v>
      </c>
      <c r="AH316" s="3">
        <f t="shared" si="126"/>
        <v>3213</v>
      </c>
      <c r="AI316" s="5">
        <f t="shared" si="127"/>
        <v>-9.9999999999909051E-2</v>
      </c>
      <c r="AJ316" s="2">
        <v>6247.1</v>
      </c>
      <c r="AK316" s="3">
        <f t="shared" si="128"/>
        <v>6247</v>
      </c>
      <c r="AL316" s="5">
        <f t="shared" si="129"/>
        <v>0.1000000000003638</v>
      </c>
      <c r="AM316" s="2">
        <v>7360</v>
      </c>
      <c r="AN316" s="3">
        <f t="shared" si="130"/>
        <v>7360</v>
      </c>
      <c r="AO316" s="5">
        <f t="shared" si="131"/>
        <v>0</v>
      </c>
      <c r="AP316" s="2">
        <v>3854</v>
      </c>
      <c r="AQ316" s="3">
        <f t="shared" si="132"/>
        <v>3854</v>
      </c>
      <c r="AR316" s="5">
        <f t="shared" si="133"/>
        <v>0</v>
      </c>
      <c r="AS316" s="2">
        <v>14210</v>
      </c>
      <c r="AT316" s="3">
        <f t="shared" si="134"/>
        <v>14210</v>
      </c>
      <c r="AU316" s="5">
        <f t="shared" si="135"/>
        <v>0</v>
      </c>
      <c r="AV316" s="2">
        <v>8622.68</v>
      </c>
      <c r="AW316" s="3">
        <f t="shared" si="136"/>
        <v>8623</v>
      </c>
      <c r="AX316" s="5">
        <f t="shared" si="137"/>
        <v>-0.31999999999970896</v>
      </c>
      <c r="AY316" s="2">
        <v>6540</v>
      </c>
      <c r="AZ316" s="3">
        <f t="shared" si="138"/>
        <v>6540</v>
      </c>
      <c r="BA316" s="5">
        <f t="shared" si="139"/>
        <v>0</v>
      </c>
      <c r="BB316" s="2">
        <v>3861.31</v>
      </c>
      <c r="BC316" s="3">
        <f t="shared" si="140"/>
        <v>3861</v>
      </c>
      <c r="BD316" s="5">
        <f t="shared" si="141"/>
        <v>0.30999999999994543</v>
      </c>
    </row>
    <row r="317" spans="1:56" x14ac:dyDescent="0.25">
      <c r="A317">
        <v>2015</v>
      </c>
      <c r="B317">
        <v>12</v>
      </c>
      <c r="C317" t="s">
        <v>28</v>
      </c>
      <c r="D317">
        <v>2</v>
      </c>
      <c r="E317">
        <v>6</v>
      </c>
      <c r="F317">
        <v>8</v>
      </c>
      <c r="G317">
        <v>0</v>
      </c>
      <c r="H317">
        <v>12</v>
      </c>
      <c r="I317" t="s">
        <v>31</v>
      </c>
      <c r="J317">
        <v>40</v>
      </c>
      <c r="K317">
        <v>21601</v>
      </c>
      <c r="L317">
        <v>2000</v>
      </c>
      <c r="M317">
        <v>1</v>
      </c>
      <c r="N317">
        <v>1</v>
      </c>
      <c r="O317">
        <v>2</v>
      </c>
      <c r="P317" t="str">
        <f t="shared" si="142"/>
        <v>0</v>
      </c>
      <c r="Q317" t="s">
        <v>30</v>
      </c>
      <c r="R317" s="2">
        <f t="shared" si="115"/>
        <v>25725.33</v>
      </c>
      <c r="S317" s="2">
        <f t="shared" si="116"/>
        <v>25726</v>
      </c>
      <c r="T317" s="2">
        <f t="shared" si="117"/>
        <v>-0.66999999999825377</v>
      </c>
      <c r="U317" s="2">
        <v>0</v>
      </c>
      <c r="V317" s="3">
        <f t="shared" si="118"/>
        <v>0</v>
      </c>
      <c r="W317" s="5">
        <f t="shared" si="119"/>
        <v>0</v>
      </c>
      <c r="X317" s="2">
        <v>1300</v>
      </c>
      <c r="Y317" s="3">
        <f t="shared" si="120"/>
        <v>1300</v>
      </c>
      <c r="Z317" s="5">
        <f t="shared" si="121"/>
        <v>0</v>
      </c>
      <c r="AA317" s="2">
        <v>0</v>
      </c>
      <c r="AB317" s="3">
        <f t="shared" si="122"/>
        <v>0</v>
      </c>
      <c r="AC317" s="5">
        <f t="shared" si="123"/>
        <v>0</v>
      </c>
      <c r="AD317" s="2">
        <v>3725.81</v>
      </c>
      <c r="AE317" s="3">
        <f t="shared" si="124"/>
        <v>3726</v>
      </c>
      <c r="AF317" s="5">
        <f t="shared" si="125"/>
        <v>-0.19000000000005457</v>
      </c>
      <c r="AG317" s="2">
        <v>2998.52</v>
      </c>
      <c r="AH317" s="3">
        <f t="shared" si="126"/>
        <v>2999</v>
      </c>
      <c r="AI317" s="5">
        <f t="shared" si="127"/>
        <v>-0.48000000000001819</v>
      </c>
      <c r="AJ317" s="2">
        <v>2586</v>
      </c>
      <c r="AK317" s="3">
        <f t="shared" si="128"/>
        <v>2586</v>
      </c>
      <c r="AL317" s="5">
        <f t="shared" si="129"/>
        <v>0</v>
      </c>
      <c r="AM317" s="2">
        <v>1800</v>
      </c>
      <c r="AN317" s="3">
        <f t="shared" si="130"/>
        <v>1800</v>
      </c>
      <c r="AO317" s="5">
        <f t="shared" si="131"/>
        <v>0</v>
      </c>
      <c r="AP317" s="2">
        <v>2915</v>
      </c>
      <c r="AQ317" s="3">
        <f t="shared" si="132"/>
        <v>2915</v>
      </c>
      <c r="AR317" s="5">
        <f t="shared" si="133"/>
        <v>0</v>
      </c>
      <c r="AS317" s="2">
        <v>0</v>
      </c>
      <c r="AT317" s="3">
        <f t="shared" si="134"/>
        <v>0</v>
      </c>
      <c r="AU317" s="5">
        <f t="shared" si="135"/>
        <v>0</v>
      </c>
      <c r="AV317" s="2">
        <v>1500</v>
      </c>
      <c r="AW317" s="3">
        <f t="shared" si="136"/>
        <v>1500</v>
      </c>
      <c r="AX317" s="5">
        <f t="shared" si="137"/>
        <v>0</v>
      </c>
      <c r="AY317" s="2">
        <v>1500</v>
      </c>
      <c r="AZ317" s="3">
        <f t="shared" si="138"/>
        <v>1500</v>
      </c>
      <c r="BA317" s="5">
        <f t="shared" si="139"/>
        <v>0</v>
      </c>
      <c r="BB317" s="2">
        <v>7400</v>
      </c>
      <c r="BC317" s="3">
        <f t="shared" si="140"/>
        <v>7400</v>
      </c>
      <c r="BD317" s="5">
        <f t="shared" si="141"/>
        <v>0</v>
      </c>
    </row>
    <row r="318" spans="1:56" x14ac:dyDescent="0.25">
      <c r="A318">
        <v>2015</v>
      </c>
      <c r="B318">
        <v>12</v>
      </c>
      <c r="C318" t="s">
        <v>28</v>
      </c>
      <c r="D318">
        <v>2</v>
      </c>
      <c r="E318">
        <v>6</v>
      </c>
      <c r="F318">
        <v>8</v>
      </c>
      <c r="G318">
        <v>0</v>
      </c>
      <c r="H318">
        <v>12</v>
      </c>
      <c r="I318" t="s">
        <v>31</v>
      </c>
      <c r="J318">
        <v>40</v>
      </c>
      <c r="K318">
        <v>21601</v>
      </c>
      <c r="L318">
        <v>2000</v>
      </c>
      <c r="M318">
        <v>1</v>
      </c>
      <c r="N318">
        <v>1</v>
      </c>
      <c r="O318">
        <v>3</v>
      </c>
      <c r="P318" t="str">
        <f t="shared" si="142"/>
        <v>0</v>
      </c>
      <c r="Q318" t="s">
        <v>30</v>
      </c>
      <c r="R318" s="2">
        <f t="shared" si="115"/>
        <v>20500</v>
      </c>
      <c r="S318" s="2">
        <f t="shared" si="116"/>
        <v>20500</v>
      </c>
      <c r="T318" s="2">
        <f t="shared" si="117"/>
        <v>0</v>
      </c>
      <c r="U318" s="2">
        <v>0</v>
      </c>
      <c r="V318" s="3">
        <f t="shared" si="118"/>
        <v>0</v>
      </c>
      <c r="W318" s="5">
        <f t="shared" si="119"/>
        <v>0</v>
      </c>
      <c r="X318" s="2">
        <v>0</v>
      </c>
      <c r="Y318" s="3">
        <f t="shared" si="120"/>
        <v>0</v>
      </c>
      <c r="Z318" s="5">
        <f t="shared" si="121"/>
        <v>0</v>
      </c>
      <c r="AA318" s="2">
        <v>0</v>
      </c>
      <c r="AB318" s="3">
        <f t="shared" si="122"/>
        <v>0</v>
      </c>
      <c r="AC318" s="5">
        <f t="shared" si="123"/>
        <v>0</v>
      </c>
      <c r="AD318" s="2">
        <v>1987.04</v>
      </c>
      <c r="AE318" s="3">
        <f t="shared" si="124"/>
        <v>1987</v>
      </c>
      <c r="AF318" s="5">
        <f t="shared" si="125"/>
        <v>3.999999999996362E-2</v>
      </c>
      <c r="AG318" s="2">
        <v>1706.53</v>
      </c>
      <c r="AH318" s="3">
        <f t="shared" si="126"/>
        <v>1707</v>
      </c>
      <c r="AI318" s="5">
        <f t="shared" si="127"/>
        <v>-0.47000000000002728</v>
      </c>
      <c r="AJ318" s="2">
        <v>2306.4299999999998</v>
      </c>
      <c r="AK318" s="3">
        <f t="shared" si="128"/>
        <v>2306</v>
      </c>
      <c r="AL318" s="5">
        <f t="shared" si="129"/>
        <v>0.42999999999983629</v>
      </c>
      <c r="AM318" s="2">
        <v>2000</v>
      </c>
      <c r="AN318" s="3">
        <f t="shared" si="130"/>
        <v>2000</v>
      </c>
      <c r="AO318" s="5">
        <f t="shared" si="131"/>
        <v>0</v>
      </c>
      <c r="AP318" s="2">
        <v>2000</v>
      </c>
      <c r="AQ318" s="3">
        <f t="shared" si="132"/>
        <v>2000</v>
      </c>
      <c r="AR318" s="5">
        <f t="shared" si="133"/>
        <v>0</v>
      </c>
      <c r="AS318" s="2">
        <v>2500</v>
      </c>
      <c r="AT318" s="3">
        <f t="shared" si="134"/>
        <v>2500</v>
      </c>
      <c r="AU318" s="5">
        <f t="shared" si="135"/>
        <v>0</v>
      </c>
      <c r="AV318" s="2">
        <v>2000</v>
      </c>
      <c r="AW318" s="3">
        <f t="shared" si="136"/>
        <v>2000</v>
      </c>
      <c r="AX318" s="5">
        <f t="shared" si="137"/>
        <v>0</v>
      </c>
      <c r="AY318" s="2">
        <v>2000</v>
      </c>
      <c r="AZ318" s="3">
        <f t="shared" si="138"/>
        <v>2000</v>
      </c>
      <c r="BA318" s="5">
        <f t="shared" si="139"/>
        <v>0</v>
      </c>
      <c r="BB318" s="2">
        <v>4000</v>
      </c>
      <c r="BC318" s="3">
        <f t="shared" si="140"/>
        <v>4000</v>
      </c>
      <c r="BD318" s="5">
        <f t="shared" si="141"/>
        <v>0</v>
      </c>
    </row>
    <row r="319" spans="1:56" x14ac:dyDescent="0.25">
      <c r="A319">
        <v>2015</v>
      </c>
      <c r="B319">
        <v>12</v>
      </c>
      <c r="C319" t="s">
        <v>28</v>
      </c>
      <c r="D319">
        <v>2</v>
      </c>
      <c r="E319">
        <v>6</v>
      </c>
      <c r="F319">
        <v>8</v>
      </c>
      <c r="G319">
        <v>0</v>
      </c>
      <c r="H319">
        <v>12</v>
      </c>
      <c r="I319" t="s">
        <v>31</v>
      </c>
      <c r="J319">
        <v>40</v>
      </c>
      <c r="K319">
        <v>21601</v>
      </c>
      <c r="L319">
        <v>2000</v>
      </c>
      <c r="M319">
        <v>1</v>
      </c>
      <c r="N319">
        <v>1</v>
      </c>
      <c r="O319">
        <v>4</v>
      </c>
      <c r="P319" t="str">
        <f t="shared" si="142"/>
        <v>0</v>
      </c>
      <c r="Q319" t="s">
        <v>30</v>
      </c>
      <c r="R319" s="2">
        <f t="shared" si="115"/>
        <v>20251.189999999999</v>
      </c>
      <c r="S319" s="2">
        <f t="shared" si="116"/>
        <v>20251</v>
      </c>
      <c r="T319" s="2">
        <f t="shared" si="117"/>
        <v>0.18999999999869033</v>
      </c>
      <c r="U319" s="2">
        <v>0</v>
      </c>
      <c r="V319" s="3">
        <f t="shared" si="118"/>
        <v>0</v>
      </c>
      <c r="W319" s="5">
        <f t="shared" si="119"/>
        <v>0</v>
      </c>
      <c r="X319" s="2">
        <v>0</v>
      </c>
      <c r="Y319" s="3">
        <f t="shared" si="120"/>
        <v>0</v>
      </c>
      <c r="Z319" s="5">
        <f t="shared" si="121"/>
        <v>0</v>
      </c>
      <c r="AA319" s="2">
        <v>2875.8</v>
      </c>
      <c r="AB319" s="3">
        <f t="shared" si="122"/>
        <v>2876</v>
      </c>
      <c r="AC319" s="5">
        <f t="shared" si="123"/>
        <v>-0.1999999999998181</v>
      </c>
      <c r="AD319" s="2">
        <v>2500</v>
      </c>
      <c r="AE319" s="3">
        <f t="shared" si="124"/>
        <v>2500</v>
      </c>
      <c r="AF319" s="5">
        <f t="shared" si="125"/>
        <v>0</v>
      </c>
      <c r="AG319" s="2">
        <v>2001.36</v>
      </c>
      <c r="AH319" s="3">
        <f t="shared" si="126"/>
        <v>2001</v>
      </c>
      <c r="AI319" s="5">
        <f t="shared" si="127"/>
        <v>0.35999999999989996</v>
      </c>
      <c r="AJ319" s="2">
        <v>2000.44</v>
      </c>
      <c r="AK319" s="3">
        <f t="shared" si="128"/>
        <v>2000</v>
      </c>
      <c r="AL319" s="5">
        <f t="shared" si="129"/>
        <v>0.44000000000005457</v>
      </c>
      <c r="AM319" s="2">
        <v>3000</v>
      </c>
      <c r="AN319" s="3">
        <f t="shared" si="130"/>
        <v>3000</v>
      </c>
      <c r="AO319" s="5">
        <f t="shared" si="131"/>
        <v>0</v>
      </c>
      <c r="AP319" s="2">
        <v>2513</v>
      </c>
      <c r="AQ319" s="3">
        <f t="shared" si="132"/>
        <v>2513</v>
      </c>
      <c r="AR319" s="5">
        <f t="shared" si="133"/>
        <v>0</v>
      </c>
      <c r="AS319" s="2">
        <v>0</v>
      </c>
      <c r="AT319" s="3">
        <f t="shared" si="134"/>
        <v>0</v>
      </c>
      <c r="AU319" s="5">
        <f t="shared" si="135"/>
        <v>0</v>
      </c>
      <c r="AV319" s="2">
        <v>2207</v>
      </c>
      <c r="AW319" s="3">
        <f t="shared" si="136"/>
        <v>2207</v>
      </c>
      <c r="AX319" s="5">
        <f t="shared" si="137"/>
        <v>0</v>
      </c>
      <c r="AY319" s="2">
        <v>2207</v>
      </c>
      <c r="AZ319" s="3">
        <f t="shared" si="138"/>
        <v>2207</v>
      </c>
      <c r="BA319" s="5">
        <f t="shared" si="139"/>
        <v>0</v>
      </c>
      <c r="BB319" s="2">
        <v>946.59</v>
      </c>
      <c r="BC319" s="3">
        <f t="shared" si="140"/>
        <v>947</v>
      </c>
      <c r="BD319" s="5">
        <f t="shared" si="141"/>
        <v>-0.40999999999996817</v>
      </c>
    </row>
    <row r="320" spans="1:56" x14ac:dyDescent="0.25">
      <c r="A320">
        <v>2015</v>
      </c>
      <c r="B320">
        <v>12</v>
      </c>
      <c r="C320" t="s">
        <v>28</v>
      </c>
      <c r="D320">
        <v>2</v>
      </c>
      <c r="E320">
        <v>6</v>
      </c>
      <c r="F320">
        <v>8</v>
      </c>
      <c r="G320">
        <v>0</v>
      </c>
      <c r="H320">
        <v>12</v>
      </c>
      <c r="I320" t="s">
        <v>31</v>
      </c>
      <c r="J320">
        <v>40</v>
      </c>
      <c r="K320">
        <v>21601</v>
      </c>
      <c r="L320">
        <v>2000</v>
      </c>
      <c r="M320">
        <v>1</v>
      </c>
      <c r="N320">
        <v>1</v>
      </c>
      <c r="O320">
        <v>8</v>
      </c>
      <c r="P320" t="str">
        <f t="shared" si="142"/>
        <v>0</v>
      </c>
      <c r="Q320" t="s">
        <v>30</v>
      </c>
      <c r="R320" s="2">
        <f t="shared" si="115"/>
        <v>16094</v>
      </c>
      <c r="S320" s="2">
        <f t="shared" si="116"/>
        <v>16095</v>
      </c>
      <c r="T320" s="2">
        <f t="shared" si="117"/>
        <v>-1</v>
      </c>
      <c r="U320" s="2">
        <v>0</v>
      </c>
      <c r="V320" s="3">
        <f t="shared" si="118"/>
        <v>0</v>
      </c>
      <c r="W320" s="5">
        <f t="shared" si="119"/>
        <v>0</v>
      </c>
      <c r="X320" s="2">
        <v>0</v>
      </c>
      <c r="Y320" s="3">
        <f t="shared" si="120"/>
        <v>0</v>
      </c>
      <c r="Z320" s="5">
        <f t="shared" si="121"/>
        <v>0</v>
      </c>
      <c r="AA320" s="2">
        <v>0</v>
      </c>
      <c r="AB320" s="3">
        <f t="shared" si="122"/>
        <v>0</v>
      </c>
      <c r="AC320" s="5">
        <f t="shared" si="123"/>
        <v>0</v>
      </c>
      <c r="AD320" s="2">
        <v>5702.5</v>
      </c>
      <c r="AE320" s="3">
        <f t="shared" si="124"/>
        <v>5703</v>
      </c>
      <c r="AF320" s="5">
        <f t="shared" si="125"/>
        <v>-0.5</v>
      </c>
      <c r="AG320" s="2">
        <v>3198</v>
      </c>
      <c r="AH320" s="3">
        <f t="shared" si="126"/>
        <v>3198</v>
      </c>
      <c r="AI320" s="5">
        <f t="shared" si="127"/>
        <v>0</v>
      </c>
      <c r="AJ320" s="2">
        <v>2495.5</v>
      </c>
      <c r="AK320" s="3">
        <f t="shared" si="128"/>
        <v>2496</v>
      </c>
      <c r="AL320" s="5">
        <f t="shared" si="129"/>
        <v>-0.5</v>
      </c>
      <c r="AM320" s="2">
        <v>1599</v>
      </c>
      <c r="AN320" s="3">
        <f t="shared" si="130"/>
        <v>1599</v>
      </c>
      <c r="AO320" s="5">
        <f t="shared" si="131"/>
        <v>0</v>
      </c>
      <c r="AP320" s="2">
        <v>1599</v>
      </c>
      <c r="AQ320" s="3">
        <f t="shared" si="132"/>
        <v>1599</v>
      </c>
      <c r="AR320" s="5">
        <f t="shared" si="133"/>
        <v>0</v>
      </c>
      <c r="AS320" s="2">
        <v>1500</v>
      </c>
      <c r="AT320" s="3">
        <f t="shared" si="134"/>
        <v>1500</v>
      </c>
      <c r="AU320" s="5">
        <f t="shared" si="135"/>
        <v>0</v>
      </c>
      <c r="AV320" s="2">
        <v>0</v>
      </c>
      <c r="AW320" s="3">
        <f t="shared" si="136"/>
        <v>0</v>
      </c>
      <c r="AX320" s="5">
        <f t="shared" si="137"/>
        <v>0</v>
      </c>
      <c r="AY320" s="2">
        <v>0</v>
      </c>
      <c r="AZ320" s="3">
        <f t="shared" si="138"/>
        <v>0</v>
      </c>
      <c r="BA320" s="5">
        <f t="shared" si="139"/>
        <v>0</v>
      </c>
      <c r="BB320" s="2">
        <v>0</v>
      </c>
      <c r="BC320" s="3">
        <f t="shared" si="140"/>
        <v>0</v>
      </c>
      <c r="BD320" s="5">
        <f t="shared" si="141"/>
        <v>0</v>
      </c>
    </row>
    <row r="321" spans="1:56" x14ac:dyDescent="0.25">
      <c r="A321">
        <v>2015</v>
      </c>
      <c r="B321">
        <v>12</v>
      </c>
      <c r="C321" t="s">
        <v>28</v>
      </c>
      <c r="D321">
        <v>2</v>
      </c>
      <c r="E321">
        <v>6</v>
      </c>
      <c r="F321">
        <v>8</v>
      </c>
      <c r="G321">
        <v>0</v>
      </c>
      <c r="H321">
        <v>12</v>
      </c>
      <c r="I321" t="s">
        <v>31</v>
      </c>
      <c r="J321">
        <v>40</v>
      </c>
      <c r="K321">
        <v>21601</v>
      </c>
      <c r="L321">
        <v>2000</v>
      </c>
      <c r="M321">
        <v>1</v>
      </c>
      <c r="N321">
        <v>1</v>
      </c>
      <c r="O321">
        <v>9</v>
      </c>
      <c r="P321" t="str">
        <f t="shared" si="142"/>
        <v>0</v>
      </c>
      <c r="Q321" t="s">
        <v>30</v>
      </c>
      <c r="R321" s="2">
        <f t="shared" si="115"/>
        <v>962889.34000000008</v>
      </c>
      <c r="S321" s="2">
        <f t="shared" si="116"/>
        <v>962888</v>
      </c>
      <c r="T321" s="2">
        <f t="shared" si="117"/>
        <v>1.340000000083819</v>
      </c>
      <c r="U321" s="2">
        <v>0</v>
      </c>
      <c r="V321" s="3">
        <f t="shared" si="118"/>
        <v>0</v>
      </c>
      <c r="W321" s="5">
        <f t="shared" si="119"/>
        <v>0</v>
      </c>
      <c r="X321" s="2">
        <v>2119.44</v>
      </c>
      <c r="Y321" s="3">
        <f t="shared" si="120"/>
        <v>2119</v>
      </c>
      <c r="Z321" s="5">
        <f t="shared" si="121"/>
        <v>0.44000000000005457</v>
      </c>
      <c r="AA321" s="2">
        <v>9798.92</v>
      </c>
      <c r="AB321" s="3">
        <f t="shared" si="122"/>
        <v>9799</v>
      </c>
      <c r="AC321" s="5">
        <f t="shared" si="123"/>
        <v>-7.999999999992724E-2</v>
      </c>
      <c r="AD321" s="2">
        <v>12460.44</v>
      </c>
      <c r="AE321" s="3">
        <f t="shared" si="124"/>
        <v>12460</v>
      </c>
      <c r="AF321" s="5">
        <f t="shared" si="125"/>
        <v>0.44000000000050932</v>
      </c>
      <c r="AG321" s="2">
        <v>34143.379999999997</v>
      </c>
      <c r="AH321" s="3">
        <f t="shared" si="126"/>
        <v>34143</v>
      </c>
      <c r="AI321" s="5">
        <f t="shared" si="127"/>
        <v>0.37999999999738066</v>
      </c>
      <c r="AJ321" s="2">
        <v>49853</v>
      </c>
      <c r="AK321" s="3">
        <f t="shared" si="128"/>
        <v>49853</v>
      </c>
      <c r="AL321" s="5">
        <f t="shared" si="129"/>
        <v>0</v>
      </c>
      <c r="AM321" s="2">
        <v>21422.5</v>
      </c>
      <c r="AN321" s="3">
        <f t="shared" si="130"/>
        <v>21423</v>
      </c>
      <c r="AO321" s="5">
        <f t="shared" si="131"/>
        <v>-0.5</v>
      </c>
      <c r="AP321" s="2">
        <v>101288</v>
      </c>
      <c r="AQ321" s="3">
        <f t="shared" si="132"/>
        <v>101288</v>
      </c>
      <c r="AR321" s="5">
        <f t="shared" si="133"/>
        <v>0</v>
      </c>
      <c r="AS321" s="2">
        <v>500934.07</v>
      </c>
      <c r="AT321" s="3">
        <f t="shared" si="134"/>
        <v>500934</v>
      </c>
      <c r="AU321" s="5">
        <f t="shared" si="135"/>
        <v>7.0000000006984919E-2</v>
      </c>
      <c r="AV321" s="2">
        <v>196597.32</v>
      </c>
      <c r="AW321" s="3">
        <f t="shared" si="136"/>
        <v>196597</v>
      </c>
      <c r="AX321" s="5">
        <f t="shared" si="137"/>
        <v>0.32000000000698492</v>
      </c>
      <c r="AY321" s="2">
        <v>18611.27</v>
      </c>
      <c r="AZ321" s="3">
        <f t="shared" si="138"/>
        <v>18611</v>
      </c>
      <c r="BA321" s="5">
        <f t="shared" si="139"/>
        <v>0.27000000000043656</v>
      </c>
      <c r="BB321" s="2">
        <v>15661</v>
      </c>
      <c r="BC321" s="3">
        <f t="shared" si="140"/>
        <v>15661</v>
      </c>
      <c r="BD321" s="5">
        <f t="shared" si="141"/>
        <v>0</v>
      </c>
    </row>
    <row r="322" spans="1:56" x14ac:dyDescent="0.25">
      <c r="A322">
        <v>2015</v>
      </c>
      <c r="B322">
        <v>12</v>
      </c>
      <c r="C322" t="s">
        <v>28</v>
      </c>
      <c r="D322">
        <v>2</v>
      </c>
      <c r="E322">
        <v>6</v>
      </c>
      <c r="F322">
        <v>8</v>
      </c>
      <c r="G322">
        <v>0</v>
      </c>
      <c r="H322">
        <v>12</v>
      </c>
      <c r="I322" t="s">
        <v>31</v>
      </c>
      <c r="J322">
        <v>40</v>
      </c>
      <c r="K322">
        <v>21601</v>
      </c>
      <c r="L322">
        <v>2000</v>
      </c>
      <c r="M322">
        <v>1</v>
      </c>
      <c r="N322">
        <v>1</v>
      </c>
      <c r="O322">
        <v>11</v>
      </c>
      <c r="P322" t="str">
        <f t="shared" si="142"/>
        <v>0</v>
      </c>
      <c r="Q322" t="s">
        <v>30</v>
      </c>
      <c r="R322" s="2">
        <f t="shared" si="115"/>
        <v>54000</v>
      </c>
      <c r="S322" s="2">
        <f t="shared" si="116"/>
        <v>54000</v>
      </c>
      <c r="T322" s="2">
        <f t="shared" si="117"/>
        <v>0</v>
      </c>
      <c r="U322" s="2">
        <v>0</v>
      </c>
      <c r="V322" s="3">
        <f t="shared" si="118"/>
        <v>0</v>
      </c>
      <c r="W322" s="5">
        <f t="shared" si="119"/>
        <v>0</v>
      </c>
      <c r="X322" s="2">
        <v>5995.75</v>
      </c>
      <c r="Y322" s="3">
        <f t="shared" si="120"/>
        <v>5996</v>
      </c>
      <c r="Z322" s="5">
        <f t="shared" si="121"/>
        <v>-0.25</v>
      </c>
      <c r="AA322" s="2">
        <v>0</v>
      </c>
      <c r="AB322" s="3">
        <f t="shared" si="122"/>
        <v>0</v>
      </c>
      <c r="AC322" s="5">
        <f t="shared" si="123"/>
        <v>0</v>
      </c>
      <c r="AD322" s="2">
        <v>0</v>
      </c>
      <c r="AE322" s="3">
        <f t="shared" si="124"/>
        <v>0</v>
      </c>
      <c r="AF322" s="5">
        <f t="shared" si="125"/>
        <v>0</v>
      </c>
      <c r="AG322" s="2">
        <v>5994.76</v>
      </c>
      <c r="AH322" s="3">
        <f t="shared" si="126"/>
        <v>5995</v>
      </c>
      <c r="AI322" s="5">
        <f t="shared" si="127"/>
        <v>-0.23999999999978172</v>
      </c>
      <c r="AJ322" s="2">
        <v>6005.24</v>
      </c>
      <c r="AK322" s="3">
        <f t="shared" si="128"/>
        <v>6005</v>
      </c>
      <c r="AL322" s="5">
        <f t="shared" si="129"/>
        <v>0.23999999999978172</v>
      </c>
      <c r="AM322" s="2">
        <v>6500</v>
      </c>
      <c r="AN322" s="3">
        <f t="shared" si="130"/>
        <v>6500</v>
      </c>
      <c r="AO322" s="5">
        <f t="shared" si="131"/>
        <v>0</v>
      </c>
      <c r="AP322" s="2">
        <v>6000</v>
      </c>
      <c r="AQ322" s="3">
        <f t="shared" si="132"/>
        <v>6000</v>
      </c>
      <c r="AR322" s="5">
        <f t="shared" si="133"/>
        <v>0</v>
      </c>
      <c r="AS322" s="2">
        <v>5500</v>
      </c>
      <c r="AT322" s="3">
        <f t="shared" si="134"/>
        <v>5500</v>
      </c>
      <c r="AU322" s="5">
        <f t="shared" si="135"/>
        <v>0</v>
      </c>
      <c r="AV322" s="2">
        <v>18000</v>
      </c>
      <c r="AW322" s="3">
        <f t="shared" si="136"/>
        <v>18000</v>
      </c>
      <c r="AX322" s="5">
        <f t="shared" si="137"/>
        <v>0</v>
      </c>
      <c r="AY322" s="2">
        <v>0</v>
      </c>
      <c r="AZ322" s="3">
        <f t="shared" si="138"/>
        <v>0</v>
      </c>
      <c r="BA322" s="5">
        <f t="shared" si="139"/>
        <v>0</v>
      </c>
      <c r="BB322" s="2">
        <v>4.25</v>
      </c>
      <c r="BC322" s="3">
        <f t="shared" si="140"/>
        <v>4</v>
      </c>
      <c r="BD322" s="5">
        <f t="shared" si="141"/>
        <v>0.25</v>
      </c>
    </row>
    <row r="323" spans="1:56" x14ac:dyDescent="0.25">
      <c r="A323">
        <v>2015</v>
      </c>
      <c r="B323">
        <v>12</v>
      </c>
      <c r="C323" t="s">
        <v>28</v>
      </c>
      <c r="D323">
        <v>2</v>
      </c>
      <c r="E323">
        <v>6</v>
      </c>
      <c r="F323">
        <v>8</v>
      </c>
      <c r="G323">
        <v>0</v>
      </c>
      <c r="H323">
        <v>12</v>
      </c>
      <c r="I323" t="s">
        <v>31</v>
      </c>
      <c r="J323">
        <v>40</v>
      </c>
      <c r="K323">
        <v>21601</v>
      </c>
      <c r="L323">
        <v>2000</v>
      </c>
      <c r="M323">
        <v>1</v>
      </c>
      <c r="N323">
        <v>1</v>
      </c>
      <c r="O323">
        <v>12</v>
      </c>
      <c r="P323" t="str">
        <f t="shared" si="142"/>
        <v>0</v>
      </c>
      <c r="Q323" t="s">
        <v>30</v>
      </c>
      <c r="R323" s="2">
        <f t="shared" si="115"/>
        <v>44015.679999999993</v>
      </c>
      <c r="S323" s="2">
        <f t="shared" si="116"/>
        <v>44016</v>
      </c>
      <c r="T323" s="2">
        <f t="shared" si="117"/>
        <v>-0.32000000000698492</v>
      </c>
      <c r="U323" s="2">
        <v>0</v>
      </c>
      <c r="V323" s="3">
        <f t="shared" si="118"/>
        <v>0</v>
      </c>
      <c r="W323" s="5">
        <f t="shared" si="119"/>
        <v>0</v>
      </c>
      <c r="X323" s="2">
        <v>0</v>
      </c>
      <c r="Y323" s="3">
        <f t="shared" si="120"/>
        <v>0</v>
      </c>
      <c r="Z323" s="5">
        <f t="shared" si="121"/>
        <v>0</v>
      </c>
      <c r="AA323" s="2">
        <v>2237.1999999999998</v>
      </c>
      <c r="AB323" s="3">
        <f t="shared" si="122"/>
        <v>2237</v>
      </c>
      <c r="AC323" s="5">
        <f t="shared" si="123"/>
        <v>0.1999999999998181</v>
      </c>
      <c r="AD323" s="2">
        <v>490.95</v>
      </c>
      <c r="AE323" s="3">
        <f t="shared" si="124"/>
        <v>491</v>
      </c>
      <c r="AF323" s="5">
        <f t="shared" si="125"/>
        <v>-5.0000000000011369E-2</v>
      </c>
      <c r="AG323" s="2">
        <v>10723.02</v>
      </c>
      <c r="AH323" s="3">
        <f t="shared" si="126"/>
        <v>10723</v>
      </c>
      <c r="AI323" s="5">
        <f t="shared" si="127"/>
        <v>2.0000000000436557E-2</v>
      </c>
      <c r="AJ323" s="2">
        <v>16464.71</v>
      </c>
      <c r="AK323" s="3">
        <f t="shared" si="128"/>
        <v>16465</v>
      </c>
      <c r="AL323" s="5">
        <f t="shared" si="129"/>
        <v>-0.29000000000087311</v>
      </c>
      <c r="AM323" s="2">
        <v>0.8</v>
      </c>
      <c r="AN323" s="3">
        <f t="shared" si="130"/>
        <v>1</v>
      </c>
      <c r="AO323" s="5">
        <f t="shared" si="131"/>
        <v>-0.19999999999999996</v>
      </c>
      <c r="AP323" s="2">
        <v>0</v>
      </c>
      <c r="AQ323" s="3">
        <f t="shared" si="132"/>
        <v>0</v>
      </c>
      <c r="AR323" s="5">
        <f t="shared" si="133"/>
        <v>0</v>
      </c>
      <c r="AS323" s="2">
        <v>1000</v>
      </c>
      <c r="AT323" s="3">
        <f t="shared" si="134"/>
        <v>1000</v>
      </c>
      <c r="AU323" s="5">
        <f t="shared" si="135"/>
        <v>0</v>
      </c>
      <c r="AV323" s="2">
        <v>0</v>
      </c>
      <c r="AW323" s="3">
        <f t="shared" si="136"/>
        <v>0</v>
      </c>
      <c r="AX323" s="5">
        <f t="shared" si="137"/>
        <v>0</v>
      </c>
      <c r="AY323" s="2">
        <v>13099</v>
      </c>
      <c r="AZ323" s="3">
        <f t="shared" si="138"/>
        <v>13099</v>
      </c>
      <c r="BA323" s="5">
        <f t="shared" si="139"/>
        <v>0</v>
      </c>
      <c r="BB323" s="2">
        <v>0</v>
      </c>
      <c r="BC323" s="3">
        <f t="shared" si="140"/>
        <v>0</v>
      </c>
      <c r="BD323" s="5">
        <f t="shared" si="141"/>
        <v>0</v>
      </c>
    </row>
    <row r="324" spans="1:56" x14ac:dyDescent="0.25">
      <c r="A324">
        <v>2015</v>
      </c>
      <c r="B324">
        <v>12</v>
      </c>
      <c r="C324" t="s">
        <v>28</v>
      </c>
      <c r="D324">
        <v>2</v>
      </c>
      <c r="E324">
        <v>6</v>
      </c>
      <c r="F324">
        <v>8</v>
      </c>
      <c r="G324">
        <v>0</v>
      </c>
      <c r="H324">
        <v>12</v>
      </c>
      <c r="I324" t="s">
        <v>31</v>
      </c>
      <c r="J324">
        <v>40</v>
      </c>
      <c r="K324">
        <v>21601</v>
      </c>
      <c r="L324">
        <v>2000</v>
      </c>
      <c r="M324">
        <v>1</v>
      </c>
      <c r="N324">
        <v>1</v>
      </c>
      <c r="O324">
        <v>14</v>
      </c>
      <c r="P324" t="str">
        <f t="shared" si="142"/>
        <v>0</v>
      </c>
      <c r="Q324" t="s">
        <v>30</v>
      </c>
      <c r="R324" s="2">
        <f t="shared" si="115"/>
        <v>3585</v>
      </c>
      <c r="S324" s="2">
        <f t="shared" si="116"/>
        <v>3585</v>
      </c>
      <c r="T324" s="2">
        <f t="shared" si="117"/>
        <v>0</v>
      </c>
      <c r="U324" s="2">
        <v>0</v>
      </c>
      <c r="V324" s="3">
        <f t="shared" si="118"/>
        <v>0</v>
      </c>
      <c r="W324" s="5">
        <f t="shared" si="119"/>
        <v>0</v>
      </c>
      <c r="X324" s="2">
        <v>0</v>
      </c>
      <c r="Y324" s="3">
        <f t="shared" si="120"/>
        <v>0</v>
      </c>
      <c r="Z324" s="5">
        <f t="shared" si="121"/>
        <v>0</v>
      </c>
      <c r="AA324" s="2">
        <v>0</v>
      </c>
      <c r="AB324" s="3">
        <f t="shared" si="122"/>
        <v>0</v>
      </c>
      <c r="AC324" s="5">
        <f t="shared" si="123"/>
        <v>0</v>
      </c>
      <c r="AD324" s="2">
        <v>0</v>
      </c>
      <c r="AE324" s="3">
        <f t="shared" si="124"/>
        <v>0</v>
      </c>
      <c r="AF324" s="5">
        <f t="shared" si="125"/>
        <v>0</v>
      </c>
      <c r="AG324" s="2">
        <v>0</v>
      </c>
      <c r="AH324" s="3">
        <f t="shared" si="126"/>
        <v>0</v>
      </c>
      <c r="AI324" s="5">
        <f t="shared" si="127"/>
        <v>0</v>
      </c>
      <c r="AJ324" s="2">
        <v>2163</v>
      </c>
      <c r="AK324" s="3">
        <f t="shared" si="128"/>
        <v>2163</v>
      </c>
      <c r="AL324" s="5">
        <f t="shared" si="129"/>
        <v>0</v>
      </c>
      <c r="AM324" s="2">
        <v>258</v>
      </c>
      <c r="AN324" s="3">
        <f t="shared" si="130"/>
        <v>258</v>
      </c>
      <c r="AO324" s="5">
        <f t="shared" si="131"/>
        <v>0</v>
      </c>
      <c r="AP324" s="2">
        <v>1164</v>
      </c>
      <c r="AQ324" s="3">
        <f t="shared" si="132"/>
        <v>1164</v>
      </c>
      <c r="AR324" s="5">
        <f t="shared" si="133"/>
        <v>0</v>
      </c>
      <c r="AS324" s="2">
        <v>0</v>
      </c>
      <c r="AT324" s="3">
        <f t="shared" si="134"/>
        <v>0</v>
      </c>
      <c r="AU324" s="5">
        <f t="shared" si="135"/>
        <v>0</v>
      </c>
      <c r="AV324" s="2">
        <v>0</v>
      </c>
      <c r="AW324" s="3">
        <f t="shared" si="136"/>
        <v>0</v>
      </c>
      <c r="AX324" s="5">
        <f t="shared" si="137"/>
        <v>0</v>
      </c>
      <c r="AY324" s="2">
        <v>0</v>
      </c>
      <c r="AZ324" s="3">
        <f t="shared" si="138"/>
        <v>0</v>
      </c>
      <c r="BA324" s="5">
        <f t="shared" si="139"/>
        <v>0</v>
      </c>
      <c r="BB324" s="2">
        <v>0</v>
      </c>
      <c r="BC324" s="3">
        <f t="shared" si="140"/>
        <v>0</v>
      </c>
      <c r="BD324" s="5">
        <f t="shared" si="141"/>
        <v>0</v>
      </c>
    </row>
    <row r="325" spans="1:56" x14ac:dyDescent="0.25">
      <c r="A325">
        <v>2015</v>
      </c>
      <c r="B325">
        <v>12</v>
      </c>
      <c r="C325" t="s">
        <v>28</v>
      </c>
      <c r="D325">
        <v>2</v>
      </c>
      <c r="E325">
        <v>6</v>
      </c>
      <c r="F325">
        <v>8</v>
      </c>
      <c r="G325">
        <v>0</v>
      </c>
      <c r="H325">
        <v>12</v>
      </c>
      <c r="I325" t="s">
        <v>31</v>
      </c>
      <c r="J325">
        <v>40</v>
      </c>
      <c r="K325">
        <v>21601</v>
      </c>
      <c r="L325">
        <v>2000</v>
      </c>
      <c r="M325">
        <v>1</v>
      </c>
      <c r="N325">
        <v>1</v>
      </c>
      <c r="O325">
        <v>15</v>
      </c>
      <c r="P325" t="str">
        <f t="shared" si="142"/>
        <v>0</v>
      </c>
      <c r="Q325" t="s">
        <v>30</v>
      </c>
      <c r="R325" s="2">
        <f t="shared" ref="R325:R388" si="143">+U325+X325+AA325+AD325+AG325+AJ325+AM325+AP325+AS325+AV325+AY325+BB325</f>
        <v>17587.440000000002</v>
      </c>
      <c r="S325" s="2">
        <f t="shared" ref="S325:S388" si="144">+V325+Y325+AB325+AE325+AH325+AK325+AN325+AQ325+AT325+AW325+AZ325+BC325</f>
        <v>17587</v>
      </c>
      <c r="T325" s="2">
        <f t="shared" ref="T325:T388" si="145">R325-S325</f>
        <v>0.44000000000232831</v>
      </c>
      <c r="U325" s="2">
        <v>0</v>
      </c>
      <c r="V325" s="3">
        <f t="shared" ref="V325:V388" si="146">MROUND(U325,1)</f>
        <v>0</v>
      </c>
      <c r="W325" s="5">
        <f t="shared" ref="W325:W388" si="147">U325-V325</f>
        <v>0</v>
      </c>
      <c r="X325" s="2">
        <v>0</v>
      </c>
      <c r="Y325" s="3">
        <f t="shared" ref="Y325:Y388" si="148">MROUND(X325,1)</f>
        <v>0</v>
      </c>
      <c r="Z325" s="5">
        <f t="shared" ref="Z325:Z388" si="149">X325-Y325</f>
        <v>0</v>
      </c>
      <c r="AA325" s="2">
        <v>0</v>
      </c>
      <c r="AB325" s="3">
        <f t="shared" ref="AB325:AB388" si="150">MROUND(AA325,1)</f>
        <v>0</v>
      </c>
      <c r="AC325" s="5">
        <f t="shared" ref="AC325:AC388" si="151">AA325-AB325</f>
        <v>0</v>
      </c>
      <c r="AD325" s="2">
        <v>3094.58</v>
      </c>
      <c r="AE325" s="3">
        <f t="shared" ref="AE325:AE388" si="152">MROUND(AD325,1)</f>
        <v>3095</v>
      </c>
      <c r="AF325" s="5">
        <f t="shared" ref="AF325:AF388" si="153">AD325-AE325</f>
        <v>-0.42000000000007276</v>
      </c>
      <c r="AG325" s="2">
        <v>0</v>
      </c>
      <c r="AH325" s="3">
        <f t="shared" ref="AH325:AH388" si="154">MROUND(AG325,1)</f>
        <v>0</v>
      </c>
      <c r="AI325" s="5">
        <f t="shared" ref="AI325:AI388" si="155">AG325-AH325</f>
        <v>0</v>
      </c>
      <c r="AJ325" s="2">
        <v>2791.44</v>
      </c>
      <c r="AK325" s="3">
        <f t="shared" ref="AK325:AK388" si="156">MROUND(AJ325,1)</f>
        <v>2791</v>
      </c>
      <c r="AL325" s="5">
        <f t="shared" ref="AL325:AL388" si="157">AJ325-AK325</f>
        <v>0.44000000000005457</v>
      </c>
      <c r="AM325" s="2">
        <v>2501.42</v>
      </c>
      <c r="AN325" s="3">
        <f t="shared" ref="AN325:AN388" si="158">MROUND(AM325,1)</f>
        <v>2501</v>
      </c>
      <c r="AO325" s="5">
        <f t="shared" ref="AO325:AO388" si="159">AM325-AN325</f>
        <v>0.42000000000007276</v>
      </c>
      <c r="AP325" s="2">
        <v>3400</v>
      </c>
      <c r="AQ325" s="3">
        <f t="shared" ref="AQ325:AQ388" si="160">MROUND(AP325,1)</f>
        <v>3400</v>
      </c>
      <c r="AR325" s="5">
        <f t="shared" ref="AR325:AR388" si="161">AP325-AQ325</f>
        <v>0</v>
      </c>
      <c r="AS325" s="2">
        <v>0</v>
      </c>
      <c r="AT325" s="3">
        <f t="shared" ref="AT325:AT388" si="162">MROUND(AS325,1)</f>
        <v>0</v>
      </c>
      <c r="AU325" s="5">
        <f t="shared" ref="AU325:AU388" si="163">AS325-AT325</f>
        <v>0</v>
      </c>
      <c r="AV325" s="2">
        <v>2000</v>
      </c>
      <c r="AW325" s="3">
        <f t="shared" ref="AW325:AW388" si="164">MROUND(AV325,1)</f>
        <v>2000</v>
      </c>
      <c r="AX325" s="5">
        <f t="shared" ref="AX325:AX388" si="165">AV325-AW325</f>
        <v>0</v>
      </c>
      <c r="AY325" s="2">
        <v>2000</v>
      </c>
      <c r="AZ325" s="3">
        <f t="shared" ref="AZ325:AZ388" si="166">MROUND(AY325,1)</f>
        <v>2000</v>
      </c>
      <c r="BA325" s="5">
        <f t="shared" ref="BA325:BA388" si="167">AY325-AZ325</f>
        <v>0</v>
      </c>
      <c r="BB325" s="2">
        <v>1800</v>
      </c>
      <c r="BC325" s="3">
        <f t="shared" ref="BC325:BC388" si="168">MROUND(BB325,1)</f>
        <v>1800</v>
      </c>
      <c r="BD325" s="5">
        <f t="shared" ref="BD325:BD388" si="169">BB325-BC325</f>
        <v>0</v>
      </c>
    </row>
    <row r="326" spans="1:56" x14ac:dyDescent="0.25">
      <c r="A326">
        <v>2015</v>
      </c>
      <c r="B326">
        <v>12</v>
      </c>
      <c r="C326" t="s">
        <v>28</v>
      </c>
      <c r="D326">
        <v>2</v>
      </c>
      <c r="E326">
        <v>6</v>
      </c>
      <c r="F326">
        <v>8</v>
      </c>
      <c r="G326">
        <v>0</v>
      </c>
      <c r="H326">
        <v>12</v>
      </c>
      <c r="I326" t="s">
        <v>31</v>
      </c>
      <c r="J326">
        <v>40</v>
      </c>
      <c r="K326">
        <v>21601</v>
      </c>
      <c r="L326">
        <v>2000</v>
      </c>
      <c r="M326">
        <v>1</v>
      </c>
      <c r="N326">
        <v>1</v>
      </c>
      <c r="O326">
        <v>17</v>
      </c>
      <c r="P326" t="str">
        <f t="shared" ref="P326:P389" si="170">"0"</f>
        <v>0</v>
      </c>
      <c r="Q326" t="s">
        <v>30</v>
      </c>
      <c r="R326" s="2">
        <f t="shared" si="143"/>
        <v>150411.5</v>
      </c>
      <c r="S326" s="2">
        <f t="shared" si="144"/>
        <v>150412</v>
      </c>
      <c r="T326" s="2">
        <f t="shared" si="145"/>
        <v>-0.5</v>
      </c>
      <c r="U326" s="2">
        <v>0</v>
      </c>
      <c r="V326" s="3">
        <f t="shared" si="146"/>
        <v>0</v>
      </c>
      <c r="W326" s="5">
        <f t="shared" si="147"/>
        <v>0</v>
      </c>
      <c r="X326" s="2">
        <v>0</v>
      </c>
      <c r="Y326" s="3">
        <f t="shared" si="148"/>
        <v>0</v>
      </c>
      <c r="Z326" s="5">
        <f t="shared" si="149"/>
        <v>0</v>
      </c>
      <c r="AA326" s="2">
        <v>0</v>
      </c>
      <c r="AB326" s="3">
        <f t="shared" si="150"/>
        <v>0</v>
      </c>
      <c r="AC326" s="5">
        <f t="shared" si="151"/>
        <v>0</v>
      </c>
      <c r="AD326" s="2">
        <v>30169.08</v>
      </c>
      <c r="AE326" s="3">
        <f t="shared" si="152"/>
        <v>30169</v>
      </c>
      <c r="AF326" s="5">
        <f t="shared" si="153"/>
        <v>8.000000000174623E-2</v>
      </c>
      <c r="AG326" s="2">
        <v>8650.8799999999992</v>
      </c>
      <c r="AH326" s="3">
        <f t="shared" si="154"/>
        <v>8651</v>
      </c>
      <c r="AI326" s="5">
        <f t="shared" si="155"/>
        <v>-0.12000000000080036</v>
      </c>
      <c r="AJ326" s="2">
        <v>42951.54</v>
      </c>
      <c r="AK326" s="3">
        <f t="shared" si="156"/>
        <v>42952</v>
      </c>
      <c r="AL326" s="5">
        <f t="shared" si="157"/>
        <v>-0.45999999999912689</v>
      </c>
      <c r="AM326" s="2">
        <v>0</v>
      </c>
      <c r="AN326" s="3">
        <f t="shared" si="158"/>
        <v>0</v>
      </c>
      <c r="AO326" s="5">
        <f t="shared" si="159"/>
        <v>0</v>
      </c>
      <c r="AP326" s="2">
        <v>7640</v>
      </c>
      <c r="AQ326" s="3">
        <f t="shared" si="160"/>
        <v>7640</v>
      </c>
      <c r="AR326" s="5">
        <f t="shared" si="161"/>
        <v>0</v>
      </c>
      <c r="AS326" s="2">
        <v>15248</v>
      </c>
      <c r="AT326" s="3">
        <f t="shared" si="162"/>
        <v>15248</v>
      </c>
      <c r="AU326" s="5">
        <f t="shared" si="163"/>
        <v>0</v>
      </c>
      <c r="AV326" s="2">
        <v>15248</v>
      </c>
      <c r="AW326" s="3">
        <f t="shared" si="164"/>
        <v>15248</v>
      </c>
      <c r="AX326" s="5">
        <f t="shared" si="165"/>
        <v>0</v>
      </c>
      <c r="AY326" s="2">
        <v>30504</v>
      </c>
      <c r="AZ326" s="3">
        <f t="shared" si="166"/>
        <v>30504</v>
      </c>
      <c r="BA326" s="5">
        <f t="shared" si="167"/>
        <v>0</v>
      </c>
      <c r="BB326" s="2">
        <v>0</v>
      </c>
      <c r="BC326" s="3">
        <f t="shared" si="168"/>
        <v>0</v>
      </c>
      <c r="BD326" s="5">
        <f t="shared" si="169"/>
        <v>0</v>
      </c>
    </row>
    <row r="327" spans="1:56" x14ac:dyDescent="0.25">
      <c r="A327">
        <v>2015</v>
      </c>
      <c r="B327">
        <v>12</v>
      </c>
      <c r="C327" t="s">
        <v>28</v>
      </c>
      <c r="D327">
        <v>2</v>
      </c>
      <c r="E327">
        <v>6</v>
      </c>
      <c r="F327">
        <v>8</v>
      </c>
      <c r="G327">
        <v>0</v>
      </c>
      <c r="H327">
        <v>12</v>
      </c>
      <c r="I327" t="s">
        <v>31</v>
      </c>
      <c r="J327">
        <v>40</v>
      </c>
      <c r="K327">
        <v>21601</v>
      </c>
      <c r="L327">
        <v>2000</v>
      </c>
      <c r="M327">
        <v>1</v>
      </c>
      <c r="N327">
        <v>1</v>
      </c>
      <c r="O327">
        <v>18</v>
      </c>
      <c r="P327" t="str">
        <f t="shared" si="170"/>
        <v>0</v>
      </c>
      <c r="Q327" t="s">
        <v>30</v>
      </c>
      <c r="R327" s="2">
        <f t="shared" si="143"/>
        <v>200443.83</v>
      </c>
      <c r="S327" s="2">
        <f t="shared" si="144"/>
        <v>200444</v>
      </c>
      <c r="T327" s="2">
        <f t="shared" si="145"/>
        <v>-0.17000000001280569</v>
      </c>
      <c r="U327" s="2">
        <v>0</v>
      </c>
      <c r="V327" s="3">
        <f t="shared" si="146"/>
        <v>0</v>
      </c>
      <c r="W327" s="5">
        <f t="shared" si="147"/>
        <v>0</v>
      </c>
      <c r="X327" s="2">
        <v>0</v>
      </c>
      <c r="Y327" s="3">
        <f t="shared" si="148"/>
        <v>0</v>
      </c>
      <c r="Z327" s="5">
        <f t="shared" si="149"/>
        <v>0</v>
      </c>
      <c r="AA327" s="2">
        <v>8286.0499999999993</v>
      </c>
      <c r="AB327" s="3">
        <f t="shared" si="150"/>
        <v>8286</v>
      </c>
      <c r="AC327" s="5">
        <f t="shared" si="151"/>
        <v>4.9999999999272404E-2</v>
      </c>
      <c r="AD327" s="2">
        <v>29439.63</v>
      </c>
      <c r="AE327" s="3">
        <f t="shared" si="152"/>
        <v>29440</v>
      </c>
      <c r="AF327" s="5">
        <f t="shared" si="153"/>
        <v>-0.36999999999898137</v>
      </c>
      <c r="AG327" s="2">
        <v>19707.57</v>
      </c>
      <c r="AH327" s="3">
        <f t="shared" si="154"/>
        <v>19708</v>
      </c>
      <c r="AI327" s="5">
        <f t="shared" si="155"/>
        <v>-0.43000000000029104</v>
      </c>
      <c r="AJ327" s="2">
        <v>19206.259999999998</v>
      </c>
      <c r="AK327" s="3">
        <f t="shared" si="156"/>
        <v>19206</v>
      </c>
      <c r="AL327" s="5">
        <f t="shared" si="157"/>
        <v>0.25999999999839929</v>
      </c>
      <c r="AM327" s="2">
        <v>21370.37</v>
      </c>
      <c r="AN327" s="3">
        <f t="shared" si="158"/>
        <v>21370</v>
      </c>
      <c r="AO327" s="5">
        <f t="shared" si="159"/>
        <v>0.36999999999898137</v>
      </c>
      <c r="AP327" s="2">
        <v>30713.95</v>
      </c>
      <c r="AQ327" s="3">
        <f t="shared" si="160"/>
        <v>30714</v>
      </c>
      <c r="AR327" s="5">
        <f t="shared" si="161"/>
        <v>-4.9999999999272404E-2</v>
      </c>
      <c r="AS327" s="2">
        <v>12360</v>
      </c>
      <c r="AT327" s="3">
        <f t="shared" si="162"/>
        <v>12360</v>
      </c>
      <c r="AU327" s="5">
        <f t="shared" si="163"/>
        <v>0</v>
      </c>
      <c r="AV327" s="2">
        <v>51360</v>
      </c>
      <c r="AW327" s="3">
        <f t="shared" si="164"/>
        <v>51360</v>
      </c>
      <c r="AX327" s="5">
        <f t="shared" si="165"/>
        <v>0</v>
      </c>
      <c r="AY327" s="2">
        <v>8000</v>
      </c>
      <c r="AZ327" s="3">
        <f t="shared" si="166"/>
        <v>8000</v>
      </c>
      <c r="BA327" s="5">
        <f t="shared" si="167"/>
        <v>0</v>
      </c>
      <c r="BB327" s="2">
        <v>0</v>
      </c>
      <c r="BC327" s="3">
        <f t="shared" si="168"/>
        <v>0</v>
      </c>
      <c r="BD327" s="5">
        <f t="shared" si="169"/>
        <v>0</v>
      </c>
    </row>
    <row r="328" spans="1:56" x14ac:dyDescent="0.25">
      <c r="A328">
        <v>2015</v>
      </c>
      <c r="B328">
        <v>12</v>
      </c>
      <c r="C328" t="s">
        <v>28</v>
      </c>
      <c r="D328">
        <v>2</v>
      </c>
      <c r="E328">
        <v>6</v>
      </c>
      <c r="F328">
        <v>8</v>
      </c>
      <c r="G328">
        <v>0</v>
      </c>
      <c r="H328">
        <v>12</v>
      </c>
      <c r="I328" t="s">
        <v>31</v>
      </c>
      <c r="J328">
        <v>40</v>
      </c>
      <c r="K328">
        <v>21601</v>
      </c>
      <c r="L328">
        <v>2000</v>
      </c>
      <c r="M328">
        <v>1</v>
      </c>
      <c r="N328">
        <v>1</v>
      </c>
      <c r="O328">
        <v>20</v>
      </c>
      <c r="P328" t="str">
        <f t="shared" si="170"/>
        <v>0</v>
      </c>
      <c r="Q328" t="s">
        <v>30</v>
      </c>
      <c r="R328" s="2">
        <f t="shared" si="143"/>
        <v>117384</v>
      </c>
      <c r="S328" s="2">
        <f t="shared" si="144"/>
        <v>117384</v>
      </c>
      <c r="T328" s="2">
        <f t="shared" si="145"/>
        <v>0</v>
      </c>
      <c r="U328" s="2">
        <v>0</v>
      </c>
      <c r="V328" s="3">
        <f t="shared" si="146"/>
        <v>0</v>
      </c>
      <c r="W328" s="5">
        <f t="shared" si="147"/>
        <v>0</v>
      </c>
      <c r="X328" s="2">
        <v>0</v>
      </c>
      <c r="Y328" s="3">
        <f t="shared" si="148"/>
        <v>0</v>
      </c>
      <c r="Z328" s="5">
        <f t="shared" si="149"/>
        <v>0</v>
      </c>
      <c r="AA328" s="2">
        <v>15131.45</v>
      </c>
      <c r="AB328" s="3">
        <f t="shared" si="150"/>
        <v>15131</v>
      </c>
      <c r="AC328" s="5">
        <f t="shared" si="151"/>
        <v>0.4500000000007276</v>
      </c>
      <c r="AD328" s="2">
        <v>4508.0200000000004</v>
      </c>
      <c r="AE328" s="3">
        <f t="shared" si="152"/>
        <v>4508</v>
      </c>
      <c r="AF328" s="5">
        <f t="shared" si="153"/>
        <v>2.0000000000436557E-2</v>
      </c>
      <c r="AG328" s="2">
        <v>14071.67</v>
      </c>
      <c r="AH328" s="3">
        <f t="shared" si="154"/>
        <v>14072</v>
      </c>
      <c r="AI328" s="5">
        <f t="shared" si="155"/>
        <v>-0.32999999999992724</v>
      </c>
      <c r="AJ328" s="2">
        <v>17062.330000000002</v>
      </c>
      <c r="AK328" s="3">
        <f t="shared" si="156"/>
        <v>17062</v>
      </c>
      <c r="AL328" s="5">
        <f t="shared" si="157"/>
        <v>0.33000000000174623</v>
      </c>
      <c r="AM328" s="2">
        <v>14000.98</v>
      </c>
      <c r="AN328" s="3">
        <f t="shared" si="158"/>
        <v>14001</v>
      </c>
      <c r="AO328" s="5">
        <f t="shared" si="159"/>
        <v>-2.0000000000436557E-2</v>
      </c>
      <c r="AP328" s="2">
        <v>368.55</v>
      </c>
      <c r="AQ328" s="3">
        <f t="shared" si="160"/>
        <v>369</v>
      </c>
      <c r="AR328" s="5">
        <f t="shared" si="161"/>
        <v>-0.44999999999998863</v>
      </c>
      <c r="AS328" s="2">
        <v>15450</v>
      </c>
      <c r="AT328" s="3">
        <f t="shared" si="162"/>
        <v>15450</v>
      </c>
      <c r="AU328" s="5">
        <f t="shared" si="163"/>
        <v>0</v>
      </c>
      <c r="AV328" s="2">
        <v>20600</v>
      </c>
      <c r="AW328" s="3">
        <f t="shared" si="164"/>
        <v>20600</v>
      </c>
      <c r="AX328" s="5">
        <f t="shared" si="165"/>
        <v>0</v>
      </c>
      <c r="AY328" s="2">
        <v>16191</v>
      </c>
      <c r="AZ328" s="3">
        <f t="shared" si="166"/>
        <v>16191</v>
      </c>
      <c r="BA328" s="5">
        <f t="shared" si="167"/>
        <v>0</v>
      </c>
      <c r="BB328" s="2">
        <v>0</v>
      </c>
      <c r="BC328" s="3">
        <f t="shared" si="168"/>
        <v>0</v>
      </c>
      <c r="BD328" s="5">
        <f t="shared" si="169"/>
        <v>0</v>
      </c>
    </row>
    <row r="329" spans="1:56" x14ac:dyDescent="0.25">
      <c r="A329">
        <v>2015</v>
      </c>
      <c r="B329">
        <v>12</v>
      </c>
      <c r="C329" t="s">
        <v>28</v>
      </c>
      <c r="D329">
        <v>2</v>
      </c>
      <c r="E329">
        <v>6</v>
      </c>
      <c r="F329">
        <v>8</v>
      </c>
      <c r="G329">
        <v>0</v>
      </c>
      <c r="H329">
        <v>12</v>
      </c>
      <c r="I329" t="s">
        <v>31</v>
      </c>
      <c r="J329">
        <v>40</v>
      </c>
      <c r="K329">
        <v>21601</v>
      </c>
      <c r="L329">
        <v>2000</v>
      </c>
      <c r="M329">
        <v>1</v>
      </c>
      <c r="N329">
        <v>1</v>
      </c>
      <c r="O329">
        <v>21</v>
      </c>
      <c r="P329" t="str">
        <f t="shared" si="170"/>
        <v>0</v>
      </c>
      <c r="Q329" t="s">
        <v>30</v>
      </c>
      <c r="R329" s="2">
        <f t="shared" si="143"/>
        <v>14000</v>
      </c>
      <c r="S329" s="2">
        <f t="shared" si="144"/>
        <v>14000</v>
      </c>
      <c r="T329" s="2">
        <f t="shared" si="145"/>
        <v>0</v>
      </c>
      <c r="U329" s="2">
        <v>0</v>
      </c>
      <c r="V329" s="3">
        <f t="shared" si="146"/>
        <v>0</v>
      </c>
      <c r="W329" s="5">
        <f t="shared" si="147"/>
        <v>0</v>
      </c>
      <c r="X329" s="2">
        <v>0</v>
      </c>
      <c r="Y329" s="3">
        <f t="shared" si="148"/>
        <v>0</v>
      </c>
      <c r="Z329" s="5">
        <f t="shared" si="149"/>
        <v>0</v>
      </c>
      <c r="AA329" s="2">
        <v>2593.77</v>
      </c>
      <c r="AB329" s="3">
        <f t="shared" si="150"/>
        <v>2594</v>
      </c>
      <c r="AC329" s="5">
        <f t="shared" si="151"/>
        <v>-0.23000000000001819</v>
      </c>
      <c r="AD329" s="2">
        <v>999.69</v>
      </c>
      <c r="AE329" s="3">
        <f t="shared" si="152"/>
        <v>1000</v>
      </c>
      <c r="AF329" s="5">
        <f t="shared" si="153"/>
        <v>-0.30999999999994543</v>
      </c>
      <c r="AG329" s="2">
        <v>2483.41</v>
      </c>
      <c r="AH329" s="3">
        <f t="shared" si="154"/>
        <v>2483</v>
      </c>
      <c r="AI329" s="5">
        <f t="shared" si="155"/>
        <v>0.40999999999985448</v>
      </c>
      <c r="AJ329" s="2">
        <v>1016.59</v>
      </c>
      <c r="AK329" s="3">
        <f t="shared" si="156"/>
        <v>1017</v>
      </c>
      <c r="AL329" s="5">
        <f t="shared" si="157"/>
        <v>-0.40999999999996817</v>
      </c>
      <c r="AM329" s="2">
        <v>1500.31</v>
      </c>
      <c r="AN329" s="3">
        <f t="shared" si="158"/>
        <v>1500</v>
      </c>
      <c r="AO329" s="5">
        <f t="shared" si="159"/>
        <v>0.30999999999994543</v>
      </c>
      <c r="AP329" s="2">
        <v>2406.23</v>
      </c>
      <c r="AQ329" s="3">
        <f t="shared" si="160"/>
        <v>2406</v>
      </c>
      <c r="AR329" s="5">
        <f t="shared" si="161"/>
        <v>0.23000000000001819</v>
      </c>
      <c r="AS329" s="2">
        <v>0</v>
      </c>
      <c r="AT329" s="3">
        <f t="shared" si="162"/>
        <v>0</v>
      </c>
      <c r="AU329" s="5">
        <f t="shared" si="163"/>
        <v>0</v>
      </c>
      <c r="AV329" s="2">
        <v>1500</v>
      </c>
      <c r="AW329" s="3">
        <f t="shared" si="164"/>
        <v>1500</v>
      </c>
      <c r="AX329" s="5">
        <f t="shared" si="165"/>
        <v>0</v>
      </c>
      <c r="AY329" s="2">
        <v>1500</v>
      </c>
      <c r="AZ329" s="3">
        <f t="shared" si="166"/>
        <v>1500</v>
      </c>
      <c r="BA329" s="5">
        <f t="shared" si="167"/>
        <v>0</v>
      </c>
      <c r="BB329" s="2">
        <v>0</v>
      </c>
      <c r="BC329" s="3">
        <f t="shared" si="168"/>
        <v>0</v>
      </c>
      <c r="BD329" s="5">
        <f t="shared" si="169"/>
        <v>0</v>
      </c>
    </row>
    <row r="330" spans="1:56" x14ac:dyDescent="0.25">
      <c r="A330">
        <v>2015</v>
      </c>
      <c r="B330">
        <v>12</v>
      </c>
      <c r="C330" t="s">
        <v>28</v>
      </c>
      <c r="D330">
        <v>2</v>
      </c>
      <c r="E330">
        <v>6</v>
      </c>
      <c r="F330">
        <v>8</v>
      </c>
      <c r="G330">
        <v>0</v>
      </c>
      <c r="H330">
        <v>12</v>
      </c>
      <c r="I330" t="s">
        <v>31</v>
      </c>
      <c r="J330">
        <v>40</v>
      </c>
      <c r="K330">
        <v>21601</v>
      </c>
      <c r="L330">
        <v>2000</v>
      </c>
      <c r="M330">
        <v>1</v>
      </c>
      <c r="N330">
        <v>1</v>
      </c>
      <c r="O330">
        <v>23</v>
      </c>
      <c r="P330" t="str">
        <f t="shared" si="170"/>
        <v>0</v>
      </c>
      <c r="Q330" t="s">
        <v>30</v>
      </c>
      <c r="R330" s="2">
        <f t="shared" si="143"/>
        <v>167079.41</v>
      </c>
      <c r="S330" s="2">
        <f t="shared" si="144"/>
        <v>167079</v>
      </c>
      <c r="T330" s="2">
        <f t="shared" si="145"/>
        <v>0.41000000000349246</v>
      </c>
      <c r="U330" s="2">
        <v>0</v>
      </c>
      <c r="V330" s="3">
        <f t="shared" si="146"/>
        <v>0</v>
      </c>
      <c r="W330" s="5">
        <f t="shared" si="147"/>
        <v>0</v>
      </c>
      <c r="X330" s="2">
        <v>4938.12</v>
      </c>
      <c r="Y330" s="3">
        <f t="shared" si="148"/>
        <v>4938</v>
      </c>
      <c r="Z330" s="5">
        <f t="shared" si="149"/>
        <v>0.11999999999989086</v>
      </c>
      <c r="AA330" s="2">
        <v>3477.68</v>
      </c>
      <c r="AB330" s="3">
        <f t="shared" si="150"/>
        <v>3478</v>
      </c>
      <c r="AC330" s="5">
        <f t="shared" si="151"/>
        <v>-0.32000000000016371</v>
      </c>
      <c r="AD330" s="2">
        <v>13893.41</v>
      </c>
      <c r="AE330" s="3">
        <f t="shared" si="152"/>
        <v>13893</v>
      </c>
      <c r="AF330" s="5">
        <f t="shared" si="153"/>
        <v>0.40999999999985448</v>
      </c>
      <c r="AG330" s="2">
        <v>30177</v>
      </c>
      <c r="AH330" s="3">
        <f t="shared" si="154"/>
        <v>30177</v>
      </c>
      <c r="AI330" s="5">
        <f t="shared" si="155"/>
        <v>0</v>
      </c>
      <c r="AJ330" s="2">
        <v>15294</v>
      </c>
      <c r="AK330" s="3">
        <f t="shared" si="156"/>
        <v>15294</v>
      </c>
      <c r="AL330" s="5">
        <f t="shared" si="157"/>
        <v>0</v>
      </c>
      <c r="AM330" s="2">
        <v>15294.59</v>
      </c>
      <c r="AN330" s="3">
        <f t="shared" si="158"/>
        <v>15295</v>
      </c>
      <c r="AO330" s="5">
        <f t="shared" si="159"/>
        <v>-0.40999999999985448</v>
      </c>
      <c r="AP330" s="2">
        <v>20588.32</v>
      </c>
      <c r="AQ330" s="3">
        <f t="shared" si="160"/>
        <v>20588</v>
      </c>
      <c r="AR330" s="5">
        <f t="shared" si="161"/>
        <v>0.31999999999970896</v>
      </c>
      <c r="AS330" s="2">
        <v>5000</v>
      </c>
      <c r="AT330" s="3">
        <f t="shared" si="162"/>
        <v>5000</v>
      </c>
      <c r="AU330" s="5">
        <f t="shared" si="163"/>
        <v>0</v>
      </c>
      <c r="AV330" s="2">
        <v>25294</v>
      </c>
      <c r="AW330" s="3">
        <f t="shared" si="164"/>
        <v>25294</v>
      </c>
      <c r="AX330" s="5">
        <f t="shared" si="165"/>
        <v>0</v>
      </c>
      <c r="AY330" s="2">
        <v>33122.29</v>
      </c>
      <c r="AZ330" s="3">
        <f t="shared" si="166"/>
        <v>33122</v>
      </c>
      <c r="BA330" s="5">
        <f t="shared" si="167"/>
        <v>0.29000000000087311</v>
      </c>
      <c r="BB330" s="2">
        <v>0</v>
      </c>
      <c r="BC330" s="3">
        <f t="shared" si="168"/>
        <v>0</v>
      </c>
      <c r="BD330" s="5">
        <f t="shared" si="169"/>
        <v>0</v>
      </c>
    </row>
    <row r="331" spans="1:56" x14ac:dyDescent="0.25">
      <c r="A331">
        <v>2015</v>
      </c>
      <c r="B331">
        <v>12</v>
      </c>
      <c r="C331" t="s">
        <v>28</v>
      </c>
      <c r="D331">
        <v>2</v>
      </c>
      <c r="E331">
        <v>6</v>
      </c>
      <c r="F331">
        <v>8</v>
      </c>
      <c r="G331">
        <v>0</v>
      </c>
      <c r="H331">
        <v>12</v>
      </c>
      <c r="I331" t="s">
        <v>31</v>
      </c>
      <c r="J331">
        <v>40</v>
      </c>
      <c r="K331">
        <v>21601</v>
      </c>
      <c r="L331">
        <v>2000</v>
      </c>
      <c r="M331">
        <v>1</v>
      </c>
      <c r="N331">
        <v>1</v>
      </c>
      <c r="O331">
        <v>24</v>
      </c>
      <c r="P331" t="str">
        <f t="shared" si="170"/>
        <v>0</v>
      </c>
      <c r="Q331" t="s">
        <v>30</v>
      </c>
      <c r="R331" s="2">
        <f t="shared" si="143"/>
        <v>29097.14</v>
      </c>
      <c r="S331" s="2">
        <f t="shared" si="144"/>
        <v>29097</v>
      </c>
      <c r="T331" s="2">
        <f t="shared" si="145"/>
        <v>0.13999999999941792</v>
      </c>
      <c r="U331" s="2">
        <v>0</v>
      </c>
      <c r="V331" s="3">
        <f t="shared" si="146"/>
        <v>0</v>
      </c>
      <c r="W331" s="5">
        <f t="shared" si="147"/>
        <v>0</v>
      </c>
      <c r="X331" s="2">
        <v>5711.14</v>
      </c>
      <c r="Y331" s="3">
        <f t="shared" si="148"/>
        <v>5711</v>
      </c>
      <c r="Z331" s="5">
        <f t="shared" si="149"/>
        <v>0.14000000000032742</v>
      </c>
      <c r="AA331" s="2">
        <v>7197.14</v>
      </c>
      <c r="AB331" s="3">
        <f t="shared" si="150"/>
        <v>7197</v>
      </c>
      <c r="AC331" s="5">
        <f t="shared" si="151"/>
        <v>0.14000000000032742</v>
      </c>
      <c r="AD331" s="2">
        <v>7191.93</v>
      </c>
      <c r="AE331" s="3">
        <f t="shared" si="152"/>
        <v>7192</v>
      </c>
      <c r="AF331" s="5">
        <f t="shared" si="153"/>
        <v>-6.9999999999708962E-2</v>
      </c>
      <c r="AG331" s="2">
        <v>1488.81</v>
      </c>
      <c r="AH331" s="3">
        <f t="shared" si="154"/>
        <v>1489</v>
      </c>
      <c r="AI331" s="5">
        <f t="shared" si="155"/>
        <v>-0.19000000000005457</v>
      </c>
      <c r="AJ331" s="2">
        <v>7508.12</v>
      </c>
      <c r="AK331" s="3">
        <f t="shared" si="156"/>
        <v>7508</v>
      </c>
      <c r="AL331" s="5">
        <f t="shared" si="157"/>
        <v>0.11999999999989086</v>
      </c>
      <c r="AM331" s="2">
        <v>0</v>
      </c>
      <c r="AN331" s="3">
        <f t="shared" si="158"/>
        <v>0</v>
      </c>
      <c r="AO331" s="5">
        <f t="shared" si="159"/>
        <v>0</v>
      </c>
      <c r="AP331" s="2">
        <v>0</v>
      </c>
      <c r="AQ331" s="3">
        <f t="shared" si="160"/>
        <v>0</v>
      </c>
      <c r="AR331" s="5">
        <f t="shared" si="161"/>
        <v>0</v>
      </c>
      <c r="AS331" s="2">
        <v>0</v>
      </c>
      <c r="AT331" s="3">
        <f t="shared" si="162"/>
        <v>0</v>
      </c>
      <c r="AU331" s="5">
        <f t="shared" si="163"/>
        <v>0</v>
      </c>
      <c r="AV331" s="2">
        <v>0</v>
      </c>
      <c r="AW331" s="3">
        <f t="shared" si="164"/>
        <v>0</v>
      </c>
      <c r="AX331" s="5">
        <f t="shared" si="165"/>
        <v>0</v>
      </c>
      <c r="AY331" s="2">
        <v>0</v>
      </c>
      <c r="AZ331" s="3">
        <f t="shared" si="166"/>
        <v>0</v>
      </c>
      <c r="BA331" s="5">
        <f t="shared" si="167"/>
        <v>0</v>
      </c>
      <c r="BB331" s="2">
        <v>0</v>
      </c>
      <c r="BC331" s="3">
        <f t="shared" si="168"/>
        <v>0</v>
      </c>
      <c r="BD331" s="5">
        <f t="shared" si="169"/>
        <v>0</v>
      </c>
    </row>
    <row r="332" spans="1:56" x14ac:dyDescent="0.25">
      <c r="A332">
        <v>2015</v>
      </c>
      <c r="B332">
        <v>12</v>
      </c>
      <c r="C332" t="s">
        <v>28</v>
      </c>
      <c r="D332">
        <v>2</v>
      </c>
      <c r="E332">
        <v>6</v>
      </c>
      <c r="F332">
        <v>8</v>
      </c>
      <c r="G332">
        <v>0</v>
      </c>
      <c r="H332">
        <v>12</v>
      </c>
      <c r="I332" t="s">
        <v>31</v>
      </c>
      <c r="J332">
        <v>40</v>
      </c>
      <c r="K332">
        <v>21601</v>
      </c>
      <c r="L332">
        <v>2000</v>
      </c>
      <c r="M332">
        <v>1</v>
      </c>
      <c r="N332">
        <v>1</v>
      </c>
      <c r="O332">
        <v>25</v>
      </c>
      <c r="P332" t="str">
        <f t="shared" si="170"/>
        <v>0</v>
      </c>
      <c r="Q332" t="s">
        <v>30</v>
      </c>
      <c r="R332" s="2">
        <f t="shared" si="143"/>
        <v>62694</v>
      </c>
      <c r="S332" s="2">
        <f t="shared" si="144"/>
        <v>62693</v>
      </c>
      <c r="T332" s="2">
        <f t="shared" si="145"/>
        <v>1</v>
      </c>
      <c r="U332" s="2">
        <v>0</v>
      </c>
      <c r="V332" s="3">
        <f t="shared" si="146"/>
        <v>0</v>
      </c>
      <c r="W332" s="5">
        <f t="shared" si="147"/>
        <v>0</v>
      </c>
      <c r="X332" s="2">
        <v>9868.1200000000008</v>
      </c>
      <c r="Y332" s="3">
        <f t="shared" si="148"/>
        <v>9868</v>
      </c>
      <c r="Z332" s="5">
        <f t="shared" si="149"/>
        <v>0.12000000000080036</v>
      </c>
      <c r="AA332" s="2">
        <v>5098.78</v>
      </c>
      <c r="AB332" s="3">
        <f t="shared" si="150"/>
        <v>5099</v>
      </c>
      <c r="AC332" s="5">
        <f t="shared" si="151"/>
        <v>-0.22000000000025466</v>
      </c>
      <c r="AD332" s="2">
        <v>13093.38</v>
      </c>
      <c r="AE332" s="3">
        <f t="shared" si="152"/>
        <v>13093</v>
      </c>
      <c r="AF332" s="5">
        <f t="shared" si="153"/>
        <v>0.37999999999919964</v>
      </c>
      <c r="AG332" s="2">
        <v>8000</v>
      </c>
      <c r="AH332" s="3">
        <f t="shared" si="154"/>
        <v>8000</v>
      </c>
      <c r="AI332" s="5">
        <f t="shared" si="155"/>
        <v>0</v>
      </c>
      <c r="AJ332" s="2">
        <v>7512.41</v>
      </c>
      <c r="AK332" s="3">
        <f t="shared" si="156"/>
        <v>7512</v>
      </c>
      <c r="AL332" s="5">
        <f t="shared" si="157"/>
        <v>0.40999999999985448</v>
      </c>
      <c r="AM332" s="2">
        <v>6000.21</v>
      </c>
      <c r="AN332" s="3">
        <f t="shared" si="158"/>
        <v>6000</v>
      </c>
      <c r="AO332" s="5">
        <f t="shared" si="159"/>
        <v>0.21000000000003638</v>
      </c>
      <c r="AP332" s="2">
        <v>1692.22</v>
      </c>
      <c r="AQ332" s="3">
        <f t="shared" si="160"/>
        <v>1692</v>
      </c>
      <c r="AR332" s="5">
        <f t="shared" si="161"/>
        <v>0.22000000000002728</v>
      </c>
      <c r="AS332" s="2">
        <v>6000</v>
      </c>
      <c r="AT332" s="3">
        <f t="shared" si="162"/>
        <v>6000</v>
      </c>
      <c r="AU332" s="5">
        <f t="shared" si="163"/>
        <v>0</v>
      </c>
      <c r="AV332" s="2">
        <v>5152</v>
      </c>
      <c r="AW332" s="3">
        <f t="shared" si="164"/>
        <v>5152</v>
      </c>
      <c r="AX332" s="5">
        <f t="shared" si="165"/>
        <v>0</v>
      </c>
      <c r="AY332" s="2">
        <v>0</v>
      </c>
      <c r="AZ332" s="3">
        <f t="shared" si="166"/>
        <v>0</v>
      </c>
      <c r="BA332" s="5">
        <f t="shared" si="167"/>
        <v>0</v>
      </c>
      <c r="BB332" s="2">
        <v>276.88</v>
      </c>
      <c r="BC332" s="3">
        <f t="shared" si="168"/>
        <v>277</v>
      </c>
      <c r="BD332" s="5">
        <f t="shared" si="169"/>
        <v>-0.12000000000000455</v>
      </c>
    </row>
    <row r="333" spans="1:56" x14ac:dyDescent="0.25">
      <c r="A333">
        <v>2015</v>
      </c>
      <c r="B333">
        <v>12</v>
      </c>
      <c r="C333" t="s">
        <v>28</v>
      </c>
      <c r="D333">
        <v>2</v>
      </c>
      <c r="E333">
        <v>6</v>
      </c>
      <c r="F333">
        <v>8</v>
      </c>
      <c r="G333">
        <v>0</v>
      </c>
      <c r="H333">
        <v>12</v>
      </c>
      <c r="I333" t="s">
        <v>31</v>
      </c>
      <c r="J333">
        <v>40</v>
      </c>
      <c r="K333">
        <v>21601</v>
      </c>
      <c r="L333">
        <v>2000</v>
      </c>
      <c r="M333">
        <v>1</v>
      </c>
      <c r="N333">
        <v>1</v>
      </c>
      <c r="O333">
        <v>28</v>
      </c>
      <c r="P333" t="str">
        <f t="shared" si="170"/>
        <v>0</v>
      </c>
      <c r="Q333" t="s">
        <v>30</v>
      </c>
      <c r="R333" s="2">
        <f t="shared" si="143"/>
        <v>57424.069999999992</v>
      </c>
      <c r="S333" s="2">
        <f t="shared" si="144"/>
        <v>57424</v>
      </c>
      <c r="T333" s="2">
        <f t="shared" si="145"/>
        <v>6.9999999992433004E-2</v>
      </c>
      <c r="U333" s="2">
        <v>0</v>
      </c>
      <c r="V333" s="3">
        <f t="shared" si="146"/>
        <v>0</v>
      </c>
      <c r="W333" s="5">
        <f t="shared" si="147"/>
        <v>0</v>
      </c>
      <c r="X333" s="2">
        <v>5830.21</v>
      </c>
      <c r="Y333" s="3">
        <f t="shared" si="148"/>
        <v>5830</v>
      </c>
      <c r="Z333" s="5">
        <f t="shared" si="149"/>
        <v>0.21000000000003638</v>
      </c>
      <c r="AA333" s="2">
        <v>0</v>
      </c>
      <c r="AB333" s="3">
        <f t="shared" si="150"/>
        <v>0</v>
      </c>
      <c r="AC333" s="5">
        <f t="shared" si="151"/>
        <v>0</v>
      </c>
      <c r="AD333" s="2">
        <v>14492.05</v>
      </c>
      <c r="AE333" s="3">
        <f t="shared" si="152"/>
        <v>14492</v>
      </c>
      <c r="AF333" s="5">
        <f t="shared" si="153"/>
        <v>4.9999999999272404E-2</v>
      </c>
      <c r="AG333" s="2">
        <v>14500</v>
      </c>
      <c r="AH333" s="3">
        <f t="shared" si="154"/>
        <v>14500</v>
      </c>
      <c r="AI333" s="5">
        <f t="shared" si="155"/>
        <v>0</v>
      </c>
      <c r="AJ333" s="2">
        <v>12301.88</v>
      </c>
      <c r="AK333" s="3">
        <f t="shared" si="156"/>
        <v>12302</v>
      </c>
      <c r="AL333" s="5">
        <f t="shared" si="157"/>
        <v>-0.12000000000080036</v>
      </c>
      <c r="AM333" s="2">
        <v>4.13</v>
      </c>
      <c r="AN333" s="3">
        <f t="shared" si="158"/>
        <v>4</v>
      </c>
      <c r="AO333" s="5">
        <f t="shared" si="159"/>
        <v>0.12999999999999989</v>
      </c>
      <c r="AP333" s="2">
        <v>10295.799999999999</v>
      </c>
      <c r="AQ333" s="3">
        <f t="shared" si="160"/>
        <v>10296</v>
      </c>
      <c r="AR333" s="5">
        <f t="shared" si="161"/>
        <v>-0.2000000000007276</v>
      </c>
      <c r="AS333" s="2">
        <v>0</v>
      </c>
      <c r="AT333" s="3">
        <f t="shared" si="162"/>
        <v>0</v>
      </c>
      <c r="AU333" s="5">
        <f t="shared" si="163"/>
        <v>0</v>
      </c>
      <c r="AV333" s="2">
        <v>0</v>
      </c>
      <c r="AW333" s="3">
        <f t="shared" si="164"/>
        <v>0</v>
      </c>
      <c r="AX333" s="5">
        <f t="shared" si="165"/>
        <v>0</v>
      </c>
      <c r="AY333" s="2">
        <v>0</v>
      </c>
      <c r="AZ333" s="3">
        <f t="shared" si="166"/>
        <v>0</v>
      </c>
      <c r="BA333" s="5">
        <f t="shared" si="167"/>
        <v>0</v>
      </c>
      <c r="BB333" s="2">
        <v>0</v>
      </c>
      <c r="BC333" s="3">
        <f t="shared" si="168"/>
        <v>0</v>
      </c>
      <c r="BD333" s="5">
        <f t="shared" si="169"/>
        <v>0</v>
      </c>
    </row>
    <row r="334" spans="1:56" x14ac:dyDescent="0.25">
      <c r="A334">
        <v>2015</v>
      </c>
      <c r="B334">
        <v>12</v>
      </c>
      <c r="C334" t="s">
        <v>28</v>
      </c>
      <c r="D334">
        <v>2</v>
      </c>
      <c r="E334">
        <v>6</v>
      </c>
      <c r="F334">
        <v>8</v>
      </c>
      <c r="G334">
        <v>0</v>
      </c>
      <c r="H334">
        <v>12</v>
      </c>
      <c r="I334" t="s">
        <v>31</v>
      </c>
      <c r="J334">
        <v>40</v>
      </c>
      <c r="K334">
        <v>21601</v>
      </c>
      <c r="L334">
        <v>2000</v>
      </c>
      <c r="M334">
        <v>1</v>
      </c>
      <c r="N334">
        <v>1</v>
      </c>
      <c r="O334">
        <v>30</v>
      </c>
      <c r="P334" t="str">
        <f t="shared" si="170"/>
        <v>0</v>
      </c>
      <c r="Q334" t="s">
        <v>30</v>
      </c>
      <c r="R334" s="2">
        <f t="shared" si="143"/>
        <v>127161</v>
      </c>
      <c r="S334" s="2">
        <f t="shared" si="144"/>
        <v>127161</v>
      </c>
      <c r="T334" s="2">
        <f t="shared" si="145"/>
        <v>0</v>
      </c>
      <c r="U334" s="2">
        <v>0</v>
      </c>
      <c r="V334" s="3">
        <f t="shared" si="146"/>
        <v>0</v>
      </c>
      <c r="W334" s="5">
        <f t="shared" si="147"/>
        <v>0</v>
      </c>
      <c r="X334" s="2">
        <v>0</v>
      </c>
      <c r="Y334" s="3">
        <f t="shared" si="148"/>
        <v>0</v>
      </c>
      <c r="Z334" s="5">
        <f t="shared" si="149"/>
        <v>0</v>
      </c>
      <c r="AA334" s="2">
        <v>1135</v>
      </c>
      <c r="AB334" s="3">
        <f t="shared" si="150"/>
        <v>1135</v>
      </c>
      <c r="AC334" s="5">
        <f t="shared" si="151"/>
        <v>0</v>
      </c>
      <c r="AD334" s="2">
        <v>15025.2</v>
      </c>
      <c r="AE334" s="3">
        <f t="shared" si="152"/>
        <v>15025</v>
      </c>
      <c r="AF334" s="5">
        <f t="shared" si="153"/>
        <v>0.2000000000007276</v>
      </c>
      <c r="AG334" s="2">
        <v>16403.240000000002</v>
      </c>
      <c r="AH334" s="3">
        <f t="shared" si="154"/>
        <v>16403</v>
      </c>
      <c r="AI334" s="5">
        <f t="shared" si="155"/>
        <v>0.24000000000160071</v>
      </c>
      <c r="AJ334" s="2">
        <v>21844.560000000001</v>
      </c>
      <c r="AK334" s="3">
        <f t="shared" si="156"/>
        <v>21845</v>
      </c>
      <c r="AL334" s="5">
        <f t="shared" si="157"/>
        <v>-0.43999999999869033</v>
      </c>
      <c r="AM334" s="2">
        <v>11067</v>
      </c>
      <c r="AN334" s="3">
        <f t="shared" si="158"/>
        <v>11067</v>
      </c>
      <c r="AO334" s="5">
        <f t="shared" si="159"/>
        <v>0</v>
      </c>
      <c r="AP334" s="2">
        <v>6248</v>
      </c>
      <c r="AQ334" s="3">
        <f t="shared" si="160"/>
        <v>6248</v>
      </c>
      <c r="AR334" s="5">
        <f t="shared" si="161"/>
        <v>0</v>
      </c>
      <c r="AS334" s="2">
        <v>21617</v>
      </c>
      <c r="AT334" s="3">
        <f t="shared" si="162"/>
        <v>21617</v>
      </c>
      <c r="AU334" s="5">
        <f t="shared" si="163"/>
        <v>0</v>
      </c>
      <c r="AV334" s="2">
        <v>18963</v>
      </c>
      <c r="AW334" s="3">
        <f t="shared" si="164"/>
        <v>18963</v>
      </c>
      <c r="AX334" s="5">
        <f t="shared" si="165"/>
        <v>0</v>
      </c>
      <c r="AY334" s="2">
        <v>14839.62</v>
      </c>
      <c r="AZ334" s="3">
        <f t="shared" si="166"/>
        <v>14840</v>
      </c>
      <c r="BA334" s="5">
        <f t="shared" si="167"/>
        <v>-0.37999999999919964</v>
      </c>
      <c r="BB334" s="2">
        <v>18.38</v>
      </c>
      <c r="BC334" s="3">
        <f t="shared" si="168"/>
        <v>18</v>
      </c>
      <c r="BD334" s="5">
        <f t="shared" si="169"/>
        <v>0.37999999999999901</v>
      </c>
    </row>
    <row r="335" spans="1:56" x14ac:dyDescent="0.25">
      <c r="A335">
        <v>2015</v>
      </c>
      <c r="B335">
        <v>12</v>
      </c>
      <c r="C335" t="s">
        <v>28</v>
      </c>
      <c r="D335">
        <v>2</v>
      </c>
      <c r="E335">
        <v>6</v>
      </c>
      <c r="F335">
        <v>8</v>
      </c>
      <c r="G335">
        <v>0</v>
      </c>
      <c r="H335">
        <v>12</v>
      </c>
      <c r="I335" t="s">
        <v>31</v>
      </c>
      <c r="J335">
        <v>40</v>
      </c>
      <c r="K335">
        <v>21601</v>
      </c>
      <c r="L335">
        <v>2000</v>
      </c>
      <c r="M335">
        <v>1</v>
      </c>
      <c r="N335">
        <v>1</v>
      </c>
      <c r="O335">
        <v>31</v>
      </c>
      <c r="P335" t="str">
        <f t="shared" si="170"/>
        <v>0</v>
      </c>
      <c r="Q335" t="s">
        <v>30</v>
      </c>
      <c r="R335" s="2">
        <f t="shared" si="143"/>
        <v>12408</v>
      </c>
      <c r="S335" s="2">
        <f t="shared" si="144"/>
        <v>12407</v>
      </c>
      <c r="T335" s="2">
        <f t="shared" si="145"/>
        <v>1</v>
      </c>
      <c r="U335" s="2">
        <v>0</v>
      </c>
      <c r="V335" s="3">
        <f t="shared" si="146"/>
        <v>0</v>
      </c>
      <c r="W335" s="5">
        <f t="shared" si="147"/>
        <v>0</v>
      </c>
      <c r="X335" s="2">
        <v>0</v>
      </c>
      <c r="Y335" s="3">
        <f t="shared" si="148"/>
        <v>0</v>
      </c>
      <c r="Z335" s="5">
        <f t="shared" si="149"/>
        <v>0</v>
      </c>
      <c r="AA335" s="2">
        <v>0</v>
      </c>
      <c r="AB335" s="3">
        <f t="shared" si="150"/>
        <v>0</v>
      </c>
      <c r="AC335" s="5">
        <f t="shared" si="151"/>
        <v>0</v>
      </c>
      <c r="AD335" s="2">
        <v>3351.24</v>
      </c>
      <c r="AE335" s="3">
        <f t="shared" si="152"/>
        <v>3351</v>
      </c>
      <c r="AF335" s="5">
        <f t="shared" si="153"/>
        <v>0.23999999999978172</v>
      </c>
      <c r="AG335" s="2">
        <v>3351.47</v>
      </c>
      <c r="AH335" s="3">
        <f t="shared" si="154"/>
        <v>3351</v>
      </c>
      <c r="AI335" s="5">
        <f t="shared" si="155"/>
        <v>0.46999999999979991</v>
      </c>
      <c r="AJ335" s="2">
        <v>2353.29</v>
      </c>
      <c r="AK335" s="3">
        <f t="shared" si="156"/>
        <v>2353</v>
      </c>
      <c r="AL335" s="5">
        <f t="shared" si="157"/>
        <v>0.28999999999996362</v>
      </c>
      <c r="AM335" s="2">
        <v>0</v>
      </c>
      <c r="AN335" s="3">
        <f t="shared" si="158"/>
        <v>0</v>
      </c>
      <c r="AO335" s="5">
        <f t="shared" si="159"/>
        <v>0</v>
      </c>
      <c r="AP335" s="2">
        <v>0</v>
      </c>
      <c r="AQ335" s="3">
        <f t="shared" si="160"/>
        <v>0</v>
      </c>
      <c r="AR335" s="5">
        <f t="shared" si="161"/>
        <v>0</v>
      </c>
      <c r="AS335" s="2">
        <v>3352</v>
      </c>
      <c r="AT335" s="3">
        <f t="shared" si="162"/>
        <v>3352</v>
      </c>
      <c r="AU335" s="5">
        <f t="shared" si="163"/>
        <v>0</v>
      </c>
      <c r="AV335" s="2">
        <v>0</v>
      </c>
      <c r="AW335" s="3">
        <f t="shared" si="164"/>
        <v>0</v>
      </c>
      <c r="AX335" s="5">
        <f t="shared" si="165"/>
        <v>0</v>
      </c>
      <c r="AY335" s="2">
        <v>0</v>
      </c>
      <c r="AZ335" s="3">
        <f t="shared" si="166"/>
        <v>0</v>
      </c>
      <c r="BA335" s="5">
        <f t="shared" si="167"/>
        <v>0</v>
      </c>
      <c r="BB335" s="2">
        <v>0</v>
      </c>
      <c r="BC335" s="3">
        <f t="shared" si="168"/>
        <v>0</v>
      </c>
      <c r="BD335" s="5">
        <f t="shared" si="169"/>
        <v>0</v>
      </c>
    </row>
    <row r="336" spans="1:56" x14ac:dyDescent="0.25">
      <c r="A336">
        <v>2015</v>
      </c>
      <c r="B336">
        <v>12</v>
      </c>
      <c r="C336" t="s">
        <v>28</v>
      </c>
      <c r="D336">
        <v>2</v>
      </c>
      <c r="E336">
        <v>6</v>
      </c>
      <c r="F336">
        <v>8</v>
      </c>
      <c r="G336">
        <v>0</v>
      </c>
      <c r="H336">
        <v>12</v>
      </c>
      <c r="I336" t="s">
        <v>31</v>
      </c>
      <c r="J336">
        <v>40</v>
      </c>
      <c r="K336">
        <v>21601</v>
      </c>
      <c r="L336">
        <v>2000</v>
      </c>
      <c r="M336">
        <v>1</v>
      </c>
      <c r="N336">
        <v>1</v>
      </c>
      <c r="O336">
        <v>32</v>
      </c>
      <c r="P336" t="str">
        <f t="shared" si="170"/>
        <v>0</v>
      </c>
      <c r="Q336" t="s">
        <v>30</v>
      </c>
      <c r="R336" s="2">
        <f t="shared" si="143"/>
        <v>38882.270000000004</v>
      </c>
      <c r="S336" s="2">
        <f t="shared" si="144"/>
        <v>38882</v>
      </c>
      <c r="T336" s="2">
        <f t="shared" si="145"/>
        <v>0.27000000000407454</v>
      </c>
      <c r="U336" s="2">
        <v>0</v>
      </c>
      <c r="V336" s="3">
        <f t="shared" si="146"/>
        <v>0</v>
      </c>
      <c r="W336" s="5">
        <f t="shared" si="147"/>
        <v>0</v>
      </c>
      <c r="X336" s="2">
        <v>0</v>
      </c>
      <c r="Y336" s="3">
        <f t="shared" si="148"/>
        <v>0</v>
      </c>
      <c r="Z336" s="5">
        <f t="shared" si="149"/>
        <v>0</v>
      </c>
      <c r="AA336" s="2">
        <v>7524.28</v>
      </c>
      <c r="AB336" s="3">
        <f t="shared" si="150"/>
        <v>7524</v>
      </c>
      <c r="AC336" s="5">
        <f t="shared" si="151"/>
        <v>0.27999999999974534</v>
      </c>
      <c r="AD336" s="2">
        <v>10746.35</v>
      </c>
      <c r="AE336" s="3">
        <f t="shared" si="152"/>
        <v>10746</v>
      </c>
      <c r="AF336" s="5">
        <f t="shared" si="153"/>
        <v>0.3500000000003638</v>
      </c>
      <c r="AG336" s="2">
        <v>4188.84</v>
      </c>
      <c r="AH336" s="3">
        <f t="shared" si="154"/>
        <v>4189</v>
      </c>
      <c r="AI336" s="5">
        <f t="shared" si="155"/>
        <v>-0.15999999999985448</v>
      </c>
      <c r="AJ336" s="2">
        <v>5470.8</v>
      </c>
      <c r="AK336" s="3">
        <f t="shared" si="156"/>
        <v>5471</v>
      </c>
      <c r="AL336" s="5">
        <f t="shared" si="157"/>
        <v>-0.1999999999998181</v>
      </c>
      <c r="AM336" s="2">
        <v>5480</v>
      </c>
      <c r="AN336" s="3">
        <f t="shared" si="158"/>
        <v>5480</v>
      </c>
      <c r="AO336" s="5">
        <f t="shared" si="159"/>
        <v>0</v>
      </c>
      <c r="AP336" s="2">
        <v>5472</v>
      </c>
      <c r="AQ336" s="3">
        <f t="shared" si="160"/>
        <v>5472</v>
      </c>
      <c r="AR336" s="5">
        <f t="shared" si="161"/>
        <v>0</v>
      </c>
      <c r="AS336" s="2">
        <v>0</v>
      </c>
      <c r="AT336" s="3">
        <f t="shared" si="162"/>
        <v>0</v>
      </c>
      <c r="AU336" s="5">
        <f t="shared" si="163"/>
        <v>0</v>
      </c>
      <c r="AV336" s="2">
        <v>0</v>
      </c>
      <c r="AW336" s="3">
        <f t="shared" si="164"/>
        <v>0</v>
      </c>
      <c r="AX336" s="5">
        <f t="shared" si="165"/>
        <v>0</v>
      </c>
      <c r="AY336" s="2">
        <v>0</v>
      </c>
      <c r="AZ336" s="3">
        <f t="shared" si="166"/>
        <v>0</v>
      </c>
      <c r="BA336" s="5">
        <f t="shared" si="167"/>
        <v>0</v>
      </c>
      <c r="BB336" s="2">
        <v>0</v>
      </c>
      <c r="BC336" s="3">
        <f t="shared" si="168"/>
        <v>0</v>
      </c>
      <c r="BD336" s="5">
        <f t="shared" si="169"/>
        <v>0</v>
      </c>
    </row>
    <row r="337" spans="1:56" x14ac:dyDescent="0.25">
      <c r="A337">
        <v>2015</v>
      </c>
      <c r="B337">
        <v>12</v>
      </c>
      <c r="C337" t="s">
        <v>28</v>
      </c>
      <c r="D337">
        <v>2</v>
      </c>
      <c r="E337">
        <v>6</v>
      </c>
      <c r="F337">
        <v>8</v>
      </c>
      <c r="G337">
        <v>0</v>
      </c>
      <c r="H337">
        <v>12</v>
      </c>
      <c r="I337" t="s">
        <v>31</v>
      </c>
      <c r="J337">
        <v>40</v>
      </c>
      <c r="K337">
        <v>21701</v>
      </c>
      <c r="L337">
        <v>2000</v>
      </c>
      <c r="M337">
        <v>1</v>
      </c>
      <c r="N337">
        <v>1</v>
      </c>
      <c r="O337">
        <v>4</v>
      </c>
      <c r="P337" t="str">
        <f t="shared" si="170"/>
        <v>0</v>
      </c>
      <c r="Q337" t="s">
        <v>30</v>
      </c>
      <c r="R337" s="2">
        <f t="shared" si="143"/>
        <v>2408</v>
      </c>
      <c r="S337" s="2">
        <f t="shared" si="144"/>
        <v>2408</v>
      </c>
      <c r="T337" s="2">
        <f t="shared" si="145"/>
        <v>0</v>
      </c>
      <c r="U337" s="2">
        <v>0</v>
      </c>
      <c r="V337" s="3">
        <f t="shared" si="146"/>
        <v>0</v>
      </c>
      <c r="W337" s="5">
        <f t="shared" si="147"/>
        <v>0</v>
      </c>
      <c r="X337" s="2">
        <v>0</v>
      </c>
      <c r="Y337" s="3">
        <f t="shared" si="148"/>
        <v>0</v>
      </c>
      <c r="Z337" s="5">
        <f t="shared" si="149"/>
        <v>0</v>
      </c>
      <c r="AA337" s="2">
        <v>0</v>
      </c>
      <c r="AB337" s="3">
        <f t="shared" si="150"/>
        <v>0</v>
      </c>
      <c r="AC337" s="5">
        <f t="shared" si="151"/>
        <v>0</v>
      </c>
      <c r="AD337" s="2">
        <v>0</v>
      </c>
      <c r="AE337" s="3">
        <f t="shared" si="152"/>
        <v>0</v>
      </c>
      <c r="AF337" s="5">
        <f t="shared" si="153"/>
        <v>0</v>
      </c>
      <c r="AG337" s="2">
        <v>0</v>
      </c>
      <c r="AH337" s="3">
        <f t="shared" si="154"/>
        <v>0</v>
      </c>
      <c r="AI337" s="5">
        <f t="shared" si="155"/>
        <v>0</v>
      </c>
      <c r="AJ337" s="2">
        <v>0</v>
      </c>
      <c r="AK337" s="3">
        <f t="shared" si="156"/>
        <v>0</v>
      </c>
      <c r="AL337" s="5">
        <f t="shared" si="157"/>
        <v>0</v>
      </c>
      <c r="AM337" s="2">
        <v>0</v>
      </c>
      <c r="AN337" s="3">
        <f t="shared" si="158"/>
        <v>0</v>
      </c>
      <c r="AO337" s="5">
        <f t="shared" si="159"/>
        <v>0</v>
      </c>
      <c r="AP337" s="2">
        <v>0</v>
      </c>
      <c r="AQ337" s="3">
        <f t="shared" si="160"/>
        <v>0</v>
      </c>
      <c r="AR337" s="5">
        <f t="shared" si="161"/>
        <v>0</v>
      </c>
      <c r="AS337" s="2">
        <v>0</v>
      </c>
      <c r="AT337" s="3">
        <f t="shared" si="162"/>
        <v>0</v>
      </c>
      <c r="AU337" s="5">
        <f t="shared" si="163"/>
        <v>0</v>
      </c>
      <c r="AV337" s="2">
        <v>0</v>
      </c>
      <c r="AW337" s="3">
        <f t="shared" si="164"/>
        <v>0</v>
      </c>
      <c r="AX337" s="5">
        <f t="shared" si="165"/>
        <v>0</v>
      </c>
      <c r="AY337" s="2">
        <v>800</v>
      </c>
      <c r="AZ337" s="3">
        <f t="shared" si="166"/>
        <v>800</v>
      </c>
      <c r="BA337" s="5">
        <f t="shared" si="167"/>
        <v>0</v>
      </c>
      <c r="BB337" s="2">
        <v>1608</v>
      </c>
      <c r="BC337" s="3">
        <f t="shared" si="168"/>
        <v>1608</v>
      </c>
      <c r="BD337" s="5">
        <f t="shared" si="169"/>
        <v>0</v>
      </c>
    </row>
    <row r="338" spans="1:56" x14ac:dyDescent="0.25">
      <c r="A338">
        <v>2015</v>
      </c>
      <c r="B338">
        <v>12</v>
      </c>
      <c r="C338" t="s">
        <v>28</v>
      </c>
      <c r="D338">
        <v>2</v>
      </c>
      <c r="E338">
        <v>6</v>
      </c>
      <c r="F338">
        <v>8</v>
      </c>
      <c r="G338">
        <v>0</v>
      </c>
      <c r="H338">
        <v>12</v>
      </c>
      <c r="I338" t="s">
        <v>31</v>
      </c>
      <c r="J338">
        <v>40</v>
      </c>
      <c r="K338">
        <v>21701</v>
      </c>
      <c r="L338">
        <v>2000</v>
      </c>
      <c r="M338">
        <v>1</v>
      </c>
      <c r="N338">
        <v>1</v>
      </c>
      <c r="O338">
        <v>9</v>
      </c>
      <c r="P338" t="str">
        <f t="shared" si="170"/>
        <v>0</v>
      </c>
      <c r="Q338" t="s">
        <v>30</v>
      </c>
      <c r="R338" s="2">
        <f t="shared" si="143"/>
        <v>233241</v>
      </c>
      <c r="S338" s="2">
        <f t="shared" si="144"/>
        <v>233241</v>
      </c>
      <c r="T338" s="2">
        <f t="shared" si="145"/>
        <v>0</v>
      </c>
      <c r="U338" s="2">
        <v>0</v>
      </c>
      <c r="V338" s="3">
        <f t="shared" si="146"/>
        <v>0</v>
      </c>
      <c r="W338" s="5">
        <f t="shared" si="147"/>
        <v>0</v>
      </c>
      <c r="X338" s="2">
        <v>0</v>
      </c>
      <c r="Y338" s="3">
        <f t="shared" si="148"/>
        <v>0</v>
      </c>
      <c r="Z338" s="5">
        <f t="shared" si="149"/>
        <v>0</v>
      </c>
      <c r="AA338" s="2">
        <v>0</v>
      </c>
      <c r="AB338" s="3">
        <f t="shared" si="150"/>
        <v>0</v>
      </c>
      <c r="AC338" s="5">
        <f t="shared" si="151"/>
        <v>0</v>
      </c>
      <c r="AD338" s="2">
        <v>0</v>
      </c>
      <c r="AE338" s="3">
        <f t="shared" si="152"/>
        <v>0</v>
      </c>
      <c r="AF338" s="5">
        <f t="shared" si="153"/>
        <v>0</v>
      </c>
      <c r="AG338" s="2">
        <v>0</v>
      </c>
      <c r="AH338" s="3">
        <f t="shared" si="154"/>
        <v>0</v>
      </c>
      <c r="AI338" s="5">
        <f t="shared" si="155"/>
        <v>0</v>
      </c>
      <c r="AJ338" s="2">
        <v>4590</v>
      </c>
      <c r="AK338" s="3">
        <f t="shared" si="156"/>
        <v>4590</v>
      </c>
      <c r="AL338" s="5">
        <f t="shared" si="157"/>
        <v>0</v>
      </c>
      <c r="AM338" s="2">
        <v>2680</v>
      </c>
      <c r="AN338" s="3">
        <f t="shared" si="158"/>
        <v>2680</v>
      </c>
      <c r="AO338" s="5">
        <f t="shared" si="159"/>
        <v>0</v>
      </c>
      <c r="AP338" s="2">
        <v>0</v>
      </c>
      <c r="AQ338" s="3">
        <f t="shared" si="160"/>
        <v>0</v>
      </c>
      <c r="AR338" s="5">
        <f t="shared" si="161"/>
        <v>0</v>
      </c>
      <c r="AS338" s="2">
        <v>6135</v>
      </c>
      <c r="AT338" s="3">
        <f t="shared" si="162"/>
        <v>6135</v>
      </c>
      <c r="AU338" s="5">
        <f t="shared" si="163"/>
        <v>0</v>
      </c>
      <c r="AV338" s="2">
        <v>0</v>
      </c>
      <c r="AW338" s="3">
        <f t="shared" si="164"/>
        <v>0</v>
      </c>
      <c r="AX338" s="5">
        <f t="shared" si="165"/>
        <v>0</v>
      </c>
      <c r="AY338" s="2">
        <v>1500</v>
      </c>
      <c r="AZ338" s="3">
        <f t="shared" si="166"/>
        <v>1500</v>
      </c>
      <c r="BA338" s="5">
        <f t="shared" si="167"/>
        <v>0</v>
      </c>
      <c r="BB338" s="2">
        <v>218336</v>
      </c>
      <c r="BC338" s="3">
        <f t="shared" si="168"/>
        <v>218336</v>
      </c>
      <c r="BD338" s="5">
        <f t="shared" si="169"/>
        <v>0</v>
      </c>
    </row>
    <row r="339" spans="1:56" x14ac:dyDescent="0.25">
      <c r="A339">
        <v>2015</v>
      </c>
      <c r="B339">
        <v>12</v>
      </c>
      <c r="C339" t="s">
        <v>28</v>
      </c>
      <c r="D339">
        <v>2</v>
      </c>
      <c r="E339">
        <v>6</v>
      </c>
      <c r="F339">
        <v>8</v>
      </c>
      <c r="G339">
        <v>0</v>
      </c>
      <c r="H339">
        <v>12</v>
      </c>
      <c r="I339" t="s">
        <v>31</v>
      </c>
      <c r="J339">
        <v>40</v>
      </c>
      <c r="K339">
        <v>21701</v>
      </c>
      <c r="L339">
        <v>2000</v>
      </c>
      <c r="M339">
        <v>1</v>
      </c>
      <c r="N339">
        <v>1</v>
      </c>
      <c r="O339">
        <v>23</v>
      </c>
      <c r="P339" t="str">
        <f t="shared" si="170"/>
        <v>0</v>
      </c>
      <c r="Q339" t="s">
        <v>30</v>
      </c>
      <c r="R339" s="2">
        <f t="shared" si="143"/>
        <v>5600</v>
      </c>
      <c r="S339" s="2">
        <f t="shared" si="144"/>
        <v>5600</v>
      </c>
      <c r="T339" s="2">
        <f t="shared" si="145"/>
        <v>0</v>
      </c>
      <c r="U339" s="2">
        <v>0</v>
      </c>
      <c r="V339" s="3">
        <f t="shared" si="146"/>
        <v>0</v>
      </c>
      <c r="W339" s="5">
        <f t="shared" si="147"/>
        <v>0</v>
      </c>
      <c r="X339" s="2">
        <v>0</v>
      </c>
      <c r="Y339" s="3">
        <f t="shared" si="148"/>
        <v>0</v>
      </c>
      <c r="Z339" s="5">
        <f t="shared" si="149"/>
        <v>0</v>
      </c>
      <c r="AA339" s="2">
        <v>0</v>
      </c>
      <c r="AB339" s="3">
        <f t="shared" si="150"/>
        <v>0</v>
      </c>
      <c r="AC339" s="5">
        <f t="shared" si="151"/>
        <v>0</v>
      </c>
      <c r="AD339" s="2">
        <v>0</v>
      </c>
      <c r="AE339" s="3">
        <f t="shared" si="152"/>
        <v>0</v>
      </c>
      <c r="AF339" s="5">
        <f t="shared" si="153"/>
        <v>0</v>
      </c>
      <c r="AG339" s="2">
        <v>0</v>
      </c>
      <c r="AH339" s="3">
        <f t="shared" si="154"/>
        <v>0</v>
      </c>
      <c r="AI339" s="5">
        <f t="shared" si="155"/>
        <v>0</v>
      </c>
      <c r="AJ339" s="2">
        <v>2400</v>
      </c>
      <c r="AK339" s="3">
        <f t="shared" si="156"/>
        <v>2400</v>
      </c>
      <c r="AL339" s="5">
        <f t="shared" si="157"/>
        <v>0</v>
      </c>
      <c r="AM339" s="2">
        <v>800</v>
      </c>
      <c r="AN339" s="3">
        <f t="shared" si="158"/>
        <v>800</v>
      </c>
      <c r="AO339" s="5">
        <f t="shared" si="159"/>
        <v>0</v>
      </c>
      <c r="AP339" s="2">
        <v>800</v>
      </c>
      <c r="AQ339" s="3">
        <f t="shared" si="160"/>
        <v>800</v>
      </c>
      <c r="AR339" s="5">
        <f t="shared" si="161"/>
        <v>0</v>
      </c>
      <c r="AS339" s="2">
        <v>800</v>
      </c>
      <c r="AT339" s="3">
        <f t="shared" si="162"/>
        <v>800</v>
      </c>
      <c r="AU339" s="5">
        <f t="shared" si="163"/>
        <v>0</v>
      </c>
      <c r="AV339" s="2">
        <v>800</v>
      </c>
      <c r="AW339" s="3">
        <f t="shared" si="164"/>
        <v>800</v>
      </c>
      <c r="AX339" s="5">
        <f t="shared" si="165"/>
        <v>0</v>
      </c>
      <c r="AY339" s="2">
        <v>0</v>
      </c>
      <c r="AZ339" s="3">
        <f t="shared" si="166"/>
        <v>0</v>
      </c>
      <c r="BA339" s="5">
        <f t="shared" si="167"/>
        <v>0</v>
      </c>
      <c r="BB339" s="2">
        <v>0</v>
      </c>
      <c r="BC339" s="3">
        <f t="shared" si="168"/>
        <v>0</v>
      </c>
      <c r="BD339" s="5">
        <f t="shared" si="169"/>
        <v>0</v>
      </c>
    </row>
    <row r="340" spans="1:56" x14ac:dyDescent="0.25">
      <c r="A340">
        <v>2015</v>
      </c>
      <c r="B340">
        <v>12</v>
      </c>
      <c r="C340" t="s">
        <v>28</v>
      </c>
      <c r="D340">
        <v>2</v>
      </c>
      <c r="E340">
        <v>6</v>
      </c>
      <c r="F340">
        <v>8</v>
      </c>
      <c r="G340">
        <v>0</v>
      </c>
      <c r="H340">
        <v>12</v>
      </c>
      <c r="I340" t="s">
        <v>31</v>
      </c>
      <c r="J340">
        <v>40</v>
      </c>
      <c r="K340">
        <v>22102</v>
      </c>
      <c r="L340">
        <v>2000</v>
      </c>
      <c r="M340">
        <v>1</v>
      </c>
      <c r="N340">
        <v>1</v>
      </c>
      <c r="O340">
        <v>1</v>
      </c>
      <c r="P340" t="str">
        <f t="shared" si="170"/>
        <v>0</v>
      </c>
      <c r="Q340" t="s">
        <v>30</v>
      </c>
      <c r="R340" s="2">
        <f t="shared" si="143"/>
        <v>865500</v>
      </c>
      <c r="S340" s="2">
        <f t="shared" si="144"/>
        <v>865501</v>
      </c>
      <c r="T340" s="2">
        <f t="shared" si="145"/>
        <v>-1</v>
      </c>
      <c r="U340" s="2">
        <v>0</v>
      </c>
      <c r="V340" s="3">
        <f t="shared" si="146"/>
        <v>0</v>
      </c>
      <c r="W340" s="5">
        <f t="shared" si="147"/>
        <v>0</v>
      </c>
      <c r="X340" s="2">
        <v>62141.74</v>
      </c>
      <c r="Y340" s="3">
        <f t="shared" si="148"/>
        <v>62142</v>
      </c>
      <c r="Z340" s="5">
        <f t="shared" si="149"/>
        <v>-0.26000000000203727</v>
      </c>
      <c r="AA340" s="2">
        <v>47023.85</v>
      </c>
      <c r="AB340" s="3">
        <f t="shared" si="150"/>
        <v>47024</v>
      </c>
      <c r="AC340" s="5">
        <f t="shared" si="151"/>
        <v>-0.15000000000145519</v>
      </c>
      <c r="AD340" s="2">
        <v>0</v>
      </c>
      <c r="AE340" s="3">
        <f t="shared" si="152"/>
        <v>0</v>
      </c>
      <c r="AF340" s="5">
        <f t="shared" si="153"/>
        <v>0</v>
      </c>
      <c r="AG340" s="2">
        <v>82683.72</v>
      </c>
      <c r="AH340" s="3">
        <f t="shared" si="154"/>
        <v>82684</v>
      </c>
      <c r="AI340" s="5">
        <f t="shared" si="155"/>
        <v>-0.27999999999883585</v>
      </c>
      <c r="AJ340" s="2">
        <v>112065.51</v>
      </c>
      <c r="AK340" s="3">
        <f t="shared" si="156"/>
        <v>112066</v>
      </c>
      <c r="AL340" s="5">
        <f t="shared" si="157"/>
        <v>-0.49000000000523869</v>
      </c>
      <c r="AM340" s="2">
        <v>81000</v>
      </c>
      <c r="AN340" s="3">
        <f t="shared" si="158"/>
        <v>81000</v>
      </c>
      <c r="AO340" s="5">
        <f t="shared" si="159"/>
        <v>0</v>
      </c>
      <c r="AP340" s="2">
        <v>17626.919999999998</v>
      </c>
      <c r="AQ340" s="3">
        <f t="shared" si="160"/>
        <v>17627</v>
      </c>
      <c r="AR340" s="5">
        <f t="shared" si="161"/>
        <v>-8.000000000174623E-2</v>
      </c>
      <c r="AS340" s="2">
        <v>81000</v>
      </c>
      <c r="AT340" s="3">
        <f t="shared" si="162"/>
        <v>81000</v>
      </c>
      <c r="AU340" s="5">
        <f t="shared" si="163"/>
        <v>0</v>
      </c>
      <c r="AV340" s="2">
        <v>187587.14</v>
      </c>
      <c r="AW340" s="3">
        <f t="shared" si="164"/>
        <v>187587</v>
      </c>
      <c r="AX340" s="5">
        <f t="shared" si="165"/>
        <v>0.14000000001396984</v>
      </c>
      <c r="AY340" s="2">
        <v>81000</v>
      </c>
      <c r="AZ340" s="3">
        <f t="shared" si="166"/>
        <v>81000</v>
      </c>
      <c r="BA340" s="5">
        <f t="shared" si="167"/>
        <v>0</v>
      </c>
      <c r="BB340" s="2">
        <v>113371.12</v>
      </c>
      <c r="BC340" s="3">
        <f t="shared" si="168"/>
        <v>113371</v>
      </c>
      <c r="BD340" s="5">
        <f t="shared" si="169"/>
        <v>0.11999999999534339</v>
      </c>
    </row>
    <row r="341" spans="1:56" x14ac:dyDescent="0.25">
      <c r="A341">
        <v>2015</v>
      </c>
      <c r="B341">
        <v>12</v>
      </c>
      <c r="C341" t="s">
        <v>28</v>
      </c>
      <c r="D341">
        <v>2</v>
      </c>
      <c r="E341">
        <v>6</v>
      </c>
      <c r="F341">
        <v>8</v>
      </c>
      <c r="G341">
        <v>0</v>
      </c>
      <c r="H341">
        <v>12</v>
      </c>
      <c r="I341" t="s">
        <v>31</v>
      </c>
      <c r="J341">
        <v>40</v>
      </c>
      <c r="K341">
        <v>22102</v>
      </c>
      <c r="L341">
        <v>2000</v>
      </c>
      <c r="M341">
        <v>1</v>
      </c>
      <c r="N341">
        <v>1</v>
      </c>
      <c r="O341">
        <v>9</v>
      </c>
      <c r="P341" t="str">
        <f t="shared" si="170"/>
        <v>0</v>
      </c>
      <c r="Q341" t="s">
        <v>30</v>
      </c>
      <c r="R341" s="2">
        <f t="shared" si="143"/>
        <v>21827918.370000001</v>
      </c>
      <c r="S341" s="2">
        <f t="shared" si="144"/>
        <v>21827919</v>
      </c>
      <c r="T341" s="2">
        <f t="shared" si="145"/>
        <v>-0.62999999895691872</v>
      </c>
      <c r="U341" s="2">
        <v>6946.97</v>
      </c>
      <c r="V341" s="3">
        <f t="shared" si="146"/>
        <v>6947</v>
      </c>
      <c r="W341" s="5">
        <f t="shared" si="147"/>
        <v>-2.9999999999745341E-2</v>
      </c>
      <c r="X341" s="2">
        <v>619834.97</v>
      </c>
      <c r="Y341" s="3">
        <f t="shared" si="148"/>
        <v>619835</v>
      </c>
      <c r="Z341" s="5">
        <f t="shared" si="149"/>
        <v>-3.0000000027939677E-2</v>
      </c>
      <c r="AA341" s="2">
        <v>1758354.39</v>
      </c>
      <c r="AB341" s="3">
        <f t="shared" si="150"/>
        <v>1758354</v>
      </c>
      <c r="AC341" s="5">
        <f t="shared" si="151"/>
        <v>0.38999999989755452</v>
      </c>
      <c r="AD341" s="2">
        <v>2068783.02</v>
      </c>
      <c r="AE341" s="3">
        <f t="shared" si="152"/>
        <v>2068783</v>
      </c>
      <c r="AF341" s="5">
        <f t="shared" si="153"/>
        <v>2.0000000018626451E-2</v>
      </c>
      <c r="AG341" s="2">
        <v>1325015.76</v>
      </c>
      <c r="AH341" s="3">
        <f t="shared" si="154"/>
        <v>1325016</v>
      </c>
      <c r="AI341" s="5">
        <f t="shared" si="155"/>
        <v>-0.23999999999068677</v>
      </c>
      <c r="AJ341" s="2">
        <v>2322495.9700000002</v>
      </c>
      <c r="AK341" s="3">
        <f t="shared" si="156"/>
        <v>2322496</v>
      </c>
      <c r="AL341" s="5">
        <f t="shared" si="157"/>
        <v>-2.9999999795109034E-2</v>
      </c>
      <c r="AM341" s="2">
        <v>1709407</v>
      </c>
      <c r="AN341" s="3">
        <f t="shared" si="158"/>
        <v>1709407</v>
      </c>
      <c r="AO341" s="5">
        <f t="shared" si="159"/>
        <v>0</v>
      </c>
      <c r="AP341" s="2">
        <v>1693165.61</v>
      </c>
      <c r="AQ341" s="3">
        <f t="shared" si="160"/>
        <v>1693166</v>
      </c>
      <c r="AR341" s="5">
        <f t="shared" si="161"/>
        <v>-0.38999999989755452</v>
      </c>
      <c r="AS341" s="2">
        <v>2135394.5</v>
      </c>
      <c r="AT341" s="3">
        <f t="shared" si="162"/>
        <v>2135395</v>
      </c>
      <c r="AU341" s="5">
        <f t="shared" si="163"/>
        <v>-0.5</v>
      </c>
      <c r="AV341" s="2">
        <v>2479478</v>
      </c>
      <c r="AW341" s="3">
        <f t="shared" si="164"/>
        <v>2479478</v>
      </c>
      <c r="AX341" s="5">
        <f t="shared" si="165"/>
        <v>0</v>
      </c>
      <c r="AY341" s="2">
        <v>3766008.79</v>
      </c>
      <c r="AZ341" s="3">
        <f t="shared" si="166"/>
        <v>3766009</v>
      </c>
      <c r="BA341" s="5">
        <f t="shared" si="167"/>
        <v>-0.2099999999627471</v>
      </c>
      <c r="BB341" s="2">
        <v>1943033.39</v>
      </c>
      <c r="BC341" s="3">
        <f t="shared" si="168"/>
        <v>1943033</v>
      </c>
      <c r="BD341" s="5">
        <f t="shared" si="169"/>
        <v>0.38999999989755452</v>
      </c>
    </row>
    <row r="342" spans="1:56" x14ac:dyDescent="0.25">
      <c r="A342">
        <v>2015</v>
      </c>
      <c r="B342">
        <v>12</v>
      </c>
      <c r="C342" t="s">
        <v>28</v>
      </c>
      <c r="D342">
        <v>2</v>
      </c>
      <c r="E342">
        <v>6</v>
      </c>
      <c r="F342">
        <v>8</v>
      </c>
      <c r="G342">
        <v>0</v>
      </c>
      <c r="H342">
        <v>12</v>
      </c>
      <c r="I342" t="s">
        <v>31</v>
      </c>
      <c r="J342">
        <v>40</v>
      </c>
      <c r="K342">
        <v>22102</v>
      </c>
      <c r="L342">
        <v>2000</v>
      </c>
      <c r="M342">
        <v>1</v>
      </c>
      <c r="N342">
        <v>1</v>
      </c>
      <c r="O342">
        <v>11</v>
      </c>
      <c r="P342" t="str">
        <f t="shared" si="170"/>
        <v>0</v>
      </c>
      <c r="Q342" t="s">
        <v>30</v>
      </c>
      <c r="R342" s="2">
        <f t="shared" si="143"/>
        <v>883304</v>
      </c>
      <c r="S342" s="2">
        <f t="shared" si="144"/>
        <v>883304</v>
      </c>
      <c r="T342" s="2">
        <f t="shared" si="145"/>
        <v>0</v>
      </c>
      <c r="U342" s="2">
        <v>0</v>
      </c>
      <c r="V342" s="3">
        <f t="shared" si="146"/>
        <v>0</v>
      </c>
      <c r="W342" s="5">
        <f t="shared" si="147"/>
        <v>0</v>
      </c>
      <c r="X342" s="2">
        <v>42968.14</v>
      </c>
      <c r="Y342" s="3">
        <f t="shared" si="148"/>
        <v>42968</v>
      </c>
      <c r="Z342" s="5">
        <f t="shared" si="149"/>
        <v>0.13999999999941792</v>
      </c>
      <c r="AA342" s="2">
        <v>81614.84</v>
      </c>
      <c r="AB342" s="3">
        <f t="shared" si="150"/>
        <v>81615</v>
      </c>
      <c r="AC342" s="5">
        <f t="shared" si="151"/>
        <v>-0.16000000000349246</v>
      </c>
      <c r="AD342" s="2">
        <v>0</v>
      </c>
      <c r="AE342" s="3">
        <f t="shared" si="152"/>
        <v>0</v>
      </c>
      <c r="AF342" s="5">
        <f t="shared" si="153"/>
        <v>0</v>
      </c>
      <c r="AG342" s="2">
        <v>81675.12</v>
      </c>
      <c r="AH342" s="3">
        <f t="shared" si="154"/>
        <v>81675</v>
      </c>
      <c r="AI342" s="5">
        <f t="shared" si="155"/>
        <v>0.11999999999534339</v>
      </c>
      <c r="AJ342" s="2">
        <v>93777.88</v>
      </c>
      <c r="AK342" s="3">
        <f t="shared" si="156"/>
        <v>93778</v>
      </c>
      <c r="AL342" s="5">
        <f t="shared" si="157"/>
        <v>-0.11999999999534339</v>
      </c>
      <c r="AM342" s="2">
        <v>92000</v>
      </c>
      <c r="AN342" s="3">
        <f t="shared" si="158"/>
        <v>92000</v>
      </c>
      <c r="AO342" s="5">
        <f t="shared" si="159"/>
        <v>0</v>
      </c>
      <c r="AP342" s="2">
        <v>0</v>
      </c>
      <c r="AQ342" s="3">
        <f t="shared" si="160"/>
        <v>0</v>
      </c>
      <c r="AR342" s="5">
        <f t="shared" si="161"/>
        <v>0</v>
      </c>
      <c r="AS342" s="2">
        <v>92000</v>
      </c>
      <c r="AT342" s="3">
        <f t="shared" si="162"/>
        <v>92000</v>
      </c>
      <c r="AU342" s="5">
        <f t="shared" si="163"/>
        <v>0</v>
      </c>
      <c r="AV342" s="2">
        <v>194851</v>
      </c>
      <c r="AW342" s="3">
        <f t="shared" si="164"/>
        <v>194851</v>
      </c>
      <c r="AX342" s="5">
        <f t="shared" si="165"/>
        <v>0</v>
      </c>
      <c r="AY342" s="2">
        <v>102385.16</v>
      </c>
      <c r="AZ342" s="3">
        <f t="shared" si="166"/>
        <v>102385</v>
      </c>
      <c r="BA342" s="5">
        <f t="shared" si="167"/>
        <v>0.16000000000349246</v>
      </c>
      <c r="BB342" s="2">
        <v>102031.86</v>
      </c>
      <c r="BC342" s="3">
        <f t="shared" si="168"/>
        <v>102032</v>
      </c>
      <c r="BD342" s="5">
        <f t="shared" si="169"/>
        <v>-0.13999999999941792</v>
      </c>
    </row>
    <row r="343" spans="1:56" x14ac:dyDescent="0.25">
      <c r="A343">
        <v>2015</v>
      </c>
      <c r="B343">
        <v>12</v>
      </c>
      <c r="C343" t="s">
        <v>28</v>
      </c>
      <c r="D343">
        <v>2</v>
      </c>
      <c r="E343">
        <v>6</v>
      </c>
      <c r="F343">
        <v>8</v>
      </c>
      <c r="G343">
        <v>0</v>
      </c>
      <c r="H343">
        <v>12</v>
      </c>
      <c r="I343" t="s">
        <v>31</v>
      </c>
      <c r="J343">
        <v>40</v>
      </c>
      <c r="K343">
        <v>22102</v>
      </c>
      <c r="L343">
        <v>2000</v>
      </c>
      <c r="M343">
        <v>1</v>
      </c>
      <c r="N343">
        <v>1</v>
      </c>
      <c r="O343">
        <v>12</v>
      </c>
      <c r="P343" t="str">
        <f t="shared" si="170"/>
        <v>0</v>
      </c>
      <c r="Q343" t="s">
        <v>30</v>
      </c>
      <c r="R343" s="2">
        <f t="shared" si="143"/>
        <v>1105394.1000000001</v>
      </c>
      <c r="S343" s="2">
        <f t="shared" si="144"/>
        <v>1105394</v>
      </c>
      <c r="T343" s="2">
        <f t="shared" si="145"/>
        <v>0.10000000009313226</v>
      </c>
      <c r="U343" s="2">
        <v>0</v>
      </c>
      <c r="V343" s="3">
        <f t="shared" si="146"/>
        <v>0</v>
      </c>
      <c r="W343" s="5">
        <f t="shared" si="147"/>
        <v>0</v>
      </c>
      <c r="X343" s="2">
        <v>99946.3</v>
      </c>
      <c r="Y343" s="3">
        <f t="shared" si="148"/>
        <v>99946</v>
      </c>
      <c r="Z343" s="5">
        <f t="shared" si="149"/>
        <v>0.30000000000291038</v>
      </c>
      <c r="AA343" s="2">
        <v>130232.12</v>
      </c>
      <c r="AB343" s="3">
        <f t="shared" si="150"/>
        <v>130232</v>
      </c>
      <c r="AC343" s="5">
        <f t="shared" si="151"/>
        <v>0.11999999999534339</v>
      </c>
      <c r="AD343" s="2">
        <v>0</v>
      </c>
      <c r="AE343" s="3">
        <f t="shared" si="152"/>
        <v>0</v>
      </c>
      <c r="AF343" s="5">
        <f t="shared" si="153"/>
        <v>0</v>
      </c>
      <c r="AG343" s="2">
        <v>124991.26</v>
      </c>
      <c r="AH343" s="3">
        <f t="shared" si="154"/>
        <v>124991</v>
      </c>
      <c r="AI343" s="5">
        <f t="shared" si="155"/>
        <v>0.25999999999476131</v>
      </c>
      <c r="AJ343" s="2">
        <v>94902.84</v>
      </c>
      <c r="AK343" s="3">
        <f t="shared" si="156"/>
        <v>94903</v>
      </c>
      <c r="AL343" s="5">
        <f t="shared" si="157"/>
        <v>-0.16000000000349246</v>
      </c>
      <c r="AM343" s="2">
        <v>125000</v>
      </c>
      <c r="AN343" s="3">
        <f t="shared" si="158"/>
        <v>125000</v>
      </c>
      <c r="AO343" s="5">
        <f t="shared" si="159"/>
        <v>0</v>
      </c>
      <c r="AP343" s="2">
        <v>0</v>
      </c>
      <c r="AQ343" s="3">
        <f t="shared" si="160"/>
        <v>0</v>
      </c>
      <c r="AR343" s="5">
        <f t="shared" si="161"/>
        <v>0</v>
      </c>
      <c r="AS343" s="2">
        <v>128000</v>
      </c>
      <c r="AT343" s="3">
        <f t="shared" si="162"/>
        <v>128000</v>
      </c>
      <c r="AU343" s="5">
        <f t="shared" si="163"/>
        <v>0</v>
      </c>
      <c r="AV343" s="2">
        <v>208191.7</v>
      </c>
      <c r="AW343" s="3">
        <f t="shared" si="164"/>
        <v>208192</v>
      </c>
      <c r="AX343" s="5">
        <f t="shared" si="165"/>
        <v>-0.29999999998835847</v>
      </c>
      <c r="AY343" s="2">
        <v>54129.88</v>
      </c>
      <c r="AZ343" s="3">
        <f t="shared" si="166"/>
        <v>54130</v>
      </c>
      <c r="BA343" s="5">
        <f t="shared" si="167"/>
        <v>-0.12000000000261934</v>
      </c>
      <c r="BB343" s="2">
        <v>140000</v>
      </c>
      <c r="BC343" s="3">
        <f t="shared" si="168"/>
        <v>140000</v>
      </c>
      <c r="BD343" s="5">
        <f t="shared" si="169"/>
        <v>0</v>
      </c>
    </row>
    <row r="344" spans="1:56" x14ac:dyDescent="0.25">
      <c r="A344">
        <v>2015</v>
      </c>
      <c r="B344">
        <v>12</v>
      </c>
      <c r="C344" t="s">
        <v>28</v>
      </c>
      <c r="D344">
        <v>2</v>
      </c>
      <c r="E344">
        <v>6</v>
      </c>
      <c r="F344">
        <v>8</v>
      </c>
      <c r="G344">
        <v>0</v>
      </c>
      <c r="H344">
        <v>12</v>
      </c>
      <c r="I344" t="s">
        <v>31</v>
      </c>
      <c r="J344">
        <v>40</v>
      </c>
      <c r="K344">
        <v>22102</v>
      </c>
      <c r="L344">
        <v>2000</v>
      </c>
      <c r="M344">
        <v>1</v>
      </c>
      <c r="N344">
        <v>1</v>
      </c>
      <c r="O344">
        <v>17</v>
      </c>
      <c r="P344" t="str">
        <f t="shared" si="170"/>
        <v>0</v>
      </c>
      <c r="Q344" t="s">
        <v>30</v>
      </c>
      <c r="R344" s="2">
        <f t="shared" si="143"/>
        <v>1553078</v>
      </c>
      <c r="S344" s="2">
        <f t="shared" si="144"/>
        <v>1553078</v>
      </c>
      <c r="T344" s="2">
        <f t="shared" si="145"/>
        <v>0</v>
      </c>
      <c r="U344" s="2">
        <v>0</v>
      </c>
      <c r="V344" s="3">
        <f t="shared" si="146"/>
        <v>0</v>
      </c>
      <c r="W344" s="5">
        <f t="shared" si="147"/>
        <v>0</v>
      </c>
      <c r="X344" s="2">
        <v>100299.65</v>
      </c>
      <c r="Y344" s="3">
        <f t="shared" si="148"/>
        <v>100300</v>
      </c>
      <c r="Z344" s="5">
        <f t="shared" si="149"/>
        <v>-0.35000000000582077</v>
      </c>
      <c r="AA344" s="2">
        <v>131979.45000000001</v>
      </c>
      <c r="AB344" s="3">
        <f t="shared" si="150"/>
        <v>131979</v>
      </c>
      <c r="AC344" s="5">
        <f t="shared" si="151"/>
        <v>0.45000000001164153</v>
      </c>
      <c r="AD344" s="2">
        <v>96040.92</v>
      </c>
      <c r="AE344" s="3">
        <f t="shared" si="152"/>
        <v>96041</v>
      </c>
      <c r="AF344" s="5">
        <f t="shared" si="153"/>
        <v>-8.000000000174623E-2</v>
      </c>
      <c r="AG344" s="2">
        <v>92009.42</v>
      </c>
      <c r="AH344" s="3">
        <f t="shared" si="154"/>
        <v>92009</v>
      </c>
      <c r="AI344" s="5">
        <f t="shared" si="155"/>
        <v>0.41999999999825377</v>
      </c>
      <c r="AJ344" s="2">
        <v>252479.66</v>
      </c>
      <c r="AK344" s="3">
        <f t="shared" si="156"/>
        <v>252480</v>
      </c>
      <c r="AL344" s="5">
        <f t="shared" si="157"/>
        <v>-0.33999999999650754</v>
      </c>
      <c r="AM344" s="2">
        <v>134510</v>
      </c>
      <c r="AN344" s="3">
        <f t="shared" si="158"/>
        <v>134510</v>
      </c>
      <c r="AO344" s="5">
        <f t="shared" si="159"/>
        <v>0</v>
      </c>
      <c r="AP344" s="2">
        <v>134510</v>
      </c>
      <c r="AQ344" s="3">
        <f t="shared" si="160"/>
        <v>134510</v>
      </c>
      <c r="AR344" s="5">
        <f t="shared" si="161"/>
        <v>0</v>
      </c>
      <c r="AS344" s="2">
        <v>143634.37</v>
      </c>
      <c r="AT344" s="3">
        <f t="shared" si="162"/>
        <v>143634</v>
      </c>
      <c r="AU344" s="5">
        <f t="shared" si="163"/>
        <v>0.36999999999534339</v>
      </c>
      <c r="AV344" s="2">
        <v>142699.81</v>
      </c>
      <c r="AW344" s="3">
        <f t="shared" si="164"/>
        <v>142700</v>
      </c>
      <c r="AX344" s="5">
        <f t="shared" si="165"/>
        <v>-0.19000000000232831</v>
      </c>
      <c r="AY344" s="2">
        <v>140846.15</v>
      </c>
      <c r="AZ344" s="3">
        <f t="shared" si="166"/>
        <v>140846</v>
      </c>
      <c r="BA344" s="5">
        <f t="shared" si="167"/>
        <v>0.14999999999417923</v>
      </c>
      <c r="BB344" s="2">
        <v>184068.57</v>
      </c>
      <c r="BC344" s="3">
        <f t="shared" si="168"/>
        <v>184069</v>
      </c>
      <c r="BD344" s="5">
        <f t="shared" si="169"/>
        <v>-0.42999999999301508</v>
      </c>
    </row>
    <row r="345" spans="1:56" x14ac:dyDescent="0.25">
      <c r="A345">
        <v>2015</v>
      </c>
      <c r="B345">
        <v>12</v>
      </c>
      <c r="C345" t="s">
        <v>28</v>
      </c>
      <c r="D345">
        <v>2</v>
      </c>
      <c r="E345">
        <v>6</v>
      </c>
      <c r="F345">
        <v>8</v>
      </c>
      <c r="G345">
        <v>0</v>
      </c>
      <c r="H345">
        <v>12</v>
      </c>
      <c r="I345" t="s">
        <v>31</v>
      </c>
      <c r="J345">
        <v>40</v>
      </c>
      <c r="K345">
        <v>22102</v>
      </c>
      <c r="L345">
        <v>2000</v>
      </c>
      <c r="M345">
        <v>1</v>
      </c>
      <c r="N345">
        <v>1</v>
      </c>
      <c r="O345">
        <v>18</v>
      </c>
      <c r="P345" t="str">
        <f t="shared" si="170"/>
        <v>0</v>
      </c>
      <c r="Q345" t="s">
        <v>30</v>
      </c>
      <c r="R345" s="2">
        <f t="shared" si="143"/>
        <v>1090966.6400000001</v>
      </c>
      <c r="S345" s="2">
        <f t="shared" si="144"/>
        <v>1090968</v>
      </c>
      <c r="T345" s="2">
        <f t="shared" si="145"/>
        <v>-1.3599999998696148</v>
      </c>
      <c r="U345" s="2">
        <v>0</v>
      </c>
      <c r="V345" s="3">
        <f t="shared" si="146"/>
        <v>0</v>
      </c>
      <c r="W345" s="5">
        <f t="shared" si="147"/>
        <v>0</v>
      </c>
      <c r="X345" s="2">
        <v>42338.58</v>
      </c>
      <c r="Y345" s="3">
        <f t="shared" si="148"/>
        <v>42339</v>
      </c>
      <c r="Z345" s="5">
        <f t="shared" si="149"/>
        <v>-0.41999999999825377</v>
      </c>
      <c r="AA345" s="2">
        <v>88157.77</v>
      </c>
      <c r="AB345" s="3">
        <f t="shared" si="150"/>
        <v>88158</v>
      </c>
      <c r="AC345" s="5">
        <f t="shared" si="151"/>
        <v>-0.22999999999592546</v>
      </c>
      <c r="AD345" s="2">
        <v>108076.87</v>
      </c>
      <c r="AE345" s="3">
        <f t="shared" si="152"/>
        <v>108077</v>
      </c>
      <c r="AF345" s="5">
        <f t="shared" si="153"/>
        <v>-0.13000000000465661</v>
      </c>
      <c r="AG345" s="2">
        <v>44596.98</v>
      </c>
      <c r="AH345" s="3">
        <f t="shared" si="154"/>
        <v>44597</v>
      </c>
      <c r="AI345" s="5">
        <f t="shared" si="155"/>
        <v>-1.9999999996798579E-2</v>
      </c>
      <c r="AJ345" s="2">
        <v>178864.99</v>
      </c>
      <c r="AK345" s="3">
        <f t="shared" si="156"/>
        <v>178865</v>
      </c>
      <c r="AL345" s="5">
        <f t="shared" si="157"/>
        <v>-1.0000000009313226E-2</v>
      </c>
      <c r="AM345" s="2">
        <v>103023.82</v>
      </c>
      <c r="AN345" s="3">
        <f t="shared" si="158"/>
        <v>103024</v>
      </c>
      <c r="AO345" s="5">
        <f t="shared" si="159"/>
        <v>-0.17999999999301508</v>
      </c>
      <c r="AP345" s="2">
        <v>50000</v>
      </c>
      <c r="AQ345" s="3">
        <f t="shared" si="160"/>
        <v>50000</v>
      </c>
      <c r="AR345" s="5">
        <f t="shared" si="161"/>
        <v>0</v>
      </c>
      <c r="AS345" s="2">
        <v>109530.8</v>
      </c>
      <c r="AT345" s="3">
        <f t="shared" si="162"/>
        <v>109531</v>
      </c>
      <c r="AU345" s="5">
        <f t="shared" si="163"/>
        <v>-0.19999999999708962</v>
      </c>
      <c r="AV345" s="2">
        <v>111111.54</v>
      </c>
      <c r="AW345" s="3">
        <f t="shared" si="164"/>
        <v>111112</v>
      </c>
      <c r="AX345" s="5">
        <f t="shared" si="165"/>
        <v>-0.46000000000640284</v>
      </c>
      <c r="AY345" s="2">
        <v>84183.23</v>
      </c>
      <c r="AZ345" s="3">
        <f t="shared" si="166"/>
        <v>84183</v>
      </c>
      <c r="BA345" s="5">
        <f t="shared" si="167"/>
        <v>0.22999999999592546</v>
      </c>
      <c r="BB345" s="2">
        <v>171082.06</v>
      </c>
      <c r="BC345" s="3">
        <f t="shared" si="168"/>
        <v>171082</v>
      </c>
      <c r="BD345" s="5">
        <f t="shared" si="169"/>
        <v>5.9999999997671694E-2</v>
      </c>
    </row>
    <row r="346" spans="1:56" x14ac:dyDescent="0.25">
      <c r="A346">
        <v>2015</v>
      </c>
      <c r="B346">
        <v>12</v>
      </c>
      <c r="C346" t="s">
        <v>28</v>
      </c>
      <c r="D346">
        <v>2</v>
      </c>
      <c r="E346">
        <v>6</v>
      </c>
      <c r="F346">
        <v>8</v>
      </c>
      <c r="G346">
        <v>0</v>
      </c>
      <c r="H346">
        <v>12</v>
      </c>
      <c r="I346" t="s">
        <v>31</v>
      </c>
      <c r="J346">
        <v>40</v>
      </c>
      <c r="K346">
        <v>22102</v>
      </c>
      <c r="L346">
        <v>2000</v>
      </c>
      <c r="M346">
        <v>1</v>
      </c>
      <c r="N346">
        <v>1</v>
      </c>
      <c r="O346">
        <v>20</v>
      </c>
      <c r="P346" t="str">
        <f t="shared" si="170"/>
        <v>0</v>
      </c>
      <c r="Q346" t="s">
        <v>30</v>
      </c>
      <c r="R346" s="2">
        <f t="shared" si="143"/>
        <v>736127</v>
      </c>
      <c r="S346" s="2">
        <f t="shared" si="144"/>
        <v>736127</v>
      </c>
      <c r="T346" s="2">
        <f t="shared" si="145"/>
        <v>0</v>
      </c>
      <c r="U346" s="2">
        <v>0</v>
      </c>
      <c r="V346" s="3">
        <f t="shared" si="146"/>
        <v>0</v>
      </c>
      <c r="W346" s="5">
        <f t="shared" si="147"/>
        <v>0</v>
      </c>
      <c r="X346" s="2">
        <v>0</v>
      </c>
      <c r="Y346" s="3">
        <f t="shared" si="148"/>
        <v>0</v>
      </c>
      <c r="Z346" s="5">
        <f t="shared" si="149"/>
        <v>0</v>
      </c>
      <c r="AA346" s="2">
        <v>69523.91</v>
      </c>
      <c r="AB346" s="3">
        <f t="shared" si="150"/>
        <v>69524</v>
      </c>
      <c r="AC346" s="5">
        <f t="shared" si="151"/>
        <v>-8.999999999650754E-2</v>
      </c>
      <c r="AD346" s="2">
        <v>64851.72</v>
      </c>
      <c r="AE346" s="3">
        <f t="shared" si="152"/>
        <v>64852</v>
      </c>
      <c r="AF346" s="5">
        <f t="shared" si="153"/>
        <v>-0.27999999999883585</v>
      </c>
      <c r="AG346" s="2">
        <v>72466.240000000005</v>
      </c>
      <c r="AH346" s="3">
        <f t="shared" si="154"/>
        <v>72466</v>
      </c>
      <c r="AI346" s="5">
        <f t="shared" si="155"/>
        <v>0.24000000000523869</v>
      </c>
      <c r="AJ346" s="2">
        <v>77650.759999999995</v>
      </c>
      <c r="AK346" s="3">
        <f t="shared" si="156"/>
        <v>77651</v>
      </c>
      <c r="AL346" s="5">
        <f t="shared" si="157"/>
        <v>-0.24000000000523869</v>
      </c>
      <c r="AM346" s="2">
        <v>72101.279999999999</v>
      </c>
      <c r="AN346" s="3">
        <f t="shared" si="158"/>
        <v>72101</v>
      </c>
      <c r="AO346" s="5">
        <f t="shared" si="159"/>
        <v>0.27999999999883585</v>
      </c>
      <c r="AP346" s="2">
        <v>2573.19</v>
      </c>
      <c r="AQ346" s="3">
        <f t="shared" si="160"/>
        <v>2573</v>
      </c>
      <c r="AR346" s="5">
        <f t="shared" si="161"/>
        <v>0.19000000000005457</v>
      </c>
      <c r="AS346" s="2">
        <v>92756.81</v>
      </c>
      <c r="AT346" s="3">
        <f t="shared" si="162"/>
        <v>92757</v>
      </c>
      <c r="AU346" s="5">
        <f t="shared" si="163"/>
        <v>-0.19000000000232831</v>
      </c>
      <c r="AV346" s="2">
        <v>82400</v>
      </c>
      <c r="AW346" s="3">
        <f t="shared" si="164"/>
        <v>82400</v>
      </c>
      <c r="AX346" s="5">
        <f t="shared" si="165"/>
        <v>0</v>
      </c>
      <c r="AY346" s="2">
        <v>61802.9</v>
      </c>
      <c r="AZ346" s="3">
        <f t="shared" si="166"/>
        <v>61803</v>
      </c>
      <c r="BA346" s="5">
        <f t="shared" si="167"/>
        <v>-9.9999999998544808E-2</v>
      </c>
      <c r="BB346" s="2">
        <v>140000.19</v>
      </c>
      <c r="BC346" s="3">
        <f t="shared" si="168"/>
        <v>140000</v>
      </c>
      <c r="BD346" s="5">
        <f t="shared" si="169"/>
        <v>0.19000000000232831</v>
      </c>
    </row>
    <row r="347" spans="1:56" x14ac:dyDescent="0.25">
      <c r="A347">
        <v>2015</v>
      </c>
      <c r="B347">
        <v>12</v>
      </c>
      <c r="C347" t="s">
        <v>28</v>
      </c>
      <c r="D347">
        <v>2</v>
      </c>
      <c r="E347">
        <v>6</v>
      </c>
      <c r="F347">
        <v>8</v>
      </c>
      <c r="G347">
        <v>0</v>
      </c>
      <c r="H347">
        <v>12</v>
      </c>
      <c r="I347" t="s">
        <v>31</v>
      </c>
      <c r="J347">
        <v>40</v>
      </c>
      <c r="K347">
        <v>22102</v>
      </c>
      <c r="L347">
        <v>2000</v>
      </c>
      <c r="M347">
        <v>1</v>
      </c>
      <c r="N347">
        <v>1</v>
      </c>
      <c r="O347">
        <v>23</v>
      </c>
      <c r="P347" t="str">
        <f t="shared" si="170"/>
        <v>0</v>
      </c>
      <c r="Q347" t="s">
        <v>30</v>
      </c>
      <c r="R347" s="2">
        <f t="shared" si="143"/>
        <v>1339875.24</v>
      </c>
      <c r="S347" s="2">
        <f t="shared" si="144"/>
        <v>1339876</v>
      </c>
      <c r="T347" s="2">
        <f t="shared" si="145"/>
        <v>-0.76000000000931323</v>
      </c>
      <c r="U347" s="2">
        <v>0</v>
      </c>
      <c r="V347" s="3">
        <f t="shared" si="146"/>
        <v>0</v>
      </c>
      <c r="W347" s="5">
        <f t="shared" si="147"/>
        <v>0</v>
      </c>
      <c r="X347" s="2">
        <v>31048.720000000001</v>
      </c>
      <c r="Y347" s="3">
        <f t="shared" si="148"/>
        <v>31049</v>
      </c>
      <c r="Z347" s="5">
        <f t="shared" si="149"/>
        <v>-0.27999999999883585</v>
      </c>
      <c r="AA347" s="2">
        <v>109062.12</v>
      </c>
      <c r="AB347" s="3">
        <f t="shared" si="150"/>
        <v>109062</v>
      </c>
      <c r="AC347" s="5">
        <f t="shared" si="151"/>
        <v>0.11999999999534339</v>
      </c>
      <c r="AD347" s="2">
        <v>58008.61</v>
      </c>
      <c r="AE347" s="3">
        <f t="shared" si="152"/>
        <v>58009</v>
      </c>
      <c r="AF347" s="5">
        <f t="shared" si="153"/>
        <v>-0.38999999999941792</v>
      </c>
      <c r="AG347" s="2">
        <v>115320.93</v>
      </c>
      <c r="AH347" s="3">
        <f t="shared" si="154"/>
        <v>115321</v>
      </c>
      <c r="AI347" s="5">
        <f t="shared" si="155"/>
        <v>-7.0000000006984919E-2</v>
      </c>
      <c r="AJ347" s="2">
        <v>134751.46</v>
      </c>
      <c r="AK347" s="3">
        <f t="shared" si="156"/>
        <v>134751</v>
      </c>
      <c r="AL347" s="5">
        <f t="shared" si="157"/>
        <v>0.45999999999185093</v>
      </c>
      <c r="AM347" s="2">
        <v>135000</v>
      </c>
      <c r="AN347" s="3">
        <f t="shared" si="158"/>
        <v>135000</v>
      </c>
      <c r="AO347" s="5">
        <f t="shared" si="159"/>
        <v>0</v>
      </c>
      <c r="AP347" s="2">
        <v>50000</v>
      </c>
      <c r="AQ347" s="3">
        <f t="shared" si="160"/>
        <v>50000</v>
      </c>
      <c r="AR347" s="5">
        <f t="shared" si="161"/>
        <v>0</v>
      </c>
      <c r="AS347" s="2">
        <v>141387.88</v>
      </c>
      <c r="AT347" s="3">
        <f t="shared" si="162"/>
        <v>141388</v>
      </c>
      <c r="AU347" s="5">
        <f t="shared" si="163"/>
        <v>-0.11999999999534339</v>
      </c>
      <c r="AV347" s="2">
        <v>135000</v>
      </c>
      <c r="AW347" s="3">
        <f t="shared" si="164"/>
        <v>135000</v>
      </c>
      <c r="AX347" s="5">
        <f t="shared" si="165"/>
        <v>0</v>
      </c>
      <c r="AY347" s="2">
        <v>233566.61</v>
      </c>
      <c r="AZ347" s="3">
        <f t="shared" si="166"/>
        <v>233567</v>
      </c>
      <c r="BA347" s="5">
        <f t="shared" si="167"/>
        <v>-0.39000000001396984</v>
      </c>
      <c r="BB347" s="2">
        <v>196728.91</v>
      </c>
      <c r="BC347" s="3">
        <f t="shared" si="168"/>
        <v>196729</v>
      </c>
      <c r="BD347" s="5">
        <f t="shared" si="169"/>
        <v>-8.999999999650754E-2</v>
      </c>
    </row>
    <row r="348" spans="1:56" x14ac:dyDescent="0.25">
      <c r="A348">
        <v>2015</v>
      </c>
      <c r="B348">
        <v>12</v>
      </c>
      <c r="C348" t="s">
        <v>28</v>
      </c>
      <c r="D348">
        <v>2</v>
      </c>
      <c r="E348">
        <v>6</v>
      </c>
      <c r="F348">
        <v>8</v>
      </c>
      <c r="G348">
        <v>0</v>
      </c>
      <c r="H348">
        <v>12</v>
      </c>
      <c r="I348" t="s">
        <v>31</v>
      </c>
      <c r="J348">
        <v>40</v>
      </c>
      <c r="K348">
        <v>22102</v>
      </c>
      <c r="L348">
        <v>2000</v>
      </c>
      <c r="M348">
        <v>1</v>
      </c>
      <c r="N348">
        <v>1</v>
      </c>
      <c r="O348">
        <v>25</v>
      </c>
      <c r="P348" t="str">
        <f t="shared" si="170"/>
        <v>0</v>
      </c>
      <c r="Q348" t="s">
        <v>30</v>
      </c>
      <c r="R348" s="2">
        <f t="shared" si="143"/>
        <v>1129669</v>
      </c>
      <c r="S348" s="2">
        <f t="shared" si="144"/>
        <v>1129669</v>
      </c>
      <c r="T348" s="2">
        <f t="shared" si="145"/>
        <v>0</v>
      </c>
      <c r="U348" s="2">
        <v>0</v>
      </c>
      <c r="V348" s="3">
        <f t="shared" si="146"/>
        <v>0</v>
      </c>
      <c r="W348" s="5">
        <f t="shared" si="147"/>
        <v>0</v>
      </c>
      <c r="X348" s="2">
        <v>61693.94</v>
      </c>
      <c r="Y348" s="3">
        <f t="shared" si="148"/>
        <v>61694</v>
      </c>
      <c r="Z348" s="5">
        <f t="shared" si="149"/>
        <v>-5.9999999997671694E-2</v>
      </c>
      <c r="AA348" s="2">
        <v>124789.12</v>
      </c>
      <c r="AB348" s="3">
        <f t="shared" si="150"/>
        <v>124789</v>
      </c>
      <c r="AC348" s="5">
        <f t="shared" si="151"/>
        <v>0.11999999999534339</v>
      </c>
      <c r="AD348" s="2">
        <v>76665.289999999994</v>
      </c>
      <c r="AE348" s="3">
        <f t="shared" si="152"/>
        <v>76665</v>
      </c>
      <c r="AF348" s="5">
        <f t="shared" si="153"/>
        <v>0.28999999999359716</v>
      </c>
      <c r="AG348" s="2">
        <v>98353.07</v>
      </c>
      <c r="AH348" s="3">
        <f t="shared" si="154"/>
        <v>98353</v>
      </c>
      <c r="AI348" s="5">
        <f t="shared" si="155"/>
        <v>7.0000000006984919E-2</v>
      </c>
      <c r="AJ348" s="2">
        <v>112180.64</v>
      </c>
      <c r="AK348" s="3">
        <f t="shared" si="156"/>
        <v>112181</v>
      </c>
      <c r="AL348" s="5">
        <f t="shared" si="157"/>
        <v>-0.36000000000058208</v>
      </c>
      <c r="AM348" s="2">
        <v>106000</v>
      </c>
      <c r="AN348" s="3">
        <f t="shared" si="158"/>
        <v>106000</v>
      </c>
      <c r="AO348" s="5">
        <f t="shared" si="159"/>
        <v>0</v>
      </c>
      <c r="AP348" s="2">
        <v>0</v>
      </c>
      <c r="AQ348" s="3">
        <f t="shared" si="160"/>
        <v>0</v>
      </c>
      <c r="AR348" s="5">
        <f t="shared" si="161"/>
        <v>0</v>
      </c>
      <c r="AS348" s="2">
        <v>106000.88</v>
      </c>
      <c r="AT348" s="3">
        <f t="shared" si="162"/>
        <v>106001</v>
      </c>
      <c r="AU348" s="5">
        <f t="shared" si="163"/>
        <v>-0.11999999999534339</v>
      </c>
      <c r="AV348" s="2">
        <v>30400</v>
      </c>
      <c r="AW348" s="3">
        <f t="shared" si="164"/>
        <v>30400</v>
      </c>
      <c r="AX348" s="5">
        <f t="shared" si="165"/>
        <v>0</v>
      </c>
      <c r="AY348" s="2">
        <v>131280</v>
      </c>
      <c r="AZ348" s="3">
        <f t="shared" si="166"/>
        <v>131280</v>
      </c>
      <c r="BA348" s="5">
        <f t="shared" si="167"/>
        <v>0</v>
      </c>
      <c r="BB348" s="2">
        <v>282306.06</v>
      </c>
      <c r="BC348" s="3">
        <f t="shared" si="168"/>
        <v>282306</v>
      </c>
      <c r="BD348" s="5">
        <f t="shared" si="169"/>
        <v>5.9999999997671694E-2</v>
      </c>
    </row>
    <row r="349" spans="1:56" x14ac:dyDescent="0.25">
      <c r="A349">
        <v>2015</v>
      </c>
      <c r="B349">
        <v>12</v>
      </c>
      <c r="C349" t="s">
        <v>28</v>
      </c>
      <c r="D349">
        <v>2</v>
      </c>
      <c r="E349">
        <v>6</v>
      </c>
      <c r="F349">
        <v>8</v>
      </c>
      <c r="G349">
        <v>0</v>
      </c>
      <c r="H349">
        <v>12</v>
      </c>
      <c r="I349" t="s">
        <v>31</v>
      </c>
      <c r="J349">
        <v>40</v>
      </c>
      <c r="K349">
        <v>22102</v>
      </c>
      <c r="L349">
        <v>2000</v>
      </c>
      <c r="M349">
        <v>1</v>
      </c>
      <c r="N349">
        <v>1</v>
      </c>
      <c r="O349">
        <v>30</v>
      </c>
      <c r="P349" t="str">
        <f t="shared" si="170"/>
        <v>0</v>
      </c>
      <c r="Q349" t="s">
        <v>30</v>
      </c>
      <c r="R349" s="2">
        <f t="shared" si="143"/>
        <v>1192100</v>
      </c>
      <c r="S349" s="2">
        <f t="shared" si="144"/>
        <v>1192100</v>
      </c>
      <c r="T349" s="2">
        <f t="shared" si="145"/>
        <v>0</v>
      </c>
      <c r="U349" s="2">
        <v>0</v>
      </c>
      <c r="V349" s="3">
        <f t="shared" si="146"/>
        <v>0</v>
      </c>
      <c r="W349" s="5">
        <f t="shared" si="147"/>
        <v>0</v>
      </c>
      <c r="X349" s="2">
        <v>0</v>
      </c>
      <c r="Y349" s="3">
        <f t="shared" si="148"/>
        <v>0</v>
      </c>
      <c r="Z349" s="5">
        <f t="shared" si="149"/>
        <v>0</v>
      </c>
      <c r="AA349" s="2">
        <v>107098.08</v>
      </c>
      <c r="AB349" s="3">
        <f t="shared" si="150"/>
        <v>107098</v>
      </c>
      <c r="AC349" s="5">
        <f t="shared" si="151"/>
        <v>8.000000000174623E-2</v>
      </c>
      <c r="AD349" s="2">
        <v>223091.97</v>
      </c>
      <c r="AE349" s="3">
        <f t="shared" si="152"/>
        <v>223092</v>
      </c>
      <c r="AF349" s="5">
        <f t="shared" si="153"/>
        <v>-2.9999999998835847E-2</v>
      </c>
      <c r="AG349" s="2">
        <v>99999.45</v>
      </c>
      <c r="AH349" s="3">
        <f t="shared" si="154"/>
        <v>99999</v>
      </c>
      <c r="AI349" s="5">
        <f t="shared" si="155"/>
        <v>0.44999999999708962</v>
      </c>
      <c r="AJ349" s="2">
        <v>122000.55</v>
      </c>
      <c r="AK349" s="3">
        <f t="shared" si="156"/>
        <v>122001</v>
      </c>
      <c r="AL349" s="5">
        <f t="shared" si="157"/>
        <v>-0.44999999999708962</v>
      </c>
      <c r="AM349" s="2">
        <v>122000.03</v>
      </c>
      <c r="AN349" s="3">
        <f t="shared" si="158"/>
        <v>122000</v>
      </c>
      <c r="AO349" s="5">
        <f t="shared" si="159"/>
        <v>2.9999999998835847E-2</v>
      </c>
      <c r="AP349" s="2">
        <v>0</v>
      </c>
      <c r="AQ349" s="3">
        <f t="shared" si="160"/>
        <v>0</v>
      </c>
      <c r="AR349" s="5">
        <f t="shared" si="161"/>
        <v>0</v>
      </c>
      <c r="AS349" s="2">
        <v>122001.92</v>
      </c>
      <c r="AT349" s="3">
        <f t="shared" si="162"/>
        <v>122002</v>
      </c>
      <c r="AU349" s="5">
        <f t="shared" si="163"/>
        <v>-8.000000000174623E-2</v>
      </c>
      <c r="AV349" s="2">
        <v>83908</v>
      </c>
      <c r="AW349" s="3">
        <f t="shared" si="164"/>
        <v>83908</v>
      </c>
      <c r="AX349" s="5">
        <f t="shared" si="165"/>
        <v>0</v>
      </c>
      <c r="AY349" s="2">
        <v>134441</v>
      </c>
      <c r="AZ349" s="3">
        <f t="shared" si="166"/>
        <v>134441</v>
      </c>
      <c r="BA349" s="5">
        <f t="shared" si="167"/>
        <v>0</v>
      </c>
      <c r="BB349" s="2">
        <v>177559</v>
      </c>
      <c r="BC349" s="3">
        <f t="shared" si="168"/>
        <v>177559</v>
      </c>
      <c r="BD349" s="5">
        <f t="shared" si="169"/>
        <v>0</v>
      </c>
    </row>
    <row r="350" spans="1:56" x14ac:dyDescent="0.25">
      <c r="A350">
        <v>2015</v>
      </c>
      <c r="B350">
        <v>12</v>
      </c>
      <c r="C350" t="s">
        <v>28</v>
      </c>
      <c r="D350">
        <v>2</v>
      </c>
      <c r="E350">
        <v>6</v>
      </c>
      <c r="F350">
        <v>8</v>
      </c>
      <c r="G350">
        <v>0</v>
      </c>
      <c r="H350">
        <v>12</v>
      </c>
      <c r="I350" t="s">
        <v>31</v>
      </c>
      <c r="J350">
        <v>40</v>
      </c>
      <c r="K350">
        <v>22104</v>
      </c>
      <c r="L350">
        <v>2000</v>
      </c>
      <c r="M350">
        <v>1</v>
      </c>
      <c r="N350">
        <v>1</v>
      </c>
      <c r="O350">
        <v>1</v>
      </c>
      <c r="P350" t="str">
        <f t="shared" si="170"/>
        <v>0</v>
      </c>
      <c r="Q350" t="s">
        <v>30</v>
      </c>
      <c r="R350" s="2">
        <f t="shared" si="143"/>
        <v>128557</v>
      </c>
      <c r="S350" s="2">
        <f t="shared" si="144"/>
        <v>128557</v>
      </c>
      <c r="T350" s="2">
        <f t="shared" si="145"/>
        <v>0</v>
      </c>
      <c r="U350" s="2">
        <v>0</v>
      </c>
      <c r="V350" s="3">
        <f t="shared" si="146"/>
        <v>0</v>
      </c>
      <c r="W350" s="5">
        <f t="shared" si="147"/>
        <v>0</v>
      </c>
      <c r="X350" s="2">
        <v>9027.98</v>
      </c>
      <c r="Y350" s="3">
        <f t="shared" si="148"/>
        <v>9028</v>
      </c>
      <c r="Z350" s="5">
        <f t="shared" si="149"/>
        <v>-2.0000000000436557E-2</v>
      </c>
      <c r="AA350" s="2">
        <v>6617.95</v>
      </c>
      <c r="AB350" s="3">
        <f t="shared" si="150"/>
        <v>6618</v>
      </c>
      <c r="AC350" s="5">
        <f t="shared" si="151"/>
        <v>-5.0000000000181899E-2</v>
      </c>
      <c r="AD350" s="2">
        <v>0</v>
      </c>
      <c r="AE350" s="3">
        <f t="shared" si="152"/>
        <v>0</v>
      </c>
      <c r="AF350" s="5">
        <f t="shared" si="153"/>
        <v>0</v>
      </c>
      <c r="AG350" s="2">
        <v>16797.509999999998</v>
      </c>
      <c r="AH350" s="3">
        <f t="shared" si="154"/>
        <v>16798</v>
      </c>
      <c r="AI350" s="5">
        <f t="shared" si="155"/>
        <v>-0.49000000000160071</v>
      </c>
      <c r="AJ350" s="2">
        <v>17837.490000000002</v>
      </c>
      <c r="AK350" s="3">
        <f t="shared" si="156"/>
        <v>17837</v>
      </c>
      <c r="AL350" s="5">
        <f t="shared" si="157"/>
        <v>0.49000000000160071</v>
      </c>
      <c r="AM350" s="2">
        <v>10000</v>
      </c>
      <c r="AN350" s="3">
        <f t="shared" si="158"/>
        <v>10000</v>
      </c>
      <c r="AO350" s="5">
        <f t="shared" si="159"/>
        <v>0</v>
      </c>
      <c r="AP350" s="2">
        <v>5882.05</v>
      </c>
      <c r="AQ350" s="3">
        <f t="shared" si="160"/>
        <v>5882</v>
      </c>
      <c r="AR350" s="5">
        <f t="shared" si="161"/>
        <v>5.0000000000181899E-2</v>
      </c>
      <c r="AS350" s="2">
        <v>19000</v>
      </c>
      <c r="AT350" s="3">
        <f t="shared" si="162"/>
        <v>19000</v>
      </c>
      <c r="AU350" s="5">
        <f t="shared" si="163"/>
        <v>0</v>
      </c>
      <c r="AV350" s="2">
        <v>10000</v>
      </c>
      <c r="AW350" s="3">
        <f t="shared" si="164"/>
        <v>10000</v>
      </c>
      <c r="AX350" s="5">
        <f t="shared" si="165"/>
        <v>0</v>
      </c>
      <c r="AY350" s="2">
        <v>10000</v>
      </c>
      <c r="AZ350" s="3">
        <f t="shared" si="166"/>
        <v>10000</v>
      </c>
      <c r="BA350" s="5">
        <f t="shared" si="167"/>
        <v>0</v>
      </c>
      <c r="BB350" s="2">
        <v>23394.02</v>
      </c>
      <c r="BC350" s="3">
        <f t="shared" si="168"/>
        <v>23394</v>
      </c>
      <c r="BD350" s="5">
        <f t="shared" si="169"/>
        <v>2.0000000000436557E-2</v>
      </c>
    </row>
    <row r="351" spans="1:56" x14ac:dyDescent="0.25">
      <c r="A351">
        <v>2015</v>
      </c>
      <c r="B351">
        <v>12</v>
      </c>
      <c r="C351" t="s">
        <v>28</v>
      </c>
      <c r="D351">
        <v>2</v>
      </c>
      <c r="E351">
        <v>6</v>
      </c>
      <c r="F351">
        <v>8</v>
      </c>
      <c r="G351">
        <v>0</v>
      </c>
      <c r="H351">
        <v>12</v>
      </c>
      <c r="I351" t="s">
        <v>31</v>
      </c>
      <c r="J351">
        <v>40</v>
      </c>
      <c r="K351">
        <v>22104</v>
      </c>
      <c r="L351">
        <v>2000</v>
      </c>
      <c r="M351">
        <v>1</v>
      </c>
      <c r="N351">
        <v>1</v>
      </c>
      <c r="O351">
        <v>2</v>
      </c>
      <c r="P351" t="str">
        <f t="shared" si="170"/>
        <v>0</v>
      </c>
      <c r="Q351" t="s">
        <v>30</v>
      </c>
      <c r="R351" s="2">
        <f t="shared" si="143"/>
        <v>5562.3</v>
      </c>
      <c r="S351" s="2">
        <f t="shared" si="144"/>
        <v>5562</v>
      </c>
      <c r="T351" s="2">
        <f t="shared" si="145"/>
        <v>0.3000000000001819</v>
      </c>
      <c r="U351" s="2">
        <v>0</v>
      </c>
      <c r="V351" s="3">
        <f t="shared" si="146"/>
        <v>0</v>
      </c>
      <c r="W351" s="5">
        <f t="shared" si="147"/>
        <v>0</v>
      </c>
      <c r="X351" s="2">
        <v>540</v>
      </c>
      <c r="Y351" s="3">
        <f t="shared" si="148"/>
        <v>540</v>
      </c>
      <c r="Z351" s="5">
        <f t="shared" si="149"/>
        <v>0</v>
      </c>
      <c r="AA351" s="2">
        <v>0</v>
      </c>
      <c r="AB351" s="3">
        <f t="shared" si="150"/>
        <v>0</v>
      </c>
      <c r="AC351" s="5">
        <f t="shared" si="151"/>
        <v>0</v>
      </c>
      <c r="AD351" s="2">
        <v>412.3</v>
      </c>
      <c r="AE351" s="3">
        <f t="shared" si="152"/>
        <v>412</v>
      </c>
      <c r="AF351" s="5">
        <f t="shared" si="153"/>
        <v>0.30000000000001137</v>
      </c>
      <c r="AG351" s="2">
        <v>540</v>
      </c>
      <c r="AH351" s="3">
        <f t="shared" si="154"/>
        <v>540</v>
      </c>
      <c r="AI351" s="5">
        <f t="shared" si="155"/>
        <v>0</v>
      </c>
      <c r="AJ351" s="2">
        <v>540</v>
      </c>
      <c r="AK351" s="3">
        <f t="shared" si="156"/>
        <v>540</v>
      </c>
      <c r="AL351" s="5">
        <f t="shared" si="157"/>
        <v>0</v>
      </c>
      <c r="AM351" s="2">
        <v>550</v>
      </c>
      <c r="AN351" s="3">
        <f t="shared" si="158"/>
        <v>550</v>
      </c>
      <c r="AO351" s="5">
        <f t="shared" si="159"/>
        <v>0</v>
      </c>
      <c r="AP351" s="2">
        <v>550</v>
      </c>
      <c r="AQ351" s="3">
        <f t="shared" si="160"/>
        <v>550</v>
      </c>
      <c r="AR351" s="5">
        <f t="shared" si="161"/>
        <v>0</v>
      </c>
      <c r="AS351" s="2">
        <v>550</v>
      </c>
      <c r="AT351" s="3">
        <f t="shared" si="162"/>
        <v>550</v>
      </c>
      <c r="AU351" s="5">
        <f t="shared" si="163"/>
        <v>0</v>
      </c>
      <c r="AV351" s="2">
        <v>550</v>
      </c>
      <c r="AW351" s="3">
        <f t="shared" si="164"/>
        <v>550</v>
      </c>
      <c r="AX351" s="5">
        <f t="shared" si="165"/>
        <v>0</v>
      </c>
      <c r="AY351" s="2">
        <v>550</v>
      </c>
      <c r="AZ351" s="3">
        <f t="shared" si="166"/>
        <v>550</v>
      </c>
      <c r="BA351" s="5">
        <f t="shared" si="167"/>
        <v>0</v>
      </c>
      <c r="BB351" s="2">
        <v>780</v>
      </c>
      <c r="BC351" s="3">
        <f t="shared" si="168"/>
        <v>780</v>
      </c>
      <c r="BD351" s="5">
        <f t="shared" si="169"/>
        <v>0</v>
      </c>
    </row>
    <row r="352" spans="1:56" x14ac:dyDescent="0.25">
      <c r="A352">
        <v>2015</v>
      </c>
      <c r="B352">
        <v>12</v>
      </c>
      <c r="C352" t="s">
        <v>28</v>
      </c>
      <c r="D352">
        <v>2</v>
      </c>
      <c r="E352">
        <v>6</v>
      </c>
      <c r="F352">
        <v>8</v>
      </c>
      <c r="G352">
        <v>0</v>
      </c>
      <c r="H352">
        <v>12</v>
      </c>
      <c r="I352" t="s">
        <v>31</v>
      </c>
      <c r="J352">
        <v>40</v>
      </c>
      <c r="K352">
        <v>22104</v>
      </c>
      <c r="L352">
        <v>2000</v>
      </c>
      <c r="M352">
        <v>1</v>
      </c>
      <c r="N352">
        <v>1</v>
      </c>
      <c r="O352">
        <v>3</v>
      </c>
      <c r="P352" t="str">
        <f t="shared" si="170"/>
        <v>0</v>
      </c>
      <c r="Q352" t="s">
        <v>30</v>
      </c>
      <c r="R352" s="2">
        <f t="shared" si="143"/>
        <v>18000</v>
      </c>
      <c r="S352" s="2">
        <f t="shared" si="144"/>
        <v>18000</v>
      </c>
      <c r="T352" s="2">
        <f t="shared" si="145"/>
        <v>0</v>
      </c>
      <c r="U352" s="2">
        <v>0</v>
      </c>
      <c r="V352" s="3">
        <f t="shared" si="146"/>
        <v>0</v>
      </c>
      <c r="W352" s="5">
        <f t="shared" si="147"/>
        <v>0</v>
      </c>
      <c r="X352" s="2">
        <v>0</v>
      </c>
      <c r="Y352" s="3">
        <f t="shared" si="148"/>
        <v>0</v>
      </c>
      <c r="Z352" s="5">
        <f t="shared" si="149"/>
        <v>0</v>
      </c>
      <c r="AA352" s="2">
        <v>0</v>
      </c>
      <c r="AB352" s="3">
        <f t="shared" si="150"/>
        <v>0</v>
      </c>
      <c r="AC352" s="5">
        <f t="shared" si="151"/>
        <v>0</v>
      </c>
      <c r="AD352" s="2">
        <v>1495</v>
      </c>
      <c r="AE352" s="3">
        <f t="shared" si="152"/>
        <v>1495</v>
      </c>
      <c r="AF352" s="5">
        <f t="shared" si="153"/>
        <v>0</v>
      </c>
      <c r="AG352" s="2">
        <v>1495</v>
      </c>
      <c r="AH352" s="3">
        <f t="shared" si="154"/>
        <v>1495</v>
      </c>
      <c r="AI352" s="5">
        <f t="shared" si="155"/>
        <v>0</v>
      </c>
      <c r="AJ352" s="2">
        <v>1510</v>
      </c>
      <c r="AK352" s="3">
        <f t="shared" si="156"/>
        <v>1510</v>
      </c>
      <c r="AL352" s="5">
        <f t="shared" si="157"/>
        <v>0</v>
      </c>
      <c r="AM352" s="2">
        <v>1500</v>
      </c>
      <c r="AN352" s="3">
        <f t="shared" si="158"/>
        <v>1500</v>
      </c>
      <c r="AO352" s="5">
        <f t="shared" si="159"/>
        <v>0</v>
      </c>
      <c r="AP352" s="2">
        <v>2000</v>
      </c>
      <c r="AQ352" s="3">
        <f t="shared" si="160"/>
        <v>2000</v>
      </c>
      <c r="AR352" s="5">
        <f t="shared" si="161"/>
        <v>0</v>
      </c>
      <c r="AS352" s="2">
        <v>2000</v>
      </c>
      <c r="AT352" s="3">
        <f t="shared" si="162"/>
        <v>2000</v>
      </c>
      <c r="AU352" s="5">
        <f t="shared" si="163"/>
        <v>0</v>
      </c>
      <c r="AV352" s="2">
        <v>2000</v>
      </c>
      <c r="AW352" s="3">
        <f t="shared" si="164"/>
        <v>2000</v>
      </c>
      <c r="AX352" s="5">
        <f t="shared" si="165"/>
        <v>0</v>
      </c>
      <c r="AY352" s="2">
        <v>2000</v>
      </c>
      <c r="AZ352" s="3">
        <f t="shared" si="166"/>
        <v>2000</v>
      </c>
      <c r="BA352" s="5">
        <f t="shared" si="167"/>
        <v>0</v>
      </c>
      <c r="BB352" s="2">
        <v>4000</v>
      </c>
      <c r="BC352" s="3">
        <f t="shared" si="168"/>
        <v>4000</v>
      </c>
      <c r="BD352" s="5">
        <f t="shared" si="169"/>
        <v>0</v>
      </c>
    </row>
    <row r="353" spans="1:56" x14ac:dyDescent="0.25">
      <c r="A353">
        <v>2015</v>
      </c>
      <c r="B353">
        <v>12</v>
      </c>
      <c r="C353" t="s">
        <v>28</v>
      </c>
      <c r="D353">
        <v>2</v>
      </c>
      <c r="E353">
        <v>6</v>
      </c>
      <c r="F353">
        <v>8</v>
      </c>
      <c r="G353">
        <v>0</v>
      </c>
      <c r="H353">
        <v>12</v>
      </c>
      <c r="I353" t="s">
        <v>31</v>
      </c>
      <c r="J353">
        <v>40</v>
      </c>
      <c r="K353">
        <v>22104</v>
      </c>
      <c r="L353">
        <v>2000</v>
      </c>
      <c r="M353">
        <v>1</v>
      </c>
      <c r="N353">
        <v>1</v>
      </c>
      <c r="O353">
        <v>4</v>
      </c>
      <c r="P353" t="str">
        <f t="shared" si="170"/>
        <v>0</v>
      </c>
      <c r="Q353" t="s">
        <v>30</v>
      </c>
      <c r="R353" s="2">
        <f t="shared" si="143"/>
        <v>22615.8</v>
      </c>
      <c r="S353" s="2">
        <f t="shared" si="144"/>
        <v>22616</v>
      </c>
      <c r="T353" s="2">
        <f t="shared" si="145"/>
        <v>-0.2000000000007276</v>
      </c>
      <c r="U353" s="2">
        <v>0</v>
      </c>
      <c r="V353" s="3">
        <f t="shared" si="146"/>
        <v>0</v>
      </c>
      <c r="W353" s="5">
        <f t="shared" si="147"/>
        <v>0</v>
      </c>
      <c r="X353" s="2">
        <v>0</v>
      </c>
      <c r="Y353" s="3">
        <f t="shared" si="148"/>
        <v>0</v>
      </c>
      <c r="Z353" s="5">
        <f t="shared" si="149"/>
        <v>0</v>
      </c>
      <c r="AA353" s="2">
        <v>6047</v>
      </c>
      <c r="AB353" s="3">
        <f t="shared" si="150"/>
        <v>6047</v>
      </c>
      <c r="AC353" s="5">
        <f t="shared" si="151"/>
        <v>0</v>
      </c>
      <c r="AD353" s="2">
        <v>3929</v>
      </c>
      <c r="AE353" s="3">
        <f t="shared" si="152"/>
        <v>3929</v>
      </c>
      <c r="AF353" s="5">
        <f t="shared" si="153"/>
        <v>0</v>
      </c>
      <c r="AG353" s="2">
        <v>1638</v>
      </c>
      <c r="AH353" s="3">
        <f t="shared" si="154"/>
        <v>1638</v>
      </c>
      <c r="AI353" s="5">
        <f t="shared" si="155"/>
        <v>0</v>
      </c>
      <c r="AJ353" s="2">
        <v>1400.5</v>
      </c>
      <c r="AK353" s="3">
        <f t="shared" si="156"/>
        <v>1401</v>
      </c>
      <c r="AL353" s="5">
        <f t="shared" si="157"/>
        <v>-0.5</v>
      </c>
      <c r="AM353" s="2">
        <v>3001.3</v>
      </c>
      <c r="AN353" s="3">
        <f t="shared" si="158"/>
        <v>3001</v>
      </c>
      <c r="AO353" s="5">
        <f t="shared" si="159"/>
        <v>0.3000000000001819</v>
      </c>
      <c r="AP353" s="2">
        <v>2000</v>
      </c>
      <c r="AQ353" s="3">
        <f t="shared" si="160"/>
        <v>2000</v>
      </c>
      <c r="AR353" s="5">
        <f t="shared" si="161"/>
        <v>0</v>
      </c>
      <c r="AS353" s="2">
        <v>0</v>
      </c>
      <c r="AT353" s="3">
        <f t="shared" si="162"/>
        <v>0</v>
      </c>
      <c r="AU353" s="5">
        <f t="shared" si="163"/>
        <v>0</v>
      </c>
      <c r="AV353" s="2">
        <v>2207</v>
      </c>
      <c r="AW353" s="3">
        <f t="shared" si="164"/>
        <v>2207</v>
      </c>
      <c r="AX353" s="5">
        <f t="shared" si="165"/>
        <v>0</v>
      </c>
      <c r="AY353" s="2">
        <v>2393</v>
      </c>
      <c r="AZ353" s="3">
        <f t="shared" si="166"/>
        <v>2393</v>
      </c>
      <c r="BA353" s="5">
        <f t="shared" si="167"/>
        <v>0</v>
      </c>
      <c r="BB353" s="2">
        <v>0</v>
      </c>
      <c r="BC353" s="3">
        <f t="shared" si="168"/>
        <v>0</v>
      </c>
      <c r="BD353" s="5">
        <f t="shared" si="169"/>
        <v>0</v>
      </c>
    </row>
    <row r="354" spans="1:56" x14ac:dyDescent="0.25">
      <c r="A354">
        <v>2015</v>
      </c>
      <c r="B354">
        <v>12</v>
      </c>
      <c r="C354" t="s">
        <v>28</v>
      </c>
      <c r="D354">
        <v>2</v>
      </c>
      <c r="E354">
        <v>6</v>
      </c>
      <c r="F354">
        <v>8</v>
      </c>
      <c r="G354">
        <v>0</v>
      </c>
      <c r="H354">
        <v>12</v>
      </c>
      <c r="I354" t="s">
        <v>31</v>
      </c>
      <c r="J354">
        <v>40</v>
      </c>
      <c r="K354">
        <v>22104</v>
      </c>
      <c r="L354">
        <v>2000</v>
      </c>
      <c r="M354">
        <v>1</v>
      </c>
      <c r="N354">
        <v>1</v>
      </c>
      <c r="O354">
        <v>8</v>
      </c>
      <c r="P354" t="str">
        <f t="shared" si="170"/>
        <v>0</v>
      </c>
      <c r="Q354" t="s">
        <v>30</v>
      </c>
      <c r="R354" s="2">
        <f t="shared" si="143"/>
        <v>5588</v>
      </c>
      <c r="S354" s="2">
        <f t="shared" si="144"/>
        <v>5588</v>
      </c>
      <c r="T354" s="2">
        <f t="shared" si="145"/>
        <v>0</v>
      </c>
      <c r="U354" s="2">
        <v>0</v>
      </c>
      <c r="V354" s="3">
        <f t="shared" si="146"/>
        <v>0</v>
      </c>
      <c r="W354" s="5">
        <f t="shared" si="147"/>
        <v>0</v>
      </c>
      <c r="X354" s="2">
        <v>0</v>
      </c>
      <c r="Y354" s="3">
        <f t="shared" si="148"/>
        <v>0</v>
      </c>
      <c r="Z354" s="5">
        <f t="shared" si="149"/>
        <v>0</v>
      </c>
      <c r="AA354" s="2">
        <v>0</v>
      </c>
      <c r="AB354" s="3">
        <f t="shared" si="150"/>
        <v>0</v>
      </c>
      <c r="AC354" s="5">
        <f t="shared" si="151"/>
        <v>0</v>
      </c>
      <c r="AD354" s="2">
        <v>1762</v>
      </c>
      <c r="AE354" s="3">
        <f t="shared" si="152"/>
        <v>1762</v>
      </c>
      <c r="AF354" s="5">
        <f t="shared" si="153"/>
        <v>0</v>
      </c>
      <c r="AG354" s="2">
        <v>848</v>
      </c>
      <c r="AH354" s="3">
        <f t="shared" si="154"/>
        <v>848</v>
      </c>
      <c r="AI354" s="5">
        <f t="shared" si="155"/>
        <v>0</v>
      </c>
      <c r="AJ354" s="2">
        <v>910</v>
      </c>
      <c r="AK354" s="3">
        <f t="shared" si="156"/>
        <v>910</v>
      </c>
      <c r="AL354" s="5">
        <f t="shared" si="157"/>
        <v>0</v>
      </c>
      <c r="AM354" s="2">
        <v>1196</v>
      </c>
      <c r="AN354" s="3">
        <f t="shared" si="158"/>
        <v>1196</v>
      </c>
      <c r="AO354" s="5">
        <f t="shared" si="159"/>
        <v>0</v>
      </c>
      <c r="AP354" s="2">
        <v>848</v>
      </c>
      <c r="AQ354" s="3">
        <f t="shared" si="160"/>
        <v>848</v>
      </c>
      <c r="AR354" s="5">
        <f t="shared" si="161"/>
        <v>0</v>
      </c>
      <c r="AS354" s="2">
        <v>24</v>
      </c>
      <c r="AT354" s="3">
        <f t="shared" si="162"/>
        <v>24</v>
      </c>
      <c r="AU354" s="5">
        <f t="shared" si="163"/>
        <v>0</v>
      </c>
      <c r="AV354" s="2">
        <v>0</v>
      </c>
      <c r="AW354" s="3">
        <f t="shared" si="164"/>
        <v>0</v>
      </c>
      <c r="AX354" s="5">
        <f t="shared" si="165"/>
        <v>0</v>
      </c>
      <c r="AY354" s="2">
        <v>0</v>
      </c>
      <c r="AZ354" s="3">
        <f t="shared" si="166"/>
        <v>0</v>
      </c>
      <c r="BA354" s="5">
        <f t="shared" si="167"/>
        <v>0</v>
      </c>
      <c r="BB354" s="2">
        <v>0</v>
      </c>
      <c r="BC354" s="3">
        <f t="shared" si="168"/>
        <v>0</v>
      </c>
      <c r="BD354" s="5">
        <f t="shared" si="169"/>
        <v>0</v>
      </c>
    </row>
    <row r="355" spans="1:56" x14ac:dyDescent="0.25">
      <c r="A355">
        <v>2015</v>
      </c>
      <c r="B355">
        <v>12</v>
      </c>
      <c r="C355" t="s">
        <v>28</v>
      </c>
      <c r="D355">
        <v>2</v>
      </c>
      <c r="E355">
        <v>6</v>
      </c>
      <c r="F355">
        <v>8</v>
      </c>
      <c r="G355">
        <v>0</v>
      </c>
      <c r="H355">
        <v>12</v>
      </c>
      <c r="I355" t="s">
        <v>31</v>
      </c>
      <c r="J355">
        <v>40</v>
      </c>
      <c r="K355">
        <v>22104</v>
      </c>
      <c r="L355">
        <v>2000</v>
      </c>
      <c r="M355">
        <v>1</v>
      </c>
      <c r="N355">
        <v>1</v>
      </c>
      <c r="O355">
        <v>9</v>
      </c>
      <c r="P355" t="str">
        <f t="shared" si="170"/>
        <v>0</v>
      </c>
      <c r="Q355" t="s">
        <v>30</v>
      </c>
      <c r="R355" s="2">
        <f t="shared" si="143"/>
        <v>11898623.350000001</v>
      </c>
      <c r="S355" s="2">
        <f t="shared" si="144"/>
        <v>11898624</v>
      </c>
      <c r="T355" s="2">
        <f t="shared" si="145"/>
        <v>-0.64999999850988388</v>
      </c>
      <c r="U355" s="2">
        <v>562249.5</v>
      </c>
      <c r="V355" s="3">
        <f t="shared" si="146"/>
        <v>562250</v>
      </c>
      <c r="W355" s="5">
        <f t="shared" si="147"/>
        <v>-0.5</v>
      </c>
      <c r="X355" s="2">
        <v>339554.14</v>
      </c>
      <c r="Y355" s="3">
        <f t="shared" si="148"/>
        <v>339554</v>
      </c>
      <c r="Z355" s="5">
        <f t="shared" si="149"/>
        <v>0.14000000001396984</v>
      </c>
      <c r="AA355" s="2">
        <v>727898.08</v>
      </c>
      <c r="AB355" s="3">
        <f t="shared" si="150"/>
        <v>727898</v>
      </c>
      <c r="AC355" s="5">
        <f t="shared" si="151"/>
        <v>7.9999999958090484E-2</v>
      </c>
      <c r="AD355" s="2">
        <v>753919.28</v>
      </c>
      <c r="AE355" s="3">
        <f t="shared" si="152"/>
        <v>753919</v>
      </c>
      <c r="AF355" s="5">
        <f t="shared" si="153"/>
        <v>0.28000000002793968</v>
      </c>
      <c r="AG355" s="2">
        <v>553093.64</v>
      </c>
      <c r="AH355" s="3">
        <f t="shared" si="154"/>
        <v>553094</v>
      </c>
      <c r="AI355" s="5">
        <f t="shared" si="155"/>
        <v>-0.35999999998603016</v>
      </c>
      <c r="AJ355" s="2">
        <v>569624.85</v>
      </c>
      <c r="AK355" s="3">
        <f t="shared" si="156"/>
        <v>569625</v>
      </c>
      <c r="AL355" s="5">
        <f t="shared" si="157"/>
        <v>-0.15000000002328306</v>
      </c>
      <c r="AM355" s="2">
        <v>832085.78</v>
      </c>
      <c r="AN355" s="3">
        <f t="shared" si="158"/>
        <v>832086</v>
      </c>
      <c r="AO355" s="5">
        <f t="shared" si="159"/>
        <v>-0.21999999997206032</v>
      </c>
      <c r="AP355" s="2">
        <v>547695</v>
      </c>
      <c r="AQ355" s="3">
        <f t="shared" si="160"/>
        <v>547695</v>
      </c>
      <c r="AR355" s="5">
        <f t="shared" si="161"/>
        <v>0</v>
      </c>
      <c r="AS355" s="2">
        <v>818664.74</v>
      </c>
      <c r="AT355" s="3">
        <f t="shared" si="162"/>
        <v>818665</v>
      </c>
      <c r="AU355" s="5">
        <f t="shared" si="163"/>
        <v>-0.26000000000931323</v>
      </c>
      <c r="AV355" s="2">
        <v>1628279.32</v>
      </c>
      <c r="AW355" s="3">
        <f t="shared" si="164"/>
        <v>1628279</v>
      </c>
      <c r="AX355" s="5">
        <f t="shared" si="165"/>
        <v>0.32000000006519258</v>
      </c>
      <c r="AY355" s="2">
        <v>1280208.1499999999</v>
      </c>
      <c r="AZ355" s="3">
        <f t="shared" si="166"/>
        <v>1280208</v>
      </c>
      <c r="BA355" s="5">
        <f t="shared" si="167"/>
        <v>0.14999999990686774</v>
      </c>
      <c r="BB355" s="2">
        <v>3285350.87</v>
      </c>
      <c r="BC355" s="3">
        <f t="shared" si="168"/>
        <v>3285351</v>
      </c>
      <c r="BD355" s="5">
        <f t="shared" si="169"/>
        <v>-0.12999999988824129</v>
      </c>
    </row>
    <row r="356" spans="1:56" x14ac:dyDescent="0.25">
      <c r="A356">
        <v>2015</v>
      </c>
      <c r="B356">
        <v>12</v>
      </c>
      <c r="C356" t="s">
        <v>28</v>
      </c>
      <c r="D356">
        <v>2</v>
      </c>
      <c r="E356">
        <v>6</v>
      </c>
      <c r="F356">
        <v>8</v>
      </c>
      <c r="G356">
        <v>0</v>
      </c>
      <c r="H356">
        <v>12</v>
      </c>
      <c r="I356" t="s">
        <v>31</v>
      </c>
      <c r="J356">
        <v>40</v>
      </c>
      <c r="K356">
        <v>22104</v>
      </c>
      <c r="L356">
        <v>2000</v>
      </c>
      <c r="M356">
        <v>1</v>
      </c>
      <c r="N356">
        <v>1</v>
      </c>
      <c r="O356">
        <v>11</v>
      </c>
      <c r="P356" t="str">
        <f t="shared" si="170"/>
        <v>0</v>
      </c>
      <c r="Q356" t="s">
        <v>30</v>
      </c>
      <c r="R356" s="2">
        <f t="shared" si="143"/>
        <v>113502</v>
      </c>
      <c r="S356" s="2">
        <f t="shared" si="144"/>
        <v>113502</v>
      </c>
      <c r="T356" s="2">
        <f t="shared" si="145"/>
        <v>0</v>
      </c>
      <c r="U356" s="2">
        <v>0</v>
      </c>
      <c r="V356" s="3">
        <f t="shared" si="146"/>
        <v>0</v>
      </c>
      <c r="W356" s="5">
        <f t="shared" si="147"/>
        <v>0</v>
      </c>
      <c r="X356" s="2">
        <v>6779.23</v>
      </c>
      <c r="Y356" s="3">
        <f t="shared" si="148"/>
        <v>6779</v>
      </c>
      <c r="Z356" s="5">
        <f t="shared" si="149"/>
        <v>0.22999999999956344</v>
      </c>
      <c r="AA356" s="2">
        <v>10047.719999999999</v>
      </c>
      <c r="AB356" s="3">
        <f t="shared" si="150"/>
        <v>10048</v>
      </c>
      <c r="AC356" s="5">
        <f t="shared" si="151"/>
        <v>-0.28000000000065484</v>
      </c>
      <c r="AD356" s="2">
        <v>0</v>
      </c>
      <c r="AE356" s="3">
        <f t="shared" si="152"/>
        <v>0</v>
      </c>
      <c r="AF356" s="5">
        <f t="shared" si="153"/>
        <v>0</v>
      </c>
      <c r="AG356" s="2">
        <v>10213.120000000001</v>
      </c>
      <c r="AH356" s="3">
        <f t="shared" si="154"/>
        <v>10213</v>
      </c>
      <c r="AI356" s="5">
        <f t="shared" si="155"/>
        <v>0.12000000000080036</v>
      </c>
      <c r="AJ356" s="2">
        <v>19644.88</v>
      </c>
      <c r="AK356" s="3">
        <f t="shared" si="156"/>
        <v>19645</v>
      </c>
      <c r="AL356" s="5">
        <f t="shared" si="157"/>
        <v>-0.11999999999898137</v>
      </c>
      <c r="AM356" s="2">
        <v>10500</v>
      </c>
      <c r="AN356" s="3">
        <f t="shared" si="158"/>
        <v>10500</v>
      </c>
      <c r="AO356" s="5">
        <f t="shared" si="159"/>
        <v>0</v>
      </c>
      <c r="AP356" s="2">
        <v>0</v>
      </c>
      <c r="AQ356" s="3">
        <f t="shared" si="160"/>
        <v>0</v>
      </c>
      <c r="AR356" s="5">
        <f t="shared" si="161"/>
        <v>0</v>
      </c>
      <c r="AS356" s="2">
        <v>19952.28</v>
      </c>
      <c r="AT356" s="3">
        <f t="shared" si="162"/>
        <v>19952</v>
      </c>
      <c r="AU356" s="5">
        <f t="shared" si="163"/>
        <v>0.27999999999883585</v>
      </c>
      <c r="AV356" s="2">
        <v>10500</v>
      </c>
      <c r="AW356" s="3">
        <f t="shared" si="164"/>
        <v>10500</v>
      </c>
      <c r="AX356" s="5">
        <f t="shared" si="165"/>
        <v>0</v>
      </c>
      <c r="AY356" s="2">
        <v>10500</v>
      </c>
      <c r="AZ356" s="3">
        <f t="shared" si="166"/>
        <v>10500</v>
      </c>
      <c r="BA356" s="5">
        <f t="shared" si="167"/>
        <v>0</v>
      </c>
      <c r="BB356" s="2">
        <v>15364.77</v>
      </c>
      <c r="BC356" s="3">
        <f t="shared" si="168"/>
        <v>15365</v>
      </c>
      <c r="BD356" s="5">
        <f t="shared" si="169"/>
        <v>-0.22999999999956344</v>
      </c>
    </row>
    <row r="357" spans="1:56" x14ac:dyDescent="0.25">
      <c r="A357">
        <v>2015</v>
      </c>
      <c r="B357">
        <v>12</v>
      </c>
      <c r="C357" t="s">
        <v>28</v>
      </c>
      <c r="D357">
        <v>2</v>
      </c>
      <c r="E357">
        <v>6</v>
      </c>
      <c r="F357">
        <v>8</v>
      </c>
      <c r="G357">
        <v>0</v>
      </c>
      <c r="H357">
        <v>12</v>
      </c>
      <c r="I357" t="s">
        <v>31</v>
      </c>
      <c r="J357">
        <v>40</v>
      </c>
      <c r="K357">
        <v>22104</v>
      </c>
      <c r="L357">
        <v>2000</v>
      </c>
      <c r="M357">
        <v>1</v>
      </c>
      <c r="N357">
        <v>1</v>
      </c>
      <c r="O357">
        <v>12</v>
      </c>
      <c r="P357" t="str">
        <f t="shared" si="170"/>
        <v>0</v>
      </c>
      <c r="Q357" t="s">
        <v>30</v>
      </c>
      <c r="R357" s="2">
        <f t="shared" si="143"/>
        <v>80299</v>
      </c>
      <c r="S357" s="2">
        <f t="shared" si="144"/>
        <v>80300</v>
      </c>
      <c r="T357" s="2">
        <f t="shared" si="145"/>
        <v>-1</v>
      </c>
      <c r="U357" s="2">
        <v>0</v>
      </c>
      <c r="V357" s="3">
        <f t="shared" si="146"/>
        <v>0</v>
      </c>
      <c r="W357" s="5">
        <f t="shared" si="147"/>
        <v>0</v>
      </c>
      <c r="X357" s="2">
        <v>2392.84</v>
      </c>
      <c r="Y357" s="3">
        <f t="shared" si="148"/>
        <v>2393</v>
      </c>
      <c r="Z357" s="5">
        <f t="shared" si="149"/>
        <v>-0.15999999999985448</v>
      </c>
      <c r="AA357" s="2">
        <v>6600</v>
      </c>
      <c r="AB357" s="3">
        <f t="shared" si="150"/>
        <v>6600</v>
      </c>
      <c r="AC357" s="5">
        <f t="shared" si="151"/>
        <v>0</v>
      </c>
      <c r="AD357" s="2">
        <v>406</v>
      </c>
      <c r="AE357" s="3">
        <f t="shared" si="152"/>
        <v>406</v>
      </c>
      <c r="AF357" s="5">
        <f t="shared" si="153"/>
        <v>0</v>
      </c>
      <c r="AG357" s="2">
        <v>9999.76</v>
      </c>
      <c r="AH357" s="3">
        <f t="shared" si="154"/>
        <v>10000</v>
      </c>
      <c r="AI357" s="5">
        <f t="shared" si="155"/>
        <v>-0.23999999999978172</v>
      </c>
      <c r="AJ357" s="2">
        <v>10000.24</v>
      </c>
      <c r="AK357" s="3">
        <f t="shared" si="156"/>
        <v>10000</v>
      </c>
      <c r="AL357" s="5">
        <f t="shared" si="157"/>
        <v>0.23999999999978172</v>
      </c>
      <c r="AM357" s="2">
        <v>10300</v>
      </c>
      <c r="AN357" s="3">
        <f t="shared" si="158"/>
        <v>10300</v>
      </c>
      <c r="AO357" s="5">
        <f t="shared" si="159"/>
        <v>0</v>
      </c>
      <c r="AP357" s="2">
        <v>0</v>
      </c>
      <c r="AQ357" s="3">
        <f t="shared" si="160"/>
        <v>0</v>
      </c>
      <c r="AR357" s="5">
        <f t="shared" si="161"/>
        <v>0</v>
      </c>
      <c r="AS357" s="2">
        <v>14882.51</v>
      </c>
      <c r="AT357" s="3">
        <f t="shared" si="162"/>
        <v>14883</v>
      </c>
      <c r="AU357" s="5">
        <f t="shared" si="163"/>
        <v>-0.48999999999978172</v>
      </c>
      <c r="AV357" s="2">
        <v>14417</v>
      </c>
      <c r="AW357" s="3">
        <f t="shared" si="164"/>
        <v>14417</v>
      </c>
      <c r="AX357" s="5">
        <f t="shared" si="165"/>
        <v>0</v>
      </c>
      <c r="AY357" s="2">
        <v>0</v>
      </c>
      <c r="AZ357" s="3">
        <f t="shared" si="166"/>
        <v>0</v>
      </c>
      <c r="BA357" s="5">
        <f t="shared" si="167"/>
        <v>0</v>
      </c>
      <c r="BB357" s="2">
        <v>11300.65</v>
      </c>
      <c r="BC357" s="3">
        <f t="shared" si="168"/>
        <v>11301</v>
      </c>
      <c r="BD357" s="5">
        <f t="shared" si="169"/>
        <v>-0.3500000000003638</v>
      </c>
    </row>
    <row r="358" spans="1:56" x14ac:dyDescent="0.25">
      <c r="A358">
        <v>2015</v>
      </c>
      <c r="B358">
        <v>12</v>
      </c>
      <c r="C358" t="s">
        <v>28</v>
      </c>
      <c r="D358">
        <v>2</v>
      </c>
      <c r="E358">
        <v>6</v>
      </c>
      <c r="F358">
        <v>8</v>
      </c>
      <c r="G358">
        <v>0</v>
      </c>
      <c r="H358">
        <v>12</v>
      </c>
      <c r="I358" t="s">
        <v>31</v>
      </c>
      <c r="J358">
        <v>40</v>
      </c>
      <c r="K358">
        <v>22104</v>
      </c>
      <c r="L358">
        <v>2000</v>
      </c>
      <c r="M358">
        <v>1</v>
      </c>
      <c r="N358">
        <v>1</v>
      </c>
      <c r="O358">
        <v>15</v>
      </c>
      <c r="P358" t="str">
        <f t="shared" si="170"/>
        <v>0</v>
      </c>
      <c r="Q358" t="s">
        <v>30</v>
      </c>
      <c r="R358" s="2">
        <f t="shared" si="143"/>
        <v>5217.8</v>
      </c>
      <c r="S358" s="2">
        <f t="shared" si="144"/>
        <v>5218</v>
      </c>
      <c r="T358" s="2">
        <f t="shared" si="145"/>
        <v>-0.1999999999998181</v>
      </c>
      <c r="U358" s="2">
        <v>0</v>
      </c>
      <c r="V358" s="3">
        <f t="shared" si="146"/>
        <v>0</v>
      </c>
      <c r="W358" s="5">
        <f t="shared" si="147"/>
        <v>0</v>
      </c>
      <c r="X358" s="2">
        <v>0</v>
      </c>
      <c r="Y358" s="3">
        <f t="shared" si="148"/>
        <v>0</v>
      </c>
      <c r="Z358" s="5">
        <f t="shared" si="149"/>
        <v>0</v>
      </c>
      <c r="AA358" s="2">
        <v>0</v>
      </c>
      <c r="AB358" s="3">
        <f t="shared" si="150"/>
        <v>0</v>
      </c>
      <c r="AC358" s="5">
        <f t="shared" si="151"/>
        <v>0</v>
      </c>
      <c r="AD358" s="2">
        <v>446.7</v>
      </c>
      <c r="AE358" s="3">
        <f t="shared" si="152"/>
        <v>447</v>
      </c>
      <c r="AF358" s="5">
        <f t="shared" si="153"/>
        <v>-0.30000000000001137</v>
      </c>
      <c r="AG358" s="2">
        <v>457</v>
      </c>
      <c r="AH358" s="3">
        <f t="shared" si="154"/>
        <v>457</v>
      </c>
      <c r="AI358" s="5">
        <f t="shared" si="155"/>
        <v>0</v>
      </c>
      <c r="AJ358" s="2">
        <v>514.79999999999995</v>
      </c>
      <c r="AK358" s="3">
        <f t="shared" si="156"/>
        <v>515</v>
      </c>
      <c r="AL358" s="5">
        <f t="shared" si="157"/>
        <v>-0.20000000000004547</v>
      </c>
      <c r="AM358" s="2">
        <v>653.29999999999995</v>
      </c>
      <c r="AN358" s="3">
        <f t="shared" si="158"/>
        <v>653</v>
      </c>
      <c r="AO358" s="5">
        <f t="shared" si="159"/>
        <v>0.29999999999995453</v>
      </c>
      <c r="AP358" s="2">
        <v>500</v>
      </c>
      <c r="AQ358" s="3">
        <f t="shared" si="160"/>
        <v>500</v>
      </c>
      <c r="AR358" s="5">
        <f t="shared" si="161"/>
        <v>0</v>
      </c>
      <c r="AS358" s="2">
        <v>260.3</v>
      </c>
      <c r="AT358" s="3">
        <f t="shared" si="162"/>
        <v>260</v>
      </c>
      <c r="AU358" s="5">
        <f t="shared" si="163"/>
        <v>0.30000000000001137</v>
      </c>
      <c r="AV358" s="2">
        <v>600</v>
      </c>
      <c r="AW358" s="3">
        <f t="shared" si="164"/>
        <v>600</v>
      </c>
      <c r="AX358" s="5">
        <f t="shared" si="165"/>
        <v>0</v>
      </c>
      <c r="AY358" s="2">
        <v>600</v>
      </c>
      <c r="AZ358" s="3">
        <f t="shared" si="166"/>
        <v>600</v>
      </c>
      <c r="BA358" s="5">
        <f t="shared" si="167"/>
        <v>0</v>
      </c>
      <c r="BB358" s="2">
        <v>1185.7</v>
      </c>
      <c r="BC358" s="3">
        <f t="shared" si="168"/>
        <v>1186</v>
      </c>
      <c r="BD358" s="5">
        <f t="shared" si="169"/>
        <v>-0.29999999999995453</v>
      </c>
    </row>
    <row r="359" spans="1:56" x14ac:dyDescent="0.25">
      <c r="A359">
        <v>2015</v>
      </c>
      <c r="B359">
        <v>12</v>
      </c>
      <c r="C359" t="s">
        <v>28</v>
      </c>
      <c r="D359">
        <v>2</v>
      </c>
      <c r="E359">
        <v>6</v>
      </c>
      <c r="F359">
        <v>8</v>
      </c>
      <c r="G359">
        <v>0</v>
      </c>
      <c r="H359">
        <v>12</v>
      </c>
      <c r="I359" t="s">
        <v>31</v>
      </c>
      <c r="J359">
        <v>40</v>
      </c>
      <c r="K359">
        <v>22104</v>
      </c>
      <c r="L359">
        <v>2000</v>
      </c>
      <c r="M359">
        <v>1</v>
      </c>
      <c r="N359">
        <v>1</v>
      </c>
      <c r="O359">
        <v>17</v>
      </c>
      <c r="P359" t="str">
        <f t="shared" si="170"/>
        <v>0</v>
      </c>
      <c r="Q359" t="s">
        <v>30</v>
      </c>
      <c r="R359" s="2">
        <f t="shared" si="143"/>
        <v>874089</v>
      </c>
      <c r="S359" s="2">
        <f t="shared" si="144"/>
        <v>874089</v>
      </c>
      <c r="T359" s="2">
        <f t="shared" si="145"/>
        <v>0</v>
      </c>
      <c r="U359" s="2">
        <v>0</v>
      </c>
      <c r="V359" s="3">
        <f t="shared" si="146"/>
        <v>0</v>
      </c>
      <c r="W359" s="5">
        <f t="shared" si="147"/>
        <v>0</v>
      </c>
      <c r="X359" s="2">
        <v>57069.46</v>
      </c>
      <c r="Y359" s="3">
        <f t="shared" si="148"/>
        <v>57069</v>
      </c>
      <c r="Z359" s="5">
        <f t="shared" si="149"/>
        <v>0.45999999999912689</v>
      </c>
      <c r="AA359" s="2">
        <v>71656.11</v>
      </c>
      <c r="AB359" s="3">
        <f t="shared" si="150"/>
        <v>71656</v>
      </c>
      <c r="AC359" s="5">
        <f t="shared" si="151"/>
        <v>0.11000000000058208</v>
      </c>
      <c r="AD359" s="2">
        <v>37388.25</v>
      </c>
      <c r="AE359" s="3">
        <f t="shared" si="152"/>
        <v>37388</v>
      </c>
      <c r="AF359" s="5">
        <f t="shared" si="153"/>
        <v>0.25</v>
      </c>
      <c r="AG359" s="2">
        <v>45793.85</v>
      </c>
      <c r="AH359" s="3">
        <f t="shared" si="154"/>
        <v>45794</v>
      </c>
      <c r="AI359" s="5">
        <f t="shared" si="155"/>
        <v>-0.15000000000145519</v>
      </c>
      <c r="AJ359" s="2">
        <v>147177.68</v>
      </c>
      <c r="AK359" s="3">
        <f t="shared" si="156"/>
        <v>147178</v>
      </c>
      <c r="AL359" s="5">
        <f t="shared" si="157"/>
        <v>-0.32000000000698492</v>
      </c>
      <c r="AM359" s="2">
        <v>84413.11</v>
      </c>
      <c r="AN359" s="3">
        <f t="shared" si="158"/>
        <v>84413</v>
      </c>
      <c r="AO359" s="5">
        <f t="shared" si="159"/>
        <v>0.11000000000058208</v>
      </c>
      <c r="AP359" s="2">
        <v>73712</v>
      </c>
      <c r="AQ359" s="3">
        <f t="shared" si="160"/>
        <v>73712</v>
      </c>
      <c r="AR359" s="5">
        <f t="shared" si="161"/>
        <v>0</v>
      </c>
      <c r="AS359" s="2">
        <v>134531.54</v>
      </c>
      <c r="AT359" s="3">
        <f t="shared" si="162"/>
        <v>134532</v>
      </c>
      <c r="AU359" s="5">
        <f t="shared" si="163"/>
        <v>-0.45999999999185093</v>
      </c>
      <c r="AV359" s="2">
        <v>74912</v>
      </c>
      <c r="AW359" s="3">
        <f t="shared" si="164"/>
        <v>74912</v>
      </c>
      <c r="AX359" s="5">
        <f t="shared" si="165"/>
        <v>0</v>
      </c>
      <c r="AY359" s="2">
        <v>73712</v>
      </c>
      <c r="AZ359" s="3">
        <f t="shared" si="166"/>
        <v>73712</v>
      </c>
      <c r="BA359" s="5">
        <f t="shared" si="167"/>
        <v>0</v>
      </c>
      <c r="BB359" s="2">
        <v>73723</v>
      </c>
      <c r="BC359" s="3">
        <f t="shared" si="168"/>
        <v>73723</v>
      </c>
      <c r="BD359" s="5">
        <f t="shared" si="169"/>
        <v>0</v>
      </c>
    </row>
    <row r="360" spans="1:56" x14ac:dyDescent="0.25">
      <c r="A360">
        <v>2015</v>
      </c>
      <c r="B360">
        <v>12</v>
      </c>
      <c r="C360" t="s">
        <v>28</v>
      </c>
      <c r="D360">
        <v>2</v>
      </c>
      <c r="E360">
        <v>6</v>
      </c>
      <c r="F360">
        <v>8</v>
      </c>
      <c r="G360">
        <v>0</v>
      </c>
      <c r="H360">
        <v>12</v>
      </c>
      <c r="I360" t="s">
        <v>31</v>
      </c>
      <c r="J360">
        <v>40</v>
      </c>
      <c r="K360">
        <v>22104</v>
      </c>
      <c r="L360">
        <v>2000</v>
      </c>
      <c r="M360">
        <v>1</v>
      </c>
      <c r="N360">
        <v>1</v>
      </c>
      <c r="O360">
        <v>18</v>
      </c>
      <c r="P360" t="str">
        <f t="shared" si="170"/>
        <v>0</v>
      </c>
      <c r="Q360" t="s">
        <v>30</v>
      </c>
      <c r="R360" s="2">
        <f t="shared" si="143"/>
        <v>162173</v>
      </c>
      <c r="S360" s="2">
        <f t="shared" si="144"/>
        <v>162173</v>
      </c>
      <c r="T360" s="2">
        <f t="shared" si="145"/>
        <v>0</v>
      </c>
      <c r="U360" s="2">
        <v>0</v>
      </c>
      <c r="V360" s="3">
        <f t="shared" si="146"/>
        <v>0</v>
      </c>
      <c r="W360" s="5">
        <f t="shared" si="147"/>
        <v>0</v>
      </c>
      <c r="X360" s="2">
        <v>0</v>
      </c>
      <c r="Y360" s="3">
        <f t="shared" si="148"/>
        <v>0</v>
      </c>
      <c r="Z360" s="5">
        <f t="shared" si="149"/>
        <v>0</v>
      </c>
      <c r="AA360" s="2">
        <v>12847.43</v>
      </c>
      <c r="AB360" s="3">
        <f t="shared" si="150"/>
        <v>12847</v>
      </c>
      <c r="AC360" s="5">
        <f t="shared" si="151"/>
        <v>0.43000000000029104</v>
      </c>
      <c r="AD360" s="2">
        <v>36643.120000000003</v>
      </c>
      <c r="AE360" s="3">
        <f t="shared" si="152"/>
        <v>36643</v>
      </c>
      <c r="AF360" s="5">
        <f t="shared" si="153"/>
        <v>0.12000000000261934</v>
      </c>
      <c r="AG360" s="2">
        <v>9210.19</v>
      </c>
      <c r="AH360" s="3">
        <f t="shared" si="154"/>
        <v>9210</v>
      </c>
      <c r="AI360" s="5">
        <f t="shared" si="155"/>
        <v>0.19000000000050932</v>
      </c>
      <c r="AJ360" s="2">
        <v>28569.81</v>
      </c>
      <c r="AK360" s="3">
        <f t="shared" si="156"/>
        <v>28570</v>
      </c>
      <c r="AL360" s="5">
        <f t="shared" si="157"/>
        <v>-0.18999999999869033</v>
      </c>
      <c r="AM360" s="2">
        <v>14067.31</v>
      </c>
      <c r="AN360" s="3">
        <f t="shared" si="158"/>
        <v>14067</v>
      </c>
      <c r="AO360" s="5">
        <f t="shared" si="159"/>
        <v>0.30999999999949068</v>
      </c>
      <c r="AP360" s="2">
        <v>1520.57</v>
      </c>
      <c r="AQ360" s="3">
        <f t="shared" si="160"/>
        <v>1521</v>
      </c>
      <c r="AR360" s="5">
        <f t="shared" si="161"/>
        <v>-0.43000000000006366</v>
      </c>
      <c r="AS360" s="2">
        <v>14390</v>
      </c>
      <c r="AT360" s="3">
        <f t="shared" si="162"/>
        <v>14390</v>
      </c>
      <c r="AU360" s="5">
        <f t="shared" si="163"/>
        <v>0</v>
      </c>
      <c r="AV360" s="2">
        <v>20067.669999999998</v>
      </c>
      <c r="AW360" s="3">
        <f t="shared" si="164"/>
        <v>20068</v>
      </c>
      <c r="AX360" s="5">
        <f t="shared" si="165"/>
        <v>-0.33000000000174623</v>
      </c>
      <c r="AY360" s="2">
        <v>7075</v>
      </c>
      <c r="AZ360" s="3">
        <f t="shared" si="166"/>
        <v>7075</v>
      </c>
      <c r="BA360" s="5">
        <f t="shared" si="167"/>
        <v>0</v>
      </c>
      <c r="BB360" s="2">
        <v>17781.900000000001</v>
      </c>
      <c r="BC360" s="3">
        <f t="shared" si="168"/>
        <v>17782</v>
      </c>
      <c r="BD360" s="5">
        <f t="shared" si="169"/>
        <v>-9.9999999998544808E-2</v>
      </c>
    </row>
    <row r="361" spans="1:56" x14ac:dyDescent="0.25">
      <c r="A361">
        <v>2015</v>
      </c>
      <c r="B361">
        <v>12</v>
      </c>
      <c r="C361" t="s">
        <v>28</v>
      </c>
      <c r="D361">
        <v>2</v>
      </c>
      <c r="E361">
        <v>6</v>
      </c>
      <c r="F361">
        <v>8</v>
      </c>
      <c r="G361">
        <v>0</v>
      </c>
      <c r="H361">
        <v>12</v>
      </c>
      <c r="I361" t="s">
        <v>31</v>
      </c>
      <c r="J361">
        <v>40</v>
      </c>
      <c r="K361">
        <v>22104</v>
      </c>
      <c r="L361">
        <v>2000</v>
      </c>
      <c r="M361">
        <v>1</v>
      </c>
      <c r="N361">
        <v>1</v>
      </c>
      <c r="O361">
        <v>20</v>
      </c>
      <c r="P361" t="str">
        <f t="shared" si="170"/>
        <v>0</v>
      </c>
      <c r="Q361" t="s">
        <v>30</v>
      </c>
      <c r="R361" s="2">
        <f t="shared" si="143"/>
        <v>468587</v>
      </c>
      <c r="S361" s="2">
        <f t="shared" si="144"/>
        <v>468587</v>
      </c>
      <c r="T361" s="2">
        <f t="shared" si="145"/>
        <v>0</v>
      </c>
      <c r="U361" s="2">
        <v>0</v>
      </c>
      <c r="V361" s="3">
        <f t="shared" si="146"/>
        <v>0</v>
      </c>
      <c r="W361" s="5">
        <f t="shared" si="147"/>
        <v>0</v>
      </c>
      <c r="X361" s="2">
        <v>0</v>
      </c>
      <c r="Y361" s="3">
        <f t="shared" si="148"/>
        <v>0</v>
      </c>
      <c r="Z361" s="5">
        <f t="shared" si="149"/>
        <v>0</v>
      </c>
      <c r="AA361" s="2">
        <v>44534.16</v>
      </c>
      <c r="AB361" s="3">
        <f t="shared" si="150"/>
        <v>44534</v>
      </c>
      <c r="AC361" s="5">
        <f t="shared" si="151"/>
        <v>0.16000000000349246</v>
      </c>
      <c r="AD361" s="2">
        <v>41453.550000000003</v>
      </c>
      <c r="AE361" s="3">
        <f t="shared" si="152"/>
        <v>41454</v>
      </c>
      <c r="AF361" s="5">
        <f t="shared" si="153"/>
        <v>-0.44999999999708962</v>
      </c>
      <c r="AG361" s="2">
        <v>45528.14</v>
      </c>
      <c r="AH361" s="3">
        <f t="shared" si="154"/>
        <v>45528</v>
      </c>
      <c r="AI361" s="5">
        <f t="shared" si="155"/>
        <v>0.13999999999941792</v>
      </c>
      <c r="AJ361" s="2">
        <v>48662.86</v>
      </c>
      <c r="AK361" s="3">
        <f t="shared" si="156"/>
        <v>48663</v>
      </c>
      <c r="AL361" s="5">
        <f t="shared" si="157"/>
        <v>-0.13999999999941792</v>
      </c>
      <c r="AM361" s="2">
        <v>52788.45</v>
      </c>
      <c r="AN361" s="3">
        <f t="shared" si="158"/>
        <v>52788</v>
      </c>
      <c r="AO361" s="5">
        <f t="shared" si="159"/>
        <v>0.44999999999708962</v>
      </c>
      <c r="AP361" s="2">
        <v>1432.5</v>
      </c>
      <c r="AQ361" s="3">
        <f t="shared" si="160"/>
        <v>1433</v>
      </c>
      <c r="AR361" s="5">
        <f t="shared" si="161"/>
        <v>-0.5</v>
      </c>
      <c r="AS361" s="2">
        <v>49834.34</v>
      </c>
      <c r="AT361" s="3">
        <f t="shared" si="162"/>
        <v>49834</v>
      </c>
      <c r="AU361" s="5">
        <f t="shared" si="163"/>
        <v>0.33999999999650754</v>
      </c>
      <c r="AV361" s="2">
        <v>60390.1</v>
      </c>
      <c r="AW361" s="3">
        <f t="shared" si="164"/>
        <v>60390</v>
      </c>
      <c r="AX361" s="5">
        <f t="shared" si="165"/>
        <v>9.9999999998544808E-2</v>
      </c>
      <c r="AY361" s="2">
        <v>57932</v>
      </c>
      <c r="AZ361" s="3">
        <f t="shared" si="166"/>
        <v>57932</v>
      </c>
      <c r="BA361" s="5">
        <f t="shared" si="167"/>
        <v>0</v>
      </c>
      <c r="BB361" s="2">
        <v>66030.899999999994</v>
      </c>
      <c r="BC361" s="3">
        <f t="shared" si="168"/>
        <v>66031</v>
      </c>
      <c r="BD361" s="5">
        <f t="shared" si="169"/>
        <v>-0.10000000000582077</v>
      </c>
    </row>
    <row r="362" spans="1:56" x14ac:dyDescent="0.25">
      <c r="A362">
        <v>2015</v>
      </c>
      <c r="B362">
        <v>12</v>
      </c>
      <c r="C362" t="s">
        <v>28</v>
      </c>
      <c r="D362">
        <v>2</v>
      </c>
      <c r="E362">
        <v>6</v>
      </c>
      <c r="F362">
        <v>8</v>
      </c>
      <c r="G362">
        <v>0</v>
      </c>
      <c r="H362">
        <v>12</v>
      </c>
      <c r="I362" t="s">
        <v>31</v>
      </c>
      <c r="J362">
        <v>40</v>
      </c>
      <c r="K362">
        <v>22104</v>
      </c>
      <c r="L362">
        <v>2000</v>
      </c>
      <c r="M362">
        <v>1</v>
      </c>
      <c r="N362">
        <v>1</v>
      </c>
      <c r="O362">
        <v>23</v>
      </c>
      <c r="P362" t="str">
        <f t="shared" si="170"/>
        <v>0</v>
      </c>
      <c r="Q362" t="s">
        <v>30</v>
      </c>
      <c r="R362" s="2">
        <f t="shared" si="143"/>
        <v>172926.99999999997</v>
      </c>
      <c r="S362" s="2">
        <f t="shared" si="144"/>
        <v>172926</v>
      </c>
      <c r="T362" s="2">
        <f t="shared" si="145"/>
        <v>0.99999999997089617</v>
      </c>
      <c r="U362" s="2">
        <v>0</v>
      </c>
      <c r="V362" s="3">
        <f t="shared" si="146"/>
        <v>0</v>
      </c>
      <c r="W362" s="5">
        <f t="shared" si="147"/>
        <v>0</v>
      </c>
      <c r="X362" s="2">
        <v>4245.91</v>
      </c>
      <c r="Y362" s="3">
        <f t="shared" si="148"/>
        <v>4246</v>
      </c>
      <c r="Z362" s="5">
        <f t="shared" si="149"/>
        <v>-9.0000000000145519E-2</v>
      </c>
      <c r="AA362" s="2">
        <v>15441.71</v>
      </c>
      <c r="AB362" s="3">
        <f t="shared" si="150"/>
        <v>15442</v>
      </c>
      <c r="AC362" s="5">
        <f t="shared" si="151"/>
        <v>-0.29000000000087311</v>
      </c>
      <c r="AD362" s="2">
        <v>3459.39</v>
      </c>
      <c r="AE362" s="3">
        <f t="shared" si="152"/>
        <v>3459</v>
      </c>
      <c r="AF362" s="5">
        <f t="shared" si="153"/>
        <v>0.38999999999987267</v>
      </c>
      <c r="AG362" s="2">
        <v>16502.37</v>
      </c>
      <c r="AH362" s="3">
        <f t="shared" si="154"/>
        <v>16502</v>
      </c>
      <c r="AI362" s="5">
        <f t="shared" si="155"/>
        <v>0.36999999999898137</v>
      </c>
      <c r="AJ362" s="2">
        <v>16644.240000000002</v>
      </c>
      <c r="AK362" s="3">
        <f t="shared" si="156"/>
        <v>16644</v>
      </c>
      <c r="AL362" s="5">
        <f t="shared" si="157"/>
        <v>0.24000000000160071</v>
      </c>
      <c r="AM362" s="2">
        <v>16683</v>
      </c>
      <c r="AN362" s="3">
        <f t="shared" si="158"/>
        <v>16683</v>
      </c>
      <c r="AO362" s="5">
        <f t="shared" si="159"/>
        <v>0</v>
      </c>
      <c r="AP362" s="2">
        <v>1058.29</v>
      </c>
      <c r="AQ362" s="3">
        <f t="shared" si="160"/>
        <v>1058</v>
      </c>
      <c r="AR362" s="5">
        <f t="shared" si="161"/>
        <v>0.28999999999996362</v>
      </c>
      <c r="AS362" s="2">
        <v>16866</v>
      </c>
      <c r="AT362" s="3">
        <f t="shared" si="162"/>
        <v>16866</v>
      </c>
      <c r="AU362" s="5">
        <f t="shared" si="163"/>
        <v>0</v>
      </c>
      <c r="AV362" s="2">
        <v>16683</v>
      </c>
      <c r="AW362" s="3">
        <f t="shared" si="164"/>
        <v>16683</v>
      </c>
      <c r="AX362" s="5">
        <f t="shared" si="165"/>
        <v>0</v>
      </c>
      <c r="AY362" s="2">
        <v>25500</v>
      </c>
      <c r="AZ362" s="3">
        <f t="shared" si="166"/>
        <v>25500</v>
      </c>
      <c r="BA362" s="5">
        <f t="shared" si="167"/>
        <v>0</v>
      </c>
      <c r="BB362" s="2">
        <v>39843.089999999997</v>
      </c>
      <c r="BC362" s="3">
        <f t="shared" si="168"/>
        <v>39843</v>
      </c>
      <c r="BD362" s="5">
        <f t="shared" si="169"/>
        <v>8.999999999650754E-2</v>
      </c>
    </row>
    <row r="363" spans="1:56" x14ac:dyDescent="0.25">
      <c r="A363">
        <v>2015</v>
      </c>
      <c r="B363">
        <v>12</v>
      </c>
      <c r="C363" t="s">
        <v>28</v>
      </c>
      <c r="D363">
        <v>2</v>
      </c>
      <c r="E363">
        <v>6</v>
      </c>
      <c r="F363">
        <v>8</v>
      </c>
      <c r="G363">
        <v>0</v>
      </c>
      <c r="H363">
        <v>12</v>
      </c>
      <c r="I363" t="s">
        <v>31</v>
      </c>
      <c r="J363">
        <v>40</v>
      </c>
      <c r="K363">
        <v>22104</v>
      </c>
      <c r="L363">
        <v>2000</v>
      </c>
      <c r="M363">
        <v>1</v>
      </c>
      <c r="N363">
        <v>1</v>
      </c>
      <c r="O363">
        <v>24</v>
      </c>
      <c r="P363" t="str">
        <f t="shared" si="170"/>
        <v>0</v>
      </c>
      <c r="Q363" t="s">
        <v>30</v>
      </c>
      <c r="R363" s="2">
        <f t="shared" si="143"/>
        <v>6378.05</v>
      </c>
      <c r="S363" s="2">
        <f t="shared" si="144"/>
        <v>6379</v>
      </c>
      <c r="T363" s="2">
        <f t="shared" si="145"/>
        <v>-0.9499999999998181</v>
      </c>
      <c r="U363" s="2">
        <v>0</v>
      </c>
      <c r="V363" s="3">
        <f t="shared" si="146"/>
        <v>0</v>
      </c>
      <c r="W363" s="5">
        <f t="shared" si="147"/>
        <v>0</v>
      </c>
      <c r="X363" s="2">
        <v>0</v>
      </c>
      <c r="Y363" s="3">
        <f t="shared" si="148"/>
        <v>0</v>
      </c>
      <c r="Z363" s="5">
        <f t="shared" si="149"/>
        <v>0</v>
      </c>
      <c r="AA363" s="2">
        <v>877.5</v>
      </c>
      <c r="AB363" s="3">
        <f t="shared" si="150"/>
        <v>878</v>
      </c>
      <c r="AC363" s="5">
        <f t="shared" si="151"/>
        <v>-0.5</v>
      </c>
      <c r="AD363" s="2">
        <v>1539</v>
      </c>
      <c r="AE363" s="3">
        <f t="shared" si="152"/>
        <v>1539</v>
      </c>
      <c r="AF363" s="5">
        <f t="shared" si="153"/>
        <v>0</v>
      </c>
      <c r="AG363" s="2">
        <v>877.5</v>
      </c>
      <c r="AH363" s="3">
        <f t="shared" si="154"/>
        <v>878</v>
      </c>
      <c r="AI363" s="5">
        <f t="shared" si="155"/>
        <v>-0.5</v>
      </c>
      <c r="AJ363" s="2">
        <v>1539</v>
      </c>
      <c r="AK363" s="3">
        <f t="shared" si="156"/>
        <v>1539</v>
      </c>
      <c r="AL363" s="5">
        <f t="shared" si="157"/>
        <v>0</v>
      </c>
      <c r="AM363" s="2">
        <v>1545.05</v>
      </c>
      <c r="AN363" s="3">
        <f t="shared" si="158"/>
        <v>1545</v>
      </c>
      <c r="AO363" s="5">
        <f t="shared" si="159"/>
        <v>4.9999999999954525E-2</v>
      </c>
      <c r="AP363" s="2">
        <v>0</v>
      </c>
      <c r="AQ363" s="3">
        <f t="shared" si="160"/>
        <v>0</v>
      </c>
      <c r="AR363" s="5">
        <f t="shared" si="161"/>
        <v>0</v>
      </c>
      <c r="AS363" s="2">
        <v>0</v>
      </c>
      <c r="AT363" s="3">
        <f t="shared" si="162"/>
        <v>0</v>
      </c>
      <c r="AU363" s="5">
        <f t="shared" si="163"/>
        <v>0</v>
      </c>
      <c r="AV363" s="2">
        <v>0</v>
      </c>
      <c r="AW363" s="3">
        <f t="shared" si="164"/>
        <v>0</v>
      </c>
      <c r="AX363" s="5">
        <f t="shared" si="165"/>
        <v>0</v>
      </c>
      <c r="AY363" s="2">
        <v>0</v>
      </c>
      <c r="AZ363" s="3">
        <f t="shared" si="166"/>
        <v>0</v>
      </c>
      <c r="BA363" s="5">
        <f t="shared" si="167"/>
        <v>0</v>
      </c>
      <c r="BB363" s="2">
        <v>0</v>
      </c>
      <c r="BC363" s="3">
        <f t="shared" si="168"/>
        <v>0</v>
      </c>
      <c r="BD363" s="5">
        <f t="shared" si="169"/>
        <v>0</v>
      </c>
    </row>
    <row r="364" spans="1:56" x14ac:dyDescent="0.25">
      <c r="A364">
        <v>2015</v>
      </c>
      <c r="B364">
        <v>12</v>
      </c>
      <c r="C364" t="s">
        <v>28</v>
      </c>
      <c r="D364">
        <v>2</v>
      </c>
      <c r="E364">
        <v>6</v>
      </c>
      <c r="F364">
        <v>8</v>
      </c>
      <c r="G364">
        <v>0</v>
      </c>
      <c r="H364">
        <v>12</v>
      </c>
      <c r="I364" t="s">
        <v>31</v>
      </c>
      <c r="J364">
        <v>40</v>
      </c>
      <c r="K364">
        <v>22104</v>
      </c>
      <c r="L364">
        <v>2000</v>
      </c>
      <c r="M364">
        <v>1</v>
      </c>
      <c r="N364">
        <v>1</v>
      </c>
      <c r="O364">
        <v>25</v>
      </c>
      <c r="P364" t="str">
        <f t="shared" si="170"/>
        <v>0</v>
      </c>
      <c r="Q364" t="s">
        <v>30</v>
      </c>
      <c r="R364" s="2">
        <f t="shared" si="143"/>
        <v>117697</v>
      </c>
      <c r="S364" s="2">
        <f t="shared" si="144"/>
        <v>117697</v>
      </c>
      <c r="T364" s="2">
        <f t="shared" si="145"/>
        <v>0</v>
      </c>
      <c r="U364" s="2">
        <v>0</v>
      </c>
      <c r="V364" s="3">
        <f t="shared" si="146"/>
        <v>0</v>
      </c>
      <c r="W364" s="5">
        <f t="shared" si="147"/>
        <v>0</v>
      </c>
      <c r="X364" s="2">
        <v>4679.3100000000004</v>
      </c>
      <c r="Y364" s="3">
        <f t="shared" si="148"/>
        <v>4679</v>
      </c>
      <c r="Z364" s="5">
        <f t="shared" si="149"/>
        <v>0.31000000000040018</v>
      </c>
      <c r="AA364" s="2">
        <v>14687.93</v>
      </c>
      <c r="AB364" s="3">
        <f t="shared" si="150"/>
        <v>14688</v>
      </c>
      <c r="AC364" s="5">
        <f t="shared" si="151"/>
        <v>-6.9999999999708962E-2</v>
      </c>
      <c r="AD364" s="2">
        <v>9247.09</v>
      </c>
      <c r="AE364" s="3">
        <f t="shared" si="152"/>
        <v>9247</v>
      </c>
      <c r="AF364" s="5">
        <f t="shared" si="153"/>
        <v>9.0000000000145519E-2</v>
      </c>
      <c r="AG364" s="2">
        <v>11500</v>
      </c>
      <c r="AH364" s="3">
        <f t="shared" si="154"/>
        <v>11500</v>
      </c>
      <c r="AI364" s="5">
        <f t="shared" si="155"/>
        <v>0</v>
      </c>
      <c r="AJ364" s="2">
        <v>15000.87</v>
      </c>
      <c r="AK364" s="3">
        <f t="shared" si="156"/>
        <v>15001</v>
      </c>
      <c r="AL364" s="5">
        <f t="shared" si="157"/>
        <v>-0.12999999999919964</v>
      </c>
      <c r="AM364" s="2">
        <v>12761.04</v>
      </c>
      <c r="AN364" s="3">
        <f t="shared" si="158"/>
        <v>12761</v>
      </c>
      <c r="AO364" s="5">
        <f t="shared" si="159"/>
        <v>4.0000000000873115E-2</v>
      </c>
      <c r="AP364" s="2">
        <v>0</v>
      </c>
      <c r="AQ364" s="3">
        <f t="shared" si="160"/>
        <v>0</v>
      </c>
      <c r="AR364" s="5">
        <f t="shared" si="161"/>
        <v>0</v>
      </c>
      <c r="AS364" s="2">
        <v>12000.07</v>
      </c>
      <c r="AT364" s="3">
        <f t="shared" si="162"/>
        <v>12000</v>
      </c>
      <c r="AU364" s="5">
        <f t="shared" si="163"/>
        <v>6.9999999999708962E-2</v>
      </c>
      <c r="AV364" s="2">
        <v>0</v>
      </c>
      <c r="AW364" s="3">
        <f t="shared" si="164"/>
        <v>0</v>
      </c>
      <c r="AX364" s="5">
        <f t="shared" si="165"/>
        <v>0</v>
      </c>
      <c r="AY364" s="2">
        <v>9000</v>
      </c>
      <c r="AZ364" s="3">
        <f t="shared" si="166"/>
        <v>9000</v>
      </c>
      <c r="BA364" s="5">
        <f t="shared" si="167"/>
        <v>0</v>
      </c>
      <c r="BB364" s="2">
        <v>28820.69</v>
      </c>
      <c r="BC364" s="3">
        <f t="shared" si="168"/>
        <v>28821</v>
      </c>
      <c r="BD364" s="5">
        <f t="shared" si="169"/>
        <v>-0.31000000000130967</v>
      </c>
    </row>
    <row r="365" spans="1:56" x14ac:dyDescent="0.25">
      <c r="A365">
        <v>2015</v>
      </c>
      <c r="B365">
        <v>12</v>
      </c>
      <c r="C365" t="s">
        <v>28</v>
      </c>
      <c r="D365">
        <v>2</v>
      </c>
      <c r="E365">
        <v>6</v>
      </c>
      <c r="F365">
        <v>8</v>
      </c>
      <c r="G365">
        <v>0</v>
      </c>
      <c r="H365">
        <v>12</v>
      </c>
      <c r="I365" t="s">
        <v>31</v>
      </c>
      <c r="J365">
        <v>40</v>
      </c>
      <c r="K365">
        <v>22104</v>
      </c>
      <c r="L365">
        <v>2000</v>
      </c>
      <c r="M365">
        <v>1</v>
      </c>
      <c r="N365">
        <v>1</v>
      </c>
      <c r="O365">
        <v>28</v>
      </c>
      <c r="P365" t="str">
        <f t="shared" si="170"/>
        <v>0</v>
      </c>
      <c r="Q365" t="s">
        <v>30</v>
      </c>
      <c r="R365" s="2">
        <f t="shared" si="143"/>
        <v>5481</v>
      </c>
      <c r="S365" s="2">
        <f t="shared" si="144"/>
        <v>5481</v>
      </c>
      <c r="T365" s="2">
        <f t="shared" si="145"/>
        <v>0</v>
      </c>
      <c r="U365" s="2">
        <v>0</v>
      </c>
      <c r="V365" s="3">
        <f t="shared" si="146"/>
        <v>0</v>
      </c>
      <c r="W365" s="5">
        <f t="shared" si="147"/>
        <v>0</v>
      </c>
      <c r="X365" s="2">
        <v>1365</v>
      </c>
      <c r="Y365" s="3">
        <f t="shared" si="148"/>
        <v>1365</v>
      </c>
      <c r="Z365" s="5">
        <f t="shared" si="149"/>
        <v>0</v>
      </c>
      <c r="AA365" s="2">
        <v>0</v>
      </c>
      <c r="AB365" s="3">
        <f t="shared" si="150"/>
        <v>0</v>
      </c>
      <c r="AC365" s="5">
        <f t="shared" si="151"/>
        <v>0</v>
      </c>
      <c r="AD365" s="2">
        <v>1365</v>
      </c>
      <c r="AE365" s="3">
        <f t="shared" si="152"/>
        <v>1365</v>
      </c>
      <c r="AF365" s="5">
        <f t="shared" si="153"/>
        <v>0</v>
      </c>
      <c r="AG365" s="2">
        <v>1364</v>
      </c>
      <c r="AH365" s="3">
        <f t="shared" si="154"/>
        <v>1364</v>
      </c>
      <c r="AI365" s="5">
        <f t="shared" si="155"/>
        <v>0</v>
      </c>
      <c r="AJ365" s="2">
        <v>1386</v>
      </c>
      <c r="AK365" s="3">
        <f t="shared" si="156"/>
        <v>1386</v>
      </c>
      <c r="AL365" s="5">
        <f t="shared" si="157"/>
        <v>0</v>
      </c>
      <c r="AM365" s="2">
        <v>1</v>
      </c>
      <c r="AN365" s="3">
        <f t="shared" si="158"/>
        <v>1</v>
      </c>
      <c r="AO365" s="5">
        <f t="shared" si="159"/>
        <v>0</v>
      </c>
      <c r="AP365" s="2">
        <v>0</v>
      </c>
      <c r="AQ365" s="3">
        <f t="shared" si="160"/>
        <v>0</v>
      </c>
      <c r="AR365" s="5">
        <f t="shared" si="161"/>
        <v>0</v>
      </c>
      <c r="AS365" s="2">
        <v>0</v>
      </c>
      <c r="AT365" s="3">
        <f t="shared" si="162"/>
        <v>0</v>
      </c>
      <c r="AU365" s="5">
        <f t="shared" si="163"/>
        <v>0</v>
      </c>
      <c r="AV365" s="2">
        <v>0</v>
      </c>
      <c r="AW365" s="3">
        <f t="shared" si="164"/>
        <v>0</v>
      </c>
      <c r="AX365" s="5">
        <f t="shared" si="165"/>
        <v>0</v>
      </c>
      <c r="AY365" s="2">
        <v>0</v>
      </c>
      <c r="AZ365" s="3">
        <f t="shared" si="166"/>
        <v>0</v>
      </c>
      <c r="BA365" s="5">
        <f t="shared" si="167"/>
        <v>0</v>
      </c>
      <c r="BB365" s="2">
        <v>0</v>
      </c>
      <c r="BC365" s="3">
        <f t="shared" si="168"/>
        <v>0</v>
      </c>
      <c r="BD365" s="5">
        <f t="shared" si="169"/>
        <v>0</v>
      </c>
    </row>
    <row r="366" spans="1:56" x14ac:dyDescent="0.25">
      <c r="A366">
        <v>2015</v>
      </c>
      <c r="B366">
        <v>12</v>
      </c>
      <c r="C366" t="s">
        <v>28</v>
      </c>
      <c r="D366">
        <v>2</v>
      </c>
      <c r="E366">
        <v>6</v>
      </c>
      <c r="F366">
        <v>8</v>
      </c>
      <c r="G366">
        <v>0</v>
      </c>
      <c r="H366">
        <v>12</v>
      </c>
      <c r="I366" t="s">
        <v>31</v>
      </c>
      <c r="J366">
        <v>40</v>
      </c>
      <c r="K366">
        <v>22104</v>
      </c>
      <c r="L366">
        <v>2000</v>
      </c>
      <c r="M366">
        <v>1</v>
      </c>
      <c r="N366">
        <v>1</v>
      </c>
      <c r="O366">
        <v>30</v>
      </c>
      <c r="P366" t="str">
        <f t="shared" si="170"/>
        <v>0</v>
      </c>
      <c r="Q366" t="s">
        <v>30</v>
      </c>
      <c r="R366" s="2">
        <f t="shared" si="143"/>
        <v>126322</v>
      </c>
      <c r="S366" s="2">
        <f t="shared" si="144"/>
        <v>126322</v>
      </c>
      <c r="T366" s="2">
        <f t="shared" si="145"/>
        <v>0</v>
      </c>
      <c r="U366" s="2">
        <v>0</v>
      </c>
      <c r="V366" s="3">
        <f t="shared" si="146"/>
        <v>0</v>
      </c>
      <c r="W366" s="5">
        <f t="shared" si="147"/>
        <v>0</v>
      </c>
      <c r="X366" s="2">
        <v>0</v>
      </c>
      <c r="Y366" s="3">
        <f t="shared" si="148"/>
        <v>0</v>
      </c>
      <c r="Z366" s="5">
        <f t="shared" si="149"/>
        <v>0</v>
      </c>
      <c r="AA366" s="2">
        <v>9999.7199999999993</v>
      </c>
      <c r="AB366" s="3">
        <f t="shared" si="150"/>
        <v>10000</v>
      </c>
      <c r="AC366" s="5">
        <f t="shared" si="151"/>
        <v>-0.28000000000065484</v>
      </c>
      <c r="AD366" s="2">
        <v>25811.08</v>
      </c>
      <c r="AE366" s="3">
        <f t="shared" si="152"/>
        <v>25811</v>
      </c>
      <c r="AF366" s="5">
        <f t="shared" si="153"/>
        <v>8.000000000174623E-2</v>
      </c>
      <c r="AG366" s="2">
        <v>9999.7000000000007</v>
      </c>
      <c r="AH366" s="3">
        <f t="shared" si="154"/>
        <v>10000</v>
      </c>
      <c r="AI366" s="5">
        <f t="shared" si="155"/>
        <v>-0.2999999999992724</v>
      </c>
      <c r="AJ366" s="2">
        <v>14427.3</v>
      </c>
      <c r="AK366" s="3">
        <f t="shared" si="156"/>
        <v>14427</v>
      </c>
      <c r="AL366" s="5">
        <f t="shared" si="157"/>
        <v>0.2999999999992724</v>
      </c>
      <c r="AM366" s="2">
        <v>12769.92</v>
      </c>
      <c r="AN366" s="3">
        <f t="shared" si="158"/>
        <v>12770</v>
      </c>
      <c r="AO366" s="5">
        <f t="shared" si="159"/>
        <v>-7.999999999992724E-2</v>
      </c>
      <c r="AP366" s="2">
        <v>527</v>
      </c>
      <c r="AQ366" s="3">
        <f t="shared" si="160"/>
        <v>527</v>
      </c>
      <c r="AR366" s="5">
        <f t="shared" si="161"/>
        <v>0</v>
      </c>
      <c r="AS366" s="2">
        <v>14254.28</v>
      </c>
      <c r="AT366" s="3">
        <f t="shared" si="162"/>
        <v>14254</v>
      </c>
      <c r="AU366" s="5">
        <f t="shared" si="163"/>
        <v>0.28000000000065484</v>
      </c>
      <c r="AV366" s="2">
        <v>5806</v>
      </c>
      <c r="AW366" s="3">
        <f t="shared" si="164"/>
        <v>5806</v>
      </c>
      <c r="AX366" s="5">
        <f t="shared" si="165"/>
        <v>0</v>
      </c>
      <c r="AY366" s="2">
        <v>18000</v>
      </c>
      <c r="AZ366" s="3">
        <f t="shared" si="166"/>
        <v>18000</v>
      </c>
      <c r="BA366" s="5">
        <f t="shared" si="167"/>
        <v>0</v>
      </c>
      <c r="BB366" s="2">
        <v>14727</v>
      </c>
      <c r="BC366" s="3">
        <f t="shared" si="168"/>
        <v>14727</v>
      </c>
      <c r="BD366" s="5">
        <f t="shared" si="169"/>
        <v>0</v>
      </c>
    </row>
    <row r="367" spans="1:56" x14ac:dyDescent="0.25">
      <c r="A367">
        <v>2015</v>
      </c>
      <c r="B367">
        <v>12</v>
      </c>
      <c r="C367" t="s">
        <v>28</v>
      </c>
      <c r="D367">
        <v>2</v>
      </c>
      <c r="E367">
        <v>6</v>
      </c>
      <c r="F367">
        <v>8</v>
      </c>
      <c r="G367">
        <v>0</v>
      </c>
      <c r="H367">
        <v>12</v>
      </c>
      <c r="I367" t="s">
        <v>31</v>
      </c>
      <c r="J367">
        <v>40</v>
      </c>
      <c r="K367">
        <v>22104</v>
      </c>
      <c r="L367">
        <v>2000</v>
      </c>
      <c r="M367">
        <v>1</v>
      </c>
      <c r="N367">
        <v>1</v>
      </c>
      <c r="O367">
        <v>31</v>
      </c>
      <c r="P367" t="str">
        <f t="shared" si="170"/>
        <v>0</v>
      </c>
      <c r="Q367" t="s">
        <v>30</v>
      </c>
      <c r="R367" s="2">
        <f t="shared" si="143"/>
        <v>6348</v>
      </c>
      <c r="S367" s="2">
        <f t="shared" si="144"/>
        <v>6348</v>
      </c>
      <c r="T367" s="2">
        <f t="shared" si="145"/>
        <v>0</v>
      </c>
      <c r="U367" s="2">
        <v>0</v>
      </c>
      <c r="V367" s="3">
        <f t="shared" si="146"/>
        <v>0</v>
      </c>
      <c r="W367" s="5">
        <f t="shared" si="147"/>
        <v>0</v>
      </c>
      <c r="X367" s="2">
        <v>0</v>
      </c>
      <c r="Y367" s="3">
        <f t="shared" si="148"/>
        <v>0</v>
      </c>
      <c r="Z367" s="5">
        <f t="shared" si="149"/>
        <v>0</v>
      </c>
      <c r="AA367" s="2">
        <v>0</v>
      </c>
      <c r="AB367" s="3">
        <f t="shared" si="150"/>
        <v>0</v>
      </c>
      <c r="AC367" s="5">
        <f t="shared" si="151"/>
        <v>0</v>
      </c>
      <c r="AD367" s="2">
        <v>1584</v>
      </c>
      <c r="AE367" s="3">
        <f t="shared" si="152"/>
        <v>1584</v>
      </c>
      <c r="AF367" s="5">
        <f t="shared" si="153"/>
        <v>0</v>
      </c>
      <c r="AG367" s="2">
        <v>1584</v>
      </c>
      <c r="AH367" s="3">
        <f t="shared" si="154"/>
        <v>1584</v>
      </c>
      <c r="AI367" s="5">
        <f t="shared" si="155"/>
        <v>0</v>
      </c>
      <c r="AJ367" s="2">
        <v>1593</v>
      </c>
      <c r="AK367" s="3">
        <f t="shared" si="156"/>
        <v>1593</v>
      </c>
      <c r="AL367" s="5">
        <f t="shared" si="157"/>
        <v>0</v>
      </c>
      <c r="AM367" s="2">
        <v>0</v>
      </c>
      <c r="AN367" s="3">
        <f t="shared" si="158"/>
        <v>0</v>
      </c>
      <c r="AO367" s="5">
        <f t="shared" si="159"/>
        <v>0</v>
      </c>
      <c r="AP367" s="2">
        <v>0</v>
      </c>
      <c r="AQ367" s="3">
        <f t="shared" si="160"/>
        <v>0</v>
      </c>
      <c r="AR367" s="5">
        <f t="shared" si="161"/>
        <v>0</v>
      </c>
      <c r="AS367" s="2">
        <v>1587</v>
      </c>
      <c r="AT367" s="3">
        <f t="shared" si="162"/>
        <v>1587</v>
      </c>
      <c r="AU367" s="5">
        <f t="shared" si="163"/>
        <v>0</v>
      </c>
      <c r="AV367" s="2">
        <v>0</v>
      </c>
      <c r="AW367" s="3">
        <f t="shared" si="164"/>
        <v>0</v>
      </c>
      <c r="AX367" s="5">
        <f t="shared" si="165"/>
        <v>0</v>
      </c>
      <c r="AY367" s="2">
        <v>0</v>
      </c>
      <c r="AZ367" s="3">
        <f t="shared" si="166"/>
        <v>0</v>
      </c>
      <c r="BA367" s="5">
        <f t="shared" si="167"/>
        <v>0</v>
      </c>
      <c r="BB367" s="2">
        <v>0</v>
      </c>
      <c r="BC367" s="3">
        <f t="shared" si="168"/>
        <v>0</v>
      </c>
      <c r="BD367" s="5">
        <f t="shared" si="169"/>
        <v>0</v>
      </c>
    </row>
    <row r="368" spans="1:56" x14ac:dyDescent="0.25">
      <c r="A368">
        <v>2015</v>
      </c>
      <c r="B368">
        <v>12</v>
      </c>
      <c r="C368" t="s">
        <v>28</v>
      </c>
      <c r="D368">
        <v>2</v>
      </c>
      <c r="E368">
        <v>6</v>
      </c>
      <c r="F368">
        <v>8</v>
      </c>
      <c r="G368">
        <v>0</v>
      </c>
      <c r="H368">
        <v>12</v>
      </c>
      <c r="I368" t="s">
        <v>31</v>
      </c>
      <c r="J368">
        <v>40</v>
      </c>
      <c r="K368">
        <v>22104</v>
      </c>
      <c r="L368">
        <v>2000</v>
      </c>
      <c r="M368">
        <v>1</v>
      </c>
      <c r="N368">
        <v>1</v>
      </c>
      <c r="O368">
        <v>32</v>
      </c>
      <c r="P368" t="str">
        <f t="shared" si="170"/>
        <v>0</v>
      </c>
      <c r="Q368" t="s">
        <v>30</v>
      </c>
      <c r="R368" s="2">
        <f t="shared" si="143"/>
        <v>15354</v>
      </c>
      <c r="S368" s="2">
        <f t="shared" si="144"/>
        <v>15355</v>
      </c>
      <c r="T368" s="2">
        <f t="shared" si="145"/>
        <v>-1</v>
      </c>
      <c r="U368" s="2">
        <v>0</v>
      </c>
      <c r="V368" s="3">
        <f t="shared" si="146"/>
        <v>0</v>
      </c>
      <c r="W368" s="5">
        <f t="shared" si="147"/>
        <v>0</v>
      </c>
      <c r="X368" s="2">
        <v>0</v>
      </c>
      <c r="Y368" s="3">
        <f t="shared" si="148"/>
        <v>0</v>
      </c>
      <c r="Z368" s="5">
        <f t="shared" si="149"/>
        <v>0</v>
      </c>
      <c r="AA368" s="2">
        <v>2167.5</v>
      </c>
      <c r="AB368" s="3">
        <f t="shared" si="150"/>
        <v>2168</v>
      </c>
      <c r="AC368" s="5">
        <f t="shared" si="151"/>
        <v>-0.5</v>
      </c>
      <c r="AD368" s="2">
        <v>2177.9</v>
      </c>
      <c r="AE368" s="3">
        <f t="shared" si="152"/>
        <v>2178</v>
      </c>
      <c r="AF368" s="5">
        <f t="shared" si="153"/>
        <v>-9.9999999999909051E-2</v>
      </c>
      <c r="AG368" s="2">
        <v>2448</v>
      </c>
      <c r="AH368" s="3">
        <f t="shared" si="154"/>
        <v>2448</v>
      </c>
      <c r="AI368" s="5">
        <f t="shared" si="155"/>
        <v>0</v>
      </c>
      <c r="AJ368" s="2">
        <v>2156.5</v>
      </c>
      <c r="AK368" s="3">
        <f t="shared" si="156"/>
        <v>2157</v>
      </c>
      <c r="AL368" s="5">
        <f t="shared" si="157"/>
        <v>-0.5</v>
      </c>
      <c r="AM368" s="2">
        <v>2702.1</v>
      </c>
      <c r="AN368" s="3">
        <f t="shared" si="158"/>
        <v>2702</v>
      </c>
      <c r="AO368" s="5">
        <f t="shared" si="159"/>
        <v>9.9999999999909051E-2</v>
      </c>
      <c r="AP368" s="2">
        <v>3702</v>
      </c>
      <c r="AQ368" s="3">
        <f t="shared" si="160"/>
        <v>3702</v>
      </c>
      <c r="AR368" s="5">
        <f t="shared" si="161"/>
        <v>0</v>
      </c>
      <c r="AS368" s="2">
        <v>0</v>
      </c>
      <c r="AT368" s="3">
        <f t="shared" si="162"/>
        <v>0</v>
      </c>
      <c r="AU368" s="5">
        <f t="shared" si="163"/>
        <v>0</v>
      </c>
      <c r="AV368" s="2">
        <v>0</v>
      </c>
      <c r="AW368" s="3">
        <f t="shared" si="164"/>
        <v>0</v>
      </c>
      <c r="AX368" s="5">
        <f t="shared" si="165"/>
        <v>0</v>
      </c>
      <c r="AY368" s="2">
        <v>0</v>
      </c>
      <c r="AZ368" s="3">
        <f t="shared" si="166"/>
        <v>0</v>
      </c>
      <c r="BA368" s="5">
        <f t="shared" si="167"/>
        <v>0</v>
      </c>
      <c r="BB368" s="2">
        <v>0</v>
      </c>
      <c r="BC368" s="3">
        <f t="shared" si="168"/>
        <v>0</v>
      </c>
      <c r="BD368" s="5">
        <f t="shared" si="169"/>
        <v>0</v>
      </c>
    </row>
    <row r="369" spans="1:56" x14ac:dyDescent="0.25">
      <c r="A369">
        <v>2015</v>
      </c>
      <c r="B369">
        <v>12</v>
      </c>
      <c r="C369" t="s">
        <v>28</v>
      </c>
      <c r="D369">
        <v>2</v>
      </c>
      <c r="E369">
        <v>6</v>
      </c>
      <c r="F369">
        <v>8</v>
      </c>
      <c r="G369">
        <v>0</v>
      </c>
      <c r="H369">
        <v>12</v>
      </c>
      <c r="I369" t="s">
        <v>31</v>
      </c>
      <c r="J369">
        <v>40</v>
      </c>
      <c r="K369">
        <v>22106</v>
      </c>
      <c r="L369">
        <v>2000</v>
      </c>
      <c r="M369">
        <v>1</v>
      </c>
      <c r="N369">
        <v>1</v>
      </c>
      <c r="O369">
        <v>9</v>
      </c>
      <c r="P369" t="str">
        <f t="shared" si="170"/>
        <v>0</v>
      </c>
      <c r="Q369" t="s">
        <v>30</v>
      </c>
      <c r="R369" s="2">
        <f t="shared" si="143"/>
        <v>337</v>
      </c>
      <c r="S369" s="2">
        <f t="shared" si="144"/>
        <v>337</v>
      </c>
      <c r="T369" s="2">
        <f t="shared" si="145"/>
        <v>0</v>
      </c>
      <c r="U369" s="2">
        <v>0</v>
      </c>
      <c r="V369" s="3">
        <f t="shared" si="146"/>
        <v>0</v>
      </c>
      <c r="W369" s="5">
        <f t="shared" si="147"/>
        <v>0</v>
      </c>
      <c r="X369" s="2">
        <v>0</v>
      </c>
      <c r="Y369" s="3">
        <f t="shared" si="148"/>
        <v>0</v>
      </c>
      <c r="Z369" s="5">
        <f t="shared" si="149"/>
        <v>0</v>
      </c>
      <c r="AA369" s="2">
        <v>0</v>
      </c>
      <c r="AB369" s="3">
        <f t="shared" si="150"/>
        <v>0</v>
      </c>
      <c r="AC369" s="5">
        <f t="shared" si="151"/>
        <v>0</v>
      </c>
      <c r="AD369" s="2">
        <v>0</v>
      </c>
      <c r="AE369" s="3">
        <f t="shared" si="152"/>
        <v>0</v>
      </c>
      <c r="AF369" s="5">
        <f t="shared" si="153"/>
        <v>0</v>
      </c>
      <c r="AG369" s="2">
        <v>0</v>
      </c>
      <c r="AH369" s="3">
        <f t="shared" si="154"/>
        <v>0</v>
      </c>
      <c r="AI369" s="5">
        <f t="shared" si="155"/>
        <v>0</v>
      </c>
      <c r="AJ369" s="2">
        <v>0</v>
      </c>
      <c r="AK369" s="3">
        <f t="shared" si="156"/>
        <v>0</v>
      </c>
      <c r="AL369" s="5">
        <f t="shared" si="157"/>
        <v>0</v>
      </c>
      <c r="AM369" s="2">
        <v>337</v>
      </c>
      <c r="AN369" s="3">
        <f t="shared" si="158"/>
        <v>337</v>
      </c>
      <c r="AO369" s="5">
        <f t="shared" si="159"/>
        <v>0</v>
      </c>
      <c r="AP369" s="2">
        <v>0</v>
      </c>
      <c r="AQ369" s="3">
        <f t="shared" si="160"/>
        <v>0</v>
      </c>
      <c r="AR369" s="5">
        <f t="shared" si="161"/>
        <v>0</v>
      </c>
      <c r="AS369" s="2">
        <v>0</v>
      </c>
      <c r="AT369" s="3">
        <f t="shared" si="162"/>
        <v>0</v>
      </c>
      <c r="AU369" s="5">
        <f t="shared" si="163"/>
        <v>0</v>
      </c>
      <c r="AV369" s="2">
        <v>0</v>
      </c>
      <c r="AW369" s="3">
        <f t="shared" si="164"/>
        <v>0</v>
      </c>
      <c r="AX369" s="5">
        <f t="shared" si="165"/>
        <v>0</v>
      </c>
      <c r="AY369" s="2">
        <v>0</v>
      </c>
      <c r="AZ369" s="3">
        <f t="shared" si="166"/>
        <v>0</v>
      </c>
      <c r="BA369" s="5">
        <f t="shared" si="167"/>
        <v>0</v>
      </c>
      <c r="BB369" s="2">
        <v>0</v>
      </c>
      <c r="BC369" s="3">
        <f t="shared" si="168"/>
        <v>0</v>
      </c>
      <c r="BD369" s="5">
        <f t="shared" si="169"/>
        <v>0</v>
      </c>
    </row>
    <row r="370" spans="1:56" x14ac:dyDescent="0.25">
      <c r="A370">
        <v>2015</v>
      </c>
      <c r="B370">
        <v>12</v>
      </c>
      <c r="C370" t="s">
        <v>28</v>
      </c>
      <c r="D370">
        <v>2</v>
      </c>
      <c r="E370">
        <v>6</v>
      </c>
      <c r="F370">
        <v>8</v>
      </c>
      <c r="G370">
        <v>0</v>
      </c>
      <c r="H370">
        <v>12</v>
      </c>
      <c r="I370" t="s">
        <v>31</v>
      </c>
      <c r="J370">
        <v>40</v>
      </c>
      <c r="K370">
        <v>22301</v>
      </c>
      <c r="L370">
        <v>2000</v>
      </c>
      <c r="M370">
        <v>1</v>
      </c>
      <c r="N370">
        <v>1</v>
      </c>
      <c r="O370">
        <v>1</v>
      </c>
      <c r="P370" t="str">
        <f t="shared" si="170"/>
        <v>0</v>
      </c>
      <c r="Q370" t="s">
        <v>30</v>
      </c>
      <c r="R370" s="2">
        <f t="shared" si="143"/>
        <v>2300</v>
      </c>
      <c r="S370" s="2">
        <f t="shared" si="144"/>
        <v>2300</v>
      </c>
      <c r="T370" s="2">
        <f t="shared" si="145"/>
        <v>0</v>
      </c>
      <c r="U370" s="2">
        <v>0</v>
      </c>
      <c r="V370" s="3">
        <f t="shared" si="146"/>
        <v>0</v>
      </c>
      <c r="W370" s="5">
        <f t="shared" si="147"/>
        <v>0</v>
      </c>
      <c r="X370" s="2">
        <v>0</v>
      </c>
      <c r="Y370" s="3">
        <f t="shared" si="148"/>
        <v>0</v>
      </c>
      <c r="Z370" s="5">
        <f t="shared" si="149"/>
        <v>0</v>
      </c>
      <c r="AA370" s="2">
        <v>0</v>
      </c>
      <c r="AB370" s="3">
        <f t="shared" si="150"/>
        <v>0</v>
      </c>
      <c r="AC370" s="5">
        <f t="shared" si="151"/>
        <v>0</v>
      </c>
      <c r="AD370" s="2">
        <v>0</v>
      </c>
      <c r="AE370" s="3">
        <f t="shared" si="152"/>
        <v>0</v>
      </c>
      <c r="AF370" s="5">
        <f t="shared" si="153"/>
        <v>0</v>
      </c>
      <c r="AG370" s="2">
        <v>0</v>
      </c>
      <c r="AH370" s="3">
        <f t="shared" si="154"/>
        <v>0</v>
      </c>
      <c r="AI370" s="5">
        <f t="shared" si="155"/>
        <v>0</v>
      </c>
      <c r="AJ370" s="2">
        <v>0</v>
      </c>
      <c r="AK370" s="3">
        <f t="shared" si="156"/>
        <v>0</v>
      </c>
      <c r="AL370" s="5">
        <f t="shared" si="157"/>
        <v>0</v>
      </c>
      <c r="AM370" s="2">
        <v>0</v>
      </c>
      <c r="AN370" s="3">
        <f t="shared" si="158"/>
        <v>0</v>
      </c>
      <c r="AO370" s="5">
        <f t="shared" si="159"/>
        <v>0</v>
      </c>
      <c r="AP370" s="2">
        <v>0</v>
      </c>
      <c r="AQ370" s="3">
        <f t="shared" si="160"/>
        <v>0</v>
      </c>
      <c r="AR370" s="5">
        <f t="shared" si="161"/>
        <v>0</v>
      </c>
      <c r="AS370" s="2">
        <v>0</v>
      </c>
      <c r="AT370" s="3">
        <f t="shared" si="162"/>
        <v>0</v>
      </c>
      <c r="AU370" s="5">
        <f t="shared" si="163"/>
        <v>0</v>
      </c>
      <c r="AV370" s="2">
        <v>2300</v>
      </c>
      <c r="AW370" s="3">
        <f t="shared" si="164"/>
        <v>2300</v>
      </c>
      <c r="AX370" s="5">
        <f t="shared" si="165"/>
        <v>0</v>
      </c>
      <c r="AY370" s="2">
        <v>0</v>
      </c>
      <c r="AZ370" s="3">
        <f t="shared" si="166"/>
        <v>0</v>
      </c>
      <c r="BA370" s="5">
        <f t="shared" si="167"/>
        <v>0</v>
      </c>
      <c r="BB370" s="2">
        <v>0</v>
      </c>
      <c r="BC370" s="3">
        <f t="shared" si="168"/>
        <v>0</v>
      </c>
      <c r="BD370" s="5">
        <f t="shared" si="169"/>
        <v>0</v>
      </c>
    </row>
    <row r="371" spans="1:56" x14ac:dyDescent="0.25">
      <c r="A371">
        <v>2015</v>
      </c>
      <c r="B371">
        <v>12</v>
      </c>
      <c r="C371" t="s">
        <v>28</v>
      </c>
      <c r="D371">
        <v>2</v>
      </c>
      <c r="E371">
        <v>6</v>
      </c>
      <c r="F371">
        <v>8</v>
      </c>
      <c r="G371">
        <v>0</v>
      </c>
      <c r="H371">
        <v>12</v>
      </c>
      <c r="I371" t="s">
        <v>31</v>
      </c>
      <c r="J371">
        <v>40</v>
      </c>
      <c r="K371">
        <v>22301</v>
      </c>
      <c r="L371">
        <v>2000</v>
      </c>
      <c r="M371">
        <v>1</v>
      </c>
      <c r="N371">
        <v>1</v>
      </c>
      <c r="O371">
        <v>2</v>
      </c>
      <c r="P371" t="str">
        <f t="shared" si="170"/>
        <v>0</v>
      </c>
      <c r="Q371" t="s">
        <v>30</v>
      </c>
      <c r="R371" s="2">
        <f t="shared" si="143"/>
        <v>150</v>
      </c>
      <c r="S371" s="2">
        <f t="shared" si="144"/>
        <v>150</v>
      </c>
      <c r="T371" s="2">
        <f t="shared" si="145"/>
        <v>0</v>
      </c>
      <c r="U371" s="2">
        <v>0</v>
      </c>
      <c r="V371" s="3">
        <f t="shared" si="146"/>
        <v>0</v>
      </c>
      <c r="W371" s="5">
        <f t="shared" si="147"/>
        <v>0</v>
      </c>
      <c r="X371" s="2">
        <v>0</v>
      </c>
      <c r="Y371" s="3">
        <f t="shared" si="148"/>
        <v>0</v>
      </c>
      <c r="Z371" s="5">
        <f t="shared" si="149"/>
        <v>0</v>
      </c>
      <c r="AA371" s="2">
        <v>0</v>
      </c>
      <c r="AB371" s="3">
        <f t="shared" si="150"/>
        <v>0</v>
      </c>
      <c r="AC371" s="5">
        <f t="shared" si="151"/>
        <v>0</v>
      </c>
      <c r="AD371" s="2">
        <v>0</v>
      </c>
      <c r="AE371" s="3">
        <f t="shared" si="152"/>
        <v>0</v>
      </c>
      <c r="AF371" s="5">
        <f t="shared" si="153"/>
        <v>0</v>
      </c>
      <c r="AG371" s="2">
        <v>0</v>
      </c>
      <c r="AH371" s="3">
        <f t="shared" si="154"/>
        <v>0</v>
      </c>
      <c r="AI371" s="5">
        <f t="shared" si="155"/>
        <v>0</v>
      </c>
      <c r="AJ371" s="2">
        <v>0</v>
      </c>
      <c r="AK371" s="3">
        <f t="shared" si="156"/>
        <v>0</v>
      </c>
      <c r="AL371" s="5">
        <f t="shared" si="157"/>
        <v>0</v>
      </c>
      <c r="AM371" s="2">
        <v>0</v>
      </c>
      <c r="AN371" s="3">
        <f t="shared" si="158"/>
        <v>0</v>
      </c>
      <c r="AO371" s="5">
        <f t="shared" si="159"/>
        <v>0</v>
      </c>
      <c r="AP371" s="2">
        <v>0</v>
      </c>
      <c r="AQ371" s="3">
        <f t="shared" si="160"/>
        <v>0</v>
      </c>
      <c r="AR371" s="5">
        <f t="shared" si="161"/>
        <v>0</v>
      </c>
      <c r="AS371" s="2">
        <v>0</v>
      </c>
      <c r="AT371" s="3">
        <f t="shared" si="162"/>
        <v>0</v>
      </c>
      <c r="AU371" s="5">
        <f t="shared" si="163"/>
        <v>0</v>
      </c>
      <c r="AV371" s="2">
        <v>0</v>
      </c>
      <c r="AW371" s="3">
        <f t="shared" si="164"/>
        <v>0</v>
      </c>
      <c r="AX371" s="5">
        <f t="shared" si="165"/>
        <v>0</v>
      </c>
      <c r="AY371" s="2">
        <v>150</v>
      </c>
      <c r="AZ371" s="3">
        <f t="shared" si="166"/>
        <v>150</v>
      </c>
      <c r="BA371" s="5">
        <f t="shared" si="167"/>
        <v>0</v>
      </c>
      <c r="BB371" s="2">
        <v>0</v>
      </c>
      <c r="BC371" s="3">
        <f t="shared" si="168"/>
        <v>0</v>
      </c>
      <c r="BD371" s="5">
        <f t="shared" si="169"/>
        <v>0</v>
      </c>
    </row>
    <row r="372" spans="1:56" x14ac:dyDescent="0.25">
      <c r="A372">
        <v>2015</v>
      </c>
      <c r="B372">
        <v>12</v>
      </c>
      <c r="C372" t="s">
        <v>28</v>
      </c>
      <c r="D372">
        <v>2</v>
      </c>
      <c r="E372">
        <v>6</v>
      </c>
      <c r="F372">
        <v>8</v>
      </c>
      <c r="G372">
        <v>0</v>
      </c>
      <c r="H372">
        <v>12</v>
      </c>
      <c r="I372" t="s">
        <v>31</v>
      </c>
      <c r="J372">
        <v>40</v>
      </c>
      <c r="K372">
        <v>22301</v>
      </c>
      <c r="L372">
        <v>2000</v>
      </c>
      <c r="M372">
        <v>1</v>
      </c>
      <c r="N372">
        <v>1</v>
      </c>
      <c r="O372">
        <v>9</v>
      </c>
      <c r="P372" t="str">
        <f t="shared" si="170"/>
        <v>0</v>
      </c>
      <c r="Q372" t="s">
        <v>30</v>
      </c>
      <c r="R372" s="2">
        <f t="shared" si="143"/>
        <v>207059.8</v>
      </c>
      <c r="S372" s="2">
        <f t="shared" si="144"/>
        <v>207061</v>
      </c>
      <c r="T372" s="2">
        <f t="shared" si="145"/>
        <v>-1.2000000000116415</v>
      </c>
      <c r="U372" s="2">
        <v>0</v>
      </c>
      <c r="V372" s="3">
        <f t="shared" si="146"/>
        <v>0</v>
      </c>
      <c r="W372" s="5">
        <f t="shared" si="147"/>
        <v>0</v>
      </c>
      <c r="X372" s="2">
        <v>0</v>
      </c>
      <c r="Y372" s="3">
        <f t="shared" si="148"/>
        <v>0</v>
      </c>
      <c r="Z372" s="5">
        <f t="shared" si="149"/>
        <v>0</v>
      </c>
      <c r="AA372" s="2">
        <v>3607.5</v>
      </c>
      <c r="AB372" s="3">
        <f t="shared" si="150"/>
        <v>3608</v>
      </c>
      <c r="AC372" s="5">
        <f t="shared" si="151"/>
        <v>-0.5</v>
      </c>
      <c r="AD372" s="2">
        <v>5533.79</v>
      </c>
      <c r="AE372" s="3">
        <f t="shared" si="152"/>
        <v>5534</v>
      </c>
      <c r="AF372" s="5">
        <f t="shared" si="153"/>
        <v>-0.21000000000003638</v>
      </c>
      <c r="AG372" s="2">
        <v>5260</v>
      </c>
      <c r="AH372" s="3">
        <f t="shared" si="154"/>
        <v>5260</v>
      </c>
      <c r="AI372" s="5">
        <f t="shared" si="155"/>
        <v>0</v>
      </c>
      <c r="AJ372" s="2">
        <v>6873.6</v>
      </c>
      <c r="AK372" s="3">
        <f t="shared" si="156"/>
        <v>6874</v>
      </c>
      <c r="AL372" s="5">
        <f t="shared" si="157"/>
        <v>-0.3999999999996362</v>
      </c>
      <c r="AM372" s="2">
        <v>6480.41</v>
      </c>
      <c r="AN372" s="3">
        <f t="shared" si="158"/>
        <v>6480</v>
      </c>
      <c r="AO372" s="5">
        <f t="shared" si="159"/>
        <v>0.40999999999985448</v>
      </c>
      <c r="AP372" s="2">
        <v>2000</v>
      </c>
      <c r="AQ372" s="3">
        <f t="shared" si="160"/>
        <v>2000</v>
      </c>
      <c r="AR372" s="5">
        <f t="shared" si="161"/>
        <v>0</v>
      </c>
      <c r="AS372" s="2">
        <v>162239.5</v>
      </c>
      <c r="AT372" s="3">
        <f t="shared" si="162"/>
        <v>162240</v>
      </c>
      <c r="AU372" s="5">
        <f t="shared" si="163"/>
        <v>-0.5</v>
      </c>
      <c r="AV372" s="2">
        <v>4507</v>
      </c>
      <c r="AW372" s="3">
        <f t="shared" si="164"/>
        <v>4507</v>
      </c>
      <c r="AX372" s="5">
        <f t="shared" si="165"/>
        <v>0</v>
      </c>
      <c r="AY372" s="2">
        <v>5200</v>
      </c>
      <c r="AZ372" s="3">
        <f t="shared" si="166"/>
        <v>5200</v>
      </c>
      <c r="BA372" s="5">
        <f t="shared" si="167"/>
        <v>0</v>
      </c>
      <c r="BB372" s="2">
        <v>5358</v>
      </c>
      <c r="BC372" s="3">
        <f t="shared" si="168"/>
        <v>5358</v>
      </c>
      <c r="BD372" s="5">
        <f t="shared" si="169"/>
        <v>0</v>
      </c>
    </row>
    <row r="373" spans="1:56" x14ac:dyDescent="0.25">
      <c r="A373">
        <v>2015</v>
      </c>
      <c r="B373">
        <v>12</v>
      </c>
      <c r="C373" t="s">
        <v>28</v>
      </c>
      <c r="D373">
        <v>2</v>
      </c>
      <c r="E373">
        <v>6</v>
      </c>
      <c r="F373">
        <v>8</v>
      </c>
      <c r="G373">
        <v>0</v>
      </c>
      <c r="H373">
        <v>12</v>
      </c>
      <c r="I373" t="s">
        <v>31</v>
      </c>
      <c r="J373">
        <v>40</v>
      </c>
      <c r="K373">
        <v>22301</v>
      </c>
      <c r="L373">
        <v>2000</v>
      </c>
      <c r="M373">
        <v>1</v>
      </c>
      <c r="N373">
        <v>1</v>
      </c>
      <c r="O373">
        <v>11</v>
      </c>
      <c r="P373" t="str">
        <f t="shared" si="170"/>
        <v>0</v>
      </c>
      <c r="Q373" t="s">
        <v>30</v>
      </c>
      <c r="R373" s="2">
        <f t="shared" si="143"/>
        <v>1200</v>
      </c>
      <c r="S373" s="2">
        <f t="shared" si="144"/>
        <v>1200</v>
      </c>
      <c r="T373" s="2">
        <f t="shared" si="145"/>
        <v>0</v>
      </c>
      <c r="U373" s="2">
        <v>0</v>
      </c>
      <c r="V373" s="3">
        <f t="shared" si="146"/>
        <v>0</v>
      </c>
      <c r="W373" s="5">
        <f t="shared" si="147"/>
        <v>0</v>
      </c>
      <c r="X373" s="2">
        <v>0</v>
      </c>
      <c r="Y373" s="3">
        <f t="shared" si="148"/>
        <v>0</v>
      </c>
      <c r="Z373" s="5">
        <f t="shared" si="149"/>
        <v>0</v>
      </c>
      <c r="AA373" s="2">
        <v>0</v>
      </c>
      <c r="AB373" s="3">
        <f t="shared" si="150"/>
        <v>0</v>
      </c>
      <c r="AC373" s="5">
        <f t="shared" si="151"/>
        <v>0</v>
      </c>
      <c r="AD373" s="2">
        <v>0</v>
      </c>
      <c r="AE373" s="3">
        <f t="shared" si="152"/>
        <v>0</v>
      </c>
      <c r="AF373" s="5">
        <f t="shared" si="153"/>
        <v>0</v>
      </c>
      <c r="AG373" s="2">
        <v>0</v>
      </c>
      <c r="AH373" s="3">
        <f t="shared" si="154"/>
        <v>0</v>
      </c>
      <c r="AI373" s="5">
        <f t="shared" si="155"/>
        <v>0</v>
      </c>
      <c r="AJ373" s="2">
        <v>0</v>
      </c>
      <c r="AK373" s="3">
        <f t="shared" si="156"/>
        <v>0</v>
      </c>
      <c r="AL373" s="5">
        <f t="shared" si="157"/>
        <v>0</v>
      </c>
      <c r="AM373" s="2">
        <v>0</v>
      </c>
      <c r="AN373" s="3">
        <f t="shared" si="158"/>
        <v>0</v>
      </c>
      <c r="AO373" s="5">
        <f t="shared" si="159"/>
        <v>0</v>
      </c>
      <c r="AP373" s="2">
        <v>0</v>
      </c>
      <c r="AQ373" s="3">
        <f t="shared" si="160"/>
        <v>0</v>
      </c>
      <c r="AR373" s="5">
        <f t="shared" si="161"/>
        <v>0</v>
      </c>
      <c r="AS373" s="2">
        <v>0</v>
      </c>
      <c r="AT373" s="3">
        <f t="shared" si="162"/>
        <v>0</v>
      </c>
      <c r="AU373" s="5">
        <f t="shared" si="163"/>
        <v>0</v>
      </c>
      <c r="AV373" s="2">
        <v>1200</v>
      </c>
      <c r="AW373" s="3">
        <f t="shared" si="164"/>
        <v>1200</v>
      </c>
      <c r="AX373" s="5">
        <f t="shared" si="165"/>
        <v>0</v>
      </c>
      <c r="AY373" s="2">
        <v>0</v>
      </c>
      <c r="AZ373" s="3">
        <f t="shared" si="166"/>
        <v>0</v>
      </c>
      <c r="BA373" s="5">
        <f t="shared" si="167"/>
        <v>0</v>
      </c>
      <c r="BB373" s="2">
        <v>0</v>
      </c>
      <c r="BC373" s="3">
        <f t="shared" si="168"/>
        <v>0</v>
      </c>
      <c r="BD373" s="5">
        <f t="shared" si="169"/>
        <v>0</v>
      </c>
    </row>
    <row r="374" spans="1:56" x14ac:dyDescent="0.25">
      <c r="A374">
        <v>2015</v>
      </c>
      <c r="B374">
        <v>12</v>
      </c>
      <c r="C374" t="s">
        <v>28</v>
      </c>
      <c r="D374">
        <v>2</v>
      </c>
      <c r="E374">
        <v>6</v>
      </c>
      <c r="F374">
        <v>8</v>
      </c>
      <c r="G374">
        <v>0</v>
      </c>
      <c r="H374">
        <v>12</v>
      </c>
      <c r="I374" t="s">
        <v>31</v>
      </c>
      <c r="J374">
        <v>40</v>
      </c>
      <c r="K374">
        <v>22301</v>
      </c>
      <c r="L374">
        <v>2000</v>
      </c>
      <c r="M374">
        <v>1</v>
      </c>
      <c r="N374">
        <v>1</v>
      </c>
      <c r="O374">
        <v>12</v>
      </c>
      <c r="P374" t="str">
        <f t="shared" si="170"/>
        <v>0</v>
      </c>
      <c r="Q374" t="s">
        <v>30</v>
      </c>
      <c r="R374" s="2">
        <f t="shared" si="143"/>
        <v>9390</v>
      </c>
      <c r="S374" s="2">
        <f t="shared" si="144"/>
        <v>9390</v>
      </c>
      <c r="T374" s="2">
        <f t="shared" si="145"/>
        <v>0</v>
      </c>
      <c r="U374" s="2">
        <v>0</v>
      </c>
      <c r="V374" s="3">
        <f t="shared" si="146"/>
        <v>0</v>
      </c>
      <c r="W374" s="5">
        <f t="shared" si="147"/>
        <v>0</v>
      </c>
      <c r="X374" s="2">
        <v>0</v>
      </c>
      <c r="Y374" s="3">
        <f t="shared" si="148"/>
        <v>0</v>
      </c>
      <c r="Z374" s="5">
        <f t="shared" si="149"/>
        <v>0</v>
      </c>
      <c r="AA374" s="2">
        <v>0</v>
      </c>
      <c r="AB374" s="3">
        <f t="shared" si="150"/>
        <v>0</v>
      </c>
      <c r="AC374" s="5">
        <f t="shared" si="151"/>
        <v>0</v>
      </c>
      <c r="AD374" s="2">
        <v>3704.31</v>
      </c>
      <c r="AE374" s="3">
        <f t="shared" si="152"/>
        <v>3704</v>
      </c>
      <c r="AF374" s="5">
        <f t="shared" si="153"/>
        <v>0.30999999999994543</v>
      </c>
      <c r="AG374" s="2">
        <v>0</v>
      </c>
      <c r="AH374" s="3">
        <f t="shared" si="154"/>
        <v>0</v>
      </c>
      <c r="AI374" s="5">
        <f t="shared" si="155"/>
        <v>0</v>
      </c>
      <c r="AJ374" s="2">
        <v>0</v>
      </c>
      <c r="AK374" s="3">
        <f t="shared" si="156"/>
        <v>0</v>
      </c>
      <c r="AL374" s="5">
        <f t="shared" si="157"/>
        <v>0</v>
      </c>
      <c r="AM374" s="2">
        <v>0.69</v>
      </c>
      <c r="AN374" s="3">
        <f t="shared" si="158"/>
        <v>1</v>
      </c>
      <c r="AO374" s="5">
        <f t="shared" si="159"/>
        <v>-0.31000000000000005</v>
      </c>
      <c r="AP374" s="2">
        <v>0</v>
      </c>
      <c r="AQ374" s="3">
        <f t="shared" si="160"/>
        <v>0</v>
      </c>
      <c r="AR374" s="5">
        <f t="shared" si="161"/>
        <v>0</v>
      </c>
      <c r="AS374" s="2">
        <v>0</v>
      </c>
      <c r="AT374" s="3">
        <f t="shared" si="162"/>
        <v>0</v>
      </c>
      <c r="AU374" s="5">
        <f t="shared" si="163"/>
        <v>0</v>
      </c>
      <c r="AV374" s="2">
        <v>0</v>
      </c>
      <c r="AW374" s="3">
        <f t="shared" si="164"/>
        <v>0</v>
      </c>
      <c r="AX374" s="5">
        <f t="shared" si="165"/>
        <v>0</v>
      </c>
      <c r="AY374" s="2">
        <v>4500</v>
      </c>
      <c r="AZ374" s="3">
        <f t="shared" si="166"/>
        <v>4500</v>
      </c>
      <c r="BA374" s="5">
        <f t="shared" si="167"/>
        <v>0</v>
      </c>
      <c r="BB374" s="2">
        <v>1185</v>
      </c>
      <c r="BC374" s="3">
        <f t="shared" si="168"/>
        <v>1185</v>
      </c>
      <c r="BD374" s="5">
        <f t="shared" si="169"/>
        <v>0</v>
      </c>
    </row>
    <row r="375" spans="1:56" x14ac:dyDescent="0.25">
      <c r="A375">
        <v>2015</v>
      </c>
      <c r="B375">
        <v>12</v>
      </c>
      <c r="C375" t="s">
        <v>28</v>
      </c>
      <c r="D375">
        <v>2</v>
      </c>
      <c r="E375">
        <v>6</v>
      </c>
      <c r="F375">
        <v>8</v>
      </c>
      <c r="G375">
        <v>0</v>
      </c>
      <c r="H375">
        <v>12</v>
      </c>
      <c r="I375" t="s">
        <v>31</v>
      </c>
      <c r="J375">
        <v>40</v>
      </c>
      <c r="K375">
        <v>22301</v>
      </c>
      <c r="L375">
        <v>2000</v>
      </c>
      <c r="M375">
        <v>1</v>
      </c>
      <c r="N375">
        <v>1</v>
      </c>
      <c r="O375">
        <v>17</v>
      </c>
      <c r="P375" t="str">
        <f t="shared" si="170"/>
        <v>0</v>
      </c>
      <c r="Q375" t="s">
        <v>30</v>
      </c>
      <c r="R375" s="2">
        <f t="shared" si="143"/>
        <v>16264</v>
      </c>
      <c r="S375" s="2">
        <f t="shared" si="144"/>
        <v>16264</v>
      </c>
      <c r="T375" s="2">
        <f t="shared" si="145"/>
        <v>0</v>
      </c>
      <c r="U375" s="2">
        <v>0</v>
      </c>
      <c r="V375" s="3">
        <f t="shared" si="146"/>
        <v>0</v>
      </c>
      <c r="W375" s="5">
        <f t="shared" si="147"/>
        <v>0</v>
      </c>
      <c r="X375" s="2">
        <v>0</v>
      </c>
      <c r="Y375" s="3">
        <f t="shared" si="148"/>
        <v>0</v>
      </c>
      <c r="Z375" s="5">
        <f t="shared" si="149"/>
        <v>0</v>
      </c>
      <c r="AA375" s="2">
        <v>0</v>
      </c>
      <c r="AB375" s="3">
        <f t="shared" si="150"/>
        <v>0</v>
      </c>
      <c r="AC375" s="5">
        <f t="shared" si="151"/>
        <v>0</v>
      </c>
      <c r="AD375" s="2">
        <v>2682.87</v>
      </c>
      <c r="AE375" s="3">
        <f t="shared" si="152"/>
        <v>2683</v>
      </c>
      <c r="AF375" s="5">
        <f t="shared" si="153"/>
        <v>-0.13000000000010914</v>
      </c>
      <c r="AG375" s="2">
        <v>1346</v>
      </c>
      <c r="AH375" s="3">
        <f t="shared" si="154"/>
        <v>1346</v>
      </c>
      <c r="AI375" s="5">
        <f t="shared" si="155"/>
        <v>0</v>
      </c>
      <c r="AJ375" s="2">
        <v>2699.13</v>
      </c>
      <c r="AK375" s="3">
        <f t="shared" si="156"/>
        <v>2699</v>
      </c>
      <c r="AL375" s="5">
        <f t="shared" si="157"/>
        <v>0.13000000000010914</v>
      </c>
      <c r="AM375" s="2">
        <v>710</v>
      </c>
      <c r="AN375" s="3">
        <f t="shared" si="158"/>
        <v>710</v>
      </c>
      <c r="AO375" s="5">
        <f t="shared" si="159"/>
        <v>0</v>
      </c>
      <c r="AP375" s="2">
        <v>0</v>
      </c>
      <c r="AQ375" s="3">
        <f t="shared" si="160"/>
        <v>0</v>
      </c>
      <c r="AR375" s="5">
        <f t="shared" si="161"/>
        <v>0</v>
      </c>
      <c r="AS375" s="2">
        <v>4037</v>
      </c>
      <c r="AT375" s="3">
        <f t="shared" si="162"/>
        <v>4037</v>
      </c>
      <c r="AU375" s="5">
        <f t="shared" si="163"/>
        <v>0</v>
      </c>
      <c r="AV375" s="2">
        <v>2100</v>
      </c>
      <c r="AW375" s="3">
        <f t="shared" si="164"/>
        <v>2100</v>
      </c>
      <c r="AX375" s="5">
        <f t="shared" si="165"/>
        <v>0</v>
      </c>
      <c r="AY375" s="2">
        <v>2689</v>
      </c>
      <c r="AZ375" s="3">
        <f t="shared" si="166"/>
        <v>2689</v>
      </c>
      <c r="BA375" s="5">
        <f t="shared" si="167"/>
        <v>0</v>
      </c>
      <c r="BB375" s="2">
        <v>0</v>
      </c>
      <c r="BC375" s="3">
        <f t="shared" si="168"/>
        <v>0</v>
      </c>
      <c r="BD375" s="5">
        <f t="shared" si="169"/>
        <v>0</v>
      </c>
    </row>
    <row r="376" spans="1:56" x14ac:dyDescent="0.25">
      <c r="A376">
        <v>2015</v>
      </c>
      <c r="B376">
        <v>12</v>
      </c>
      <c r="C376" t="s">
        <v>28</v>
      </c>
      <c r="D376">
        <v>2</v>
      </c>
      <c r="E376">
        <v>6</v>
      </c>
      <c r="F376">
        <v>8</v>
      </c>
      <c r="G376">
        <v>0</v>
      </c>
      <c r="H376">
        <v>12</v>
      </c>
      <c r="I376" t="s">
        <v>31</v>
      </c>
      <c r="J376">
        <v>40</v>
      </c>
      <c r="K376">
        <v>22301</v>
      </c>
      <c r="L376">
        <v>2000</v>
      </c>
      <c r="M376">
        <v>1</v>
      </c>
      <c r="N376">
        <v>1</v>
      </c>
      <c r="O376">
        <v>18</v>
      </c>
      <c r="P376" t="str">
        <f t="shared" si="170"/>
        <v>0</v>
      </c>
      <c r="Q376" t="s">
        <v>30</v>
      </c>
      <c r="R376" s="2">
        <f t="shared" si="143"/>
        <v>23690</v>
      </c>
      <c r="S376" s="2">
        <f t="shared" si="144"/>
        <v>23690</v>
      </c>
      <c r="T376" s="2">
        <f t="shared" si="145"/>
        <v>0</v>
      </c>
      <c r="U376" s="2">
        <v>0</v>
      </c>
      <c r="V376" s="3">
        <f t="shared" si="146"/>
        <v>0</v>
      </c>
      <c r="W376" s="5">
        <f t="shared" si="147"/>
        <v>0</v>
      </c>
      <c r="X376" s="2">
        <v>0</v>
      </c>
      <c r="Y376" s="3">
        <f t="shared" si="148"/>
        <v>0</v>
      </c>
      <c r="Z376" s="5">
        <f t="shared" si="149"/>
        <v>0</v>
      </c>
      <c r="AA376" s="2">
        <v>0</v>
      </c>
      <c r="AB376" s="3">
        <f t="shared" si="150"/>
        <v>0</v>
      </c>
      <c r="AC376" s="5">
        <f t="shared" si="151"/>
        <v>0</v>
      </c>
      <c r="AD376" s="2">
        <v>0</v>
      </c>
      <c r="AE376" s="3">
        <f t="shared" si="152"/>
        <v>0</v>
      </c>
      <c r="AF376" s="5">
        <f t="shared" si="153"/>
        <v>0</v>
      </c>
      <c r="AG376" s="2">
        <v>3089.14</v>
      </c>
      <c r="AH376" s="3">
        <f t="shared" si="154"/>
        <v>3089</v>
      </c>
      <c r="AI376" s="5">
        <f t="shared" si="155"/>
        <v>0.13999999999987267</v>
      </c>
      <c r="AJ376" s="2">
        <v>0.86</v>
      </c>
      <c r="AK376" s="3">
        <f t="shared" si="156"/>
        <v>1</v>
      </c>
      <c r="AL376" s="5">
        <f t="shared" si="157"/>
        <v>-0.14000000000000001</v>
      </c>
      <c r="AM376" s="2">
        <v>6180</v>
      </c>
      <c r="AN376" s="3">
        <f t="shared" si="158"/>
        <v>6180</v>
      </c>
      <c r="AO376" s="5">
        <f t="shared" si="159"/>
        <v>0</v>
      </c>
      <c r="AP376" s="2">
        <v>0</v>
      </c>
      <c r="AQ376" s="3">
        <f t="shared" si="160"/>
        <v>0</v>
      </c>
      <c r="AR376" s="5">
        <f t="shared" si="161"/>
        <v>0</v>
      </c>
      <c r="AS376" s="2">
        <v>6180</v>
      </c>
      <c r="AT376" s="3">
        <f t="shared" si="162"/>
        <v>6180</v>
      </c>
      <c r="AU376" s="5">
        <f t="shared" si="163"/>
        <v>0</v>
      </c>
      <c r="AV376" s="2">
        <v>0</v>
      </c>
      <c r="AW376" s="3">
        <f t="shared" si="164"/>
        <v>0</v>
      </c>
      <c r="AX376" s="5">
        <f t="shared" si="165"/>
        <v>0</v>
      </c>
      <c r="AY376" s="2">
        <v>5150</v>
      </c>
      <c r="AZ376" s="3">
        <f t="shared" si="166"/>
        <v>5150</v>
      </c>
      <c r="BA376" s="5">
        <f t="shared" si="167"/>
        <v>0</v>
      </c>
      <c r="BB376" s="2">
        <v>3090</v>
      </c>
      <c r="BC376" s="3">
        <f t="shared" si="168"/>
        <v>3090</v>
      </c>
      <c r="BD376" s="5">
        <f t="shared" si="169"/>
        <v>0</v>
      </c>
    </row>
    <row r="377" spans="1:56" x14ac:dyDescent="0.25">
      <c r="A377">
        <v>2015</v>
      </c>
      <c r="B377">
        <v>12</v>
      </c>
      <c r="C377" t="s">
        <v>28</v>
      </c>
      <c r="D377">
        <v>2</v>
      </c>
      <c r="E377">
        <v>6</v>
      </c>
      <c r="F377">
        <v>8</v>
      </c>
      <c r="G377">
        <v>0</v>
      </c>
      <c r="H377">
        <v>12</v>
      </c>
      <c r="I377" t="s">
        <v>31</v>
      </c>
      <c r="J377">
        <v>40</v>
      </c>
      <c r="K377">
        <v>22301</v>
      </c>
      <c r="L377">
        <v>2000</v>
      </c>
      <c r="M377">
        <v>1</v>
      </c>
      <c r="N377">
        <v>1</v>
      </c>
      <c r="O377">
        <v>20</v>
      </c>
      <c r="P377" t="str">
        <f t="shared" si="170"/>
        <v>0</v>
      </c>
      <c r="Q377" t="s">
        <v>30</v>
      </c>
      <c r="R377" s="2">
        <f t="shared" si="143"/>
        <v>15191</v>
      </c>
      <c r="S377" s="2">
        <f t="shared" si="144"/>
        <v>15191</v>
      </c>
      <c r="T377" s="2">
        <f t="shared" si="145"/>
        <v>0</v>
      </c>
      <c r="U377" s="2">
        <v>0</v>
      </c>
      <c r="V377" s="3">
        <f t="shared" si="146"/>
        <v>0</v>
      </c>
      <c r="W377" s="5">
        <f t="shared" si="147"/>
        <v>0</v>
      </c>
      <c r="X377" s="2">
        <v>0</v>
      </c>
      <c r="Y377" s="3">
        <f t="shared" si="148"/>
        <v>0</v>
      </c>
      <c r="Z377" s="5">
        <f t="shared" si="149"/>
        <v>0</v>
      </c>
      <c r="AA377" s="2">
        <v>0</v>
      </c>
      <c r="AB377" s="3">
        <f t="shared" si="150"/>
        <v>0</v>
      </c>
      <c r="AC377" s="5">
        <f t="shared" si="151"/>
        <v>0</v>
      </c>
      <c r="AD377" s="2">
        <v>0</v>
      </c>
      <c r="AE377" s="3">
        <f t="shared" si="152"/>
        <v>0</v>
      </c>
      <c r="AF377" s="5">
        <f t="shared" si="153"/>
        <v>0</v>
      </c>
      <c r="AG377" s="2">
        <v>2920.78</v>
      </c>
      <c r="AH377" s="3">
        <f t="shared" si="154"/>
        <v>2921</v>
      </c>
      <c r="AI377" s="5">
        <f t="shared" si="155"/>
        <v>-0.21999999999979991</v>
      </c>
      <c r="AJ377" s="2">
        <v>0.22</v>
      </c>
      <c r="AK377" s="3">
        <f t="shared" si="156"/>
        <v>0</v>
      </c>
      <c r="AL377" s="5">
        <f t="shared" si="157"/>
        <v>0.22</v>
      </c>
      <c r="AM377" s="2">
        <v>3000</v>
      </c>
      <c r="AN377" s="3">
        <f t="shared" si="158"/>
        <v>3000</v>
      </c>
      <c r="AO377" s="5">
        <f t="shared" si="159"/>
        <v>0</v>
      </c>
      <c r="AP377" s="2">
        <v>0</v>
      </c>
      <c r="AQ377" s="3">
        <f t="shared" si="160"/>
        <v>0</v>
      </c>
      <c r="AR377" s="5">
        <f t="shared" si="161"/>
        <v>0</v>
      </c>
      <c r="AS377" s="2">
        <v>9270</v>
      </c>
      <c r="AT377" s="3">
        <f t="shared" si="162"/>
        <v>9270</v>
      </c>
      <c r="AU377" s="5">
        <f t="shared" si="163"/>
        <v>0</v>
      </c>
      <c r="AV377" s="2">
        <v>0</v>
      </c>
      <c r="AW377" s="3">
        <f t="shared" si="164"/>
        <v>0</v>
      </c>
      <c r="AX377" s="5">
        <f t="shared" si="165"/>
        <v>0</v>
      </c>
      <c r="AY377" s="2">
        <v>0</v>
      </c>
      <c r="AZ377" s="3">
        <f t="shared" si="166"/>
        <v>0</v>
      </c>
      <c r="BA377" s="5">
        <f t="shared" si="167"/>
        <v>0</v>
      </c>
      <c r="BB377" s="2">
        <v>0</v>
      </c>
      <c r="BC377" s="3">
        <f t="shared" si="168"/>
        <v>0</v>
      </c>
      <c r="BD377" s="5">
        <f t="shared" si="169"/>
        <v>0</v>
      </c>
    </row>
    <row r="378" spans="1:56" x14ac:dyDescent="0.25">
      <c r="A378">
        <v>2015</v>
      </c>
      <c r="B378">
        <v>12</v>
      </c>
      <c r="C378" t="s">
        <v>28</v>
      </c>
      <c r="D378">
        <v>2</v>
      </c>
      <c r="E378">
        <v>6</v>
      </c>
      <c r="F378">
        <v>8</v>
      </c>
      <c r="G378">
        <v>0</v>
      </c>
      <c r="H378">
        <v>12</v>
      </c>
      <c r="I378" t="s">
        <v>31</v>
      </c>
      <c r="J378">
        <v>40</v>
      </c>
      <c r="K378">
        <v>22301</v>
      </c>
      <c r="L378">
        <v>2000</v>
      </c>
      <c r="M378">
        <v>1</v>
      </c>
      <c r="N378">
        <v>1</v>
      </c>
      <c r="O378">
        <v>25</v>
      </c>
      <c r="P378" t="str">
        <f t="shared" si="170"/>
        <v>0</v>
      </c>
      <c r="Q378" t="s">
        <v>30</v>
      </c>
      <c r="R378" s="2">
        <f t="shared" si="143"/>
        <v>9918</v>
      </c>
      <c r="S378" s="2">
        <f t="shared" si="144"/>
        <v>9918</v>
      </c>
      <c r="T378" s="2">
        <f t="shared" si="145"/>
        <v>0</v>
      </c>
      <c r="U378" s="2">
        <v>0</v>
      </c>
      <c r="V378" s="3">
        <f t="shared" si="146"/>
        <v>0</v>
      </c>
      <c r="W378" s="5">
        <f t="shared" si="147"/>
        <v>0</v>
      </c>
      <c r="X378" s="2">
        <v>1683.1</v>
      </c>
      <c r="Y378" s="3">
        <f t="shared" si="148"/>
        <v>1683</v>
      </c>
      <c r="Z378" s="5">
        <f t="shared" si="149"/>
        <v>9.9999999999909051E-2</v>
      </c>
      <c r="AA378" s="2">
        <v>0</v>
      </c>
      <c r="AB378" s="3">
        <f t="shared" si="150"/>
        <v>0</v>
      </c>
      <c r="AC378" s="5">
        <f t="shared" si="151"/>
        <v>0</v>
      </c>
      <c r="AD378" s="2">
        <v>700.2</v>
      </c>
      <c r="AE378" s="3">
        <f t="shared" si="152"/>
        <v>700</v>
      </c>
      <c r="AF378" s="5">
        <f t="shared" si="153"/>
        <v>0.20000000000004547</v>
      </c>
      <c r="AG378" s="2">
        <v>0</v>
      </c>
      <c r="AH378" s="3">
        <f t="shared" si="154"/>
        <v>0</v>
      </c>
      <c r="AI378" s="5">
        <f t="shared" si="155"/>
        <v>0</v>
      </c>
      <c r="AJ378" s="2">
        <v>1216.8</v>
      </c>
      <c r="AK378" s="3">
        <f t="shared" si="156"/>
        <v>1217</v>
      </c>
      <c r="AL378" s="5">
        <f t="shared" si="157"/>
        <v>-0.20000000000004547</v>
      </c>
      <c r="AM378" s="2">
        <v>2000</v>
      </c>
      <c r="AN378" s="3">
        <f t="shared" si="158"/>
        <v>2000</v>
      </c>
      <c r="AO378" s="5">
        <f t="shared" si="159"/>
        <v>0</v>
      </c>
      <c r="AP378" s="2">
        <v>0</v>
      </c>
      <c r="AQ378" s="3">
        <f t="shared" si="160"/>
        <v>0</v>
      </c>
      <c r="AR378" s="5">
        <f t="shared" si="161"/>
        <v>0</v>
      </c>
      <c r="AS378" s="2">
        <v>2701</v>
      </c>
      <c r="AT378" s="3">
        <f t="shared" si="162"/>
        <v>2701</v>
      </c>
      <c r="AU378" s="5">
        <f t="shared" si="163"/>
        <v>0</v>
      </c>
      <c r="AV378" s="2">
        <v>0</v>
      </c>
      <c r="AW378" s="3">
        <f t="shared" si="164"/>
        <v>0</v>
      </c>
      <c r="AX378" s="5">
        <f t="shared" si="165"/>
        <v>0</v>
      </c>
      <c r="AY378" s="2">
        <v>1300</v>
      </c>
      <c r="AZ378" s="3">
        <f t="shared" si="166"/>
        <v>1300</v>
      </c>
      <c r="BA378" s="5">
        <f t="shared" si="167"/>
        <v>0</v>
      </c>
      <c r="BB378" s="2">
        <v>316.89999999999998</v>
      </c>
      <c r="BC378" s="3">
        <f t="shared" si="168"/>
        <v>317</v>
      </c>
      <c r="BD378" s="5">
        <f t="shared" si="169"/>
        <v>-0.10000000000002274</v>
      </c>
    </row>
    <row r="379" spans="1:56" x14ac:dyDescent="0.25">
      <c r="A379">
        <v>2015</v>
      </c>
      <c r="B379">
        <v>12</v>
      </c>
      <c r="C379" t="s">
        <v>28</v>
      </c>
      <c r="D379">
        <v>2</v>
      </c>
      <c r="E379">
        <v>6</v>
      </c>
      <c r="F379">
        <v>8</v>
      </c>
      <c r="G379">
        <v>0</v>
      </c>
      <c r="H379">
        <v>12</v>
      </c>
      <c r="I379" t="s">
        <v>31</v>
      </c>
      <c r="J379">
        <v>40</v>
      </c>
      <c r="K379">
        <v>22301</v>
      </c>
      <c r="L379">
        <v>2000</v>
      </c>
      <c r="M379">
        <v>1</v>
      </c>
      <c r="N379">
        <v>1</v>
      </c>
      <c r="O379">
        <v>30</v>
      </c>
      <c r="P379" t="str">
        <f t="shared" si="170"/>
        <v>0</v>
      </c>
      <c r="Q379" t="s">
        <v>30</v>
      </c>
      <c r="R379" s="2">
        <f t="shared" si="143"/>
        <v>16000</v>
      </c>
      <c r="S379" s="2">
        <f t="shared" si="144"/>
        <v>16000</v>
      </c>
      <c r="T379" s="2">
        <f t="shared" si="145"/>
        <v>0</v>
      </c>
      <c r="U379" s="2">
        <v>0</v>
      </c>
      <c r="V379" s="3">
        <f t="shared" si="146"/>
        <v>0</v>
      </c>
      <c r="W379" s="5">
        <f t="shared" si="147"/>
        <v>0</v>
      </c>
      <c r="X379" s="2">
        <v>0</v>
      </c>
      <c r="Y379" s="3">
        <f t="shared" si="148"/>
        <v>0</v>
      </c>
      <c r="Z379" s="5">
        <f t="shared" si="149"/>
        <v>0</v>
      </c>
      <c r="AA379" s="2">
        <v>0</v>
      </c>
      <c r="AB379" s="3">
        <f t="shared" si="150"/>
        <v>0</v>
      </c>
      <c r="AC379" s="5">
        <f t="shared" si="151"/>
        <v>0</v>
      </c>
      <c r="AD379" s="2">
        <v>466.32</v>
      </c>
      <c r="AE379" s="3">
        <f t="shared" si="152"/>
        <v>466</v>
      </c>
      <c r="AF379" s="5">
        <f t="shared" si="153"/>
        <v>0.31999999999999318</v>
      </c>
      <c r="AG379" s="2">
        <v>1493.96</v>
      </c>
      <c r="AH379" s="3">
        <f t="shared" si="154"/>
        <v>1494</v>
      </c>
      <c r="AI379" s="5">
        <f t="shared" si="155"/>
        <v>-3.999999999996362E-2</v>
      </c>
      <c r="AJ379" s="2">
        <v>2006.04</v>
      </c>
      <c r="AK379" s="3">
        <f t="shared" si="156"/>
        <v>2006</v>
      </c>
      <c r="AL379" s="5">
        <f t="shared" si="157"/>
        <v>3.999999999996362E-2</v>
      </c>
      <c r="AM379" s="2">
        <v>1500.68</v>
      </c>
      <c r="AN379" s="3">
        <f t="shared" si="158"/>
        <v>1501</v>
      </c>
      <c r="AO379" s="5">
        <f t="shared" si="159"/>
        <v>-0.31999999999993634</v>
      </c>
      <c r="AP379" s="2">
        <v>0</v>
      </c>
      <c r="AQ379" s="3">
        <f t="shared" si="160"/>
        <v>0</v>
      </c>
      <c r="AR379" s="5">
        <f t="shared" si="161"/>
        <v>0</v>
      </c>
      <c r="AS379" s="2">
        <v>3500</v>
      </c>
      <c r="AT379" s="3">
        <f t="shared" si="162"/>
        <v>3500</v>
      </c>
      <c r="AU379" s="5">
        <f t="shared" si="163"/>
        <v>0</v>
      </c>
      <c r="AV379" s="2">
        <v>3500</v>
      </c>
      <c r="AW379" s="3">
        <f t="shared" si="164"/>
        <v>3500</v>
      </c>
      <c r="AX379" s="5">
        <f t="shared" si="165"/>
        <v>0</v>
      </c>
      <c r="AY379" s="2">
        <v>2000</v>
      </c>
      <c r="AZ379" s="3">
        <f t="shared" si="166"/>
        <v>2000</v>
      </c>
      <c r="BA379" s="5">
        <f t="shared" si="167"/>
        <v>0</v>
      </c>
      <c r="BB379" s="2">
        <v>1533</v>
      </c>
      <c r="BC379" s="3">
        <f t="shared" si="168"/>
        <v>1533</v>
      </c>
      <c r="BD379" s="5">
        <f t="shared" si="169"/>
        <v>0</v>
      </c>
    </row>
    <row r="380" spans="1:56" x14ac:dyDescent="0.25">
      <c r="A380">
        <v>2015</v>
      </c>
      <c r="B380">
        <v>12</v>
      </c>
      <c r="C380" t="s">
        <v>28</v>
      </c>
      <c r="D380">
        <v>2</v>
      </c>
      <c r="E380">
        <v>6</v>
      </c>
      <c r="F380">
        <v>8</v>
      </c>
      <c r="G380">
        <v>0</v>
      </c>
      <c r="H380">
        <v>12</v>
      </c>
      <c r="I380" t="s">
        <v>31</v>
      </c>
      <c r="J380">
        <v>40</v>
      </c>
      <c r="K380">
        <v>22301</v>
      </c>
      <c r="L380">
        <v>2000</v>
      </c>
      <c r="M380">
        <v>1</v>
      </c>
      <c r="N380">
        <v>1</v>
      </c>
      <c r="O380">
        <v>32</v>
      </c>
      <c r="P380" t="str">
        <f t="shared" si="170"/>
        <v>0</v>
      </c>
      <c r="Q380" t="s">
        <v>30</v>
      </c>
      <c r="R380" s="2">
        <f t="shared" si="143"/>
        <v>1500</v>
      </c>
      <c r="S380" s="2">
        <f t="shared" si="144"/>
        <v>1500</v>
      </c>
      <c r="T380" s="2">
        <f t="shared" si="145"/>
        <v>0</v>
      </c>
      <c r="U380" s="2">
        <v>0</v>
      </c>
      <c r="V380" s="3">
        <f t="shared" si="146"/>
        <v>0</v>
      </c>
      <c r="W380" s="5">
        <f t="shared" si="147"/>
        <v>0</v>
      </c>
      <c r="X380" s="2">
        <v>0</v>
      </c>
      <c r="Y380" s="3">
        <f t="shared" si="148"/>
        <v>0</v>
      </c>
      <c r="Z380" s="5">
        <f t="shared" si="149"/>
        <v>0</v>
      </c>
      <c r="AA380" s="2">
        <v>0</v>
      </c>
      <c r="AB380" s="3">
        <f t="shared" si="150"/>
        <v>0</v>
      </c>
      <c r="AC380" s="5">
        <f t="shared" si="151"/>
        <v>0</v>
      </c>
      <c r="AD380" s="2">
        <v>0</v>
      </c>
      <c r="AE380" s="3">
        <f t="shared" si="152"/>
        <v>0</v>
      </c>
      <c r="AF380" s="5">
        <f t="shared" si="153"/>
        <v>0</v>
      </c>
      <c r="AG380" s="2">
        <v>0</v>
      </c>
      <c r="AH380" s="3">
        <f t="shared" si="154"/>
        <v>0</v>
      </c>
      <c r="AI380" s="5">
        <f t="shared" si="155"/>
        <v>0</v>
      </c>
      <c r="AJ380" s="2">
        <v>0</v>
      </c>
      <c r="AK380" s="3">
        <f t="shared" si="156"/>
        <v>0</v>
      </c>
      <c r="AL380" s="5">
        <f t="shared" si="157"/>
        <v>0</v>
      </c>
      <c r="AM380" s="2">
        <v>1500</v>
      </c>
      <c r="AN380" s="3">
        <f t="shared" si="158"/>
        <v>1500</v>
      </c>
      <c r="AO380" s="5">
        <f t="shared" si="159"/>
        <v>0</v>
      </c>
      <c r="AP380" s="2">
        <v>0</v>
      </c>
      <c r="AQ380" s="3">
        <f t="shared" si="160"/>
        <v>0</v>
      </c>
      <c r="AR380" s="5">
        <f t="shared" si="161"/>
        <v>0</v>
      </c>
      <c r="AS380" s="2">
        <v>0</v>
      </c>
      <c r="AT380" s="3">
        <f t="shared" si="162"/>
        <v>0</v>
      </c>
      <c r="AU380" s="5">
        <f t="shared" si="163"/>
        <v>0</v>
      </c>
      <c r="AV380" s="2">
        <v>0</v>
      </c>
      <c r="AW380" s="3">
        <f t="shared" si="164"/>
        <v>0</v>
      </c>
      <c r="AX380" s="5">
        <f t="shared" si="165"/>
        <v>0</v>
      </c>
      <c r="AY380" s="2">
        <v>0</v>
      </c>
      <c r="AZ380" s="3">
        <f t="shared" si="166"/>
        <v>0</v>
      </c>
      <c r="BA380" s="5">
        <f t="shared" si="167"/>
        <v>0</v>
      </c>
      <c r="BB380" s="2">
        <v>0</v>
      </c>
      <c r="BC380" s="3">
        <f t="shared" si="168"/>
        <v>0</v>
      </c>
      <c r="BD380" s="5">
        <f t="shared" si="169"/>
        <v>0</v>
      </c>
    </row>
    <row r="381" spans="1:56" x14ac:dyDescent="0.25">
      <c r="A381">
        <v>2015</v>
      </c>
      <c r="B381">
        <v>12</v>
      </c>
      <c r="C381" t="s">
        <v>28</v>
      </c>
      <c r="D381">
        <v>2</v>
      </c>
      <c r="E381">
        <v>6</v>
      </c>
      <c r="F381">
        <v>8</v>
      </c>
      <c r="G381">
        <v>0</v>
      </c>
      <c r="H381">
        <v>12</v>
      </c>
      <c r="I381" t="s">
        <v>31</v>
      </c>
      <c r="J381">
        <v>40</v>
      </c>
      <c r="K381">
        <v>23101</v>
      </c>
      <c r="L381">
        <v>2000</v>
      </c>
      <c r="M381">
        <v>1</v>
      </c>
      <c r="N381">
        <v>1</v>
      </c>
      <c r="O381">
        <v>9</v>
      </c>
      <c r="P381" t="str">
        <f t="shared" si="170"/>
        <v>0</v>
      </c>
      <c r="Q381" t="s">
        <v>30</v>
      </c>
      <c r="R381" s="2">
        <f t="shared" si="143"/>
        <v>7040</v>
      </c>
      <c r="S381" s="2">
        <f t="shared" si="144"/>
        <v>7040</v>
      </c>
      <c r="T381" s="2">
        <f t="shared" si="145"/>
        <v>0</v>
      </c>
      <c r="U381" s="2">
        <v>0</v>
      </c>
      <c r="V381" s="3">
        <f t="shared" si="146"/>
        <v>0</v>
      </c>
      <c r="W381" s="5">
        <f t="shared" si="147"/>
        <v>0</v>
      </c>
      <c r="X381" s="2">
        <v>0</v>
      </c>
      <c r="Y381" s="3">
        <f t="shared" si="148"/>
        <v>0</v>
      </c>
      <c r="Z381" s="5">
        <f t="shared" si="149"/>
        <v>0</v>
      </c>
      <c r="AA381" s="2">
        <v>0</v>
      </c>
      <c r="AB381" s="3">
        <f t="shared" si="150"/>
        <v>0</v>
      </c>
      <c r="AC381" s="5">
        <f t="shared" si="151"/>
        <v>0</v>
      </c>
      <c r="AD381" s="2">
        <v>7017.7</v>
      </c>
      <c r="AE381" s="3">
        <f t="shared" si="152"/>
        <v>7018</v>
      </c>
      <c r="AF381" s="5">
        <f t="shared" si="153"/>
        <v>-0.3000000000001819</v>
      </c>
      <c r="AG381" s="2">
        <v>0</v>
      </c>
      <c r="AH381" s="3">
        <f t="shared" si="154"/>
        <v>0</v>
      </c>
      <c r="AI381" s="5">
        <f t="shared" si="155"/>
        <v>0</v>
      </c>
      <c r="AJ381" s="2">
        <v>0</v>
      </c>
      <c r="AK381" s="3">
        <f t="shared" si="156"/>
        <v>0</v>
      </c>
      <c r="AL381" s="5">
        <f t="shared" si="157"/>
        <v>0</v>
      </c>
      <c r="AM381" s="2">
        <v>22.3</v>
      </c>
      <c r="AN381" s="3">
        <f t="shared" si="158"/>
        <v>22</v>
      </c>
      <c r="AO381" s="5">
        <f t="shared" si="159"/>
        <v>0.30000000000000071</v>
      </c>
      <c r="AP381" s="2">
        <v>0</v>
      </c>
      <c r="AQ381" s="3">
        <f t="shared" si="160"/>
        <v>0</v>
      </c>
      <c r="AR381" s="5">
        <f t="shared" si="161"/>
        <v>0</v>
      </c>
      <c r="AS381" s="2">
        <v>0</v>
      </c>
      <c r="AT381" s="3">
        <f t="shared" si="162"/>
        <v>0</v>
      </c>
      <c r="AU381" s="5">
        <f t="shared" si="163"/>
        <v>0</v>
      </c>
      <c r="AV381" s="2">
        <v>0</v>
      </c>
      <c r="AW381" s="3">
        <f t="shared" si="164"/>
        <v>0</v>
      </c>
      <c r="AX381" s="5">
        <f t="shared" si="165"/>
        <v>0</v>
      </c>
      <c r="AY381" s="2">
        <v>0</v>
      </c>
      <c r="AZ381" s="3">
        <f t="shared" si="166"/>
        <v>0</v>
      </c>
      <c r="BA381" s="5">
        <f t="shared" si="167"/>
        <v>0</v>
      </c>
      <c r="BB381" s="2">
        <v>0</v>
      </c>
      <c r="BC381" s="3">
        <f t="shared" si="168"/>
        <v>0</v>
      </c>
      <c r="BD381" s="5">
        <f t="shared" si="169"/>
        <v>0</v>
      </c>
    </row>
    <row r="382" spans="1:56" x14ac:dyDescent="0.25">
      <c r="A382">
        <v>2015</v>
      </c>
      <c r="B382">
        <v>12</v>
      </c>
      <c r="C382" t="s">
        <v>28</v>
      </c>
      <c r="D382">
        <v>2</v>
      </c>
      <c r="E382">
        <v>6</v>
      </c>
      <c r="F382">
        <v>8</v>
      </c>
      <c r="G382">
        <v>0</v>
      </c>
      <c r="H382">
        <v>12</v>
      </c>
      <c r="I382" t="s">
        <v>31</v>
      </c>
      <c r="J382">
        <v>40</v>
      </c>
      <c r="K382">
        <v>23201</v>
      </c>
      <c r="L382">
        <v>2000</v>
      </c>
      <c r="M382">
        <v>1</v>
      </c>
      <c r="N382">
        <v>1</v>
      </c>
      <c r="O382">
        <v>9</v>
      </c>
      <c r="P382" t="str">
        <f t="shared" si="170"/>
        <v>0</v>
      </c>
      <c r="Q382" t="s">
        <v>30</v>
      </c>
      <c r="R382" s="2">
        <f t="shared" si="143"/>
        <v>33750.400000000001</v>
      </c>
      <c r="S382" s="2">
        <f t="shared" si="144"/>
        <v>33750</v>
      </c>
      <c r="T382" s="2">
        <f t="shared" si="145"/>
        <v>0.40000000000145519</v>
      </c>
      <c r="U382" s="2">
        <v>0</v>
      </c>
      <c r="V382" s="3">
        <f t="shared" si="146"/>
        <v>0</v>
      </c>
      <c r="W382" s="5">
        <f t="shared" si="147"/>
        <v>0</v>
      </c>
      <c r="X382" s="2">
        <v>0</v>
      </c>
      <c r="Y382" s="3">
        <f t="shared" si="148"/>
        <v>0</v>
      </c>
      <c r="Z382" s="5">
        <f t="shared" si="149"/>
        <v>0</v>
      </c>
      <c r="AA382" s="2">
        <v>0</v>
      </c>
      <c r="AB382" s="3">
        <f t="shared" si="150"/>
        <v>0</v>
      </c>
      <c r="AC382" s="5">
        <f t="shared" si="151"/>
        <v>0</v>
      </c>
      <c r="AD382" s="2">
        <v>0</v>
      </c>
      <c r="AE382" s="3">
        <f t="shared" si="152"/>
        <v>0</v>
      </c>
      <c r="AF382" s="5">
        <f t="shared" si="153"/>
        <v>0</v>
      </c>
      <c r="AG382" s="2">
        <v>3860.99</v>
      </c>
      <c r="AH382" s="3">
        <f t="shared" si="154"/>
        <v>3861</v>
      </c>
      <c r="AI382" s="5">
        <f t="shared" si="155"/>
        <v>-1.0000000000218279E-2</v>
      </c>
      <c r="AJ382" s="2">
        <v>8174.4</v>
      </c>
      <c r="AK382" s="3">
        <f t="shared" si="156"/>
        <v>8174</v>
      </c>
      <c r="AL382" s="5">
        <f t="shared" si="157"/>
        <v>0.3999999999996362</v>
      </c>
      <c r="AM382" s="2">
        <v>2639.01</v>
      </c>
      <c r="AN382" s="3">
        <f t="shared" si="158"/>
        <v>2639</v>
      </c>
      <c r="AO382" s="5">
        <f t="shared" si="159"/>
        <v>1.0000000000218279E-2</v>
      </c>
      <c r="AP382" s="2">
        <v>4000</v>
      </c>
      <c r="AQ382" s="3">
        <f t="shared" si="160"/>
        <v>4000</v>
      </c>
      <c r="AR382" s="5">
        <f t="shared" si="161"/>
        <v>0</v>
      </c>
      <c r="AS382" s="2">
        <v>0</v>
      </c>
      <c r="AT382" s="3">
        <f t="shared" si="162"/>
        <v>0</v>
      </c>
      <c r="AU382" s="5">
        <f t="shared" si="163"/>
        <v>0</v>
      </c>
      <c r="AV382" s="2">
        <v>5647</v>
      </c>
      <c r="AW382" s="3">
        <f t="shared" si="164"/>
        <v>5647</v>
      </c>
      <c r="AX382" s="5">
        <f t="shared" si="165"/>
        <v>0</v>
      </c>
      <c r="AY382" s="2">
        <v>0</v>
      </c>
      <c r="AZ382" s="3">
        <f t="shared" si="166"/>
        <v>0</v>
      </c>
      <c r="BA382" s="5">
        <f t="shared" si="167"/>
        <v>0</v>
      </c>
      <c r="BB382" s="2">
        <v>9429</v>
      </c>
      <c r="BC382" s="3">
        <f t="shared" si="168"/>
        <v>9429</v>
      </c>
      <c r="BD382" s="5">
        <f t="shared" si="169"/>
        <v>0</v>
      </c>
    </row>
    <row r="383" spans="1:56" x14ac:dyDescent="0.25">
      <c r="A383">
        <v>2015</v>
      </c>
      <c r="B383">
        <v>12</v>
      </c>
      <c r="C383" t="s">
        <v>28</v>
      </c>
      <c r="D383">
        <v>2</v>
      </c>
      <c r="E383">
        <v>6</v>
      </c>
      <c r="F383">
        <v>8</v>
      </c>
      <c r="G383">
        <v>0</v>
      </c>
      <c r="H383">
        <v>12</v>
      </c>
      <c r="I383" t="s">
        <v>31</v>
      </c>
      <c r="J383">
        <v>40</v>
      </c>
      <c r="K383">
        <v>23201</v>
      </c>
      <c r="L383">
        <v>2000</v>
      </c>
      <c r="M383">
        <v>1</v>
      </c>
      <c r="N383">
        <v>1</v>
      </c>
      <c r="O383">
        <v>12</v>
      </c>
      <c r="P383" t="str">
        <f t="shared" si="170"/>
        <v>0</v>
      </c>
      <c r="Q383" t="s">
        <v>30</v>
      </c>
      <c r="R383" s="2">
        <f t="shared" si="143"/>
        <v>184.44</v>
      </c>
      <c r="S383" s="2">
        <f t="shared" si="144"/>
        <v>184</v>
      </c>
      <c r="T383" s="2">
        <f t="shared" si="145"/>
        <v>0.43999999999999773</v>
      </c>
      <c r="U383" s="2">
        <v>0</v>
      </c>
      <c r="V383" s="3">
        <f t="shared" si="146"/>
        <v>0</v>
      </c>
      <c r="W383" s="5">
        <f t="shared" si="147"/>
        <v>0</v>
      </c>
      <c r="X383" s="2">
        <v>0</v>
      </c>
      <c r="Y383" s="3">
        <f t="shared" si="148"/>
        <v>0</v>
      </c>
      <c r="Z383" s="5">
        <f t="shared" si="149"/>
        <v>0</v>
      </c>
      <c r="AA383" s="2">
        <v>0</v>
      </c>
      <c r="AB383" s="3">
        <f t="shared" si="150"/>
        <v>0</v>
      </c>
      <c r="AC383" s="5">
        <f t="shared" si="151"/>
        <v>0</v>
      </c>
      <c r="AD383" s="2">
        <v>0</v>
      </c>
      <c r="AE383" s="3">
        <f t="shared" si="152"/>
        <v>0</v>
      </c>
      <c r="AF383" s="5">
        <f t="shared" si="153"/>
        <v>0</v>
      </c>
      <c r="AG383" s="2">
        <v>0</v>
      </c>
      <c r="AH383" s="3">
        <f t="shared" si="154"/>
        <v>0</v>
      </c>
      <c r="AI383" s="5">
        <f t="shared" si="155"/>
        <v>0</v>
      </c>
      <c r="AJ383" s="2">
        <v>184.44</v>
      </c>
      <c r="AK383" s="3">
        <f t="shared" si="156"/>
        <v>184</v>
      </c>
      <c r="AL383" s="5">
        <f t="shared" si="157"/>
        <v>0.43999999999999773</v>
      </c>
      <c r="AM383" s="2">
        <v>0</v>
      </c>
      <c r="AN383" s="3">
        <f t="shared" si="158"/>
        <v>0</v>
      </c>
      <c r="AO383" s="5">
        <f t="shared" si="159"/>
        <v>0</v>
      </c>
      <c r="AP383" s="2">
        <v>0</v>
      </c>
      <c r="AQ383" s="3">
        <f t="shared" si="160"/>
        <v>0</v>
      </c>
      <c r="AR383" s="5">
        <f t="shared" si="161"/>
        <v>0</v>
      </c>
      <c r="AS383" s="2">
        <v>0</v>
      </c>
      <c r="AT383" s="3">
        <f t="shared" si="162"/>
        <v>0</v>
      </c>
      <c r="AU383" s="5">
        <f t="shared" si="163"/>
        <v>0</v>
      </c>
      <c r="AV383" s="2">
        <v>0</v>
      </c>
      <c r="AW383" s="3">
        <f t="shared" si="164"/>
        <v>0</v>
      </c>
      <c r="AX383" s="5">
        <f t="shared" si="165"/>
        <v>0</v>
      </c>
      <c r="AY383" s="2">
        <v>0</v>
      </c>
      <c r="AZ383" s="3">
        <f t="shared" si="166"/>
        <v>0</v>
      </c>
      <c r="BA383" s="5">
        <f t="shared" si="167"/>
        <v>0</v>
      </c>
      <c r="BB383" s="2">
        <v>0</v>
      </c>
      <c r="BC383" s="3">
        <f t="shared" si="168"/>
        <v>0</v>
      </c>
      <c r="BD383" s="5">
        <f t="shared" si="169"/>
        <v>0</v>
      </c>
    </row>
    <row r="384" spans="1:56" x14ac:dyDescent="0.25">
      <c r="A384">
        <v>2015</v>
      </c>
      <c r="B384">
        <v>12</v>
      </c>
      <c r="C384" t="s">
        <v>28</v>
      </c>
      <c r="D384">
        <v>2</v>
      </c>
      <c r="E384">
        <v>6</v>
      </c>
      <c r="F384">
        <v>8</v>
      </c>
      <c r="G384">
        <v>0</v>
      </c>
      <c r="H384">
        <v>12</v>
      </c>
      <c r="I384" t="s">
        <v>31</v>
      </c>
      <c r="J384">
        <v>40</v>
      </c>
      <c r="K384">
        <v>23201</v>
      </c>
      <c r="L384">
        <v>2000</v>
      </c>
      <c r="M384">
        <v>1</v>
      </c>
      <c r="N384">
        <v>1</v>
      </c>
      <c r="O384">
        <v>14</v>
      </c>
      <c r="P384" t="str">
        <f t="shared" si="170"/>
        <v>0</v>
      </c>
      <c r="Q384" t="s">
        <v>30</v>
      </c>
      <c r="R384" s="2">
        <f t="shared" si="143"/>
        <v>13491</v>
      </c>
      <c r="S384" s="2">
        <f t="shared" si="144"/>
        <v>13491</v>
      </c>
      <c r="T384" s="2">
        <f t="shared" si="145"/>
        <v>0</v>
      </c>
      <c r="U384" s="2">
        <v>0</v>
      </c>
      <c r="V384" s="3">
        <f t="shared" si="146"/>
        <v>0</v>
      </c>
      <c r="W384" s="5">
        <f t="shared" si="147"/>
        <v>0</v>
      </c>
      <c r="X384" s="2">
        <v>0</v>
      </c>
      <c r="Y384" s="3">
        <f t="shared" si="148"/>
        <v>0</v>
      </c>
      <c r="Z384" s="5">
        <f t="shared" si="149"/>
        <v>0</v>
      </c>
      <c r="AA384" s="2">
        <v>0</v>
      </c>
      <c r="AB384" s="3">
        <f t="shared" si="150"/>
        <v>0</v>
      </c>
      <c r="AC384" s="5">
        <f t="shared" si="151"/>
        <v>0</v>
      </c>
      <c r="AD384" s="2">
        <v>0</v>
      </c>
      <c r="AE384" s="3">
        <f t="shared" si="152"/>
        <v>0</v>
      </c>
      <c r="AF384" s="5">
        <f t="shared" si="153"/>
        <v>0</v>
      </c>
      <c r="AG384" s="2">
        <v>0</v>
      </c>
      <c r="AH384" s="3">
        <f t="shared" si="154"/>
        <v>0</v>
      </c>
      <c r="AI384" s="5">
        <f t="shared" si="155"/>
        <v>0</v>
      </c>
      <c r="AJ384" s="2">
        <v>7235</v>
      </c>
      <c r="AK384" s="3">
        <f t="shared" si="156"/>
        <v>7235</v>
      </c>
      <c r="AL384" s="5">
        <f t="shared" si="157"/>
        <v>0</v>
      </c>
      <c r="AM384" s="2">
        <v>1551</v>
      </c>
      <c r="AN384" s="3">
        <f t="shared" si="158"/>
        <v>1551</v>
      </c>
      <c r="AO384" s="5">
        <f t="shared" si="159"/>
        <v>0</v>
      </c>
      <c r="AP384" s="2">
        <v>2645</v>
      </c>
      <c r="AQ384" s="3">
        <f t="shared" si="160"/>
        <v>2645</v>
      </c>
      <c r="AR384" s="5">
        <f t="shared" si="161"/>
        <v>0</v>
      </c>
      <c r="AS384" s="2">
        <v>2060</v>
      </c>
      <c r="AT384" s="3">
        <f t="shared" si="162"/>
        <v>2060</v>
      </c>
      <c r="AU384" s="5">
        <f t="shared" si="163"/>
        <v>0</v>
      </c>
      <c r="AV384" s="2">
        <v>0</v>
      </c>
      <c r="AW384" s="3">
        <f t="shared" si="164"/>
        <v>0</v>
      </c>
      <c r="AX384" s="5">
        <f t="shared" si="165"/>
        <v>0</v>
      </c>
      <c r="AY384" s="2">
        <v>0</v>
      </c>
      <c r="AZ384" s="3">
        <f t="shared" si="166"/>
        <v>0</v>
      </c>
      <c r="BA384" s="5">
        <f t="shared" si="167"/>
        <v>0</v>
      </c>
      <c r="BB384" s="2">
        <v>0</v>
      </c>
      <c r="BC384" s="3">
        <f t="shared" si="168"/>
        <v>0</v>
      </c>
      <c r="BD384" s="5">
        <f t="shared" si="169"/>
        <v>0</v>
      </c>
    </row>
    <row r="385" spans="1:56" x14ac:dyDescent="0.25">
      <c r="A385">
        <v>2015</v>
      </c>
      <c r="B385">
        <v>12</v>
      </c>
      <c r="C385" t="s">
        <v>28</v>
      </c>
      <c r="D385">
        <v>2</v>
      </c>
      <c r="E385">
        <v>6</v>
      </c>
      <c r="F385">
        <v>8</v>
      </c>
      <c r="G385">
        <v>0</v>
      </c>
      <c r="H385">
        <v>12</v>
      </c>
      <c r="I385" t="s">
        <v>31</v>
      </c>
      <c r="J385">
        <v>40</v>
      </c>
      <c r="K385">
        <v>23601</v>
      </c>
      <c r="L385">
        <v>2000</v>
      </c>
      <c r="M385">
        <v>1</v>
      </c>
      <c r="N385">
        <v>1</v>
      </c>
      <c r="O385">
        <v>8</v>
      </c>
      <c r="P385" t="str">
        <f t="shared" si="170"/>
        <v>0</v>
      </c>
      <c r="Q385" t="s">
        <v>30</v>
      </c>
      <c r="R385" s="2">
        <f t="shared" si="143"/>
        <v>10298</v>
      </c>
      <c r="S385" s="2">
        <f t="shared" si="144"/>
        <v>10298</v>
      </c>
      <c r="T385" s="2">
        <f t="shared" si="145"/>
        <v>0</v>
      </c>
      <c r="U385" s="2">
        <v>0</v>
      </c>
      <c r="V385" s="3">
        <f t="shared" si="146"/>
        <v>0</v>
      </c>
      <c r="W385" s="5">
        <f t="shared" si="147"/>
        <v>0</v>
      </c>
      <c r="X385" s="2">
        <v>0</v>
      </c>
      <c r="Y385" s="3">
        <f t="shared" si="148"/>
        <v>0</v>
      </c>
      <c r="Z385" s="5">
        <f t="shared" si="149"/>
        <v>0</v>
      </c>
      <c r="AA385" s="2">
        <v>0</v>
      </c>
      <c r="AB385" s="3">
        <f t="shared" si="150"/>
        <v>0</v>
      </c>
      <c r="AC385" s="5">
        <f t="shared" si="151"/>
        <v>0</v>
      </c>
      <c r="AD385" s="2">
        <v>0</v>
      </c>
      <c r="AE385" s="3">
        <f t="shared" si="152"/>
        <v>0</v>
      </c>
      <c r="AF385" s="5">
        <f t="shared" si="153"/>
        <v>0</v>
      </c>
      <c r="AG385" s="2">
        <v>0</v>
      </c>
      <c r="AH385" s="3">
        <f t="shared" si="154"/>
        <v>0</v>
      </c>
      <c r="AI385" s="5">
        <f t="shared" si="155"/>
        <v>0</v>
      </c>
      <c r="AJ385" s="2">
        <v>0</v>
      </c>
      <c r="AK385" s="3">
        <f t="shared" si="156"/>
        <v>0</v>
      </c>
      <c r="AL385" s="5">
        <f t="shared" si="157"/>
        <v>0</v>
      </c>
      <c r="AM385" s="2">
        <v>0</v>
      </c>
      <c r="AN385" s="3">
        <f t="shared" si="158"/>
        <v>0</v>
      </c>
      <c r="AO385" s="5">
        <f t="shared" si="159"/>
        <v>0</v>
      </c>
      <c r="AP385" s="2">
        <v>0</v>
      </c>
      <c r="AQ385" s="3">
        <f t="shared" si="160"/>
        <v>0</v>
      </c>
      <c r="AR385" s="5">
        <f t="shared" si="161"/>
        <v>0</v>
      </c>
      <c r="AS385" s="2">
        <v>10298</v>
      </c>
      <c r="AT385" s="3">
        <f t="shared" si="162"/>
        <v>10298</v>
      </c>
      <c r="AU385" s="5">
        <f t="shared" si="163"/>
        <v>0</v>
      </c>
      <c r="AV385" s="2">
        <v>0</v>
      </c>
      <c r="AW385" s="3">
        <f t="shared" si="164"/>
        <v>0</v>
      </c>
      <c r="AX385" s="5">
        <f t="shared" si="165"/>
        <v>0</v>
      </c>
      <c r="AY385" s="2">
        <v>0</v>
      </c>
      <c r="AZ385" s="3">
        <f t="shared" si="166"/>
        <v>0</v>
      </c>
      <c r="BA385" s="5">
        <f t="shared" si="167"/>
        <v>0</v>
      </c>
      <c r="BB385" s="2">
        <v>0</v>
      </c>
      <c r="BC385" s="3">
        <f t="shared" si="168"/>
        <v>0</v>
      </c>
      <c r="BD385" s="5">
        <f t="shared" si="169"/>
        <v>0</v>
      </c>
    </row>
    <row r="386" spans="1:56" x14ac:dyDescent="0.25">
      <c r="A386">
        <v>2015</v>
      </c>
      <c r="B386">
        <v>12</v>
      </c>
      <c r="C386" t="s">
        <v>28</v>
      </c>
      <c r="D386">
        <v>2</v>
      </c>
      <c r="E386">
        <v>6</v>
      </c>
      <c r="F386">
        <v>8</v>
      </c>
      <c r="G386">
        <v>0</v>
      </c>
      <c r="H386">
        <v>12</v>
      </c>
      <c r="I386" t="s">
        <v>31</v>
      </c>
      <c r="J386">
        <v>40</v>
      </c>
      <c r="K386">
        <v>23601</v>
      </c>
      <c r="L386">
        <v>2000</v>
      </c>
      <c r="M386">
        <v>1</v>
      </c>
      <c r="N386">
        <v>1</v>
      </c>
      <c r="O386">
        <v>9</v>
      </c>
      <c r="P386" t="str">
        <f t="shared" si="170"/>
        <v>0</v>
      </c>
      <c r="Q386" t="s">
        <v>30</v>
      </c>
      <c r="R386" s="2">
        <f t="shared" si="143"/>
        <v>150231</v>
      </c>
      <c r="S386" s="2">
        <f t="shared" si="144"/>
        <v>150231</v>
      </c>
      <c r="T386" s="2">
        <f t="shared" si="145"/>
        <v>0</v>
      </c>
      <c r="U386" s="2">
        <v>0</v>
      </c>
      <c r="V386" s="3">
        <f t="shared" si="146"/>
        <v>0</v>
      </c>
      <c r="W386" s="5">
        <f t="shared" si="147"/>
        <v>0</v>
      </c>
      <c r="X386" s="2">
        <v>0</v>
      </c>
      <c r="Y386" s="3">
        <f t="shared" si="148"/>
        <v>0</v>
      </c>
      <c r="Z386" s="5">
        <f t="shared" si="149"/>
        <v>0</v>
      </c>
      <c r="AA386" s="2">
        <v>618.28</v>
      </c>
      <c r="AB386" s="3">
        <f t="shared" si="150"/>
        <v>618</v>
      </c>
      <c r="AC386" s="5">
        <f t="shared" si="151"/>
        <v>0.27999999999997272</v>
      </c>
      <c r="AD386" s="2">
        <v>14868.07</v>
      </c>
      <c r="AE386" s="3">
        <f t="shared" si="152"/>
        <v>14868</v>
      </c>
      <c r="AF386" s="5">
        <f t="shared" si="153"/>
        <v>6.9999999999708962E-2</v>
      </c>
      <c r="AG386" s="2">
        <v>14870.6</v>
      </c>
      <c r="AH386" s="3">
        <f t="shared" si="154"/>
        <v>14871</v>
      </c>
      <c r="AI386" s="5">
        <f t="shared" si="155"/>
        <v>-0.3999999999996362</v>
      </c>
      <c r="AJ386" s="2">
        <v>12250</v>
      </c>
      <c r="AK386" s="3">
        <f t="shared" si="156"/>
        <v>12250</v>
      </c>
      <c r="AL386" s="5">
        <f t="shared" si="157"/>
        <v>0</v>
      </c>
      <c r="AM386" s="2">
        <v>6011.33</v>
      </c>
      <c r="AN386" s="3">
        <f t="shared" si="158"/>
        <v>6011</v>
      </c>
      <c r="AO386" s="5">
        <f t="shared" si="159"/>
        <v>0.32999999999992724</v>
      </c>
      <c r="AP386" s="2">
        <v>18035</v>
      </c>
      <c r="AQ386" s="3">
        <f t="shared" si="160"/>
        <v>18035</v>
      </c>
      <c r="AR386" s="5">
        <f t="shared" si="161"/>
        <v>0</v>
      </c>
      <c r="AS386" s="2">
        <v>12131.72</v>
      </c>
      <c r="AT386" s="3">
        <f t="shared" si="162"/>
        <v>12132</v>
      </c>
      <c r="AU386" s="5">
        <f t="shared" si="163"/>
        <v>-0.28000000000065484</v>
      </c>
      <c r="AV386" s="2">
        <v>53352</v>
      </c>
      <c r="AW386" s="3">
        <f t="shared" si="164"/>
        <v>53352</v>
      </c>
      <c r="AX386" s="5">
        <f t="shared" si="165"/>
        <v>0</v>
      </c>
      <c r="AY386" s="2">
        <v>6752</v>
      </c>
      <c r="AZ386" s="3">
        <f t="shared" si="166"/>
        <v>6752</v>
      </c>
      <c r="BA386" s="5">
        <f t="shared" si="167"/>
        <v>0</v>
      </c>
      <c r="BB386" s="2">
        <v>11342</v>
      </c>
      <c r="BC386" s="3">
        <f t="shared" si="168"/>
        <v>11342</v>
      </c>
      <c r="BD386" s="5">
        <f t="shared" si="169"/>
        <v>0</v>
      </c>
    </row>
    <row r="387" spans="1:56" x14ac:dyDescent="0.25">
      <c r="A387">
        <v>2015</v>
      </c>
      <c r="B387">
        <v>12</v>
      </c>
      <c r="C387" t="s">
        <v>28</v>
      </c>
      <c r="D387">
        <v>2</v>
      </c>
      <c r="E387">
        <v>6</v>
      </c>
      <c r="F387">
        <v>8</v>
      </c>
      <c r="G387">
        <v>0</v>
      </c>
      <c r="H387">
        <v>12</v>
      </c>
      <c r="I387" t="s">
        <v>31</v>
      </c>
      <c r="J387">
        <v>40</v>
      </c>
      <c r="K387">
        <v>23601</v>
      </c>
      <c r="L387">
        <v>2000</v>
      </c>
      <c r="M387">
        <v>1</v>
      </c>
      <c r="N387">
        <v>1</v>
      </c>
      <c r="O387">
        <v>14</v>
      </c>
      <c r="P387" t="str">
        <f t="shared" si="170"/>
        <v>0</v>
      </c>
      <c r="Q387" t="s">
        <v>30</v>
      </c>
      <c r="R387" s="2">
        <f t="shared" si="143"/>
        <v>51834</v>
      </c>
      <c r="S387" s="2">
        <f t="shared" si="144"/>
        <v>51834</v>
      </c>
      <c r="T387" s="2">
        <f t="shared" si="145"/>
        <v>0</v>
      </c>
      <c r="U387" s="2">
        <v>0</v>
      </c>
      <c r="V387" s="3">
        <f t="shared" si="146"/>
        <v>0</v>
      </c>
      <c r="W387" s="5">
        <f t="shared" si="147"/>
        <v>0</v>
      </c>
      <c r="X387" s="2">
        <v>0</v>
      </c>
      <c r="Y387" s="3">
        <f t="shared" si="148"/>
        <v>0</v>
      </c>
      <c r="Z387" s="5">
        <f t="shared" si="149"/>
        <v>0</v>
      </c>
      <c r="AA387" s="2">
        <v>0</v>
      </c>
      <c r="AB387" s="3">
        <f t="shared" si="150"/>
        <v>0</v>
      </c>
      <c r="AC387" s="5">
        <f t="shared" si="151"/>
        <v>0</v>
      </c>
      <c r="AD387" s="2">
        <v>0</v>
      </c>
      <c r="AE387" s="3">
        <f t="shared" si="152"/>
        <v>0</v>
      </c>
      <c r="AF387" s="5">
        <f t="shared" si="153"/>
        <v>0</v>
      </c>
      <c r="AG387" s="2">
        <v>0</v>
      </c>
      <c r="AH387" s="3">
        <f t="shared" si="154"/>
        <v>0</v>
      </c>
      <c r="AI387" s="5">
        <f t="shared" si="155"/>
        <v>0</v>
      </c>
      <c r="AJ387" s="2">
        <v>12804</v>
      </c>
      <c r="AK387" s="3">
        <f t="shared" si="156"/>
        <v>12804</v>
      </c>
      <c r="AL387" s="5">
        <f t="shared" si="157"/>
        <v>0</v>
      </c>
      <c r="AM387" s="2">
        <v>5256</v>
      </c>
      <c r="AN387" s="3">
        <f t="shared" si="158"/>
        <v>5256</v>
      </c>
      <c r="AO387" s="5">
        <f t="shared" si="159"/>
        <v>0</v>
      </c>
      <c r="AP387" s="2">
        <v>8512</v>
      </c>
      <c r="AQ387" s="3">
        <f t="shared" si="160"/>
        <v>8512</v>
      </c>
      <c r="AR387" s="5">
        <f t="shared" si="161"/>
        <v>0</v>
      </c>
      <c r="AS387" s="2">
        <v>14691</v>
      </c>
      <c r="AT387" s="3">
        <f t="shared" si="162"/>
        <v>14691</v>
      </c>
      <c r="AU387" s="5">
        <f t="shared" si="163"/>
        <v>0</v>
      </c>
      <c r="AV387" s="2">
        <v>10571</v>
      </c>
      <c r="AW387" s="3">
        <f t="shared" si="164"/>
        <v>10571</v>
      </c>
      <c r="AX387" s="5">
        <f t="shared" si="165"/>
        <v>0</v>
      </c>
      <c r="AY387" s="2">
        <v>0</v>
      </c>
      <c r="AZ387" s="3">
        <f t="shared" si="166"/>
        <v>0</v>
      </c>
      <c r="BA387" s="5">
        <f t="shared" si="167"/>
        <v>0</v>
      </c>
      <c r="BB387" s="2">
        <v>0</v>
      </c>
      <c r="BC387" s="3">
        <f t="shared" si="168"/>
        <v>0</v>
      </c>
      <c r="BD387" s="5">
        <f t="shared" si="169"/>
        <v>0</v>
      </c>
    </row>
    <row r="388" spans="1:56" x14ac:dyDescent="0.25">
      <c r="A388">
        <v>2015</v>
      </c>
      <c r="B388">
        <v>12</v>
      </c>
      <c r="C388" t="s">
        <v>28</v>
      </c>
      <c r="D388">
        <v>2</v>
      </c>
      <c r="E388">
        <v>6</v>
      </c>
      <c r="F388">
        <v>8</v>
      </c>
      <c r="G388">
        <v>0</v>
      </c>
      <c r="H388">
        <v>12</v>
      </c>
      <c r="I388" t="s">
        <v>31</v>
      </c>
      <c r="J388">
        <v>40</v>
      </c>
      <c r="K388">
        <v>23601</v>
      </c>
      <c r="L388">
        <v>2000</v>
      </c>
      <c r="M388">
        <v>1</v>
      </c>
      <c r="N388">
        <v>1</v>
      </c>
      <c r="O388">
        <v>15</v>
      </c>
      <c r="P388" t="str">
        <f t="shared" si="170"/>
        <v>0</v>
      </c>
      <c r="Q388" t="s">
        <v>30</v>
      </c>
      <c r="R388" s="2">
        <f t="shared" si="143"/>
        <v>11600</v>
      </c>
      <c r="S388" s="2">
        <f t="shared" si="144"/>
        <v>11600</v>
      </c>
      <c r="T388" s="2">
        <f t="shared" si="145"/>
        <v>0</v>
      </c>
      <c r="U388" s="2">
        <v>0</v>
      </c>
      <c r="V388" s="3">
        <f t="shared" si="146"/>
        <v>0</v>
      </c>
      <c r="W388" s="5">
        <f t="shared" si="147"/>
        <v>0</v>
      </c>
      <c r="X388" s="2">
        <v>0</v>
      </c>
      <c r="Y388" s="3">
        <f t="shared" si="148"/>
        <v>0</v>
      </c>
      <c r="Z388" s="5">
        <f t="shared" si="149"/>
        <v>0</v>
      </c>
      <c r="AA388" s="2">
        <v>0</v>
      </c>
      <c r="AB388" s="3">
        <f t="shared" si="150"/>
        <v>0</v>
      </c>
      <c r="AC388" s="5">
        <f t="shared" si="151"/>
        <v>0</v>
      </c>
      <c r="AD388" s="2">
        <v>1099.22</v>
      </c>
      <c r="AE388" s="3">
        <f t="shared" si="152"/>
        <v>1099</v>
      </c>
      <c r="AF388" s="5">
        <f t="shared" si="153"/>
        <v>0.22000000000002728</v>
      </c>
      <c r="AG388" s="2">
        <v>999.92</v>
      </c>
      <c r="AH388" s="3">
        <f t="shared" si="154"/>
        <v>1000</v>
      </c>
      <c r="AI388" s="5">
        <f t="shared" si="155"/>
        <v>-8.0000000000040927E-2</v>
      </c>
      <c r="AJ388" s="2">
        <v>0.08</v>
      </c>
      <c r="AK388" s="3">
        <f t="shared" si="156"/>
        <v>0</v>
      </c>
      <c r="AL388" s="5">
        <f t="shared" si="157"/>
        <v>0.08</v>
      </c>
      <c r="AM388" s="2">
        <v>2100.7800000000002</v>
      </c>
      <c r="AN388" s="3">
        <f t="shared" si="158"/>
        <v>2101</v>
      </c>
      <c r="AO388" s="5">
        <f t="shared" si="159"/>
        <v>-0.21999999999979991</v>
      </c>
      <c r="AP388" s="2">
        <v>1600</v>
      </c>
      <c r="AQ388" s="3">
        <f t="shared" si="160"/>
        <v>1600</v>
      </c>
      <c r="AR388" s="5">
        <f t="shared" si="161"/>
        <v>0</v>
      </c>
      <c r="AS388" s="2">
        <v>1000</v>
      </c>
      <c r="AT388" s="3">
        <f t="shared" si="162"/>
        <v>1000</v>
      </c>
      <c r="AU388" s="5">
        <f t="shared" si="163"/>
        <v>0</v>
      </c>
      <c r="AV388" s="2">
        <v>1100</v>
      </c>
      <c r="AW388" s="3">
        <f t="shared" si="164"/>
        <v>1100</v>
      </c>
      <c r="AX388" s="5">
        <f t="shared" si="165"/>
        <v>0</v>
      </c>
      <c r="AY388" s="2">
        <v>2600</v>
      </c>
      <c r="AZ388" s="3">
        <f t="shared" si="166"/>
        <v>2600</v>
      </c>
      <c r="BA388" s="5">
        <f t="shared" si="167"/>
        <v>0</v>
      </c>
      <c r="BB388" s="2">
        <v>1100</v>
      </c>
      <c r="BC388" s="3">
        <f t="shared" si="168"/>
        <v>1100</v>
      </c>
      <c r="BD388" s="5">
        <f t="shared" si="169"/>
        <v>0</v>
      </c>
    </row>
    <row r="389" spans="1:56" x14ac:dyDescent="0.25">
      <c r="A389">
        <v>2015</v>
      </c>
      <c r="B389">
        <v>12</v>
      </c>
      <c r="C389" t="s">
        <v>28</v>
      </c>
      <c r="D389">
        <v>2</v>
      </c>
      <c r="E389">
        <v>6</v>
      </c>
      <c r="F389">
        <v>8</v>
      </c>
      <c r="G389">
        <v>0</v>
      </c>
      <c r="H389">
        <v>12</v>
      </c>
      <c r="I389" t="s">
        <v>31</v>
      </c>
      <c r="J389">
        <v>40</v>
      </c>
      <c r="K389">
        <v>23601</v>
      </c>
      <c r="L389">
        <v>2000</v>
      </c>
      <c r="M389">
        <v>1</v>
      </c>
      <c r="N389">
        <v>1</v>
      </c>
      <c r="O389">
        <v>32</v>
      </c>
      <c r="P389" t="str">
        <f t="shared" si="170"/>
        <v>0</v>
      </c>
      <c r="Q389" t="s">
        <v>30</v>
      </c>
      <c r="R389" s="2">
        <f t="shared" ref="R389:R452" si="171">+U389+X389+AA389+AD389+AG389+AJ389+AM389+AP389+AS389+AV389+AY389+BB389</f>
        <v>13199.01</v>
      </c>
      <c r="S389" s="2">
        <f t="shared" ref="S389:S452" si="172">+V389+Y389+AB389+AE389+AH389+AK389+AN389+AQ389+AT389+AW389+AZ389+BC389</f>
        <v>13199</v>
      </c>
      <c r="T389" s="2">
        <f t="shared" ref="T389:T452" si="173">R389-S389</f>
        <v>1.0000000000218279E-2</v>
      </c>
      <c r="U389" s="2">
        <v>0</v>
      </c>
      <c r="V389" s="3">
        <f t="shared" ref="V389:V452" si="174">MROUND(U389,1)</f>
        <v>0</v>
      </c>
      <c r="W389" s="5">
        <f t="shared" ref="W389:W452" si="175">U389-V389</f>
        <v>0</v>
      </c>
      <c r="X389" s="2">
        <v>0</v>
      </c>
      <c r="Y389" s="3">
        <f t="shared" ref="Y389:Y452" si="176">MROUND(X389,1)</f>
        <v>0</v>
      </c>
      <c r="Z389" s="5">
        <f t="shared" ref="Z389:Z452" si="177">X389-Y389</f>
        <v>0</v>
      </c>
      <c r="AA389" s="2">
        <v>2200</v>
      </c>
      <c r="AB389" s="3">
        <f t="shared" ref="AB389:AB452" si="178">MROUND(AA389,1)</f>
        <v>2200</v>
      </c>
      <c r="AC389" s="5">
        <f t="shared" ref="AC389:AC452" si="179">AA389-AB389</f>
        <v>0</v>
      </c>
      <c r="AD389" s="2">
        <v>2199.0100000000002</v>
      </c>
      <c r="AE389" s="3">
        <f t="shared" ref="AE389:AE452" si="180">MROUND(AD389,1)</f>
        <v>2199</v>
      </c>
      <c r="AF389" s="5">
        <f t="shared" ref="AF389:AF452" si="181">AD389-AE389</f>
        <v>1.0000000000218279E-2</v>
      </c>
      <c r="AG389" s="2">
        <v>4400</v>
      </c>
      <c r="AH389" s="3">
        <f t="shared" ref="AH389:AH452" si="182">MROUND(AG389,1)</f>
        <v>4400</v>
      </c>
      <c r="AI389" s="5">
        <f t="shared" ref="AI389:AI452" si="183">AG389-AH389</f>
        <v>0</v>
      </c>
      <c r="AJ389" s="2">
        <v>4400</v>
      </c>
      <c r="AK389" s="3">
        <f t="shared" ref="AK389:AK452" si="184">MROUND(AJ389,1)</f>
        <v>4400</v>
      </c>
      <c r="AL389" s="5">
        <f t="shared" ref="AL389:AL452" si="185">AJ389-AK389</f>
        <v>0</v>
      </c>
      <c r="AM389" s="2">
        <v>0</v>
      </c>
      <c r="AN389" s="3">
        <f t="shared" ref="AN389:AN452" si="186">MROUND(AM389,1)</f>
        <v>0</v>
      </c>
      <c r="AO389" s="5">
        <f t="shared" ref="AO389:AO452" si="187">AM389-AN389</f>
        <v>0</v>
      </c>
      <c r="AP389" s="2">
        <v>0</v>
      </c>
      <c r="AQ389" s="3">
        <f t="shared" ref="AQ389:AQ452" si="188">MROUND(AP389,1)</f>
        <v>0</v>
      </c>
      <c r="AR389" s="5">
        <f t="shared" ref="AR389:AR452" si="189">AP389-AQ389</f>
        <v>0</v>
      </c>
      <c r="AS389" s="2">
        <v>0</v>
      </c>
      <c r="AT389" s="3">
        <f t="shared" ref="AT389:AT452" si="190">MROUND(AS389,1)</f>
        <v>0</v>
      </c>
      <c r="AU389" s="5">
        <f t="shared" ref="AU389:AU452" si="191">AS389-AT389</f>
        <v>0</v>
      </c>
      <c r="AV389" s="2">
        <v>0</v>
      </c>
      <c r="AW389" s="3">
        <f t="shared" ref="AW389:AW452" si="192">MROUND(AV389,1)</f>
        <v>0</v>
      </c>
      <c r="AX389" s="5">
        <f t="shared" ref="AX389:AX452" si="193">AV389-AW389</f>
        <v>0</v>
      </c>
      <c r="AY389" s="2">
        <v>0</v>
      </c>
      <c r="AZ389" s="3">
        <f t="shared" ref="AZ389:AZ452" si="194">MROUND(AY389,1)</f>
        <v>0</v>
      </c>
      <c r="BA389" s="5">
        <f t="shared" ref="BA389:BA452" si="195">AY389-AZ389</f>
        <v>0</v>
      </c>
      <c r="BB389" s="2">
        <v>0</v>
      </c>
      <c r="BC389" s="3">
        <f t="shared" ref="BC389:BC452" si="196">MROUND(BB389,1)</f>
        <v>0</v>
      </c>
      <c r="BD389" s="5">
        <f t="shared" ref="BD389:BD452" si="197">BB389-BC389</f>
        <v>0</v>
      </c>
    </row>
    <row r="390" spans="1:56" x14ac:dyDescent="0.25">
      <c r="A390">
        <v>2015</v>
      </c>
      <c r="B390">
        <v>12</v>
      </c>
      <c r="C390" t="s">
        <v>28</v>
      </c>
      <c r="D390">
        <v>2</v>
      </c>
      <c r="E390">
        <v>6</v>
      </c>
      <c r="F390">
        <v>8</v>
      </c>
      <c r="G390">
        <v>0</v>
      </c>
      <c r="H390">
        <v>12</v>
      </c>
      <c r="I390" t="s">
        <v>31</v>
      </c>
      <c r="J390">
        <v>40</v>
      </c>
      <c r="K390">
        <v>23701</v>
      </c>
      <c r="L390">
        <v>2000</v>
      </c>
      <c r="M390">
        <v>1</v>
      </c>
      <c r="N390">
        <v>1</v>
      </c>
      <c r="O390">
        <v>2</v>
      </c>
      <c r="P390" t="str">
        <f t="shared" ref="P390:P453" si="198">"0"</f>
        <v>0</v>
      </c>
      <c r="Q390" t="s">
        <v>30</v>
      </c>
      <c r="R390" s="2">
        <f t="shared" si="171"/>
        <v>1000</v>
      </c>
      <c r="S390" s="2">
        <f t="shared" si="172"/>
        <v>1000</v>
      </c>
      <c r="T390" s="2">
        <f t="shared" si="173"/>
        <v>0</v>
      </c>
      <c r="U390" s="2">
        <v>0</v>
      </c>
      <c r="V390" s="3">
        <f t="shared" si="174"/>
        <v>0</v>
      </c>
      <c r="W390" s="5">
        <f t="shared" si="175"/>
        <v>0</v>
      </c>
      <c r="X390" s="2">
        <v>0</v>
      </c>
      <c r="Y390" s="3">
        <f t="shared" si="176"/>
        <v>0</v>
      </c>
      <c r="Z390" s="5">
        <f t="shared" si="177"/>
        <v>0</v>
      </c>
      <c r="AA390" s="2">
        <v>0</v>
      </c>
      <c r="AB390" s="3">
        <f t="shared" si="178"/>
        <v>0</v>
      </c>
      <c r="AC390" s="5">
        <f t="shared" si="179"/>
        <v>0</v>
      </c>
      <c r="AD390" s="2">
        <v>0</v>
      </c>
      <c r="AE390" s="3">
        <f t="shared" si="180"/>
        <v>0</v>
      </c>
      <c r="AF390" s="5">
        <f t="shared" si="181"/>
        <v>0</v>
      </c>
      <c r="AG390" s="2">
        <v>0</v>
      </c>
      <c r="AH390" s="3">
        <f t="shared" si="182"/>
        <v>0</v>
      </c>
      <c r="AI390" s="5">
        <f t="shared" si="183"/>
        <v>0</v>
      </c>
      <c r="AJ390" s="2">
        <v>0</v>
      </c>
      <c r="AK390" s="3">
        <f t="shared" si="184"/>
        <v>0</v>
      </c>
      <c r="AL390" s="5">
        <f t="shared" si="185"/>
        <v>0</v>
      </c>
      <c r="AM390" s="2">
        <v>0</v>
      </c>
      <c r="AN390" s="3">
        <f t="shared" si="186"/>
        <v>0</v>
      </c>
      <c r="AO390" s="5">
        <f t="shared" si="187"/>
        <v>0</v>
      </c>
      <c r="AP390" s="2">
        <v>0</v>
      </c>
      <c r="AQ390" s="3">
        <f t="shared" si="188"/>
        <v>0</v>
      </c>
      <c r="AR390" s="5">
        <f t="shared" si="189"/>
        <v>0</v>
      </c>
      <c r="AS390" s="2">
        <v>0</v>
      </c>
      <c r="AT390" s="3">
        <f t="shared" si="190"/>
        <v>0</v>
      </c>
      <c r="AU390" s="5">
        <f t="shared" si="191"/>
        <v>0</v>
      </c>
      <c r="AV390" s="2">
        <v>0</v>
      </c>
      <c r="AW390" s="3">
        <f t="shared" si="192"/>
        <v>0</v>
      </c>
      <c r="AX390" s="5">
        <f t="shared" si="193"/>
        <v>0</v>
      </c>
      <c r="AY390" s="2">
        <v>0</v>
      </c>
      <c r="AZ390" s="3">
        <f t="shared" si="194"/>
        <v>0</v>
      </c>
      <c r="BA390" s="5">
        <f t="shared" si="195"/>
        <v>0</v>
      </c>
      <c r="BB390" s="2">
        <v>1000</v>
      </c>
      <c r="BC390" s="3">
        <f t="shared" si="196"/>
        <v>1000</v>
      </c>
      <c r="BD390" s="5">
        <f t="shared" si="197"/>
        <v>0</v>
      </c>
    </row>
    <row r="391" spans="1:56" x14ac:dyDescent="0.25">
      <c r="A391">
        <v>2015</v>
      </c>
      <c r="B391">
        <v>12</v>
      </c>
      <c r="C391" t="s">
        <v>28</v>
      </c>
      <c r="D391">
        <v>2</v>
      </c>
      <c r="E391">
        <v>6</v>
      </c>
      <c r="F391">
        <v>8</v>
      </c>
      <c r="G391">
        <v>0</v>
      </c>
      <c r="H391">
        <v>12</v>
      </c>
      <c r="I391" t="s">
        <v>31</v>
      </c>
      <c r="J391">
        <v>40</v>
      </c>
      <c r="K391">
        <v>23701</v>
      </c>
      <c r="L391">
        <v>2000</v>
      </c>
      <c r="M391">
        <v>1</v>
      </c>
      <c r="N391">
        <v>1</v>
      </c>
      <c r="O391">
        <v>4</v>
      </c>
      <c r="P391" t="str">
        <f t="shared" si="198"/>
        <v>0</v>
      </c>
      <c r="Q391" t="s">
        <v>30</v>
      </c>
      <c r="R391" s="2">
        <f t="shared" si="171"/>
        <v>9714.84</v>
      </c>
      <c r="S391" s="2">
        <f t="shared" si="172"/>
        <v>9715</v>
      </c>
      <c r="T391" s="2">
        <f t="shared" si="173"/>
        <v>-0.15999999999985448</v>
      </c>
      <c r="U391" s="2">
        <v>0</v>
      </c>
      <c r="V391" s="3">
        <f t="shared" si="174"/>
        <v>0</v>
      </c>
      <c r="W391" s="5">
        <f t="shared" si="175"/>
        <v>0</v>
      </c>
      <c r="X391" s="2">
        <v>0</v>
      </c>
      <c r="Y391" s="3">
        <f t="shared" si="176"/>
        <v>0</v>
      </c>
      <c r="Z391" s="5">
        <f t="shared" si="177"/>
        <v>0</v>
      </c>
      <c r="AA391" s="2">
        <v>1999.84</v>
      </c>
      <c r="AB391" s="3">
        <f t="shared" si="178"/>
        <v>2000</v>
      </c>
      <c r="AC391" s="5">
        <f t="shared" si="179"/>
        <v>-0.16000000000008185</v>
      </c>
      <c r="AD391" s="2">
        <v>0</v>
      </c>
      <c r="AE391" s="3">
        <f t="shared" si="180"/>
        <v>0</v>
      </c>
      <c r="AF391" s="5">
        <f t="shared" si="181"/>
        <v>0</v>
      </c>
      <c r="AG391" s="2">
        <v>0</v>
      </c>
      <c r="AH391" s="3">
        <f t="shared" si="182"/>
        <v>0</v>
      </c>
      <c r="AI391" s="5">
        <f t="shared" si="183"/>
        <v>0</v>
      </c>
      <c r="AJ391" s="2">
        <v>0</v>
      </c>
      <c r="AK391" s="3">
        <f t="shared" si="184"/>
        <v>0</v>
      </c>
      <c r="AL391" s="5">
        <f t="shared" si="185"/>
        <v>0</v>
      </c>
      <c r="AM391" s="2">
        <v>2000</v>
      </c>
      <c r="AN391" s="3">
        <f t="shared" si="186"/>
        <v>2000</v>
      </c>
      <c r="AO391" s="5">
        <f t="shared" si="187"/>
        <v>0</v>
      </c>
      <c r="AP391" s="2">
        <v>0</v>
      </c>
      <c r="AQ391" s="3">
        <f t="shared" si="188"/>
        <v>0</v>
      </c>
      <c r="AR391" s="5">
        <f t="shared" si="189"/>
        <v>0</v>
      </c>
      <c r="AS391" s="2">
        <v>0</v>
      </c>
      <c r="AT391" s="3">
        <f t="shared" si="190"/>
        <v>0</v>
      </c>
      <c r="AU391" s="5">
        <f t="shared" si="191"/>
        <v>0</v>
      </c>
      <c r="AV391" s="2">
        <v>0</v>
      </c>
      <c r="AW391" s="3">
        <f t="shared" si="192"/>
        <v>0</v>
      </c>
      <c r="AX391" s="5">
        <f t="shared" si="193"/>
        <v>0</v>
      </c>
      <c r="AY391" s="2">
        <v>2855</v>
      </c>
      <c r="AZ391" s="3">
        <f t="shared" si="194"/>
        <v>2855</v>
      </c>
      <c r="BA391" s="5">
        <f t="shared" si="195"/>
        <v>0</v>
      </c>
      <c r="BB391" s="2">
        <v>2860</v>
      </c>
      <c r="BC391" s="3">
        <f t="shared" si="196"/>
        <v>2860</v>
      </c>
      <c r="BD391" s="5">
        <f t="shared" si="197"/>
        <v>0</v>
      </c>
    </row>
    <row r="392" spans="1:56" x14ac:dyDescent="0.25">
      <c r="A392">
        <v>2015</v>
      </c>
      <c r="B392">
        <v>12</v>
      </c>
      <c r="C392" t="s">
        <v>28</v>
      </c>
      <c r="D392">
        <v>2</v>
      </c>
      <c r="E392">
        <v>6</v>
      </c>
      <c r="F392">
        <v>8</v>
      </c>
      <c r="G392">
        <v>0</v>
      </c>
      <c r="H392">
        <v>12</v>
      </c>
      <c r="I392" t="s">
        <v>31</v>
      </c>
      <c r="J392">
        <v>40</v>
      </c>
      <c r="K392">
        <v>23701</v>
      </c>
      <c r="L392">
        <v>2000</v>
      </c>
      <c r="M392">
        <v>1</v>
      </c>
      <c r="N392">
        <v>1</v>
      </c>
      <c r="O392">
        <v>8</v>
      </c>
      <c r="P392" t="str">
        <f t="shared" si="198"/>
        <v>0</v>
      </c>
      <c r="Q392" t="s">
        <v>30</v>
      </c>
      <c r="R392" s="2">
        <f t="shared" si="171"/>
        <v>31500</v>
      </c>
      <c r="S392" s="2">
        <f t="shared" si="172"/>
        <v>31500</v>
      </c>
      <c r="T392" s="2">
        <f t="shared" si="173"/>
        <v>0</v>
      </c>
      <c r="U392" s="2">
        <v>0</v>
      </c>
      <c r="V392" s="3">
        <f t="shared" si="174"/>
        <v>0</v>
      </c>
      <c r="W392" s="5">
        <f t="shared" si="175"/>
        <v>0</v>
      </c>
      <c r="X392" s="2">
        <v>0</v>
      </c>
      <c r="Y392" s="3">
        <f t="shared" si="176"/>
        <v>0</v>
      </c>
      <c r="Z392" s="5">
        <f t="shared" si="177"/>
        <v>0</v>
      </c>
      <c r="AA392" s="2">
        <v>0</v>
      </c>
      <c r="AB392" s="3">
        <f t="shared" si="178"/>
        <v>0</v>
      </c>
      <c r="AC392" s="5">
        <f t="shared" si="179"/>
        <v>0</v>
      </c>
      <c r="AD392" s="2">
        <v>7408.72</v>
      </c>
      <c r="AE392" s="3">
        <f t="shared" si="180"/>
        <v>7409</v>
      </c>
      <c r="AF392" s="5">
        <f t="shared" si="181"/>
        <v>-0.27999999999974534</v>
      </c>
      <c r="AG392" s="2">
        <v>4300</v>
      </c>
      <c r="AH392" s="3">
        <f t="shared" si="182"/>
        <v>4300</v>
      </c>
      <c r="AI392" s="5">
        <f t="shared" si="183"/>
        <v>0</v>
      </c>
      <c r="AJ392" s="2">
        <v>6191.28</v>
      </c>
      <c r="AK392" s="3">
        <f t="shared" si="184"/>
        <v>6191</v>
      </c>
      <c r="AL392" s="5">
        <f t="shared" si="185"/>
        <v>0.27999999999974534</v>
      </c>
      <c r="AM392" s="2">
        <v>4000</v>
      </c>
      <c r="AN392" s="3">
        <f t="shared" si="186"/>
        <v>4000</v>
      </c>
      <c r="AO392" s="5">
        <f t="shared" si="187"/>
        <v>0</v>
      </c>
      <c r="AP392" s="2">
        <v>5300</v>
      </c>
      <c r="AQ392" s="3">
        <f t="shared" si="188"/>
        <v>5300</v>
      </c>
      <c r="AR392" s="5">
        <f t="shared" si="189"/>
        <v>0</v>
      </c>
      <c r="AS392" s="2">
        <v>4300</v>
      </c>
      <c r="AT392" s="3">
        <f t="shared" si="190"/>
        <v>4300</v>
      </c>
      <c r="AU392" s="5">
        <f t="shared" si="191"/>
        <v>0</v>
      </c>
      <c r="AV392" s="2">
        <v>0</v>
      </c>
      <c r="AW392" s="3">
        <f t="shared" si="192"/>
        <v>0</v>
      </c>
      <c r="AX392" s="5">
        <f t="shared" si="193"/>
        <v>0</v>
      </c>
      <c r="AY392" s="2">
        <v>0</v>
      </c>
      <c r="AZ392" s="3">
        <f t="shared" si="194"/>
        <v>0</v>
      </c>
      <c r="BA392" s="5">
        <f t="shared" si="195"/>
        <v>0</v>
      </c>
      <c r="BB392" s="2">
        <v>0</v>
      </c>
      <c r="BC392" s="3">
        <f t="shared" si="196"/>
        <v>0</v>
      </c>
      <c r="BD392" s="5">
        <f t="shared" si="197"/>
        <v>0</v>
      </c>
    </row>
    <row r="393" spans="1:56" x14ac:dyDescent="0.25">
      <c r="A393">
        <v>2015</v>
      </c>
      <c r="B393">
        <v>12</v>
      </c>
      <c r="C393" t="s">
        <v>28</v>
      </c>
      <c r="D393">
        <v>2</v>
      </c>
      <c r="E393">
        <v>6</v>
      </c>
      <c r="F393">
        <v>8</v>
      </c>
      <c r="G393">
        <v>0</v>
      </c>
      <c r="H393">
        <v>12</v>
      </c>
      <c r="I393" t="s">
        <v>31</v>
      </c>
      <c r="J393">
        <v>40</v>
      </c>
      <c r="K393">
        <v>23701</v>
      </c>
      <c r="L393">
        <v>2000</v>
      </c>
      <c r="M393">
        <v>1</v>
      </c>
      <c r="N393">
        <v>1</v>
      </c>
      <c r="O393">
        <v>9</v>
      </c>
      <c r="P393" t="str">
        <f t="shared" si="198"/>
        <v>0</v>
      </c>
      <c r="Q393" t="s">
        <v>30</v>
      </c>
      <c r="R393" s="2">
        <f t="shared" si="171"/>
        <v>221117.32</v>
      </c>
      <c r="S393" s="2">
        <f t="shared" si="172"/>
        <v>221118</v>
      </c>
      <c r="T393" s="2">
        <f t="shared" si="173"/>
        <v>-0.67999999999301508</v>
      </c>
      <c r="U393" s="2">
        <v>0</v>
      </c>
      <c r="V393" s="3">
        <f t="shared" si="174"/>
        <v>0</v>
      </c>
      <c r="W393" s="5">
        <f t="shared" si="175"/>
        <v>0</v>
      </c>
      <c r="X393" s="2">
        <v>0</v>
      </c>
      <c r="Y393" s="3">
        <f t="shared" si="176"/>
        <v>0</v>
      </c>
      <c r="Z393" s="5">
        <f t="shared" si="177"/>
        <v>0</v>
      </c>
      <c r="AA393" s="2">
        <v>4995.1099999999997</v>
      </c>
      <c r="AB393" s="3">
        <f t="shared" si="178"/>
        <v>4995</v>
      </c>
      <c r="AC393" s="5">
        <f t="shared" si="179"/>
        <v>0.10999999999967258</v>
      </c>
      <c r="AD393" s="2">
        <v>2086.02</v>
      </c>
      <c r="AE393" s="3">
        <f t="shared" si="180"/>
        <v>2086</v>
      </c>
      <c r="AF393" s="5">
        <f t="shared" si="181"/>
        <v>1.999999999998181E-2</v>
      </c>
      <c r="AG393" s="2">
        <v>4180.6400000000003</v>
      </c>
      <c r="AH393" s="3">
        <f t="shared" si="182"/>
        <v>4181</v>
      </c>
      <c r="AI393" s="5">
        <f t="shared" si="183"/>
        <v>-0.35999999999967258</v>
      </c>
      <c r="AJ393" s="2">
        <v>17901.68</v>
      </c>
      <c r="AK393" s="3">
        <f t="shared" si="184"/>
        <v>17902</v>
      </c>
      <c r="AL393" s="5">
        <f t="shared" si="185"/>
        <v>-0.31999999999970896</v>
      </c>
      <c r="AM393" s="2">
        <v>15500.98</v>
      </c>
      <c r="AN393" s="3">
        <f t="shared" si="186"/>
        <v>15501</v>
      </c>
      <c r="AO393" s="5">
        <f t="shared" si="187"/>
        <v>-2.0000000000436557E-2</v>
      </c>
      <c r="AP393" s="2">
        <v>8750</v>
      </c>
      <c r="AQ393" s="3">
        <f t="shared" si="188"/>
        <v>8750</v>
      </c>
      <c r="AR393" s="5">
        <f t="shared" si="189"/>
        <v>0</v>
      </c>
      <c r="AS393" s="2">
        <v>107420.89</v>
      </c>
      <c r="AT393" s="3">
        <f t="shared" si="190"/>
        <v>107421</v>
      </c>
      <c r="AU393" s="5">
        <f t="shared" si="191"/>
        <v>-0.11000000000058208</v>
      </c>
      <c r="AV393" s="2">
        <v>17563</v>
      </c>
      <c r="AW393" s="3">
        <f t="shared" si="192"/>
        <v>17563</v>
      </c>
      <c r="AX393" s="5">
        <f t="shared" si="193"/>
        <v>0</v>
      </c>
      <c r="AY393" s="2">
        <v>13050</v>
      </c>
      <c r="AZ393" s="3">
        <f t="shared" si="194"/>
        <v>13050</v>
      </c>
      <c r="BA393" s="5">
        <f t="shared" si="195"/>
        <v>0</v>
      </c>
      <c r="BB393" s="2">
        <v>29669</v>
      </c>
      <c r="BC393" s="3">
        <f t="shared" si="196"/>
        <v>29669</v>
      </c>
      <c r="BD393" s="5">
        <f t="shared" si="197"/>
        <v>0</v>
      </c>
    </row>
    <row r="394" spans="1:56" x14ac:dyDescent="0.25">
      <c r="A394">
        <v>2015</v>
      </c>
      <c r="B394">
        <v>12</v>
      </c>
      <c r="C394" t="s">
        <v>28</v>
      </c>
      <c r="D394">
        <v>2</v>
      </c>
      <c r="E394">
        <v>6</v>
      </c>
      <c r="F394">
        <v>8</v>
      </c>
      <c r="G394">
        <v>0</v>
      </c>
      <c r="H394">
        <v>12</v>
      </c>
      <c r="I394" t="s">
        <v>31</v>
      </c>
      <c r="J394">
        <v>40</v>
      </c>
      <c r="K394">
        <v>23701</v>
      </c>
      <c r="L394">
        <v>2000</v>
      </c>
      <c r="M394">
        <v>1</v>
      </c>
      <c r="N394">
        <v>1</v>
      </c>
      <c r="O394">
        <v>14</v>
      </c>
      <c r="P394" t="str">
        <f t="shared" si="198"/>
        <v>0</v>
      </c>
      <c r="Q394" t="s">
        <v>30</v>
      </c>
      <c r="R394" s="2">
        <f t="shared" si="171"/>
        <v>21348</v>
      </c>
      <c r="S394" s="2">
        <f t="shared" si="172"/>
        <v>21348</v>
      </c>
      <c r="T394" s="2">
        <f t="shared" si="173"/>
        <v>0</v>
      </c>
      <c r="U394" s="2">
        <v>0</v>
      </c>
      <c r="V394" s="3">
        <f t="shared" si="174"/>
        <v>0</v>
      </c>
      <c r="W394" s="5">
        <f t="shared" si="175"/>
        <v>0</v>
      </c>
      <c r="X394" s="2">
        <v>0</v>
      </c>
      <c r="Y394" s="3">
        <f t="shared" si="176"/>
        <v>0</v>
      </c>
      <c r="Z394" s="5">
        <f t="shared" si="177"/>
        <v>0</v>
      </c>
      <c r="AA394" s="2">
        <v>0</v>
      </c>
      <c r="AB394" s="3">
        <f t="shared" si="178"/>
        <v>0</v>
      </c>
      <c r="AC394" s="5">
        <f t="shared" si="179"/>
        <v>0</v>
      </c>
      <c r="AD394" s="2">
        <v>0</v>
      </c>
      <c r="AE394" s="3">
        <f t="shared" si="180"/>
        <v>0</v>
      </c>
      <c r="AF394" s="5">
        <f t="shared" si="181"/>
        <v>0</v>
      </c>
      <c r="AG394" s="2">
        <v>0</v>
      </c>
      <c r="AH394" s="3">
        <f t="shared" si="182"/>
        <v>0</v>
      </c>
      <c r="AI394" s="5">
        <f t="shared" si="183"/>
        <v>0</v>
      </c>
      <c r="AJ394" s="2">
        <v>7813</v>
      </c>
      <c r="AK394" s="3">
        <f t="shared" si="184"/>
        <v>7813</v>
      </c>
      <c r="AL394" s="5">
        <f t="shared" si="185"/>
        <v>0</v>
      </c>
      <c r="AM394" s="2">
        <v>2466</v>
      </c>
      <c r="AN394" s="3">
        <f t="shared" si="186"/>
        <v>2466</v>
      </c>
      <c r="AO394" s="5">
        <f t="shared" si="187"/>
        <v>0</v>
      </c>
      <c r="AP394" s="2">
        <v>3237</v>
      </c>
      <c r="AQ394" s="3">
        <f t="shared" si="188"/>
        <v>3237</v>
      </c>
      <c r="AR394" s="5">
        <f t="shared" si="189"/>
        <v>0</v>
      </c>
      <c r="AS394" s="2">
        <v>3565</v>
      </c>
      <c r="AT394" s="3">
        <f t="shared" si="190"/>
        <v>3565</v>
      </c>
      <c r="AU394" s="5">
        <f t="shared" si="191"/>
        <v>0</v>
      </c>
      <c r="AV394" s="2">
        <v>4267</v>
      </c>
      <c r="AW394" s="3">
        <f t="shared" si="192"/>
        <v>4267</v>
      </c>
      <c r="AX394" s="5">
        <f t="shared" si="193"/>
        <v>0</v>
      </c>
      <c r="AY394" s="2">
        <v>0</v>
      </c>
      <c r="AZ394" s="3">
        <f t="shared" si="194"/>
        <v>0</v>
      </c>
      <c r="BA394" s="5">
        <f t="shared" si="195"/>
        <v>0</v>
      </c>
      <c r="BB394" s="2">
        <v>0</v>
      </c>
      <c r="BC394" s="3">
        <f t="shared" si="196"/>
        <v>0</v>
      </c>
      <c r="BD394" s="5">
        <f t="shared" si="197"/>
        <v>0</v>
      </c>
    </row>
    <row r="395" spans="1:56" x14ac:dyDescent="0.25">
      <c r="A395">
        <v>2015</v>
      </c>
      <c r="B395">
        <v>12</v>
      </c>
      <c r="C395" t="s">
        <v>28</v>
      </c>
      <c r="D395">
        <v>2</v>
      </c>
      <c r="E395">
        <v>6</v>
      </c>
      <c r="F395">
        <v>8</v>
      </c>
      <c r="G395">
        <v>0</v>
      </c>
      <c r="H395">
        <v>12</v>
      </c>
      <c r="I395" t="s">
        <v>31</v>
      </c>
      <c r="J395">
        <v>40</v>
      </c>
      <c r="K395">
        <v>23701</v>
      </c>
      <c r="L395">
        <v>2000</v>
      </c>
      <c r="M395">
        <v>1</v>
      </c>
      <c r="N395">
        <v>1</v>
      </c>
      <c r="O395">
        <v>15</v>
      </c>
      <c r="P395" t="str">
        <f t="shared" si="198"/>
        <v>0</v>
      </c>
      <c r="Q395" t="s">
        <v>30</v>
      </c>
      <c r="R395" s="2">
        <f t="shared" si="171"/>
        <v>55558.36</v>
      </c>
      <c r="S395" s="2">
        <f t="shared" si="172"/>
        <v>55557</v>
      </c>
      <c r="T395" s="2">
        <f t="shared" si="173"/>
        <v>1.3600000000005821</v>
      </c>
      <c r="U395" s="2">
        <v>0</v>
      </c>
      <c r="V395" s="3">
        <f t="shared" si="174"/>
        <v>0</v>
      </c>
      <c r="W395" s="5">
        <f t="shared" si="175"/>
        <v>0</v>
      </c>
      <c r="X395" s="2">
        <v>3915</v>
      </c>
      <c r="Y395" s="3">
        <f t="shared" si="176"/>
        <v>3915</v>
      </c>
      <c r="Z395" s="5">
        <f t="shared" si="177"/>
        <v>0</v>
      </c>
      <c r="AA395" s="2">
        <v>0</v>
      </c>
      <c r="AB395" s="3">
        <f t="shared" si="178"/>
        <v>0</v>
      </c>
      <c r="AC395" s="5">
        <f t="shared" si="179"/>
        <v>0</v>
      </c>
      <c r="AD395" s="2">
        <v>2785.2</v>
      </c>
      <c r="AE395" s="3">
        <f t="shared" si="180"/>
        <v>2785</v>
      </c>
      <c r="AF395" s="5">
        <f t="shared" si="181"/>
        <v>0.1999999999998181</v>
      </c>
      <c r="AG395" s="2">
        <v>5418.36</v>
      </c>
      <c r="AH395" s="3">
        <f t="shared" si="182"/>
        <v>5418</v>
      </c>
      <c r="AI395" s="5">
        <f t="shared" si="183"/>
        <v>0.35999999999967258</v>
      </c>
      <c r="AJ395" s="2">
        <v>6815</v>
      </c>
      <c r="AK395" s="3">
        <f t="shared" si="184"/>
        <v>6815</v>
      </c>
      <c r="AL395" s="5">
        <f t="shared" si="185"/>
        <v>0</v>
      </c>
      <c r="AM395" s="2">
        <v>6725</v>
      </c>
      <c r="AN395" s="3">
        <f t="shared" si="186"/>
        <v>6725</v>
      </c>
      <c r="AO395" s="5">
        <f t="shared" si="187"/>
        <v>0</v>
      </c>
      <c r="AP395" s="2">
        <v>5872</v>
      </c>
      <c r="AQ395" s="3">
        <f t="shared" si="188"/>
        <v>5872</v>
      </c>
      <c r="AR395" s="5">
        <f t="shared" si="189"/>
        <v>0</v>
      </c>
      <c r="AS395" s="2">
        <v>1467.44</v>
      </c>
      <c r="AT395" s="3">
        <f t="shared" si="190"/>
        <v>1467</v>
      </c>
      <c r="AU395" s="5">
        <f t="shared" si="191"/>
        <v>0.44000000000005457</v>
      </c>
      <c r="AV395" s="2">
        <v>7500</v>
      </c>
      <c r="AW395" s="3">
        <f t="shared" si="192"/>
        <v>7500</v>
      </c>
      <c r="AX395" s="5">
        <f t="shared" si="193"/>
        <v>0</v>
      </c>
      <c r="AY395" s="2">
        <v>3805</v>
      </c>
      <c r="AZ395" s="3">
        <f t="shared" si="194"/>
        <v>3805</v>
      </c>
      <c r="BA395" s="5">
        <f t="shared" si="195"/>
        <v>0</v>
      </c>
      <c r="BB395" s="2">
        <v>11255.36</v>
      </c>
      <c r="BC395" s="3">
        <f t="shared" si="196"/>
        <v>11255</v>
      </c>
      <c r="BD395" s="5">
        <f t="shared" si="197"/>
        <v>0.36000000000058208</v>
      </c>
    </row>
    <row r="396" spans="1:56" x14ac:dyDescent="0.25">
      <c r="A396">
        <v>2015</v>
      </c>
      <c r="B396">
        <v>12</v>
      </c>
      <c r="C396" t="s">
        <v>28</v>
      </c>
      <c r="D396">
        <v>2</v>
      </c>
      <c r="E396">
        <v>6</v>
      </c>
      <c r="F396">
        <v>8</v>
      </c>
      <c r="G396">
        <v>0</v>
      </c>
      <c r="H396">
        <v>12</v>
      </c>
      <c r="I396" t="s">
        <v>31</v>
      </c>
      <c r="J396">
        <v>40</v>
      </c>
      <c r="K396">
        <v>23701</v>
      </c>
      <c r="L396">
        <v>2000</v>
      </c>
      <c r="M396">
        <v>1</v>
      </c>
      <c r="N396">
        <v>1</v>
      </c>
      <c r="O396">
        <v>17</v>
      </c>
      <c r="P396" t="str">
        <f t="shared" si="198"/>
        <v>0</v>
      </c>
      <c r="Q396" t="s">
        <v>30</v>
      </c>
      <c r="R396" s="2">
        <f t="shared" si="171"/>
        <v>13000</v>
      </c>
      <c r="S396" s="2">
        <f t="shared" si="172"/>
        <v>13000</v>
      </c>
      <c r="T396" s="2">
        <f t="shared" si="173"/>
        <v>0</v>
      </c>
      <c r="U396" s="2">
        <v>0</v>
      </c>
      <c r="V396" s="3">
        <f t="shared" si="174"/>
        <v>0</v>
      </c>
      <c r="W396" s="5">
        <f t="shared" si="175"/>
        <v>0</v>
      </c>
      <c r="X396" s="2">
        <v>0</v>
      </c>
      <c r="Y396" s="3">
        <f t="shared" si="176"/>
        <v>0</v>
      </c>
      <c r="Z396" s="5">
        <f t="shared" si="177"/>
        <v>0</v>
      </c>
      <c r="AA396" s="2">
        <v>0</v>
      </c>
      <c r="AB396" s="3">
        <f t="shared" si="178"/>
        <v>0</v>
      </c>
      <c r="AC396" s="5">
        <f t="shared" si="179"/>
        <v>0</v>
      </c>
      <c r="AD396" s="2">
        <v>3918.76</v>
      </c>
      <c r="AE396" s="3">
        <f t="shared" si="180"/>
        <v>3919</v>
      </c>
      <c r="AF396" s="5">
        <f t="shared" si="181"/>
        <v>-0.23999999999978172</v>
      </c>
      <c r="AG396" s="2">
        <v>0</v>
      </c>
      <c r="AH396" s="3">
        <f t="shared" si="182"/>
        <v>0</v>
      </c>
      <c r="AI396" s="5">
        <f t="shared" si="183"/>
        <v>0</v>
      </c>
      <c r="AJ396" s="2">
        <v>4081.24</v>
      </c>
      <c r="AK396" s="3">
        <f t="shared" si="184"/>
        <v>4081</v>
      </c>
      <c r="AL396" s="5">
        <f t="shared" si="185"/>
        <v>0.23999999999978172</v>
      </c>
      <c r="AM396" s="2">
        <v>0</v>
      </c>
      <c r="AN396" s="3">
        <f t="shared" si="186"/>
        <v>0</v>
      </c>
      <c r="AO396" s="5">
        <f t="shared" si="187"/>
        <v>0</v>
      </c>
      <c r="AP396" s="2">
        <v>0</v>
      </c>
      <c r="AQ396" s="3">
        <f t="shared" si="188"/>
        <v>0</v>
      </c>
      <c r="AR396" s="5">
        <f t="shared" si="189"/>
        <v>0</v>
      </c>
      <c r="AS396" s="2">
        <v>5000</v>
      </c>
      <c r="AT396" s="3">
        <f t="shared" si="190"/>
        <v>5000</v>
      </c>
      <c r="AU396" s="5">
        <f t="shared" si="191"/>
        <v>0</v>
      </c>
      <c r="AV396" s="2">
        <v>0</v>
      </c>
      <c r="AW396" s="3">
        <f t="shared" si="192"/>
        <v>0</v>
      </c>
      <c r="AX396" s="5">
        <f t="shared" si="193"/>
        <v>0</v>
      </c>
      <c r="AY396" s="2">
        <v>0</v>
      </c>
      <c r="AZ396" s="3">
        <f t="shared" si="194"/>
        <v>0</v>
      </c>
      <c r="BA396" s="5">
        <f t="shared" si="195"/>
        <v>0</v>
      </c>
      <c r="BB396" s="2">
        <v>0</v>
      </c>
      <c r="BC396" s="3">
        <f t="shared" si="196"/>
        <v>0</v>
      </c>
      <c r="BD396" s="5">
        <f t="shared" si="197"/>
        <v>0</v>
      </c>
    </row>
    <row r="397" spans="1:56" x14ac:dyDescent="0.25">
      <c r="A397">
        <v>2015</v>
      </c>
      <c r="B397">
        <v>12</v>
      </c>
      <c r="C397" t="s">
        <v>28</v>
      </c>
      <c r="D397">
        <v>2</v>
      </c>
      <c r="E397">
        <v>6</v>
      </c>
      <c r="F397">
        <v>8</v>
      </c>
      <c r="G397">
        <v>0</v>
      </c>
      <c r="H397">
        <v>12</v>
      </c>
      <c r="I397" t="s">
        <v>31</v>
      </c>
      <c r="J397">
        <v>40</v>
      </c>
      <c r="K397">
        <v>23701</v>
      </c>
      <c r="L397">
        <v>2000</v>
      </c>
      <c r="M397">
        <v>1</v>
      </c>
      <c r="N397">
        <v>1</v>
      </c>
      <c r="O397">
        <v>18</v>
      </c>
      <c r="P397" t="str">
        <f t="shared" si="198"/>
        <v>0</v>
      </c>
      <c r="Q397" t="s">
        <v>30</v>
      </c>
      <c r="R397" s="2">
        <f t="shared" si="171"/>
        <v>7400</v>
      </c>
      <c r="S397" s="2">
        <f t="shared" si="172"/>
        <v>7400</v>
      </c>
      <c r="T397" s="2">
        <f t="shared" si="173"/>
        <v>0</v>
      </c>
      <c r="U397" s="2">
        <v>0</v>
      </c>
      <c r="V397" s="3">
        <f t="shared" si="174"/>
        <v>0</v>
      </c>
      <c r="W397" s="5">
        <f t="shared" si="175"/>
        <v>0</v>
      </c>
      <c r="X397" s="2">
        <v>0</v>
      </c>
      <c r="Y397" s="3">
        <f t="shared" si="176"/>
        <v>0</v>
      </c>
      <c r="Z397" s="5">
        <f t="shared" si="177"/>
        <v>0</v>
      </c>
      <c r="AA397" s="2">
        <v>0</v>
      </c>
      <c r="AB397" s="3">
        <f t="shared" si="178"/>
        <v>0</v>
      </c>
      <c r="AC397" s="5">
        <f t="shared" si="179"/>
        <v>0</v>
      </c>
      <c r="AD397" s="2">
        <v>917.79</v>
      </c>
      <c r="AE397" s="3">
        <f t="shared" si="180"/>
        <v>918</v>
      </c>
      <c r="AF397" s="5">
        <f t="shared" si="181"/>
        <v>-0.21000000000003638</v>
      </c>
      <c r="AG397" s="2">
        <v>0</v>
      </c>
      <c r="AH397" s="3">
        <f t="shared" si="182"/>
        <v>0</v>
      </c>
      <c r="AI397" s="5">
        <f t="shared" si="183"/>
        <v>0</v>
      </c>
      <c r="AJ397" s="2">
        <v>1200</v>
      </c>
      <c r="AK397" s="3">
        <f t="shared" si="184"/>
        <v>1200</v>
      </c>
      <c r="AL397" s="5">
        <f t="shared" si="185"/>
        <v>0</v>
      </c>
      <c r="AM397" s="2">
        <v>692.21</v>
      </c>
      <c r="AN397" s="3">
        <f t="shared" si="186"/>
        <v>692</v>
      </c>
      <c r="AO397" s="5">
        <f t="shared" si="187"/>
        <v>0.21000000000003638</v>
      </c>
      <c r="AP397" s="2">
        <v>1100</v>
      </c>
      <c r="AQ397" s="3">
        <f t="shared" si="188"/>
        <v>1100</v>
      </c>
      <c r="AR397" s="5">
        <f t="shared" si="189"/>
        <v>0</v>
      </c>
      <c r="AS397" s="2">
        <v>860</v>
      </c>
      <c r="AT397" s="3">
        <f t="shared" si="190"/>
        <v>860</v>
      </c>
      <c r="AU397" s="5">
        <f t="shared" si="191"/>
        <v>0</v>
      </c>
      <c r="AV397" s="2">
        <v>900</v>
      </c>
      <c r="AW397" s="3">
        <f t="shared" si="192"/>
        <v>900</v>
      </c>
      <c r="AX397" s="5">
        <f t="shared" si="193"/>
        <v>0</v>
      </c>
      <c r="AY397" s="2">
        <v>900</v>
      </c>
      <c r="AZ397" s="3">
        <f t="shared" si="194"/>
        <v>900</v>
      </c>
      <c r="BA397" s="5">
        <f t="shared" si="195"/>
        <v>0</v>
      </c>
      <c r="BB397" s="2">
        <v>830</v>
      </c>
      <c r="BC397" s="3">
        <f t="shared" si="196"/>
        <v>830</v>
      </c>
      <c r="BD397" s="5">
        <f t="shared" si="197"/>
        <v>0</v>
      </c>
    </row>
    <row r="398" spans="1:56" x14ac:dyDescent="0.25">
      <c r="A398">
        <v>2015</v>
      </c>
      <c r="B398">
        <v>12</v>
      </c>
      <c r="C398" t="s">
        <v>28</v>
      </c>
      <c r="D398">
        <v>2</v>
      </c>
      <c r="E398">
        <v>6</v>
      </c>
      <c r="F398">
        <v>8</v>
      </c>
      <c r="G398">
        <v>0</v>
      </c>
      <c r="H398">
        <v>12</v>
      </c>
      <c r="I398" t="s">
        <v>31</v>
      </c>
      <c r="J398">
        <v>40</v>
      </c>
      <c r="K398">
        <v>23701</v>
      </c>
      <c r="L398">
        <v>2000</v>
      </c>
      <c r="M398">
        <v>1</v>
      </c>
      <c r="N398">
        <v>1</v>
      </c>
      <c r="O398">
        <v>20</v>
      </c>
      <c r="P398" t="str">
        <f t="shared" si="198"/>
        <v>0</v>
      </c>
      <c r="Q398" t="s">
        <v>30</v>
      </c>
      <c r="R398" s="2">
        <f t="shared" si="171"/>
        <v>143</v>
      </c>
      <c r="S398" s="2">
        <f t="shared" si="172"/>
        <v>143</v>
      </c>
      <c r="T398" s="2">
        <f t="shared" si="173"/>
        <v>0</v>
      </c>
      <c r="U398" s="2">
        <v>0</v>
      </c>
      <c r="V398" s="3">
        <f t="shared" si="174"/>
        <v>0</v>
      </c>
      <c r="W398" s="5">
        <f t="shared" si="175"/>
        <v>0</v>
      </c>
      <c r="X398" s="2">
        <v>0</v>
      </c>
      <c r="Y398" s="3">
        <f t="shared" si="176"/>
        <v>0</v>
      </c>
      <c r="Z398" s="5">
        <f t="shared" si="177"/>
        <v>0</v>
      </c>
      <c r="AA398" s="2">
        <v>0</v>
      </c>
      <c r="AB398" s="3">
        <f t="shared" si="178"/>
        <v>0</v>
      </c>
      <c r="AC398" s="5">
        <f t="shared" si="179"/>
        <v>0</v>
      </c>
      <c r="AD398" s="2">
        <v>0</v>
      </c>
      <c r="AE398" s="3">
        <f t="shared" si="180"/>
        <v>0</v>
      </c>
      <c r="AF398" s="5">
        <f t="shared" si="181"/>
        <v>0</v>
      </c>
      <c r="AG398" s="2">
        <v>18.45</v>
      </c>
      <c r="AH398" s="3">
        <f t="shared" si="182"/>
        <v>18</v>
      </c>
      <c r="AI398" s="5">
        <f t="shared" si="183"/>
        <v>0.44999999999999929</v>
      </c>
      <c r="AJ398" s="2">
        <v>105.55</v>
      </c>
      <c r="AK398" s="3">
        <f t="shared" si="184"/>
        <v>106</v>
      </c>
      <c r="AL398" s="5">
        <f t="shared" si="185"/>
        <v>-0.45000000000000284</v>
      </c>
      <c r="AM398" s="2">
        <v>19</v>
      </c>
      <c r="AN398" s="3">
        <f t="shared" si="186"/>
        <v>19</v>
      </c>
      <c r="AO398" s="5">
        <f t="shared" si="187"/>
        <v>0</v>
      </c>
      <c r="AP398" s="2">
        <v>0</v>
      </c>
      <c r="AQ398" s="3">
        <f t="shared" si="188"/>
        <v>0</v>
      </c>
      <c r="AR398" s="5">
        <f t="shared" si="189"/>
        <v>0</v>
      </c>
      <c r="AS398" s="2">
        <v>0</v>
      </c>
      <c r="AT398" s="3">
        <f t="shared" si="190"/>
        <v>0</v>
      </c>
      <c r="AU398" s="5">
        <f t="shared" si="191"/>
        <v>0</v>
      </c>
      <c r="AV398" s="2">
        <v>0</v>
      </c>
      <c r="AW398" s="3">
        <f t="shared" si="192"/>
        <v>0</v>
      </c>
      <c r="AX398" s="5">
        <f t="shared" si="193"/>
        <v>0</v>
      </c>
      <c r="AY398" s="2">
        <v>0</v>
      </c>
      <c r="AZ398" s="3">
        <f t="shared" si="194"/>
        <v>0</v>
      </c>
      <c r="BA398" s="5">
        <f t="shared" si="195"/>
        <v>0</v>
      </c>
      <c r="BB398" s="2">
        <v>0</v>
      </c>
      <c r="BC398" s="3">
        <f t="shared" si="196"/>
        <v>0</v>
      </c>
      <c r="BD398" s="5">
        <f t="shared" si="197"/>
        <v>0</v>
      </c>
    </row>
    <row r="399" spans="1:56" x14ac:dyDescent="0.25">
      <c r="A399">
        <v>2015</v>
      </c>
      <c r="B399">
        <v>12</v>
      </c>
      <c r="C399" t="s">
        <v>28</v>
      </c>
      <c r="D399">
        <v>2</v>
      </c>
      <c r="E399">
        <v>6</v>
      </c>
      <c r="F399">
        <v>8</v>
      </c>
      <c r="G399">
        <v>0</v>
      </c>
      <c r="H399">
        <v>12</v>
      </c>
      <c r="I399" t="s">
        <v>31</v>
      </c>
      <c r="J399">
        <v>40</v>
      </c>
      <c r="K399">
        <v>23701</v>
      </c>
      <c r="L399">
        <v>2000</v>
      </c>
      <c r="M399">
        <v>1</v>
      </c>
      <c r="N399">
        <v>1</v>
      </c>
      <c r="O399">
        <v>21</v>
      </c>
      <c r="P399" t="str">
        <f t="shared" si="198"/>
        <v>0</v>
      </c>
      <c r="Q399" t="s">
        <v>30</v>
      </c>
      <c r="R399" s="2">
        <f t="shared" si="171"/>
        <v>7843.54</v>
      </c>
      <c r="S399" s="2">
        <f t="shared" si="172"/>
        <v>7844</v>
      </c>
      <c r="T399" s="2">
        <f t="shared" si="173"/>
        <v>-0.46000000000003638</v>
      </c>
      <c r="U399" s="2">
        <v>0</v>
      </c>
      <c r="V399" s="3">
        <f t="shared" si="174"/>
        <v>0</v>
      </c>
      <c r="W399" s="5">
        <f t="shared" si="175"/>
        <v>0</v>
      </c>
      <c r="X399" s="2">
        <v>0</v>
      </c>
      <c r="Y399" s="3">
        <f t="shared" si="176"/>
        <v>0</v>
      </c>
      <c r="Z399" s="5">
        <f t="shared" si="177"/>
        <v>0</v>
      </c>
      <c r="AA399" s="2">
        <v>0</v>
      </c>
      <c r="AB399" s="3">
        <f t="shared" si="178"/>
        <v>0</v>
      </c>
      <c r="AC399" s="5">
        <f t="shared" si="179"/>
        <v>0</v>
      </c>
      <c r="AD399" s="2">
        <v>497.64</v>
      </c>
      <c r="AE399" s="3">
        <f t="shared" si="180"/>
        <v>498</v>
      </c>
      <c r="AF399" s="5">
        <f t="shared" si="181"/>
        <v>-0.36000000000001364</v>
      </c>
      <c r="AG399" s="2">
        <v>840</v>
      </c>
      <c r="AH399" s="3">
        <f t="shared" si="182"/>
        <v>840</v>
      </c>
      <c r="AI399" s="5">
        <f t="shared" si="183"/>
        <v>0</v>
      </c>
      <c r="AJ399" s="2">
        <v>1503.54</v>
      </c>
      <c r="AK399" s="3">
        <f t="shared" si="184"/>
        <v>1504</v>
      </c>
      <c r="AL399" s="5">
        <f t="shared" si="185"/>
        <v>-0.46000000000003638</v>
      </c>
      <c r="AM399" s="2">
        <v>1002.36</v>
      </c>
      <c r="AN399" s="3">
        <f t="shared" si="186"/>
        <v>1002</v>
      </c>
      <c r="AO399" s="5">
        <f t="shared" si="187"/>
        <v>0.36000000000001364</v>
      </c>
      <c r="AP399" s="2">
        <v>1000</v>
      </c>
      <c r="AQ399" s="3">
        <f t="shared" si="188"/>
        <v>1000</v>
      </c>
      <c r="AR399" s="5">
        <f t="shared" si="189"/>
        <v>0</v>
      </c>
      <c r="AS399" s="2">
        <v>199.99</v>
      </c>
      <c r="AT399" s="3">
        <f t="shared" si="190"/>
        <v>200</v>
      </c>
      <c r="AU399" s="5">
        <f t="shared" si="191"/>
        <v>-9.9999999999909051E-3</v>
      </c>
      <c r="AV399" s="2">
        <v>1000</v>
      </c>
      <c r="AW399" s="3">
        <f t="shared" si="192"/>
        <v>1000</v>
      </c>
      <c r="AX399" s="5">
        <f t="shared" si="193"/>
        <v>0</v>
      </c>
      <c r="AY399" s="2">
        <v>1000</v>
      </c>
      <c r="AZ399" s="3">
        <f t="shared" si="194"/>
        <v>1000</v>
      </c>
      <c r="BA399" s="5">
        <f t="shared" si="195"/>
        <v>0</v>
      </c>
      <c r="BB399" s="2">
        <v>800.01</v>
      </c>
      <c r="BC399" s="3">
        <f t="shared" si="196"/>
        <v>800</v>
      </c>
      <c r="BD399" s="5">
        <f t="shared" si="197"/>
        <v>9.9999999999909051E-3</v>
      </c>
    </row>
    <row r="400" spans="1:56" x14ac:dyDescent="0.25">
      <c r="A400">
        <v>2015</v>
      </c>
      <c r="B400">
        <v>12</v>
      </c>
      <c r="C400" t="s">
        <v>28</v>
      </c>
      <c r="D400">
        <v>2</v>
      </c>
      <c r="E400">
        <v>6</v>
      </c>
      <c r="F400">
        <v>8</v>
      </c>
      <c r="G400">
        <v>0</v>
      </c>
      <c r="H400">
        <v>12</v>
      </c>
      <c r="I400" t="s">
        <v>31</v>
      </c>
      <c r="J400">
        <v>40</v>
      </c>
      <c r="K400">
        <v>23701</v>
      </c>
      <c r="L400">
        <v>2000</v>
      </c>
      <c r="M400">
        <v>1</v>
      </c>
      <c r="N400">
        <v>1</v>
      </c>
      <c r="O400">
        <v>23</v>
      </c>
      <c r="P400" t="str">
        <f t="shared" si="198"/>
        <v>0</v>
      </c>
      <c r="Q400" t="s">
        <v>30</v>
      </c>
      <c r="R400" s="2">
        <f t="shared" si="171"/>
        <v>22880</v>
      </c>
      <c r="S400" s="2">
        <f t="shared" si="172"/>
        <v>22880</v>
      </c>
      <c r="T400" s="2">
        <f t="shared" si="173"/>
        <v>0</v>
      </c>
      <c r="U400" s="2">
        <v>0</v>
      </c>
      <c r="V400" s="3">
        <f t="shared" si="174"/>
        <v>0</v>
      </c>
      <c r="W400" s="5">
        <f t="shared" si="175"/>
        <v>0</v>
      </c>
      <c r="X400" s="2">
        <v>2860</v>
      </c>
      <c r="Y400" s="3">
        <f t="shared" si="176"/>
        <v>2860</v>
      </c>
      <c r="Z400" s="5">
        <f t="shared" si="177"/>
        <v>0</v>
      </c>
      <c r="AA400" s="2">
        <v>0</v>
      </c>
      <c r="AB400" s="3">
        <f t="shared" si="178"/>
        <v>0</v>
      </c>
      <c r="AC400" s="5">
        <f t="shared" si="179"/>
        <v>0</v>
      </c>
      <c r="AD400" s="2">
        <v>2860</v>
      </c>
      <c r="AE400" s="3">
        <f t="shared" si="180"/>
        <v>2860</v>
      </c>
      <c r="AF400" s="5">
        <f t="shared" si="181"/>
        <v>0</v>
      </c>
      <c r="AG400" s="2">
        <v>2860</v>
      </c>
      <c r="AH400" s="3">
        <f t="shared" si="182"/>
        <v>2860</v>
      </c>
      <c r="AI400" s="5">
        <f t="shared" si="183"/>
        <v>0</v>
      </c>
      <c r="AJ400" s="2">
        <v>2860</v>
      </c>
      <c r="AK400" s="3">
        <f t="shared" si="184"/>
        <v>2860</v>
      </c>
      <c r="AL400" s="5">
        <f t="shared" si="185"/>
        <v>0</v>
      </c>
      <c r="AM400" s="2">
        <v>2860</v>
      </c>
      <c r="AN400" s="3">
        <f t="shared" si="186"/>
        <v>2860</v>
      </c>
      <c r="AO400" s="5">
        <f t="shared" si="187"/>
        <v>0</v>
      </c>
      <c r="AP400" s="2">
        <v>2860</v>
      </c>
      <c r="AQ400" s="3">
        <f t="shared" si="188"/>
        <v>2860</v>
      </c>
      <c r="AR400" s="5">
        <f t="shared" si="189"/>
        <v>0</v>
      </c>
      <c r="AS400" s="2">
        <v>2860</v>
      </c>
      <c r="AT400" s="3">
        <f t="shared" si="190"/>
        <v>2860</v>
      </c>
      <c r="AU400" s="5">
        <f t="shared" si="191"/>
        <v>0</v>
      </c>
      <c r="AV400" s="2">
        <v>2860</v>
      </c>
      <c r="AW400" s="3">
        <f t="shared" si="192"/>
        <v>2860</v>
      </c>
      <c r="AX400" s="5">
        <f t="shared" si="193"/>
        <v>0</v>
      </c>
      <c r="AY400" s="2">
        <v>0</v>
      </c>
      <c r="AZ400" s="3">
        <f t="shared" si="194"/>
        <v>0</v>
      </c>
      <c r="BA400" s="5">
        <f t="shared" si="195"/>
        <v>0</v>
      </c>
      <c r="BB400" s="2">
        <v>0</v>
      </c>
      <c r="BC400" s="3">
        <f t="shared" si="196"/>
        <v>0</v>
      </c>
      <c r="BD400" s="5">
        <f t="shared" si="197"/>
        <v>0</v>
      </c>
    </row>
    <row r="401" spans="1:56" x14ac:dyDescent="0.25">
      <c r="A401">
        <v>2015</v>
      </c>
      <c r="B401">
        <v>12</v>
      </c>
      <c r="C401" t="s">
        <v>28</v>
      </c>
      <c r="D401">
        <v>2</v>
      </c>
      <c r="E401">
        <v>6</v>
      </c>
      <c r="F401">
        <v>8</v>
      </c>
      <c r="G401">
        <v>0</v>
      </c>
      <c r="H401">
        <v>12</v>
      </c>
      <c r="I401" t="s">
        <v>31</v>
      </c>
      <c r="J401">
        <v>40</v>
      </c>
      <c r="K401">
        <v>23701</v>
      </c>
      <c r="L401">
        <v>2000</v>
      </c>
      <c r="M401">
        <v>1</v>
      </c>
      <c r="N401">
        <v>1</v>
      </c>
      <c r="O401">
        <v>24</v>
      </c>
      <c r="P401" t="str">
        <f t="shared" si="198"/>
        <v>0</v>
      </c>
      <c r="Q401" t="s">
        <v>30</v>
      </c>
      <c r="R401" s="2">
        <f t="shared" si="171"/>
        <v>16119.84</v>
      </c>
      <c r="S401" s="2">
        <f t="shared" si="172"/>
        <v>16120</v>
      </c>
      <c r="T401" s="2">
        <f t="shared" si="173"/>
        <v>-0.15999999999985448</v>
      </c>
      <c r="U401" s="2">
        <v>0</v>
      </c>
      <c r="V401" s="3">
        <f t="shared" si="174"/>
        <v>0</v>
      </c>
      <c r="W401" s="5">
        <f t="shared" si="175"/>
        <v>0</v>
      </c>
      <c r="X401" s="2">
        <v>0</v>
      </c>
      <c r="Y401" s="3">
        <f t="shared" si="176"/>
        <v>0</v>
      </c>
      <c r="Z401" s="5">
        <f t="shared" si="177"/>
        <v>0</v>
      </c>
      <c r="AA401" s="2">
        <v>6872</v>
      </c>
      <c r="AB401" s="3">
        <f t="shared" si="178"/>
        <v>6872</v>
      </c>
      <c r="AC401" s="5">
        <f t="shared" si="179"/>
        <v>0</v>
      </c>
      <c r="AD401" s="2">
        <v>1999.67</v>
      </c>
      <c r="AE401" s="3">
        <f t="shared" si="180"/>
        <v>2000</v>
      </c>
      <c r="AF401" s="5">
        <f t="shared" si="181"/>
        <v>-0.32999999999992724</v>
      </c>
      <c r="AG401" s="2">
        <v>5247.84</v>
      </c>
      <c r="AH401" s="3">
        <f t="shared" si="182"/>
        <v>5248</v>
      </c>
      <c r="AI401" s="5">
        <f t="shared" si="183"/>
        <v>-0.15999999999985448</v>
      </c>
      <c r="AJ401" s="2">
        <v>2000</v>
      </c>
      <c r="AK401" s="3">
        <f t="shared" si="184"/>
        <v>2000</v>
      </c>
      <c r="AL401" s="5">
        <f t="shared" si="185"/>
        <v>0</v>
      </c>
      <c r="AM401" s="2">
        <v>0.33</v>
      </c>
      <c r="AN401" s="3">
        <f t="shared" si="186"/>
        <v>0</v>
      </c>
      <c r="AO401" s="5">
        <f t="shared" si="187"/>
        <v>0.33</v>
      </c>
      <c r="AP401" s="2">
        <v>0</v>
      </c>
      <c r="AQ401" s="3">
        <f t="shared" si="188"/>
        <v>0</v>
      </c>
      <c r="AR401" s="5">
        <f t="shared" si="189"/>
        <v>0</v>
      </c>
      <c r="AS401" s="2">
        <v>0</v>
      </c>
      <c r="AT401" s="3">
        <f t="shared" si="190"/>
        <v>0</v>
      </c>
      <c r="AU401" s="5">
        <f t="shared" si="191"/>
        <v>0</v>
      </c>
      <c r="AV401" s="2">
        <v>0</v>
      </c>
      <c r="AW401" s="3">
        <f t="shared" si="192"/>
        <v>0</v>
      </c>
      <c r="AX401" s="5">
        <f t="shared" si="193"/>
        <v>0</v>
      </c>
      <c r="AY401" s="2">
        <v>0</v>
      </c>
      <c r="AZ401" s="3">
        <f t="shared" si="194"/>
        <v>0</v>
      </c>
      <c r="BA401" s="5">
        <f t="shared" si="195"/>
        <v>0</v>
      </c>
      <c r="BB401" s="2">
        <v>0</v>
      </c>
      <c r="BC401" s="3">
        <f t="shared" si="196"/>
        <v>0</v>
      </c>
      <c r="BD401" s="5">
        <f t="shared" si="197"/>
        <v>0</v>
      </c>
    </row>
    <row r="402" spans="1:56" x14ac:dyDescent="0.25">
      <c r="A402">
        <v>2015</v>
      </c>
      <c r="B402">
        <v>12</v>
      </c>
      <c r="C402" t="s">
        <v>28</v>
      </c>
      <c r="D402">
        <v>2</v>
      </c>
      <c r="E402">
        <v>6</v>
      </c>
      <c r="F402">
        <v>8</v>
      </c>
      <c r="G402">
        <v>0</v>
      </c>
      <c r="H402">
        <v>12</v>
      </c>
      <c r="I402" t="s">
        <v>31</v>
      </c>
      <c r="J402">
        <v>40</v>
      </c>
      <c r="K402">
        <v>23701</v>
      </c>
      <c r="L402">
        <v>2000</v>
      </c>
      <c r="M402">
        <v>1</v>
      </c>
      <c r="N402">
        <v>1</v>
      </c>
      <c r="O402">
        <v>25</v>
      </c>
      <c r="P402" t="str">
        <f t="shared" si="198"/>
        <v>0</v>
      </c>
      <c r="Q402" t="s">
        <v>30</v>
      </c>
      <c r="R402" s="2">
        <f t="shared" si="171"/>
        <v>1120</v>
      </c>
      <c r="S402" s="2">
        <f t="shared" si="172"/>
        <v>1120</v>
      </c>
      <c r="T402" s="2">
        <f t="shared" si="173"/>
        <v>0</v>
      </c>
      <c r="U402" s="2">
        <v>0</v>
      </c>
      <c r="V402" s="3">
        <f t="shared" si="174"/>
        <v>0</v>
      </c>
      <c r="W402" s="5">
        <f t="shared" si="175"/>
        <v>0</v>
      </c>
      <c r="X402" s="2">
        <v>0</v>
      </c>
      <c r="Y402" s="3">
        <f t="shared" si="176"/>
        <v>0</v>
      </c>
      <c r="Z402" s="5">
        <f t="shared" si="177"/>
        <v>0</v>
      </c>
      <c r="AA402" s="2">
        <v>0</v>
      </c>
      <c r="AB402" s="3">
        <f t="shared" si="178"/>
        <v>0</v>
      </c>
      <c r="AC402" s="5">
        <f t="shared" si="179"/>
        <v>0</v>
      </c>
      <c r="AD402" s="2">
        <v>120.84</v>
      </c>
      <c r="AE402" s="3">
        <f t="shared" si="180"/>
        <v>121</v>
      </c>
      <c r="AF402" s="5">
        <f t="shared" si="181"/>
        <v>-0.15999999999999659</v>
      </c>
      <c r="AG402" s="2">
        <v>250</v>
      </c>
      <c r="AH402" s="3">
        <f t="shared" si="182"/>
        <v>250</v>
      </c>
      <c r="AI402" s="5">
        <f t="shared" si="183"/>
        <v>0</v>
      </c>
      <c r="AJ402" s="2">
        <v>0.16</v>
      </c>
      <c r="AK402" s="3">
        <f t="shared" si="184"/>
        <v>0</v>
      </c>
      <c r="AL402" s="5">
        <f t="shared" si="185"/>
        <v>0.16</v>
      </c>
      <c r="AM402" s="2">
        <v>0</v>
      </c>
      <c r="AN402" s="3">
        <f t="shared" si="186"/>
        <v>0</v>
      </c>
      <c r="AO402" s="5">
        <f t="shared" si="187"/>
        <v>0</v>
      </c>
      <c r="AP402" s="2">
        <v>0</v>
      </c>
      <c r="AQ402" s="3">
        <f t="shared" si="188"/>
        <v>0</v>
      </c>
      <c r="AR402" s="5">
        <f t="shared" si="189"/>
        <v>0</v>
      </c>
      <c r="AS402" s="2">
        <v>249</v>
      </c>
      <c r="AT402" s="3">
        <f t="shared" si="190"/>
        <v>249</v>
      </c>
      <c r="AU402" s="5">
        <f t="shared" si="191"/>
        <v>0</v>
      </c>
      <c r="AV402" s="2">
        <v>250</v>
      </c>
      <c r="AW402" s="3">
        <f t="shared" si="192"/>
        <v>250</v>
      </c>
      <c r="AX402" s="5">
        <f t="shared" si="193"/>
        <v>0</v>
      </c>
      <c r="AY402" s="2">
        <v>0</v>
      </c>
      <c r="AZ402" s="3">
        <f t="shared" si="194"/>
        <v>0</v>
      </c>
      <c r="BA402" s="5">
        <f t="shared" si="195"/>
        <v>0</v>
      </c>
      <c r="BB402" s="2">
        <v>250</v>
      </c>
      <c r="BC402" s="3">
        <f t="shared" si="196"/>
        <v>250</v>
      </c>
      <c r="BD402" s="5">
        <f t="shared" si="197"/>
        <v>0</v>
      </c>
    </row>
    <row r="403" spans="1:56" x14ac:dyDescent="0.25">
      <c r="A403">
        <v>2015</v>
      </c>
      <c r="B403">
        <v>12</v>
      </c>
      <c r="C403" t="s">
        <v>28</v>
      </c>
      <c r="D403">
        <v>2</v>
      </c>
      <c r="E403">
        <v>6</v>
      </c>
      <c r="F403">
        <v>8</v>
      </c>
      <c r="G403">
        <v>0</v>
      </c>
      <c r="H403">
        <v>12</v>
      </c>
      <c r="I403" t="s">
        <v>31</v>
      </c>
      <c r="J403">
        <v>40</v>
      </c>
      <c r="K403">
        <v>23701</v>
      </c>
      <c r="L403">
        <v>2000</v>
      </c>
      <c r="M403">
        <v>1</v>
      </c>
      <c r="N403">
        <v>1</v>
      </c>
      <c r="O403">
        <v>32</v>
      </c>
      <c r="P403" t="str">
        <f t="shared" si="198"/>
        <v>0</v>
      </c>
      <c r="Q403" t="s">
        <v>30</v>
      </c>
      <c r="R403" s="2">
        <f t="shared" si="171"/>
        <v>25609.62</v>
      </c>
      <c r="S403" s="2">
        <f t="shared" si="172"/>
        <v>25610</v>
      </c>
      <c r="T403" s="2">
        <f t="shared" si="173"/>
        <v>-0.38000000000101863</v>
      </c>
      <c r="U403" s="2">
        <v>0</v>
      </c>
      <c r="V403" s="3">
        <f t="shared" si="174"/>
        <v>0</v>
      </c>
      <c r="W403" s="5">
        <f t="shared" si="175"/>
        <v>0</v>
      </c>
      <c r="X403" s="2">
        <v>0</v>
      </c>
      <c r="Y403" s="3">
        <f t="shared" si="176"/>
        <v>0</v>
      </c>
      <c r="Z403" s="5">
        <f t="shared" si="177"/>
        <v>0</v>
      </c>
      <c r="AA403" s="2">
        <v>5280</v>
      </c>
      <c r="AB403" s="3">
        <f t="shared" si="178"/>
        <v>5280</v>
      </c>
      <c r="AC403" s="5">
        <f t="shared" si="179"/>
        <v>0</v>
      </c>
      <c r="AD403" s="2">
        <v>5495.62</v>
      </c>
      <c r="AE403" s="3">
        <f t="shared" si="180"/>
        <v>5496</v>
      </c>
      <c r="AF403" s="5">
        <f t="shared" si="181"/>
        <v>-0.38000000000010914</v>
      </c>
      <c r="AG403" s="2">
        <v>6848.82</v>
      </c>
      <c r="AH403" s="3">
        <f t="shared" si="182"/>
        <v>6849</v>
      </c>
      <c r="AI403" s="5">
        <f t="shared" si="183"/>
        <v>-0.18000000000029104</v>
      </c>
      <c r="AJ403" s="2">
        <v>3384.48</v>
      </c>
      <c r="AK403" s="3">
        <f t="shared" si="184"/>
        <v>3384</v>
      </c>
      <c r="AL403" s="5">
        <f t="shared" si="185"/>
        <v>0.48000000000001819</v>
      </c>
      <c r="AM403" s="2">
        <v>100.7</v>
      </c>
      <c r="AN403" s="3">
        <f t="shared" si="186"/>
        <v>101</v>
      </c>
      <c r="AO403" s="5">
        <f t="shared" si="187"/>
        <v>-0.29999999999999716</v>
      </c>
      <c r="AP403" s="2">
        <v>4500</v>
      </c>
      <c r="AQ403" s="3">
        <f t="shared" si="188"/>
        <v>4500</v>
      </c>
      <c r="AR403" s="5">
        <f t="shared" si="189"/>
        <v>0</v>
      </c>
      <c r="AS403" s="2">
        <v>0</v>
      </c>
      <c r="AT403" s="3">
        <f t="shared" si="190"/>
        <v>0</v>
      </c>
      <c r="AU403" s="5">
        <f t="shared" si="191"/>
        <v>0</v>
      </c>
      <c r="AV403" s="2">
        <v>0</v>
      </c>
      <c r="AW403" s="3">
        <f t="shared" si="192"/>
        <v>0</v>
      </c>
      <c r="AX403" s="5">
        <f t="shared" si="193"/>
        <v>0</v>
      </c>
      <c r="AY403" s="2">
        <v>0</v>
      </c>
      <c r="AZ403" s="3">
        <f t="shared" si="194"/>
        <v>0</v>
      </c>
      <c r="BA403" s="5">
        <f t="shared" si="195"/>
        <v>0</v>
      </c>
      <c r="BB403" s="2">
        <v>0</v>
      </c>
      <c r="BC403" s="3">
        <f t="shared" si="196"/>
        <v>0</v>
      </c>
      <c r="BD403" s="5">
        <f t="shared" si="197"/>
        <v>0</v>
      </c>
    </row>
    <row r="404" spans="1:56" x14ac:dyDescent="0.25">
      <c r="A404">
        <v>2015</v>
      </c>
      <c r="B404">
        <v>12</v>
      </c>
      <c r="C404" t="s">
        <v>28</v>
      </c>
      <c r="D404">
        <v>2</v>
      </c>
      <c r="E404">
        <v>6</v>
      </c>
      <c r="F404">
        <v>8</v>
      </c>
      <c r="G404">
        <v>0</v>
      </c>
      <c r="H404">
        <v>12</v>
      </c>
      <c r="I404" t="s">
        <v>31</v>
      </c>
      <c r="J404">
        <v>40</v>
      </c>
      <c r="K404">
        <v>23901</v>
      </c>
      <c r="L404">
        <v>2000</v>
      </c>
      <c r="M404">
        <v>1</v>
      </c>
      <c r="N404">
        <v>1</v>
      </c>
      <c r="O404">
        <v>4</v>
      </c>
      <c r="P404" t="str">
        <f t="shared" si="198"/>
        <v>0</v>
      </c>
      <c r="Q404" t="s">
        <v>30</v>
      </c>
      <c r="R404" s="2">
        <f t="shared" si="171"/>
        <v>2617</v>
      </c>
      <c r="S404" s="2">
        <f t="shared" si="172"/>
        <v>2616</v>
      </c>
      <c r="T404" s="2">
        <f t="shared" si="173"/>
        <v>1</v>
      </c>
      <c r="U404" s="2">
        <v>0</v>
      </c>
      <c r="V404" s="3">
        <f t="shared" si="174"/>
        <v>0</v>
      </c>
      <c r="W404" s="5">
        <f t="shared" si="175"/>
        <v>0</v>
      </c>
      <c r="X404" s="2">
        <v>0</v>
      </c>
      <c r="Y404" s="3">
        <f t="shared" si="176"/>
        <v>0</v>
      </c>
      <c r="Z404" s="5">
        <f t="shared" si="177"/>
        <v>0</v>
      </c>
      <c r="AA404" s="2">
        <v>0</v>
      </c>
      <c r="AB404" s="3">
        <f t="shared" si="178"/>
        <v>0</v>
      </c>
      <c r="AC404" s="5">
        <f t="shared" si="179"/>
        <v>0</v>
      </c>
      <c r="AD404" s="2">
        <v>62.35</v>
      </c>
      <c r="AE404" s="3">
        <f t="shared" si="180"/>
        <v>62</v>
      </c>
      <c r="AF404" s="5">
        <f t="shared" si="181"/>
        <v>0.35000000000000142</v>
      </c>
      <c r="AG404" s="2">
        <v>249.4</v>
      </c>
      <c r="AH404" s="3">
        <f t="shared" si="182"/>
        <v>249</v>
      </c>
      <c r="AI404" s="5">
        <f t="shared" si="183"/>
        <v>0.40000000000000568</v>
      </c>
      <c r="AJ404" s="2">
        <v>0.25</v>
      </c>
      <c r="AK404" s="3">
        <f t="shared" si="184"/>
        <v>0</v>
      </c>
      <c r="AL404" s="5">
        <f t="shared" si="185"/>
        <v>0.25</v>
      </c>
      <c r="AM404" s="2">
        <v>805</v>
      </c>
      <c r="AN404" s="3">
        <f t="shared" si="186"/>
        <v>805</v>
      </c>
      <c r="AO404" s="5">
        <f t="shared" si="187"/>
        <v>0</v>
      </c>
      <c r="AP404" s="2">
        <v>0</v>
      </c>
      <c r="AQ404" s="3">
        <f t="shared" si="188"/>
        <v>0</v>
      </c>
      <c r="AR404" s="5">
        <f t="shared" si="189"/>
        <v>0</v>
      </c>
      <c r="AS404" s="2">
        <v>0</v>
      </c>
      <c r="AT404" s="3">
        <f t="shared" si="190"/>
        <v>0</v>
      </c>
      <c r="AU404" s="5">
        <f t="shared" si="191"/>
        <v>0</v>
      </c>
      <c r="AV404" s="2">
        <v>1500</v>
      </c>
      <c r="AW404" s="3">
        <f t="shared" si="192"/>
        <v>1500</v>
      </c>
      <c r="AX404" s="5">
        <f t="shared" si="193"/>
        <v>0</v>
      </c>
      <c r="AY404" s="2">
        <v>0</v>
      </c>
      <c r="AZ404" s="3">
        <f t="shared" si="194"/>
        <v>0</v>
      </c>
      <c r="BA404" s="5">
        <f t="shared" si="195"/>
        <v>0</v>
      </c>
      <c r="BB404" s="2">
        <v>0</v>
      </c>
      <c r="BC404" s="3">
        <f t="shared" si="196"/>
        <v>0</v>
      </c>
      <c r="BD404" s="5">
        <f t="shared" si="197"/>
        <v>0</v>
      </c>
    </row>
    <row r="405" spans="1:56" x14ac:dyDescent="0.25">
      <c r="A405">
        <v>2015</v>
      </c>
      <c r="B405">
        <v>12</v>
      </c>
      <c r="C405" t="s">
        <v>28</v>
      </c>
      <c r="D405">
        <v>2</v>
      </c>
      <c r="E405">
        <v>6</v>
      </c>
      <c r="F405">
        <v>8</v>
      </c>
      <c r="G405">
        <v>0</v>
      </c>
      <c r="H405">
        <v>12</v>
      </c>
      <c r="I405" t="s">
        <v>31</v>
      </c>
      <c r="J405">
        <v>40</v>
      </c>
      <c r="K405">
        <v>23901</v>
      </c>
      <c r="L405">
        <v>2000</v>
      </c>
      <c r="M405">
        <v>1</v>
      </c>
      <c r="N405">
        <v>1</v>
      </c>
      <c r="O405">
        <v>9</v>
      </c>
      <c r="P405" t="str">
        <f t="shared" si="198"/>
        <v>0</v>
      </c>
      <c r="Q405" t="s">
        <v>30</v>
      </c>
      <c r="R405" s="2">
        <f t="shared" si="171"/>
        <v>153195</v>
      </c>
      <c r="S405" s="2">
        <f t="shared" si="172"/>
        <v>153195</v>
      </c>
      <c r="T405" s="2">
        <f t="shared" si="173"/>
        <v>0</v>
      </c>
      <c r="U405" s="2">
        <v>0</v>
      </c>
      <c r="V405" s="3">
        <f t="shared" si="174"/>
        <v>0</v>
      </c>
      <c r="W405" s="5">
        <f t="shared" si="175"/>
        <v>0</v>
      </c>
      <c r="X405" s="2">
        <v>0</v>
      </c>
      <c r="Y405" s="3">
        <f t="shared" si="176"/>
        <v>0</v>
      </c>
      <c r="Z405" s="5">
        <f t="shared" si="177"/>
        <v>0</v>
      </c>
      <c r="AA405" s="2">
        <v>5591.8</v>
      </c>
      <c r="AB405" s="3">
        <f t="shared" si="178"/>
        <v>5592</v>
      </c>
      <c r="AC405" s="5">
        <f t="shared" si="179"/>
        <v>-0.1999999999998181</v>
      </c>
      <c r="AD405" s="2">
        <v>0</v>
      </c>
      <c r="AE405" s="3">
        <f t="shared" si="180"/>
        <v>0</v>
      </c>
      <c r="AF405" s="5">
        <f t="shared" si="181"/>
        <v>0</v>
      </c>
      <c r="AG405" s="2">
        <v>0</v>
      </c>
      <c r="AH405" s="3">
        <f t="shared" si="182"/>
        <v>0</v>
      </c>
      <c r="AI405" s="5">
        <f t="shared" si="183"/>
        <v>0</v>
      </c>
      <c r="AJ405" s="2">
        <v>12000</v>
      </c>
      <c r="AK405" s="3">
        <f t="shared" si="184"/>
        <v>12000</v>
      </c>
      <c r="AL405" s="5">
        <f t="shared" si="185"/>
        <v>0</v>
      </c>
      <c r="AM405" s="2">
        <v>6000</v>
      </c>
      <c r="AN405" s="3">
        <f t="shared" si="186"/>
        <v>6000</v>
      </c>
      <c r="AO405" s="5">
        <f t="shared" si="187"/>
        <v>0</v>
      </c>
      <c r="AP405" s="2">
        <v>6000</v>
      </c>
      <c r="AQ405" s="3">
        <f t="shared" si="188"/>
        <v>6000</v>
      </c>
      <c r="AR405" s="5">
        <f t="shared" si="189"/>
        <v>0</v>
      </c>
      <c r="AS405" s="2">
        <v>100408.2</v>
      </c>
      <c r="AT405" s="3">
        <f t="shared" si="190"/>
        <v>100408</v>
      </c>
      <c r="AU405" s="5">
        <f t="shared" si="191"/>
        <v>0.19999999999708962</v>
      </c>
      <c r="AV405" s="2">
        <v>8039</v>
      </c>
      <c r="AW405" s="3">
        <f t="shared" si="192"/>
        <v>8039</v>
      </c>
      <c r="AX405" s="5">
        <f t="shared" si="193"/>
        <v>0</v>
      </c>
      <c r="AY405" s="2">
        <v>6000</v>
      </c>
      <c r="AZ405" s="3">
        <f t="shared" si="194"/>
        <v>6000</v>
      </c>
      <c r="BA405" s="5">
        <f t="shared" si="195"/>
        <v>0</v>
      </c>
      <c r="BB405" s="2">
        <v>9156</v>
      </c>
      <c r="BC405" s="3">
        <f t="shared" si="196"/>
        <v>9156</v>
      </c>
      <c r="BD405" s="5">
        <f t="shared" si="197"/>
        <v>0</v>
      </c>
    </row>
    <row r="406" spans="1:56" x14ac:dyDescent="0.25">
      <c r="A406">
        <v>2015</v>
      </c>
      <c r="B406">
        <v>12</v>
      </c>
      <c r="C406" t="s">
        <v>28</v>
      </c>
      <c r="D406">
        <v>2</v>
      </c>
      <c r="E406">
        <v>6</v>
      </c>
      <c r="F406">
        <v>8</v>
      </c>
      <c r="G406">
        <v>0</v>
      </c>
      <c r="H406">
        <v>12</v>
      </c>
      <c r="I406" t="s">
        <v>31</v>
      </c>
      <c r="J406">
        <v>40</v>
      </c>
      <c r="K406">
        <v>23901</v>
      </c>
      <c r="L406">
        <v>2000</v>
      </c>
      <c r="M406">
        <v>1</v>
      </c>
      <c r="N406">
        <v>1</v>
      </c>
      <c r="O406">
        <v>14</v>
      </c>
      <c r="P406" t="str">
        <f t="shared" si="198"/>
        <v>0</v>
      </c>
      <c r="Q406" t="s">
        <v>30</v>
      </c>
      <c r="R406" s="2">
        <f t="shared" si="171"/>
        <v>11660</v>
      </c>
      <c r="S406" s="2">
        <f t="shared" si="172"/>
        <v>11660</v>
      </c>
      <c r="T406" s="2">
        <f t="shared" si="173"/>
        <v>0</v>
      </c>
      <c r="U406" s="2">
        <v>0</v>
      </c>
      <c r="V406" s="3">
        <f t="shared" si="174"/>
        <v>0</v>
      </c>
      <c r="W406" s="5">
        <f t="shared" si="175"/>
        <v>0</v>
      </c>
      <c r="X406" s="2">
        <v>0</v>
      </c>
      <c r="Y406" s="3">
        <f t="shared" si="176"/>
        <v>0</v>
      </c>
      <c r="Z406" s="5">
        <f t="shared" si="177"/>
        <v>0</v>
      </c>
      <c r="AA406" s="2">
        <v>0</v>
      </c>
      <c r="AB406" s="3">
        <f t="shared" si="178"/>
        <v>0</v>
      </c>
      <c r="AC406" s="5">
        <f t="shared" si="179"/>
        <v>0</v>
      </c>
      <c r="AD406" s="2">
        <v>0</v>
      </c>
      <c r="AE406" s="3">
        <f t="shared" si="180"/>
        <v>0</v>
      </c>
      <c r="AF406" s="5">
        <f t="shared" si="181"/>
        <v>0</v>
      </c>
      <c r="AG406" s="2">
        <v>0</v>
      </c>
      <c r="AH406" s="3">
        <f t="shared" si="182"/>
        <v>0</v>
      </c>
      <c r="AI406" s="5">
        <f t="shared" si="183"/>
        <v>0</v>
      </c>
      <c r="AJ406" s="2">
        <v>4381</v>
      </c>
      <c r="AK406" s="3">
        <f t="shared" si="184"/>
        <v>4381</v>
      </c>
      <c r="AL406" s="5">
        <f t="shared" si="185"/>
        <v>0</v>
      </c>
      <c r="AM406" s="2">
        <v>1651</v>
      </c>
      <c r="AN406" s="3">
        <f t="shared" si="186"/>
        <v>1651</v>
      </c>
      <c r="AO406" s="5">
        <f t="shared" si="187"/>
        <v>0</v>
      </c>
      <c r="AP406" s="2">
        <v>3120</v>
      </c>
      <c r="AQ406" s="3">
        <f t="shared" si="188"/>
        <v>3120</v>
      </c>
      <c r="AR406" s="5">
        <f t="shared" si="189"/>
        <v>0</v>
      </c>
      <c r="AS406" s="2">
        <v>2508</v>
      </c>
      <c r="AT406" s="3">
        <f t="shared" si="190"/>
        <v>2508</v>
      </c>
      <c r="AU406" s="5">
        <f t="shared" si="191"/>
        <v>0</v>
      </c>
      <c r="AV406" s="2">
        <v>0</v>
      </c>
      <c r="AW406" s="3">
        <f t="shared" si="192"/>
        <v>0</v>
      </c>
      <c r="AX406" s="5">
        <f t="shared" si="193"/>
        <v>0</v>
      </c>
      <c r="AY406" s="2">
        <v>0</v>
      </c>
      <c r="AZ406" s="3">
        <f t="shared" si="194"/>
        <v>0</v>
      </c>
      <c r="BA406" s="5">
        <f t="shared" si="195"/>
        <v>0</v>
      </c>
      <c r="BB406" s="2">
        <v>0</v>
      </c>
      <c r="BC406" s="3">
        <f t="shared" si="196"/>
        <v>0</v>
      </c>
      <c r="BD406" s="5">
        <f t="shared" si="197"/>
        <v>0</v>
      </c>
    </row>
    <row r="407" spans="1:56" x14ac:dyDescent="0.25">
      <c r="A407">
        <v>2015</v>
      </c>
      <c r="B407">
        <v>12</v>
      </c>
      <c r="C407" t="s">
        <v>28</v>
      </c>
      <c r="D407">
        <v>2</v>
      </c>
      <c r="E407">
        <v>6</v>
      </c>
      <c r="F407">
        <v>8</v>
      </c>
      <c r="G407">
        <v>0</v>
      </c>
      <c r="H407">
        <v>12</v>
      </c>
      <c r="I407" t="s">
        <v>31</v>
      </c>
      <c r="J407">
        <v>40</v>
      </c>
      <c r="K407">
        <v>23901</v>
      </c>
      <c r="L407">
        <v>2000</v>
      </c>
      <c r="M407">
        <v>1</v>
      </c>
      <c r="N407">
        <v>1</v>
      </c>
      <c r="O407">
        <v>15</v>
      </c>
      <c r="P407" t="str">
        <f t="shared" si="198"/>
        <v>0</v>
      </c>
      <c r="Q407" t="s">
        <v>30</v>
      </c>
      <c r="R407" s="2">
        <f t="shared" si="171"/>
        <v>12538</v>
      </c>
      <c r="S407" s="2">
        <f t="shared" si="172"/>
        <v>12538</v>
      </c>
      <c r="T407" s="2">
        <f t="shared" si="173"/>
        <v>0</v>
      </c>
      <c r="U407" s="2">
        <v>0</v>
      </c>
      <c r="V407" s="3">
        <f t="shared" si="174"/>
        <v>0</v>
      </c>
      <c r="W407" s="5">
        <f t="shared" si="175"/>
        <v>0</v>
      </c>
      <c r="X407" s="2">
        <v>0</v>
      </c>
      <c r="Y407" s="3">
        <f t="shared" si="176"/>
        <v>0</v>
      </c>
      <c r="Z407" s="5">
        <f t="shared" si="177"/>
        <v>0</v>
      </c>
      <c r="AA407" s="2">
        <v>0</v>
      </c>
      <c r="AB407" s="3">
        <f t="shared" si="178"/>
        <v>0</v>
      </c>
      <c r="AC407" s="5">
        <f t="shared" si="179"/>
        <v>0</v>
      </c>
      <c r="AD407" s="2">
        <v>860.61</v>
      </c>
      <c r="AE407" s="3">
        <f t="shared" si="180"/>
        <v>861</v>
      </c>
      <c r="AF407" s="5">
        <f t="shared" si="181"/>
        <v>-0.38999999999998636</v>
      </c>
      <c r="AG407" s="2">
        <v>1937.2</v>
      </c>
      <c r="AH407" s="3">
        <f t="shared" si="182"/>
        <v>1937</v>
      </c>
      <c r="AI407" s="5">
        <f t="shared" si="183"/>
        <v>0.20000000000004547</v>
      </c>
      <c r="AJ407" s="2">
        <v>1000.81</v>
      </c>
      <c r="AK407" s="3">
        <f t="shared" si="184"/>
        <v>1001</v>
      </c>
      <c r="AL407" s="5">
        <f t="shared" si="185"/>
        <v>-0.19000000000005457</v>
      </c>
      <c r="AM407" s="2">
        <v>1639.38</v>
      </c>
      <c r="AN407" s="3">
        <f t="shared" si="186"/>
        <v>1639</v>
      </c>
      <c r="AO407" s="5">
        <f t="shared" si="187"/>
        <v>0.38000000000010914</v>
      </c>
      <c r="AP407" s="2">
        <v>1000</v>
      </c>
      <c r="AQ407" s="3">
        <f t="shared" si="188"/>
        <v>1000</v>
      </c>
      <c r="AR407" s="5">
        <f t="shared" si="189"/>
        <v>0</v>
      </c>
      <c r="AS407" s="2">
        <v>83.2</v>
      </c>
      <c r="AT407" s="3">
        <f t="shared" si="190"/>
        <v>83</v>
      </c>
      <c r="AU407" s="5">
        <f t="shared" si="191"/>
        <v>0.20000000000000284</v>
      </c>
      <c r="AV407" s="2">
        <v>1100</v>
      </c>
      <c r="AW407" s="3">
        <f t="shared" si="192"/>
        <v>1100</v>
      </c>
      <c r="AX407" s="5">
        <f t="shared" si="193"/>
        <v>0</v>
      </c>
      <c r="AY407" s="2">
        <v>2100</v>
      </c>
      <c r="AZ407" s="3">
        <f t="shared" si="194"/>
        <v>2100</v>
      </c>
      <c r="BA407" s="5">
        <f t="shared" si="195"/>
        <v>0</v>
      </c>
      <c r="BB407" s="2">
        <v>2816.8</v>
      </c>
      <c r="BC407" s="3">
        <f t="shared" si="196"/>
        <v>2817</v>
      </c>
      <c r="BD407" s="5">
        <f t="shared" si="197"/>
        <v>-0.1999999999998181</v>
      </c>
    </row>
    <row r="408" spans="1:56" x14ac:dyDescent="0.25">
      <c r="A408">
        <v>2015</v>
      </c>
      <c r="B408">
        <v>12</v>
      </c>
      <c r="C408" t="s">
        <v>28</v>
      </c>
      <c r="D408">
        <v>2</v>
      </c>
      <c r="E408">
        <v>6</v>
      </c>
      <c r="F408">
        <v>8</v>
      </c>
      <c r="G408">
        <v>0</v>
      </c>
      <c r="H408">
        <v>12</v>
      </c>
      <c r="I408" t="s">
        <v>31</v>
      </c>
      <c r="J408">
        <v>40</v>
      </c>
      <c r="K408">
        <v>23901</v>
      </c>
      <c r="L408">
        <v>2000</v>
      </c>
      <c r="M408">
        <v>1</v>
      </c>
      <c r="N408">
        <v>1</v>
      </c>
      <c r="O408">
        <v>17</v>
      </c>
      <c r="P408" t="str">
        <f t="shared" si="198"/>
        <v>0</v>
      </c>
      <c r="Q408" t="s">
        <v>30</v>
      </c>
      <c r="R408" s="2">
        <f t="shared" si="171"/>
        <v>91679.91</v>
      </c>
      <c r="S408" s="2">
        <f t="shared" si="172"/>
        <v>91680</v>
      </c>
      <c r="T408" s="2">
        <f t="shared" si="173"/>
        <v>-8.999999999650754E-2</v>
      </c>
      <c r="U408" s="2">
        <v>0</v>
      </c>
      <c r="V408" s="3">
        <f t="shared" si="174"/>
        <v>0</v>
      </c>
      <c r="W408" s="5">
        <f t="shared" si="175"/>
        <v>0</v>
      </c>
      <c r="X408" s="2">
        <v>0</v>
      </c>
      <c r="Y408" s="3">
        <f t="shared" si="176"/>
        <v>0</v>
      </c>
      <c r="Z408" s="5">
        <f t="shared" si="177"/>
        <v>0</v>
      </c>
      <c r="AA408" s="2">
        <v>21551.64</v>
      </c>
      <c r="AB408" s="3">
        <f t="shared" si="178"/>
        <v>21552</v>
      </c>
      <c r="AC408" s="5">
        <f t="shared" si="179"/>
        <v>-0.36000000000058208</v>
      </c>
      <c r="AD408" s="2">
        <v>21955.32</v>
      </c>
      <c r="AE408" s="3">
        <f t="shared" si="180"/>
        <v>21955</v>
      </c>
      <c r="AF408" s="5">
        <f t="shared" si="181"/>
        <v>0.31999999999970896</v>
      </c>
      <c r="AG408" s="2">
        <v>6356.8</v>
      </c>
      <c r="AH408" s="3">
        <f t="shared" si="182"/>
        <v>6357</v>
      </c>
      <c r="AI408" s="5">
        <f t="shared" si="183"/>
        <v>-0.1999999999998181</v>
      </c>
      <c r="AJ408" s="2">
        <v>22096.98</v>
      </c>
      <c r="AK408" s="3">
        <f t="shared" si="184"/>
        <v>22097</v>
      </c>
      <c r="AL408" s="5">
        <f t="shared" si="185"/>
        <v>-2.0000000000436557E-2</v>
      </c>
      <c r="AM408" s="2">
        <v>19270.810000000001</v>
      </c>
      <c r="AN408" s="3">
        <f t="shared" si="186"/>
        <v>19271</v>
      </c>
      <c r="AO408" s="5">
        <f t="shared" si="187"/>
        <v>-0.18999999999869033</v>
      </c>
      <c r="AP408" s="2">
        <v>0</v>
      </c>
      <c r="AQ408" s="3">
        <f t="shared" si="188"/>
        <v>0</v>
      </c>
      <c r="AR408" s="5">
        <f t="shared" si="189"/>
        <v>0</v>
      </c>
      <c r="AS408" s="2">
        <v>448.36</v>
      </c>
      <c r="AT408" s="3">
        <f t="shared" si="190"/>
        <v>448</v>
      </c>
      <c r="AU408" s="5">
        <f t="shared" si="191"/>
        <v>0.36000000000001364</v>
      </c>
      <c r="AV408" s="2">
        <v>0</v>
      </c>
      <c r="AW408" s="3">
        <f t="shared" si="192"/>
        <v>0</v>
      </c>
      <c r="AX408" s="5">
        <f t="shared" si="193"/>
        <v>0</v>
      </c>
      <c r="AY408" s="2">
        <v>0</v>
      </c>
      <c r="AZ408" s="3">
        <f t="shared" si="194"/>
        <v>0</v>
      </c>
      <c r="BA408" s="5">
        <f t="shared" si="195"/>
        <v>0</v>
      </c>
      <c r="BB408" s="2">
        <v>0</v>
      </c>
      <c r="BC408" s="3">
        <f t="shared" si="196"/>
        <v>0</v>
      </c>
      <c r="BD408" s="5">
        <f t="shared" si="197"/>
        <v>0</v>
      </c>
    </row>
    <row r="409" spans="1:56" x14ac:dyDescent="0.25">
      <c r="A409">
        <v>2015</v>
      </c>
      <c r="B409">
        <v>12</v>
      </c>
      <c r="C409" t="s">
        <v>28</v>
      </c>
      <c r="D409">
        <v>2</v>
      </c>
      <c r="E409">
        <v>6</v>
      </c>
      <c r="F409">
        <v>8</v>
      </c>
      <c r="G409">
        <v>0</v>
      </c>
      <c r="H409">
        <v>12</v>
      </c>
      <c r="I409" t="s">
        <v>31</v>
      </c>
      <c r="J409">
        <v>40</v>
      </c>
      <c r="K409">
        <v>23901</v>
      </c>
      <c r="L409">
        <v>2000</v>
      </c>
      <c r="M409">
        <v>1</v>
      </c>
      <c r="N409">
        <v>1</v>
      </c>
      <c r="O409">
        <v>21</v>
      </c>
      <c r="P409" t="str">
        <f t="shared" si="198"/>
        <v>0</v>
      </c>
      <c r="Q409" t="s">
        <v>30</v>
      </c>
      <c r="R409" s="2">
        <f t="shared" si="171"/>
        <v>5000</v>
      </c>
      <c r="S409" s="2">
        <f t="shared" si="172"/>
        <v>5000</v>
      </c>
      <c r="T409" s="2">
        <f t="shared" si="173"/>
        <v>0</v>
      </c>
      <c r="U409" s="2">
        <v>0</v>
      </c>
      <c r="V409" s="3">
        <f t="shared" si="174"/>
        <v>0</v>
      </c>
      <c r="W409" s="5">
        <f t="shared" si="175"/>
        <v>0</v>
      </c>
      <c r="X409" s="2">
        <v>0</v>
      </c>
      <c r="Y409" s="3">
        <f t="shared" si="176"/>
        <v>0</v>
      </c>
      <c r="Z409" s="5">
        <f t="shared" si="177"/>
        <v>0</v>
      </c>
      <c r="AA409" s="2">
        <v>0</v>
      </c>
      <c r="AB409" s="3">
        <f t="shared" si="178"/>
        <v>0</v>
      </c>
      <c r="AC409" s="5">
        <f t="shared" si="179"/>
        <v>0</v>
      </c>
      <c r="AD409" s="2">
        <v>0</v>
      </c>
      <c r="AE409" s="3">
        <f t="shared" si="180"/>
        <v>0</v>
      </c>
      <c r="AF409" s="5">
        <f t="shared" si="181"/>
        <v>0</v>
      </c>
      <c r="AG409" s="2">
        <v>0</v>
      </c>
      <c r="AH409" s="3">
        <f t="shared" si="182"/>
        <v>0</v>
      </c>
      <c r="AI409" s="5">
        <f t="shared" si="183"/>
        <v>0</v>
      </c>
      <c r="AJ409" s="2">
        <v>1000</v>
      </c>
      <c r="AK409" s="3">
        <f t="shared" si="184"/>
        <v>1000</v>
      </c>
      <c r="AL409" s="5">
        <f t="shared" si="185"/>
        <v>0</v>
      </c>
      <c r="AM409" s="2">
        <v>0</v>
      </c>
      <c r="AN409" s="3">
        <f t="shared" si="186"/>
        <v>0</v>
      </c>
      <c r="AO409" s="5">
        <f t="shared" si="187"/>
        <v>0</v>
      </c>
      <c r="AP409" s="2">
        <v>0</v>
      </c>
      <c r="AQ409" s="3">
        <f t="shared" si="188"/>
        <v>0</v>
      </c>
      <c r="AR409" s="5">
        <f t="shared" si="189"/>
        <v>0</v>
      </c>
      <c r="AS409" s="2">
        <v>99.92</v>
      </c>
      <c r="AT409" s="3">
        <f t="shared" si="190"/>
        <v>100</v>
      </c>
      <c r="AU409" s="5">
        <f t="shared" si="191"/>
        <v>-7.9999999999998295E-2</v>
      </c>
      <c r="AV409" s="2">
        <v>2000</v>
      </c>
      <c r="AW409" s="3">
        <f t="shared" si="192"/>
        <v>2000</v>
      </c>
      <c r="AX409" s="5">
        <f t="shared" si="193"/>
        <v>0</v>
      </c>
      <c r="AY409" s="2">
        <v>0</v>
      </c>
      <c r="AZ409" s="3">
        <f t="shared" si="194"/>
        <v>0</v>
      </c>
      <c r="BA409" s="5">
        <f t="shared" si="195"/>
        <v>0</v>
      </c>
      <c r="BB409" s="2">
        <v>1900.08</v>
      </c>
      <c r="BC409" s="3">
        <f t="shared" si="196"/>
        <v>1900</v>
      </c>
      <c r="BD409" s="5">
        <f t="shared" si="197"/>
        <v>7.999999999992724E-2</v>
      </c>
    </row>
    <row r="410" spans="1:56" x14ac:dyDescent="0.25">
      <c r="A410">
        <v>2015</v>
      </c>
      <c r="B410">
        <v>12</v>
      </c>
      <c r="C410" t="s">
        <v>28</v>
      </c>
      <c r="D410">
        <v>2</v>
      </c>
      <c r="E410">
        <v>6</v>
      </c>
      <c r="F410">
        <v>8</v>
      </c>
      <c r="G410">
        <v>0</v>
      </c>
      <c r="H410">
        <v>12</v>
      </c>
      <c r="I410" t="s">
        <v>31</v>
      </c>
      <c r="J410">
        <v>40</v>
      </c>
      <c r="K410">
        <v>23901</v>
      </c>
      <c r="L410">
        <v>2000</v>
      </c>
      <c r="M410">
        <v>1</v>
      </c>
      <c r="N410">
        <v>1</v>
      </c>
      <c r="O410">
        <v>24</v>
      </c>
      <c r="P410" t="str">
        <f t="shared" si="198"/>
        <v>0</v>
      </c>
      <c r="Q410" t="s">
        <v>30</v>
      </c>
      <c r="R410" s="2">
        <f t="shared" si="171"/>
        <v>23704.01</v>
      </c>
      <c r="S410" s="2">
        <f t="shared" si="172"/>
        <v>23705</v>
      </c>
      <c r="T410" s="2">
        <f t="shared" si="173"/>
        <v>-0.99000000000160071</v>
      </c>
      <c r="U410" s="2">
        <v>0</v>
      </c>
      <c r="V410" s="3">
        <f t="shared" si="174"/>
        <v>0</v>
      </c>
      <c r="W410" s="5">
        <f t="shared" si="175"/>
        <v>0</v>
      </c>
      <c r="X410" s="2">
        <v>798</v>
      </c>
      <c r="Y410" s="3">
        <f t="shared" si="176"/>
        <v>798</v>
      </c>
      <c r="Z410" s="5">
        <f t="shared" si="177"/>
        <v>0</v>
      </c>
      <c r="AA410" s="2">
        <v>7703.88</v>
      </c>
      <c r="AB410" s="3">
        <f t="shared" si="178"/>
        <v>7704</v>
      </c>
      <c r="AC410" s="5">
        <f t="shared" si="179"/>
        <v>-0.11999999999989086</v>
      </c>
      <c r="AD410" s="2">
        <v>3990.4</v>
      </c>
      <c r="AE410" s="3">
        <f t="shared" si="180"/>
        <v>3990</v>
      </c>
      <c r="AF410" s="5">
        <f t="shared" si="181"/>
        <v>0.40000000000009095</v>
      </c>
      <c r="AG410" s="2">
        <v>3201.6</v>
      </c>
      <c r="AH410" s="3">
        <f t="shared" si="182"/>
        <v>3202</v>
      </c>
      <c r="AI410" s="5">
        <f t="shared" si="183"/>
        <v>-0.40000000000009095</v>
      </c>
      <c r="AJ410" s="2">
        <v>8000</v>
      </c>
      <c r="AK410" s="3">
        <f t="shared" si="184"/>
        <v>8000</v>
      </c>
      <c r="AL410" s="5">
        <f t="shared" si="185"/>
        <v>0</v>
      </c>
      <c r="AM410" s="2">
        <v>9.6</v>
      </c>
      <c r="AN410" s="3">
        <f t="shared" si="186"/>
        <v>10</v>
      </c>
      <c r="AO410" s="5">
        <f t="shared" si="187"/>
        <v>-0.40000000000000036</v>
      </c>
      <c r="AP410" s="2">
        <v>0</v>
      </c>
      <c r="AQ410" s="3">
        <f t="shared" si="188"/>
        <v>0</v>
      </c>
      <c r="AR410" s="5">
        <f t="shared" si="189"/>
        <v>0</v>
      </c>
      <c r="AS410" s="2">
        <v>0.53</v>
      </c>
      <c r="AT410" s="3">
        <f t="shared" si="190"/>
        <v>1</v>
      </c>
      <c r="AU410" s="5">
        <f t="shared" si="191"/>
        <v>-0.47</v>
      </c>
      <c r="AV410" s="2">
        <v>0</v>
      </c>
      <c r="AW410" s="3">
        <f t="shared" si="192"/>
        <v>0</v>
      </c>
      <c r="AX410" s="5">
        <f t="shared" si="193"/>
        <v>0</v>
      </c>
      <c r="AY410" s="2">
        <v>0</v>
      </c>
      <c r="AZ410" s="3">
        <f t="shared" si="194"/>
        <v>0</v>
      </c>
      <c r="BA410" s="5">
        <f t="shared" si="195"/>
        <v>0</v>
      </c>
      <c r="BB410" s="2">
        <v>0</v>
      </c>
      <c r="BC410" s="3">
        <f t="shared" si="196"/>
        <v>0</v>
      </c>
      <c r="BD410" s="5">
        <f t="shared" si="197"/>
        <v>0</v>
      </c>
    </row>
    <row r="411" spans="1:56" x14ac:dyDescent="0.25">
      <c r="A411">
        <v>2015</v>
      </c>
      <c r="B411">
        <v>12</v>
      </c>
      <c r="C411" t="s">
        <v>28</v>
      </c>
      <c r="D411">
        <v>2</v>
      </c>
      <c r="E411">
        <v>6</v>
      </c>
      <c r="F411">
        <v>8</v>
      </c>
      <c r="G411">
        <v>0</v>
      </c>
      <c r="H411">
        <v>12</v>
      </c>
      <c r="I411" t="s">
        <v>31</v>
      </c>
      <c r="J411">
        <v>40</v>
      </c>
      <c r="K411">
        <v>24101</v>
      </c>
      <c r="L411">
        <v>2000</v>
      </c>
      <c r="M411">
        <v>1</v>
      </c>
      <c r="N411">
        <v>1</v>
      </c>
      <c r="O411">
        <v>4</v>
      </c>
      <c r="P411" t="str">
        <f t="shared" si="198"/>
        <v>0</v>
      </c>
      <c r="Q411" t="s">
        <v>30</v>
      </c>
      <c r="R411" s="2">
        <f t="shared" si="171"/>
        <v>1779.12</v>
      </c>
      <c r="S411" s="2">
        <f t="shared" si="172"/>
        <v>1779</v>
      </c>
      <c r="T411" s="2">
        <f t="shared" si="173"/>
        <v>0.11999999999989086</v>
      </c>
      <c r="U411" s="2">
        <v>0</v>
      </c>
      <c r="V411" s="3">
        <f t="shared" si="174"/>
        <v>0</v>
      </c>
      <c r="W411" s="5">
        <f t="shared" si="175"/>
        <v>0</v>
      </c>
      <c r="X411" s="2">
        <v>0</v>
      </c>
      <c r="Y411" s="3">
        <f t="shared" si="176"/>
        <v>0</v>
      </c>
      <c r="Z411" s="5">
        <f t="shared" si="177"/>
        <v>0</v>
      </c>
      <c r="AA411" s="2">
        <v>0</v>
      </c>
      <c r="AB411" s="3">
        <f t="shared" si="178"/>
        <v>0</v>
      </c>
      <c r="AC411" s="5">
        <f t="shared" si="179"/>
        <v>0</v>
      </c>
      <c r="AD411" s="2">
        <v>0</v>
      </c>
      <c r="AE411" s="3">
        <f t="shared" si="180"/>
        <v>0</v>
      </c>
      <c r="AF411" s="5">
        <f t="shared" si="181"/>
        <v>0</v>
      </c>
      <c r="AG411" s="2">
        <v>408.32</v>
      </c>
      <c r="AH411" s="3">
        <f t="shared" si="182"/>
        <v>408</v>
      </c>
      <c r="AI411" s="5">
        <f t="shared" si="183"/>
        <v>0.31999999999999318</v>
      </c>
      <c r="AJ411" s="2">
        <v>0.68</v>
      </c>
      <c r="AK411" s="3">
        <f t="shared" si="184"/>
        <v>1</v>
      </c>
      <c r="AL411" s="5">
        <f t="shared" si="185"/>
        <v>-0.31999999999999995</v>
      </c>
      <c r="AM411" s="2">
        <v>0</v>
      </c>
      <c r="AN411" s="3">
        <f t="shared" si="186"/>
        <v>0</v>
      </c>
      <c r="AO411" s="5">
        <f t="shared" si="187"/>
        <v>0</v>
      </c>
      <c r="AP411" s="2">
        <v>0</v>
      </c>
      <c r="AQ411" s="3">
        <f t="shared" si="188"/>
        <v>0</v>
      </c>
      <c r="AR411" s="5">
        <f t="shared" si="189"/>
        <v>0</v>
      </c>
      <c r="AS411" s="2">
        <v>153.12</v>
      </c>
      <c r="AT411" s="3">
        <f t="shared" si="190"/>
        <v>153</v>
      </c>
      <c r="AU411" s="5">
        <f t="shared" si="191"/>
        <v>0.12000000000000455</v>
      </c>
      <c r="AV411" s="2">
        <v>0</v>
      </c>
      <c r="AW411" s="3">
        <f t="shared" si="192"/>
        <v>0</v>
      </c>
      <c r="AX411" s="5">
        <f t="shared" si="193"/>
        <v>0</v>
      </c>
      <c r="AY411" s="2">
        <v>606</v>
      </c>
      <c r="AZ411" s="3">
        <f t="shared" si="194"/>
        <v>606</v>
      </c>
      <c r="BA411" s="5">
        <f t="shared" si="195"/>
        <v>0</v>
      </c>
      <c r="BB411" s="2">
        <v>611</v>
      </c>
      <c r="BC411" s="3">
        <f t="shared" si="196"/>
        <v>611</v>
      </c>
      <c r="BD411" s="5">
        <f t="shared" si="197"/>
        <v>0</v>
      </c>
    </row>
    <row r="412" spans="1:56" x14ac:dyDescent="0.25">
      <c r="A412">
        <v>2015</v>
      </c>
      <c r="B412">
        <v>12</v>
      </c>
      <c r="C412" t="s">
        <v>28</v>
      </c>
      <c r="D412">
        <v>2</v>
      </c>
      <c r="E412">
        <v>6</v>
      </c>
      <c r="F412">
        <v>8</v>
      </c>
      <c r="G412">
        <v>0</v>
      </c>
      <c r="H412">
        <v>12</v>
      </c>
      <c r="I412" t="s">
        <v>31</v>
      </c>
      <c r="J412">
        <v>40</v>
      </c>
      <c r="K412">
        <v>24101</v>
      </c>
      <c r="L412">
        <v>2000</v>
      </c>
      <c r="M412">
        <v>1</v>
      </c>
      <c r="N412">
        <v>1</v>
      </c>
      <c r="O412">
        <v>9</v>
      </c>
      <c r="P412" t="str">
        <f t="shared" si="198"/>
        <v>0</v>
      </c>
      <c r="Q412" t="s">
        <v>30</v>
      </c>
      <c r="R412" s="2">
        <f t="shared" si="171"/>
        <v>13000</v>
      </c>
      <c r="S412" s="2">
        <f t="shared" si="172"/>
        <v>13000</v>
      </c>
      <c r="T412" s="2">
        <f t="shared" si="173"/>
        <v>0</v>
      </c>
      <c r="U412" s="2">
        <v>0</v>
      </c>
      <c r="V412" s="3">
        <f t="shared" si="174"/>
        <v>0</v>
      </c>
      <c r="W412" s="5">
        <f t="shared" si="175"/>
        <v>0</v>
      </c>
      <c r="X412" s="2">
        <v>0</v>
      </c>
      <c r="Y412" s="3">
        <f t="shared" si="176"/>
        <v>0</v>
      </c>
      <c r="Z412" s="5">
        <f t="shared" si="177"/>
        <v>0</v>
      </c>
      <c r="AA412" s="2">
        <v>0</v>
      </c>
      <c r="AB412" s="3">
        <f t="shared" si="178"/>
        <v>0</v>
      </c>
      <c r="AC412" s="5">
        <f t="shared" si="179"/>
        <v>0</v>
      </c>
      <c r="AD412" s="2">
        <v>4448.1099999999997</v>
      </c>
      <c r="AE412" s="3">
        <f t="shared" si="180"/>
        <v>4448</v>
      </c>
      <c r="AF412" s="5">
        <f t="shared" si="181"/>
        <v>0.10999999999967258</v>
      </c>
      <c r="AG412" s="2">
        <v>747.02</v>
      </c>
      <c r="AH412" s="3">
        <f t="shared" si="182"/>
        <v>747</v>
      </c>
      <c r="AI412" s="5">
        <f t="shared" si="183"/>
        <v>1.999999999998181E-2</v>
      </c>
      <c r="AJ412" s="2">
        <v>750</v>
      </c>
      <c r="AK412" s="3">
        <f t="shared" si="184"/>
        <v>750</v>
      </c>
      <c r="AL412" s="5">
        <f t="shared" si="185"/>
        <v>0</v>
      </c>
      <c r="AM412" s="2">
        <v>535.87</v>
      </c>
      <c r="AN412" s="3">
        <f t="shared" si="186"/>
        <v>536</v>
      </c>
      <c r="AO412" s="5">
        <f t="shared" si="187"/>
        <v>-0.12999999999999545</v>
      </c>
      <c r="AP412" s="2">
        <v>0</v>
      </c>
      <c r="AQ412" s="3">
        <f t="shared" si="188"/>
        <v>0</v>
      </c>
      <c r="AR412" s="5">
        <f t="shared" si="189"/>
        <v>0</v>
      </c>
      <c r="AS412" s="2">
        <v>3019</v>
      </c>
      <c r="AT412" s="3">
        <f t="shared" si="190"/>
        <v>3019</v>
      </c>
      <c r="AU412" s="5">
        <f t="shared" si="191"/>
        <v>0</v>
      </c>
      <c r="AV412" s="2">
        <v>1500</v>
      </c>
      <c r="AW412" s="3">
        <f t="shared" si="192"/>
        <v>1500</v>
      </c>
      <c r="AX412" s="5">
        <f t="shared" si="193"/>
        <v>0</v>
      </c>
      <c r="AY412" s="2">
        <v>1500</v>
      </c>
      <c r="AZ412" s="3">
        <f t="shared" si="194"/>
        <v>1500</v>
      </c>
      <c r="BA412" s="5">
        <f t="shared" si="195"/>
        <v>0</v>
      </c>
      <c r="BB412" s="2">
        <v>500</v>
      </c>
      <c r="BC412" s="3">
        <f t="shared" si="196"/>
        <v>500</v>
      </c>
      <c r="BD412" s="5">
        <f t="shared" si="197"/>
        <v>0</v>
      </c>
    </row>
    <row r="413" spans="1:56" x14ac:dyDescent="0.25">
      <c r="A413">
        <v>2015</v>
      </c>
      <c r="B413">
        <v>12</v>
      </c>
      <c r="C413" t="s">
        <v>28</v>
      </c>
      <c r="D413">
        <v>2</v>
      </c>
      <c r="E413">
        <v>6</v>
      </c>
      <c r="F413">
        <v>8</v>
      </c>
      <c r="G413">
        <v>0</v>
      </c>
      <c r="H413">
        <v>12</v>
      </c>
      <c r="I413" t="s">
        <v>31</v>
      </c>
      <c r="J413">
        <v>40</v>
      </c>
      <c r="K413">
        <v>24101</v>
      </c>
      <c r="L413">
        <v>2000</v>
      </c>
      <c r="M413">
        <v>1</v>
      </c>
      <c r="N413">
        <v>1</v>
      </c>
      <c r="O413">
        <v>11</v>
      </c>
      <c r="P413" t="str">
        <f t="shared" si="198"/>
        <v>0</v>
      </c>
      <c r="Q413" t="s">
        <v>30</v>
      </c>
      <c r="R413" s="2">
        <f t="shared" si="171"/>
        <v>1000</v>
      </c>
      <c r="S413" s="2">
        <f t="shared" si="172"/>
        <v>1000</v>
      </c>
      <c r="T413" s="2">
        <f t="shared" si="173"/>
        <v>0</v>
      </c>
      <c r="U413" s="2">
        <v>0</v>
      </c>
      <c r="V413" s="3">
        <f t="shared" si="174"/>
        <v>0</v>
      </c>
      <c r="W413" s="5">
        <f t="shared" si="175"/>
        <v>0</v>
      </c>
      <c r="X413" s="2">
        <v>0</v>
      </c>
      <c r="Y413" s="3">
        <f t="shared" si="176"/>
        <v>0</v>
      </c>
      <c r="Z413" s="5">
        <f t="shared" si="177"/>
        <v>0</v>
      </c>
      <c r="AA413" s="2">
        <v>0</v>
      </c>
      <c r="AB413" s="3">
        <f t="shared" si="178"/>
        <v>0</v>
      </c>
      <c r="AC413" s="5">
        <f t="shared" si="179"/>
        <v>0</v>
      </c>
      <c r="AD413" s="2">
        <v>0</v>
      </c>
      <c r="AE413" s="3">
        <f t="shared" si="180"/>
        <v>0</v>
      </c>
      <c r="AF413" s="5">
        <f t="shared" si="181"/>
        <v>0</v>
      </c>
      <c r="AG413" s="2">
        <v>0</v>
      </c>
      <c r="AH413" s="3">
        <f t="shared" si="182"/>
        <v>0</v>
      </c>
      <c r="AI413" s="5">
        <f t="shared" si="183"/>
        <v>0</v>
      </c>
      <c r="AJ413" s="2">
        <v>0</v>
      </c>
      <c r="AK413" s="3">
        <f t="shared" si="184"/>
        <v>0</v>
      </c>
      <c r="AL413" s="5">
        <f t="shared" si="185"/>
        <v>0</v>
      </c>
      <c r="AM413" s="2">
        <v>1000</v>
      </c>
      <c r="AN413" s="3">
        <f t="shared" si="186"/>
        <v>1000</v>
      </c>
      <c r="AO413" s="5">
        <f t="shared" si="187"/>
        <v>0</v>
      </c>
      <c r="AP413" s="2">
        <v>0</v>
      </c>
      <c r="AQ413" s="3">
        <f t="shared" si="188"/>
        <v>0</v>
      </c>
      <c r="AR413" s="5">
        <f t="shared" si="189"/>
        <v>0</v>
      </c>
      <c r="AS413" s="2">
        <v>0</v>
      </c>
      <c r="AT413" s="3">
        <f t="shared" si="190"/>
        <v>0</v>
      </c>
      <c r="AU413" s="5">
        <f t="shared" si="191"/>
        <v>0</v>
      </c>
      <c r="AV413" s="2">
        <v>0</v>
      </c>
      <c r="AW413" s="3">
        <f t="shared" si="192"/>
        <v>0</v>
      </c>
      <c r="AX413" s="5">
        <f t="shared" si="193"/>
        <v>0</v>
      </c>
      <c r="AY413" s="2">
        <v>0</v>
      </c>
      <c r="AZ413" s="3">
        <f t="shared" si="194"/>
        <v>0</v>
      </c>
      <c r="BA413" s="5">
        <f t="shared" si="195"/>
        <v>0</v>
      </c>
      <c r="BB413" s="2">
        <v>0</v>
      </c>
      <c r="BC413" s="3">
        <f t="shared" si="196"/>
        <v>0</v>
      </c>
      <c r="BD413" s="5">
        <f t="shared" si="197"/>
        <v>0</v>
      </c>
    </row>
    <row r="414" spans="1:56" x14ac:dyDescent="0.25">
      <c r="A414">
        <v>2015</v>
      </c>
      <c r="B414">
        <v>12</v>
      </c>
      <c r="C414" t="s">
        <v>28</v>
      </c>
      <c r="D414">
        <v>2</v>
      </c>
      <c r="E414">
        <v>6</v>
      </c>
      <c r="F414">
        <v>8</v>
      </c>
      <c r="G414">
        <v>0</v>
      </c>
      <c r="H414">
        <v>12</v>
      </c>
      <c r="I414" t="s">
        <v>31</v>
      </c>
      <c r="J414">
        <v>40</v>
      </c>
      <c r="K414">
        <v>24101</v>
      </c>
      <c r="L414">
        <v>2000</v>
      </c>
      <c r="M414">
        <v>1</v>
      </c>
      <c r="N414">
        <v>1</v>
      </c>
      <c r="O414">
        <v>17</v>
      </c>
      <c r="P414" t="str">
        <f t="shared" si="198"/>
        <v>0</v>
      </c>
      <c r="Q414" t="s">
        <v>30</v>
      </c>
      <c r="R414" s="2">
        <f t="shared" si="171"/>
        <v>3010</v>
      </c>
      <c r="S414" s="2">
        <f t="shared" si="172"/>
        <v>3010</v>
      </c>
      <c r="T414" s="2">
        <f t="shared" si="173"/>
        <v>0</v>
      </c>
      <c r="U414" s="2">
        <v>0</v>
      </c>
      <c r="V414" s="3">
        <f t="shared" si="174"/>
        <v>0</v>
      </c>
      <c r="W414" s="5">
        <f t="shared" si="175"/>
        <v>0</v>
      </c>
      <c r="X414" s="2">
        <v>0</v>
      </c>
      <c r="Y414" s="3">
        <f t="shared" si="176"/>
        <v>0</v>
      </c>
      <c r="Z414" s="5">
        <f t="shared" si="177"/>
        <v>0</v>
      </c>
      <c r="AA414" s="2">
        <v>0</v>
      </c>
      <c r="AB414" s="3">
        <f t="shared" si="178"/>
        <v>0</v>
      </c>
      <c r="AC414" s="5">
        <f t="shared" si="179"/>
        <v>0</v>
      </c>
      <c r="AD414" s="2">
        <v>0</v>
      </c>
      <c r="AE414" s="3">
        <f t="shared" si="180"/>
        <v>0</v>
      </c>
      <c r="AF414" s="5">
        <f t="shared" si="181"/>
        <v>0</v>
      </c>
      <c r="AG414" s="2">
        <v>336</v>
      </c>
      <c r="AH414" s="3">
        <f t="shared" si="182"/>
        <v>336</v>
      </c>
      <c r="AI414" s="5">
        <f t="shared" si="183"/>
        <v>0</v>
      </c>
      <c r="AJ414" s="2">
        <v>1</v>
      </c>
      <c r="AK414" s="3">
        <f t="shared" si="184"/>
        <v>1</v>
      </c>
      <c r="AL414" s="5">
        <f t="shared" si="185"/>
        <v>0</v>
      </c>
      <c r="AM414" s="2">
        <v>2223</v>
      </c>
      <c r="AN414" s="3">
        <f t="shared" si="186"/>
        <v>2223</v>
      </c>
      <c r="AO414" s="5">
        <f t="shared" si="187"/>
        <v>0</v>
      </c>
      <c r="AP414" s="2">
        <v>0</v>
      </c>
      <c r="AQ414" s="3">
        <f t="shared" si="188"/>
        <v>0</v>
      </c>
      <c r="AR414" s="5">
        <f t="shared" si="189"/>
        <v>0</v>
      </c>
      <c r="AS414" s="2">
        <v>0</v>
      </c>
      <c r="AT414" s="3">
        <f t="shared" si="190"/>
        <v>0</v>
      </c>
      <c r="AU414" s="5">
        <f t="shared" si="191"/>
        <v>0</v>
      </c>
      <c r="AV414" s="2">
        <v>0</v>
      </c>
      <c r="AW414" s="3">
        <f t="shared" si="192"/>
        <v>0</v>
      </c>
      <c r="AX414" s="5">
        <f t="shared" si="193"/>
        <v>0</v>
      </c>
      <c r="AY414" s="2">
        <v>450</v>
      </c>
      <c r="AZ414" s="3">
        <f t="shared" si="194"/>
        <v>450</v>
      </c>
      <c r="BA414" s="5">
        <f t="shared" si="195"/>
        <v>0</v>
      </c>
      <c r="BB414" s="2">
        <v>0</v>
      </c>
      <c r="BC414" s="3">
        <f t="shared" si="196"/>
        <v>0</v>
      </c>
      <c r="BD414" s="5">
        <f t="shared" si="197"/>
        <v>0</v>
      </c>
    </row>
    <row r="415" spans="1:56" x14ac:dyDescent="0.25">
      <c r="A415">
        <v>2015</v>
      </c>
      <c r="B415">
        <v>12</v>
      </c>
      <c r="C415" t="s">
        <v>28</v>
      </c>
      <c r="D415">
        <v>2</v>
      </c>
      <c r="E415">
        <v>6</v>
      </c>
      <c r="F415">
        <v>8</v>
      </c>
      <c r="G415">
        <v>0</v>
      </c>
      <c r="H415">
        <v>12</v>
      </c>
      <c r="I415" t="s">
        <v>31</v>
      </c>
      <c r="J415">
        <v>40</v>
      </c>
      <c r="K415">
        <v>24101</v>
      </c>
      <c r="L415">
        <v>2000</v>
      </c>
      <c r="M415">
        <v>1</v>
      </c>
      <c r="N415">
        <v>1</v>
      </c>
      <c r="O415">
        <v>18</v>
      </c>
      <c r="P415" t="str">
        <f t="shared" si="198"/>
        <v>0</v>
      </c>
      <c r="Q415" t="s">
        <v>30</v>
      </c>
      <c r="R415" s="2">
        <f t="shared" si="171"/>
        <v>6364.8</v>
      </c>
      <c r="S415" s="2">
        <f t="shared" si="172"/>
        <v>6365</v>
      </c>
      <c r="T415" s="2">
        <f t="shared" si="173"/>
        <v>-0.1999999999998181</v>
      </c>
      <c r="U415" s="2">
        <v>0</v>
      </c>
      <c r="V415" s="3">
        <f t="shared" si="174"/>
        <v>0</v>
      </c>
      <c r="W415" s="5">
        <f t="shared" si="175"/>
        <v>0</v>
      </c>
      <c r="X415" s="2">
        <v>0</v>
      </c>
      <c r="Y415" s="3">
        <f t="shared" si="176"/>
        <v>0</v>
      </c>
      <c r="Z415" s="5">
        <f t="shared" si="177"/>
        <v>0</v>
      </c>
      <c r="AA415" s="2">
        <v>0</v>
      </c>
      <c r="AB415" s="3">
        <f t="shared" si="178"/>
        <v>0</v>
      </c>
      <c r="AC415" s="5">
        <f t="shared" si="179"/>
        <v>0</v>
      </c>
      <c r="AD415" s="2">
        <v>0</v>
      </c>
      <c r="AE415" s="3">
        <f t="shared" si="180"/>
        <v>0</v>
      </c>
      <c r="AF415" s="5">
        <f t="shared" si="181"/>
        <v>0</v>
      </c>
      <c r="AG415" s="2">
        <v>0</v>
      </c>
      <c r="AH415" s="3">
        <f t="shared" si="182"/>
        <v>0</v>
      </c>
      <c r="AI415" s="5">
        <f t="shared" si="183"/>
        <v>0</v>
      </c>
      <c r="AJ415" s="2">
        <v>184.8</v>
      </c>
      <c r="AK415" s="3">
        <f t="shared" si="184"/>
        <v>185</v>
      </c>
      <c r="AL415" s="5">
        <f t="shared" si="185"/>
        <v>-0.19999999999998863</v>
      </c>
      <c r="AM415" s="2">
        <v>0</v>
      </c>
      <c r="AN415" s="3">
        <f t="shared" si="186"/>
        <v>0</v>
      </c>
      <c r="AO415" s="5">
        <f t="shared" si="187"/>
        <v>0</v>
      </c>
      <c r="AP415" s="2">
        <v>0</v>
      </c>
      <c r="AQ415" s="3">
        <f t="shared" si="188"/>
        <v>0</v>
      </c>
      <c r="AR415" s="5">
        <f t="shared" si="189"/>
        <v>0</v>
      </c>
      <c r="AS415" s="2">
        <v>3090</v>
      </c>
      <c r="AT415" s="3">
        <f t="shared" si="190"/>
        <v>3090</v>
      </c>
      <c r="AU415" s="5">
        <f t="shared" si="191"/>
        <v>0</v>
      </c>
      <c r="AV415" s="2">
        <v>0</v>
      </c>
      <c r="AW415" s="3">
        <f t="shared" si="192"/>
        <v>0</v>
      </c>
      <c r="AX415" s="5">
        <f t="shared" si="193"/>
        <v>0</v>
      </c>
      <c r="AY415" s="2">
        <v>3090</v>
      </c>
      <c r="AZ415" s="3">
        <f t="shared" si="194"/>
        <v>3090</v>
      </c>
      <c r="BA415" s="5">
        <f t="shared" si="195"/>
        <v>0</v>
      </c>
      <c r="BB415" s="2">
        <v>0</v>
      </c>
      <c r="BC415" s="3">
        <f t="shared" si="196"/>
        <v>0</v>
      </c>
      <c r="BD415" s="5">
        <f t="shared" si="197"/>
        <v>0</v>
      </c>
    </row>
    <row r="416" spans="1:56" x14ac:dyDescent="0.25">
      <c r="A416">
        <v>2015</v>
      </c>
      <c r="B416">
        <v>12</v>
      </c>
      <c r="C416" t="s">
        <v>28</v>
      </c>
      <c r="D416">
        <v>2</v>
      </c>
      <c r="E416">
        <v>6</v>
      </c>
      <c r="F416">
        <v>8</v>
      </c>
      <c r="G416">
        <v>0</v>
      </c>
      <c r="H416">
        <v>12</v>
      </c>
      <c r="I416" t="s">
        <v>31</v>
      </c>
      <c r="J416">
        <v>40</v>
      </c>
      <c r="K416">
        <v>24101</v>
      </c>
      <c r="L416">
        <v>2000</v>
      </c>
      <c r="M416">
        <v>1</v>
      </c>
      <c r="N416">
        <v>1</v>
      </c>
      <c r="O416">
        <v>20</v>
      </c>
      <c r="P416" t="str">
        <f t="shared" si="198"/>
        <v>0</v>
      </c>
      <c r="Q416" t="s">
        <v>30</v>
      </c>
      <c r="R416" s="2">
        <f t="shared" si="171"/>
        <v>2114</v>
      </c>
      <c r="S416" s="2">
        <f t="shared" si="172"/>
        <v>2114</v>
      </c>
      <c r="T416" s="2">
        <f t="shared" si="173"/>
        <v>0</v>
      </c>
      <c r="U416" s="2">
        <v>0</v>
      </c>
      <c r="V416" s="3">
        <f t="shared" si="174"/>
        <v>0</v>
      </c>
      <c r="W416" s="5">
        <f t="shared" si="175"/>
        <v>0</v>
      </c>
      <c r="X416" s="2">
        <v>0</v>
      </c>
      <c r="Y416" s="3">
        <f t="shared" si="176"/>
        <v>0</v>
      </c>
      <c r="Z416" s="5">
        <f t="shared" si="177"/>
        <v>0</v>
      </c>
      <c r="AA416" s="2">
        <v>0</v>
      </c>
      <c r="AB416" s="3">
        <f t="shared" si="178"/>
        <v>0</v>
      </c>
      <c r="AC416" s="5">
        <f t="shared" si="179"/>
        <v>0</v>
      </c>
      <c r="AD416" s="2">
        <v>0</v>
      </c>
      <c r="AE416" s="3">
        <f t="shared" si="180"/>
        <v>0</v>
      </c>
      <c r="AF416" s="5">
        <f t="shared" si="181"/>
        <v>0</v>
      </c>
      <c r="AG416" s="2">
        <v>1056.98</v>
      </c>
      <c r="AH416" s="3">
        <f t="shared" si="182"/>
        <v>1057</v>
      </c>
      <c r="AI416" s="5">
        <f t="shared" si="183"/>
        <v>-1.999999999998181E-2</v>
      </c>
      <c r="AJ416" s="2">
        <v>0.02</v>
      </c>
      <c r="AK416" s="3">
        <f t="shared" si="184"/>
        <v>0</v>
      </c>
      <c r="AL416" s="5">
        <f t="shared" si="185"/>
        <v>0.02</v>
      </c>
      <c r="AM416" s="2">
        <v>1057</v>
      </c>
      <c r="AN416" s="3">
        <f t="shared" si="186"/>
        <v>1057</v>
      </c>
      <c r="AO416" s="5">
        <f t="shared" si="187"/>
        <v>0</v>
      </c>
      <c r="AP416" s="2">
        <v>0</v>
      </c>
      <c r="AQ416" s="3">
        <f t="shared" si="188"/>
        <v>0</v>
      </c>
      <c r="AR416" s="5">
        <f t="shared" si="189"/>
        <v>0</v>
      </c>
      <c r="AS416" s="2">
        <v>0</v>
      </c>
      <c r="AT416" s="3">
        <f t="shared" si="190"/>
        <v>0</v>
      </c>
      <c r="AU416" s="5">
        <f t="shared" si="191"/>
        <v>0</v>
      </c>
      <c r="AV416" s="2">
        <v>0</v>
      </c>
      <c r="AW416" s="3">
        <f t="shared" si="192"/>
        <v>0</v>
      </c>
      <c r="AX416" s="5">
        <f t="shared" si="193"/>
        <v>0</v>
      </c>
      <c r="AY416" s="2">
        <v>0</v>
      </c>
      <c r="AZ416" s="3">
        <f t="shared" si="194"/>
        <v>0</v>
      </c>
      <c r="BA416" s="5">
        <f t="shared" si="195"/>
        <v>0</v>
      </c>
      <c r="BB416" s="2">
        <v>0</v>
      </c>
      <c r="BC416" s="3">
        <f t="shared" si="196"/>
        <v>0</v>
      </c>
      <c r="BD416" s="5">
        <f t="shared" si="197"/>
        <v>0</v>
      </c>
    </row>
    <row r="417" spans="1:56" x14ac:dyDescent="0.25">
      <c r="A417">
        <v>2015</v>
      </c>
      <c r="B417">
        <v>12</v>
      </c>
      <c r="C417" t="s">
        <v>28</v>
      </c>
      <c r="D417">
        <v>2</v>
      </c>
      <c r="E417">
        <v>6</v>
      </c>
      <c r="F417">
        <v>8</v>
      </c>
      <c r="G417">
        <v>0</v>
      </c>
      <c r="H417">
        <v>12</v>
      </c>
      <c r="I417" t="s">
        <v>31</v>
      </c>
      <c r="J417">
        <v>40</v>
      </c>
      <c r="K417">
        <v>24101</v>
      </c>
      <c r="L417">
        <v>2000</v>
      </c>
      <c r="M417">
        <v>1</v>
      </c>
      <c r="N417">
        <v>1</v>
      </c>
      <c r="O417">
        <v>21</v>
      </c>
      <c r="P417" t="str">
        <f t="shared" si="198"/>
        <v>0</v>
      </c>
      <c r="Q417" t="s">
        <v>30</v>
      </c>
      <c r="R417" s="2">
        <f t="shared" si="171"/>
        <v>4000</v>
      </c>
      <c r="S417" s="2">
        <f t="shared" si="172"/>
        <v>4000</v>
      </c>
      <c r="T417" s="2">
        <f t="shared" si="173"/>
        <v>0</v>
      </c>
      <c r="U417" s="2">
        <v>0</v>
      </c>
      <c r="V417" s="3">
        <f t="shared" si="174"/>
        <v>0</v>
      </c>
      <c r="W417" s="5">
        <f t="shared" si="175"/>
        <v>0</v>
      </c>
      <c r="X417" s="2">
        <v>0</v>
      </c>
      <c r="Y417" s="3">
        <f t="shared" si="176"/>
        <v>0</v>
      </c>
      <c r="Z417" s="5">
        <f t="shared" si="177"/>
        <v>0</v>
      </c>
      <c r="AA417" s="2">
        <v>0</v>
      </c>
      <c r="AB417" s="3">
        <f t="shared" si="178"/>
        <v>0</v>
      </c>
      <c r="AC417" s="5">
        <f t="shared" si="179"/>
        <v>0</v>
      </c>
      <c r="AD417" s="2">
        <v>0</v>
      </c>
      <c r="AE417" s="3">
        <f t="shared" si="180"/>
        <v>0</v>
      </c>
      <c r="AF417" s="5">
        <f t="shared" si="181"/>
        <v>0</v>
      </c>
      <c r="AG417" s="2">
        <v>0</v>
      </c>
      <c r="AH417" s="3">
        <f t="shared" si="182"/>
        <v>0</v>
      </c>
      <c r="AI417" s="5">
        <f t="shared" si="183"/>
        <v>0</v>
      </c>
      <c r="AJ417" s="2">
        <v>0</v>
      </c>
      <c r="AK417" s="3">
        <f t="shared" si="184"/>
        <v>0</v>
      </c>
      <c r="AL417" s="5">
        <f t="shared" si="185"/>
        <v>0</v>
      </c>
      <c r="AM417" s="2">
        <v>1500</v>
      </c>
      <c r="AN417" s="3">
        <f t="shared" si="186"/>
        <v>1500</v>
      </c>
      <c r="AO417" s="5">
        <f t="shared" si="187"/>
        <v>0</v>
      </c>
      <c r="AP417" s="2">
        <v>0</v>
      </c>
      <c r="AQ417" s="3">
        <f t="shared" si="188"/>
        <v>0</v>
      </c>
      <c r="AR417" s="5">
        <f t="shared" si="189"/>
        <v>0</v>
      </c>
      <c r="AS417" s="2">
        <v>1500</v>
      </c>
      <c r="AT417" s="3">
        <f t="shared" si="190"/>
        <v>1500</v>
      </c>
      <c r="AU417" s="5">
        <f t="shared" si="191"/>
        <v>0</v>
      </c>
      <c r="AV417" s="2">
        <v>0</v>
      </c>
      <c r="AW417" s="3">
        <f t="shared" si="192"/>
        <v>0</v>
      </c>
      <c r="AX417" s="5">
        <f t="shared" si="193"/>
        <v>0</v>
      </c>
      <c r="AY417" s="2">
        <v>1000</v>
      </c>
      <c r="AZ417" s="3">
        <f t="shared" si="194"/>
        <v>1000</v>
      </c>
      <c r="BA417" s="5">
        <f t="shared" si="195"/>
        <v>0</v>
      </c>
      <c r="BB417" s="2">
        <v>0</v>
      </c>
      <c r="BC417" s="3">
        <f t="shared" si="196"/>
        <v>0</v>
      </c>
      <c r="BD417" s="5">
        <f t="shared" si="197"/>
        <v>0</v>
      </c>
    </row>
    <row r="418" spans="1:56" x14ac:dyDescent="0.25">
      <c r="A418">
        <v>2015</v>
      </c>
      <c r="B418">
        <v>12</v>
      </c>
      <c r="C418" t="s">
        <v>28</v>
      </c>
      <c r="D418">
        <v>2</v>
      </c>
      <c r="E418">
        <v>6</v>
      </c>
      <c r="F418">
        <v>8</v>
      </c>
      <c r="G418">
        <v>0</v>
      </c>
      <c r="H418">
        <v>12</v>
      </c>
      <c r="I418" t="s">
        <v>31</v>
      </c>
      <c r="J418">
        <v>40</v>
      </c>
      <c r="K418">
        <v>24101</v>
      </c>
      <c r="L418">
        <v>2000</v>
      </c>
      <c r="M418">
        <v>1</v>
      </c>
      <c r="N418">
        <v>1</v>
      </c>
      <c r="O418">
        <v>23</v>
      </c>
      <c r="P418" t="str">
        <f t="shared" si="198"/>
        <v>0</v>
      </c>
      <c r="Q418" t="s">
        <v>30</v>
      </c>
      <c r="R418" s="2">
        <f t="shared" si="171"/>
        <v>4888</v>
      </c>
      <c r="S418" s="2">
        <f t="shared" si="172"/>
        <v>4888</v>
      </c>
      <c r="T418" s="2">
        <f t="shared" si="173"/>
        <v>0</v>
      </c>
      <c r="U418" s="2">
        <v>0</v>
      </c>
      <c r="V418" s="3">
        <f t="shared" si="174"/>
        <v>0</v>
      </c>
      <c r="W418" s="5">
        <f t="shared" si="175"/>
        <v>0</v>
      </c>
      <c r="X418" s="2">
        <v>611</v>
      </c>
      <c r="Y418" s="3">
        <f t="shared" si="176"/>
        <v>611</v>
      </c>
      <c r="Z418" s="5">
        <f t="shared" si="177"/>
        <v>0</v>
      </c>
      <c r="AA418" s="2">
        <v>0</v>
      </c>
      <c r="AB418" s="3">
        <f t="shared" si="178"/>
        <v>0</v>
      </c>
      <c r="AC418" s="5">
        <f t="shared" si="179"/>
        <v>0</v>
      </c>
      <c r="AD418" s="2">
        <v>611</v>
      </c>
      <c r="AE418" s="3">
        <f t="shared" si="180"/>
        <v>611</v>
      </c>
      <c r="AF418" s="5">
        <f t="shared" si="181"/>
        <v>0</v>
      </c>
      <c r="AG418" s="2">
        <v>611</v>
      </c>
      <c r="AH418" s="3">
        <f t="shared" si="182"/>
        <v>611</v>
      </c>
      <c r="AI418" s="5">
        <f t="shared" si="183"/>
        <v>0</v>
      </c>
      <c r="AJ418" s="2">
        <v>611</v>
      </c>
      <c r="AK418" s="3">
        <f t="shared" si="184"/>
        <v>611</v>
      </c>
      <c r="AL418" s="5">
        <f t="shared" si="185"/>
        <v>0</v>
      </c>
      <c r="AM418" s="2">
        <v>611</v>
      </c>
      <c r="AN418" s="3">
        <f t="shared" si="186"/>
        <v>611</v>
      </c>
      <c r="AO418" s="5">
        <f t="shared" si="187"/>
        <v>0</v>
      </c>
      <c r="AP418" s="2">
        <v>611</v>
      </c>
      <c r="AQ418" s="3">
        <f t="shared" si="188"/>
        <v>611</v>
      </c>
      <c r="AR418" s="5">
        <f t="shared" si="189"/>
        <v>0</v>
      </c>
      <c r="AS418" s="2">
        <v>611</v>
      </c>
      <c r="AT418" s="3">
        <f t="shared" si="190"/>
        <v>611</v>
      </c>
      <c r="AU418" s="5">
        <f t="shared" si="191"/>
        <v>0</v>
      </c>
      <c r="AV418" s="2">
        <v>611</v>
      </c>
      <c r="AW418" s="3">
        <f t="shared" si="192"/>
        <v>611</v>
      </c>
      <c r="AX418" s="5">
        <f t="shared" si="193"/>
        <v>0</v>
      </c>
      <c r="AY418" s="2">
        <v>0</v>
      </c>
      <c r="AZ418" s="3">
        <f t="shared" si="194"/>
        <v>0</v>
      </c>
      <c r="BA418" s="5">
        <f t="shared" si="195"/>
        <v>0</v>
      </c>
      <c r="BB418" s="2">
        <v>0</v>
      </c>
      <c r="BC418" s="3">
        <f t="shared" si="196"/>
        <v>0</v>
      </c>
      <c r="BD418" s="5">
        <f t="shared" si="197"/>
        <v>0</v>
      </c>
    </row>
    <row r="419" spans="1:56" x14ac:dyDescent="0.25">
      <c r="A419">
        <v>2015</v>
      </c>
      <c r="B419">
        <v>12</v>
      </c>
      <c r="C419" t="s">
        <v>28</v>
      </c>
      <c r="D419">
        <v>2</v>
      </c>
      <c r="E419">
        <v>6</v>
      </c>
      <c r="F419">
        <v>8</v>
      </c>
      <c r="G419">
        <v>0</v>
      </c>
      <c r="H419">
        <v>12</v>
      </c>
      <c r="I419" t="s">
        <v>31</v>
      </c>
      <c r="J419">
        <v>40</v>
      </c>
      <c r="K419">
        <v>24101</v>
      </c>
      <c r="L419">
        <v>2000</v>
      </c>
      <c r="M419">
        <v>1</v>
      </c>
      <c r="N419">
        <v>1</v>
      </c>
      <c r="O419">
        <v>25</v>
      </c>
      <c r="P419" t="str">
        <f t="shared" si="198"/>
        <v>0</v>
      </c>
      <c r="Q419" t="s">
        <v>30</v>
      </c>
      <c r="R419" s="2">
        <f t="shared" si="171"/>
        <v>0</v>
      </c>
      <c r="S419" s="2">
        <f t="shared" si="172"/>
        <v>0</v>
      </c>
      <c r="T419" s="2">
        <f t="shared" si="173"/>
        <v>0</v>
      </c>
      <c r="U419" s="2">
        <v>0</v>
      </c>
      <c r="V419" s="3">
        <f t="shared" si="174"/>
        <v>0</v>
      </c>
      <c r="W419" s="5">
        <f t="shared" si="175"/>
        <v>0</v>
      </c>
      <c r="X419" s="2">
        <v>0</v>
      </c>
      <c r="Y419" s="3">
        <f t="shared" si="176"/>
        <v>0</v>
      </c>
      <c r="Z419" s="5">
        <f t="shared" si="177"/>
        <v>0</v>
      </c>
      <c r="AA419" s="2">
        <v>0</v>
      </c>
      <c r="AB419" s="3">
        <f t="shared" si="178"/>
        <v>0</v>
      </c>
      <c r="AC419" s="5">
        <f t="shared" si="179"/>
        <v>0</v>
      </c>
      <c r="AD419" s="2">
        <v>0</v>
      </c>
      <c r="AE419" s="3">
        <f t="shared" si="180"/>
        <v>0</v>
      </c>
      <c r="AF419" s="5">
        <f t="shared" si="181"/>
        <v>0</v>
      </c>
      <c r="AG419" s="2">
        <v>0</v>
      </c>
      <c r="AH419" s="3">
        <f t="shared" si="182"/>
        <v>0</v>
      </c>
      <c r="AI419" s="5">
        <f t="shared" si="183"/>
        <v>0</v>
      </c>
      <c r="AJ419" s="2">
        <v>0</v>
      </c>
      <c r="AK419" s="3">
        <f t="shared" si="184"/>
        <v>0</v>
      </c>
      <c r="AL419" s="5">
        <f t="shared" si="185"/>
        <v>0</v>
      </c>
      <c r="AM419" s="2">
        <v>0</v>
      </c>
      <c r="AN419" s="3">
        <f t="shared" si="186"/>
        <v>0</v>
      </c>
      <c r="AO419" s="5">
        <f t="shared" si="187"/>
        <v>0</v>
      </c>
      <c r="AP419" s="2">
        <v>0</v>
      </c>
      <c r="AQ419" s="3">
        <f t="shared" si="188"/>
        <v>0</v>
      </c>
      <c r="AR419" s="5">
        <f t="shared" si="189"/>
        <v>0</v>
      </c>
      <c r="AS419" s="2">
        <v>0</v>
      </c>
      <c r="AT419" s="3">
        <f t="shared" si="190"/>
        <v>0</v>
      </c>
      <c r="AU419" s="5">
        <f t="shared" si="191"/>
        <v>0</v>
      </c>
      <c r="AV419" s="2">
        <v>0</v>
      </c>
      <c r="AW419" s="3">
        <f t="shared" si="192"/>
        <v>0</v>
      </c>
      <c r="AX419" s="5">
        <f t="shared" si="193"/>
        <v>0</v>
      </c>
      <c r="AY419" s="2">
        <v>0</v>
      </c>
      <c r="AZ419" s="3">
        <f t="shared" si="194"/>
        <v>0</v>
      </c>
      <c r="BA419" s="5">
        <f t="shared" si="195"/>
        <v>0</v>
      </c>
      <c r="BB419" s="2">
        <v>0</v>
      </c>
      <c r="BC419" s="3">
        <f t="shared" si="196"/>
        <v>0</v>
      </c>
      <c r="BD419" s="5">
        <f t="shared" si="197"/>
        <v>0</v>
      </c>
    </row>
    <row r="420" spans="1:56" x14ac:dyDescent="0.25">
      <c r="A420">
        <v>2015</v>
      </c>
      <c r="B420">
        <v>12</v>
      </c>
      <c r="C420" t="s">
        <v>28</v>
      </c>
      <c r="D420">
        <v>2</v>
      </c>
      <c r="E420">
        <v>6</v>
      </c>
      <c r="F420">
        <v>8</v>
      </c>
      <c r="G420">
        <v>0</v>
      </c>
      <c r="H420">
        <v>12</v>
      </c>
      <c r="I420" t="s">
        <v>31</v>
      </c>
      <c r="J420">
        <v>40</v>
      </c>
      <c r="K420">
        <v>24101</v>
      </c>
      <c r="L420">
        <v>2000</v>
      </c>
      <c r="M420">
        <v>1</v>
      </c>
      <c r="N420">
        <v>1</v>
      </c>
      <c r="O420">
        <v>28</v>
      </c>
      <c r="P420" t="str">
        <f t="shared" si="198"/>
        <v>0</v>
      </c>
      <c r="Q420" t="s">
        <v>30</v>
      </c>
      <c r="R420" s="2">
        <f t="shared" si="171"/>
        <v>8777.23</v>
      </c>
      <c r="S420" s="2">
        <f t="shared" si="172"/>
        <v>8778</v>
      </c>
      <c r="T420" s="2">
        <f t="shared" si="173"/>
        <v>-0.77000000000043656</v>
      </c>
      <c r="U420" s="2">
        <v>0</v>
      </c>
      <c r="V420" s="3">
        <f t="shared" si="174"/>
        <v>0</v>
      </c>
      <c r="W420" s="5">
        <f t="shared" si="175"/>
        <v>0</v>
      </c>
      <c r="X420" s="2">
        <v>0</v>
      </c>
      <c r="Y420" s="3">
        <f t="shared" si="176"/>
        <v>0</v>
      </c>
      <c r="Z420" s="5">
        <f t="shared" si="177"/>
        <v>0</v>
      </c>
      <c r="AA420" s="2">
        <v>0</v>
      </c>
      <c r="AB420" s="3">
        <f t="shared" si="178"/>
        <v>0</v>
      </c>
      <c r="AC420" s="5">
        <f t="shared" si="179"/>
        <v>0</v>
      </c>
      <c r="AD420" s="2">
        <v>0</v>
      </c>
      <c r="AE420" s="3">
        <f t="shared" si="180"/>
        <v>0</v>
      </c>
      <c r="AF420" s="5">
        <f t="shared" si="181"/>
        <v>0</v>
      </c>
      <c r="AG420" s="2">
        <v>4844.6099999999997</v>
      </c>
      <c r="AH420" s="3">
        <f t="shared" si="182"/>
        <v>4845</v>
      </c>
      <c r="AI420" s="5">
        <f t="shared" si="183"/>
        <v>-0.39000000000032742</v>
      </c>
      <c r="AJ420" s="2">
        <v>3932.62</v>
      </c>
      <c r="AK420" s="3">
        <f t="shared" si="184"/>
        <v>3933</v>
      </c>
      <c r="AL420" s="5">
        <f t="shared" si="185"/>
        <v>-0.38000000000010914</v>
      </c>
      <c r="AM420" s="2">
        <v>0</v>
      </c>
      <c r="AN420" s="3">
        <f t="shared" si="186"/>
        <v>0</v>
      </c>
      <c r="AO420" s="5">
        <f t="shared" si="187"/>
        <v>0</v>
      </c>
      <c r="AP420" s="2">
        <v>0</v>
      </c>
      <c r="AQ420" s="3">
        <f t="shared" si="188"/>
        <v>0</v>
      </c>
      <c r="AR420" s="5">
        <f t="shared" si="189"/>
        <v>0</v>
      </c>
      <c r="AS420" s="2">
        <v>0</v>
      </c>
      <c r="AT420" s="3">
        <f t="shared" si="190"/>
        <v>0</v>
      </c>
      <c r="AU420" s="5">
        <f t="shared" si="191"/>
        <v>0</v>
      </c>
      <c r="AV420" s="2">
        <v>0</v>
      </c>
      <c r="AW420" s="3">
        <f t="shared" si="192"/>
        <v>0</v>
      </c>
      <c r="AX420" s="5">
        <f t="shared" si="193"/>
        <v>0</v>
      </c>
      <c r="AY420" s="2">
        <v>0</v>
      </c>
      <c r="AZ420" s="3">
        <f t="shared" si="194"/>
        <v>0</v>
      </c>
      <c r="BA420" s="5">
        <f t="shared" si="195"/>
        <v>0</v>
      </c>
      <c r="BB420" s="2">
        <v>0</v>
      </c>
      <c r="BC420" s="3">
        <f t="shared" si="196"/>
        <v>0</v>
      </c>
      <c r="BD420" s="5">
        <f t="shared" si="197"/>
        <v>0</v>
      </c>
    </row>
    <row r="421" spans="1:56" x14ac:dyDescent="0.25">
      <c r="A421">
        <v>2015</v>
      </c>
      <c r="B421">
        <v>12</v>
      </c>
      <c r="C421" t="s">
        <v>28</v>
      </c>
      <c r="D421">
        <v>2</v>
      </c>
      <c r="E421">
        <v>6</v>
      </c>
      <c r="F421">
        <v>8</v>
      </c>
      <c r="G421">
        <v>0</v>
      </c>
      <c r="H421">
        <v>12</v>
      </c>
      <c r="I421" t="s">
        <v>31</v>
      </c>
      <c r="J421">
        <v>40</v>
      </c>
      <c r="K421">
        <v>24101</v>
      </c>
      <c r="L421">
        <v>2000</v>
      </c>
      <c r="M421">
        <v>1</v>
      </c>
      <c r="N421">
        <v>1</v>
      </c>
      <c r="O421">
        <v>30</v>
      </c>
      <c r="P421" t="str">
        <f t="shared" si="198"/>
        <v>0</v>
      </c>
      <c r="Q421" t="s">
        <v>30</v>
      </c>
      <c r="R421" s="2">
        <f t="shared" si="171"/>
        <v>300</v>
      </c>
      <c r="S421" s="2">
        <f t="shared" si="172"/>
        <v>300</v>
      </c>
      <c r="T421" s="2">
        <f t="shared" si="173"/>
        <v>0</v>
      </c>
      <c r="U421" s="2">
        <v>0</v>
      </c>
      <c r="V421" s="3">
        <f t="shared" si="174"/>
        <v>0</v>
      </c>
      <c r="W421" s="5">
        <f t="shared" si="175"/>
        <v>0</v>
      </c>
      <c r="X421" s="2">
        <v>0</v>
      </c>
      <c r="Y421" s="3">
        <f t="shared" si="176"/>
        <v>0</v>
      </c>
      <c r="Z421" s="5">
        <f t="shared" si="177"/>
        <v>0</v>
      </c>
      <c r="AA421" s="2">
        <v>0</v>
      </c>
      <c r="AB421" s="3">
        <f t="shared" si="178"/>
        <v>0</v>
      </c>
      <c r="AC421" s="5">
        <f t="shared" si="179"/>
        <v>0</v>
      </c>
      <c r="AD421" s="2">
        <v>0</v>
      </c>
      <c r="AE421" s="3">
        <f t="shared" si="180"/>
        <v>0</v>
      </c>
      <c r="AF421" s="5">
        <f t="shared" si="181"/>
        <v>0</v>
      </c>
      <c r="AG421" s="2">
        <v>0</v>
      </c>
      <c r="AH421" s="3">
        <f t="shared" si="182"/>
        <v>0</v>
      </c>
      <c r="AI421" s="5">
        <f t="shared" si="183"/>
        <v>0</v>
      </c>
      <c r="AJ421" s="2">
        <v>0</v>
      </c>
      <c r="AK421" s="3">
        <f t="shared" si="184"/>
        <v>0</v>
      </c>
      <c r="AL421" s="5">
        <f t="shared" si="185"/>
        <v>0</v>
      </c>
      <c r="AM421" s="2">
        <v>0</v>
      </c>
      <c r="AN421" s="3">
        <f t="shared" si="186"/>
        <v>0</v>
      </c>
      <c r="AO421" s="5">
        <f t="shared" si="187"/>
        <v>0</v>
      </c>
      <c r="AP421" s="2">
        <v>0</v>
      </c>
      <c r="AQ421" s="3">
        <f t="shared" si="188"/>
        <v>0</v>
      </c>
      <c r="AR421" s="5">
        <f t="shared" si="189"/>
        <v>0</v>
      </c>
      <c r="AS421" s="2">
        <v>300</v>
      </c>
      <c r="AT421" s="3">
        <f t="shared" si="190"/>
        <v>300</v>
      </c>
      <c r="AU421" s="5">
        <f t="shared" si="191"/>
        <v>0</v>
      </c>
      <c r="AV421" s="2">
        <v>0</v>
      </c>
      <c r="AW421" s="3">
        <f t="shared" si="192"/>
        <v>0</v>
      </c>
      <c r="AX421" s="5">
        <f t="shared" si="193"/>
        <v>0</v>
      </c>
      <c r="AY421" s="2">
        <v>0</v>
      </c>
      <c r="AZ421" s="3">
        <f t="shared" si="194"/>
        <v>0</v>
      </c>
      <c r="BA421" s="5">
        <f t="shared" si="195"/>
        <v>0</v>
      </c>
      <c r="BB421" s="2">
        <v>0</v>
      </c>
      <c r="BC421" s="3">
        <f t="shared" si="196"/>
        <v>0</v>
      </c>
      <c r="BD421" s="5">
        <f t="shared" si="197"/>
        <v>0</v>
      </c>
    </row>
    <row r="422" spans="1:56" x14ac:dyDescent="0.25">
      <c r="A422">
        <v>2015</v>
      </c>
      <c r="B422">
        <v>12</v>
      </c>
      <c r="C422" t="s">
        <v>28</v>
      </c>
      <c r="D422">
        <v>2</v>
      </c>
      <c r="E422">
        <v>6</v>
      </c>
      <c r="F422">
        <v>8</v>
      </c>
      <c r="G422">
        <v>0</v>
      </c>
      <c r="H422">
        <v>12</v>
      </c>
      <c r="I422" t="s">
        <v>31</v>
      </c>
      <c r="J422">
        <v>40</v>
      </c>
      <c r="K422">
        <v>24101</v>
      </c>
      <c r="L422">
        <v>2000</v>
      </c>
      <c r="M422">
        <v>1</v>
      </c>
      <c r="N422">
        <v>1</v>
      </c>
      <c r="O422">
        <v>31</v>
      </c>
      <c r="P422" t="str">
        <f t="shared" si="198"/>
        <v>0</v>
      </c>
      <c r="Q422" t="s">
        <v>30</v>
      </c>
      <c r="R422" s="2">
        <f t="shared" si="171"/>
        <v>14543</v>
      </c>
      <c r="S422" s="2">
        <f t="shared" si="172"/>
        <v>14543</v>
      </c>
      <c r="T422" s="2">
        <f t="shared" si="173"/>
        <v>0</v>
      </c>
      <c r="U422" s="2">
        <v>0</v>
      </c>
      <c r="V422" s="3">
        <f t="shared" si="174"/>
        <v>0</v>
      </c>
      <c r="W422" s="5">
        <f t="shared" si="175"/>
        <v>0</v>
      </c>
      <c r="X422" s="2">
        <v>0</v>
      </c>
      <c r="Y422" s="3">
        <f t="shared" si="176"/>
        <v>0</v>
      </c>
      <c r="Z422" s="5">
        <f t="shared" si="177"/>
        <v>0</v>
      </c>
      <c r="AA422" s="2">
        <v>0</v>
      </c>
      <c r="AB422" s="3">
        <f t="shared" si="178"/>
        <v>0</v>
      </c>
      <c r="AC422" s="5">
        <f t="shared" si="179"/>
        <v>0</v>
      </c>
      <c r="AD422" s="2">
        <v>3879.04</v>
      </c>
      <c r="AE422" s="3">
        <f t="shared" si="180"/>
        <v>3879</v>
      </c>
      <c r="AF422" s="5">
        <f t="shared" si="181"/>
        <v>3.999999999996362E-2</v>
      </c>
      <c r="AG422" s="2">
        <v>3883.68</v>
      </c>
      <c r="AH422" s="3">
        <f t="shared" si="182"/>
        <v>3884</v>
      </c>
      <c r="AI422" s="5">
        <f t="shared" si="183"/>
        <v>-0.32000000000016371</v>
      </c>
      <c r="AJ422" s="2">
        <v>2895.28</v>
      </c>
      <c r="AK422" s="3">
        <f t="shared" si="184"/>
        <v>2895</v>
      </c>
      <c r="AL422" s="5">
        <f t="shared" si="185"/>
        <v>0.28000000000020009</v>
      </c>
      <c r="AM422" s="2">
        <v>0</v>
      </c>
      <c r="AN422" s="3">
        <f t="shared" si="186"/>
        <v>0</v>
      </c>
      <c r="AO422" s="5">
        <f t="shared" si="187"/>
        <v>0</v>
      </c>
      <c r="AP422" s="2">
        <v>0</v>
      </c>
      <c r="AQ422" s="3">
        <f t="shared" si="188"/>
        <v>0</v>
      </c>
      <c r="AR422" s="5">
        <f t="shared" si="189"/>
        <v>0</v>
      </c>
      <c r="AS422" s="2">
        <v>3885</v>
      </c>
      <c r="AT422" s="3">
        <f t="shared" si="190"/>
        <v>3885</v>
      </c>
      <c r="AU422" s="5">
        <f t="shared" si="191"/>
        <v>0</v>
      </c>
      <c r="AV422" s="2">
        <v>0</v>
      </c>
      <c r="AW422" s="3">
        <f t="shared" si="192"/>
        <v>0</v>
      </c>
      <c r="AX422" s="5">
        <f t="shared" si="193"/>
        <v>0</v>
      </c>
      <c r="AY422" s="2">
        <v>0</v>
      </c>
      <c r="AZ422" s="3">
        <f t="shared" si="194"/>
        <v>0</v>
      </c>
      <c r="BA422" s="5">
        <f t="shared" si="195"/>
        <v>0</v>
      </c>
      <c r="BB422" s="2">
        <v>0</v>
      </c>
      <c r="BC422" s="3">
        <f t="shared" si="196"/>
        <v>0</v>
      </c>
      <c r="BD422" s="5">
        <f t="shared" si="197"/>
        <v>0</v>
      </c>
    </row>
    <row r="423" spans="1:56" x14ac:dyDescent="0.25">
      <c r="A423">
        <v>2015</v>
      </c>
      <c r="B423">
        <v>12</v>
      </c>
      <c r="C423" t="s">
        <v>28</v>
      </c>
      <c r="D423">
        <v>2</v>
      </c>
      <c r="E423">
        <v>6</v>
      </c>
      <c r="F423">
        <v>8</v>
      </c>
      <c r="G423">
        <v>0</v>
      </c>
      <c r="H423">
        <v>12</v>
      </c>
      <c r="I423" t="s">
        <v>31</v>
      </c>
      <c r="J423">
        <v>40</v>
      </c>
      <c r="K423">
        <v>24201</v>
      </c>
      <c r="L423">
        <v>2000</v>
      </c>
      <c r="M423">
        <v>1</v>
      </c>
      <c r="N423">
        <v>1</v>
      </c>
      <c r="O423">
        <v>4</v>
      </c>
      <c r="P423" t="str">
        <f t="shared" si="198"/>
        <v>0</v>
      </c>
      <c r="Q423" t="s">
        <v>30</v>
      </c>
      <c r="R423" s="2">
        <f t="shared" si="171"/>
        <v>557.27</v>
      </c>
      <c r="S423" s="2">
        <f t="shared" si="172"/>
        <v>557</v>
      </c>
      <c r="T423" s="2">
        <f t="shared" si="173"/>
        <v>0.26999999999998181</v>
      </c>
      <c r="U423" s="2">
        <v>0</v>
      </c>
      <c r="V423" s="3">
        <f t="shared" si="174"/>
        <v>0</v>
      </c>
      <c r="W423" s="5">
        <f t="shared" si="175"/>
        <v>0</v>
      </c>
      <c r="X423" s="2">
        <v>0</v>
      </c>
      <c r="Y423" s="3">
        <f t="shared" si="176"/>
        <v>0</v>
      </c>
      <c r="Z423" s="5">
        <f t="shared" si="177"/>
        <v>0</v>
      </c>
      <c r="AA423" s="2">
        <v>0</v>
      </c>
      <c r="AB423" s="3">
        <f t="shared" si="178"/>
        <v>0</v>
      </c>
      <c r="AC423" s="5">
        <f t="shared" si="179"/>
        <v>0</v>
      </c>
      <c r="AD423" s="2">
        <v>0</v>
      </c>
      <c r="AE423" s="3">
        <f t="shared" si="180"/>
        <v>0</v>
      </c>
      <c r="AF423" s="5">
        <f t="shared" si="181"/>
        <v>0</v>
      </c>
      <c r="AG423" s="2">
        <v>418.55</v>
      </c>
      <c r="AH423" s="3">
        <f t="shared" si="182"/>
        <v>419</v>
      </c>
      <c r="AI423" s="5">
        <f t="shared" si="183"/>
        <v>-0.44999999999998863</v>
      </c>
      <c r="AJ423" s="2">
        <v>0.45</v>
      </c>
      <c r="AK423" s="3">
        <f t="shared" si="184"/>
        <v>0</v>
      </c>
      <c r="AL423" s="5">
        <f t="shared" si="185"/>
        <v>0.45</v>
      </c>
      <c r="AM423" s="2">
        <v>0</v>
      </c>
      <c r="AN423" s="3">
        <f t="shared" si="186"/>
        <v>0</v>
      </c>
      <c r="AO423" s="5">
        <f t="shared" si="187"/>
        <v>0</v>
      </c>
      <c r="AP423" s="2">
        <v>0</v>
      </c>
      <c r="AQ423" s="3">
        <f t="shared" si="188"/>
        <v>0</v>
      </c>
      <c r="AR423" s="5">
        <f t="shared" si="189"/>
        <v>0</v>
      </c>
      <c r="AS423" s="2">
        <v>138.27000000000001</v>
      </c>
      <c r="AT423" s="3">
        <f t="shared" si="190"/>
        <v>138</v>
      </c>
      <c r="AU423" s="5">
        <f t="shared" si="191"/>
        <v>0.27000000000001023</v>
      </c>
      <c r="AV423" s="2">
        <v>0</v>
      </c>
      <c r="AW423" s="3">
        <f t="shared" si="192"/>
        <v>0</v>
      </c>
      <c r="AX423" s="5">
        <f t="shared" si="193"/>
        <v>0</v>
      </c>
      <c r="AY423" s="2">
        <v>0</v>
      </c>
      <c r="AZ423" s="3">
        <f t="shared" si="194"/>
        <v>0</v>
      </c>
      <c r="BA423" s="5">
        <f t="shared" si="195"/>
        <v>0</v>
      </c>
      <c r="BB423" s="2">
        <v>0</v>
      </c>
      <c r="BC423" s="3">
        <f t="shared" si="196"/>
        <v>0</v>
      </c>
      <c r="BD423" s="5">
        <f t="shared" si="197"/>
        <v>0</v>
      </c>
    </row>
    <row r="424" spans="1:56" x14ac:dyDescent="0.25">
      <c r="A424">
        <v>2015</v>
      </c>
      <c r="B424">
        <v>12</v>
      </c>
      <c r="C424" t="s">
        <v>28</v>
      </c>
      <c r="D424">
        <v>2</v>
      </c>
      <c r="E424">
        <v>6</v>
      </c>
      <c r="F424">
        <v>8</v>
      </c>
      <c r="G424">
        <v>0</v>
      </c>
      <c r="H424">
        <v>12</v>
      </c>
      <c r="I424" t="s">
        <v>31</v>
      </c>
      <c r="J424">
        <v>40</v>
      </c>
      <c r="K424">
        <v>24201</v>
      </c>
      <c r="L424">
        <v>2000</v>
      </c>
      <c r="M424">
        <v>1</v>
      </c>
      <c r="N424">
        <v>1</v>
      </c>
      <c r="O424">
        <v>9</v>
      </c>
      <c r="P424" t="str">
        <f t="shared" si="198"/>
        <v>0</v>
      </c>
      <c r="Q424" t="s">
        <v>30</v>
      </c>
      <c r="R424" s="2">
        <f t="shared" si="171"/>
        <v>11864</v>
      </c>
      <c r="S424" s="2">
        <f t="shared" si="172"/>
        <v>11864</v>
      </c>
      <c r="T424" s="2">
        <f t="shared" si="173"/>
        <v>0</v>
      </c>
      <c r="U424" s="2">
        <v>0</v>
      </c>
      <c r="V424" s="3">
        <f t="shared" si="174"/>
        <v>0</v>
      </c>
      <c r="W424" s="5">
        <f t="shared" si="175"/>
        <v>0</v>
      </c>
      <c r="X424" s="2">
        <v>2708</v>
      </c>
      <c r="Y424" s="3">
        <f t="shared" si="176"/>
        <v>2708</v>
      </c>
      <c r="Z424" s="5">
        <f t="shared" si="177"/>
        <v>0</v>
      </c>
      <c r="AA424" s="2">
        <v>0</v>
      </c>
      <c r="AB424" s="3">
        <f t="shared" si="178"/>
        <v>0</v>
      </c>
      <c r="AC424" s="5">
        <f t="shared" si="179"/>
        <v>0</v>
      </c>
      <c r="AD424" s="2">
        <v>1820.87</v>
      </c>
      <c r="AE424" s="3">
        <f t="shared" si="180"/>
        <v>1821</v>
      </c>
      <c r="AF424" s="5">
        <f t="shared" si="181"/>
        <v>-0.13000000000010914</v>
      </c>
      <c r="AG424" s="2">
        <v>248.01</v>
      </c>
      <c r="AH424" s="3">
        <f t="shared" si="182"/>
        <v>248</v>
      </c>
      <c r="AI424" s="5">
        <f t="shared" si="183"/>
        <v>9.9999999999909051E-3</v>
      </c>
      <c r="AJ424" s="2">
        <v>440</v>
      </c>
      <c r="AK424" s="3">
        <f t="shared" si="184"/>
        <v>440</v>
      </c>
      <c r="AL424" s="5">
        <f t="shared" si="185"/>
        <v>0</v>
      </c>
      <c r="AM424" s="2">
        <v>1728.12</v>
      </c>
      <c r="AN424" s="3">
        <f t="shared" si="186"/>
        <v>1728</v>
      </c>
      <c r="AO424" s="5">
        <f t="shared" si="187"/>
        <v>0.11999999999989086</v>
      </c>
      <c r="AP424" s="2">
        <v>0</v>
      </c>
      <c r="AQ424" s="3">
        <f t="shared" si="188"/>
        <v>0</v>
      </c>
      <c r="AR424" s="5">
        <f t="shared" si="189"/>
        <v>0</v>
      </c>
      <c r="AS424" s="2">
        <v>2828</v>
      </c>
      <c r="AT424" s="3">
        <f t="shared" si="190"/>
        <v>2828</v>
      </c>
      <c r="AU424" s="5">
        <f t="shared" si="191"/>
        <v>0</v>
      </c>
      <c r="AV424" s="2">
        <v>1450</v>
      </c>
      <c r="AW424" s="3">
        <f t="shared" si="192"/>
        <v>1450</v>
      </c>
      <c r="AX424" s="5">
        <f t="shared" si="193"/>
        <v>0</v>
      </c>
      <c r="AY424" s="2">
        <v>500</v>
      </c>
      <c r="AZ424" s="3">
        <f t="shared" si="194"/>
        <v>500</v>
      </c>
      <c r="BA424" s="5">
        <f t="shared" si="195"/>
        <v>0</v>
      </c>
      <c r="BB424" s="2">
        <v>141</v>
      </c>
      <c r="BC424" s="3">
        <f t="shared" si="196"/>
        <v>141</v>
      </c>
      <c r="BD424" s="5">
        <f t="shared" si="197"/>
        <v>0</v>
      </c>
    </row>
    <row r="425" spans="1:56" x14ac:dyDescent="0.25">
      <c r="A425">
        <v>2015</v>
      </c>
      <c r="B425">
        <v>12</v>
      </c>
      <c r="C425" t="s">
        <v>28</v>
      </c>
      <c r="D425">
        <v>2</v>
      </c>
      <c r="E425">
        <v>6</v>
      </c>
      <c r="F425">
        <v>8</v>
      </c>
      <c r="G425">
        <v>0</v>
      </c>
      <c r="H425">
        <v>12</v>
      </c>
      <c r="I425" t="s">
        <v>31</v>
      </c>
      <c r="J425">
        <v>40</v>
      </c>
      <c r="K425">
        <v>24201</v>
      </c>
      <c r="L425">
        <v>2000</v>
      </c>
      <c r="M425">
        <v>1</v>
      </c>
      <c r="N425">
        <v>1</v>
      </c>
      <c r="O425">
        <v>11</v>
      </c>
      <c r="P425" t="str">
        <f t="shared" si="198"/>
        <v>0</v>
      </c>
      <c r="Q425" t="s">
        <v>30</v>
      </c>
      <c r="R425" s="2">
        <f t="shared" si="171"/>
        <v>3000</v>
      </c>
      <c r="S425" s="2">
        <f t="shared" si="172"/>
        <v>3000</v>
      </c>
      <c r="T425" s="2">
        <f t="shared" si="173"/>
        <v>0</v>
      </c>
      <c r="U425" s="2">
        <v>0</v>
      </c>
      <c r="V425" s="3">
        <f t="shared" si="174"/>
        <v>0</v>
      </c>
      <c r="W425" s="5">
        <f t="shared" si="175"/>
        <v>0</v>
      </c>
      <c r="X425" s="2">
        <v>2999.98</v>
      </c>
      <c r="Y425" s="3">
        <f t="shared" si="176"/>
        <v>3000</v>
      </c>
      <c r="Z425" s="5">
        <f t="shared" si="177"/>
        <v>-1.999999999998181E-2</v>
      </c>
      <c r="AA425" s="2">
        <v>0</v>
      </c>
      <c r="AB425" s="3">
        <f t="shared" si="178"/>
        <v>0</v>
      </c>
      <c r="AC425" s="5">
        <f t="shared" si="179"/>
        <v>0</v>
      </c>
      <c r="AD425" s="2">
        <v>0</v>
      </c>
      <c r="AE425" s="3">
        <f t="shared" si="180"/>
        <v>0</v>
      </c>
      <c r="AF425" s="5">
        <f t="shared" si="181"/>
        <v>0</v>
      </c>
      <c r="AG425" s="2">
        <v>0</v>
      </c>
      <c r="AH425" s="3">
        <f t="shared" si="182"/>
        <v>0</v>
      </c>
      <c r="AI425" s="5">
        <f t="shared" si="183"/>
        <v>0</v>
      </c>
      <c r="AJ425" s="2">
        <v>0</v>
      </c>
      <c r="AK425" s="3">
        <f t="shared" si="184"/>
        <v>0</v>
      </c>
      <c r="AL425" s="5">
        <f t="shared" si="185"/>
        <v>0</v>
      </c>
      <c r="AM425" s="2">
        <v>0</v>
      </c>
      <c r="AN425" s="3">
        <f t="shared" si="186"/>
        <v>0</v>
      </c>
      <c r="AO425" s="5">
        <f t="shared" si="187"/>
        <v>0</v>
      </c>
      <c r="AP425" s="2">
        <v>0</v>
      </c>
      <c r="AQ425" s="3">
        <f t="shared" si="188"/>
        <v>0</v>
      </c>
      <c r="AR425" s="5">
        <f t="shared" si="189"/>
        <v>0</v>
      </c>
      <c r="AS425" s="2">
        <v>0</v>
      </c>
      <c r="AT425" s="3">
        <f t="shared" si="190"/>
        <v>0</v>
      </c>
      <c r="AU425" s="5">
        <f t="shared" si="191"/>
        <v>0</v>
      </c>
      <c r="AV425" s="2">
        <v>0</v>
      </c>
      <c r="AW425" s="3">
        <f t="shared" si="192"/>
        <v>0</v>
      </c>
      <c r="AX425" s="5">
        <f t="shared" si="193"/>
        <v>0</v>
      </c>
      <c r="AY425" s="2">
        <v>0</v>
      </c>
      <c r="AZ425" s="3">
        <f t="shared" si="194"/>
        <v>0</v>
      </c>
      <c r="BA425" s="5">
        <f t="shared" si="195"/>
        <v>0</v>
      </c>
      <c r="BB425" s="2">
        <v>0.02</v>
      </c>
      <c r="BC425" s="3">
        <f t="shared" si="196"/>
        <v>0</v>
      </c>
      <c r="BD425" s="5">
        <f t="shared" si="197"/>
        <v>0.02</v>
      </c>
    </row>
    <row r="426" spans="1:56" x14ac:dyDescent="0.25">
      <c r="A426">
        <v>2015</v>
      </c>
      <c r="B426">
        <v>12</v>
      </c>
      <c r="C426" t="s">
        <v>28</v>
      </c>
      <c r="D426">
        <v>2</v>
      </c>
      <c r="E426">
        <v>6</v>
      </c>
      <c r="F426">
        <v>8</v>
      </c>
      <c r="G426">
        <v>0</v>
      </c>
      <c r="H426">
        <v>12</v>
      </c>
      <c r="I426" t="s">
        <v>31</v>
      </c>
      <c r="J426">
        <v>40</v>
      </c>
      <c r="K426">
        <v>24201</v>
      </c>
      <c r="L426">
        <v>2000</v>
      </c>
      <c r="M426">
        <v>1</v>
      </c>
      <c r="N426">
        <v>1</v>
      </c>
      <c r="O426">
        <v>12</v>
      </c>
      <c r="P426" t="str">
        <f t="shared" si="198"/>
        <v>0</v>
      </c>
      <c r="Q426" t="s">
        <v>30</v>
      </c>
      <c r="R426" s="2">
        <f t="shared" si="171"/>
        <v>0</v>
      </c>
      <c r="S426" s="2">
        <f t="shared" si="172"/>
        <v>0</v>
      </c>
      <c r="T426" s="2">
        <f t="shared" si="173"/>
        <v>0</v>
      </c>
      <c r="U426" s="2">
        <v>0</v>
      </c>
      <c r="V426" s="3">
        <f t="shared" si="174"/>
        <v>0</v>
      </c>
      <c r="W426" s="5">
        <f t="shared" si="175"/>
        <v>0</v>
      </c>
      <c r="X426" s="2">
        <v>0</v>
      </c>
      <c r="Y426" s="3">
        <f t="shared" si="176"/>
        <v>0</v>
      </c>
      <c r="Z426" s="5">
        <f t="shared" si="177"/>
        <v>0</v>
      </c>
      <c r="AA426" s="2">
        <v>0</v>
      </c>
      <c r="AB426" s="3">
        <f t="shared" si="178"/>
        <v>0</v>
      </c>
      <c r="AC426" s="5">
        <f t="shared" si="179"/>
        <v>0</v>
      </c>
      <c r="AD426" s="2">
        <v>0</v>
      </c>
      <c r="AE426" s="3">
        <f t="shared" si="180"/>
        <v>0</v>
      </c>
      <c r="AF426" s="5">
        <f t="shared" si="181"/>
        <v>0</v>
      </c>
      <c r="AG426" s="2">
        <v>0</v>
      </c>
      <c r="AH426" s="3">
        <f t="shared" si="182"/>
        <v>0</v>
      </c>
      <c r="AI426" s="5">
        <f t="shared" si="183"/>
        <v>0</v>
      </c>
      <c r="AJ426" s="2">
        <v>0</v>
      </c>
      <c r="AK426" s="3">
        <f t="shared" si="184"/>
        <v>0</v>
      </c>
      <c r="AL426" s="5">
        <f t="shared" si="185"/>
        <v>0</v>
      </c>
      <c r="AM426" s="2">
        <v>0</v>
      </c>
      <c r="AN426" s="3">
        <f t="shared" si="186"/>
        <v>0</v>
      </c>
      <c r="AO426" s="5">
        <f t="shared" si="187"/>
        <v>0</v>
      </c>
      <c r="AP426" s="2">
        <v>0</v>
      </c>
      <c r="AQ426" s="3">
        <f t="shared" si="188"/>
        <v>0</v>
      </c>
      <c r="AR426" s="5">
        <f t="shared" si="189"/>
        <v>0</v>
      </c>
      <c r="AS426" s="2">
        <v>0</v>
      </c>
      <c r="AT426" s="3">
        <f t="shared" si="190"/>
        <v>0</v>
      </c>
      <c r="AU426" s="5">
        <f t="shared" si="191"/>
        <v>0</v>
      </c>
      <c r="AV426" s="2">
        <v>0</v>
      </c>
      <c r="AW426" s="3">
        <f t="shared" si="192"/>
        <v>0</v>
      </c>
      <c r="AX426" s="5">
        <f t="shared" si="193"/>
        <v>0</v>
      </c>
      <c r="AY426" s="2">
        <v>0</v>
      </c>
      <c r="AZ426" s="3">
        <f t="shared" si="194"/>
        <v>0</v>
      </c>
      <c r="BA426" s="5">
        <f t="shared" si="195"/>
        <v>0</v>
      </c>
      <c r="BB426" s="2">
        <v>0</v>
      </c>
      <c r="BC426" s="3">
        <f t="shared" si="196"/>
        <v>0</v>
      </c>
      <c r="BD426" s="5">
        <f t="shared" si="197"/>
        <v>0</v>
      </c>
    </row>
    <row r="427" spans="1:56" x14ac:dyDescent="0.25">
      <c r="A427">
        <v>2015</v>
      </c>
      <c r="B427">
        <v>12</v>
      </c>
      <c r="C427" t="s">
        <v>28</v>
      </c>
      <c r="D427">
        <v>2</v>
      </c>
      <c r="E427">
        <v>6</v>
      </c>
      <c r="F427">
        <v>8</v>
      </c>
      <c r="G427">
        <v>0</v>
      </c>
      <c r="H427">
        <v>12</v>
      </c>
      <c r="I427" t="s">
        <v>31</v>
      </c>
      <c r="J427">
        <v>40</v>
      </c>
      <c r="K427">
        <v>24201</v>
      </c>
      <c r="L427">
        <v>2000</v>
      </c>
      <c r="M427">
        <v>1</v>
      </c>
      <c r="N427">
        <v>1</v>
      </c>
      <c r="O427">
        <v>17</v>
      </c>
      <c r="P427" t="str">
        <f t="shared" si="198"/>
        <v>0</v>
      </c>
      <c r="Q427" t="s">
        <v>30</v>
      </c>
      <c r="R427" s="2">
        <f t="shared" si="171"/>
        <v>5590</v>
      </c>
      <c r="S427" s="2">
        <f t="shared" si="172"/>
        <v>5590</v>
      </c>
      <c r="T427" s="2">
        <f t="shared" si="173"/>
        <v>0</v>
      </c>
      <c r="U427" s="2">
        <v>0</v>
      </c>
      <c r="V427" s="3">
        <f t="shared" si="174"/>
        <v>0</v>
      </c>
      <c r="W427" s="5">
        <f t="shared" si="175"/>
        <v>0</v>
      </c>
      <c r="X427" s="2">
        <v>0</v>
      </c>
      <c r="Y427" s="3">
        <f t="shared" si="176"/>
        <v>0</v>
      </c>
      <c r="Z427" s="5">
        <f t="shared" si="177"/>
        <v>0</v>
      </c>
      <c r="AA427" s="2">
        <v>0</v>
      </c>
      <c r="AB427" s="3">
        <f t="shared" si="178"/>
        <v>0</v>
      </c>
      <c r="AC427" s="5">
        <f t="shared" si="179"/>
        <v>0</v>
      </c>
      <c r="AD427" s="2">
        <v>893.2</v>
      </c>
      <c r="AE427" s="3">
        <f t="shared" si="180"/>
        <v>893</v>
      </c>
      <c r="AF427" s="5">
        <f t="shared" si="181"/>
        <v>0.20000000000004547</v>
      </c>
      <c r="AG427" s="2">
        <v>0</v>
      </c>
      <c r="AH427" s="3">
        <f t="shared" si="182"/>
        <v>0</v>
      </c>
      <c r="AI427" s="5">
        <f t="shared" si="183"/>
        <v>0</v>
      </c>
      <c r="AJ427" s="2">
        <v>896</v>
      </c>
      <c r="AK427" s="3">
        <f t="shared" si="184"/>
        <v>896</v>
      </c>
      <c r="AL427" s="5">
        <f t="shared" si="185"/>
        <v>0</v>
      </c>
      <c r="AM427" s="2">
        <v>1001.8</v>
      </c>
      <c r="AN427" s="3">
        <f t="shared" si="186"/>
        <v>1002</v>
      </c>
      <c r="AO427" s="5">
        <f t="shared" si="187"/>
        <v>-0.20000000000004547</v>
      </c>
      <c r="AP427" s="2">
        <v>1000</v>
      </c>
      <c r="AQ427" s="3">
        <f t="shared" si="188"/>
        <v>1000</v>
      </c>
      <c r="AR427" s="5">
        <f t="shared" si="189"/>
        <v>0</v>
      </c>
      <c r="AS427" s="2">
        <v>0</v>
      </c>
      <c r="AT427" s="3">
        <f t="shared" si="190"/>
        <v>0</v>
      </c>
      <c r="AU427" s="5">
        <f t="shared" si="191"/>
        <v>0</v>
      </c>
      <c r="AV427" s="2">
        <v>896</v>
      </c>
      <c r="AW427" s="3">
        <f t="shared" si="192"/>
        <v>896</v>
      </c>
      <c r="AX427" s="5">
        <f t="shared" si="193"/>
        <v>0</v>
      </c>
      <c r="AY427" s="2">
        <v>903</v>
      </c>
      <c r="AZ427" s="3">
        <f t="shared" si="194"/>
        <v>903</v>
      </c>
      <c r="BA427" s="5">
        <f t="shared" si="195"/>
        <v>0</v>
      </c>
      <c r="BB427" s="2">
        <v>0</v>
      </c>
      <c r="BC427" s="3">
        <f t="shared" si="196"/>
        <v>0</v>
      </c>
      <c r="BD427" s="5">
        <f t="shared" si="197"/>
        <v>0</v>
      </c>
    </row>
    <row r="428" spans="1:56" x14ac:dyDescent="0.25">
      <c r="A428">
        <v>2015</v>
      </c>
      <c r="B428">
        <v>12</v>
      </c>
      <c r="C428" t="s">
        <v>28</v>
      </c>
      <c r="D428">
        <v>2</v>
      </c>
      <c r="E428">
        <v>6</v>
      </c>
      <c r="F428">
        <v>8</v>
      </c>
      <c r="G428">
        <v>0</v>
      </c>
      <c r="H428">
        <v>12</v>
      </c>
      <c r="I428" t="s">
        <v>31</v>
      </c>
      <c r="J428">
        <v>40</v>
      </c>
      <c r="K428">
        <v>24201</v>
      </c>
      <c r="L428">
        <v>2000</v>
      </c>
      <c r="M428">
        <v>1</v>
      </c>
      <c r="N428">
        <v>1</v>
      </c>
      <c r="O428">
        <v>18</v>
      </c>
      <c r="P428" t="str">
        <f t="shared" si="198"/>
        <v>0</v>
      </c>
      <c r="Q428" t="s">
        <v>30</v>
      </c>
      <c r="R428" s="2">
        <f t="shared" si="171"/>
        <v>1000</v>
      </c>
      <c r="S428" s="2">
        <f t="shared" si="172"/>
        <v>1000</v>
      </c>
      <c r="T428" s="2">
        <f t="shared" si="173"/>
        <v>0</v>
      </c>
      <c r="U428" s="2">
        <v>0</v>
      </c>
      <c r="V428" s="3">
        <f t="shared" si="174"/>
        <v>0</v>
      </c>
      <c r="W428" s="5">
        <f t="shared" si="175"/>
        <v>0</v>
      </c>
      <c r="X428" s="2">
        <v>0</v>
      </c>
      <c r="Y428" s="3">
        <f t="shared" si="176"/>
        <v>0</v>
      </c>
      <c r="Z428" s="5">
        <f t="shared" si="177"/>
        <v>0</v>
      </c>
      <c r="AA428" s="2">
        <v>0</v>
      </c>
      <c r="AB428" s="3">
        <f t="shared" si="178"/>
        <v>0</v>
      </c>
      <c r="AC428" s="5">
        <f t="shared" si="179"/>
        <v>0</v>
      </c>
      <c r="AD428" s="2">
        <v>0</v>
      </c>
      <c r="AE428" s="3">
        <f t="shared" si="180"/>
        <v>0</v>
      </c>
      <c r="AF428" s="5">
        <f t="shared" si="181"/>
        <v>0</v>
      </c>
      <c r="AG428" s="2">
        <v>0</v>
      </c>
      <c r="AH428" s="3">
        <f t="shared" si="182"/>
        <v>0</v>
      </c>
      <c r="AI428" s="5">
        <f t="shared" si="183"/>
        <v>0</v>
      </c>
      <c r="AJ428" s="2">
        <v>0</v>
      </c>
      <c r="AK428" s="3">
        <f t="shared" si="184"/>
        <v>0</v>
      </c>
      <c r="AL428" s="5">
        <f t="shared" si="185"/>
        <v>0</v>
      </c>
      <c r="AM428" s="2">
        <v>0</v>
      </c>
      <c r="AN428" s="3">
        <f t="shared" si="186"/>
        <v>0</v>
      </c>
      <c r="AO428" s="5">
        <f t="shared" si="187"/>
        <v>0</v>
      </c>
      <c r="AP428" s="2">
        <v>0</v>
      </c>
      <c r="AQ428" s="3">
        <f t="shared" si="188"/>
        <v>0</v>
      </c>
      <c r="AR428" s="5">
        <f t="shared" si="189"/>
        <v>0</v>
      </c>
      <c r="AS428" s="2">
        <v>500</v>
      </c>
      <c r="AT428" s="3">
        <f t="shared" si="190"/>
        <v>500</v>
      </c>
      <c r="AU428" s="5">
        <f t="shared" si="191"/>
        <v>0</v>
      </c>
      <c r="AV428" s="2">
        <v>0</v>
      </c>
      <c r="AW428" s="3">
        <f t="shared" si="192"/>
        <v>0</v>
      </c>
      <c r="AX428" s="5">
        <f t="shared" si="193"/>
        <v>0</v>
      </c>
      <c r="AY428" s="2">
        <v>500</v>
      </c>
      <c r="AZ428" s="3">
        <f t="shared" si="194"/>
        <v>500</v>
      </c>
      <c r="BA428" s="5">
        <f t="shared" si="195"/>
        <v>0</v>
      </c>
      <c r="BB428" s="2">
        <v>0</v>
      </c>
      <c r="BC428" s="3">
        <f t="shared" si="196"/>
        <v>0</v>
      </c>
      <c r="BD428" s="5">
        <f t="shared" si="197"/>
        <v>0</v>
      </c>
    </row>
    <row r="429" spans="1:56" x14ac:dyDescent="0.25">
      <c r="A429">
        <v>2015</v>
      </c>
      <c r="B429">
        <v>12</v>
      </c>
      <c r="C429" t="s">
        <v>28</v>
      </c>
      <c r="D429">
        <v>2</v>
      </c>
      <c r="E429">
        <v>6</v>
      </c>
      <c r="F429">
        <v>8</v>
      </c>
      <c r="G429">
        <v>0</v>
      </c>
      <c r="H429">
        <v>12</v>
      </c>
      <c r="I429" t="s">
        <v>31</v>
      </c>
      <c r="J429">
        <v>40</v>
      </c>
      <c r="K429">
        <v>24201</v>
      </c>
      <c r="L429">
        <v>2000</v>
      </c>
      <c r="M429">
        <v>1</v>
      </c>
      <c r="N429">
        <v>1</v>
      </c>
      <c r="O429">
        <v>20</v>
      </c>
      <c r="P429" t="str">
        <f t="shared" si="198"/>
        <v>0</v>
      </c>
      <c r="Q429" t="s">
        <v>30</v>
      </c>
      <c r="R429" s="2">
        <f t="shared" si="171"/>
        <v>12566</v>
      </c>
      <c r="S429" s="2">
        <f t="shared" si="172"/>
        <v>12566</v>
      </c>
      <c r="T429" s="2">
        <f t="shared" si="173"/>
        <v>0</v>
      </c>
      <c r="U429" s="2">
        <v>0</v>
      </c>
      <c r="V429" s="3">
        <f t="shared" si="174"/>
        <v>0</v>
      </c>
      <c r="W429" s="5">
        <f t="shared" si="175"/>
        <v>0</v>
      </c>
      <c r="X429" s="2">
        <v>0</v>
      </c>
      <c r="Y429" s="3">
        <f t="shared" si="176"/>
        <v>0</v>
      </c>
      <c r="Z429" s="5">
        <f t="shared" si="177"/>
        <v>0</v>
      </c>
      <c r="AA429" s="2">
        <v>0</v>
      </c>
      <c r="AB429" s="3">
        <f t="shared" si="178"/>
        <v>0</v>
      </c>
      <c r="AC429" s="5">
        <f t="shared" si="179"/>
        <v>0</v>
      </c>
      <c r="AD429" s="2">
        <v>0</v>
      </c>
      <c r="AE429" s="3">
        <f t="shared" si="180"/>
        <v>0</v>
      </c>
      <c r="AF429" s="5">
        <f t="shared" si="181"/>
        <v>0</v>
      </c>
      <c r="AG429" s="2">
        <v>4999.72</v>
      </c>
      <c r="AH429" s="3">
        <f t="shared" si="182"/>
        <v>5000</v>
      </c>
      <c r="AI429" s="5">
        <f t="shared" si="183"/>
        <v>-0.27999999999974534</v>
      </c>
      <c r="AJ429" s="2">
        <v>1597.28</v>
      </c>
      <c r="AK429" s="3">
        <f t="shared" si="184"/>
        <v>1597</v>
      </c>
      <c r="AL429" s="5">
        <f t="shared" si="185"/>
        <v>0.27999999999997272</v>
      </c>
      <c r="AM429" s="2">
        <v>0</v>
      </c>
      <c r="AN429" s="3">
        <f t="shared" si="186"/>
        <v>0</v>
      </c>
      <c r="AO429" s="5">
        <f t="shared" si="187"/>
        <v>0</v>
      </c>
      <c r="AP429" s="2">
        <v>0</v>
      </c>
      <c r="AQ429" s="3">
        <f t="shared" si="188"/>
        <v>0</v>
      </c>
      <c r="AR429" s="5">
        <f t="shared" si="189"/>
        <v>0</v>
      </c>
      <c r="AS429" s="2">
        <v>5969</v>
      </c>
      <c r="AT429" s="3">
        <f t="shared" si="190"/>
        <v>5969</v>
      </c>
      <c r="AU429" s="5">
        <f t="shared" si="191"/>
        <v>0</v>
      </c>
      <c r="AV429" s="2">
        <v>0</v>
      </c>
      <c r="AW429" s="3">
        <f t="shared" si="192"/>
        <v>0</v>
      </c>
      <c r="AX429" s="5">
        <f t="shared" si="193"/>
        <v>0</v>
      </c>
      <c r="AY429" s="2">
        <v>0</v>
      </c>
      <c r="AZ429" s="3">
        <f t="shared" si="194"/>
        <v>0</v>
      </c>
      <c r="BA429" s="5">
        <f t="shared" si="195"/>
        <v>0</v>
      </c>
      <c r="BB429" s="2">
        <v>0</v>
      </c>
      <c r="BC429" s="3">
        <f t="shared" si="196"/>
        <v>0</v>
      </c>
      <c r="BD429" s="5">
        <f t="shared" si="197"/>
        <v>0</v>
      </c>
    </row>
    <row r="430" spans="1:56" x14ac:dyDescent="0.25">
      <c r="A430">
        <v>2015</v>
      </c>
      <c r="B430">
        <v>12</v>
      </c>
      <c r="C430" t="s">
        <v>28</v>
      </c>
      <c r="D430">
        <v>2</v>
      </c>
      <c r="E430">
        <v>6</v>
      </c>
      <c r="F430">
        <v>8</v>
      </c>
      <c r="G430">
        <v>0</v>
      </c>
      <c r="H430">
        <v>12</v>
      </c>
      <c r="I430" t="s">
        <v>31</v>
      </c>
      <c r="J430">
        <v>40</v>
      </c>
      <c r="K430">
        <v>24201</v>
      </c>
      <c r="L430">
        <v>2000</v>
      </c>
      <c r="M430">
        <v>1</v>
      </c>
      <c r="N430">
        <v>1</v>
      </c>
      <c r="O430">
        <v>23</v>
      </c>
      <c r="P430" t="str">
        <f t="shared" si="198"/>
        <v>0</v>
      </c>
      <c r="Q430" t="s">
        <v>30</v>
      </c>
      <c r="R430" s="2">
        <f t="shared" si="171"/>
        <v>320</v>
      </c>
      <c r="S430" s="2">
        <f t="shared" si="172"/>
        <v>320</v>
      </c>
      <c r="T430" s="2">
        <f t="shared" si="173"/>
        <v>0</v>
      </c>
      <c r="U430" s="2">
        <v>0</v>
      </c>
      <c r="V430" s="3">
        <f t="shared" si="174"/>
        <v>0</v>
      </c>
      <c r="W430" s="5">
        <f t="shared" si="175"/>
        <v>0</v>
      </c>
      <c r="X430" s="2">
        <v>0</v>
      </c>
      <c r="Y430" s="3">
        <f t="shared" si="176"/>
        <v>0</v>
      </c>
      <c r="Z430" s="5">
        <f t="shared" si="177"/>
        <v>0</v>
      </c>
      <c r="AA430" s="2">
        <v>0</v>
      </c>
      <c r="AB430" s="3">
        <f t="shared" si="178"/>
        <v>0</v>
      </c>
      <c r="AC430" s="5">
        <f t="shared" si="179"/>
        <v>0</v>
      </c>
      <c r="AD430" s="2">
        <v>0</v>
      </c>
      <c r="AE430" s="3">
        <f t="shared" si="180"/>
        <v>0</v>
      </c>
      <c r="AF430" s="5">
        <f t="shared" si="181"/>
        <v>0</v>
      </c>
      <c r="AG430" s="2">
        <v>319.67</v>
      </c>
      <c r="AH430" s="3">
        <f t="shared" si="182"/>
        <v>320</v>
      </c>
      <c r="AI430" s="5">
        <f t="shared" si="183"/>
        <v>-0.32999999999998408</v>
      </c>
      <c r="AJ430" s="2">
        <v>0.33</v>
      </c>
      <c r="AK430" s="3">
        <f t="shared" si="184"/>
        <v>0</v>
      </c>
      <c r="AL430" s="5">
        <f t="shared" si="185"/>
        <v>0.33</v>
      </c>
      <c r="AM430" s="2">
        <v>0</v>
      </c>
      <c r="AN430" s="3">
        <f t="shared" si="186"/>
        <v>0</v>
      </c>
      <c r="AO430" s="5">
        <f t="shared" si="187"/>
        <v>0</v>
      </c>
      <c r="AP430" s="2">
        <v>0</v>
      </c>
      <c r="AQ430" s="3">
        <f t="shared" si="188"/>
        <v>0</v>
      </c>
      <c r="AR430" s="5">
        <f t="shared" si="189"/>
        <v>0</v>
      </c>
      <c r="AS430" s="2">
        <v>0</v>
      </c>
      <c r="AT430" s="3">
        <f t="shared" si="190"/>
        <v>0</v>
      </c>
      <c r="AU430" s="5">
        <f t="shared" si="191"/>
        <v>0</v>
      </c>
      <c r="AV430" s="2">
        <v>0</v>
      </c>
      <c r="AW430" s="3">
        <f t="shared" si="192"/>
        <v>0</v>
      </c>
      <c r="AX430" s="5">
        <f t="shared" si="193"/>
        <v>0</v>
      </c>
      <c r="AY430" s="2">
        <v>0</v>
      </c>
      <c r="AZ430" s="3">
        <f t="shared" si="194"/>
        <v>0</v>
      </c>
      <c r="BA430" s="5">
        <f t="shared" si="195"/>
        <v>0</v>
      </c>
      <c r="BB430" s="2">
        <v>0</v>
      </c>
      <c r="BC430" s="3">
        <f t="shared" si="196"/>
        <v>0</v>
      </c>
      <c r="BD430" s="5">
        <f t="shared" si="197"/>
        <v>0</v>
      </c>
    </row>
    <row r="431" spans="1:56" x14ac:dyDescent="0.25">
      <c r="A431">
        <v>2015</v>
      </c>
      <c r="B431">
        <v>12</v>
      </c>
      <c r="C431" t="s">
        <v>28</v>
      </c>
      <c r="D431">
        <v>2</v>
      </c>
      <c r="E431">
        <v>6</v>
      </c>
      <c r="F431">
        <v>8</v>
      </c>
      <c r="G431">
        <v>0</v>
      </c>
      <c r="H431">
        <v>12</v>
      </c>
      <c r="I431" t="s">
        <v>31</v>
      </c>
      <c r="J431">
        <v>40</v>
      </c>
      <c r="K431">
        <v>24201</v>
      </c>
      <c r="L431">
        <v>2000</v>
      </c>
      <c r="M431">
        <v>1</v>
      </c>
      <c r="N431">
        <v>1</v>
      </c>
      <c r="O431">
        <v>24</v>
      </c>
      <c r="P431" t="str">
        <f t="shared" si="198"/>
        <v>0</v>
      </c>
      <c r="Q431" t="s">
        <v>30</v>
      </c>
      <c r="R431" s="2">
        <f t="shared" si="171"/>
        <v>589.45000000000005</v>
      </c>
      <c r="S431" s="2">
        <f t="shared" si="172"/>
        <v>589</v>
      </c>
      <c r="T431" s="2">
        <f t="shared" si="173"/>
        <v>0.45000000000004547</v>
      </c>
      <c r="U431" s="2">
        <v>0</v>
      </c>
      <c r="V431" s="3">
        <f t="shared" si="174"/>
        <v>0</v>
      </c>
      <c r="W431" s="5">
        <f t="shared" si="175"/>
        <v>0</v>
      </c>
      <c r="X431" s="2">
        <v>0</v>
      </c>
      <c r="Y431" s="3">
        <f t="shared" si="176"/>
        <v>0</v>
      </c>
      <c r="Z431" s="5">
        <f t="shared" si="177"/>
        <v>0</v>
      </c>
      <c r="AA431" s="2">
        <v>0</v>
      </c>
      <c r="AB431" s="3">
        <f t="shared" si="178"/>
        <v>0</v>
      </c>
      <c r="AC431" s="5">
        <f t="shared" si="179"/>
        <v>0</v>
      </c>
      <c r="AD431" s="2">
        <v>0</v>
      </c>
      <c r="AE431" s="3">
        <f t="shared" si="180"/>
        <v>0</v>
      </c>
      <c r="AF431" s="5">
        <f t="shared" si="181"/>
        <v>0</v>
      </c>
      <c r="AG431" s="2">
        <v>294.45</v>
      </c>
      <c r="AH431" s="3">
        <f t="shared" si="182"/>
        <v>294</v>
      </c>
      <c r="AI431" s="5">
        <f t="shared" si="183"/>
        <v>0.44999999999998863</v>
      </c>
      <c r="AJ431" s="2">
        <v>0.55000000000000004</v>
      </c>
      <c r="AK431" s="3">
        <f t="shared" si="184"/>
        <v>1</v>
      </c>
      <c r="AL431" s="5">
        <f t="shared" si="185"/>
        <v>-0.44999999999999996</v>
      </c>
      <c r="AM431" s="2">
        <v>0</v>
      </c>
      <c r="AN431" s="3">
        <f t="shared" si="186"/>
        <v>0</v>
      </c>
      <c r="AO431" s="5">
        <f t="shared" si="187"/>
        <v>0</v>
      </c>
      <c r="AP431" s="2">
        <v>0</v>
      </c>
      <c r="AQ431" s="3">
        <f t="shared" si="188"/>
        <v>0</v>
      </c>
      <c r="AR431" s="5">
        <f t="shared" si="189"/>
        <v>0</v>
      </c>
      <c r="AS431" s="2">
        <v>0</v>
      </c>
      <c r="AT431" s="3">
        <f t="shared" si="190"/>
        <v>0</v>
      </c>
      <c r="AU431" s="5">
        <f t="shared" si="191"/>
        <v>0</v>
      </c>
      <c r="AV431" s="2">
        <v>0</v>
      </c>
      <c r="AW431" s="3">
        <f t="shared" si="192"/>
        <v>0</v>
      </c>
      <c r="AX431" s="5">
        <f t="shared" si="193"/>
        <v>0</v>
      </c>
      <c r="AY431" s="2">
        <v>0</v>
      </c>
      <c r="AZ431" s="3">
        <f t="shared" si="194"/>
        <v>0</v>
      </c>
      <c r="BA431" s="5">
        <f t="shared" si="195"/>
        <v>0</v>
      </c>
      <c r="BB431" s="2">
        <v>294.45</v>
      </c>
      <c r="BC431" s="3">
        <f t="shared" si="196"/>
        <v>294</v>
      </c>
      <c r="BD431" s="5">
        <f t="shared" si="197"/>
        <v>0.44999999999998863</v>
      </c>
    </row>
    <row r="432" spans="1:56" x14ac:dyDescent="0.25">
      <c r="A432">
        <v>2015</v>
      </c>
      <c r="B432">
        <v>12</v>
      </c>
      <c r="C432" t="s">
        <v>28</v>
      </c>
      <c r="D432">
        <v>2</v>
      </c>
      <c r="E432">
        <v>6</v>
      </c>
      <c r="F432">
        <v>8</v>
      </c>
      <c r="G432">
        <v>0</v>
      </c>
      <c r="H432">
        <v>12</v>
      </c>
      <c r="I432" t="s">
        <v>31</v>
      </c>
      <c r="J432">
        <v>40</v>
      </c>
      <c r="K432">
        <v>24201</v>
      </c>
      <c r="L432">
        <v>2000</v>
      </c>
      <c r="M432">
        <v>1</v>
      </c>
      <c r="N432">
        <v>1</v>
      </c>
      <c r="O432">
        <v>25</v>
      </c>
      <c r="P432" t="str">
        <f t="shared" si="198"/>
        <v>0</v>
      </c>
      <c r="Q432" t="s">
        <v>30</v>
      </c>
      <c r="R432" s="2">
        <f t="shared" si="171"/>
        <v>1206</v>
      </c>
      <c r="S432" s="2">
        <f t="shared" si="172"/>
        <v>1206</v>
      </c>
      <c r="T432" s="2">
        <f t="shared" si="173"/>
        <v>0</v>
      </c>
      <c r="U432" s="2">
        <v>0</v>
      </c>
      <c r="V432" s="3">
        <f t="shared" si="174"/>
        <v>0</v>
      </c>
      <c r="W432" s="5">
        <f t="shared" si="175"/>
        <v>0</v>
      </c>
      <c r="X432" s="2">
        <v>0</v>
      </c>
      <c r="Y432" s="3">
        <f t="shared" si="176"/>
        <v>0</v>
      </c>
      <c r="Z432" s="5">
        <f t="shared" si="177"/>
        <v>0</v>
      </c>
      <c r="AA432" s="2">
        <v>0</v>
      </c>
      <c r="AB432" s="3">
        <f t="shared" si="178"/>
        <v>0</v>
      </c>
      <c r="AC432" s="5">
        <f t="shared" si="179"/>
        <v>0</v>
      </c>
      <c r="AD432" s="2">
        <v>86.9</v>
      </c>
      <c r="AE432" s="3">
        <f t="shared" si="180"/>
        <v>87</v>
      </c>
      <c r="AF432" s="5">
        <f t="shared" si="181"/>
        <v>-9.9999999999994316E-2</v>
      </c>
      <c r="AG432" s="2">
        <v>0</v>
      </c>
      <c r="AH432" s="3">
        <f t="shared" si="182"/>
        <v>0</v>
      </c>
      <c r="AI432" s="5">
        <f t="shared" si="183"/>
        <v>0</v>
      </c>
      <c r="AJ432" s="2">
        <v>176</v>
      </c>
      <c r="AK432" s="3">
        <f t="shared" si="184"/>
        <v>176</v>
      </c>
      <c r="AL432" s="5">
        <f t="shared" si="185"/>
        <v>0</v>
      </c>
      <c r="AM432" s="2">
        <v>0.1</v>
      </c>
      <c r="AN432" s="3">
        <f t="shared" si="186"/>
        <v>0</v>
      </c>
      <c r="AO432" s="5">
        <f t="shared" si="187"/>
        <v>0.1</v>
      </c>
      <c r="AP432" s="2">
        <v>0</v>
      </c>
      <c r="AQ432" s="3">
        <f t="shared" si="188"/>
        <v>0</v>
      </c>
      <c r="AR432" s="5">
        <f t="shared" si="189"/>
        <v>0</v>
      </c>
      <c r="AS432" s="2">
        <v>943</v>
      </c>
      <c r="AT432" s="3">
        <f t="shared" si="190"/>
        <v>943</v>
      </c>
      <c r="AU432" s="5">
        <f t="shared" si="191"/>
        <v>0</v>
      </c>
      <c r="AV432" s="2">
        <v>0</v>
      </c>
      <c r="AW432" s="3">
        <f t="shared" si="192"/>
        <v>0</v>
      </c>
      <c r="AX432" s="5">
        <f t="shared" si="193"/>
        <v>0</v>
      </c>
      <c r="AY432" s="2">
        <v>0</v>
      </c>
      <c r="AZ432" s="3">
        <f t="shared" si="194"/>
        <v>0</v>
      </c>
      <c r="BA432" s="5">
        <f t="shared" si="195"/>
        <v>0</v>
      </c>
      <c r="BB432" s="2">
        <v>0</v>
      </c>
      <c r="BC432" s="3">
        <f t="shared" si="196"/>
        <v>0</v>
      </c>
      <c r="BD432" s="5">
        <f t="shared" si="197"/>
        <v>0</v>
      </c>
    </row>
    <row r="433" spans="1:56" x14ac:dyDescent="0.25">
      <c r="A433">
        <v>2015</v>
      </c>
      <c r="B433">
        <v>12</v>
      </c>
      <c r="C433" t="s">
        <v>28</v>
      </c>
      <c r="D433">
        <v>2</v>
      </c>
      <c r="E433">
        <v>6</v>
      </c>
      <c r="F433">
        <v>8</v>
      </c>
      <c r="G433">
        <v>0</v>
      </c>
      <c r="H433">
        <v>12</v>
      </c>
      <c r="I433" t="s">
        <v>31</v>
      </c>
      <c r="J433">
        <v>40</v>
      </c>
      <c r="K433">
        <v>24201</v>
      </c>
      <c r="L433">
        <v>2000</v>
      </c>
      <c r="M433">
        <v>1</v>
      </c>
      <c r="N433">
        <v>1</v>
      </c>
      <c r="O433">
        <v>30</v>
      </c>
      <c r="P433" t="str">
        <f t="shared" si="198"/>
        <v>0</v>
      </c>
      <c r="Q433" t="s">
        <v>30</v>
      </c>
      <c r="R433" s="2">
        <f t="shared" si="171"/>
        <v>300</v>
      </c>
      <c r="S433" s="2">
        <f t="shared" si="172"/>
        <v>300</v>
      </c>
      <c r="T433" s="2">
        <f t="shared" si="173"/>
        <v>0</v>
      </c>
      <c r="U433" s="2">
        <v>0</v>
      </c>
      <c r="V433" s="3">
        <f t="shared" si="174"/>
        <v>0</v>
      </c>
      <c r="W433" s="5">
        <f t="shared" si="175"/>
        <v>0</v>
      </c>
      <c r="X433" s="2">
        <v>0</v>
      </c>
      <c r="Y433" s="3">
        <f t="shared" si="176"/>
        <v>0</v>
      </c>
      <c r="Z433" s="5">
        <f t="shared" si="177"/>
        <v>0</v>
      </c>
      <c r="AA433" s="2">
        <v>0</v>
      </c>
      <c r="AB433" s="3">
        <f t="shared" si="178"/>
        <v>0</v>
      </c>
      <c r="AC433" s="5">
        <f t="shared" si="179"/>
        <v>0</v>
      </c>
      <c r="AD433" s="2">
        <v>0</v>
      </c>
      <c r="AE433" s="3">
        <f t="shared" si="180"/>
        <v>0</v>
      </c>
      <c r="AF433" s="5">
        <f t="shared" si="181"/>
        <v>0</v>
      </c>
      <c r="AG433" s="2">
        <v>0</v>
      </c>
      <c r="AH433" s="3">
        <f t="shared" si="182"/>
        <v>0</v>
      </c>
      <c r="AI433" s="5">
        <f t="shared" si="183"/>
        <v>0</v>
      </c>
      <c r="AJ433" s="2">
        <v>0</v>
      </c>
      <c r="AK433" s="3">
        <f t="shared" si="184"/>
        <v>0</v>
      </c>
      <c r="AL433" s="5">
        <f t="shared" si="185"/>
        <v>0</v>
      </c>
      <c r="AM433" s="2">
        <v>0</v>
      </c>
      <c r="AN433" s="3">
        <f t="shared" si="186"/>
        <v>0</v>
      </c>
      <c r="AO433" s="5">
        <f t="shared" si="187"/>
        <v>0</v>
      </c>
      <c r="AP433" s="2">
        <v>0</v>
      </c>
      <c r="AQ433" s="3">
        <f t="shared" si="188"/>
        <v>0</v>
      </c>
      <c r="AR433" s="5">
        <f t="shared" si="189"/>
        <v>0</v>
      </c>
      <c r="AS433" s="2">
        <v>300</v>
      </c>
      <c r="AT433" s="3">
        <f t="shared" si="190"/>
        <v>300</v>
      </c>
      <c r="AU433" s="5">
        <f t="shared" si="191"/>
        <v>0</v>
      </c>
      <c r="AV433" s="2">
        <v>0</v>
      </c>
      <c r="AW433" s="3">
        <f t="shared" si="192"/>
        <v>0</v>
      </c>
      <c r="AX433" s="5">
        <f t="shared" si="193"/>
        <v>0</v>
      </c>
      <c r="AY433" s="2">
        <v>0</v>
      </c>
      <c r="AZ433" s="3">
        <f t="shared" si="194"/>
        <v>0</v>
      </c>
      <c r="BA433" s="5">
        <f t="shared" si="195"/>
        <v>0</v>
      </c>
      <c r="BB433" s="2">
        <v>0</v>
      </c>
      <c r="BC433" s="3">
        <f t="shared" si="196"/>
        <v>0</v>
      </c>
      <c r="BD433" s="5">
        <f t="shared" si="197"/>
        <v>0</v>
      </c>
    </row>
    <row r="434" spans="1:56" x14ac:dyDescent="0.25">
      <c r="A434">
        <v>2015</v>
      </c>
      <c r="B434">
        <v>12</v>
      </c>
      <c r="C434" t="s">
        <v>28</v>
      </c>
      <c r="D434">
        <v>2</v>
      </c>
      <c r="E434">
        <v>6</v>
      </c>
      <c r="F434">
        <v>8</v>
      </c>
      <c r="G434">
        <v>0</v>
      </c>
      <c r="H434">
        <v>12</v>
      </c>
      <c r="I434" t="s">
        <v>31</v>
      </c>
      <c r="J434">
        <v>40</v>
      </c>
      <c r="K434">
        <v>24201</v>
      </c>
      <c r="L434">
        <v>2000</v>
      </c>
      <c r="M434">
        <v>1</v>
      </c>
      <c r="N434">
        <v>1</v>
      </c>
      <c r="O434">
        <v>31</v>
      </c>
      <c r="P434" t="str">
        <f t="shared" si="198"/>
        <v>0</v>
      </c>
      <c r="Q434" t="s">
        <v>30</v>
      </c>
      <c r="R434" s="2">
        <f t="shared" si="171"/>
        <v>7357</v>
      </c>
      <c r="S434" s="2">
        <f t="shared" si="172"/>
        <v>7356</v>
      </c>
      <c r="T434" s="2">
        <f t="shared" si="173"/>
        <v>1</v>
      </c>
      <c r="U434" s="2">
        <v>0</v>
      </c>
      <c r="V434" s="3">
        <f t="shared" si="174"/>
        <v>0</v>
      </c>
      <c r="W434" s="5">
        <f t="shared" si="175"/>
        <v>0</v>
      </c>
      <c r="X434" s="2">
        <v>0</v>
      </c>
      <c r="Y434" s="3">
        <f t="shared" si="176"/>
        <v>0</v>
      </c>
      <c r="Z434" s="5">
        <f t="shared" si="177"/>
        <v>0</v>
      </c>
      <c r="AA434" s="2">
        <v>0</v>
      </c>
      <c r="AB434" s="3">
        <f t="shared" si="178"/>
        <v>0</v>
      </c>
      <c r="AC434" s="5">
        <f t="shared" si="179"/>
        <v>0</v>
      </c>
      <c r="AD434" s="2">
        <v>640.32000000000005</v>
      </c>
      <c r="AE434" s="3">
        <f t="shared" si="180"/>
        <v>640</v>
      </c>
      <c r="AF434" s="5">
        <f t="shared" si="181"/>
        <v>0.32000000000005002</v>
      </c>
      <c r="AG434" s="2">
        <v>661.2</v>
      </c>
      <c r="AH434" s="3">
        <f t="shared" si="182"/>
        <v>661</v>
      </c>
      <c r="AI434" s="5">
        <f t="shared" si="183"/>
        <v>0.20000000000004547</v>
      </c>
      <c r="AJ434" s="2">
        <v>705.48</v>
      </c>
      <c r="AK434" s="3">
        <f t="shared" si="184"/>
        <v>705</v>
      </c>
      <c r="AL434" s="5">
        <f t="shared" si="185"/>
        <v>0.48000000000001819</v>
      </c>
      <c r="AM434" s="2">
        <v>1003</v>
      </c>
      <c r="AN434" s="3">
        <f t="shared" si="186"/>
        <v>1003</v>
      </c>
      <c r="AO434" s="5">
        <f t="shared" si="187"/>
        <v>0</v>
      </c>
      <c r="AP434" s="2">
        <v>1003</v>
      </c>
      <c r="AQ434" s="3">
        <f t="shared" si="188"/>
        <v>1003</v>
      </c>
      <c r="AR434" s="5">
        <f t="shared" si="189"/>
        <v>0</v>
      </c>
      <c r="AS434" s="2">
        <v>669</v>
      </c>
      <c r="AT434" s="3">
        <f t="shared" si="190"/>
        <v>669</v>
      </c>
      <c r="AU434" s="5">
        <f t="shared" si="191"/>
        <v>0</v>
      </c>
      <c r="AV434" s="2">
        <v>1003</v>
      </c>
      <c r="AW434" s="3">
        <f t="shared" si="192"/>
        <v>1003</v>
      </c>
      <c r="AX434" s="5">
        <f t="shared" si="193"/>
        <v>0</v>
      </c>
      <c r="AY434" s="2">
        <v>1003</v>
      </c>
      <c r="AZ434" s="3">
        <f t="shared" si="194"/>
        <v>1003</v>
      </c>
      <c r="BA434" s="5">
        <f t="shared" si="195"/>
        <v>0</v>
      </c>
      <c r="BB434" s="2">
        <v>669</v>
      </c>
      <c r="BC434" s="3">
        <f t="shared" si="196"/>
        <v>669</v>
      </c>
      <c r="BD434" s="5">
        <f t="shared" si="197"/>
        <v>0</v>
      </c>
    </row>
    <row r="435" spans="1:56" x14ac:dyDescent="0.25">
      <c r="A435">
        <v>2015</v>
      </c>
      <c r="B435">
        <v>12</v>
      </c>
      <c r="C435" t="s">
        <v>28</v>
      </c>
      <c r="D435">
        <v>2</v>
      </c>
      <c r="E435">
        <v>6</v>
      </c>
      <c r="F435">
        <v>8</v>
      </c>
      <c r="G435">
        <v>0</v>
      </c>
      <c r="H435">
        <v>12</v>
      </c>
      <c r="I435" t="s">
        <v>31</v>
      </c>
      <c r="J435">
        <v>40</v>
      </c>
      <c r="K435">
        <v>24301</v>
      </c>
      <c r="L435">
        <v>2000</v>
      </c>
      <c r="M435">
        <v>1</v>
      </c>
      <c r="N435">
        <v>1</v>
      </c>
      <c r="O435">
        <v>9</v>
      </c>
      <c r="P435" t="str">
        <f t="shared" si="198"/>
        <v>0</v>
      </c>
      <c r="Q435" t="s">
        <v>30</v>
      </c>
      <c r="R435" s="2">
        <f t="shared" si="171"/>
        <v>1587</v>
      </c>
      <c r="S435" s="2">
        <f t="shared" si="172"/>
        <v>1587</v>
      </c>
      <c r="T435" s="2">
        <f t="shared" si="173"/>
        <v>0</v>
      </c>
      <c r="U435" s="2">
        <v>0</v>
      </c>
      <c r="V435" s="3">
        <f t="shared" si="174"/>
        <v>0</v>
      </c>
      <c r="W435" s="5">
        <f t="shared" si="175"/>
        <v>0</v>
      </c>
      <c r="X435" s="2">
        <v>0</v>
      </c>
      <c r="Y435" s="3">
        <f t="shared" si="176"/>
        <v>0</v>
      </c>
      <c r="Z435" s="5">
        <f t="shared" si="177"/>
        <v>0</v>
      </c>
      <c r="AA435" s="2">
        <v>0</v>
      </c>
      <c r="AB435" s="3">
        <f t="shared" si="178"/>
        <v>0</v>
      </c>
      <c r="AC435" s="5">
        <f t="shared" si="179"/>
        <v>0</v>
      </c>
      <c r="AD435" s="2">
        <v>426.37</v>
      </c>
      <c r="AE435" s="3">
        <f t="shared" si="180"/>
        <v>426</v>
      </c>
      <c r="AF435" s="5">
        <f t="shared" si="181"/>
        <v>0.37000000000000455</v>
      </c>
      <c r="AG435" s="2">
        <v>148.02000000000001</v>
      </c>
      <c r="AH435" s="3">
        <f t="shared" si="182"/>
        <v>148</v>
      </c>
      <c r="AI435" s="5">
        <f t="shared" si="183"/>
        <v>2.0000000000010232E-2</v>
      </c>
      <c r="AJ435" s="2">
        <v>185</v>
      </c>
      <c r="AK435" s="3">
        <f t="shared" si="184"/>
        <v>185</v>
      </c>
      <c r="AL435" s="5">
        <f t="shared" si="185"/>
        <v>0</v>
      </c>
      <c r="AM435" s="2">
        <v>153.61000000000001</v>
      </c>
      <c r="AN435" s="3">
        <f t="shared" si="186"/>
        <v>154</v>
      </c>
      <c r="AO435" s="5">
        <f t="shared" si="187"/>
        <v>-0.38999999999998636</v>
      </c>
      <c r="AP435" s="2">
        <v>0</v>
      </c>
      <c r="AQ435" s="3">
        <f t="shared" si="188"/>
        <v>0</v>
      </c>
      <c r="AR435" s="5">
        <f t="shared" si="189"/>
        <v>0</v>
      </c>
      <c r="AS435" s="2">
        <v>287</v>
      </c>
      <c r="AT435" s="3">
        <f t="shared" si="190"/>
        <v>287</v>
      </c>
      <c r="AU435" s="5">
        <f t="shared" si="191"/>
        <v>0</v>
      </c>
      <c r="AV435" s="2">
        <v>150</v>
      </c>
      <c r="AW435" s="3">
        <f t="shared" si="192"/>
        <v>150</v>
      </c>
      <c r="AX435" s="5">
        <f t="shared" si="193"/>
        <v>0</v>
      </c>
      <c r="AY435" s="2">
        <v>112</v>
      </c>
      <c r="AZ435" s="3">
        <f t="shared" si="194"/>
        <v>112</v>
      </c>
      <c r="BA435" s="5">
        <f t="shared" si="195"/>
        <v>0</v>
      </c>
      <c r="BB435" s="2">
        <v>125</v>
      </c>
      <c r="BC435" s="3">
        <f t="shared" si="196"/>
        <v>125</v>
      </c>
      <c r="BD435" s="5">
        <f t="shared" si="197"/>
        <v>0</v>
      </c>
    </row>
    <row r="436" spans="1:56" x14ac:dyDescent="0.25">
      <c r="A436">
        <v>2015</v>
      </c>
      <c r="B436">
        <v>12</v>
      </c>
      <c r="C436" t="s">
        <v>28</v>
      </c>
      <c r="D436">
        <v>2</v>
      </c>
      <c r="E436">
        <v>6</v>
      </c>
      <c r="F436">
        <v>8</v>
      </c>
      <c r="G436">
        <v>0</v>
      </c>
      <c r="H436">
        <v>12</v>
      </c>
      <c r="I436" t="s">
        <v>31</v>
      </c>
      <c r="J436">
        <v>40</v>
      </c>
      <c r="K436">
        <v>24301</v>
      </c>
      <c r="L436">
        <v>2000</v>
      </c>
      <c r="M436">
        <v>1</v>
      </c>
      <c r="N436">
        <v>1</v>
      </c>
      <c r="O436">
        <v>11</v>
      </c>
      <c r="P436" t="str">
        <f t="shared" si="198"/>
        <v>0</v>
      </c>
      <c r="Q436" t="s">
        <v>30</v>
      </c>
      <c r="R436" s="2">
        <f t="shared" si="171"/>
        <v>1000</v>
      </c>
      <c r="S436" s="2">
        <f t="shared" si="172"/>
        <v>1000</v>
      </c>
      <c r="T436" s="2">
        <f t="shared" si="173"/>
        <v>0</v>
      </c>
      <c r="U436" s="2">
        <v>0</v>
      </c>
      <c r="V436" s="3">
        <f t="shared" si="174"/>
        <v>0</v>
      </c>
      <c r="W436" s="5">
        <f t="shared" si="175"/>
        <v>0</v>
      </c>
      <c r="X436" s="2">
        <v>999.99</v>
      </c>
      <c r="Y436" s="3">
        <f t="shared" si="176"/>
        <v>1000</v>
      </c>
      <c r="Z436" s="5">
        <f t="shared" si="177"/>
        <v>-9.9999999999909051E-3</v>
      </c>
      <c r="AA436" s="2">
        <v>0</v>
      </c>
      <c r="AB436" s="3">
        <f t="shared" si="178"/>
        <v>0</v>
      </c>
      <c r="AC436" s="5">
        <f t="shared" si="179"/>
        <v>0</v>
      </c>
      <c r="AD436" s="2">
        <v>0</v>
      </c>
      <c r="AE436" s="3">
        <f t="shared" si="180"/>
        <v>0</v>
      </c>
      <c r="AF436" s="5">
        <f t="shared" si="181"/>
        <v>0</v>
      </c>
      <c r="AG436" s="2">
        <v>0</v>
      </c>
      <c r="AH436" s="3">
        <f t="shared" si="182"/>
        <v>0</v>
      </c>
      <c r="AI436" s="5">
        <f t="shared" si="183"/>
        <v>0</v>
      </c>
      <c r="AJ436" s="2">
        <v>0</v>
      </c>
      <c r="AK436" s="3">
        <f t="shared" si="184"/>
        <v>0</v>
      </c>
      <c r="AL436" s="5">
        <f t="shared" si="185"/>
        <v>0</v>
      </c>
      <c r="AM436" s="2">
        <v>0</v>
      </c>
      <c r="AN436" s="3">
        <f t="shared" si="186"/>
        <v>0</v>
      </c>
      <c r="AO436" s="5">
        <f t="shared" si="187"/>
        <v>0</v>
      </c>
      <c r="AP436" s="2">
        <v>0</v>
      </c>
      <c r="AQ436" s="3">
        <f t="shared" si="188"/>
        <v>0</v>
      </c>
      <c r="AR436" s="5">
        <f t="shared" si="189"/>
        <v>0</v>
      </c>
      <c r="AS436" s="2">
        <v>0</v>
      </c>
      <c r="AT436" s="3">
        <f t="shared" si="190"/>
        <v>0</v>
      </c>
      <c r="AU436" s="5">
        <f t="shared" si="191"/>
        <v>0</v>
      </c>
      <c r="AV436" s="2">
        <v>0</v>
      </c>
      <c r="AW436" s="3">
        <f t="shared" si="192"/>
        <v>0</v>
      </c>
      <c r="AX436" s="5">
        <f t="shared" si="193"/>
        <v>0</v>
      </c>
      <c r="AY436" s="2">
        <v>0</v>
      </c>
      <c r="AZ436" s="3">
        <f t="shared" si="194"/>
        <v>0</v>
      </c>
      <c r="BA436" s="5">
        <f t="shared" si="195"/>
        <v>0</v>
      </c>
      <c r="BB436" s="2">
        <v>0.01</v>
      </c>
      <c r="BC436" s="3">
        <f t="shared" si="196"/>
        <v>0</v>
      </c>
      <c r="BD436" s="5">
        <f t="shared" si="197"/>
        <v>0.01</v>
      </c>
    </row>
    <row r="437" spans="1:56" x14ac:dyDescent="0.25">
      <c r="A437">
        <v>2015</v>
      </c>
      <c r="B437">
        <v>12</v>
      </c>
      <c r="C437" t="s">
        <v>28</v>
      </c>
      <c r="D437">
        <v>2</v>
      </c>
      <c r="E437">
        <v>6</v>
      </c>
      <c r="F437">
        <v>8</v>
      </c>
      <c r="G437">
        <v>0</v>
      </c>
      <c r="H437">
        <v>12</v>
      </c>
      <c r="I437" t="s">
        <v>31</v>
      </c>
      <c r="J437">
        <v>40</v>
      </c>
      <c r="K437">
        <v>24301</v>
      </c>
      <c r="L437">
        <v>2000</v>
      </c>
      <c r="M437">
        <v>1</v>
      </c>
      <c r="N437">
        <v>1</v>
      </c>
      <c r="O437">
        <v>17</v>
      </c>
      <c r="P437" t="str">
        <f t="shared" si="198"/>
        <v>0</v>
      </c>
      <c r="Q437" t="s">
        <v>30</v>
      </c>
      <c r="R437" s="2">
        <f t="shared" si="171"/>
        <v>4302</v>
      </c>
      <c r="S437" s="2">
        <f t="shared" si="172"/>
        <v>4302</v>
      </c>
      <c r="T437" s="2">
        <f t="shared" si="173"/>
        <v>0</v>
      </c>
      <c r="U437" s="2">
        <v>0</v>
      </c>
      <c r="V437" s="3">
        <f t="shared" si="174"/>
        <v>0</v>
      </c>
      <c r="W437" s="5">
        <f t="shared" si="175"/>
        <v>0</v>
      </c>
      <c r="X437" s="2">
        <v>0</v>
      </c>
      <c r="Y437" s="3">
        <f t="shared" si="176"/>
        <v>0</v>
      </c>
      <c r="Z437" s="5">
        <f t="shared" si="177"/>
        <v>0</v>
      </c>
      <c r="AA437" s="2">
        <v>0</v>
      </c>
      <c r="AB437" s="3">
        <f t="shared" si="178"/>
        <v>0</v>
      </c>
      <c r="AC437" s="5">
        <f t="shared" si="179"/>
        <v>0</v>
      </c>
      <c r="AD437" s="2">
        <v>997.02</v>
      </c>
      <c r="AE437" s="3">
        <f t="shared" si="180"/>
        <v>997</v>
      </c>
      <c r="AF437" s="5">
        <f t="shared" si="181"/>
        <v>1.999999999998181E-2</v>
      </c>
      <c r="AG437" s="2">
        <v>0</v>
      </c>
      <c r="AH437" s="3">
        <f t="shared" si="182"/>
        <v>0</v>
      </c>
      <c r="AI437" s="5">
        <f t="shared" si="183"/>
        <v>0</v>
      </c>
      <c r="AJ437" s="2">
        <v>1078</v>
      </c>
      <c r="AK437" s="3">
        <f t="shared" si="184"/>
        <v>1078</v>
      </c>
      <c r="AL437" s="5">
        <f t="shared" si="185"/>
        <v>0</v>
      </c>
      <c r="AM437" s="2">
        <v>74.98</v>
      </c>
      <c r="AN437" s="3">
        <f t="shared" si="186"/>
        <v>75</v>
      </c>
      <c r="AO437" s="5">
        <f t="shared" si="187"/>
        <v>-1.9999999999996021E-2</v>
      </c>
      <c r="AP437" s="2">
        <v>0</v>
      </c>
      <c r="AQ437" s="3">
        <f t="shared" si="188"/>
        <v>0</v>
      </c>
      <c r="AR437" s="5">
        <f t="shared" si="189"/>
        <v>0</v>
      </c>
      <c r="AS437" s="2">
        <v>0</v>
      </c>
      <c r="AT437" s="3">
        <f t="shared" si="190"/>
        <v>0</v>
      </c>
      <c r="AU437" s="5">
        <f t="shared" si="191"/>
        <v>0</v>
      </c>
      <c r="AV437" s="2">
        <v>1078</v>
      </c>
      <c r="AW437" s="3">
        <f t="shared" si="192"/>
        <v>1078</v>
      </c>
      <c r="AX437" s="5">
        <f t="shared" si="193"/>
        <v>0</v>
      </c>
      <c r="AY437" s="2">
        <v>1074</v>
      </c>
      <c r="AZ437" s="3">
        <f t="shared" si="194"/>
        <v>1074</v>
      </c>
      <c r="BA437" s="5">
        <f t="shared" si="195"/>
        <v>0</v>
      </c>
      <c r="BB437" s="2">
        <v>0</v>
      </c>
      <c r="BC437" s="3">
        <f t="shared" si="196"/>
        <v>0</v>
      </c>
      <c r="BD437" s="5">
        <f t="shared" si="197"/>
        <v>0</v>
      </c>
    </row>
    <row r="438" spans="1:56" x14ac:dyDescent="0.25">
      <c r="A438">
        <v>2015</v>
      </c>
      <c r="B438">
        <v>12</v>
      </c>
      <c r="C438" t="s">
        <v>28</v>
      </c>
      <c r="D438">
        <v>2</v>
      </c>
      <c r="E438">
        <v>6</v>
      </c>
      <c r="F438">
        <v>8</v>
      </c>
      <c r="G438">
        <v>0</v>
      </c>
      <c r="H438">
        <v>12</v>
      </c>
      <c r="I438" t="s">
        <v>31</v>
      </c>
      <c r="J438">
        <v>40</v>
      </c>
      <c r="K438">
        <v>24301</v>
      </c>
      <c r="L438">
        <v>2000</v>
      </c>
      <c r="M438">
        <v>1</v>
      </c>
      <c r="N438">
        <v>1</v>
      </c>
      <c r="O438">
        <v>18</v>
      </c>
      <c r="P438" t="str">
        <f t="shared" si="198"/>
        <v>0</v>
      </c>
      <c r="Q438" t="s">
        <v>30</v>
      </c>
      <c r="R438" s="2">
        <f t="shared" si="171"/>
        <v>1110</v>
      </c>
      <c r="S438" s="2">
        <f t="shared" si="172"/>
        <v>1110</v>
      </c>
      <c r="T438" s="2">
        <f t="shared" si="173"/>
        <v>0</v>
      </c>
      <c r="U438" s="2">
        <v>0</v>
      </c>
      <c r="V438" s="3">
        <f t="shared" si="174"/>
        <v>0</v>
      </c>
      <c r="W438" s="5">
        <f t="shared" si="175"/>
        <v>0</v>
      </c>
      <c r="X438" s="2">
        <v>0</v>
      </c>
      <c r="Y438" s="3">
        <f t="shared" si="176"/>
        <v>0</v>
      </c>
      <c r="Z438" s="5">
        <f t="shared" si="177"/>
        <v>0</v>
      </c>
      <c r="AA438" s="2">
        <v>55</v>
      </c>
      <c r="AB438" s="3">
        <f t="shared" si="178"/>
        <v>55</v>
      </c>
      <c r="AC438" s="5">
        <f t="shared" si="179"/>
        <v>0</v>
      </c>
      <c r="AD438" s="2">
        <v>0</v>
      </c>
      <c r="AE438" s="3">
        <f t="shared" si="180"/>
        <v>0</v>
      </c>
      <c r="AF438" s="5">
        <f t="shared" si="181"/>
        <v>0</v>
      </c>
      <c r="AG438" s="2">
        <v>0</v>
      </c>
      <c r="AH438" s="3">
        <f t="shared" si="182"/>
        <v>0</v>
      </c>
      <c r="AI438" s="5">
        <f t="shared" si="183"/>
        <v>0</v>
      </c>
      <c r="AJ438" s="2">
        <v>0</v>
      </c>
      <c r="AK438" s="3">
        <f t="shared" si="184"/>
        <v>0</v>
      </c>
      <c r="AL438" s="5">
        <f t="shared" si="185"/>
        <v>0</v>
      </c>
      <c r="AM438" s="2">
        <v>0</v>
      </c>
      <c r="AN438" s="3">
        <f t="shared" si="186"/>
        <v>0</v>
      </c>
      <c r="AO438" s="5">
        <f t="shared" si="187"/>
        <v>0</v>
      </c>
      <c r="AP438" s="2">
        <v>0</v>
      </c>
      <c r="AQ438" s="3">
        <f t="shared" si="188"/>
        <v>0</v>
      </c>
      <c r="AR438" s="5">
        <f t="shared" si="189"/>
        <v>0</v>
      </c>
      <c r="AS438" s="2">
        <v>500</v>
      </c>
      <c r="AT438" s="3">
        <f t="shared" si="190"/>
        <v>500</v>
      </c>
      <c r="AU438" s="5">
        <f t="shared" si="191"/>
        <v>0</v>
      </c>
      <c r="AV438" s="2">
        <v>0</v>
      </c>
      <c r="AW438" s="3">
        <f t="shared" si="192"/>
        <v>0</v>
      </c>
      <c r="AX438" s="5">
        <f t="shared" si="193"/>
        <v>0</v>
      </c>
      <c r="AY438" s="2">
        <v>500</v>
      </c>
      <c r="AZ438" s="3">
        <f t="shared" si="194"/>
        <v>500</v>
      </c>
      <c r="BA438" s="5">
        <f t="shared" si="195"/>
        <v>0</v>
      </c>
      <c r="BB438" s="2">
        <v>55</v>
      </c>
      <c r="BC438" s="3">
        <f t="shared" si="196"/>
        <v>55</v>
      </c>
      <c r="BD438" s="5">
        <f t="shared" si="197"/>
        <v>0</v>
      </c>
    </row>
    <row r="439" spans="1:56" x14ac:dyDescent="0.25">
      <c r="A439">
        <v>2015</v>
      </c>
      <c r="B439">
        <v>12</v>
      </c>
      <c r="C439" t="s">
        <v>28</v>
      </c>
      <c r="D439">
        <v>2</v>
      </c>
      <c r="E439">
        <v>6</v>
      </c>
      <c r="F439">
        <v>8</v>
      </c>
      <c r="G439">
        <v>0</v>
      </c>
      <c r="H439">
        <v>12</v>
      </c>
      <c r="I439" t="s">
        <v>31</v>
      </c>
      <c r="J439">
        <v>40</v>
      </c>
      <c r="K439">
        <v>24301</v>
      </c>
      <c r="L439">
        <v>2000</v>
      </c>
      <c r="M439">
        <v>1</v>
      </c>
      <c r="N439">
        <v>1</v>
      </c>
      <c r="O439">
        <v>30</v>
      </c>
      <c r="P439" t="str">
        <f t="shared" si="198"/>
        <v>0</v>
      </c>
      <c r="Q439" t="s">
        <v>30</v>
      </c>
      <c r="R439" s="2">
        <f t="shared" si="171"/>
        <v>300</v>
      </c>
      <c r="S439" s="2">
        <f t="shared" si="172"/>
        <v>300</v>
      </c>
      <c r="T439" s="2">
        <f t="shared" si="173"/>
        <v>0</v>
      </c>
      <c r="U439" s="2">
        <v>0</v>
      </c>
      <c r="V439" s="3">
        <f t="shared" si="174"/>
        <v>0</v>
      </c>
      <c r="W439" s="5">
        <f t="shared" si="175"/>
        <v>0</v>
      </c>
      <c r="X439" s="2">
        <v>0</v>
      </c>
      <c r="Y439" s="3">
        <f t="shared" si="176"/>
        <v>0</v>
      </c>
      <c r="Z439" s="5">
        <f t="shared" si="177"/>
        <v>0</v>
      </c>
      <c r="AA439" s="2">
        <v>0</v>
      </c>
      <c r="AB439" s="3">
        <f t="shared" si="178"/>
        <v>0</v>
      </c>
      <c r="AC439" s="5">
        <f t="shared" si="179"/>
        <v>0</v>
      </c>
      <c r="AD439" s="2">
        <v>0</v>
      </c>
      <c r="AE439" s="3">
        <f t="shared" si="180"/>
        <v>0</v>
      </c>
      <c r="AF439" s="5">
        <f t="shared" si="181"/>
        <v>0</v>
      </c>
      <c r="AG439" s="2">
        <v>0</v>
      </c>
      <c r="AH439" s="3">
        <f t="shared" si="182"/>
        <v>0</v>
      </c>
      <c r="AI439" s="5">
        <f t="shared" si="183"/>
        <v>0</v>
      </c>
      <c r="AJ439" s="2">
        <v>0</v>
      </c>
      <c r="AK439" s="3">
        <f t="shared" si="184"/>
        <v>0</v>
      </c>
      <c r="AL439" s="5">
        <f t="shared" si="185"/>
        <v>0</v>
      </c>
      <c r="AM439" s="2">
        <v>0</v>
      </c>
      <c r="AN439" s="3">
        <f t="shared" si="186"/>
        <v>0</v>
      </c>
      <c r="AO439" s="5">
        <f t="shared" si="187"/>
        <v>0</v>
      </c>
      <c r="AP439" s="2">
        <v>0</v>
      </c>
      <c r="AQ439" s="3">
        <f t="shared" si="188"/>
        <v>0</v>
      </c>
      <c r="AR439" s="5">
        <f t="shared" si="189"/>
        <v>0</v>
      </c>
      <c r="AS439" s="2">
        <v>300</v>
      </c>
      <c r="AT439" s="3">
        <f t="shared" si="190"/>
        <v>300</v>
      </c>
      <c r="AU439" s="5">
        <f t="shared" si="191"/>
        <v>0</v>
      </c>
      <c r="AV439" s="2">
        <v>0</v>
      </c>
      <c r="AW439" s="3">
        <f t="shared" si="192"/>
        <v>0</v>
      </c>
      <c r="AX439" s="5">
        <f t="shared" si="193"/>
        <v>0</v>
      </c>
      <c r="AY439" s="2">
        <v>0</v>
      </c>
      <c r="AZ439" s="3">
        <f t="shared" si="194"/>
        <v>0</v>
      </c>
      <c r="BA439" s="5">
        <f t="shared" si="195"/>
        <v>0</v>
      </c>
      <c r="BB439" s="2">
        <v>0</v>
      </c>
      <c r="BC439" s="3">
        <f t="shared" si="196"/>
        <v>0</v>
      </c>
      <c r="BD439" s="5">
        <f t="shared" si="197"/>
        <v>0</v>
      </c>
    </row>
    <row r="440" spans="1:56" x14ac:dyDescent="0.25">
      <c r="A440">
        <v>2015</v>
      </c>
      <c r="B440">
        <v>12</v>
      </c>
      <c r="C440" t="s">
        <v>28</v>
      </c>
      <c r="D440">
        <v>2</v>
      </c>
      <c r="E440">
        <v>6</v>
      </c>
      <c r="F440">
        <v>8</v>
      </c>
      <c r="G440">
        <v>0</v>
      </c>
      <c r="H440">
        <v>12</v>
      </c>
      <c r="I440" t="s">
        <v>31</v>
      </c>
      <c r="J440">
        <v>40</v>
      </c>
      <c r="K440">
        <v>24401</v>
      </c>
      <c r="L440">
        <v>2000</v>
      </c>
      <c r="M440">
        <v>1</v>
      </c>
      <c r="N440">
        <v>1</v>
      </c>
      <c r="O440">
        <v>2</v>
      </c>
      <c r="P440" t="str">
        <f t="shared" si="198"/>
        <v>0</v>
      </c>
      <c r="Q440" t="s">
        <v>30</v>
      </c>
      <c r="R440" s="2">
        <f t="shared" si="171"/>
        <v>3000</v>
      </c>
      <c r="S440" s="2">
        <f t="shared" si="172"/>
        <v>3000</v>
      </c>
      <c r="T440" s="2">
        <f t="shared" si="173"/>
        <v>0</v>
      </c>
      <c r="U440" s="2">
        <v>0</v>
      </c>
      <c r="V440" s="3">
        <f t="shared" si="174"/>
        <v>0</v>
      </c>
      <c r="W440" s="5">
        <f t="shared" si="175"/>
        <v>0</v>
      </c>
      <c r="X440" s="2">
        <v>2999.89</v>
      </c>
      <c r="Y440" s="3">
        <f t="shared" si="176"/>
        <v>3000</v>
      </c>
      <c r="Z440" s="5">
        <f t="shared" si="177"/>
        <v>-0.11000000000012733</v>
      </c>
      <c r="AA440" s="2">
        <v>0</v>
      </c>
      <c r="AB440" s="3">
        <f t="shared" si="178"/>
        <v>0</v>
      </c>
      <c r="AC440" s="5">
        <f t="shared" si="179"/>
        <v>0</v>
      </c>
      <c r="AD440" s="2">
        <v>0</v>
      </c>
      <c r="AE440" s="3">
        <f t="shared" si="180"/>
        <v>0</v>
      </c>
      <c r="AF440" s="5">
        <f t="shared" si="181"/>
        <v>0</v>
      </c>
      <c r="AG440" s="2">
        <v>0</v>
      </c>
      <c r="AH440" s="3">
        <f t="shared" si="182"/>
        <v>0</v>
      </c>
      <c r="AI440" s="5">
        <f t="shared" si="183"/>
        <v>0</v>
      </c>
      <c r="AJ440" s="2">
        <v>0</v>
      </c>
      <c r="AK440" s="3">
        <f t="shared" si="184"/>
        <v>0</v>
      </c>
      <c r="AL440" s="5">
        <f t="shared" si="185"/>
        <v>0</v>
      </c>
      <c r="AM440" s="2">
        <v>0</v>
      </c>
      <c r="AN440" s="3">
        <f t="shared" si="186"/>
        <v>0</v>
      </c>
      <c r="AO440" s="5">
        <f t="shared" si="187"/>
        <v>0</v>
      </c>
      <c r="AP440" s="2">
        <v>0</v>
      </c>
      <c r="AQ440" s="3">
        <f t="shared" si="188"/>
        <v>0</v>
      </c>
      <c r="AR440" s="5">
        <f t="shared" si="189"/>
        <v>0</v>
      </c>
      <c r="AS440" s="2">
        <v>0</v>
      </c>
      <c r="AT440" s="3">
        <f t="shared" si="190"/>
        <v>0</v>
      </c>
      <c r="AU440" s="5">
        <f t="shared" si="191"/>
        <v>0</v>
      </c>
      <c r="AV440" s="2">
        <v>0</v>
      </c>
      <c r="AW440" s="3">
        <f t="shared" si="192"/>
        <v>0</v>
      </c>
      <c r="AX440" s="5">
        <f t="shared" si="193"/>
        <v>0</v>
      </c>
      <c r="AY440" s="2">
        <v>0</v>
      </c>
      <c r="AZ440" s="3">
        <f t="shared" si="194"/>
        <v>0</v>
      </c>
      <c r="BA440" s="5">
        <f t="shared" si="195"/>
        <v>0</v>
      </c>
      <c r="BB440" s="2">
        <v>0.11</v>
      </c>
      <c r="BC440" s="3">
        <f t="shared" si="196"/>
        <v>0</v>
      </c>
      <c r="BD440" s="5">
        <f t="shared" si="197"/>
        <v>0.11</v>
      </c>
    </row>
    <row r="441" spans="1:56" x14ac:dyDescent="0.25">
      <c r="A441">
        <v>2015</v>
      </c>
      <c r="B441">
        <v>12</v>
      </c>
      <c r="C441" t="s">
        <v>28</v>
      </c>
      <c r="D441">
        <v>2</v>
      </c>
      <c r="E441">
        <v>6</v>
      </c>
      <c r="F441">
        <v>8</v>
      </c>
      <c r="G441">
        <v>0</v>
      </c>
      <c r="H441">
        <v>12</v>
      </c>
      <c r="I441" t="s">
        <v>31</v>
      </c>
      <c r="J441">
        <v>40</v>
      </c>
      <c r="K441">
        <v>24401</v>
      </c>
      <c r="L441">
        <v>2000</v>
      </c>
      <c r="M441">
        <v>1</v>
      </c>
      <c r="N441">
        <v>1</v>
      </c>
      <c r="O441">
        <v>4</v>
      </c>
      <c r="P441" t="str">
        <f t="shared" si="198"/>
        <v>0</v>
      </c>
      <c r="Q441" t="s">
        <v>30</v>
      </c>
      <c r="R441" s="2">
        <f t="shared" si="171"/>
        <v>97.03</v>
      </c>
      <c r="S441" s="2">
        <f t="shared" si="172"/>
        <v>97</v>
      </c>
      <c r="T441" s="2">
        <f t="shared" si="173"/>
        <v>3.0000000000001137E-2</v>
      </c>
      <c r="U441" s="2">
        <v>0</v>
      </c>
      <c r="V441" s="3">
        <f t="shared" si="174"/>
        <v>0</v>
      </c>
      <c r="W441" s="5">
        <f t="shared" si="175"/>
        <v>0</v>
      </c>
      <c r="X441" s="2">
        <v>0</v>
      </c>
      <c r="Y441" s="3">
        <f t="shared" si="176"/>
        <v>0</v>
      </c>
      <c r="Z441" s="5">
        <f t="shared" si="177"/>
        <v>0</v>
      </c>
      <c r="AA441" s="2">
        <v>0</v>
      </c>
      <c r="AB441" s="3">
        <f t="shared" si="178"/>
        <v>0</v>
      </c>
      <c r="AC441" s="5">
        <f t="shared" si="179"/>
        <v>0</v>
      </c>
      <c r="AD441" s="2">
        <v>97.03</v>
      </c>
      <c r="AE441" s="3">
        <f t="shared" si="180"/>
        <v>97</v>
      </c>
      <c r="AF441" s="5">
        <f t="shared" si="181"/>
        <v>3.0000000000001137E-2</v>
      </c>
      <c r="AG441" s="2">
        <v>0</v>
      </c>
      <c r="AH441" s="3">
        <f t="shared" si="182"/>
        <v>0</v>
      </c>
      <c r="AI441" s="5">
        <f t="shared" si="183"/>
        <v>0</v>
      </c>
      <c r="AJ441" s="2">
        <v>0</v>
      </c>
      <c r="AK441" s="3">
        <f t="shared" si="184"/>
        <v>0</v>
      </c>
      <c r="AL441" s="5">
        <f t="shared" si="185"/>
        <v>0</v>
      </c>
      <c r="AM441" s="2">
        <v>0</v>
      </c>
      <c r="AN441" s="3">
        <f t="shared" si="186"/>
        <v>0</v>
      </c>
      <c r="AO441" s="5">
        <f t="shared" si="187"/>
        <v>0</v>
      </c>
      <c r="AP441" s="2">
        <v>0</v>
      </c>
      <c r="AQ441" s="3">
        <f t="shared" si="188"/>
        <v>0</v>
      </c>
      <c r="AR441" s="5">
        <f t="shared" si="189"/>
        <v>0</v>
      </c>
      <c r="AS441" s="2">
        <v>0</v>
      </c>
      <c r="AT441" s="3">
        <f t="shared" si="190"/>
        <v>0</v>
      </c>
      <c r="AU441" s="5">
        <f t="shared" si="191"/>
        <v>0</v>
      </c>
      <c r="AV441" s="2">
        <v>0</v>
      </c>
      <c r="AW441" s="3">
        <f t="shared" si="192"/>
        <v>0</v>
      </c>
      <c r="AX441" s="5">
        <f t="shared" si="193"/>
        <v>0</v>
      </c>
      <c r="AY441" s="2">
        <v>0</v>
      </c>
      <c r="AZ441" s="3">
        <f t="shared" si="194"/>
        <v>0</v>
      </c>
      <c r="BA441" s="5">
        <f t="shared" si="195"/>
        <v>0</v>
      </c>
      <c r="BB441" s="2">
        <v>0</v>
      </c>
      <c r="BC441" s="3">
        <f t="shared" si="196"/>
        <v>0</v>
      </c>
      <c r="BD441" s="5">
        <f t="shared" si="197"/>
        <v>0</v>
      </c>
    </row>
    <row r="442" spans="1:56" x14ac:dyDescent="0.25">
      <c r="A442">
        <v>2015</v>
      </c>
      <c r="B442">
        <v>12</v>
      </c>
      <c r="C442" t="s">
        <v>28</v>
      </c>
      <c r="D442">
        <v>2</v>
      </c>
      <c r="E442">
        <v>6</v>
      </c>
      <c r="F442">
        <v>8</v>
      </c>
      <c r="G442">
        <v>0</v>
      </c>
      <c r="H442">
        <v>12</v>
      </c>
      <c r="I442" t="s">
        <v>31</v>
      </c>
      <c r="J442">
        <v>40</v>
      </c>
      <c r="K442">
        <v>24401</v>
      </c>
      <c r="L442">
        <v>2000</v>
      </c>
      <c r="M442">
        <v>1</v>
      </c>
      <c r="N442">
        <v>1</v>
      </c>
      <c r="O442">
        <v>9</v>
      </c>
      <c r="P442" t="str">
        <f t="shared" si="198"/>
        <v>0</v>
      </c>
      <c r="Q442" t="s">
        <v>30</v>
      </c>
      <c r="R442" s="2">
        <f t="shared" si="171"/>
        <v>17037.96</v>
      </c>
      <c r="S442" s="2">
        <f t="shared" si="172"/>
        <v>17038</v>
      </c>
      <c r="T442" s="2">
        <f t="shared" si="173"/>
        <v>-4.0000000000873115E-2</v>
      </c>
      <c r="U442" s="2">
        <v>0</v>
      </c>
      <c r="V442" s="3">
        <f t="shared" si="174"/>
        <v>0</v>
      </c>
      <c r="W442" s="5">
        <f t="shared" si="175"/>
        <v>0</v>
      </c>
      <c r="X442" s="2">
        <v>0</v>
      </c>
      <c r="Y442" s="3">
        <f t="shared" si="176"/>
        <v>0</v>
      </c>
      <c r="Z442" s="5">
        <f t="shared" si="177"/>
        <v>0</v>
      </c>
      <c r="AA442" s="2">
        <v>0</v>
      </c>
      <c r="AB442" s="3">
        <f t="shared" si="178"/>
        <v>0</v>
      </c>
      <c r="AC442" s="5">
        <f t="shared" si="179"/>
        <v>0</v>
      </c>
      <c r="AD442" s="2">
        <v>242.02</v>
      </c>
      <c r="AE442" s="3">
        <f t="shared" si="180"/>
        <v>242</v>
      </c>
      <c r="AF442" s="5">
        <f t="shared" si="181"/>
        <v>2.0000000000010232E-2</v>
      </c>
      <c r="AG442" s="2">
        <v>0</v>
      </c>
      <c r="AH442" s="3">
        <f t="shared" si="182"/>
        <v>0</v>
      </c>
      <c r="AI442" s="5">
        <f t="shared" si="183"/>
        <v>0</v>
      </c>
      <c r="AJ442" s="2">
        <v>2537.96</v>
      </c>
      <c r="AK442" s="3">
        <f t="shared" si="184"/>
        <v>2538</v>
      </c>
      <c r="AL442" s="5">
        <f t="shared" si="185"/>
        <v>-3.999999999996362E-2</v>
      </c>
      <c r="AM442" s="2">
        <v>1500.98</v>
      </c>
      <c r="AN442" s="3">
        <f t="shared" si="186"/>
        <v>1501</v>
      </c>
      <c r="AO442" s="5">
        <f t="shared" si="187"/>
        <v>-1.999999999998181E-2</v>
      </c>
      <c r="AP442" s="2">
        <v>2000</v>
      </c>
      <c r="AQ442" s="3">
        <f t="shared" si="188"/>
        <v>2000</v>
      </c>
      <c r="AR442" s="5">
        <f t="shared" si="189"/>
        <v>0</v>
      </c>
      <c r="AS442" s="2">
        <v>257</v>
      </c>
      <c r="AT442" s="3">
        <f t="shared" si="190"/>
        <v>257</v>
      </c>
      <c r="AU442" s="5">
        <f t="shared" si="191"/>
        <v>0</v>
      </c>
      <c r="AV442" s="2">
        <v>2000</v>
      </c>
      <c r="AW442" s="3">
        <f t="shared" si="192"/>
        <v>2000</v>
      </c>
      <c r="AX442" s="5">
        <f t="shared" si="193"/>
        <v>0</v>
      </c>
      <c r="AY442" s="2">
        <v>3250</v>
      </c>
      <c r="AZ442" s="3">
        <f t="shared" si="194"/>
        <v>3250</v>
      </c>
      <c r="BA442" s="5">
        <f t="shared" si="195"/>
        <v>0</v>
      </c>
      <c r="BB442" s="2">
        <v>5250</v>
      </c>
      <c r="BC442" s="3">
        <f t="shared" si="196"/>
        <v>5250</v>
      </c>
      <c r="BD442" s="5">
        <f t="shared" si="197"/>
        <v>0</v>
      </c>
    </row>
    <row r="443" spans="1:56" x14ac:dyDescent="0.25">
      <c r="A443">
        <v>2015</v>
      </c>
      <c r="B443">
        <v>12</v>
      </c>
      <c r="C443" t="s">
        <v>28</v>
      </c>
      <c r="D443">
        <v>2</v>
      </c>
      <c r="E443">
        <v>6</v>
      </c>
      <c r="F443">
        <v>8</v>
      </c>
      <c r="G443">
        <v>0</v>
      </c>
      <c r="H443">
        <v>12</v>
      </c>
      <c r="I443" t="s">
        <v>31</v>
      </c>
      <c r="J443">
        <v>40</v>
      </c>
      <c r="K443">
        <v>24401</v>
      </c>
      <c r="L443">
        <v>2000</v>
      </c>
      <c r="M443">
        <v>1</v>
      </c>
      <c r="N443">
        <v>1</v>
      </c>
      <c r="O443">
        <v>12</v>
      </c>
      <c r="P443" t="str">
        <f t="shared" si="198"/>
        <v>0</v>
      </c>
      <c r="Q443" t="s">
        <v>30</v>
      </c>
      <c r="R443" s="2">
        <f t="shared" si="171"/>
        <v>6025.6</v>
      </c>
      <c r="S443" s="2">
        <f t="shared" si="172"/>
        <v>6026</v>
      </c>
      <c r="T443" s="2">
        <f t="shared" si="173"/>
        <v>-0.3999999999996362</v>
      </c>
      <c r="U443" s="2">
        <v>0</v>
      </c>
      <c r="V443" s="3">
        <f t="shared" si="174"/>
        <v>0</v>
      </c>
      <c r="W443" s="5">
        <f t="shared" si="175"/>
        <v>0</v>
      </c>
      <c r="X443" s="2">
        <v>0</v>
      </c>
      <c r="Y443" s="3">
        <f t="shared" si="176"/>
        <v>0</v>
      </c>
      <c r="Z443" s="5">
        <f t="shared" si="177"/>
        <v>0</v>
      </c>
      <c r="AA443" s="2">
        <v>0</v>
      </c>
      <c r="AB443" s="3">
        <f t="shared" si="178"/>
        <v>0</v>
      </c>
      <c r="AC443" s="5">
        <f t="shared" si="179"/>
        <v>0</v>
      </c>
      <c r="AD443" s="2">
        <v>0</v>
      </c>
      <c r="AE443" s="3">
        <f t="shared" si="180"/>
        <v>0</v>
      </c>
      <c r="AF443" s="5">
        <f t="shared" si="181"/>
        <v>0</v>
      </c>
      <c r="AG443" s="2">
        <v>0</v>
      </c>
      <c r="AH443" s="3">
        <f t="shared" si="182"/>
        <v>0</v>
      </c>
      <c r="AI443" s="5">
        <f t="shared" si="183"/>
        <v>0</v>
      </c>
      <c r="AJ443" s="2">
        <v>2012.6</v>
      </c>
      <c r="AK443" s="3">
        <f t="shared" si="184"/>
        <v>2013</v>
      </c>
      <c r="AL443" s="5">
        <f t="shared" si="185"/>
        <v>-0.40000000000009095</v>
      </c>
      <c r="AM443" s="2">
        <v>2013</v>
      </c>
      <c r="AN443" s="3">
        <f t="shared" si="186"/>
        <v>2013</v>
      </c>
      <c r="AO443" s="5">
        <f t="shared" si="187"/>
        <v>0</v>
      </c>
      <c r="AP443" s="2">
        <v>0</v>
      </c>
      <c r="AQ443" s="3">
        <f t="shared" si="188"/>
        <v>0</v>
      </c>
      <c r="AR443" s="5">
        <f t="shared" si="189"/>
        <v>0</v>
      </c>
      <c r="AS443" s="2">
        <v>2000</v>
      </c>
      <c r="AT443" s="3">
        <f t="shared" si="190"/>
        <v>2000</v>
      </c>
      <c r="AU443" s="5">
        <f t="shared" si="191"/>
        <v>0</v>
      </c>
      <c r="AV443" s="2">
        <v>0</v>
      </c>
      <c r="AW443" s="3">
        <f t="shared" si="192"/>
        <v>0</v>
      </c>
      <c r="AX443" s="5">
        <f t="shared" si="193"/>
        <v>0</v>
      </c>
      <c r="AY443" s="2">
        <v>0</v>
      </c>
      <c r="AZ443" s="3">
        <f t="shared" si="194"/>
        <v>0</v>
      </c>
      <c r="BA443" s="5">
        <f t="shared" si="195"/>
        <v>0</v>
      </c>
      <c r="BB443" s="2">
        <v>0</v>
      </c>
      <c r="BC443" s="3">
        <f t="shared" si="196"/>
        <v>0</v>
      </c>
      <c r="BD443" s="5">
        <f t="shared" si="197"/>
        <v>0</v>
      </c>
    </row>
    <row r="444" spans="1:56" x14ac:dyDescent="0.25">
      <c r="A444">
        <v>2015</v>
      </c>
      <c r="B444">
        <v>12</v>
      </c>
      <c r="C444" t="s">
        <v>28</v>
      </c>
      <c r="D444">
        <v>2</v>
      </c>
      <c r="E444">
        <v>6</v>
      </c>
      <c r="F444">
        <v>8</v>
      </c>
      <c r="G444">
        <v>0</v>
      </c>
      <c r="H444">
        <v>12</v>
      </c>
      <c r="I444" t="s">
        <v>31</v>
      </c>
      <c r="J444">
        <v>40</v>
      </c>
      <c r="K444">
        <v>24401</v>
      </c>
      <c r="L444">
        <v>2000</v>
      </c>
      <c r="M444">
        <v>1</v>
      </c>
      <c r="N444">
        <v>1</v>
      </c>
      <c r="O444">
        <v>17</v>
      </c>
      <c r="P444" t="str">
        <f t="shared" si="198"/>
        <v>0</v>
      </c>
      <c r="Q444" t="s">
        <v>30</v>
      </c>
      <c r="R444" s="2">
        <f t="shared" si="171"/>
        <v>18448</v>
      </c>
      <c r="S444" s="2">
        <f t="shared" si="172"/>
        <v>18448</v>
      </c>
      <c r="T444" s="2">
        <f t="shared" si="173"/>
        <v>0</v>
      </c>
      <c r="U444" s="2">
        <v>0</v>
      </c>
      <c r="V444" s="3">
        <f t="shared" si="174"/>
        <v>0</v>
      </c>
      <c r="W444" s="5">
        <f t="shared" si="175"/>
        <v>0</v>
      </c>
      <c r="X444" s="2">
        <v>0</v>
      </c>
      <c r="Y444" s="3">
        <f t="shared" si="176"/>
        <v>0</v>
      </c>
      <c r="Z444" s="5">
        <f t="shared" si="177"/>
        <v>0</v>
      </c>
      <c r="AA444" s="2">
        <v>0</v>
      </c>
      <c r="AB444" s="3">
        <f t="shared" si="178"/>
        <v>0</v>
      </c>
      <c r="AC444" s="5">
        <f t="shared" si="179"/>
        <v>0</v>
      </c>
      <c r="AD444" s="2">
        <v>2731.2</v>
      </c>
      <c r="AE444" s="3">
        <f t="shared" si="180"/>
        <v>2731</v>
      </c>
      <c r="AF444" s="5">
        <f t="shared" si="181"/>
        <v>0.1999999999998181</v>
      </c>
      <c r="AG444" s="2">
        <v>4106.3999999999996</v>
      </c>
      <c r="AH444" s="3">
        <f t="shared" si="182"/>
        <v>4106</v>
      </c>
      <c r="AI444" s="5">
        <f t="shared" si="183"/>
        <v>0.3999999999996362</v>
      </c>
      <c r="AJ444" s="2">
        <v>3.6</v>
      </c>
      <c r="AK444" s="3">
        <f t="shared" si="184"/>
        <v>4</v>
      </c>
      <c r="AL444" s="5">
        <f t="shared" si="185"/>
        <v>-0.39999999999999991</v>
      </c>
      <c r="AM444" s="2">
        <v>1009.8</v>
      </c>
      <c r="AN444" s="3">
        <f t="shared" si="186"/>
        <v>1010</v>
      </c>
      <c r="AO444" s="5">
        <f t="shared" si="187"/>
        <v>-0.20000000000004547</v>
      </c>
      <c r="AP444" s="2">
        <v>0</v>
      </c>
      <c r="AQ444" s="3">
        <f t="shared" si="188"/>
        <v>0</v>
      </c>
      <c r="AR444" s="5">
        <f t="shared" si="189"/>
        <v>0</v>
      </c>
      <c r="AS444" s="2">
        <v>6480</v>
      </c>
      <c r="AT444" s="3">
        <f t="shared" si="190"/>
        <v>6480</v>
      </c>
      <c r="AU444" s="5">
        <f t="shared" si="191"/>
        <v>0</v>
      </c>
      <c r="AV444" s="2">
        <v>0</v>
      </c>
      <c r="AW444" s="3">
        <f t="shared" si="192"/>
        <v>0</v>
      </c>
      <c r="AX444" s="5">
        <f t="shared" si="193"/>
        <v>0</v>
      </c>
      <c r="AY444" s="2">
        <v>4117</v>
      </c>
      <c r="AZ444" s="3">
        <f t="shared" si="194"/>
        <v>4117</v>
      </c>
      <c r="BA444" s="5">
        <f t="shared" si="195"/>
        <v>0</v>
      </c>
      <c r="BB444" s="2">
        <v>0</v>
      </c>
      <c r="BC444" s="3">
        <f t="shared" si="196"/>
        <v>0</v>
      </c>
      <c r="BD444" s="5">
        <f t="shared" si="197"/>
        <v>0</v>
      </c>
    </row>
    <row r="445" spans="1:56" x14ac:dyDescent="0.25">
      <c r="A445">
        <v>2015</v>
      </c>
      <c r="B445">
        <v>12</v>
      </c>
      <c r="C445" t="s">
        <v>28</v>
      </c>
      <c r="D445">
        <v>2</v>
      </c>
      <c r="E445">
        <v>6</v>
      </c>
      <c r="F445">
        <v>8</v>
      </c>
      <c r="G445">
        <v>0</v>
      </c>
      <c r="H445">
        <v>12</v>
      </c>
      <c r="I445" t="s">
        <v>31</v>
      </c>
      <c r="J445">
        <v>40</v>
      </c>
      <c r="K445">
        <v>24401</v>
      </c>
      <c r="L445">
        <v>2000</v>
      </c>
      <c r="M445">
        <v>1</v>
      </c>
      <c r="N445">
        <v>1</v>
      </c>
      <c r="O445">
        <v>18</v>
      </c>
      <c r="P445" t="str">
        <f t="shared" si="198"/>
        <v>0</v>
      </c>
      <c r="Q445" t="s">
        <v>30</v>
      </c>
      <c r="R445" s="2">
        <f t="shared" si="171"/>
        <v>8441.81</v>
      </c>
      <c r="S445" s="2">
        <f t="shared" si="172"/>
        <v>8442</v>
      </c>
      <c r="T445" s="2">
        <f t="shared" si="173"/>
        <v>-0.19000000000050932</v>
      </c>
      <c r="U445" s="2">
        <v>0</v>
      </c>
      <c r="V445" s="3">
        <f t="shared" si="174"/>
        <v>0</v>
      </c>
      <c r="W445" s="5">
        <f t="shared" si="175"/>
        <v>0</v>
      </c>
      <c r="X445" s="2">
        <v>0</v>
      </c>
      <c r="Y445" s="3">
        <f t="shared" si="176"/>
        <v>0</v>
      </c>
      <c r="Z445" s="5">
        <f t="shared" si="177"/>
        <v>0</v>
      </c>
      <c r="AA445" s="2">
        <v>0</v>
      </c>
      <c r="AB445" s="3">
        <f t="shared" si="178"/>
        <v>0</v>
      </c>
      <c r="AC445" s="5">
        <f t="shared" si="179"/>
        <v>0</v>
      </c>
      <c r="AD445" s="2">
        <v>0</v>
      </c>
      <c r="AE445" s="3">
        <f t="shared" si="180"/>
        <v>0</v>
      </c>
      <c r="AF445" s="5">
        <f t="shared" si="181"/>
        <v>0</v>
      </c>
      <c r="AG445" s="2">
        <v>0</v>
      </c>
      <c r="AH445" s="3">
        <f t="shared" si="182"/>
        <v>0</v>
      </c>
      <c r="AI445" s="5">
        <f t="shared" si="183"/>
        <v>0</v>
      </c>
      <c r="AJ445" s="2">
        <v>201.81</v>
      </c>
      <c r="AK445" s="3">
        <f t="shared" si="184"/>
        <v>202</v>
      </c>
      <c r="AL445" s="5">
        <f t="shared" si="185"/>
        <v>-0.18999999999999773</v>
      </c>
      <c r="AM445" s="2">
        <v>0</v>
      </c>
      <c r="AN445" s="3">
        <f t="shared" si="186"/>
        <v>0</v>
      </c>
      <c r="AO445" s="5">
        <f t="shared" si="187"/>
        <v>0</v>
      </c>
      <c r="AP445" s="2">
        <v>0</v>
      </c>
      <c r="AQ445" s="3">
        <f t="shared" si="188"/>
        <v>0</v>
      </c>
      <c r="AR445" s="5">
        <f t="shared" si="189"/>
        <v>0</v>
      </c>
      <c r="AS445" s="2">
        <v>0</v>
      </c>
      <c r="AT445" s="3">
        <f t="shared" si="190"/>
        <v>0</v>
      </c>
      <c r="AU445" s="5">
        <f t="shared" si="191"/>
        <v>0</v>
      </c>
      <c r="AV445" s="2">
        <v>8240</v>
      </c>
      <c r="AW445" s="3">
        <f t="shared" si="192"/>
        <v>8240</v>
      </c>
      <c r="AX445" s="5">
        <f t="shared" si="193"/>
        <v>0</v>
      </c>
      <c r="AY445" s="2">
        <v>0</v>
      </c>
      <c r="AZ445" s="3">
        <f t="shared" si="194"/>
        <v>0</v>
      </c>
      <c r="BA445" s="5">
        <f t="shared" si="195"/>
        <v>0</v>
      </c>
      <c r="BB445" s="2">
        <v>0</v>
      </c>
      <c r="BC445" s="3">
        <f t="shared" si="196"/>
        <v>0</v>
      </c>
      <c r="BD445" s="5">
        <f t="shared" si="197"/>
        <v>0</v>
      </c>
    </row>
    <row r="446" spans="1:56" x14ac:dyDescent="0.25">
      <c r="A446">
        <v>2015</v>
      </c>
      <c r="B446">
        <v>12</v>
      </c>
      <c r="C446" t="s">
        <v>28</v>
      </c>
      <c r="D446">
        <v>2</v>
      </c>
      <c r="E446">
        <v>6</v>
      </c>
      <c r="F446">
        <v>8</v>
      </c>
      <c r="G446">
        <v>0</v>
      </c>
      <c r="H446">
        <v>12</v>
      </c>
      <c r="I446" t="s">
        <v>31</v>
      </c>
      <c r="J446">
        <v>40</v>
      </c>
      <c r="K446">
        <v>24401</v>
      </c>
      <c r="L446">
        <v>2000</v>
      </c>
      <c r="M446">
        <v>1</v>
      </c>
      <c r="N446">
        <v>1</v>
      </c>
      <c r="O446">
        <v>24</v>
      </c>
      <c r="P446" t="str">
        <f t="shared" si="198"/>
        <v>0</v>
      </c>
      <c r="Q446" t="s">
        <v>30</v>
      </c>
      <c r="R446" s="2">
        <f t="shared" si="171"/>
        <v>0</v>
      </c>
      <c r="S446" s="2">
        <f t="shared" si="172"/>
        <v>0</v>
      </c>
      <c r="T446" s="2">
        <f t="shared" si="173"/>
        <v>0</v>
      </c>
      <c r="U446" s="2">
        <v>0</v>
      </c>
      <c r="V446" s="3">
        <f t="shared" si="174"/>
        <v>0</v>
      </c>
      <c r="W446" s="5">
        <f t="shared" si="175"/>
        <v>0</v>
      </c>
      <c r="X446" s="2">
        <v>0</v>
      </c>
      <c r="Y446" s="3">
        <f t="shared" si="176"/>
        <v>0</v>
      </c>
      <c r="Z446" s="5">
        <f t="shared" si="177"/>
        <v>0</v>
      </c>
      <c r="AA446" s="2">
        <v>0</v>
      </c>
      <c r="AB446" s="3">
        <f t="shared" si="178"/>
        <v>0</v>
      </c>
      <c r="AC446" s="5">
        <f t="shared" si="179"/>
        <v>0</v>
      </c>
      <c r="AD446" s="2">
        <v>0</v>
      </c>
      <c r="AE446" s="3">
        <f t="shared" si="180"/>
        <v>0</v>
      </c>
      <c r="AF446" s="5">
        <f t="shared" si="181"/>
        <v>0</v>
      </c>
      <c r="AG446" s="2">
        <v>0</v>
      </c>
      <c r="AH446" s="3">
        <f t="shared" si="182"/>
        <v>0</v>
      </c>
      <c r="AI446" s="5">
        <f t="shared" si="183"/>
        <v>0</v>
      </c>
      <c r="AJ446" s="2">
        <v>0</v>
      </c>
      <c r="AK446" s="3">
        <f t="shared" si="184"/>
        <v>0</v>
      </c>
      <c r="AL446" s="5">
        <f t="shared" si="185"/>
        <v>0</v>
      </c>
      <c r="AM446" s="2">
        <v>0</v>
      </c>
      <c r="AN446" s="3">
        <f t="shared" si="186"/>
        <v>0</v>
      </c>
      <c r="AO446" s="5">
        <f t="shared" si="187"/>
        <v>0</v>
      </c>
      <c r="AP446" s="2">
        <v>0</v>
      </c>
      <c r="AQ446" s="3">
        <f t="shared" si="188"/>
        <v>0</v>
      </c>
      <c r="AR446" s="5">
        <f t="shared" si="189"/>
        <v>0</v>
      </c>
      <c r="AS446" s="2">
        <v>0</v>
      </c>
      <c r="AT446" s="3">
        <f t="shared" si="190"/>
        <v>0</v>
      </c>
      <c r="AU446" s="5">
        <f t="shared" si="191"/>
        <v>0</v>
      </c>
      <c r="AV446" s="2">
        <v>0</v>
      </c>
      <c r="AW446" s="3">
        <f t="shared" si="192"/>
        <v>0</v>
      </c>
      <c r="AX446" s="5">
        <f t="shared" si="193"/>
        <v>0</v>
      </c>
      <c r="AY446" s="2">
        <v>0</v>
      </c>
      <c r="AZ446" s="3">
        <f t="shared" si="194"/>
        <v>0</v>
      </c>
      <c r="BA446" s="5">
        <f t="shared" si="195"/>
        <v>0</v>
      </c>
      <c r="BB446" s="2">
        <v>0</v>
      </c>
      <c r="BC446" s="3">
        <f t="shared" si="196"/>
        <v>0</v>
      </c>
      <c r="BD446" s="5">
        <f t="shared" si="197"/>
        <v>0</v>
      </c>
    </row>
    <row r="447" spans="1:56" x14ac:dyDescent="0.25">
      <c r="A447">
        <v>2015</v>
      </c>
      <c r="B447">
        <v>12</v>
      </c>
      <c r="C447" t="s">
        <v>28</v>
      </c>
      <c r="D447">
        <v>2</v>
      </c>
      <c r="E447">
        <v>6</v>
      </c>
      <c r="F447">
        <v>8</v>
      </c>
      <c r="G447">
        <v>0</v>
      </c>
      <c r="H447">
        <v>12</v>
      </c>
      <c r="I447" t="s">
        <v>31</v>
      </c>
      <c r="J447">
        <v>40</v>
      </c>
      <c r="K447">
        <v>24401</v>
      </c>
      <c r="L447">
        <v>2000</v>
      </c>
      <c r="M447">
        <v>1</v>
      </c>
      <c r="N447">
        <v>1</v>
      </c>
      <c r="O447">
        <v>25</v>
      </c>
      <c r="P447" t="str">
        <f t="shared" si="198"/>
        <v>0</v>
      </c>
      <c r="Q447" t="s">
        <v>30</v>
      </c>
      <c r="R447" s="2">
        <f t="shared" si="171"/>
        <v>2060</v>
      </c>
      <c r="S447" s="2">
        <f t="shared" si="172"/>
        <v>2060</v>
      </c>
      <c r="T447" s="2">
        <f t="shared" si="173"/>
        <v>0</v>
      </c>
      <c r="U447" s="2">
        <v>0</v>
      </c>
      <c r="V447" s="3">
        <f t="shared" si="174"/>
        <v>0</v>
      </c>
      <c r="W447" s="5">
        <f t="shared" si="175"/>
        <v>0</v>
      </c>
      <c r="X447" s="2">
        <v>0</v>
      </c>
      <c r="Y447" s="3">
        <f t="shared" si="176"/>
        <v>0</v>
      </c>
      <c r="Z447" s="5">
        <f t="shared" si="177"/>
        <v>0</v>
      </c>
      <c r="AA447" s="2">
        <v>0</v>
      </c>
      <c r="AB447" s="3">
        <f t="shared" si="178"/>
        <v>0</v>
      </c>
      <c r="AC447" s="5">
        <f t="shared" si="179"/>
        <v>0</v>
      </c>
      <c r="AD447" s="2">
        <v>0</v>
      </c>
      <c r="AE447" s="3">
        <f t="shared" si="180"/>
        <v>0</v>
      </c>
      <c r="AF447" s="5">
        <f t="shared" si="181"/>
        <v>0</v>
      </c>
      <c r="AG447" s="2">
        <v>0</v>
      </c>
      <c r="AH447" s="3">
        <f t="shared" si="182"/>
        <v>0</v>
      </c>
      <c r="AI447" s="5">
        <f t="shared" si="183"/>
        <v>0</v>
      </c>
      <c r="AJ447" s="2">
        <v>0</v>
      </c>
      <c r="AK447" s="3">
        <f t="shared" si="184"/>
        <v>0</v>
      </c>
      <c r="AL447" s="5">
        <f t="shared" si="185"/>
        <v>0</v>
      </c>
      <c r="AM447" s="2">
        <v>0</v>
      </c>
      <c r="AN447" s="3">
        <f t="shared" si="186"/>
        <v>0</v>
      </c>
      <c r="AO447" s="5">
        <f t="shared" si="187"/>
        <v>0</v>
      </c>
      <c r="AP447" s="2">
        <v>0</v>
      </c>
      <c r="AQ447" s="3">
        <f t="shared" si="188"/>
        <v>0</v>
      </c>
      <c r="AR447" s="5">
        <f t="shared" si="189"/>
        <v>0</v>
      </c>
      <c r="AS447" s="2">
        <v>1030</v>
      </c>
      <c r="AT447" s="3">
        <f t="shared" si="190"/>
        <v>1030</v>
      </c>
      <c r="AU447" s="5">
        <f t="shared" si="191"/>
        <v>0</v>
      </c>
      <c r="AV447" s="2">
        <v>0</v>
      </c>
      <c r="AW447" s="3">
        <f t="shared" si="192"/>
        <v>0</v>
      </c>
      <c r="AX447" s="5">
        <f t="shared" si="193"/>
        <v>0</v>
      </c>
      <c r="AY447" s="2">
        <v>1030</v>
      </c>
      <c r="AZ447" s="3">
        <f t="shared" si="194"/>
        <v>1030</v>
      </c>
      <c r="BA447" s="5">
        <f t="shared" si="195"/>
        <v>0</v>
      </c>
      <c r="BB447" s="2">
        <v>0</v>
      </c>
      <c r="BC447" s="3">
        <f t="shared" si="196"/>
        <v>0</v>
      </c>
      <c r="BD447" s="5">
        <f t="shared" si="197"/>
        <v>0</v>
      </c>
    </row>
    <row r="448" spans="1:56" x14ac:dyDescent="0.25">
      <c r="A448">
        <v>2015</v>
      </c>
      <c r="B448">
        <v>12</v>
      </c>
      <c r="C448" t="s">
        <v>28</v>
      </c>
      <c r="D448">
        <v>2</v>
      </c>
      <c r="E448">
        <v>6</v>
      </c>
      <c r="F448">
        <v>8</v>
      </c>
      <c r="G448">
        <v>0</v>
      </c>
      <c r="H448">
        <v>12</v>
      </c>
      <c r="I448" t="s">
        <v>31</v>
      </c>
      <c r="J448">
        <v>40</v>
      </c>
      <c r="K448">
        <v>24401</v>
      </c>
      <c r="L448">
        <v>2000</v>
      </c>
      <c r="M448">
        <v>1</v>
      </c>
      <c r="N448">
        <v>1</v>
      </c>
      <c r="O448">
        <v>30</v>
      </c>
      <c r="P448" t="str">
        <f t="shared" si="198"/>
        <v>0</v>
      </c>
      <c r="Q448" t="s">
        <v>30</v>
      </c>
      <c r="R448" s="2">
        <f t="shared" si="171"/>
        <v>300</v>
      </c>
      <c r="S448" s="2">
        <f t="shared" si="172"/>
        <v>300</v>
      </c>
      <c r="T448" s="2">
        <f t="shared" si="173"/>
        <v>0</v>
      </c>
      <c r="U448" s="2">
        <v>0</v>
      </c>
      <c r="V448" s="3">
        <f t="shared" si="174"/>
        <v>0</v>
      </c>
      <c r="W448" s="5">
        <f t="shared" si="175"/>
        <v>0</v>
      </c>
      <c r="X448" s="2">
        <v>0</v>
      </c>
      <c r="Y448" s="3">
        <f t="shared" si="176"/>
        <v>0</v>
      </c>
      <c r="Z448" s="5">
        <f t="shared" si="177"/>
        <v>0</v>
      </c>
      <c r="AA448" s="2">
        <v>0</v>
      </c>
      <c r="AB448" s="3">
        <f t="shared" si="178"/>
        <v>0</v>
      </c>
      <c r="AC448" s="5">
        <f t="shared" si="179"/>
        <v>0</v>
      </c>
      <c r="AD448" s="2">
        <v>0</v>
      </c>
      <c r="AE448" s="3">
        <f t="shared" si="180"/>
        <v>0</v>
      </c>
      <c r="AF448" s="5">
        <f t="shared" si="181"/>
        <v>0</v>
      </c>
      <c r="AG448" s="2">
        <v>0</v>
      </c>
      <c r="AH448" s="3">
        <f t="shared" si="182"/>
        <v>0</v>
      </c>
      <c r="AI448" s="5">
        <f t="shared" si="183"/>
        <v>0</v>
      </c>
      <c r="AJ448" s="2">
        <v>0</v>
      </c>
      <c r="AK448" s="3">
        <f t="shared" si="184"/>
        <v>0</v>
      </c>
      <c r="AL448" s="5">
        <f t="shared" si="185"/>
        <v>0</v>
      </c>
      <c r="AM448" s="2">
        <v>0</v>
      </c>
      <c r="AN448" s="3">
        <f t="shared" si="186"/>
        <v>0</v>
      </c>
      <c r="AO448" s="5">
        <f t="shared" si="187"/>
        <v>0</v>
      </c>
      <c r="AP448" s="2">
        <v>0</v>
      </c>
      <c r="AQ448" s="3">
        <f t="shared" si="188"/>
        <v>0</v>
      </c>
      <c r="AR448" s="5">
        <f t="shared" si="189"/>
        <v>0</v>
      </c>
      <c r="AS448" s="2">
        <v>300</v>
      </c>
      <c r="AT448" s="3">
        <f t="shared" si="190"/>
        <v>300</v>
      </c>
      <c r="AU448" s="5">
        <f t="shared" si="191"/>
        <v>0</v>
      </c>
      <c r="AV448" s="2">
        <v>0</v>
      </c>
      <c r="AW448" s="3">
        <f t="shared" si="192"/>
        <v>0</v>
      </c>
      <c r="AX448" s="5">
        <f t="shared" si="193"/>
        <v>0</v>
      </c>
      <c r="AY448" s="2">
        <v>0</v>
      </c>
      <c r="AZ448" s="3">
        <f t="shared" si="194"/>
        <v>0</v>
      </c>
      <c r="BA448" s="5">
        <f t="shared" si="195"/>
        <v>0</v>
      </c>
      <c r="BB448" s="2">
        <v>0</v>
      </c>
      <c r="BC448" s="3">
        <f t="shared" si="196"/>
        <v>0</v>
      </c>
      <c r="BD448" s="5">
        <f t="shared" si="197"/>
        <v>0</v>
      </c>
    </row>
    <row r="449" spans="1:56" x14ac:dyDescent="0.25">
      <c r="A449">
        <v>2015</v>
      </c>
      <c r="B449">
        <v>12</v>
      </c>
      <c r="C449" t="s">
        <v>28</v>
      </c>
      <c r="D449">
        <v>2</v>
      </c>
      <c r="E449">
        <v>6</v>
      </c>
      <c r="F449">
        <v>8</v>
      </c>
      <c r="G449">
        <v>0</v>
      </c>
      <c r="H449">
        <v>12</v>
      </c>
      <c r="I449" t="s">
        <v>31</v>
      </c>
      <c r="J449">
        <v>40</v>
      </c>
      <c r="K449">
        <v>24401</v>
      </c>
      <c r="L449">
        <v>2000</v>
      </c>
      <c r="M449">
        <v>1</v>
      </c>
      <c r="N449">
        <v>1</v>
      </c>
      <c r="O449">
        <v>31</v>
      </c>
      <c r="P449" t="str">
        <f t="shared" si="198"/>
        <v>0</v>
      </c>
      <c r="Q449" t="s">
        <v>30</v>
      </c>
      <c r="R449" s="2">
        <f t="shared" si="171"/>
        <v>11664</v>
      </c>
      <c r="S449" s="2">
        <f t="shared" si="172"/>
        <v>11664</v>
      </c>
      <c r="T449" s="2">
        <f t="shared" si="173"/>
        <v>0</v>
      </c>
      <c r="U449" s="2">
        <v>0</v>
      </c>
      <c r="V449" s="3">
        <f t="shared" si="174"/>
        <v>0</v>
      </c>
      <c r="W449" s="5">
        <f t="shared" si="175"/>
        <v>0</v>
      </c>
      <c r="X449" s="2">
        <v>0</v>
      </c>
      <c r="Y449" s="3">
        <f t="shared" si="176"/>
        <v>0</v>
      </c>
      <c r="Z449" s="5">
        <f t="shared" si="177"/>
        <v>0</v>
      </c>
      <c r="AA449" s="2">
        <v>0</v>
      </c>
      <c r="AB449" s="3">
        <f t="shared" si="178"/>
        <v>0</v>
      </c>
      <c r="AC449" s="5">
        <f t="shared" si="179"/>
        <v>0</v>
      </c>
      <c r="AD449" s="2">
        <v>2915.77</v>
      </c>
      <c r="AE449" s="3">
        <f t="shared" si="180"/>
        <v>2916</v>
      </c>
      <c r="AF449" s="5">
        <f t="shared" si="181"/>
        <v>-0.23000000000001819</v>
      </c>
      <c r="AG449" s="2">
        <v>2915.77</v>
      </c>
      <c r="AH449" s="3">
        <f t="shared" si="182"/>
        <v>2916</v>
      </c>
      <c r="AI449" s="5">
        <f t="shared" si="183"/>
        <v>-0.23000000000001819</v>
      </c>
      <c r="AJ449" s="2">
        <v>2916.46</v>
      </c>
      <c r="AK449" s="3">
        <f t="shared" si="184"/>
        <v>2916</v>
      </c>
      <c r="AL449" s="5">
        <f t="shared" si="185"/>
        <v>0.46000000000003638</v>
      </c>
      <c r="AM449" s="2">
        <v>0</v>
      </c>
      <c r="AN449" s="3">
        <f t="shared" si="186"/>
        <v>0</v>
      </c>
      <c r="AO449" s="5">
        <f t="shared" si="187"/>
        <v>0</v>
      </c>
      <c r="AP449" s="2">
        <v>0</v>
      </c>
      <c r="AQ449" s="3">
        <f t="shared" si="188"/>
        <v>0</v>
      </c>
      <c r="AR449" s="5">
        <f t="shared" si="189"/>
        <v>0</v>
      </c>
      <c r="AS449" s="2">
        <v>2916</v>
      </c>
      <c r="AT449" s="3">
        <f t="shared" si="190"/>
        <v>2916</v>
      </c>
      <c r="AU449" s="5">
        <f t="shared" si="191"/>
        <v>0</v>
      </c>
      <c r="AV449" s="2">
        <v>0</v>
      </c>
      <c r="AW449" s="3">
        <f t="shared" si="192"/>
        <v>0</v>
      </c>
      <c r="AX449" s="5">
        <f t="shared" si="193"/>
        <v>0</v>
      </c>
      <c r="AY449" s="2">
        <v>0</v>
      </c>
      <c r="AZ449" s="3">
        <f t="shared" si="194"/>
        <v>0</v>
      </c>
      <c r="BA449" s="5">
        <f t="shared" si="195"/>
        <v>0</v>
      </c>
      <c r="BB449" s="2">
        <v>0</v>
      </c>
      <c r="BC449" s="3">
        <f t="shared" si="196"/>
        <v>0</v>
      </c>
      <c r="BD449" s="5">
        <f t="shared" si="197"/>
        <v>0</v>
      </c>
    </row>
    <row r="450" spans="1:56" x14ac:dyDescent="0.25">
      <c r="A450">
        <v>2015</v>
      </c>
      <c r="B450">
        <v>12</v>
      </c>
      <c r="C450" t="s">
        <v>28</v>
      </c>
      <c r="D450">
        <v>2</v>
      </c>
      <c r="E450">
        <v>6</v>
      </c>
      <c r="F450">
        <v>8</v>
      </c>
      <c r="G450">
        <v>0</v>
      </c>
      <c r="H450">
        <v>12</v>
      </c>
      <c r="I450" t="s">
        <v>31</v>
      </c>
      <c r="J450">
        <v>40</v>
      </c>
      <c r="K450">
        <v>24501</v>
      </c>
      <c r="L450">
        <v>2000</v>
      </c>
      <c r="M450">
        <v>1</v>
      </c>
      <c r="N450">
        <v>1</v>
      </c>
      <c r="O450">
        <v>1</v>
      </c>
      <c r="P450" t="str">
        <f t="shared" si="198"/>
        <v>0</v>
      </c>
      <c r="Q450" t="s">
        <v>30</v>
      </c>
      <c r="R450" s="2">
        <f t="shared" si="171"/>
        <v>4500</v>
      </c>
      <c r="S450" s="2">
        <f t="shared" si="172"/>
        <v>4500</v>
      </c>
      <c r="T450" s="2">
        <f t="shared" si="173"/>
        <v>0</v>
      </c>
      <c r="U450" s="2">
        <v>0</v>
      </c>
      <c r="V450" s="3">
        <f t="shared" si="174"/>
        <v>0</v>
      </c>
      <c r="W450" s="5">
        <f t="shared" si="175"/>
        <v>0</v>
      </c>
      <c r="X450" s="2">
        <v>0</v>
      </c>
      <c r="Y450" s="3">
        <f t="shared" si="176"/>
        <v>0</v>
      </c>
      <c r="Z450" s="5">
        <f t="shared" si="177"/>
        <v>0</v>
      </c>
      <c r="AA450" s="2">
        <v>0</v>
      </c>
      <c r="AB450" s="3">
        <f t="shared" si="178"/>
        <v>0</v>
      </c>
      <c r="AC450" s="5">
        <f t="shared" si="179"/>
        <v>0</v>
      </c>
      <c r="AD450" s="2">
        <v>0</v>
      </c>
      <c r="AE450" s="3">
        <f t="shared" si="180"/>
        <v>0</v>
      </c>
      <c r="AF450" s="5">
        <f t="shared" si="181"/>
        <v>0</v>
      </c>
      <c r="AG450" s="2">
        <v>0</v>
      </c>
      <c r="AH450" s="3">
        <f t="shared" si="182"/>
        <v>0</v>
      </c>
      <c r="AI450" s="5">
        <f t="shared" si="183"/>
        <v>0</v>
      </c>
      <c r="AJ450" s="2">
        <v>0</v>
      </c>
      <c r="AK450" s="3">
        <f t="shared" si="184"/>
        <v>0</v>
      </c>
      <c r="AL450" s="5">
        <f t="shared" si="185"/>
        <v>0</v>
      </c>
      <c r="AM450" s="2">
        <v>1500</v>
      </c>
      <c r="AN450" s="3">
        <f t="shared" si="186"/>
        <v>1500</v>
      </c>
      <c r="AO450" s="5">
        <f t="shared" si="187"/>
        <v>0</v>
      </c>
      <c r="AP450" s="2">
        <v>0</v>
      </c>
      <c r="AQ450" s="3">
        <f t="shared" si="188"/>
        <v>0</v>
      </c>
      <c r="AR450" s="5">
        <f t="shared" si="189"/>
        <v>0</v>
      </c>
      <c r="AS450" s="2">
        <v>1000</v>
      </c>
      <c r="AT450" s="3">
        <f t="shared" si="190"/>
        <v>1000</v>
      </c>
      <c r="AU450" s="5">
        <f t="shared" si="191"/>
        <v>0</v>
      </c>
      <c r="AV450" s="2">
        <v>1000</v>
      </c>
      <c r="AW450" s="3">
        <f t="shared" si="192"/>
        <v>1000</v>
      </c>
      <c r="AX450" s="5">
        <f t="shared" si="193"/>
        <v>0</v>
      </c>
      <c r="AY450" s="2">
        <v>1000</v>
      </c>
      <c r="AZ450" s="3">
        <f t="shared" si="194"/>
        <v>1000</v>
      </c>
      <c r="BA450" s="5">
        <f t="shared" si="195"/>
        <v>0</v>
      </c>
      <c r="BB450" s="2">
        <v>0</v>
      </c>
      <c r="BC450" s="3">
        <f t="shared" si="196"/>
        <v>0</v>
      </c>
      <c r="BD450" s="5">
        <f t="shared" si="197"/>
        <v>0</v>
      </c>
    </row>
    <row r="451" spans="1:56" x14ac:dyDescent="0.25">
      <c r="A451">
        <v>2015</v>
      </c>
      <c r="B451">
        <v>12</v>
      </c>
      <c r="C451" t="s">
        <v>28</v>
      </c>
      <c r="D451">
        <v>2</v>
      </c>
      <c r="E451">
        <v>6</v>
      </c>
      <c r="F451">
        <v>8</v>
      </c>
      <c r="G451">
        <v>0</v>
      </c>
      <c r="H451">
        <v>12</v>
      </c>
      <c r="I451" t="s">
        <v>31</v>
      </c>
      <c r="J451">
        <v>40</v>
      </c>
      <c r="K451">
        <v>24501</v>
      </c>
      <c r="L451">
        <v>2000</v>
      </c>
      <c r="M451">
        <v>1</v>
      </c>
      <c r="N451">
        <v>1</v>
      </c>
      <c r="O451">
        <v>9</v>
      </c>
      <c r="P451" t="str">
        <f t="shared" si="198"/>
        <v>0</v>
      </c>
      <c r="Q451" t="s">
        <v>30</v>
      </c>
      <c r="R451" s="2">
        <f t="shared" si="171"/>
        <v>670</v>
      </c>
      <c r="S451" s="2">
        <f t="shared" si="172"/>
        <v>670</v>
      </c>
      <c r="T451" s="2">
        <f t="shared" si="173"/>
        <v>0</v>
      </c>
      <c r="U451" s="2">
        <v>0</v>
      </c>
      <c r="V451" s="3">
        <f t="shared" si="174"/>
        <v>0</v>
      </c>
      <c r="W451" s="5">
        <f t="shared" si="175"/>
        <v>0</v>
      </c>
      <c r="X451" s="2">
        <v>0</v>
      </c>
      <c r="Y451" s="3">
        <f t="shared" si="176"/>
        <v>0</v>
      </c>
      <c r="Z451" s="5">
        <f t="shared" si="177"/>
        <v>0</v>
      </c>
      <c r="AA451" s="2">
        <v>0</v>
      </c>
      <c r="AB451" s="3">
        <f t="shared" si="178"/>
        <v>0</v>
      </c>
      <c r="AC451" s="5">
        <f t="shared" si="179"/>
        <v>0</v>
      </c>
      <c r="AD451" s="2">
        <v>0</v>
      </c>
      <c r="AE451" s="3">
        <f t="shared" si="180"/>
        <v>0</v>
      </c>
      <c r="AF451" s="5">
        <f t="shared" si="181"/>
        <v>0</v>
      </c>
      <c r="AG451" s="2">
        <v>0</v>
      </c>
      <c r="AH451" s="3">
        <f t="shared" si="182"/>
        <v>0</v>
      </c>
      <c r="AI451" s="5">
        <f t="shared" si="183"/>
        <v>0</v>
      </c>
      <c r="AJ451" s="2">
        <v>0</v>
      </c>
      <c r="AK451" s="3">
        <f t="shared" si="184"/>
        <v>0</v>
      </c>
      <c r="AL451" s="5">
        <f t="shared" si="185"/>
        <v>0</v>
      </c>
      <c r="AM451" s="2">
        <v>0</v>
      </c>
      <c r="AN451" s="3">
        <f t="shared" si="186"/>
        <v>0</v>
      </c>
      <c r="AO451" s="5">
        <f t="shared" si="187"/>
        <v>0</v>
      </c>
      <c r="AP451" s="2">
        <v>0</v>
      </c>
      <c r="AQ451" s="3">
        <f t="shared" si="188"/>
        <v>0</v>
      </c>
      <c r="AR451" s="5">
        <f t="shared" si="189"/>
        <v>0</v>
      </c>
      <c r="AS451" s="2">
        <v>0</v>
      </c>
      <c r="AT451" s="3">
        <f t="shared" si="190"/>
        <v>0</v>
      </c>
      <c r="AU451" s="5">
        <f t="shared" si="191"/>
        <v>0</v>
      </c>
      <c r="AV451" s="2">
        <v>0</v>
      </c>
      <c r="AW451" s="3">
        <f t="shared" si="192"/>
        <v>0</v>
      </c>
      <c r="AX451" s="5">
        <f t="shared" si="193"/>
        <v>0</v>
      </c>
      <c r="AY451" s="2">
        <v>0</v>
      </c>
      <c r="AZ451" s="3">
        <f t="shared" si="194"/>
        <v>0</v>
      </c>
      <c r="BA451" s="5">
        <f t="shared" si="195"/>
        <v>0</v>
      </c>
      <c r="BB451" s="2">
        <v>670</v>
      </c>
      <c r="BC451" s="3">
        <f t="shared" si="196"/>
        <v>670</v>
      </c>
      <c r="BD451" s="5">
        <f t="shared" si="197"/>
        <v>0</v>
      </c>
    </row>
    <row r="452" spans="1:56" x14ac:dyDescent="0.25">
      <c r="A452">
        <v>2015</v>
      </c>
      <c r="B452">
        <v>12</v>
      </c>
      <c r="C452" t="s">
        <v>28</v>
      </c>
      <c r="D452">
        <v>2</v>
      </c>
      <c r="E452">
        <v>6</v>
      </c>
      <c r="F452">
        <v>8</v>
      </c>
      <c r="G452">
        <v>0</v>
      </c>
      <c r="H452">
        <v>12</v>
      </c>
      <c r="I452" t="s">
        <v>31</v>
      </c>
      <c r="J452">
        <v>40</v>
      </c>
      <c r="K452">
        <v>24501</v>
      </c>
      <c r="L452">
        <v>2000</v>
      </c>
      <c r="M452">
        <v>1</v>
      </c>
      <c r="N452">
        <v>1</v>
      </c>
      <c r="O452">
        <v>11</v>
      </c>
      <c r="P452" t="str">
        <f t="shared" si="198"/>
        <v>0</v>
      </c>
      <c r="Q452" t="s">
        <v>30</v>
      </c>
      <c r="R452" s="2">
        <f t="shared" si="171"/>
        <v>500</v>
      </c>
      <c r="S452" s="2">
        <f t="shared" si="172"/>
        <v>500</v>
      </c>
      <c r="T452" s="2">
        <f t="shared" si="173"/>
        <v>0</v>
      </c>
      <c r="U452" s="2">
        <v>0</v>
      </c>
      <c r="V452" s="3">
        <f t="shared" si="174"/>
        <v>0</v>
      </c>
      <c r="W452" s="5">
        <f t="shared" si="175"/>
        <v>0</v>
      </c>
      <c r="X452" s="2">
        <v>0</v>
      </c>
      <c r="Y452" s="3">
        <f t="shared" si="176"/>
        <v>0</v>
      </c>
      <c r="Z452" s="5">
        <f t="shared" si="177"/>
        <v>0</v>
      </c>
      <c r="AA452" s="2">
        <v>0</v>
      </c>
      <c r="AB452" s="3">
        <f t="shared" si="178"/>
        <v>0</v>
      </c>
      <c r="AC452" s="5">
        <f t="shared" si="179"/>
        <v>0</v>
      </c>
      <c r="AD452" s="2">
        <v>0</v>
      </c>
      <c r="AE452" s="3">
        <f t="shared" si="180"/>
        <v>0</v>
      </c>
      <c r="AF452" s="5">
        <f t="shared" si="181"/>
        <v>0</v>
      </c>
      <c r="AG452" s="2">
        <v>0</v>
      </c>
      <c r="AH452" s="3">
        <f t="shared" si="182"/>
        <v>0</v>
      </c>
      <c r="AI452" s="5">
        <f t="shared" si="183"/>
        <v>0</v>
      </c>
      <c r="AJ452" s="2">
        <v>0</v>
      </c>
      <c r="AK452" s="3">
        <f t="shared" si="184"/>
        <v>0</v>
      </c>
      <c r="AL452" s="5">
        <f t="shared" si="185"/>
        <v>0</v>
      </c>
      <c r="AM452" s="2">
        <v>0</v>
      </c>
      <c r="AN452" s="3">
        <f t="shared" si="186"/>
        <v>0</v>
      </c>
      <c r="AO452" s="5">
        <f t="shared" si="187"/>
        <v>0</v>
      </c>
      <c r="AP452" s="2">
        <v>0</v>
      </c>
      <c r="AQ452" s="3">
        <f t="shared" si="188"/>
        <v>0</v>
      </c>
      <c r="AR452" s="5">
        <f t="shared" si="189"/>
        <v>0</v>
      </c>
      <c r="AS452" s="2">
        <v>500</v>
      </c>
      <c r="AT452" s="3">
        <f t="shared" si="190"/>
        <v>500</v>
      </c>
      <c r="AU452" s="5">
        <f t="shared" si="191"/>
        <v>0</v>
      </c>
      <c r="AV452" s="2">
        <v>0</v>
      </c>
      <c r="AW452" s="3">
        <f t="shared" si="192"/>
        <v>0</v>
      </c>
      <c r="AX452" s="5">
        <f t="shared" si="193"/>
        <v>0</v>
      </c>
      <c r="AY452" s="2">
        <v>0</v>
      </c>
      <c r="AZ452" s="3">
        <f t="shared" si="194"/>
        <v>0</v>
      </c>
      <c r="BA452" s="5">
        <f t="shared" si="195"/>
        <v>0</v>
      </c>
      <c r="BB452" s="2">
        <v>0</v>
      </c>
      <c r="BC452" s="3">
        <f t="shared" si="196"/>
        <v>0</v>
      </c>
      <c r="BD452" s="5">
        <f t="shared" si="197"/>
        <v>0</v>
      </c>
    </row>
    <row r="453" spans="1:56" x14ac:dyDescent="0.25">
      <c r="A453">
        <v>2015</v>
      </c>
      <c r="B453">
        <v>12</v>
      </c>
      <c r="C453" t="s">
        <v>28</v>
      </c>
      <c r="D453">
        <v>2</v>
      </c>
      <c r="E453">
        <v>6</v>
      </c>
      <c r="F453">
        <v>8</v>
      </c>
      <c r="G453">
        <v>0</v>
      </c>
      <c r="H453">
        <v>12</v>
      </c>
      <c r="I453" t="s">
        <v>31</v>
      </c>
      <c r="J453">
        <v>40</v>
      </c>
      <c r="K453">
        <v>24501</v>
      </c>
      <c r="L453">
        <v>2000</v>
      </c>
      <c r="M453">
        <v>1</v>
      </c>
      <c r="N453">
        <v>1</v>
      </c>
      <c r="O453">
        <v>12</v>
      </c>
      <c r="P453" t="str">
        <f t="shared" si="198"/>
        <v>0</v>
      </c>
      <c r="Q453" t="s">
        <v>30</v>
      </c>
      <c r="R453" s="2">
        <f t="shared" ref="R453:R516" si="199">+U453+X453+AA453+AD453+AG453+AJ453+AM453+AP453+AS453+AV453+AY453+BB453</f>
        <v>5000</v>
      </c>
      <c r="S453" s="2">
        <f t="shared" ref="S453:S516" si="200">+V453+Y453+AB453+AE453+AH453+AK453+AN453+AQ453+AT453+AW453+AZ453+BC453</f>
        <v>5000</v>
      </c>
      <c r="T453" s="2">
        <f t="shared" ref="T453:T516" si="201">R453-S453</f>
        <v>0</v>
      </c>
      <c r="U453" s="2">
        <v>0</v>
      </c>
      <c r="V453" s="3">
        <f t="shared" ref="V453:V516" si="202">MROUND(U453,1)</f>
        <v>0</v>
      </c>
      <c r="W453" s="5">
        <f t="shared" ref="W453:W516" si="203">U453-V453</f>
        <v>0</v>
      </c>
      <c r="X453" s="2">
        <v>0</v>
      </c>
      <c r="Y453" s="3">
        <f t="shared" ref="Y453:Y516" si="204">MROUND(X453,1)</f>
        <v>0</v>
      </c>
      <c r="Z453" s="5">
        <f t="shared" ref="Z453:Z516" si="205">X453-Y453</f>
        <v>0</v>
      </c>
      <c r="AA453" s="2">
        <v>0</v>
      </c>
      <c r="AB453" s="3">
        <f t="shared" ref="AB453:AB516" si="206">MROUND(AA453,1)</f>
        <v>0</v>
      </c>
      <c r="AC453" s="5">
        <f t="shared" ref="AC453:AC516" si="207">AA453-AB453</f>
        <v>0</v>
      </c>
      <c r="AD453" s="2">
        <v>0</v>
      </c>
      <c r="AE453" s="3">
        <f t="shared" ref="AE453:AE516" si="208">MROUND(AD453,1)</f>
        <v>0</v>
      </c>
      <c r="AF453" s="5">
        <f t="shared" ref="AF453:AF516" si="209">AD453-AE453</f>
        <v>0</v>
      </c>
      <c r="AG453" s="2">
        <v>0</v>
      </c>
      <c r="AH453" s="3">
        <f t="shared" ref="AH453:AH516" si="210">MROUND(AG453,1)</f>
        <v>0</v>
      </c>
      <c r="AI453" s="5">
        <f t="shared" ref="AI453:AI516" si="211">AG453-AH453</f>
        <v>0</v>
      </c>
      <c r="AJ453" s="2">
        <v>0</v>
      </c>
      <c r="AK453" s="3">
        <f t="shared" ref="AK453:AK516" si="212">MROUND(AJ453,1)</f>
        <v>0</v>
      </c>
      <c r="AL453" s="5">
        <f t="shared" ref="AL453:AL516" si="213">AJ453-AK453</f>
        <v>0</v>
      </c>
      <c r="AM453" s="2">
        <v>0</v>
      </c>
      <c r="AN453" s="3">
        <f t="shared" ref="AN453:AN516" si="214">MROUND(AM453,1)</f>
        <v>0</v>
      </c>
      <c r="AO453" s="5">
        <f t="shared" ref="AO453:AO516" si="215">AM453-AN453</f>
        <v>0</v>
      </c>
      <c r="AP453" s="2">
        <v>0</v>
      </c>
      <c r="AQ453" s="3">
        <f t="shared" ref="AQ453:AQ516" si="216">MROUND(AP453,1)</f>
        <v>0</v>
      </c>
      <c r="AR453" s="5">
        <f t="shared" ref="AR453:AR516" si="217">AP453-AQ453</f>
        <v>0</v>
      </c>
      <c r="AS453" s="2">
        <v>5000</v>
      </c>
      <c r="AT453" s="3">
        <f t="shared" ref="AT453:AT516" si="218">MROUND(AS453,1)</f>
        <v>5000</v>
      </c>
      <c r="AU453" s="5">
        <f t="shared" ref="AU453:AU516" si="219">AS453-AT453</f>
        <v>0</v>
      </c>
      <c r="AV453" s="2">
        <v>0</v>
      </c>
      <c r="AW453" s="3">
        <f t="shared" ref="AW453:AW516" si="220">MROUND(AV453,1)</f>
        <v>0</v>
      </c>
      <c r="AX453" s="5">
        <f t="shared" ref="AX453:AX516" si="221">AV453-AW453</f>
        <v>0</v>
      </c>
      <c r="AY453" s="2">
        <v>0</v>
      </c>
      <c r="AZ453" s="3">
        <f t="shared" ref="AZ453:AZ516" si="222">MROUND(AY453,1)</f>
        <v>0</v>
      </c>
      <c r="BA453" s="5">
        <f t="shared" ref="BA453:BA516" si="223">AY453-AZ453</f>
        <v>0</v>
      </c>
      <c r="BB453" s="2">
        <v>0</v>
      </c>
      <c r="BC453" s="3">
        <f t="shared" ref="BC453:BC516" si="224">MROUND(BB453,1)</f>
        <v>0</v>
      </c>
      <c r="BD453" s="5">
        <f t="shared" ref="BD453:BD516" si="225">BB453-BC453</f>
        <v>0</v>
      </c>
    </row>
    <row r="454" spans="1:56" x14ac:dyDescent="0.25">
      <c r="A454">
        <v>2015</v>
      </c>
      <c r="B454">
        <v>12</v>
      </c>
      <c r="C454" t="s">
        <v>28</v>
      </c>
      <c r="D454">
        <v>2</v>
      </c>
      <c r="E454">
        <v>6</v>
      </c>
      <c r="F454">
        <v>8</v>
      </c>
      <c r="G454">
        <v>0</v>
      </c>
      <c r="H454">
        <v>12</v>
      </c>
      <c r="I454" t="s">
        <v>31</v>
      </c>
      <c r="J454">
        <v>40</v>
      </c>
      <c r="K454">
        <v>24501</v>
      </c>
      <c r="L454">
        <v>2000</v>
      </c>
      <c r="M454">
        <v>1</v>
      </c>
      <c r="N454">
        <v>1</v>
      </c>
      <c r="O454">
        <v>17</v>
      </c>
      <c r="P454" t="str">
        <f t="shared" ref="P454:P517" si="226">"0"</f>
        <v>0</v>
      </c>
      <c r="Q454" t="s">
        <v>30</v>
      </c>
      <c r="R454" s="2">
        <f t="shared" si="199"/>
        <v>4241</v>
      </c>
      <c r="S454" s="2">
        <f t="shared" si="200"/>
        <v>4241</v>
      </c>
      <c r="T454" s="2">
        <f t="shared" si="201"/>
        <v>0</v>
      </c>
      <c r="U454" s="2">
        <v>0</v>
      </c>
      <c r="V454" s="3">
        <f t="shared" si="202"/>
        <v>0</v>
      </c>
      <c r="W454" s="5">
        <f t="shared" si="203"/>
        <v>0</v>
      </c>
      <c r="X454" s="2">
        <v>0</v>
      </c>
      <c r="Y454" s="3">
        <f t="shared" si="204"/>
        <v>0</v>
      </c>
      <c r="Z454" s="5">
        <f t="shared" si="205"/>
        <v>0</v>
      </c>
      <c r="AA454" s="2">
        <v>0</v>
      </c>
      <c r="AB454" s="3">
        <f t="shared" si="206"/>
        <v>0</v>
      </c>
      <c r="AC454" s="5">
        <f t="shared" si="207"/>
        <v>0</v>
      </c>
      <c r="AD454" s="2">
        <v>0</v>
      </c>
      <c r="AE454" s="3">
        <f t="shared" si="208"/>
        <v>0</v>
      </c>
      <c r="AF454" s="5">
        <f t="shared" si="209"/>
        <v>0</v>
      </c>
      <c r="AG454" s="2">
        <v>399.99</v>
      </c>
      <c r="AH454" s="3">
        <f t="shared" si="210"/>
        <v>400</v>
      </c>
      <c r="AI454" s="5">
        <f t="shared" si="211"/>
        <v>-9.9999999999909051E-3</v>
      </c>
      <c r="AJ454" s="2">
        <v>300.01</v>
      </c>
      <c r="AK454" s="3">
        <f t="shared" si="212"/>
        <v>300</v>
      </c>
      <c r="AL454" s="5">
        <f t="shared" si="213"/>
        <v>9.9999999999909051E-3</v>
      </c>
      <c r="AM454" s="2">
        <v>1792</v>
      </c>
      <c r="AN454" s="3">
        <f t="shared" si="214"/>
        <v>1792</v>
      </c>
      <c r="AO454" s="5">
        <f t="shared" si="215"/>
        <v>0</v>
      </c>
      <c r="AP454" s="2">
        <v>450</v>
      </c>
      <c r="AQ454" s="3">
        <f t="shared" si="216"/>
        <v>450</v>
      </c>
      <c r="AR454" s="5">
        <f t="shared" si="217"/>
        <v>0</v>
      </c>
      <c r="AS454" s="2">
        <v>400</v>
      </c>
      <c r="AT454" s="3">
        <f t="shared" si="218"/>
        <v>400</v>
      </c>
      <c r="AU454" s="5">
        <f t="shared" si="219"/>
        <v>0</v>
      </c>
      <c r="AV454" s="2">
        <v>0</v>
      </c>
      <c r="AW454" s="3">
        <f t="shared" si="220"/>
        <v>0</v>
      </c>
      <c r="AX454" s="5">
        <f t="shared" si="221"/>
        <v>0</v>
      </c>
      <c r="AY454" s="2">
        <v>899</v>
      </c>
      <c r="AZ454" s="3">
        <f t="shared" si="222"/>
        <v>899</v>
      </c>
      <c r="BA454" s="5">
        <f t="shared" si="223"/>
        <v>0</v>
      </c>
      <c r="BB454" s="2">
        <v>0</v>
      </c>
      <c r="BC454" s="3">
        <f t="shared" si="224"/>
        <v>0</v>
      </c>
      <c r="BD454" s="5">
        <f t="shared" si="225"/>
        <v>0</v>
      </c>
    </row>
    <row r="455" spans="1:56" x14ac:dyDescent="0.25">
      <c r="A455">
        <v>2015</v>
      </c>
      <c r="B455">
        <v>12</v>
      </c>
      <c r="C455" t="s">
        <v>28</v>
      </c>
      <c r="D455">
        <v>2</v>
      </c>
      <c r="E455">
        <v>6</v>
      </c>
      <c r="F455">
        <v>8</v>
      </c>
      <c r="G455">
        <v>0</v>
      </c>
      <c r="H455">
        <v>12</v>
      </c>
      <c r="I455" t="s">
        <v>31</v>
      </c>
      <c r="J455">
        <v>40</v>
      </c>
      <c r="K455">
        <v>24501</v>
      </c>
      <c r="L455">
        <v>2000</v>
      </c>
      <c r="M455">
        <v>1</v>
      </c>
      <c r="N455">
        <v>1</v>
      </c>
      <c r="O455">
        <v>18</v>
      </c>
      <c r="P455" t="str">
        <f t="shared" si="226"/>
        <v>0</v>
      </c>
      <c r="Q455" t="s">
        <v>30</v>
      </c>
      <c r="R455" s="2">
        <f t="shared" si="199"/>
        <v>10356</v>
      </c>
      <c r="S455" s="2">
        <f t="shared" si="200"/>
        <v>10356</v>
      </c>
      <c r="T455" s="2">
        <f t="shared" si="201"/>
        <v>0</v>
      </c>
      <c r="U455" s="2">
        <v>0</v>
      </c>
      <c r="V455" s="3">
        <f t="shared" si="202"/>
        <v>0</v>
      </c>
      <c r="W455" s="5">
        <f t="shared" si="203"/>
        <v>0</v>
      </c>
      <c r="X455" s="2">
        <v>0</v>
      </c>
      <c r="Y455" s="3">
        <f t="shared" si="204"/>
        <v>0</v>
      </c>
      <c r="Z455" s="5">
        <f t="shared" si="205"/>
        <v>0</v>
      </c>
      <c r="AA455" s="2">
        <v>0</v>
      </c>
      <c r="AB455" s="3">
        <f t="shared" si="206"/>
        <v>0</v>
      </c>
      <c r="AC455" s="5">
        <f t="shared" si="207"/>
        <v>0</v>
      </c>
      <c r="AD455" s="2">
        <v>0</v>
      </c>
      <c r="AE455" s="3">
        <f t="shared" si="208"/>
        <v>0</v>
      </c>
      <c r="AF455" s="5">
        <f t="shared" si="209"/>
        <v>0</v>
      </c>
      <c r="AG455" s="2">
        <v>1998</v>
      </c>
      <c r="AH455" s="3">
        <f t="shared" si="210"/>
        <v>1998</v>
      </c>
      <c r="AI455" s="5">
        <f t="shared" si="211"/>
        <v>0</v>
      </c>
      <c r="AJ455" s="2">
        <v>0</v>
      </c>
      <c r="AK455" s="3">
        <f t="shared" si="212"/>
        <v>0</v>
      </c>
      <c r="AL455" s="5">
        <f t="shared" si="213"/>
        <v>0</v>
      </c>
      <c r="AM455" s="2">
        <v>0</v>
      </c>
      <c r="AN455" s="3">
        <f t="shared" si="214"/>
        <v>0</v>
      </c>
      <c r="AO455" s="5">
        <f t="shared" si="215"/>
        <v>0</v>
      </c>
      <c r="AP455" s="2">
        <v>0</v>
      </c>
      <c r="AQ455" s="3">
        <f t="shared" si="216"/>
        <v>0</v>
      </c>
      <c r="AR455" s="5">
        <f t="shared" si="217"/>
        <v>0</v>
      </c>
      <c r="AS455" s="2">
        <v>1998</v>
      </c>
      <c r="AT455" s="3">
        <f t="shared" si="218"/>
        <v>1998</v>
      </c>
      <c r="AU455" s="5">
        <f t="shared" si="219"/>
        <v>0</v>
      </c>
      <c r="AV455" s="2">
        <v>2000</v>
      </c>
      <c r="AW455" s="3">
        <f t="shared" si="220"/>
        <v>2000</v>
      </c>
      <c r="AX455" s="5">
        <f t="shared" si="221"/>
        <v>0</v>
      </c>
      <c r="AY455" s="2">
        <v>2360</v>
      </c>
      <c r="AZ455" s="3">
        <f t="shared" si="222"/>
        <v>2360</v>
      </c>
      <c r="BA455" s="5">
        <f t="shared" si="223"/>
        <v>0</v>
      </c>
      <c r="BB455" s="2">
        <v>2000</v>
      </c>
      <c r="BC455" s="3">
        <f t="shared" si="224"/>
        <v>2000</v>
      </c>
      <c r="BD455" s="5">
        <f t="shared" si="225"/>
        <v>0</v>
      </c>
    </row>
    <row r="456" spans="1:56" x14ac:dyDescent="0.25">
      <c r="A456">
        <v>2015</v>
      </c>
      <c r="B456">
        <v>12</v>
      </c>
      <c r="C456" t="s">
        <v>28</v>
      </c>
      <c r="D456">
        <v>2</v>
      </c>
      <c r="E456">
        <v>6</v>
      </c>
      <c r="F456">
        <v>8</v>
      </c>
      <c r="G456">
        <v>0</v>
      </c>
      <c r="H456">
        <v>12</v>
      </c>
      <c r="I456" t="s">
        <v>31</v>
      </c>
      <c r="J456">
        <v>40</v>
      </c>
      <c r="K456">
        <v>24501</v>
      </c>
      <c r="L456">
        <v>2000</v>
      </c>
      <c r="M456">
        <v>1</v>
      </c>
      <c r="N456">
        <v>1</v>
      </c>
      <c r="O456">
        <v>20</v>
      </c>
      <c r="P456" t="str">
        <f t="shared" si="226"/>
        <v>0</v>
      </c>
      <c r="Q456" t="s">
        <v>30</v>
      </c>
      <c r="R456" s="2">
        <f t="shared" si="199"/>
        <v>3700</v>
      </c>
      <c r="S456" s="2">
        <f t="shared" si="200"/>
        <v>3700</v>
      </c>
      <c r="T456" s="2">
        <f t="shared" si="201"/>
        <v>0</v>
      </c>
      <c r="U456" s="2">
        <v>0</v>
      </c>
      <c r="V456" s="3">
        <f t="shared" si="202"/>
        <v>0</v>
      </c>
      <c r="W456" s="5">
        <f t="shared" si="203"/>
        <v>0</v>
      </c>
      <c r="X456" s="2">
        <v>0</v>
      </c>
      <c r="Y456" s="3">
        <f t="shared" si="204"/>
        <v>0</v>
      </c>
      <c r="Z456" s="5">
        <f t="shared" si="205"/>
        <v>0</v>
      </c>
      <c r="AA456" s="2">
        <v>0</v>
      </c>
      <c r="AB456" s="3">
        <f t="shared" si="206"/>
        <v>0</v>
      </c>
      <c r="AC456" s="5">
        <f t="shared" si="207"/>
        <v>0</v>
      </c>
      <c r="AD456" s="2">
        <v>0</v>
      </c>
      <c r="AE456" s="3">
        <f t="shared" si="208"/>
        <v>0</v>
      </c>
      <c r="AF456" s="5">
        <f t="shared" si="209"/>
        <v>0</v>
      </c>
      <c r="AG456" s="2">
        <v>0</v>
      </c>
      <c r="AH456" s="3">
        <f t="shared" si="210"/>
        <v>0</v>
      </c>
      <c r="AI456" s="5">
        <f t="shared" si="211"/>
        <v>0</v>
      </c>
      <c r="AJ456" s="2">
        <v>3700</v>
      </c>
      <c r="AK456" s="3">
        <f t="shared" si="212"/>
        <v>3700</v>
      </c>
      <c r="AL456" s="5">
        <f t="shared" si="213"/>
        <v>0</v>
      </c>
      <c r="AM456" s="2">
        <v>0</v>
      </c>
      <c r="AN456" s="3">
        <f t="shared" si="214"/>
        <v>0</v>
      </c>
      <c r="AO456" s="5">
        <f t="shared" si="215"/>
        <v>0</v>
      </c>
      <c r="AP456" s="2">
        <v>0</v>
      </c>
      <c r="AQ456" s="3">
        <f t="shared" si="216"/>
        <v>0</v>
      </c>
      <c r="AR456" s="5">
        <f t="shared" si="217"/>
        <v>0</v>
      </c>
      <c r="AS456" s="2">
        <v>0</v>
      </c>
      <c r="AT456" s="3">
        <f t="shared" si="218"/>
        <v>0</v>
      </c>
      <c r="AU456" s="5">
        <f t="shared" si="219"/>
        <v>0</v>
      </c>
      <c r="AV456" s="2">
        <v>0</v>
      </c>
      <c r="AW456" s="3">
        <f t="shared" si="220"/>
        <v>0</v>
      </c>
      <c r="AX456" s="5">
        <f t="shared" si="221"/>
        <v>0</v>
      </c>
      <c r="AY456" s="2">
        <v>0</v>
      </c>
      <c r="AZ456" s="3">
        <f t="shared" si="222"/>
        <v>0</v>
      </c>
      <c r="BA456" s="5">
        <f t="shared" si="223"/>
        <v>0</v>
      </c>
      <c r="BB456" s="2">
        <v>0</v>
      </c>
      <c r="BC456" s="3">
        <f t="shared" si="224"/>
        <v>0</v>
      </c>
      <c r="BD456" s="5">
        <f t="shared" si="225"/>
        <v>0</v>
      </c>
    </row>
    <row r="457" spans="1:56" x14ac:dyDescent="0.25">
      <c r="A457">
        <v>2015</v>
      </c>
      <c r="B457">
        <v>12</v>
      </c>
      <c r="C457" t="s">
        <v>28</v>
      </c>
      <c r="D457">
        <v>2</v>
      </c>
      <c r="E457">
        <v>6</v>
      </c>
      <c r="F457">
        <v>8</v>
      </c>
      <c r="G457">
        <v>0</v>
      </c>
      <c r="H457">
        <v>12</v>
      </c>
      <c r="I457" t="s">
        <v>31</v>
      </c>
      <c r="J457">
        <v>40</v>
      </c>
      <c r="K457">
        <v>24501</v>
      </c>
      <c r="L457">
        <v>2000</v>
      </c>
      <c r="M457">
        <v>1</v>
      </c>
      <c r="N457">
        <v>1</v>
      </c>
      <c r="O457">
        <v>21</v>
      </c>
      <c r="P457" t="str">
        <f t="shared" si="226"/>
        <v>0</v>
      </c>
      <c r="Q457" t="s">
        <v>30</v>
      </c>
      <c r="R457" s="2">
        <f t="shared" si="199"/>
        <v>3000</v>
      </c>
      <c r="S457" s="2">
        <f t="shared" si="200"/>
        <v>3000</v>
      </c>
      <c r="T457" s="2">
        <f t="shared" si="201"/>
        <v>0</v>
      </c>
      <c r="U457" s="2">
        <v>0</v>
      </c>
      <c r="V457" s="3">
        <f t="shared" si="202"/>
        <v>0</v>
      </c>
      <c r="W457" s="5">
        <f t="shared" si="203"/>
        <v>0</v>
      </c>
      <c r="X457" s="2">
        <v>0</v>
      </c>
      <c r="Y457" s="3">
        <f t="shared" si="204"/>
        <v>0</v>
      </c>
      <c r="Z457" s="5">
        <f t="shared" si="205"/>
        <v>0</v>
      </c>
      <c r="AA457" s="2">
        <v>0</v>
      </c>
      <c r="AB457" s="3">
        <f t="shared" si="206"/>
        <v>0</v>
      </c>
      <c r="AC457" s="5">
        <f t="shared" si="207"/>
        <v>0</v>
      </c>
      <c r="AD457" s="2">
        <v>0</v>
      </c>
      <c r="AE457" s="3">
        <f t="shared" si="208"/>
        <v>0</v>
      </c>
      <c r="AF457" s="5">
        <f t="shared" si="209"/>
        <v>0</v>
      </c>
      <c r="AG457" s="2">
        <v>0</v>
      </c>
      <c r="AH457" s="3">
        <f t="shared" si="210"/>
        <v>0</v>
      </c>
      <c r="AI457" s="5">
        <f t="shared" si="211"/>
        <v>0</v>
      </c>
      <c r="AJ457" s="2">
        <v>0</v>
      </c>
      <c r="AK457" s="3">
        <f t="shared" si="212"/>
        <v>0</v>
      </c>
      <c r="AL457" s="5">
        <f t="shared" si="213"/>
        <v>0</v>
      </c>
      <c r="AM457" s="2">
        <v>1000</v>
      </c>
      <c r="AN457" s="3">
        <f t="shared" si="214"/>
        <v>1000</v>
      </c>
      <c r="AO457" s="5">
        <f t="shared" si="215"/>
        <v>0</v>
      </c>
      <c r="AP457" s="2">
        <v>1000</v>
      </c>
      <c r="AQ457" s="3">
        <f t="shared" si="216"/>
        <v>1000</v>
      </c>
      <c r="AR457" s="5">
        <f t="shared" si="217"/>
        <v>0</v>
      </c>
      <c r="AS457" s="2">
        <v>0</v>
      </c>
      <c r="AT457" s="3">
        <f t="shared" si="218"/>
        <v>0</v>
      </c>
      <c r="AU457" s="5">
        <f t="shared" si="219"/>
        <v>0</v>
      </c>
      <c r="AV457" s="2">
        <v>1000</v>
      </c>
      <c r="AW457" s="3">
        <f t="shared" si="220"/>
        <v>1000</v>
      </c>
      <c r="AX457" s="5">
        <f t="shared" si="221"/>
        <v>0</v>
      </c>
      <c r="AY457" s="2">
        <v>0</v>
      </c>
      <c r="AZ457" s="3">
        <f t="shared" si="222"/>
        <v>0</v>
      </c>
      <c r="BA457" s="5">
        <f t="shared" si="223"/>
        <v>0</v>
      </c>
      <c r="BB457" s="2">
        <v>0</v>
      </c>
      <c r="BC457" s="3">
        <f t="shared" si="224"/>
        <v>0</v>
      </c>
      <c r="BD457" s="5">
        <f t="shared" si="225"/>
        <v>0</v>
      </c>
    </row>
    <row r="458" spans="1:56" x14ac:dyDescent="0.25">
      <c r="A458">
        <v>2015</v>
      </c>
      <c r="B458">
        <v>12</v>
      </c>
      <c r="C458" t="s">
        <v>28</v>
      </c>
      <c r="D458">
        <v>2</v>
      </c>
      <c r="E458">
        <v>6</v>
      </c>
      <c r="F458">
        <v>8</v>
      </c>
      <c r="G458">
        <v>0</v>
      </c>
      <c r="H458">
        <v>12</v>
      </c>
      <c r="I458" t="s">
        <v>31</v>
      </c>
      <c r="J458">
        <v>40</v>
      </c>
      <c r="K458">
        <v>24501</v>
      </c>
      <c r="L458">
        <v>2000</v>
      </c>
      <c r="M458">
        <v>1</v>
      </c>
      <c r="N458">
        <v>1</v>
      </c>
      <c r="O458">
        <v>24</v>
      </c>
      <c r="P458" t="str">
        <f t="shared" si="226"/>
        <v>0</v>
      </c>
      <c r="Q458" t="s">
        <v>30</v>
      </c>
      <c r="R458" s="2">
        <f t="shared" si="199"/>
        <v>1032.4000000000001</v>
      </c>
      <c r="S458" s="2">
        <f t="shared" si="200"/>
        <v>1032</v>
      </c>
      <c r="T458" s="2">
        <f t="shared" si="201"/>
        <v>0.40000000000009095</v>
      </c>
      <c r="U458" s="2">
        <v>0</v>
      </c>
      <c r="V458" s="3">
        <f t="shared" si="202"/>
        <v>0</v>
      </c>
      <c r="W458" s="5">
        <f t="shared" si="203"/>
        <v>0</v>
      </c>
      <c r="X458" s="2">
        <v>0</v>
      </c>
      <c r="Y458" s="3">
        <f t="shared" si="204"/>
        <v>0</v>
      </c>
      <c r="Z458" s="5">
        <f t="shared" si="205"/>
        <v>0</v>
      </c>
      <c r="AA458" s="2">
        <v>0</v>
      </c>
      <c r="AB458" s="3">
        <f t="shared" si="206"/>
        <v>0</v>
      </c>
      <c r="AC458" s="5">
        <f t="shared" si="207"/>
        <v>0</v>
      </c>
      <c r="AD458" s="2">
        <v>0</v>
      </c>
      <c r="AE458" s="3">
        <f t="shared" si="208"/>
        <v>0</v>
      </c>
      <c r="AF458" s="5">
        <f t="shared" si="209"/>
        <v>0</v>
      </c>
      <c r="AG458" s="2">
        <v>0</v>
      </c>
      <c r="AH458" s="3">
        <f t="shared" si="210"/>
        <v>0</v>
      </c>
      <c r="AI458" s="5">
        <f t="shared" si="211"/>
        <v>0</v>
      </c>
      <c r="AJ458" s="2">
        <v>1032.4000000000001</v>
      </c>
      <c r="AK458" s="3">
        <f t="shared" si="212"/>
        <v>1032</v>
      </c>
      <c r="AL458" s="5">
        <f t="shared" si="213"/>
        <v>0.40000000000009095</v>
      </c>
      <c r="AM458" s="2">
        <v>0</v>
      </c>
      <c r="AN458" s="3">
        <f t="shared" si="214"/>
        <v>0</v>
      </c>
      <c r="AO458" s="5">
        <f t="shared" si="215"/>
        <v>0</v>
      </c>
      <c r="AP458" s="2">
        <v>0</v>
      </c>
      <c r="AQ458" s="3">
        <f t="shared" si="216"/>
        <v>0</v>
      </c>
      <c r="AR458" s="5">
        <f t="shared" si="217"/>
        <v>0</v>
      </c>
      <c r="AS458" s="2">
        <v>0</v>
      </c>
      <c r="AT458" s="3">
        <f t="shared" si="218"/>
        <v>0</v>
      </c>
      <c r="AU458" s="5">
        <f t="shared" si="219"/>
        <v>0</v>
      </c>
      <c r="AV458" s="2">
        <v>0</v>
      </c>
      <c r="AW458" s="3">
        <f t="shared" si="220"/>
        <v>0</v>
      </c>
      <c r="AX458" s="5">
        <f t="shared" si="221"/>
        <v>0</v>
      </c>
      <c r="AY458" s="2">
        <v>0</v>
      </c>
      <c r="AZ458" s="3">
        <f t="shared" si="222"/>
        <v>0</v>
      </c>
      <c r="BA458" s="5">
        <f t="shared" si="223"/>
        <v>0</v>
      </c>
      <c r="BB458" s="2">
        <v>0</v>
      </c>
      <c r="BC458" s="3">
        <f t="shared" si="224"/>
        <v>0</v>
      </c>
      <c r="BD458" s="5">
        <f t="shared" si="225"/>
        <v>0</v>
      </c>
    </row>
    <row r="459" spans="1:56" x14ac:dyDescent="0.25">
      <c r="A459">
        <v>2015</v>
      </c>
      <c r="B459">
        <v>12</v>
      </c>
      <c r="C459" t="s">
        <v>28</v>
      </c>
      <c r="D459">
        <v>2</v>
      </c>
      <c r="E459">
        <v>6</v>
      </c>
      <c r="F459">
        <v>8</v>
      </c>
      <c r="G459">
        <v>0</v>
      </c>
      <c r="H459">
        <v>12</v>
      </c>
      <c r="I459" t="s">
        <v>31</v>
      </c>
      <c r="J459">
        <v>40</v>
      </c>
      <c r="K459">
        <v>24501</v>
      </c>
      <c r="L459">
        <v>2000</v>
      </c>
      <c r="M459">
        <v>1</v>
      </c>
      <c r="N459">
        <v>1</v>
      </c>
      <c r="O459">
        <v>25</v>
      </c>
      <c r="P459" t="str">
        <f t="shared" si="226"/>
        <v>0</v>
      </c>
      <c r="Q459" t="s">
        <v>30</v>
      </c>
      <c r="R459" s="2">
        <f t="shared" si="199"/>
        <v>3700</v>
      </c>
      <c r="S459" s="2">
        <f t="shared" si="200"/>
        <v>3700</v>
      </c>
      <c r="T459" s="2">
        <f t="shared" si="201"/>
        <v>0</v>
      </c>
      <c r="U459" s="2">
        <v>0</v>
      </c>
      <c r="V459" s="3">
        <f t="shared" si="202"/>
        <v>0</v>
      </c>
      <c r="W459" s="5">
        <f t="shared" si="203"/>
        <v>0</v>
      </c>
      <c r="X459" s="2">
        <v>0</v>
      </c>
      <c r="Y459" s="3">
        <f t="shared" si="204"/>
        <v>0</v>
      </c>
      <c r="Z459" s="5">
        <f t="shared" si="205"/>
        <v>0</v>
      </c>
      <c r="AA459" s="2">
        <v>0</v>
      </c>
      <c r="AB459" s="3">
        <f t="shared" si="206"/>
        <v>0</v>
      </c>
      <c r="AC459" s="5">
        <f t="shared" si="207"/>
        <v>0</v>
      </c>
      <c r="AD459" s="2">
        <v>1000</v>
      </c>
      <c r="AE459" s="3">
        <f t="shared" si="208"/>
        <v>1000</v>
      </c>
      <c r="AF459" s="5">
        <f t="shared" si="209"/>
        <v>0</v>
      </c>
      <c r="AG459" s="2">
        <v>0</v>
      </c>
      <c r="AH459" s="3">
        <f t="shared" si="210"/>
        <v>0</v>
      </c>
      <c r="AI459" s="5">
        <f t="shared" si="211"/>
        <v>0</v>
      </c>
      <c r="AJ459" s="2">
        <v>700</v>
      </c>
      <c r="AK459" s="3">
        <f t="shared" si="212"/>
        <v>700</v>
      </c>
      <c r="AL459" s="5">
        <f t="shared" si="213"/>
        <v>0</v>
      </c>
      <c r="AM459" s="2">
        <v>0</v>
      </c>
      <c r="AN459" s="3">
        <f t="shared" si="214"/>
        <v>0</v>
      </c>
      <c r="AO459" s="5">
        <f t="shared" si="215"/>
        <v>0</v>
      </c>
      <c r="AP459" s="2">
        <v>0</v>
      </c>
      <c r="AQ459" s="3">
        <f t="shared" si="216"/>
        <v>0</v>
      </c>
      <c r="AR459" s="5">
        <f t="shared" si="217"/>
        <v>0</v>
      </c>
      <c r="AS459" s="2">
        <v>1000</v>
      </c>
      <c r="AT459" s="3">
        <f t="shared" si="218"/>
        <v>1000</v>
      </c>
      <c r="AU459" s="5">
        <f t="shared" si="219"/>
        <v>0</v>
      </c>
      <c r="AV459" s="2">
        <v>0</v>
      </c>
      <c r="AW459" s="3">
        <f t="shared" si="220"/>
        <v>0</v>
      </c>
      <c r="AX459" s="5">
        <f t="shared" si="221"/>
        <v>0</v>
      </c>
      <c r="AY459" s="2">
        <v>0</v>
      </c>
      <c r="AZ459" s="3">
        <f t="shared" si="222"/>
        <v>0</v>
      </c>
      <c r="BA459" s="5">
        <f t="shared" si="223"/>
        <v>0</v>
      </c>
      <c r="BB459" s="2">
        <v>1000</v>
      </c>
      <c r="BC459" s="3">
        <f t="shared" si="224"/>
        <v>1000</v>
      </c>
      <c r="BD459" s="5">
        <f t="shared" si="225"/>
        <v>0</v>
      </c>
    </row>
    <row r="460" spans="1:56" x14ac:dyDescent="0.25">
      <c r="A460">
        <v>2015</v>
      </c>
      <c r="B460">
        <v>12</v>
      </c>
      <c r="C460" t="s">
        <v>28</v>
      </c>
      <c r="D460">
        <v>2</v>
      </c>
      <c r="E460">
        <v>6</v>
      </c>
      <c r="F460">
        <v>8</v>
      </c>
      <c r="G460">
        <v>0</v>
      </c>
      <c r="H460">
        <v>12</v>
      </c>
      <c r="I460" t="s">
        <v>31</v>
      </c>
      <c r="J460">
        <v>40</v>
      </c>
      <c r="K460">
        <v>24501</v>
      </c>
      <c r="L460">
        <v>2000</v>
      </c>
      <c r="M460">
        <v>1</v>
      </c>
      <c r="N460">
        <v>1</v>
      </c>
      <c r="O460">
        <v>30</v>
      </c>
      <c r="P460" t="str">
        <f t="shared" si="226"/>
        <v>0</v>
      </c>
      <c r="Q460" t="s">
        <v>30</v>
      </c>
      <c r="R460" s="2">
        <f t="shared" si="199"/>
        <v>6250</v>
      </c>
      <c r="S460" s="2">
        <f t="shared" si="200"/>
        <v>6250</v>
      </c>
      <c r="T460" s="2">
        <f t="shared" si="201"/>
        <v>0</v>
      </c>
      <c r="U460" s="2">
        <v>0</v>
      </c>
      <c r="V460" s="3">
        <f t="shared" si="202"/>
        <v>0</v>
      </c>
      <c r="W460" s="5">
        <f t="shared" si="203"/>
        <v>0</v>
      </c>
      <c r="X460" s="2">
        <v>0</v>
      </c>
      <c r="Y460" s="3">
        <f t="shared" si="204"/>
        <v>0</v>
      </c>
      <c r="Z460" s="5">
        <f t="shared" si="205"/>
        <v>0</v>
      </c>
      <c r="AA460" s="2">
        <v>0</v>
      </c>
      <c r="AB460" s="3">
        <f t="shared" si="206"/>
        <v>0</v>
      </c>
      <c r="AC460" s="5">
        <f t="shared" si="207"/>
        <v>0</v>
      </c>
      <c r="AD460" s="2">
        <v>0</v>
      </c>
      <c r="AE460" s="3">
        <f t="shared" si="208"/>
        <v>0</v>
      </c>
      <c r="AF460" s="5">
        <f t="shared" si="209"/>
        <v>0</v>
      </c>
      <c r="AG460" s="2">
        <v>2500</v>
      </c>
      <c r="AH460" s="3">
        <f t="shared" si="210"/>
        <v>2500</v>
      </c>
      <c r="AI460" s="5">
        <f t="shared" si="211"/>
        <v>0</v>
      </c>
      <c r="AJ460" s="2">
        <v>1250</v>
      </c>
      <c r="AK460" s="3">
        <f t="shared" si="212"/>
        <v>1250</v>
      </c>
      <c r="AL460" s="5">
        <f t="shared" si="213"/>
        <v>0</v>
      </c>
      <c r="AM460" s="2">
        <v>0</v>
      </c>
      <c r="AN460" s="3">
        <f t="shared" si="214"/>
        <v>0</v>
      </c>
      <c r="AO460" s="5">
        <f t="shared" si="215"/>
        <v>0</v>
      </c>
      <c r="AP460" s="2">
        <v>0</v>
      </c>
      <c r="AQ460" s="3">
        <f t="shared" si="216"/>
        <v>0</v>
      </c>
      <c r="AR460" s="5">
        <f t="shared" si="217"/>
        <v>0</v>
      </c>
      <c r="AS460" s="2">
        <v>1250</v>
      </c>
      <c r="AT460" s="3">
        <f t="shared" si="218"/>
        <v>1250</v>
      </c>
      <c r="AU460" s="5">
        <f t="shared" si="219"/>
        <v>0</v>
      </c>
      <c r="AV460" s="2">
        <v>0</v>
      </c>
      <c r="AW460" s="3">
        <f t="shared" si="220"/>
        <v>0</v>
      </c>
      <c r="AX460" s="5">
        <f t="shared" si="221"/>
        <v>0</v>
      </c>
      <c r="AY460" s="2">
        <v>1250</v>
      </c>
      <c r="AZ460" s="3">
        <f t="shared" si="222"/>
        <v>1250</v>
      </c>
      <c r="BA460" s="5">
        <f t="shared" si="223"/>
        <v>0</v>
      </c>
      <c r="BB460" s="2">
        <v>0</v>
      </c>
      <c r="BC460" s="3">
        <f t="shared" si="224"/>
        <v>0</v>
      </c>
      <c r="BD460" s="5">
        <f t="shared" si="225"/>
        <v>0</v>
      </c>
    </row>
    <row r="461" spans="1:56" x14ac:dyDescent="0.25">
      <c r="A461">
        <v>2015</v>
      </c>
      <c r="B461">
        <v>12</v>
      </c>
      <c r="C461" t="s">
        <v>28</v>
      </c>
      <c r="D461">
        <v>2</v>
      </c>
      <c r="E461">
        <v>6</v>
      </c>
      <c r="F461">
        <v>8</v>
      </c>
      <c r="G461">
        <v>0</v>
      </c>
      <c r="H461">
        <v>12</v>
      </c>
      <c r="I461" t="s">
        <v>31</v>
      </c>
      <c r="J461">
        <v>40</v>
      </c>
      <c r="K461">
        <v>24501</v>
      </c>
      <c r="L461">
        <v>2000</v>
      </c>
      <c r="M461">
        <v>1</v>
      </c>
      <c r="N461">
        <v>1</v>
      </c>
      <c r="O461">
        <v>31</v>
      </c>
      <c r="P461" t="str">
        <f t="shared" si="226"/>
        <v>0</v>
      </c>
      <c r="Q461" t="s">
        <v>30</v>
      </c>
      <c r="R461" s="2">
        <f t="shared" si="199"/>
        <v>6844</v>
      </c>
      <c r="S461" s="2">
        <f t="shared" si="200"/>
        <v>6845</v>
      </c>
      <c r="T461" s="2">
        <f t="shared" si="201"/>
        <v>-1</v>
      </c>
      <c r="U461" s="2">
        <v>0</v>
      </c>
      <c r="V461" s="3">
        <f t="shared" si="202"/>
        <v>0</v>
      </c>
      <c r="W461" s="5">
        <f t="shared" si="203"/>
        <v>0</v>
      </c>
      <c r="X461" s="2">
        <v>0</v>
      </c>
      <c r="Y461" s="3">
        <f t="shared" si="204"/>
        <v>0</v>
      </c>
      <c r="Z461" s="5">
        <f t="shared" si="205"/>
        <v>0</v>
      </c>
      <c r="AA461" s="2">
        <v>0</v>
      </c>
      <c r="AB461" s="3">
        <f t="shared" si="206"/>
        <v>0</v>
      </c>
      <c r="AC461" s="5">
        <f t="shared" si="207"/>
        <v>0</v>
      </c>
      <c r="AD461" s="2">
        <v>620.6</v>
      </c>
      <c r="AE461" s="3">
        <f t="shared" si="208"/>
        <v>621</v>
      </c>
      <c r="AF461" s="5">
        <f t="shared" si="209"/>
        <v>-0.39999999999997726</v>
      </c>
      <c r="AG461" s="2">
        <v>614.79999999999995</v>
      </c>
      <c r="AH461" s="3">
        <f t="shared" si="210"/>
        <v>615</v>
      </c>
      <c r="AI461" s="5">
        <f t="shared" si="211"/>
        <v>-0.20000000000004547</v>
      </c>
      <c r="AJ461" s="2">
        <v>630.6</v>
      </c>
      <c r="AK461" s="3">
        <f t="shared" si="212"/>
        <v>631</v>
      </c>
      <c r="AL461" s="5">
        <f t="shared" si="213"/>
        <v>-0.39999999999997726</v>
      </c>
      <c r="AM461" s="2">
        <v>935</v>
      </c>
      <c r="AN461" s="3">
        <f t="shared" si="214"/>
        <v>935</v>
      </c>
      <c r="AO461" s="5">
        <f t="shared" si="215"/>
        <v>0</v>
      </c>
      <c r="AP461" s="2">
        <v>933</v>
      </c>
      <c r="AQ461" s="3">
        <f t="shared" si="216"/>
        <v>933</v>
      </c>
      <c r="AR461" s="5">
        <f t="shared" si="217"/>
        <v>0</v>
      </c>
      <c r="AS461" s="2">
        <v>622</v>
      </c>
      <c r="AT461" s="3">
        <f t="shared" si="218"/>
        <v>622</v>
      </c>
      <c r="AU461" s="5">
        <f t="shared" si="219"/>
        <v>0</v>
      </c>
      <c r="AV461" s="2">
        <v>933</v>
      </c>
      <c r="AW461" s="3">
        <f t="shared" si="220"/>
        <v>933</v>
      </c>
      <c r="AX461" s="5">
        <f t="shared" si="221"/>
        <v>0</v>
      </c>
      <c r="AY461" s="2">
        <v>933</v>
      </c>
      <c r="AZ461" s="3">
        <f t="shared" si="222"/>
        <v>933</v>
      </c>
      <c r="BA461" s="5">
        <f t="shared" si="223"/>
        <v>0</v>
      </c>
      <c r="BB461" s="2">
        <v>622</v>
      </c>
      <c r="BC461" s="3">
        <f t="shared" si="224"/>
        <v>622</v>
      </c>
      <c r="BD461" s="5">
        <f t="shared" si="225"/>
        <v>0</v>
      </c>
    </row>
    <row r="462" spans="1:56" x14ac:dyDescent="0.25">
      <c r="A462">
        <v>2015</v>
      </c>
      <c r="B462">
        <v>12</v>
      </c>
      <c r="C462" t="s">
        <v>28</v>
      </c>
      <c r="D462">
        <v>2</v>
      </c>
      <c r="E462">
        <v>6</v>
      </c>
      <c r="F462">
        <v>8</v>
      </c>
      <c r="G462">
        <v>0</v>
      </c>
      <c r="H462">
        <v>12</v>
      </c>
      <c r="I462" t="s">
        <v>31</v>
      </c>
      <c r="J462">
        <v>40</v>
      </c>
      <c r="K462">
        <v>24501</v>
      </c>
      <c r="L462">
        <v>2000</v>
      </c>
      <c r="M462">
        <v>1</v>
      </c>
      <c r="N462">
        <v>1</v>
      </c>
      <c r="O462">
        <v>32</v>
      </c>
      <c r="P462" t="str">
        <f t="shared" si="226"/>
        <v>0</v>
      </c>
      <c r="Q462" t="s">
        <v>30</v>
      </c>
      <c r="R462" s="2">
        <f t="shared" si="199"/>
        <v>670</v>
      </c>
      <c r="S462" s="2">
        <f t="shared" si="200"/>
        <v>670</v>
      </c>
      <c r="T462" s="2">
        <f t="shared" si="201"/>
        <v>0</v>
      </c>
      <c r="U462" s="2">
        <v>0</v>
      </c>
      <c r="V462" s="3">
        <f t="shared" si="202"/>
        <v>0</v>
      </c>
      <c r="W462" s="5">
        <f t="shared" si="203"/>
        <v>0</v>
      </c>
      <c r="X462" s="2">
        <v>0</v>
      </c>
      <c r="Y462" s="3">
        <f t="shared" si="204"/>
        <v>0</v>
      </c>
      <c r="Z462" s="5">
        <f t="shared" si="205"/>
        <v>0</v>
      </c>
      <c r="AA462" s="2">
        <v>0</v>
      </c>
      <c r="AB462" s="3">
        <f t="shared" si="206"/>
        <v>0</v>
      </c>
      <c r="AC462" s="5">
        <f t="shared" si="207"/>
        <v>0</v>
      </c>
      <c r="AD462" s="2">
        <v>0</v>
      </c>
      <c r="AE462" s="3">
        <f t="shared" si="208"/>
        <v>0</v>
      </c>
      <c r="AF462" s="5">
        <f t="shared" si="209"/>
        <v>0</v>
      </c>
      <c r="AG462" s="2">
        <v>0</v>
      </c>
      <c r="AH462" s="3">
        <f t="shared" si="210"/>
        <v>0</v>
      </c>
      <c r="AI462" s="5">
        <f t="shared" si="211"/>
        <v>0</v>
      </c>
      <c r="AJ462" s="2">
        <v>670</v>
      </c>
      <c r="AK462" s="3">
        <f t="shared" si="212"/>
        <v>670</v>
      </c>
      <c r="AL462" s="5">
        <f t="shared" si="213"/>
        <v>0</v>
      </c>
      <c r="AM462" s="2">
        <v>0</v>
      </c>
      <c r="AN462" s="3">
        <f t="shared" si="214"/>
        <v>0</v>
      </c>
      <c r="AO462" s="5">
        <f t="shared" si="215"/>
        <v>0</v>
      </c>
      <c r="AP462" s="2">
        <v>0</v>
      </c>
      <c r="AQ462" s="3">
        <f t="shared" si="216"/>
        <v>0</v>
      </c>
      <c r="AR462" s="5">
        <f t="shared" si="217"/>
        <v>0</v>
      </c>
      <c r="AS462" s="2">
        <v>0</v>
      </c>
      <c r="AT462" s="3">
        <f t="shared" si="218"/>
        <v>0</v>
      </c>
      <c r="AU462" s="5">
        <f t="shared" si="219"/>
        <v>0</v>
      </c>
      <c r="AV462" s="2">
        <v>0</v>
      </c>
      <c r="AW462" s="3">
        <f t="shared" si="220"/>
        <v>0</v>
      </c>
      <c r="AX462" s="5">
        <f t="shared" si="221"/>
        <v>0</v>
      </c>
      <c r="AY462" s="2">
        <v>0</v>
      </c>
      <c r="AZ462" s="3">
        <f t="shared" si="222"/>
        <v>0</v>
      </c>
      <c r="BA462" s="5">
        <f t="shared" si="223"/>
        <v>0</v>
      </c>
      <c r="BB462" s="2">
        <v>0</v>
      </c>
      <c r="BC462" s="3">
        <f t="shared" si="224"/>
        <v>0</v>
      </c>
      <c r="BD462" s="5">
        <f t="shared" si="225"/>
        <v>0</v>
      </c>
    </row>
    <row r="463" spans="1:56" x14ac:dyDescent="0.25">
      <c r="A463">
        <v>2015</v>
      </c>
      <c r="B463">
        <v>12</v>
      </c>
      <c r="C463" t="s">
        <v>28</v>
      </c>
      <c r="D463">
        <v>2</v>
      </c>
      <c r="E463">
        <v>6</v>
      </c>
      <c r="F463">
        <v>8</v>
      </c>
      <c r="G463">
        <v>0</v>
      </c>
      <c r="H463">
        <v>12</v>
      </c>
      <c r="I463" t="s">
        <v>31</v>
      </c>
      <c r="J463">
        <v>40</v>
      </c>
      <c r="K463">
        <v>24601</v>
      </c>
      <c r="L463">
        <v>2000</v>
      </c>
      <c r="M463">
        <v>1</v>
      </c>
      <c r="N463">
        <v>1</v>
      </c>
      <c r="O463">
        <v>1</v>
      </c>
      <c r="P463" t="str">
        <f t="shared" si="226"/>
        <v>0</v>
      </c>
      <c r="Q463" t="s">
        <v>30</v>
      </c>
      <c r="R463" s="2">
        <f t="shared" si="199"/>
        <v>12160</v>
      </c>
      <c r="S463" s="2">
        <f t="shared" si="200"/>
        <v>12160</v>
      </c>
      <c r="T463" s="2">
        <f t="shared" si="201"/>
        <v>0</v>
      </c>
      <c r="U463" s="2">
        <v>0</v>
      </c>
      <c r="V463" s="3">
        <f t="shared" si="202"/>
        <v>0</v>
      </c>
      <c r="W463" s="5">
        <f t="shared" si="203"/>
        <v>0</v>
      </c>
      <c r="X463" s="2">
        <v>0</v>
      </c>
      <c r="Y463" s="3">
        <f t="shared" si="204"/>
        <v>0</v>
      </c>
      <c r="Z463" s="5">
        <f t="shared" si="205"/>
        <v>0</v>
      </c>
      <c r="AA463" s="2">
        <v>0</v>
      </c>
      <c r="AB463" s="3">
        <f t="shared" si="206"/>
        <v>0</v>
      </c>
      <c r="AC463" s="5">
        <f t="shared" si="207"/>
        <v>0</v>
      </c>
      <c r="AD463" s="2">
        <v>0</v>
      </c>
      <c r="AE463" s="3">
        <f t="shared" si="208"/>
        <v>0</v>
      </c>
      <c r="AF463" s="5">
        <f t="shared" si="209"/>
        <v>0</v>
      </c>
      <c r="AG463" s="2">
        <v>0</v>
      </c>
      <c r="AH463" s="3">
        <f t="shared" si="210"/>
        <v>0</v>
      </c>
      <c r="AI463" s="5">
        <f t="shared" si="211"/>
        <v>0</v>
      </c>
      <c r="AJ463" s="2">
        <v>1800</v>
      </c>
      <c r="AK463" s="3">
        <f t="shared" si="212"/>
        <v>1800</v>
      </c>
      <c r="AL463" s="5">
        <f t="shared" si="213"/>
        <v>0</v>
      </c>
      <c r="AM463" s="2">
        <v>1000</v>
      </c>
      <c r="AN463" s="3">
        <f t="shared" si="214"/>
        <v>1000</v>
      </c>
      <c r="AO463" s="5">
        <f t="shared" si="215"/>
        <v>0</v>
      </c>
      <c r="AP463" s="2">
        <v>0</v>
      </c>
      <c r="AQ463" s="3">
        <f t="shared" si="216"/>
        <v>0</v>
      </c>
      <c r="AR463" s="5">
        <f t="shared" si="217"/>
        <v>0</v>
      </c>
      <c r="AS463" s="2">
        <v>5000</v>
      </c>
      <c r="AT463" s="3">
        <f t="shared" si="218"/>
        <v>5000</v>
      </c>
      <c r="AU463" s="5">
        <f t="shared" si="219"/>
        <v>0</v>
      </c>
      <c r="AV463" s="2">
        <v>0</v>
      </c>
      <c r="AW463" s="3">
        <f t="shared" si="220"/>
        <v>0</v>
      </c>
      <c r="AX463" s="5">
        <f t="shared" si="221"/>
        <v>0</v>
      </c>
      <c r="AY463" s="2">
        <v>2000</v>
      </c>
      <c r="AZ463" s="3">
        <f t="shared" si="222"/>
        <v>2000</v>
      </c>
      <c r="BA463" s="5">
        <f t="shared" si="223"/>
        <v>0</v>
      </c>
      <c r="BB463" s="2">
        <v>2360</v>
      </c>
      <c r="BC463" s="3">
        <f t="shared" si="224"/>
        <v>2360</v>
      </c>
      <c r="BD463" s="5">
        <f t="shared" si="225"/>
        <v>0</v>
      </c>
    </row>
    <row r="464" spans="1:56" x14ac:dyDescent="0.25">
      <c r="A464">
        <v>2015</v>
      </c>
      <c r="B464">
        <v>12</v>
      </c>
      <c r="C464" t="s">
        <v>28</v>
      </c>
      <c r="D464">
        <v>2</v>
      </c>
      <c r="E464">
        <v>6</v>
      </c>
      <c r="F464">
        <v>8</v>
      </c>
      <c r="G464">
        <v>0</v>
      </c>
      <c r="H464">
        <v>12</v>
      </c>
      <c r="I464" t="s">
        <v>31</v>
      </c>
      <c r="J464">
        <v>40</v>
      </c>
      <c r="K464">
        <v>24601</v>
      </c>
      <c r="L464">
        <v>2000</v>
      </c>
      <c r="M464">
        <v>1</v>
      </c>
      <c r="N464">
        <v>1</v>
      </c>
      <c r="O464">
        <v>2</v>
      </c>
      <c r="P464" t="str">
        <f t="shared" si="226"/>
        <v>0</v>
      </c>
      <c r="Q464" t="s">
        <v>30</v>
      </c>
      <c r="R464" s="2">
        <f t="shared" si="199"/>
        <v>3486.6</v>
      </c>
      <c r="S464" s="2">
        <f t="shared" si="200"/>
        <v>3487</v>
      </c>
      <c r="T464" s="2">
        <f t="shared" si="201"/>
        <v>-0.40000000000009095</v>
      </c>
      <c r="U464" s="2">
        <v>0</v>
      </c>
      <c r="V464" s="3">
        <f t="shared" si="202"/>
        <v>0</v>
      </c>
      <c r="W464" s="5">
        <f t="shared" si="203"/>
        <v>0</v>
      </c>
      <c r="X464" s="2">
        <v>0</v>
      </c>
      <c r="Y464" s="3">
        <f t="shared" si="204"/>
        <v>0</v>
      </c>
      <c r="Z464" s="5">
        <f t="shared" si="205"/>
        <v>0</v>
      </c>
      <c r="AA464" s="2">
        <v>0</v>
      </c>
      <c r="AB464" s="3">
        <f t="shared" si="206"/>
        <v>0</v>
      </c>
      <c r="AC464" s="5">
        <f t="shared" si="207"/>
        <v>0</v>
      </c>
      <c r="AD464" s="2">
        <v>0</v>
      </c>
      <c r="AE464" s="3">
        <f t="shared" si="208"/>
        <v>0</v>
      </c>
      <c r="AF464" s="5">
        <f t="shared" si="209"/>
        <v>0</v>
      </c>
      <c r="AG464" s="2">
        <v>1432.6</v>
      </c>
      <c r="AH464" s="3">
        <f t="shared" si="210"/>
        <v>1433</v>
      </c>
      <c r="AI464" s="5">
        <f t="shared" si="211"/>
        <v>-0.40000000000009095</v>
      </c>
      <c r="AJ464" s="2">
        <v>0</v>
      </c>
      <c r="AK464" s="3">
        <f t="shared" si="212"/>
        <v>0</v>
      </c>
      <c r="AL464" s="5">
        <f t="shared" si="213"/>
        <v>0</v>
      </c>
      <c r="AM464" s="2">
        <v>500</v>
      </c>
      <c r="AN464" s="3">
        <f t="shared" si="214"/>
        <v>500</v>
      </c>
      <c r="AO464" s="5">
        <f t="shared" si="215"/>
        <v>0</v>
      </c>
      <c r="AP464" s="2">
        <v>0</v>
      </c>
      <c r="AQ464" s="3">
        <f t="shared" si="216"/>
        <v>0</v>
      </c>
      <c r="AR464" s="5">
        <f t="shared" si="217"/>
        <v>0</v>
      </c>
      <c r="AS464" s="2">
        <v>0</v>
      </c>
      <c r="AT464" s="3">
        <f t="shared" si="218"/>
        <v>0</v>
      </c>
      <c r="AU464" s="5">
        <f t="shared" si="219"/>
        <v>0</v>
      </c>
      <c r="AV464" s="2">
        <v>0</v>
      </c>
      <c r="AW464" s="3">
        <f t="shared" si="220"/>
        <v>0</v>
      </c>
      <c r="AX464" s="5">
        <f t="shared" si="221"/>
        <v>0</v>
      </c>
      <c r="AY464" s="2">
        <v>554</v>
      </c>
      <c r="AZ464" s="3">
        <f t="shared" si="222"/>
        <v>554</v>
      </c>
      <c r="BA464" s="5">
        <f t="shared" si="223"/>
        <v>0</v>
      </c>
      <c r="BB464" s="2">
        <v>1000</v>
      </c>
      <c r="BC464" s="3">
        <f t="shared" si="224"/>
        <v>1000</v>
      </c>
      <c r="BD464" s="5">
        <f t="shared" si="225"/>
        <v>0</v>
      </c>
    </row>
    <row r="465" spans="1:56" x14ac:dyDescent="0.25">
      <c r="A465">
        <v>2015</v>
      </c>
      <c r="B465">
        <v>12</v>
      </c>
      <c r="C465" t="s">
        <v>28</v>
      </c>
      <c r="D465">
        <v>2</v>
      </c>
      <c r="E465">
        <v>6</v>
      </c>
      <c r="F465">
        <v>8</v>
      </c>
      <c r="G465">
        <v>0</v>
      </c>
      <c r="H465">
        <v>12</v>
      </c>
      <c r="I465" t="s">
        <v>31</v>
      </c>
      <c r="J465">
        <v>40</v>
      </c>
      <c r="K465">
        <v>24601</v>
      </c>
      <c r="L465">
        <v>2000</v>
      </c>
      <c r="M465">
        <v>1</v>
      </c>
      <c r="N465">
        <v>1</v>
      </c>
      <c r="O465">
        <v>3</v>
      </c>
      <c r="P465" t="str">
        <f t="shared" si="226"/>
        <v>0</v>
      </c>
      <c r="Q465" t="s">
        <v>30</v>
      </c>
      <c r="R465" s="2">
        <f t="shared" si="199"/>
        <v>18000</v>
      </c>
      <c r="S465" s="2">
        <f t="shared" si="200"/>
        <v>18000</v>
      </c>
      <c r="T465" s="2">
        <f t="shared" si="201"/>
        <v>0</v>
      </c>
      <c r="U465" s="2">
        <v>0</v>
      </c>
      <c r="V465" s="3">
        <f t="shared" si="202"/>
        <v>0</v>
      </c>
      <c r="W465" s="5">
        <f t="shared" si="203"/>
        <v>0</v>
      </c>
      <c r="X465" s="2">
        <v>0</v>
      </c>
      <c r="Y465" s="3">
        <f t="shared" si="204"/>
        <v>0</v>
      </c>
      <c r="Z465" s="5">
        <f t="shared" si="205"/>
        <v>0</v>
      </c>
      <c r="AA465" s="2">
        <v>0</v>
      </c>
      <c r="AB465" s="3">
        <f t="shared" si="206"/>
        <v>0</v>
      </c>
      <c r="AC465" s="5">
        <f t="shared" si="207"/>
        <v>0</v>
      </c>
      <c r="AD465" s="2">
        <v>1299.2</v>
      </c>
      <c r="AE465" s="3">
        <f t="shared" si="208"/>
        <v>1299</v>
      </c>
      <c r="AF465" s="5">
        <f t="shared" si="209"/>
        <v>0.20000000000004547</v>
      </c>
      <c r="AG465" s="2">
        <v>1300</v>
      </c>
      <c r="AH465" s="3">
        <f t="shared" si="210"/>
        <v>1300</v>
      </c>
      <c r="AI465" s="5">
        <f t="shared" si="211"/>
        <v>0</v>
      </c>
      <c r="AJ465" s="2">
        <v>1800.8</v>
      </c>
      <c r="AK465" s="3">
        <f t="shared" si="212"/>
        <v>1801</v>
      </c>
      <c r="AL465" s="5">
        <f t="shared" si="213"/>
        <v>-0.20000000000004547</v>
      </c>
      <c r="AM465" s="2">
        <v>1800</v>
      </c>
      <c r="AN465" s="3">
        <f t="shared" si="214"/>
        <v>1800</v>
      </c>
      <c r="AO465" s="5">
        <f t="shared" si="215"/>
        <v>0</v>
      </c>
      <c r="AP465" s="2">
        <v>1800</v>
      </c>
      <c r="AQ465" s="3">
        <f t="shared" si="216"/>
        <v>1800</v>
      </c>
      <c r="AR465" s="5">
        <f t="shared" si="217"/>
        <v>0</v>
      </c>
      <c r="AS465" s="2">
        <v>2000</v>
      </c>
      <c r="AT465" s="3">
        <f t="shared" si="218"/>
        <v>2000</v>
      </c>
      <c r="AU465" s="5">
        <f t="shared" si="219"/>
        <v>0</v>
      </c>
      <c r="AV465" s="2">
        <v>2000</v>
      </c>
      <c r="AW465" s="3">
        <f t="shared" si="220"/>
        <v>2000</v>
      </c>
      <c r="AX465" s="5">
        <f t="shared" si="221"/>
        <v>0</v>
      </c>
      <c r="AY465" s="2">
        <v>2000</v>
      </c>
      <c r="AZ465" s="3">
        <f t="shared" si="222"/>
        <v>2000</v>
      </c>
      <c r="BA465" s="5">
        <f t="shared" si="223"/>
        <v>0</v>
      </c>
      <c r="BB465" s="2">
        <v>4000</v>
      </c>
      <c r="BC465" s="3">
        <f t="shared" si="224"/>
        <v>4000</v>
      </c>
      <c r="BD465" s="5">
        <f t="shared" si="225"/>
        <v>0</v>
      </c>
    </row>
    <row r="466" spans="1:56" x14ac:dyDescent="0.25">
      <c r="A466">
        <v>2015</v>
      </c>
      <c r="B466">
        <v>12</v>
      </c>
      <c r="C466" t="s">
        <v>28</v>
      </c>
      <c r="D466">
        <v>2</v>
      </c>
      <c r="E466">
        <v>6</v>
      </c>
      <c r="F466">
        <v>8</v>
      </c>
      <c r="G466">
        <v>0</v>
      </c>
      <c r="H466">
        <v>12</v>
      </c>
      <c r="I466" t="s">
        <v>31</v>
      </c>
      <c r="J466">
        <v>40</v>
      </c>
      <c r="K466">
        <v>24601</v>
      </c>
      <c r="L466">
        <v>2000</v>
      </c>
      <c r="M466">
        <v>1</v>
      </c>
      <c r="N466">
        <v>1</v>
      </c>
      <c r="O466">
        <v>4</v>
      </c>
      <c r="P466" t="str">
        <f t="shared" si="226"/>
        <v>0</v>
      </c>
      <c r="Q466" t="s">
        <v>30</v>
      </c>
      <c r="R466" s="2">
        <f t="shared" si="199"/>
        <v>14820.190000000002</v>
      </c>
      <c r="S466" s="2">
        <f t="shared" si="200"/>
        <v>14820</v>
      </c>
      <c r="T466" s="2">
        <f t="shared" si="201"/>
        <v>0.19000000000232831</v>
      </c>
      <c r="U466" s="2">
        <v>0</v>
      </c>
      <c r="V466" s="3">
        <f t="shared" si="202"/>
        <v>0</v>
      </c>
      <c r="W466" s="5">
        <f t="shared" si="203"/>
        <v>0</v>
      </c>
      <c r="X466" s="2">
        <v>0</v>
      </c>
      <c r="Y466" s="3">
        <f t="shared" si="204"/>
        <v>0</v>
      </c>
      <c r="Z466" s="5">
        <f t="shared" si="205"/>
        <v>0</v>
      </c>
      <c r="AA466" s="2">
        <v>1496.01</v>
      </c>
      <c r="AB466" s="3">
        <f t="shared" si="206"/>
        <v>1496</v>
      </c>
      <c r="AC466" s="5">
        <f t="shared" si="207"/>
        <v>9.9999999999909051E-3</v>
      </c>
      <c r="AD466" s="2">
        <v>2285</v>
      </c>
      <c r="AE466" s="3">
        <f t="shared" si="208"/>
        <v>2285</v>
      </c>
      <c r="AF466" s="5">
        <f t="shared" si="209"/>
        <v>0</v>
      </c>
      <c r="AG466" s="2">
        <v>771.13</v>
      </c>
      <c r="AH466" s="3">
        <f t="shared" si="210"/>
        <v>771</v>
      </c>
      <c r="AI466" s="5">
        <f t="shared" si="211"/>
        <v>0.12999999999999545</v>
      </c>
      <c r="AJ466" s="2">
        <v>1500.92</v>
      </c>
      <c r="AK466" s="3">
        <f t="shared" si="212"/>
        <v>1501</v>
      </c>
      <c r="AL466" s="5">
        <f t="shared" si="213"/>
        <v>-7.999999999992724E-2</v>
      </c>
      <c r="AM466" s="2">
        <v>2500</v>
      </c>
      <c r="AN466" s="3">
        <f t="shared" si="214"/>
        <v>2500</v>
      </c>
      <c r="AO466" s="5">
        <f t="shared" si="215"/>
        <v>0</v>
      </c>
      <c r="AP466" s="2">
        <v>2531.13</v>
      </c>
      <c r="AQ466" s="3">
        <f t="shared" si="216"/>
        <v>2531</v>
      </c>
      <c r="AR466" s="5">
        <f t="shared" si="217"/>
        <v>0.13000000000010914</v>
      </c>
      <c r="AS466" s="2">
        <v>0</v>
      </c>
      <c r="AT466" s="3">
        <f t="shared" si="218"/>
        <v>0</v>
      </c>
      <c r="AU466" s="5">
        <f t="shared" si="219"/>
        <v>0</v>
      </c>
      <c r="AV466" s="2">
        <v>3000</v>
      </c>
      <c r="AW466" s="3">
        <f t="shared" si="220"/>
        <v>3000</v>
      </c>
      <c r="AX466" s="5">
        <f t="shared" si="221"/>
        <v>0</v>
      </c>
      <c r="AY466" s="2">
        <v>370</v>
      </c>
      <c r="AZ466" s="3">
        <f t="shared" si="222"/>
        <v>370</v>
      </c>
      <c r="BA466" s="5">
        <f t="shared" si="223"/>
        <v>0</v>
      </c>
      <c r="BB466" s="2">
        <v>366</v>
      </c>
      <c r="BC466" s="3">
        <f t="shared" si="224"/>
        <v>366</v>
      </c>
      <c r="BD466" s="5">
        <f t="shared" si="225"/>
        <v>0</v>
      </c>
    </row>
    <row r="467" spans="1:56" x14ac:dyDescent="0.25">
      <c r="A467">
        <v>2015</v>
      </c>
      <c r="B467">
        <v>12</v>
      </c>
      <c r="C467" t="s">
        <v>28</v>
      </c>
      <c r="D467">
        <v>2</v>
      </c>
      <c r="E467">
        <v>6</v>
      </c>
      <c r="F467">
        <v>8</v>
      </c>
      <c r="G467">
        <v>0</v>
      </c>
      <c r="H467">
        <v>12</v>
      </c>
      <c r="I467" t="s">
        <v>31</v>
      </c>
      <c r="J467">
        <v>40</v>
      </c>
      <c r="K467">
        <v>24601</v>
      </c>
      <c r="L467">
        <v>2000</v>
      </c>
      <c r="M467">
        <v>1</v>
      </c>
      <c r="N467">
        <v>1</v>
      </c>
      <c r="O467">
        <v>8</v>
      </c>
      <c r="P467" t="str">
        <f t="shared" si="226"/>
        <v>0</v>
      </c>
      <c r="Q467" t="s">
        <v>30</v>
      </c>
      <c r="R467" s="2">
        <f t="shared" si="199"/>
        <v>14492</v>
      </c>
      <c r="S467" s="2">
        <f t="shared" si="200"/>
        <v>14492</v>
      </c>
      <c r="T467" s="2">
        <f t="shared" si="201"/>
        <v>0</v>
      </c>
      <c r="U467" s="2">
        <v>0</v>
      </c>
      <c r="V467" s="3">
        <f t="shared" si="202"/>
        <v>0</v>
      </c>
      <c r="W467" s="5">
        <f t="shared" si="203"/>
        <v>0</v>
      </c>
      <c r="X467" s="2">
        <v>0</v>
      </c>
      <c r="Y467" s="3">
        <f t="shared" si="204"/>
        <v>0</v>
      </c>
      <c r="Z467" s="5">
        <f t="shared" si="205"/>
        <v>0</v>
      </c>
      <c r="AA467" s="2">
        <v>0</v>
      </c>
      <c r="AB467" s="3">
        <f t="shared" si="206"/>
        <v>0</v>
      </c>
      <c r="AC467" s="5">
        <f t="shared" si="207"/>
        <v>0</v>
      </c>
      <c r="AD467" s="2">
        <v>4032</v>
      </c>
      <c r="AE467" s="3">
        <f t="shared" si="208"/>
        <v>4032</v>
      </c>
      <c r="AF467" s="5">
        <f t="shared" si="209"/>
        <v>0</v>
      </c>
      <c r="AG467" s="2">
        <v>1932</v>
      </c>
      <c r="AH467" s="3">
        <f t="shared" si="210"/>
        <v>1932</v>
      </c>
      <c r="AI467" s="5">
        <f t="shared" si="211"/>
        <v>0</v>
      </c>
      <c r="AJ467" s="2">
        <v>2332</v>
      </c>
      <c r="AK467" s="3">
        <f t="shared" si="212"/>
        <v>2332</v>
      </c>
      <c r="AL467" s="5">
        <f t="shared" si="213"/>
        <v>0</v>
      </c>
      <c r="AM467" s="2">
        <v>3864</v>
      </c>
      <c r="AN467" s="3">
        <f t="shared" si="214"/>
        <v>3864</v>
      </c>
      <c r="AO467" s="5">
        <f t="shared" si="215"/>
        <v>0</v>
      </c>
      <c r="AP467" s="2">
        <v>2332</v>
      </c>
      <c r="AQ467" s="3">
        <f t="shared" si="216"/>
        <v>2332</v>
      </c>
      <c r="AR467" s="5">
        <f t="shared" si="217"/>
        <v>0</v>
      </c>
      <c r="AS467" s="2">
        <v>0</v>
      </c>
      <c r="AT467" s="3">
        <f t="shared" si="218"/>
        <v>0</v>
      </c>
      <c r="AU467" s="5">
        <f t="shared" si="219"/>
        <v>0</v>
      </c>
      <c r="AV467" s="2">
        <v>0</v>
      </c>
      <c r="AW467" s="3">
        <f t="shared" si="220"/>
        <v>0</v>
      </c>
      <c r="AX467" s="5">
        <f t="shared" si="221"/>
        <v>0</v>
      </c>
      <c r="AY467" s="2">
        <v>0</v>
      </c>
      <c r="AZ467" s="3">
        <f t="shared" si="222"/>
        <v>0</v>
      </c>
      <c r="BA467" s="5">
        <f t="shared" si="223"/>
        <v>0</v>
      </c>
      <c r="BB467" s="2">
        <v>0</v>
      </c>
      <c r="BC467" s="3">
        <f t="shared" si="224"/>
        <v>0</v>
      </c>
      <c r="BD467" s="5">
        <f t="shared" si="225"/>
        <v>0</v>
      </c>
    </row>
    <row r="468" spans="1:56" x14ac:dyDescent="0.25">
      <c r="A468">
        <v>2015</v>
      </c>
      <c r="B468">
        <v>12</v>
      </c>
      <c r="C468" t="s">
        <v>28</v>
      </c>
      <c r="D468">
        <v>2</v>
      </c>
      <c r="E468">
        <v>6</v>
      </c>
      <c r="F468">
        <v>8</v>
      </c>
      <c r="G468">
        <v>0</v>
      </c>
      <c r="H468">
        <v>12</v>
      </c>
      <c r="I468" t="s">
        <v>31</v>
      </c>
      <c r="J468">
        <v>40</v>
      </c>
      <c r="K468">
        <v>24601</v>
      </c>
      <c r="L468">
        <v>2000</v>
      </c>
      <c r="M468">
        <v>1</v>
      </c>
      <c r="N468">
        <v>1</v>
      </c>
      <c r="O468">
        <v>9</v>
      </c>
      <c r="P468" t="str">
        <f t="shared" si="226"/>
        <v>0</v>
      </c>
      <c r="Q468" t="s">
        <v>30</v>
      </c>
      <c r="R468" s="2">
        <f t="shared" si="199"/>
        <v>248224</v>
      </c>
      <c r="S468" s="2">
        <f t="shared" si="200"/>
        <v>248224</v>
      </c>
      <c r="T468" s="2">
        <f t="shared" si="201"/>
        <v>0</v>
      </c>
      <c r="U468" s="2">
        <v>0</v>
      </c>
      <c r="V468" s="3">
        <f t="shared" si="202"/>
        <v>0</v>
      </c>
      <c r="W468" s="5">
        <f t="shared" si="203"/>
        <v>0</v>
      </c>
      <c r="X468" s="2">
        <v>1133.99</v>
      </c>
      <c r="Y468" s="3">
        <f t="shared" si="204"/>
        <v>1134</v>
      </c>
      <c r="Z468" s="5">
        <f t="shared" si="205"/>
        <v>-9.9999999999909051E-3</v>
      </c>
      <c r="AA468" s="2">
        <v>990.64</v>
      </c>
      <c r="AB468" s="3">
        <f t="shared" si="206"/>
        <v>991</v>
      </c>
      <c r="AC468" s="5">
        <f t="shared" si="207"/>
        <v>-0.36000000000001364</v>
      </c>
      <c r="AD468" s="2">
        <v>7850.11</v>
      </c>
      <c r="AE468" s="3">
        <f t="shared" si="208"/>
        <v>7850</v>
      </c>
      <c r="AF468" s="5">
        <f t="shared" si="209"/>
        <v>0.10999999999967258</v>
      </c>
      <c r="AG468" s="2">
        <v>7616.08</v>
      </c>
      <c r="AH468" s="3">
        <f t="shared" si="210"/>
        <v>7616</v>
      </c>
      <c r="AI468" s="5">
        <f t="shared" si="211"/>
        <v>7.999999999992724E-2</v>
      </c>
      <c r="AJ468" s="2">
        <v>19730</v>
      </c>
      <c r="AK468" s="3">
        <f t="shared" si="212"/>
        <v>19730</v>
      </c>
      <c r="AL468" s="5">
        <f t="shared" si="213"/>
        <v>0</v>
      </c>
      <c r="AM468" s="2">
        <v>17737.18</v>
      </c>
      <c r="AN468" s="3">
        <f t="shared" si="214"/>
        <v>17737</v>
      </c>
      <c r="AO468" s="5">
        <f t="shared" si="215"/>
        <v>0.18000000000029104</v>
      </c>
      <c r="AP468" s="2">
        <v>3000</v>
      </c>
      <c r="AQ468" s="3">
        <f t="shared" si="216"/>
        <v>3000</v>
      </c>
      <c r="AR468" s="5">
        <f t="shared" si="217"/>
        <v>0</v>
      </c>
      <c r="AS468" s="2">
        <v>135167.37</v>
      </c>
      <c r="AT468" s="3">
        <f t="shared" si="218"/>
        <v>135167</v>
      </c>
      <c r="AU468" s="5">
        <f t="shared" si="219"/>
        <v>0.36999999999534339</v>
      </c>
      <c r="AV468" s="2">
        <v>19972</v>
      </c>
      <c r="AW468" s="3">
        <f t="shared" si="220"/>
        <v>19972</v>
      </c>
      <c r="AX468" s="5">
        <f t="shared" si="221"/>
        <v>0</v>
      </c>
      <c r="AY468" s="2">
        <v>15912</v>
      </c>
      <c r="AZ468" s="3">
        <f t="shared" si="222"/>
        <v>15912</v>
      </c>
      <c r="BA468" s="5">
        <f t="shared" si="223"/>
        <v>0</v>
      </c>
      <c r="BB468" s="2">
        <v>19114.63</v>
      </c>
      <c r="BC468" s="3">
        <f t="shared" si="224"/>
        <v>19115</v>
      </c>
      <c r="BD468" s="5">
        <f t="shared" si="225"/>
        <v>-0.36999999999898137</v>
      </c>
    </row>
    <row r="469" spans="1:56" x14ac:dyDescent="0.25">
      <c r="A469">
        <v>2015</v>
      </c>
      <c r="B469">
        <v>12</v>
      </c>
      <c r="C469" t="s">
        <v>28</v>
      </c>
      <c r="D469">
        <v>2</v>
      </c>
      <c r="E469">
        <v>6</v>
      </c>
      <c r="F469">
        <v>8</v>
      </c>
      <c r="G469">
        <v>0</v>
      </c>
      <c r="H469">
        <v>12</v>
      </c>
      <c r="I469" t="s">
        <v>31</v>
      </c>
      <c r="J469">
        <v>40</v>
      </c>
      <c r="K469">
        <v>24601</v>
      </c>
      <c r="L469">
        <v>2000</v>
      </c>
      <c r="M469">
        <v>1</v>
      </c>
      <c r="N469">
        <v>1</v>
      </c>
      <c r="O469">
        <v>11</v>
      </c>
      <c r="P469" t="str">
        <f t="shared" si="226"/>
        <v>0</v>
      </c>
      <c r="Q469" t="s">
        <v>30</v>
      </c>
      <c r="R469" s="2">
        <f t="shared" si="199"/>
        <v>11000</v>
      </c>
      <c r="S469" s="2">
        <f t="shared" si="200"/>
        <v>11000</v>
      </c>
      <c r="T469" s="2">
        <f t="shared" si="201"/>
        <v>0</v>
      </c>
      <c r="U469" s="2">
        <v>0</v>
      </c>
      <c r="V469" s="3">
        <f t="shared" si="202"/>
        <v>0</v>
      </c>
      <c r="W469" s="5">
        <f t="shared" si="203"/>
        <v>0</v>
      </c>
      <c r="X469" s="2">
        <v>1999.99</v>
      </c>
      <c r="Y469" s="3">
        <f t="shared" si="204"/>
        <v>2000</v>
      </c>
      <c r="Z469" s="5">
        <f t="shared" si="205"/>
        <v>-9.9999999999909051E-3</v>
      </c>
      <c r="AA469" s="2">
        <v>0</v>
      </c>
      <c r="AB469" s="3">
        <f t="shared" si="206"/>
        <v>0</v>
      </c>
      <c r="AC469" s="5">
        <f t="shared" si="207"/>
        <v>0</v>
      </c>
      <c r="AD469" s="2">
        <v>0</v>
      </c>
      <c r="AE469" s="3">
        <f t="shared" si="208"/>
        <v>0</v>
      </c>
      <c r="AF469" s="5">
        <f t="shared" si="209"/>
        <v>0</v>
      </c>
      <c r="AG469" s="2">
        <v>4000</v>
      </c>
      <c r="AH469" s="3">
        <f t="shared" si="210"/>
        <v>4000</v>
      </c>
      <c r="AI469" s="5">
        <f t="shared" si="211"/>
        <v>0</v>
      </c>
      <c r="AJ469" s="2">
        <v>0</v>
      </c>
      <c r="AK469" s="3">
        <f t="shared" si="212"/>
        <v>0</v>
      </c>
      <c r="AL469" s="5">
        <f t="shared" si="213"/>
        <v>0</v>
      </c>
      <c r="AM469" s="2">
        <v>1000</v>
      </c>
      <c r="AN469" s="3">
        <f t="shared" si="214"/>
        <v>1000</v>
      </c>
      <c r="AO469" s="5">
        <f t="shared" si="215"/>
        <v>0</v>
      </c>
      <c r="AP469" s="2">
        <v>0</v>
      </c>
      <c r="AQ469" s="3">
        <f t="shared" si="216"/>
        <v>0</v>
      </c>
      <c r="AR469" s="5">
        <f t="shared" si="217"/>
        <v>0</v>
      </c>
      <c r="AS469" s="2">
        <v>3000</v>
      </c>
      <c r="AT469" s="3">
        <f t="shared" si="218"/>
        <v>3000</v>
      </c>
      <c r="AU469" s="5">
        <f t="shared" si="219"/>
        <v>0</v>
      </c>
      <c r="AV469" s="2">
        <v>1000</v>
      </c>
      <c r="AW469" s="3">
        <f t="shared" si="220"/>
        <v>1000</v>
      </c>
      <c r="AX469" s="5">
        <f t="shared" si="221"/>
        <v>0</v>
      </c>
      <c r="AY469" s="2">
        <v>0</v>
      </c>
      <c r="AZ469" s="3">
        <f t="shared" si="222"/>
        <v>0</v>
      </c>
      <c r="BA469" s="5">
        <f t="shared" si="223"/>
        <v>0</v>
      </c>
      <c r="BB469" s="2">
        <v>0.01</v>
      </c>
      <c r="BC469" s="3">
        <f t="shared" si="224"/>
        <v>0</v>
      </c>
      <c r="BD469" s="5">
        <f t="shared" si="225"/>
        <v>0.01</v>
      </c>
    </row>
    <row r="470" spans="1:56" x14ac:dyDescent="0.25">
      <c r="A470">
        <v>2015</v>
      </c>
      <c r="B470">
        <v>12</v>
      </c>
      <c r="C470" t="s">
        <v>28</v>
      </c>
      <c r="D470">
        <v>2</v>
      </c>
      <c r="E470">
        <v>6</v>
      </c>
      <c r="F470">
        <v>8</v>
      </c>
      <c r="G470">
        <v>0</v>
      </c>
      <c r="H470">
        <v>12</v>
      </c>
      <c r="I470" t="s">
        <v>31</v>
      </c>
      <c r="J470">
        <v>40</v>
      </c>
      <c r="K470">
        <v>24601</v>
      </c>
      <c r="L470">
        <v>2000</v>
      </c>
      <c r="M470">
        <v>1</v>
      </c>
      <c r="N470">
        <v>1</v>
      </c>
      <c r="O470">
        <v>12</v>
      </c>
      <c r="P470" t="str">
        <f t="shared" si="226"/>
        <v>0</v>
      </c>
      <c r="Q470" t="s">
        <v>30</v>
      </c>
      <c r="R470" s="2">
        <f t="shared" si="199"/>
        <v>17300</v>
      </c>
      <c r="S470" s="2">
        <f t="shared" si="200"/>
        <v>17300</v>
      </c>
      <c r="T470" s="2">
        <f t="shared" si="201"/>
        <v>0</v>
      </c>
      <c r="U470" s="2">
        <v>0</v>
      </c>
      <c r="V470" s="3">
        <f t="shared" si="202"/>
        <v>0</v>
      </c>
      <c r="W470" s="5">
        <f t="shared" si="203"/>
        <v>0</v>
      </c>
      <c r="X470" s="2">
        <v>0</v>
      </c>
      <c r="Y470" s="3">
        <f t="shared" si="204"/>
        <v>0</v>
      </c>
      <c r="Z470" s="5">
        <f t="shared" si="205"/>
        <v>0</v>
      </c>
      <c r="AA470" s="2">
        <v>0</v>
      </c>
      <c r="AB470" s="3">
        <f t="shared" si="206"/>
        <v>0</v>
      </c>
      <c r="AC470" s="5">
        <f t="shared" si="207"/>
        <v>0</v>
      </c>
      <c r="AD470" s="2">
        <v>1399.03</v>
      </c>
      <c r="AE470" s="3">
        <f t="shared" si="208"/>
        <v>1399</v>
      </c>
      <c r="AF470" s="5">
        <f t="shared" si="209"/>
        <v>2.9999999999972715E-2</v>
      </c>
      <c r="AG470" s="2">
        <v>0</v>
      </c>
      <c r="AH470" s="3">
        <f t="shared" si="210"/>
        <v>0</v>
      </c>
      <c r="AI470" s="5">
        <f t="shared" si="211"/>
        <v>0</v>
      </c>
      <c r="AJ470" s="2">
        <v>4600</v>
      </c>
      <c r="AK470" s="3">
        <f t="shared" si="212"/>
        <v>4600</v>
      </c>
      <c r="AL470" s="5">
        <f t="shared" si="213"/>
        <v>0</v>
      </c>
      <c r="AM470" s="2">
        <v>2900.97</v>
      </c>
      <c r="AN470" s="3">
        <f t="shared" si="214"/>
        <v>2901</v>
      </c>
      <c r="AO470" s="5">
        <f t="shared" si="215"/>
        <v>-3.0000000000200089E-2</v>
      </c>
      <c r="AP470" s="2">
        <v>0</v>
      </c>
      <c r="AQ470" s="3">
        <f t="shared" si="216"/>
        <v>0</v>
      </c>
      <c r="AR470" s="5">
        <f t="shared" si="217"/>
        <v>0</v>
      </c>
      <c r="AS470" s="2">
        <v>4900</v>
      </c>
      <c r="AT470" s="3">
        <f t="shared" si="218"/>
        <v>4900</v>
      </c>
      <c r="AU470" s="5">
        <f t="shared" si="219"/>
        <v>0</v>
      </c>
      <c r="AV470" s="2">
        <v>0</v>
      </c>
      <c r="AW470" s="3">
        <f t="shared" si="220"/>
        <v>0</v>
      </c>
      <c r="AX470" s="5">
        <f t="shared" si="221"/>
        <v>0</v>
      </c>
      <c r="AY470" s="2">
        <v>3500</v>
      </c>
      <c r="AZ470" s="3">
        <f t="shared" si="222"/>
        <v>3500</v>
      </c>
      <c r="BA470" s="5">
        <f t="shared" si="223"/>
        <v>0</v>
      </c>
      <c r="BB470" s="2">
        <v>0</v>
      </c>
      <c r="BC470" s="3">
        <f t="shared" si="224"/>
        <v>0</v>
      </c>
      <c r="BD470" s="5">
        <f t="shared" si="225"/>
        <v>0</v>
      </c>
    </row>
    <row r="471" spans="1:56" x14ac:dyDescent="0.25">
      <c r="A471">
        <v>2015</v>
      </c>
      <c r="B471">
        <v>12</v>
      </c>
      <c r="C471" t="s">
        <v>28</v>
      </c>
      <c r="D471">
        <v>2</v>
      </c>
      <c r="E471">
        <v>6</v>
      </c>
      <c r="F471">
        <v>8</v>
      </c>
      <c r="G471">
        <v>0</v>
      </c>
      <c r="H471">
        <v>12</v>
      </c>
      <c r="I471" t="s">
        <v>31</v>
      </c>
      <c r="J471">
        <v>40</v>
      </c>
      <c r="K471">
        <v>24601</v>
      </c>
      <c r="L471">
        <v>2000</v>
      </c>
      <c r="M471">
        <v>1</v>
      </c>
      <c r="N471">
        <v>1</v>
      </c>
      <c r="O471">
        <v>14</v>
      </c>
      <c r="P471" t="str">
        <f t="shared" si="226"/>
        <v>0</v>
      </c>
      <c r="Q471" t="s">
        <v>30</v>
      </c>
      <c r="R471" s="2">
        <f t="shared" si="199"/>
        <v>22188</v>
      </c>
      <c r="S471" s="2">
        <f t="shared" si="200"/>
        <v>22188</v>
      </c>
      <c r="T471" s="2">
        <f t="shared" si="201"/>
        <v>0</v>
      </c>
      <c r="U471" s="2">
        <v>0</v>
      </c>
      <c r="V471" s="3">
        <f t="shared" si="202"/>
        <v>0</v>
      </c>
      <c r="W471" s="5">
        <f t="shared" si="203"/>
        <v>0</v>
      </c>
      <c r="X471" s="2">
        <v>0</v>
      </c>
      <c r="Y471" s="3">
        <f t="shared" si="204"/>
        <v>0</v>
      </c>
      <c r="Z471" s="5">
        <f t="shared" si="205"/>
        <v>0</v>
      </c>
      <c r="AA471" s="2">
        <v>0</v>
      </c>
      <c r="AB471" s="3">
        <f t="shared" si="206"/>
        <v>0</v>
      </c>
      <c r="AC471" s="5">
        <f t="shared" si="207"/>
        <v>0</v>
      </c>
      <c r="AD471" s="2">
        <v>0</v>
      </c>
      <c r="AE471" s="3">
        <f t="shared" si="208"/>
        <v>0</v>
      </c>
      <c r="AF471" s="5">
        <f t="shared" si="209"/>
        <v>0</v>
      </c>
      <c r="AG471" s="2">
        <v>0</v>
      </c>
      <c r="AH471" s="3">
        <f t="shared" si="210"/>
        <v>0</v>
      </c>
      <c r="AI471" s="5">
        <f t="shared" si="211"/>
        <v>0</v>
      </c>
      <c r="AJ471" s="2">
        <v>7514</v>
      </c>
      <c r="AK471" s="3">
        <f t="shared" si="212"/>
        <v>7514</v>
      </c>
      <c r="AL471" s="5">
        <f t="shared" si="213"/>
        <v>0</v>
      </c>
      <c r="AM471" s="2">
        <v>3057</v>
      </c>
      <c r="AN471" s="3">
        <f t="shared" si="214"/>
        <v>3057</v>
      </c>
      <c r="AO471" s="5">
        <f t="shared" si="215"/>
        <v>0</v>
      </c>
      <c r="AP471" s="2">
        <v>3165</v>
      </c>
      <c r="AQ471" s="3">
        <f t="shared" si="216"/>
        <v>3165</v>
      </c>
      <c r="AR471" s="5">
        <f t="shared" si="217"/>
        <v>0</v>
      </c>
      <c r="AS471" s="2">
        <v>2779</v>
      </c>
      <c r="AT471" s="3">
        <f t="shared" si="218"/>
        <v>2779</v>
      </c>
      <c r="AU471" s="5">
        <f t="shared" si="219"/>
        <v>0</v>
      </c>
      <c r="AV471" s="2">
        <v>5673</v>
      </c>
      <c r="AW471" s="3">
        <f t="shared" si="220"/>
        <v>5673</v>
      </c>
      <c r="AX471" s="5">
        <f t="shared" si="221"/>
        <v>0</v>
      </c>
      <c r="AY471" s="2">
        <v>0</v>
      </c>
      <c r="AZ471" s="3">
        <f t="shared" si="222"/>
        <v>0</v>
      </c>
      <c r="BA471" s="5">
        <f t="shared" si="223"/>
        <v>0</v>
      </c>
      <c r="BB471" s="2">
        <v>0</v>
      </c>
      <c r="BC471" s="3">
        <f t="shared" si="224"/>
        <v>0</v>
      </c>
      <c r="BD471" s="5">
        <f t="shared" si="225"/>
        <v>0</v>
      </c>
    </row>
    <row r="472" spans="1:56" x14ac:dyDescent="0.25">
      <c r="A472">
        <v>2015</v>
      </c>
      <c r="B472">
        <v>12</v>
      </c>
      <c r="C472" t="s">
        <v>28</v>
      </c>
      <c r="D472">
        <v>2</v>
      </c>
      <c r="E472">
        <v>6</v>
      </c>
      <c r="F472">
        <v>8</v>
      </c>
      <c r="G472">
        <v>0</v>
      </c>
      <c r="H472">
        <v>12</v>
      </c>
      <c r="I472" t="s">
        <v>31</v>
      </c>
      <c r="J472">
        <v>40</v>
      </c>
      <c r="K472">
        <v>24601</v>
      </c>
      <c r="L472">
        <v>2000</v>
      </c>
      <c r="M472">
        <v>1</v>
      </c>
      <c r="N472">
        <v>1</v>
      </c>
      <c r="O472">
        <v>15</v>
      </c>
      <c r="P472" t="str">
        <f t="shared" si="226"/>
        <v>0</v>
      </c>
      <c r="Q472" t="s">
        <v>30</v>
      </c>
      <c r="R472" s="2">
        <f t="shared" si="199"/>
        <v>7137.5</v>
      </c>
      <c r="S472" s="2">
        <f t="shared" si="200"/>
        <v>7138</v>
      </c>
      <c r="T472" s="2">
        <f t="shared" si="201"/>
        <v>-0.5</v>
      </c>
      <c r="U472" s="2">
        <v>0</v>
      </c>
      <c r="V472" s="3">
        <f t="shared" si="202"/>
        <v>0</v>
      </c>
      <c r="W472" s="5">
        <f t="shared" si="203"/>
        <v>0</v>
      </c>
      <c r="X472" s="2">
        <v>0</v>
      </c>
      <c r="Y472" s="3">
        <f t="shared" si="204"/>
        <v>0</v>
      </c>
      <c r="Z472" s="5">
        <f t="shared" si="205"/>
        <v>0</v>
      </c>
      <c r="AA472" s="2">
        <v>0</v>
      </c>
      <c r="AB472" s="3">
        <f t="shared" si="206"/>
        <v>0</v>
      </c>
      <c r="AC472" s="5">
        <f t="shared" si="207"/>
        <v>0</v>
      </c>
      <c r="AD472" s="2">
        <v>1794.82</v>
      </c>
      <c r="AE472" s="3">
        <f t="shared" si="208"/>
        <v>1795</v>
      </c>
      <c r="AF472" s="5">
        <f t="shared" si="209"/>
        <v>-0.18000000000006366</v>
      </c>
      <c r="AG472" s="2">
        <v>13.5</v>
      </c>
      <c r="AH472" s="3">
        <f t="shared" si="210"/>
        <v>14</v>
      </c>
      <c r="AI472" s="5">
        <f t="shared" si="211"/>
        <v>-0.5</v>
      </c>
      <c r="AJ472" s="2">
        <v>1624</v>
      </c>
      <c r="AK472" s="3">
        <f t="shared" si="212"/>
        <v>1624</v>
      </c>
      <c r="AL472" s="5">
        <f t="shared" si="213"/>
        <v>0</v>
      </c>
      <c r="AM472" s="2">
        <v>0</v>
      </c>
      <c r="AN472" s="3">
        <f t="shared" si="214"/>
        <v>0</v>
      </c>
      <c r="AO472" s="5">
        <f t="shared" si="215"/>
        <v>0</v>
      </c>
      <c r="AP472" s="2">
        <v>1900</v>
      </c>
      <c r="AQ472" s="3">
        <f t="shared" si="216"/>
        <v>1900</v>
      </c>
      <c r="AR472" s="5">
        <f t="shared" si="217"/>
        <v>0</v>
      </c>
      <c r="AS472" s="2">
        <v>5.18</v>
      </c>
      <c r="AT472" s="3">
        <f t="shared" si="218"/>
        <v>5</v>
      </c>
      <c r="AU472" s="5">
        <f t="shared" si="219"/>
        <v>0.17999999999999972</v>
      </c>
      <c r="AV472" s="2">
        <v>0</v>
      </c>
      <c r="AW472" s="3">
        <f t="shared" si="220"/>
        <v>0</v>
      </c>
      <c r="AX472" s="5">
        <f t="shared" si="221"/>
        <v>0</v>
      </c>
      <c r="AY472" s="2">
        <v>1800</v>
      </c>
      <c r="AZ472" s="3">
        <f t="shared" si="222"/>
        <v>1800</v>
      </c>
      <c r="BA472" s="5">
        <f t="shared" si="223"/>
        <v>0</v>
      </c>
      <c r="BB472" s="2">
        <v>0</v>
      </c>
      <c r="BC472" s="3">
        <f t="shared" si="224"/>
        <v>0</v>
      </c>
      <c r="BD472" s="5">
        <f t="shared" si="225"/>
        <v>0</v>
      </c>
    </row>
    <row r="473" spans="1:56" x14ac:dyDescent="0.25">
      <c r="A473">
        <v>2015</v>
      </c>
      <c r="B473">
        <v>12</v>
      </c>
      <c r="C473" t="s">
        <v>28</v>
      </c>
      <c r="D473">
        <v>2</v>
      </c>
      <c r="E473">
        <v>6</v>
      </c>
      <c r="F473">
        <v>8</v>
      </c>
      <c r="G473">
        <v>0</v>
      </c>
      <c r="H473">
        <v>12</v>
      </c>
      <c r="I473" t="s">
        <v>31</v>
      </c>
      <c r="J473">
        <v>40</v>
      </c>
      <c r="K473">
        <v>24601</v>
      </c>
      <c r="L473">
        <v>2000</v>
      </c>
      <c r="M473">
        <v>1</v>
      </c>
      <c r="N473">
        <v>1</v>
      </c>
      <c r="O473">
        <v>17</v>
      </c>
      <c r="P473" t="str">
        <f t="shared" si="226"/>
        <v>0</v>
      </c>
      <c r="Q473" t="s">
        <v>30</v>
      </c>
      <c r="R473" s="2">
        <f t="shared" si="199"/>
        <v>55695.5</v>
      </c>
      <c r="S473" s="2">
        <f t="shared" si="200"/>
        <v>55695</v>
      </c>
      <c r="T473" s="2">
        <f t="shared" si="201"/>
        <v>0.5</v>
      </c>
      <c r="U473" s="2">
        <v>0</v>
      </c>
      <c r="V473" s="3">
        <f t="shared" si="202"/>
        <v>0</v>
      </c>
      <c r="W473" s="5">
        <f t="shared" si="203"/>
        <v>0</v>
      </c>
      <c r="X473" s="2">
        <v>0</v>
      </c>
      <c r="Y473" s="3">
        <f t="shared" si="204"/>
        <v>0</v>
      </c>
      <c r="Z473" s="5">
        <f t="shared" si="205"/>
        <v>0</v>
      </c>
      <c r="AA473" s="2">
        <v>0</v>
      </c>
      <c r="AB473" s="3">
        <f t="shared" si="206"/>
        <v>0</v>
      </c>
      <c r="AC473" s="5">
        <f t="shared" si="207"/>
        <v>0</v>
      </c>
      <c r="AD473" s="2">
        <v>10591.47</v>
      </c>
      <c r="AE473" s="3">
        <f t="shared" si="208"/>
        <v>10591</v>
      </c>
      <c r="AF473" s="5">
        <f t="shared" si="209"/>
        <v>0.46999999999934516</v>
      </c>
      <c r="AG473" s="2">
        <v>3495.04</v>
      </c>
      <c r="AH473" s="3">
        <f t="shared" si="210"/>
        <v>3495</v>
      </c>
      <c r="AI473" s="5">
        <f t="shared" si="211"/>
        <v>3.999999999996362E-2</v>
      </c>
      <c r="AJ473" s="2">
        <v>11608.1</v>
      </c>
      <c r="AK473" s="3">
        <f t="shared" si="212"/>
        <v>11608</v>
      </c>
      <c r="AL473" s="5">
        <f t="shared" si="213"/>
        <v>0.1000000000003638</v>
      </c>
      <c r="AM473" s="2">
        <v>0.89</v>
      </c>
      <c r="AN473" s="3">
        <f t="shared" si="214"/>
        <v>1</v>
      </c>
      <c r="AO473" s="5">
        <f t="shared" si="215"/>
        <v>-0.10999999999999999</v>
      </c>
      <c r="AP473" s="2">
        <v>0</v>
      </c>
      <c r="AQ473" s="3">
        <f t="shared" si="216"/>
        <v>0</v>
      </c>
      <c r="AR473" s="5">
        <f t="shared" si="217"/>
        <v>0</v>
      </c>
      <c r="AS473" s="2">
        <v>15000</v>
      </c>
      <c r="AT473" s="3">
        <f t="shared" si="218"/>
        <v>15000</v>
      </c>
      <c r="AU473" s="5">
        <f t="shared" si="219"/>
        <v>0</v>
      </c>
      <c r="AV473" s="2">
        <v>7500</v>
      </c>
      <c r="AW473" s="3">
        <f t="shared" si="220"/>
        <v>7500</v>
      </c>
      <c r="AX473" s="5">
        <f t="shared" si="221"/>
        <v>0</v>
      </c>
      <c r="AY473" s="2">
        <v>7500</v>
      </c>
      <c r="AZ473" s="3">
        <f t="shared" si="222"/>
        <v>7500</v>
      </c>
      <c r="BA473" s="5">
        <f t="shared" si="223"/>
        <v>0</v>
      </c>
      <c r="BB473" s="2">
        <v>0</v>
      </c>
      <c r="BC473" s="3">
        <f t="shared" si="224"/>
        <v>0</v>
      </c>
      <c r="BD473" s="5">
        <f t="shared" si="225"/>
        <v>0</v>
      </c>
    </row>
    <row r="474" spans="1:56" x14ac:dyDescent="0.25">
      <c r="A474">
        <v>2015</v>
      </c>
      <c r="B474">
        <v>12</v>
      </c>
      <c r="C474" t="s">
        <v>28</v>
      </c>
      <c r="D474">
        <v>2</v>
      </c>
      <c r="E474">
        <v>6</v>
      </c>
      <c r="F474">
        <v>8</v>
      </c>
      <c r="G474">
        <v>0</v>
      </c>
      <c r="H474">
        <v>12</v>
      </c>
      <c r="I474" t="s">
        <v>31</v>
      </c>
      <c r="J474">
        <v>40</v>
      </c>
      <c r="K474">
        <v>24601</v>
      </c>
      <c r="L474">
        <v>2000</v>
      </c>
      <c r="M474">
        <v>1</v>
      </c>
      <c r="N474">
        <v>1</v>
      </c>
      <c r="O474">
        <v>18</v>
      </c>
      <c r="P474" t="str">
        <f t="shared" si="226"/>
        <v>0</v>
      </c>
      <c r="Q474" t="s">
        <v>30</v>
      </c>
      <c r="R474" s="2">
        <f t="shared" si="199"/>
        <v>24270</v>
      </c>
      <c r="S474" s="2">
        <f t="shared" si="200"/>
        <v>24270</v>
      </c>
      <c r="T474" s="2">
        <f t="shared" si="201"/>
        <v>0</v>
      </c>
      <c r="U474" s="2">
        <v>0</v>
      </c>
      <c r="V474" s="3">
        <f t="shared" si="202"/>
        <v>0</v>
      </c>
      <c r="W474" s="5">
        <f t="shared" si="203"/>
        <v>0</v>
      </c>
      <c r="X474" s="2">
        <v>0</v>
      </c>
      <c r="Y474" s="3">
        <f t="shared" si="204"/>
        <v>0</v>
      </c>
      <c r="Z474" s="5">
        <f t="shared" si="205"/>
        <v>0</v>
      </c>
      <c r="AA474" s="2">
        <v>0</v>
      </c>
      <c r="AB474" s="3">
        <f t="shared" si="206"/>
        <v>0</v>
      </c>
      <c r="AC474" s="5">
        <f t="shared" si="207"/>
        <v>0</v>
      </c>
      <c r="AD474" s="2">
        <v>1500</v>
      </c>
      <c r="AE474" s="3">
        <f t="shared" si="208"/>
        <v>1500</v>
      </c>
      <c r="AF474" s="5">
        <f t="shared" si="209"/>
        <v>0</v>
      </c>
      <c r="AG474" s="2">
        <v>3000</v>
      </c>
      <c r="AH474" s="3">
        <f t="shared" si="210"/>
        <v>3000</v>
      </c>
      <c r="AI474" s="5">
        <f t="shared" si="211"/>
        <v>0</v>
      </c>
      <c r="AJ474" s="2">
        <v>3000</v>
      </c>
      <c r="AK474" s="3">
        <f t="shared" si="212"/>
        <v>3000</v>
      </c>
      <c r="AL474" s="5">
        <f t="shared" si="213"/>
        <v>0</v>
      </c>
      <c r="AM474" s="2">
        <v>0</v>
      </c>
      <c r="AN474" s="3">
        <f t="shared" si="214"/>
        <v>0</v>
      </c>
      <c r="AO474" s="5">
        <f t="shared" si="215"/>
        <v>0</v>
      </c>
      <c r="AP474" s="2">
        <v>1500</v>
      </c>
      <c r="AQ474" s="3">
        <f t="shared" si="216"/>
        <v>1500</v>
      </c>
      <c r="AR474" s="5">
        <f t="shared" si="217"/>
        <v>0</v>
      </c>
      <c r="AS474" s="2">
        <v>6000</v>
      </c>
      <c r="AT474" s="3">
        <f t="shared" si="218"/>
        <v>6000</v>
      </c>
      <c r="AU474" s="5">
        <f t="shared" si="219"/>
        <v>0</v>
      </c>
      <c r="AV474" s="2">
        <v>3000</v>
      </c>
      <c r="AW474" s="3">
        <f t="shared" si="220"/>
        <v>3000</v>
      </c>
      <c r="AX474" s="5">
        <f t="shared" si="221"/>
        <v>0</v>
      </c>
      <c r="AY474" s="2">
        <v>3270</v>
      </c>
      <c r="AZ474" s="3">
        <f t="shared" si="222"/>
        <v>3270</v>
      </c>
      <c r="BA474" s="5">
        <f t="shared" si="223"/>
        <v>0</v>
      </c>
      <c r="BB474" s="2">
        <v>3000</v>
      </c>
      <c r="BC474" s="3">
        <f t="shared" si="224"/>
        <v>3000</v>
      </c>
      <c r="BD474" s="5">
        <f t="shared" si="225"/>
        <v>0</v>
      </c>
    </row>
    <row r="475" spans="1:56" x14ac:dyDescent="0.25">
      <c r="A475">
        <v>2015</v>
      </c>
      <c r="B475">
        <v>12</v>
      </c>
      <c r="C475" t="s">
        <v>28</v>
      </c>
      <c r="D475">
        <v>2</v>
      </c>
      <c r="E475">
        <v>6</v>
      </c>
      <c r="F475">
        <v>8</v>
      </c>
      <c r="G475">
        <v>0</v>
      </c>
      <c r="H475">
        <v>12</v>
      </c>
      <c r="I475" t="s">
        <v>31</v>
      </c>
      <c r="J475">
        <v>40</v>
      </c>
      <c r="K475">
        <v>24601</v>
      </c>
      <c r="L475">
        <v>2000</v>
      </c>
      <c r="M475">
        <v>1</v>
      </c>
      <c r="N475">
        <v>1</v>
      </c>
      <c r="O475">
        <v>20</v>
      </c>
      <c r="P475" t="str">
        <f t="shared" si="226"/>
        <v>0</v>
      </c>
      <c r="Q475" t="s">
        <v>30</v>
      </c>
      <c r="R475" s="2">
        <f t="shared" si="199"/>
        <v>34224</v>
      </c>
      <c r="S475" s="2">
        <f t="shared" si="200"/>
        <v>34224</v>
      </c>
      <c r="T475" s="2">
        <f t="shared" si="201"/>
        <v>0</v>
      </c>
      <c r="U475" s="2">
        <v>0</v>
      </c>
      <c r="V475" s="3">
        <f t="shared" si="202"/>
        <v>0</v>
      </c>
      <c r="W475" s="5">
        <f t="shared" si="203"/>
        <v>0</v>
      </c>
      <c r="X475" s="2">
        <v>0</v>
      </c>
      <c r="Y475" s="3">
        <f t="shared" si="204"/>
        <v>0</v>
      </c>
      <c r="Z475" s="5">
        <f t="shared" si="205"/>
        <v>0</v>
      </c>
      <c r="AA475" s="2">
        <v>3724.23</v>
      </c>
      <c r="AB475" s="3">
        <f t="shared" si="206"/>
        <v>3724</v>
      </c>
      <c r="AC475" s="5">
        <f t="shared" si="207"/>
        <v>0.23000000000001819</v>
      </c>
      <c r="AD475" s="2">
        <v>0</v>
      </c>
      <c r="AE475" s="3">
        <f t="shared" si="208"/>
        <v>0</v>
      </c>
      <c r="AF475" s="5">
        <f t="shared" si="209"/>
        <v>0</v>
      </c>
      <c r="AG475" s="2">
        <v>6514.93</v>
      </c>
      <c r="AH475" s="3">
        <f t="shared" si="210"/>
        <v>6515</v>
      </c>
      <c r="AI475" s="5">
        <f t="shared" si="211"/>
        <v>-6.9999999999708962E-2</v>
      </c>
      <c r="AJ475" s="2">
        <v>13464.07</v>
      </c>
      <c r="AK475" s="3">
        <f t="shared" si="212"/>
        <v>13464</v>
      </c>
      <c r="AL475" s="5">
        <f t="shared" si="213"/>
        <v>6.9999999999708962E-2</v>
      </c>
      <c r="AM475" s="2">
        <v>500</v>
      </c>
      <c r="AN475" s="3">
        <f t="shared" si="214"/>
        <v>500</v>
      </c>
      <c r="AO475" s="5">
        <f t="shared" si="215"/>
        <v>0</v>
      </c>
      <c r="AP475" s="2">
        <v>0</v>
      </c>
      <c r="AQ475" s="3">
        <f t="shared" si="216"/>
        <v>0</v>
      </c>
      <c r="AR475" s="5">
        <f t="shared" si="217"/>
        <v>0</v>
      </c>
      <c r="AS475" s="2">
        <v>7390.77</v>
      </c>
      <c r="AT475" s="3">
        <f t="shared" si="218"/>
        <v>7391</v>
      </c>
      <c r="AU475" s="5">
        <f t="shared" si="219"/>
        <v>-0.22999999999956344</v>
      </c>
      <c r="AV475" s="2">
        <v>1030</v>
      </c>
      <c r="AW475" s="3">
        <f t="shared" si="220"/>
        <v>1030</v>
      </c>
      <c r="AX475" s="5">
        <f t="shared" si="221"/>
        <v>0</v>
      </c>
      <c r="AY475" s="2">
        <v>0</v>
      </c>
      <c r="AZ475" s="3">
        <f t="shared" si="222"/>
        <v>0</v>
      </c>
      <c r="BA475" s="5">
        <f t="shared" si="223"/>
        <v>0</v>
      </c>
      <c r="BB475" s="2">
        <v>1600</v>
      </c>
      <c r="BC475" s="3">
        <f t="shared" si="224"/>
        <v>1600</v>
      </c>
      <c r="BD475" s="5">
        <f t="shared" si="225"/>
        <v>0</v>
      </c>
    </row>
    <row r="476" spans="1:56" x14ac:dyDescent="0.25">
      <c r="A476">
        <v>2015</v>
      </c>
      <c r="B476">
        <v>12</v>
      </c>
      <c r="C476" t="s">
        <v>28</v>
      </c>
      <c r="D476">
        <v>2</v>
      </c>
      <c r="E476">
        <v>6</v>
      </c>
      <c r="F476">
        <v>8</v>
      </c>
      <c r="G476">
        <v>0</v>
      </c>
      <c r="H476">
        <v>12</v>
      </c>
      <c r="I476" t="s">
        <v>31</v>
      </c>
      <c r="J476">
        <v>40</v>
      </c>
      <c r="K476">
        <v>24601</v>
      </c>
      <c r="L476">
        <v>2000</v>
      </c>
      <c r="M476">
        <v>1</v>
      </c>
      <c r="N476">
        <v>1</v>
      </c>
      <c r="O476">
        <v>21</v>
      </c>
      <c r="P476" t="str">
        <f t="shared" si="226"/>
        <v>0</v>
      </c>
      <c r="Q476" t="s">
        <v>30</v>
      </c>
      <c r="R476" s="2">
        <f t="shared" si="199"/>
        <v>4000</v>
      </c>
      <c r="S476" s="2">
        <f t="shared" si="200"/>
        <v>4000</v>
      </c>
      <c r="T476" s="2">
        <f t="shared" si="201"/>
        <v>0</v>
      </c>
      <c r="U476" s="2">
        <v>0</v>
      </c>
      <c r="V476" s="3">
        <f t="shared" si="202"/>
        <v>0</v>
      </c>
      <c r="W476" s="5">
        <f t="shared" si="203"/>
        <v>0</v>
      </c>
      <c r="X476" s="2">
        <v>0</v>
      </c>
      <c r="Y476" s="3">
        <f t="shared" si="204"/>
        <v>0</v>
      </c>
      <c r="Z476" s="5">
        <f t="shared" si="205"/>
        <v>0</v>
      </c>
      <c r="AA476" s="2">
        <v>0</v>
      </c>
      <c r="AB476" s="3">
        <f t="shared" si="206"/>
        <v>0</v>
      </c>
      <c r="AC476" s="5">
        <f t="shared" si="207"/>
        <v>0</v>
      </c>
      <c r="AD476" s="2">
        <v>0</v>
      </c>
      <c r="AE476" s="3">
        <f t="shared" si="208"/>
        <v>0</v>
      </c>
      <c r="AF476" s="5">
        <f t="shared" si="209"/>
        <v>0</v>
      </c>
      <c r="AG476" s="2">
        <v>1978.88</v>
      </c>
      <c r="AH476" s="3">
        <f t="shared" si="210"/>
        <v>1979</v>
      </c>
      <c r="AI476" s="5">
        <f t="shared" si="211"/>
        <v>-0.11999999999989086</v>
      </c>
      <c r="AJ476" s="2">
        <v>21.12</v>
      </c>
      <c r="AK476" s="3">
        <f t="shared" si="212"/>
        <v>21</v>
      </c>
      <c r="AL476" s="5">
        <f t="shared" si="213"/>
        <v>0.12000000000000099</v>
      </c>
      <c r="AM476" s="2">
        <v>1000</v>
      </c>
      <c r="AN476" s="3">
        <f t="shared" si="214"/>
        <v>1000</v>
      </c>
      <c r="AO476" s="5">
        <f t="shared" si="215"/>
        <v>0</v>
      </c>
      <c r="AP476" s="2">
        <v>0</v>
      </c>
      <c r="AQ476" s="3">
        <f t="shared" si="216"/>
        <v>0</v>
      </c>
      <c r="AR476" s="5">
        <f t="shared" si="217"/>
        <v>0</v>
      </c>
      <c r="AS476" s="2">
        <v>0</v>
      </c>
      <c r="AT476" s="3">
        <f t="shared" si="218"/>
        <v>0</v>
      </c>
      <c r="AU476" s="5">
        <f t="shared" si="219"/>
        <v>0</v>
      </c>
      <c r="AV476" s="2">
        <v>1000</v>
      </c>
      <c r="AW476" s="3">
        <f t="shared" si="220"/>
        <v>1000</v>
      </c>
      <c r="AX476" s="5">
        <f t="shared" si="221"/>
        <v>0</v>
      </c>
      <c r="AY476" s="2">
        <v>0</v>
      </c>
      <c r="AZ476" s="3">
        <f t="shared" si="222"/>
        <v>0</v>
      </c>
      <c r="BA476" s="5">
        <f t="shared" si="223"/>
        <v>0</v>
      </c>
      <c r="BB476" s="2">
        <v>0</v>
      </c>
      <c r="BC476" s="3">
        <f t="shared" si="224"/>
        <v>0</v>
      </c>
      <c r="BD476" s="5">
        <f t="shared" si="225"/>
        <v>0</v>
      </c>
    </row>
    <row r="477" spans="1:56" x14ac:dyDescent="0.25">
      <c r="A477">
        <v>2015</v>
      </c>
      <c r="B477">
        <v>12</v>
      </c>
      <c r="C477" t="s">
        <v>28</v>
      </c>
      <c r="D477">
        <v>2</v>
      </c>
      <c r="E477">
        <v>6</v>
      </c>
      <c r="F477">
        <v>8</v>
      </c>
      <c r="G477">
        <v>0</v>
      </c>
      <c r="H477">
        <v>12</v>
      </c>
      <c r="I477" t="s">
        <v>31</v>
      </c>
      <c r="J477">
        <v>40</v>
      </c>
      <c r="K477">
        <v>24601</v>
      </c>
      <c r="L477">
        <v>2000</v>
      </c>
      <c r="M477">
        <v>1</v>
      </c>
      <c r="N477">
        <v>1</v>
      </c>
      <c r="O477">
        <v>23</v>
      </c>
      <c r="P477" t="str">
        <f t="shared" si="226"/>
        <v>0</v>
      </c>
      <c r="Q477" t="s">
        <v>30</v>
      </c>
      <c r="R477" s="2">
        <f t="shared" si="199"/>
        <v>13295</v>
      </c>
      <c r="S477" s="2">
        <f t="shared" si="200"/>
        <v>13295</v>
      </c>
      <c r="T477" s="2">
        <f t="shared" si="201"/>
        <v>0</v>
      </c>
      <c r="U477" s="2">
        <v>0</v>
      </c>
      <c r="V477" s="3">
        <f t="shared" si="202"/>
        <v>0</v>
      </c>
      <c r="W477" s="5">
        <f t="shared" si="203"/>
        <v>0</v>
      </c>
      <c r="X477" s="2">
        <v>366</v>
      </c>
      <c r="Y477" s="3">
        <f t="shared" si="204"/>
        <v>366</v>
      </c>
      <c r="Z477" s="5">
        <f t="shared" si="205"/>
        <v>0</v>
      </c>
      <c r="AA477" s="2">
        <v>3575.43</v>
      </c>
      <c r="AB477" s="3">
        <f t="shared" si="206"/>
        <v>3575</v>
      </c>
      <c r="AC477" s="5">
        <f t="shared" si="207"/>
        <v>0.42999999999983629</v>
      </c>
      <c r="AD477" s="2">
        <v>393</v>
      </c>
      <c r="AE477" s="3">
        <f t="shared" si="208"/>
        <v>393</v>
      </c>
      <c r="AF477" s="5">
        <f t="shared" si="209"/>
        <v>0</v>
      </c>
      <c r="AG477" s="2">
        <v>366</v>
      </c>
      <c r="AH477" s="3">
        <f t="shared" si="210"/>
        <v>366</v>
      </c>
      <c r="AI477" s="5">
        <f t="shared" si="211"/>
        <v>0</v>
      </c>
      <c r="AJ477" s="2">
        <v>3555</v>
      </c>
      <c r="AK477" s="3">
        <f t="shared" si="212"/>
        <v>3555</v>
      </c>
      <c r="AL477" s="5">
        <f t="shared" si="213"/>
        <v>0</v>
      </c>
      <c r="AM477" s="2">
        <v>366</v>
      </c>
      <c r="AN477" s="3">
        <f t="shared" si="214"/>
        <v>366</v>
      </c>
      <c r="AO477" s="5">
        <f t="shared" si="215"/>
        <v>0</v>
      </c>
      <c r="AP477" s="2">
        <v>366</v>
      </c>
      <c r="AQ477" s="3">
        <f t="shared" si="216"/>
        <v>366</v>
      </c>
      <c r="AR477" s="5">
        <f t="shared" si="217"/>
        <v>0</v>
      </c>
      <c r="AS477" s="2">
        <v>366.57</v>
      </c>
      <c r="AT477" s="3">
        <f t="shared" si="218"/>
        <v>367</v>
      </c>
      <c r="AU477" s="5">
        <f t="shared" si="219"/>
        <v>-0.43000000000000682</v>
      </c>
      <c r="AV477" s="2">
        <v>366</v>
      </c>
      <c r="AW477" s="3">
        <f t="shared" si="220"/>
        <v>366</v>
      </c>
      <c r="AX477" s="5">
        <f t="shared" si="221"/>
        <v>0</v>
      </c>
      <c r="AY477" s="2">
        <v>0</v>
      </c>
      <c r="AZ477" s="3">
        <f t="shared" si="222"/>
        <v>0</v>
      </c>
      <c r="BA477" s="5">
        <f t="shared" si="223"/>
        <v>0</v>
      </c>
      <c r="BB477" s="2">
        <v>3575</v>
      </c>
      <c r="BC477" s="3">
        <f t="shared" si="224"/>
        <v>3575</v>
      </c>
      <c r="BD477" s="5">
        <f t="shared" si="225"/>
        <v>0</v>
      </c>
    </row>
    <row r="478" spans="1:56" x14ac:dyDescent="0.25">
      <c r="A478">
        <v>2015</v>
      </c>
      <c r="B478">
        <v>12</v>
      </c>
      <c r="C478" t="s">
        <v>28</v>
      </c>
      <c r="D478">
        <v>2</v>
      </c>
      <c r="E478">
        <v>6</v>
      </c>
      <c r="F478">
        <v>8</v>
      </c>
      <c r="G478">
        <v>0</v>
      </c>
      <c r="H478">
        <v>12</v>
      </c>
      <c r="I478" t="s">
        <v>31</v>
      </c>
      <c r="J478">
        <v>40</v>
      </c>
      <c r="K478">
        <v>24601</v>
      </c>
      <c r="L478">
        <v>2000</v>
      </c>
      <c r="M478">
        <v>1</v>
      </c>
      <c r="N478">
        <v>1</v>
      </c>
      <c r="O478">
        <v>24</v>
      </c>
      <c r="P478" t="str">
        <f t="shared" si="226"/>
        <v>0</v>
      </c>
      <c r="Q478" t="s">
        <v>30</v>
      </c>
      <c r="R478" s="2">
        <f t="shared" si="199"/>
        <v>9233.5399999999991</v>
      </c>
      <c r="S478" s="2">
        <f t="shared" si="200"/>
        <v>9234</v>
      </c>
      <c r="T478" s="2">
        <f t="shared" si="201"/>
        <v>-0.46000000000094587</v>
      </c>
      <c r="U478" s="2">
        <v>0</v>
      </c>
      <c r="V478" s="3">
        <f t="shared" si="202"/>
        <v>0</v>
      </c>
      <c r="W478" s="5">
        <f t="shared" si="203"/>
        <v>0</v>
      </c>
      <c r="X478" s="2">
        <v>2061.9899999999998</v>
      </c>
      <c r="Y478" s="3">
        <f t="shared" si="204"/>
        <v>2062</v>
      </c>
      <c r="Z478" s="5">
        <f t="shared" si="205"/>
        <v>-1.0000000000218279E-2</v>
      </c>
      <c r="AA478" s="2">
        <v>1541.55</v>
      </c>
      <c r="AB478" s="3">
        <f t="shared" si="206"/>
        <v>1542</v>
      </c>
      <c r="AC478" s="5">
        <f t="shared" si="207"/>
        <v>-0.45000000000004547</v>
      </c>
      <c r="AD478" s="2">
        <v>2061.9899999999998</v>
      </c>
      <c r="AE478" s="3">
        <f t="shared" si="208"/>
        <v>2062</v>
      </c>
      <c r="AF478" s="5">
        <f t="shared" si="209"/>
        <v>-1.0000000000218279E-2</v>
      </c>
      <c r="AG478" s="2">
        <v>444</v>
      </c>
      <c r="AH478" s="3">
        <f t="shared" si="210"/>
        <v>444</v>
      </c>
      <c r="AI478" s="5">
        <f t="shared" si="211"/>
        <v>0</v>
      </c>
      <c r="AJ478" s="2">
        <v>1562</v>
      </c>
      <c r="AK478" s="3">
        <f t="shared" si="212"/>
        <v>1562</v>
      </c>
      <c r="AL478" s="5">
        <f t="shared" si="213"/>
        <v>0</v>
      </c>
      <c r="AM478" s="2">
        <v>1562.01</v>
      </c>
      <c r="AN478" s="3">
        <f t="shared" si="214"/>
        <v>1562</v>
      </c>
      <c r="AO478" s="5">
        <f t="shared" si="215"/>
        <v>9.9999999999909051E-3</v>
      </c>
      <c r="AP478" s="2">
        <v>0</v>
      </c>
      <c r="AQ478" s="3">
        <f t="shared" si="216"/>
        <v>0</v>
      </c>
      <c r="AR478" s="5">
        <f t="shared" si="217"/>
        <v>0</v>
      </c>
      <c r="AS478" s="2">
        <v>0</v>
      </c>
      <c r="AT478" s="3">
        <f t="shared" si="218"/>
        <v>0</v>
      </c>
      <c r="AU478" s="5">
        <f t="shared" si="219"/>
        <v>0</v>
      </c>
      <c r="AV478" s="2">
        <v>0</v>
      </c>
      <c r="AW478" s="3">
        <f t="shared" si="220"/>
        <v>0</v>
      </c>
      <c r="AX478" s="5">
        <f t="shared" si="221"/>
        <v>0</v>
      </c>
      <c r="AY478" s="2">
        <v>0</v>
      </c>
      <c r="AZ478" s="3">
        <f t="shared" si="222"/>
        <v>0</v>
      </c>
      <c r="BA478" s="5">
        <f t="shared" si="223"/>
        <v>0</v>
      </c>
      <c r="BB478" s="2">
        <v>0</v>
      </c>
      <c r="BC478" s="3">
        <f t="shared" si="224"/>
        <v>0</v>
      </c>
      <c r="BD478" s="5">
        <f t="shared" si="225"/>
        <v>0</v>
      </c>
    </row>
    <row r="479" spans="1:56" x14ac:dyDescent="0.25">
      <c r="A479">
        <v>2015</v>
      </c>
      <c r="B479">
        <v>12</v>
      </c>
      <c r="C479" t="s">
        <v>28</v>
      </c>
      <c r="D479">
        <v>2</v>
      </c>
      <c r="E479">
        <v>6</v>
      </c>
      <c r="F479">
        <v>8</v>
      </c>
      <c r="G479">
        <v>0</v>
      </c>
      <c r="H479">
        <v>12</v>
      </c>
      <c r="I479" t="s">
        <v>31</v>
      </c>
      <c r="J479">
        <v>40</v>
      </c>
      <c r="K479">
        <v>24601</v>
      </c>
      <c r="L479">
        <v>2000</v>
      </c>
      <c r="M479">
        <v>1</v>
      </c>
      <c r="N479">
        <v>1</v>
      </c>
      <c r="O479">
        <v>25</v>
      </c>
      <c r="P479" t="str">
        <f t="shared" si="226"/>
        <v>0</v>
      </c>
      <c r="Q479" t="s">
        <v>30</v>
      </c>
      <c r="R479" s="2">
        <f t="shared" si="199"/>
        <v>17922</v>
      </c>
      <c r="S479" s="2">
        <f t="shared" si="200"/>
        <v>17922</v>
      </c>
      <c r="T479" s="2">
        <f t="shared" si="201"/>
        <v>0</v>
      </c>
      <c r="U479" s="2">
        <v>0</v>
      </c>
      <c r="V479" s="3">
        <f t="shared" si="202"/>
        <v>0</v>
      </c>
      <c r="W479" s="5">
        <f t="shared" si="203"/>
        <v>0</v>
      </c>
      <c r="X479" s="2">
        <v>0</v>
      </c>
      <c r="Y479" s="3">
        <f t="shared" si="204"/>
        <v>0</v>
      </c>
      <c r="Z479" s="5">
        <f t="shared" si="205"/>
        <v>0</v>
      </c>
      <c r="AA479" s="2">
        <v>1878.04</v>
      </c>
      <c r="AB479" s="3">
        <f t="shared" si="206"/>
        <v>1878</v>
      </c>
      <c r="AC479" s="5">
        <f t="shared" si="207"/>
        <v>3.999999999996362E-2</v>
      </c>
      <c r="AD479" s="2">
        <v>0</v>
      </c>
      <c r="AE479" s="3">
        <f t="shared" si="208"/>
        <v>0</v>
      </c>
      <c r="AF479" s="5">
        <f t="shared" si="209"/>
        <v>0</v>
      </c>
      <c r="AG479" s="2">
        <v>771.55</v>
      </c>
      <c r="AH479" s="3">
        <f t="shared" si="210"/>
        <v>772</v>
      </c>
      <c r="AI479" s="5">
        <f t="shared" si="211"/>
        <v>-0.45000000000004547</v>
      </c>
      <c r="AJ479" s="2">
        <v>0.45</v>
      </c>
      <c r="AK479" s="3">
        <f t="shared" si="212"/>
        <v>0</v>
      </c>
      <c r="AL479" s="5">
        <f t="shared" si="213"/>
        <v>0.45</v>
      </c>
      <c r="AM479" s="2">
        <v>1500</v>
      </c>
      <c r="AN479" s="3">
        <f t="shared" si="214"/>
        <v>1500</v>
      </c>
      <c r="AO479" s="5">
        <f t="shared" si="215"/>
        <v>0</v>
      </c>
      <c r="AP479" s="2">
        <v>0</v>
      </c>
      <c r="AQ479" s="3">
        <f t="shared" si="216"/>
        <v>0</v>
      </c>
      <c r="AR479" s="5">
        <f t="shared" si="217"/>
        <v>0</v>
      </c>
      <c r="AS479" s="2">
        <v>6271.96</v>
      </c>
      <c r="AT479" s="3">
        <f t="shared" si="218"/>
        <v>6272</v>
      </c>
      <c r="AU479" s="5">
        <f t="shared" si="219"/>
        <v>-3.999999999996362E-2</v>
      </c>
      <c r="AV479" s="2">
        <v>3000</v>
      </c>
      <c r="AW479" s="3">
        <f t="shared" si="220"/>
        <v>3000</v>
      </c>
      <c r="AX479" s="5">
        <f t="shared" si="221"/>
        <v>0</v>
      </c>
      <c r="AY479" s="2">
        <v>2500</v>
      </c>
      <c r="AZ479" s="3">
        <f t="shared" si="222"/>
        <v>2500</v>
      </c>
      <c r="BA479" s="5">
        <f t="shared" si="223"/>
        <v>0</v>
      </c>
      <c r="BB479" s="2">
        <v>2000</v>
      </c>
      <c r="BC479" s="3">
        <f t="shared" si="224"/>
        <v>2000</v>
      </c>
      <c r="BD479" s="5">
        <f t="shared" si="225"/>
        <v>0</v>
      </c>
    </row>
    <row r="480" spans="1:56" x14ac:dyDescent="0.25">
      <c r="A480">
        <v>2015</v>
      </c>
      <c r="B480">
        <v>12</v>
      </c>
      <c r="C480" t="s">
        <v>28</v>
      </c>
      <c r="D480">
        <v>2</v>
      </c>
      <c r="E480">
        <v>6</v>
      </c>
      <c r="F480">
        <v>8</v>
      </c>
      <c r="G480">
        <v>0</v>
      </c>
      <c r="H480">
        <v>12</v>
      </c>
      <c r="I480" t="s">
        <v>31</v>
      </c>
      <c r="J480">
        <v>40</v>
      </c>
      <c r="K480">
        <v>24601</v>
      </c>
      <c r="L480">
        <v>2000</v>
      </c>
      <c r="M480">
        <v>1</v>
      </c>
      <c r="N480">
        <v>1</v>
      </c>
      <c r="O480">
        <v>28</v>
      </c>
      <c r="P480" t="str">
        <f t="shared" si="226"/>
        <v>0</v>
      </c>
      <c r="Q480" t="s">
        <v>30</v>
      </c>
      <c r="R480" s="2">
        <f t="shared" si="199"/>
        <v>16428.530000000002</v>
      </c>
      <c r="S480" s="2">
        <f t="shared" si="200"/>
        <v>16429</v>
      </c>
      <c r="T480" s="2">
        <f t="shared" si="201"/>
        <v>-0.46999999999752617</v>
      </c>
      <c r="U480" s="2">
        <v>0</v>
      </c>
      <c r="V480" s="3">
        <f t="shared" si="202"/>
        <v>0</v>
      </c>
      <c r="W480" s="5">
        <f t="shared" si="203"/>
        <v>0</v>
      </c>
      <c r="X480" s="2">
        <v>3829.09</v>
      </c>
      <c r="Y480" s="3">
        <f t="shared" si="204"/>
        <v>3829</v>
      </c>
      <c r="Z480" s="5">
        <f t="shared" si="205"/>
        <v>9.0000000000145519E-2</v>
      </c>
      <c r="AA480" s="2">
        <v>0</v>
      </c>
      <c r="AB480" s="3">
        <f t="shared" si="206"/>
        <v>0</v>
      </c>
      <c r="AC480" s="5">
        <f t="shared" si="207"/>
        <v>0</v>
      </c>
      <c r="AD480" s="2">
        <v>4402.6099999999997</v>
      </c>
      <c r="AE480" s="3">
        <f t="shared" si="208"/>
        <v>4403</v>
      </c>
      <c r="AF480" s="5">
        <f t="shared" si="209"/>
        <v>-0.39000000000032742</v>
      </c>
      <c r="AG480" s="2">
        <v>4100</v>
      </c>
      <c r="AH480" s="3">
        <f t="shared" si="210"/>
        <v>4100</v>
      </c>
      <c r="AI480" s="5">
        <f t="shared" si="211"/>
        <v>0</v>
      </c>
      <c r="AJ480" s="2">
        <v>4092.04</v>
      </c>
      <c r="AK480" s="3">
        <f t="shared" si="212"/>
        <v>4092</v>
      </c>
      <c r="AL480" s="5">
        <f t="shared" si="213"/>
        <v>3.999999999996362E-2</v>
      </c>
      <c r="AM480" s="2">
        <v>4.79</v>
      </c>
      <c r="AN480" s="3">
        <f t="shared" si="214"/>
        <v>5</v>
      </c>
      <c r="AO480" s="5">
        <f t="shared" si="215"/>
        <v>-0.20999999999999996</v>
      </c>
      <c r="AP480" s="2">
        <v>0</v>
      </c>
      <c r="AQ480" s="3">
        <f t="shared" si="216"/>
        <v>0</v>
      </c>
      <c r="AR480" s="5">
        <f t="shared" si="217"/>
        <v>0</v>
      </c>
      <c r="AS480" s="2">
        <v>0</v>
      </c>
      <c r="AT480" s="3">
        <f t="shared" si="218"/>
        <v>0</v>
      </c>
      <c r="AU480" s="5">
        <f t="shared" si="219"/>
        <v>0</v>
      </c>
      <c r="AV480" s="2">
        <v>0</v>
      </c>
      <c r="AW480" s="3">
        <f t="shared" si="220"/>
        <v>0</v>
      </c>
      <c r="AX480" s="5">
        <f t="shared" si="221"/>
        <v>0</v>
      </c>
      <c r="AY480" s="2">
        <v>0</v>
      </c>
      <c r="AZ480" s="3">
        <f t="shared" si="222"/>
        <v>0</v>
      </c>
      <c r="BA480" s="5">
        <f t="shared" si="223"/>
        <v>0</v>
      </c>
      <c r="BB480" s="2">
        <v>0</v>
      </c>
      <c r="BC480" s="3">
        <f t="shared" si="224"/>
        <v>0</v>
      </c>
      <c r="BD480" s="5">
        <f t="shared" si="225"/>
        <v>0</v>
      </c>
    </row>
    <row r="481" spans="1:56" x14ac:dyDescent="0.25">
      <c r="A481">
        <v>2015</v>
      </c>
      <c r="B481">
        <v>12</v>
      </c>
      <c r="C481" t="s">
        <v>28</v>
      </c>
      <c r="D481">
        <v>2</v>
      </c>
      <c r="E481">
        <v>6</v>
      </c>
      <c r="F481">
        <v>8</v>
      </c>
      <c r="G481">
        <v>0</v>
      </c>
      <c r="H481">
        <v>12</v>
      </c>
      <c r="I481" t="s">
        <v>31</v>
      </c>
      <c r="J481">
        <v>40</v>
      </c>
      <c r="K481">
        <v>24601</v>
      </c>
      <c r="L481">
        <v>2000</v>
      </c>
      <c r="M481">
        <v>1</v>
      </c>
      <c r="N481">
        <v>1</v>
      </c>
      <c r="O481">
        <v>30</v>
      </c>
      <c r="P481" t="str">
        <f t="shared" si="226"/>
        <v>0</v>
      </c>
      <c r="Q481" t="s">
        <v>30</v>
      </c>
      <c r="R481" s="2">
        <f t="shared" si="199"/>
        <v>17551</v>
      </c>
      <c r="S481" s="2">
        <f t="shared" si="200"/>
        <v>17551</v>
      </c>
      <c r="T481" s="2">
        <f t="shared" si="201"/>
        <v>0</v>
      </c>
      <c r="U481" s="2">
        <v>0</v>
      </c>
      <c r="V481" s="3">
        <f t="shared" si="202"/>
        <v>0</v>
      </c>
      <c r="W481" s="5">
        <f t="shared" si="203"/>
        <v>0</v>
      </c>
      <c r="X481" s="2">
        <v>0</v>
      </c>
      <c r="Y481" s="3">
        <f t="shared" si="204"/>
        <v>0</v>
      </c>
      <c r="Z481" s="5">
        <f t="shared" si="205"/>
        <v>0</v>
      </c>
      <c r="AA481" s="2">
        <v>0</v>
      </c>
      <c r="AB481" s="3">
        <f t="shared" si="206"/>
        <v>0</v>
      </c>
      <c r="AC481" s="5">
        <f t="shared" si="207"/>
        <v>0</v>
      </c>
      <c r="AD481" s="2">
        <v>1316.8</v>
      </c>
      <c r="AE481" s="3">
        <f t="shared" si="208"/>
        <v>1317</v>
      </c>
      <c r="AF481" s="5">
        <f t="shared" si="209"/>
        <v>-0.20000000000004547</v>
      </c>
      <c r="AG481" s="2">
        <v>499.96</v>
      </c>
      <c r="AH481" s="3">
        <f t="shared" si="210"/>
        <v>500</v>
      </c>
      <c r="AI481" s="5">
        <f t="shared" si="211"/>
        <v>-4.0000000000020464E-2</v>
      </c>
      <c r="AJ481" s="2">
        <v>2200.04</v>
      </c>
      <c r="AK481" s="3">
        <f t="shared" si="212"/>
        <v>2200</v>
      </c>
      <c r="AL481" s="5">
        <f t="shared" si="213"/>
        <v>3.999999999996362E-2</v>
      </c>
      <c r="AM481" s="2">
        <v>708.2</v>
      </c>
      <c r="AN481" s="3">
        <f t="shared" si="214"/>
        <v>708</v>
      </c>
      <c r="AO481" s="5">
        <f t="shared" si="215"/>
        <v>0.20000000000004547</v>
      </c>
      <c r="AP481" s="2">
        <v>636</v>
      </c>
      <c r="AQ481" s="3">
        <f t="shared" si="216"/>
        <v>636</v>
      </c>
      <c r="AR481" s="5">
        <f t="shared" si="217"/>
        <v>0</v>
      </c>
      <c r="AS481" s="2">
        <v>6609</v>
      </c>
      <c r="AT481" s="3">
        <f t="shared" si="218"/>
        <v>6609</v>
      </c>
      <c r="AU481" s="5">
        <f t="shared" si="219"/>
        <v>0</v>
      </c>
      <c r="AV481" s="2">
        <v>1000</v>
      </c>
      <c r="AW481" s="3">
        <f t="shared" si="220"/>
        <v>1000</v>
      </c>
      <c r="AX481" s="5">
        <f t="shared" si="221"/>
        <v>0</v>
      </c>
      <c r="AY481" s="2">
        <v>500</v>
      </c>
      <c r="AZ481" s="3">
        <f t="shared" si="222"/>
        <v>500</v>
      </c>
      <c r="BA481" s="5">
        <f t="shared" si="223"/>
        <v>0</v>
      </c>
      <c r="BB481" s="2">
        <v>4081</v>
      </c>
      <c r="BC481" s="3">
        <f t="shared" si="224"/>
        <v>4081</v>
      </c>
      <c r="BD481" s="5">
        <f t="shared" si="225"/>
        <v>0</v>
      </c>
    </row>
    <row r="482" spans="1:56" x14ac:dyDescent="0.25">
      <c r="A482">
        <v>2015</v>
      </c>
      <c r="B482">
        <v>12</v>
      </c>
      <c r="C482" t="s">
        <v>28</v>
      </c>
      <c r="D482">
        <v>2</v>
      </c>
      <c r="E482">
        <v>6</v>
      </c>
      <c r="F482">
        <v>8</v>
      </c>
      <c r="G482">
        <v>0</v>
      </c>
      <c r="H482">
        <v>12</v>
      </c>
      <c r="I482" t="s">
        <v>31</v>
      </c>
      <c r="J482">
        <v>40</v>
      </c>
      <c r="K482">
        <v>24601</v>
      </c>
      <c r="L482">
        <v>2000</v>
      </c>
      <c r="M482">
        <v>1</v>
      </c>
      <c r="N482">
        <v>1</v>
      </c>
      <c r="O482">
        <v>31</v>
      </c>
      <c r="P482" t="str">
        <f t="shared" si="226"/>
        <v>0</v>
      </c>
      <c r="Q482" t="s">
        <v>30</v>
      </c>
      <c r="R482" s="2">
        <f t="shared" si="199"/>
        <v>8772</v>
      </c>
      <c r="S482" s="2">
        <f t="shared" si="200"/>
        <v>8771</v>
      </c>
      <c r="T482" s="2">
        <f t="shared" si="201"/>
        <v>1</v>
      </c>
      <c r="U482" s="2">
        <v>0</v>
      </c>
      <c r="V482" s="3">
        <f t="shared" si="202"/>
        <v>0</v>
      </c>
      <c r="W482" s="5">
        <f t="shared" si="203"/>
        <v>0</v>
      </c>
      <c r="X482" s="2">
        <v>0</v>
      </c>
      <c r="Y482" s="3">
        <f t="shared" si="204"/>
        <v>0</v>
      </c>
      <c r="Z482" s="5">
        <f t="shared" si="205"/>
        <v>0</v>
      </c>
      <c r="AA482" s="2">
        <v>0</v>
      </c>
      <c r="AB482" s="3">
        <f t="shared" si="206"/>
        <v>0</v>
      </c>
      <c r="AC482" s="5">
        <f t="shared" si="207"/>
        <v>0</v>
      </c>
      <c r="AD482" s="2">
        <v>2190.4899999999998</v>
      </c>
      <c r="AE482" s="3">
        <f t="shared" si="208"/>
        <v>2190</v>
      </c>
      <c r="AF482" s="5">
        <f t="shared" si="209"/>
        <v>0.48999999999978172</v>
      </c>
      <c r="AG482" s="2">
        <v>1872.05</v>
      </c>
      <c r="AH482" s="3">
        <f t="shared" si="210"/>
        <v>1872</v>
      </c>
      <c r="AI482" s="5">
        <f t="shared" si="211"/>
        <v>4.9999999999954525E-2</v>
      </c>
      <c r="AJ482" s="2">
        <v>2516.46</v>
      </c>
      <c r="AK482" s="3">
        <f t="shared" si="212"/>
        <v>2516</v>
      </c>
      <c r="AL482" s="5">
        <f t="shared" si="213"/>
        <v>0.46000000000003638</v>
      </c>
      <c r="AM482" s="2">
        <v>0</v>
      </c>
      <c r="AN482" s="3">
        <f t="shared" si="214"/>
        <v>0</v>
      </c>
      <c r="AO482" s="5">
        <f t="shared" si="215"/>
        <v>0</v>
      </c>
      <c r="AP482" s="2">
        <v>0</v>
      </c>
      <c r="AQ482" s="3">
        <f t="shared" si="216"/>
        <v>0</v>
      </c>
      <c r="AR482" s="5">
        <f t="shared" si="217"/>
        <v>0</v>
      </c>
      <c r="AS482" s="2">
        <v>2193</v>
      </c>
      <c r="AT482" s="3">
        <f t="shared" si="218"/>
        <v>2193</v>
      </c>
      <c r="AU482" s="5">
        <f t="shared" si="219"/>
        <v>0</v>
      </c>
      <c r="AV482" s="2">
        <v>0</v>
      </c>
      <c r="AW482" s="3">
        <f t="shared" si="220"/>
        <v>0</v>
      </c>
      <c r="AX482" s="5">
        <f t="shared" si="221"/>
        <v>0</v>
      </c>
      <c r="AY482" s="2">
        <v>0</v>
      </c>
      <c r="AZ482" s="3">
        <f t="shared" si="222"/>
        <v>0</v>
      </c>
      <c r="BA482" s="5">
        <f t="shared" si="223"/>
        <v>0</v>
      </c>
      <c r="BB482" s="2">
        <v>0</v>
      </c>
      <c r="BC482" s="3">
        <f t="shared" si="224"/>
        <v>0</v>
      </c>
      <c r="BD482" s="5">
        <f t="shared" si="225"/>
        <v>0</v>
      </c>
    </row>
    <row r="483" spans="1:56" x14ac:dyDescent="0.25">
      <c r="A483">
        <v>2015</v>
      </c>
      <c r="B483">
        <v>12</v>
      </c>
      <c r="C483" t="s">
        <v>28</v>
      </c>
      <c r="D483">
        <v>2</v>
      </c>
      <c r="E483">
        <v>6</v>
      </c>
      <c r="F483">
        <v>8</v>
      </c>
      <c r="G483">
        <v>0</v>
      </c>
      <c r="H483">
        <v>12</v>
      </c>
      <c r="I483" t="s">
        <v>31</v>
      </c>
      <c r="J483">
        <v>40</v>
      </c>
      <c r="K483">
        <v>24601</v>
      </c>
      <c r="L483">
        <v>2000</v>
      </c>
      <c r="M483">
        <v>1</v>
      </c>
      <c r="N483">
        <v>1</v>
      </c>
      <c r="O483">
        <v>32</v>
      </c>
      <c r="P483" t="str">
        <f t="shared" si="226"/>
        <v>0</v>
      </c>
      <c r="Q483" t="s">
        <v>30</v>
      </c>
      <c r="R483" s="2">
        <f t="shared" si="199"/>
        <v>9729.9500000000007</v>
      </c>
      <c r="S483" s="2">
        <f t="shared" si="200"/>
        <v>9730</v>
      </c>
      <c r="T483" s="2">
        <f t="shared" si="201"/>
        <v>-4.9999999999272404E-2</v>
      </c>
      <c r="U483" s="2">
        <v>0</v>
      </c>
      <c r="V483" s="3">
        <f t="shared" si="202"/>
        <v>0</v>
      </c>
      <c r="W483" s="5">
        <f t="shared" si="203"/>
        <v>0</v>
      </c>
      <c r="X483" s="2">
        <v>0</v>
      </c>
      <c r="Y483" s="3">
        <f t="shared" si="204"/>
        <v>0</v>
      </c>
      <c r="Z483" s="5">
        <f t="shared" si="205"/>
        <v>0</v>
      </c>
      <c r="AA483" s="2">
        <v>1359.98</v>
      </c>
      <c r="AB483" s="3">
        <f t="shared" si="206"/>
        <v>1360</v>
      </c>
      <c r="AC483" s="5">
        <f t="shared" si="207"/>
        <v>-1.999999999998181E-2</v>
      </c>
      <c r="AD483" s="2">
        <v>0</v>
      </c>
      <c r="AE483" s="3">
        <f t="shared" si="208"/>
        <v>0</v>
      </c>
      <c r="AF483" s="5">
        <f t="shared" si="209"/>
        <v>0</v>
      </c>
      <c r="AG483" s="2">
        <v>3361.58</v>
      </c>
      <c r="AH483" s="3">
        <f t="shared" si="210"/>
        <v>3362</v>
      </c>
      <c r="AI483" s="5">
        <f t="shared" si="211"/>
        <v>-0.42000000000007276</v>
      </c>
      <c r="AJ483" s="2">
        <v>1638.39</v>
      </c>
      <c r="AK483" s="3">
        <f t="shared" si="212"/>
        <v>1638</v>
      </c>
      <c r="AL483" s="5">
        <f t="shared" si="213"/>
        <v>0.39000000000010004</v>
      </c>
      <c r="AM483" s="2">
        <v>370</v>
      </c>
      <c r="AN483" s="3">
        <f t="shared" si="214"/>
        <v>370</v>
      </c>
      <c r="AO483" s="5">
        <f t="shared" si="215"/>
        <v>0</v>
      </c>
      <c r="AP483" s="2">
        <v>3000</v>
      </c>
      <c r="AQ483" s="3">
        <f t="shared" si="216"/>
        <v>3000</v>
      </c>
      <c r="AR483" s="5">
        <f t="shared" si="217"/>
        <v>0</v>
      </c>
      <c r="AS483" s="2">
        <v>0</v>
      </c>
      <c r="AT483" s="3">
        <f t="shared" si="218"/>
        <v>0</v>
      </c>
      <c r="AU483" s="5">
        <f t="shared" si="219"/>
        <v>0</v>
      </c>
      <c r="AV483" s="2">
        <v>0</v>
      </c>
      <c r="AW483" s="3">
        <f t="shared" si="220"/>
        <v>0</v>
      </c>
      <c r="AX483" s="5">
        <f t="shared" si="221"/>
        <v>0</v>
      </c>
      <c r="AY483" s="2">
        <v>0</v>
      </c>
      <c r="AZ483" s="3">
        <f t="shared" si="222"/>
        <v>0</v>
      </c>
      <c r="BA483" s="5">
        <f t="shared" si="223"/>
        <v>0</v>
      </c>
      <c r="BB483" s="2">
        <v>0</v>
      </c>
      <c r="BC483" s="3">
        <f t="shared" si="224"/>
        <v>0</v>
      </c>
      <c r="BD483" s="5">
        <f t="shared" si="225"/>
        <v>0</v>
      </c>
    </row>
    <row r="484" spans="1:56" x14ac:dyDescent="0.25">
      <c r="A484">
        <v>2015</v>
      </c>
      <c r="B484">
        <v>12</v>
      </c>
      <c r="C484" t="s">
        <v>28</v>
      </c>
      <c r="D484">
        <v>2</v>
      </c>
      <c r="E484">
        <v>6</v>
      </c>
      <c r="F484">
        <v>8</v>
      </c>
      <c r="G484">
        <v>0</v>
      </c>
      <c r="H484">
        <v>12</v>
      </c>
      <c r="I484" t="s">
        <v>31</v>
      </c>
      <c r="J484">
        <v>40</v>
      </c>
      <c r="K484">
        <v>24701</v>
      </c>
      <c r="L484">
        <v>2000</v>
      </c>
      <c r="M484">
        <v>1</v>
      </c>
      <c r="N484">
        <v>1</v>
      </c>
      <c r="O484">
        <v>1</v>
      </c>
      <c r="P484" t="str">
        <f t="shared" si="226"/>
        <v>0</v>
      </c>
      <c r="Q484" t="s">
        <v>30</v>
      </c>
      <c r="R484" s="2">
        <f t="shared" si="199"/>
        <v>2000</v>
      </c>
      <c r="S484" s="2">
        <f t="shared" si="200"/>
        <v>2000</v>
      </c>
      <c r="T484" s="2">
        <f t="shared" si="201"/>
        <v>0</v>
      </c>
      <c r="U484" s="2">
        <v>0</v>
      </c>
      <c r="V484" s="3">
        <f t="shared" si="202"/>
        <v>0</v>
      </c>
      <c r="W484" s="5">
        <f t="shared" si="203"/>
        <v>0</v>
      </c>
      <c r="X484" s="2">
        <v>0</v>
      </c>
      <c r="Y484" s="3">
        <f t="shared" si="204"/>
        <v>0</v>
      </c>
      <c r="Z484" s="5">
        <f t="shared" si="205"/>
        <v>0</v>
      </c>
      <c r="AA484" s="2">
        <v>0</v>
      </c>
      <c r="AB484" s="3">
        <f t="shared" si="206"/>
        <v>0</v>
      </c>
      <c r="AC484" s="5">
        <f t="shared" si="207"/>
        <v>0</v>
      </c>
      <c r="AD484" s="2">
        <v>0</v>
      </c>
      <c r="AE484" s="3">
        <f t="shared" si="208"/>
        <v>0</v>
      </c>
      <c r="AF484" s="5">
        <f t="shared" si="209"/>
        <v>0</v>
      </c>
      <c r="AG484" s="2">
        <v>0</v>
      </c>
      <c r="AH484" s="3">
        <f t="shared" si="210"/>
        <v>0</v>
      </c>
      <c r="AI484" s="5">
        <f t="shared" si="211"/>
        <v>0</v>
      </c>
      <c r="AJ484" s="2">
        <v>0</v>
      </c>
      <c r="AK484" s="3">
        <f t="shared" si="212"/>
        <v>0</v>
      </c>
      <c r="AL484" s="5">
        <f t="shared" si="213"/>
        <v>0</v>
      </c>
      <c r="AM484" s="2">
        <v>0</v>
      </c>
      <c r="AN484" s="3">
        <f t="shared" si="214"/>
        <v>0</v>
      </c>
      <c r="AO484" s="5">
        <f t="shared" si="215"/>
        <v>0</v>
      </c>
      <c r="AP484" s="2">
        <v>0</v>
      </c>
      <c r="AQ484" s="3">
        <f t="shared" si="216"/>
        <v>0</v>
      </c>
      <c r="AR484" s="5">
        <f t="shared" si="217"/>
        <v>0</v>
      </c>
      <c r="AS484" s="2">
        <v>0</v>
      </c>
      <c r="AT484" s="3">
        <f t="shared" si="218"/>
        <v>0</v>
      </c>
      <c r="AU484" s="5">
        <f t="shared" si="219"/>
        <v>0</v>
      </c>
      <c r="AV484" s="2">
        <v>0</v>
      </c>
      <c r="AW484" s="3">
        <f t="shared" si="220"/>
        <v>0</v>
      </c>
      <c r="AX484" s="5">
        <f t="shared" si="221"/>
        <v>0</v>
      </c>
      <c r="AY484" s="2">
        <v>2000</v>
      </c>
      <c r="AZ484" s="3">
        <f t="shared" si="222"/>
        <v>2000</v>
      </c>
      <c r="BA484" s="5">
        <f t="shared" si="223"/>
        <v>0</v>
      </c>
      <c r="BB484" s="2">
        <v>0</v>
      </c>
      <c r="BC484" s="3">
        <f t="shared" si="224"/>
        <v>0</v>
      </c>
      <c r="BD484" s="5">
        <f t="shared" si="225"/>
        <v>0</v>
      </c>
    </row>
    <row r="485" spans="1:56" x14ac:dyDescent="0.25">
      <c r="A485">
        <v>2015</v>
      </c>
      <c r="B485">
        <v>12</v>
      </c>
      <c r="C485" t="s">
        <v>28</v>
      </c>
      <c r="D485">
        <v>2</v>
      </c>
      <c r="E485">
        <v>6</v>
      </c>
      <c r="F485">
        <v>8</v>
      </c>
      <c r="G485">
        <v>0</v>
      </c>
      <c r="H485">
        <v>12</v>
      </c>
      <c r="I485" t="s">
        <v>31</v>
      </c>
      <c r="J485">
        <v>40</v>
      </c>
      <c r="K485">
        <v>24701</v>
      </c>
      <c r="L485">
        <v>2000</v>
      </c>
      <c r="M485">
        <v>1</v>
      </c>
      <c r="N485">
        <v>1</v>
      </c>
      <c r="O485">
        <v>2</v>
      </c>
      <c r="P485" t="str">
        <f t="shared" si="226"/>
        <v>0</v>
      </c>
      <c r="Q485" t="s">
        <v>30</v>
      </c>
      <c r="R485" s="2">
        <f t="shared" si="199"/>
        <v>600</v>
      </c>
      <c r="S485" s="2">
        <f t="shared" si="200"/>
        <v>600</v>
      </c>
      <c r="T485" s="2">
        <f t="shared" si="201"/>
        <v>0</v>
      </c>
      <c r="U485" s="2">
        <v>0</v>
      </c>
      <c r="V485" s="3">
        <f t="shared" si="202"/>
        <v>0</v>
      </c>
      <c r="W485" s="5">
        <f t="shared" si="203"/>
        <v>0</v>
      </c>
      <c r="X485" s="2">
        <v>149.99</v>
      </c>
      <c r="Y485" s="3">
        <f t="shared" si="204"/>
        <v>150</v>
      </c>
      <c r="Z485" s="5">
        <f t="shared" si="205"/>
        <v>-9.9999999999909051E-3</v>
      </c>
      <c r="AA485" s="2">
        <v>0</v>
      </c>
      <c r="AB485" s="3">
        <f t="shared" si="206"/>
        <v>0</v>
      </c>
      <c r="AC485" s="5">
        <f t="shared" si="207"/>
        <v>0</v>
      </c>
      <c r="AD485" s="2">
        <v>0</v>
      </c>
      <c r="AE485" s="3">
        <f t="shared" si="208"/>
        <v>0</v>
      </c>
      <c r="AF485" s="5">
        <f t="shared" si="209"/>
        <v>0</v>
      </c>
      <c r="AG485" s="2">
        <v>0</v>
      </c>
      <c r="AH485" s="3">
        <f t="shared" si="210"/>
        <v>0</v>
      </c>
      <c r="AI485" s="5">
        <f t="shared" si="211"/>
        <v>0</v>
      </c>
      <c r="AJ485" s="2">
        <v>150</v>
      </c>
      <c r="AK485" s="3">
        <f t="shared" si="212"/>
        <v>150</v>
      </c>
      <c r="AL485" s="5">
        <f t="shared" si="213"/>
        <v>0</v>
      </c>
      <c r="AM485" s="2">
        <v>0</v>
      </c>
      <c r="AN485" s="3">
        <f t="shared" si="214"/>
        <v>0</v>
      </c>
      <c r="AO485" s="5">
        <f t="shared" si="215"/>
        <v>0</v>
      </c>
      <c r="AP485" s="2">
        <v>150</v>
      </c>
      <c r="AQ485" s="3">
        <f t="shared" si="216"/>
        <v>150</v>
      </c>
      <c r="AR485" s="5">
        <f t="shared" si="217"/>
        <v>0</v>
      </c>
      <c r="AS485" s="2">
        <v>0</v>
      </c>
      <c r="AT485" s="3">
        <f t="shared" si="218"/>
        <v>0</v>
      </c>
      <c r="AU485" s="5">
        <f t="shared" si="219"/>
        <v>0</v>
      </c>
      <c r="AV485" s="2">
        <v>150</v>
      </c>
      <c r="AW485" s="3">
        <f t="shared" si="220"/>
        <v>150</v>
      </c>
      <c r="AX485" s="5">
        <f t="shared" si="221"/>
        <v>0</v>
      </c>
      <c r="AY485" s="2">
        <v>0</v>
      </c>
      <c r="AZ485" s="3">
        <f t="shared" si="222"/>
        <v>0</v>
      </c>
      <c r="BA485" s="5">
        <f t="shared" si="223"/>
        <v>0</v>
      </c>
      <c r="BB485" s="2">
        <v>0.01</v>
      </c>
      <c r="BC485" s="3">
        <f t="shared" si="224"/>
        <v>0</v>
      </c>
      <c r="BD485" s="5">
        <f t="shared" si="225"/>
        <v>0.01</v>
      </c>
    </row>
    <row r="486" spans="1:56" x14ac:dyDescent="0.25">
      <c r="A486">
        <v>2015</v>
      </c>
      <c r="B486">
        <v>12</v>
      </c>
      <c r="C486" t="s">
        <v>28</v>
      </c>
      <c r="D486">
        <v>2</v>
      </c>
      <c r="E486">
        <v>6</v>
      </c>
      <c r="F486">
        <v>8</v>
      </c>
      <c r="G486">
        <v>0</v>
      </c>
      <c r="H486">
        <v>12</v>
      </c>
      <c r="I486" t="s">
        <v>31</v>
      </c>
      <c r="J486">
        <v>40</v>
      </c>
      <c r="K486">
        <v>24701</v>
      </c>
      <c r="L486">
        <v>2000</v>
      </c>
      <c r="M486">
        <v>1</v>
      </c>
      <c r="N486">
        <v>1</v>
      </c>
      <c r="O486">
        <v>4</v>
      </c>
      <c r="P486" t="str">
        <f t="shared" si="226"/>
        <v>0</v>
      </c>
      <c r="Q486" t="s">
        <v>30</v>
      </c>
      <c r="R486" s="2">
        <f t="shared" si="199"/>
        <v>1369.29</v>
      </c>
      <c r="S486" s="2">
        <f t="shared" si="200"/>
        <v>1369</v>
      </c>
      <c r="T486" s="2">
        <f t="shared" si="201"/>
        <v>0.28999999999996362</v>
      </c>
      <c r="U486" s="2">
        <v>0</v>
      </c>
      <c r="V486" s="3">
        <f t="shared" si="202"/>
        <v>0</v>
      </c>
      <c r="W486" s="5">
        <f t="shared" si="203"/>
        <v>0</v>
      </c>
      <c r="X486" s="2">
        <v>0</v>
      </c>
      <c r="Y486" s="3">
        <f t="shared" si="204"/>
        <v>0</v>
      </c>
      <c r="Z486" s="5">
        <f t="shared" si="205"/>
        <v>0</v>
      </c>
      <c r="AA486" s="2">
        <v>0</v>
      </c>
      <c r="AB486" s="3">
        <f t="shared" si="206"/>
        <v>0</v>
      </c>
      <c r="AC486" s="5">
        <f t="shared" si="207"/>
        <v>0</v>
      </c>
      <c r="AD486" s="2">
        <v>0</v>
      </c>
      <c r="AE486" s="3">
        <f t="shared" si="208"/>
        <v>0</v>
      </c>
      <c r="AF486" s="5">
        <f t="shared" si="209"/>
        <v>0</v>
      </c>
      <c r="AG486" s="2">
        <v>1016.02</v>
      </c>
      <c r="AH486" s="3">
        <f t="shared" si="210"/>
        <v>1016</v>
      </c>
      <c r="AI486" s="5">
        <f t="shared" si="211"/>
        <v>1.999999999998181E-2</v>
      </c>
      <c r="AJ486" s="2">
        <v>59.23</v>
      </c>
      <c r="AK486" s="3">
        <f t="shared" si="212"/>
        <v>59</v>
      </c>
      <c r="AL486" s="5">
        <f t="shared" si="213"/>
        <v>0.22999999999999687</v>
      </c>
      <c r="AM486" s="2">
        <v>0</v>
      </c>
      <c r="AN486" s="3">
        <f t="shared" si="214"/>
        <v>0</v>
      </c>
      <c r="AO486" s="5">
        <f t="shared" si="215"/>
        <v>0</v>
      </c>
      <c r="AP486" s="2">
        <v>0</v>
      </c>
      <c r="AQ486" s="3">
        <f t="shared" si="216"/>
        <v>0</v>
      </c>
      <c r="AR486" s="5">
        <f t="shared" si="217"/>
        <v>0</v>
      </c>
      <c r="AS486" s="2">
        <v>294.04000000000002</v>
      </c>
      <c r="AT486" s="3">
        <f t="shared" si="218"/>
        <v>294</v>
      </c>
      <c r="AU486" s="5">
        <f t="shared" si="219"/>
        <v>4.0000000000020464E-2</v>
      </c>
      <c r="AV486" s="2">
        <v>0</v>
      </c>
      <c r="AW486" s="3">
        <f t="shared" si="220"/>
        <v>0</v>
      </c>
      <c r="AX486" s="5">
        <f t="shared" si="221"/>
        <v>0</v>
      </c>
      <c r="AY486" s="2">
        <v>0</v>
      </c>
      <c r="AZ486" s="3">
        <f t="shared" si="222"/>
        <v>0</v>
      </c>
      <c r="BA486" s="5">
        <f t="shared" si="223"/>
        <v>0</v>
      </c>
      <c r="BB486" s="2">
        <v>0</v>
      </c>
      <c r="BC486" s="3">
        <f t="shared" si="224"/>
        <v>0</v>
      </c>
      <c r="BD486" s="5">
        <f t="shared" si="225"/>
        <v>0</v>
      </c>
    </row>
    <row r="487" spans="1:56" x14ac:dyDescent="0.25">
      <c r="A487">
        <v>2015</v>
      </c>
      <c r="B487">
        <v>12</v>
      </c>
      <c r="C487" t="s">
        <v>28</v>
      </c>
      <c r="D487">
        <v>2</v>
      </c>
      <c r="E487">
        <v>6</v>
      </c>
      <c r="F487">
        <v>8</v>
      </c>
      <c r="G487">
        <v>0</v>
      </c>
      <c r="H487">
        <v>12</v>
      </c>
      <c r="I487" t="s">
        <v>31</v>
      </c>
      <c r="J487">
        <v>40</v>
      </c>
      <c r="K487">
        <v>24701</v>
      </c>
      <c r="L487">
        <v>2000</v>
      </c>
      <c r="M487">
        <v>1</v>
      </c>
      <c r="N487">
        <v>1</v>
      </c>
      <c r="O487">
        <v>8</v>
      </c>
      <c r="P487" t="str">
        <f t="shared" si="226"/>
        <v>0</v>
      </c>
      <c r="Q487" t="s">
        <v>30</v>
      </c>
      <c r="R487" s="2">
        <f t="shared" si="199"/>
        <v>15490</v>
      </c>
      <c r="S487" s="2">
        <f t="shared" si="200"/>
        <v>15490</v>
      </c>
      <c r="T487" s="2">
        <f t="shared" si="201"/>
        <v>0</v>
      </c>
      <c r="U487" s="2">
        <v>0</v>
      </c>
      <c r="V487" s="3">
        <f t="shared" si="202"/>
        <v>0</v>
      </c>
      <c r="W487" s="5">
        <f t="shared" si="203"/>
        <v>0</v>
      </c>
      <c r="X487" s="2">
        <v>0</v>
      </c>
      <c r="Y487" s="3">
        <f t="shared" si="204"/>
        <v>0</v>
      </c>
      <c r="Z487" s="5">
        <f t="shared" si="205"/>
        <v>0</v>
      </c>
      <c r="AA487" s="2">
        <v>0</v>
      </c>
      <c r="AB487" s="3">
        <f t="shared" si="206"/>
        <v>0</v>
      </c>
      <c r="AC487" s="5">
        <f t="shared" si="207"/>
        <v>0</v>
      </c>
      <c r="AD487" s="2">
        <v>0</v>
      </c>
      <c r="AE487" s="3">
        <f t="shared" si="208"/>
        <v>0</v>
      </c>
      <c r="AF487" s="5">
        <f t="shared" si="209"/>
        <v>0</v>
      </c>
      <c r="AG487" s="2">
        <v>2971.92</v>
      </c>
      <c r="AH487" s="3">
        <f t="shared" si="210"/>
        <v>2972</v>
      </c>
      <c r="AI487" s="5">
        <f t="shared" si="211"/>
        <v>-7.999999999992724E-2</v>
      </c>
      <c r="AJ487" s="2">
        <v>5522.08</v>
      </c>
      <c r="AK487" s="3">
        <f t="shared" si="212"/>
        <v>5522</v>
      </c>
      <c r="AL487" s="5">
        <f t="shared" si="213"/>
        <v>7.999999999992724E-2</v>
      </c>
      <c r="AM487" s="2">
        <v>3498</v>
      </c>
      <c r="AN487" s="3">
        <f t="shared" si="214"/>
        <v>3498</v>
      </c>
      <c r="AO487" s="5">
        <f t="shared" si="215"/>
        <v>0</v>
      </c>
      <c r="AP487" s="2">
        <v>3498</v>
      </c>
      <c r="AQ487" s="3">
        <f t="shared" si="216"/>
        <v>3498</v>
      </c>
      <c r="AR487" s="5">
        <f t="shared" si="217"/>
        <v>0</v>
      </c>
      <c r="AS487" s="2">
        <v>0</v>
      </c>
      <c r="AT487" s="3">
        <f t="shared" si="218"/>
        <v>0</v>
      </c>
      <c r="AU487" s="5">
        <f t="shared" si="219"/>
        <v>0</v>
      </c>
      <c r="AV487" s="2">
        <v>0</v>
      </c>
      <c r="AW487" s="3">
        <f t="shared" si="220"/>
        <v>0</v>
      </c>
      <c r="AX487" s="5">
        <f t="shared" si="221"/>
        <v>0</v>
      </c>
      <c r="AY487" s="2">
        <v>0</v>
      </c>
      <c r="AZ487" s="3">
        <f t="shared" si="222"/>
        <v>0</v>
      </c>
      <c r="BA487" s="5">
        <f t="shared" si="223"/>
        <v>0</v>
      </c>
      <c r="BB487" s="2">
        <v>0</v>
      </c>
      <c r="BC487" s="3">
        <f t="shared" si="224"/>
        <v>0</v>
      </c>
      <c r="BD487" s="5">
        <f t="shared" si="225"/>
        <v>0</v>
      </c>
    </row>
    <row r="488" spans="1:56" x14ac:dyDescent="0.25">
      <c r="A488">
        <v>2015</v>
      </c>
      <c r="B488">
        <v>12</v>
      </c>
      <c r="C488" t="s">
        <v>28</v>
      </c>
      <c r="D488">
        <v>2</v>
      </c>
      <c r="E488">
        <v>6</v>
      </c>
      <c r="F488">
        <v>8</v>
      </c>
      <c r="G488">
        <v>0</v>
      </c>
      <c r="H488">
        <v>12</v>
      </c>
      <c r="I488" t="s">
        <v>31</v>
      </c>
      <c r="J488">
        <v>40</v>
      </c>
      <c r="K488">
        <v>24701</v>
      </c>
      <c r="L488">
        <v>2000</v>
      </c>
      <c r="M488">
        <v>1</v>
      </c>
      <c r="N488">
        <v>1</v>
      </c>
      <c r="O488">
        <v>9</v>
      </c>
      <c r="P488" t="str">
        <f t="shared" si="226"/>
        <v>0</v>
      </c>
      <c r="Q488" t="s">
        <v>30</v>
      </c>
      <c r="R488" s="2">
        <f t="shared" si="199"/>
        <v>36076.22</v>
      </c>
      <c r="S488" s="2">
        <f t="shared" si="200"/>
        <v>36077</v>
      </c>
      <c r="T488" s="2">
        <f t="shared" si="201"/>
        <v>-0.77999999999883585</v>
      </c>
      <c r="U488" s="2">
        <v>0</v>
      </c>
      <c r="V488" s="3">
        <f t="shared" si="202"/>
        <v>0</v>
      </c>
      <c r="W488" s="5">
        <f t="shared" si="203"/>
        <v>0</v>
      </c>
      <c r="X488" s="2">
        <v>0</v>
      </c>
      <c r="Y488" s="3">
        <f t="shared" si="204"/>
        <v>0</v>
      </c>
      <c r="Z488" s="5">
        <f t="shared" si="205"/>
        <v>0</v>
      </c>
      <c r="AA488" s="2">
        <v>1496.81</v>
      </c>
      <c r="AB488" s="3">
        <f t="shared" si="206"/>
        <v>1497</v>
      </c>
      <c r="AC488" s="5">
        <f t="shared" si="207"/>
        <v>-0.19000000000005457</v>
      </c>
      <c r="AD488" s="2">
        <v>0</v>
      </c>
      <c r="AE488" s="3">
        <f t="shared" si="208"/>
        <v>0</v>
      </c>
      <c r="AF488" s="5">
        <f t="shared" si="209"/>
        <v>0</v>
      </c>
      <c r="AG488" s="2">
        <v>1947.7</v>
      </c>
      <c r="AH488" s="3">
        <f t="shared" si="210"/>
        <v>1948</v>
      </c>
      <c r="AI488" s="5">
        <f t="shared" si="211"/>
        <v>-0.29999999999995453</v>
      </c>
      <c r="AJ488" s="2">
        <v>3343.81</v>
      </c>
      <c r="AK488" s="3">
        <f t="shared" si="212"/>
        <v>3344</v>
      </c>
      <c r="AL488" s="5">
        <f t="shared" si="213"/>
        <v>-0.19000000000005457</v>
      </c>
      <c r="AM488" s="2">
        <v>3810.71</v>
      </c>
      <c r="AN488" s="3">
        <f t="shared" si="214"/>
        <v>3811</v>
      </c>
      <c r="AO488" s="5">
        <f t="shared" si="215"/>
        <v>-0.28999999999996362</v>
      </c>
      <c r="AP488" s="2">
        <v>750</v>
      </c>
      <c r="AQ488" s="3">
        <f t="shared" si="216"/>
        <v>750</v>
      </c>
      <c r="AR488" s="5">
        <f t="shared" si="217"/>
        <v>0</v>
      </c>
      <c r="AS488" s="2">
        <v>7572</v>
      </c>
      <c r="AT488" s="3">
        <f t="shared" si="218"/>
        <v>7572</v>
      </c>
      <c r="AU488" s="5">
        <f t="shared" si="219"/>
        <v>0</v>
      </c>
      <c r="AV488" s="2">
        <v>6877</v>
      </c>
      <c r="AW488" s="3">
        <f t="shared" si="220"/>
        <v>6877</v>
      </c>
      <c r="AX488" s="5">
        <f t="shared" si="221"/>
        <v>0</v>
      </c>
      <c r="AY488" s="2">
        <v>5281.19</v>
      </c>
      <c r="AZ488" s="3">
        <f t="shared" si="222"/>
        <v>5281</v>
      </c>
      <c r="BA488" s="5">
        <f t="shared" si="223"/>
        <v>0.18999999999959982</v>
      </c>
      <c r="BB488" s="2">
        <v>4997</v>
      </c>
      <c r="BC488" s="3">
        <f t="shared" si="224"/>
        <v>4997</v>
      </c>
      <c r="BD488" s="5">
        <f t="shared" si="225"/>
        <v>0</v>
      </c>
    </row>
    <row r="489" spans="1:56" x14ac:dyDescent="0.25">
      <c r="A489">
        <v>2015</v>
      </c>
      <c r="B489">
        <v>12</v>
      </c>
      <c r="C489" t="s">
        <v>28</v>
      </c>
      <c r="D489">
        <v>2</v>
      </c>
      <c r="E489">
        <v>6</v>
      </c>
      <c r="F489">
        <v>8</v>
      </c>
      <c r="G489">
        <v>0</v>
      </c>
      <c r="H489">
        <v>12</v>
      </c>
      <c r="I489" t="s">
        <v>31</v>
      </c>
      <c r="J489">
        <v>40</v>
      </c>
      <c r="K489">
        <v>24701</v>
      </c>
      <c r="L489">
        <v>2000</v>
      </c>
      <c r="M489">
        <v>1</v>
      </c>
      <c r="N489">
        <v>1</v>
      </c>
      <c r="O489">
        <v>11</v>
      </c>
      <c r="P489" t="str">
        <f t="shared" si="226"/>
        <v>0</v>
      </c>
      <c r="Q489" t="s">
        <v>30</v>
      </c>
      <c r="R489" s="2">
        <f t="shared" si="199"/>
        <v>7540</v>
      </c>
      <c r="S489" s="2">
        <f t="shared" si="200"/>
        <v>7540</v>
      </c>
      <c r="T489" s="2">
        <f t="shared" si="201"/>
        <v>0</v>
      </c>
      <c r="U489" s="2">
        <v>0</v>
      </c>
      <c r="V489" s="3">
        <f t="shared" si="202"/>
        <v>0</v>
      </c>
      <c r="W489" s="5">
        <f t="shared" si="203"/>
        <v>0</v>
      </c>
      <c r="X489" s="2">
        <v>999.99</v>
      </c>
      <c r="Y489" s="3">
        <f t="shared" si="204"/>
        <v>1000</v>
      </c>
      <c r="Z489" s="5">
        <f t="shared" si="205"/>
        <v>-9.9999999999909051E-3</v>
      </c>
      <c r="AA489" s="2">
        <v>0</v>
      </c>
      <c r="AB489" s="3">
        <f t="shared" si="206"/>
        <v>0</v>
      </c>
      <c r="AC489" s="5">
        <f t="shared" si="207"/>
        <v>0</v>
      </c>
      <c r="AD489" s="2">
        <v>0</v>
      </c>
      <c r="AE489" s="3">
        <f t="shared" si="208"/>
        <v>0</v>
      </c>
      <c r="AF489" s="5">
        <f t="shared" si="209"/>
        <v>0</v>
      </c>
      <c r="AG489" s="2">
        <v>3539.96</v>
      </c>
      <c r="AH489" s="3">
        <f t="shared" si="210"/>
        <v>3540</v>
      </c>
      <c r="AI489" s="5">
        <f t="shared" si="211"/>
        <v>-3.999999999996362E-2</v>
      </c>
      <c r="AJ489" s="2">
        <v>0.04</v>
      </c>
      <c r="AK489" s="3">
        <f t="shared" si="212"/>
        <v>0</v>
      </c>
      <c r="AL489" s="5">
        <f t="shared" si="213"/>
        <v>0.04</v>
      </c>
      <c r="AM489" s="2">
        <v>1000</v>
      </c>
      <c r="AN489" s="3">
        <f t="shared" si="214"/>
        <v>1000</v>
      </c>
      <c r="AO489" s="5">
        <f t="shared" si="215"/>
        <v>0</v>
      </c>
      <c r="AP489" s="2">
        <v>0</v>
      </c>
      <c r="AQ489" s="3">
        <f t="shared" si="216"/>
        <v>0</v>
      </c>
      <c r="AR489" s="5">
        <f t="shared" si="217"/>
        <v>0</v>
      </c>
      <c r="AS489" s="2">
        <v>1000</v>
      </c>
      <c r="AT489" s="3">
        <f t="shared" si="218"/>
        <v>1000</v>
      </c>
      <c r="AU489" s="5">
        <f t="shared" si="219"/>
        <v>0</v>
      </c>
      <c r="AV489" s="2">
        <v>1000</v>
      </c>
      <c r="AW489" s="3">
        <f t="shared" si="220"/>
        <v>1000</v>
      </c>
      <c r="AX489" s="5">
        <f t="shared" si="221"/>
        <v>0</v>
      </c>
      <c r="AY489" s="2">
        <v>0</v>
      </c>
      <c r="AZ489" s="3">
        <f t="shared" si="222"/>
        <v>0</v>
      </c>
      <c r="BA489" s="5">
        <f t="shared" si="223"/>
        <v>0</v>
      </c>
      <c r="BB489" s="2">
        <v>0.01</v>
      </c>
      <c r="BC489" s="3">
        <f t="shared" si="224"/>
        <v>0</v>
      </c>
      <c r="BD489" s="5">
        <f t="shared" si="225"/>
        <v>0.01</v>
      </c>
    </row>
    <row r="490" spans="1:56" x14ac:dyDescent="0.25">
      <c r="A490">
        <v>2015</v>
      </c>
      <c r="B490">
        <v>12</v>
      </c>
      <c r="C490" t="s">
        <v>28</v>
      </c>
      <c r="D490">
        <v>2</v>
      </c>
      <c r="E490">
        <v>6</v>
      </c>
      <c r="F490">
        <v>8</v>
      </c>
      <c r="G490">
        <v>0</v>
      </c>
      <c r="H490">
        <v>12</v>
      </c>
      <c r="I490" t="s">
        <v>31</v>
      </c>
      <c r="J490">
        <v>40</v>
      </c>
      <c r="K490">
        <v>24701</v>
      </c>
      <c r="L490">
        <v>2000</v>
      </c>
      <c r="M490">
        <v>1</v>
      </c>
      <c r="N490">
        <v>1</v>
      </c>
      <c r="O490">
        <v>12</v>
      </c>
      <c r="P490" t="str">
        <f t="shared" si="226"/>
        <v>0</v>
      </c>
      <c r="Q490" t="s">
        <v>30</v>
      </c>
      <c r="R490" s="2">
        <f t="shared" si="199"/>
        <v>3342</v>
      </c>
      <c r="S490" s="2">
        <f t="shared" si="200"/>
        <v>3342</v>
      </c>
      <c r="T490" s="2">
        <f t="shared" si="201"/>
        <v>0</v>
      </c>
      <c r="U490" s="2">
        <v>0</v>
      </c>
      <c r="V490" s="3">
        <f t="shared" si="202"/>
        <v>0</v>
      </c>
      <c r="W490" s="5">
        <f t="shared" si="203"/>
        <v>0</v>
      </c>
      <c r="X490" s="2">
        <v>0</v>
      </c>
      <c r="Y490" s="3">
        <f t="shared" si="204"/>
        <v>0</v>
      </c>
      <c r="Z490" s="5">
        <f t="shared" si="205"/>
        <v>0</v>
      </c>
      <c r="AA490" s="2">
        <v>0</v>
      </c>
      <c r="AB490" s="3">
        <f t="shared" si="206"/>
        <v>0</v>
      </c>
      <c r="AC490" s="5">
        <f t="shared" si="207"/>
        <v>0</v>
      </c>
      <c r="AD490" s="2">
        <v>0</v>
      </c>
      <c r="AE490" s="3">
        <f t="shared" si="208"/>
        <v>0</v>
      </c>
      <c r="AF490" s="5">
        <f t="shared" si="209"/>
        <v>0</v>
      </c>
      <c r="AG490" s="2">
        <v>0</v>
      </c>
      <c r="AH490" s="3">
        <f t="shared" si="210"/>
        <v>0</v>
      </c>
      <c r="AI490" s="5">
        <f t="shared" si="211"/>
        <v>0</v>
      </c>
      <c r="AJ490" s="2">
        <v>42</v>
      </c>
      <c r="AK490" s="3">
        <f t="shared" si="212"/>
        <v>42</v>
      </c>
      <c r="AL490" s="5">
        <f t="shared" si="213"/>
        <v>0</v>
      </c>
      <c r="AM490" s="2">
        <v>0</v>
      </c>
      <c r="AN490" s="3">
        <f t="shared" si="214"/>
        <v>0</v>
      </c>
      <c r="AO490" s="5">
        <f t="shared" si="215"/>
        <v>0</v>
      </c>
      <c r="AP490" s="2">
        <v>0</v>
      </c>
      <c r="AQ490" s="3">
        <f t="shared" si="216"/>
        <v>0</v>
      </c>
      <c r="AR490" s="5">
        <f t="shared" si="217"/>
        <v>0</v>
      </c>
      <c r="AS490" s="2">
        <v>0</v>
      </c>
      <c r="AT490" s="3">
        <f t="shared" si="218"/>
        <v>0</v>
      </c>
      <c r="AU490" s="5">
        <f t="shared" si="219"/>
        <v>0</v>
      </c>
      <c r="AV490" s="2">
        <v>3300</v>
      </c>
      <c r="AW490" s="3">
        <f t="shared" si="220"/>
        <v>3300</v>
      </c>
      <c r="AX490" s="5">
        <f t="shared" si="221"/>
        <v>0</v>
      </c>
      <c r="AY490" s="2">
        <v>0</v>
      </c>
      <c r="AZ490" s="3">
        <f t="shared" si="222"/>
        <v>0</v>
      </c>
      <c r="BA490" s="5">
        <f t="shared" si="223"/>
        <v>0</v>
      </c>
      <c r="BB490" s="2">
        <v>0</v>
      </c>
      <c r="BC490" s="3">
        <f t="shared" si="224"/>
        <v>0</v>
      </c>
      <c r="BD490" s="5">
        <f t="shared" si="225"/>
        <v>0</v>
      </c>
    </row>
    <row r="491" spans="1:56" x14ac:dyDescent="0.25">
      <c r="A491">
        <v>2015</v>
      </c>
      <c r="B491">
        <v>12</v>
      </c>
      <c r="C491" t="s">
        <v>28</v>
      </c>
      <c r="D491">
        <v>2</v>
      </c>
      <c r="E491">
        <v>6</v>
      </c>
      <c r="F491">
        <v>8</v>
      </c>
      <c r="G491">
        <v>0</v>
      </c>
      <c r="H491">
        <v>12</v>
      </c>
      <c r="I491" t="s">
        <v>31</v>
      </c>
      <c r="J491">
        <v>40</v>
      </c>
      <c r="K491">
        <v>24701</v>
      </c>
      <c r="L491">
        <v>2000</v>
      </c>
      <c r="M491">
        <v>1</v>
      </c>
      <c r="N491">
        <v>1</v>
      </c>
      <c r="O491">
        <v>14</v>
      </c>
      <c r="P491" t="str">
        <f t="shared" si="226"/>
        <v>0</v>
      </c>
      <c r="Q491" t="s">
        <v>30</v>
      </c>
      <c r="R491" s="2">
        <f t="shared" si="199"/>
        <v>3261</v>
      </c>
      <c r="S491" s="2">
        <f t="shared" si="200"/>
        <v>3261</v>
      </c>
      <c r="T491" s="2">
        <f t="shared" si="201"/>
        <v>0</v>
      </c>
      <c r="U491" s="2">
        <v>0</v>
      </c>
      <c r="V491" s="3">
        <f t="shared" si="202"/>
        <v>0</v>
      </c>
      <c r="W491" s="5">
        <f t="shared" si="203"/>
        <v>0</v>
      </c>
      <c r="X491" s="2">
        <v>0</v>
      </c>
      <c r="Y491" s="3">
        <f t="shared" si="204"/>
        <v>0</v>
      </c>
      <c r="Z491" s="5">
        <f t="shared" si="205"/>
        <v>0</v>
      </c>
      <c r="AA491" s="2">
        <v>0</v>
      </c>
      <c r="AB491" s="3">
        <f t="shared" si="206"/>
        <v>0</v>
      </c>
      <c r="AC491" s="5">
        <f t="shared" si="207"/>
        <v>0</v>
      </c>
      <c r="AD491" s="2">
        <v>0</v>
      </c>
      <c r="AE491" s="3">
        <f t="shared" si="208"/>
        <v>0</v>
      </c>
      <c r="AF491" s="5">
        <f t="shared" si="209"/>
        <v>0</v>
      </c>
      <c r="AG491" s="2">
        <v>0</v>
      </c>
      <c r="AH491" s="3">
        <f t="shared" si="210"/>
        <v>0</v>
      </c>
      <c r="AI491" s="5">
        <f t="shared" si="211"/>
        <v>0</v>
      </c>
      <c r="AJ491" s="2">
        <v>463</v>
      </c>
      <c r="AK491" s="3">
        <f t="shared" si="212"/>
        <v>463</v>
      </c>
      <c r="AL491" s="5">
        <f t="shared" si="213"/>
        <v>0</v>
      </c>
      <c r="AM491" s="2">
        <v>592</v>
      </c>
      <c r="AN491" s="3">
        <f t="shared" si="214"/>
        <v>592</v>
      </c>
      <c r="AO491" s="5">
        <f t="shared" si="215"/>
        <v>0</v>
      </c>
      <c r="AP491" s="2">
        <v>0</v>
      </c>
      <c r="AQ491" s="3">
        <f t="shared" si="216"/>
        <v>0</v>
      </c>
      <c r="AR491" s="5">
        <f t="shared" si="217"/>
        <v>0</v>
      </c>
      <c r="AS491" s="2">
        <v>2206</v>
      </c>
      <c r="AT491" s="3">
        <f t="shared" si="218"/>
        <v>2206</v>
      </c>
      <c r="AU491" s="5">
        <f t="shared" si="219"/>
        <v>0</v>
      </c>
      <c r="AV491" s="2">
        <v>0</v>
      </c>
      <c r="AW491" s="3">
        <f t="shared" si="220"/>
        <v>0</v>
      </c>
      <c r="AX491" s="5">
        <f t="shared" si="221"/>
        <v>0</v>
      </c>
      <c r="AY491" s="2">
        <v>0</v>
      </c>
      <c r="AZ491" s="3">
        <f t="shared" si="222"/>
        <v>0</v>
      </c>
      <c r="BA491" s="5">
        <f t="shared" si="223"/>
        <v>0</v>
      </c>
      <c r="BB491" s="2">
        <v>0</v>
      </c>
      <c r="BC491" s="3">
        <f t="shared" si="224"/>
        <v>0</v>
      </c>
      <c r="BD491" s="5">
        <f t="shared" si="225"/>
        <v>0</v>
      </c>
    </row>
    <row r="492" spans="1:56" x14ac:dyDescent="0.25">
      <c r="A492">
        <v>2015</v>
      </c>
      <c r="B492">
        <v>12</v>
      </c>
      <c r="C492" t="s">
        <v>28</v>
      </c>
      <c r="D492">
        <v>2</v>
      </c>
      <c r="E492">
        <v>6</v>
      </c>
      <c r="F492">
        <v>8</v>
      </c>
      <c r="G492">
        <v>0</v>
      </c>
      <c r="H492">
        <v>12</v>
      </c>
      <c r="I492" t="s">
        <v>31</v>
      </c>
      <c r="J492">
        <v>40</v>
      </c>
      <c r="K492">
        <v>24701</v>
      </c>
      <c r="L492">
        <v>2000</v>
      </c>
      <c r="M492">
        <v>1</v>
      </c>
      <c r="N492">
        <v>1</v>
      </c>
      <c r="O492">
        <v>15</v>
      </c>
      <c r="P492" t="str">
        <f t="shared" si="226"/>
        <v>0</v>
      </c>
      <c r="Q492" t="s">
        <v>30</v>
      </c>
      <c r="R492" s="2">
        <f t="shared" si="199"/>
        <v>4639.96</v>
      </c>
      <c r="S492" s="2">
        <f t="shared" si="200"/>
        <v>4640</v>
      </c>
      <c r="T492" s="2">
        <f t="shared" si="201"/>
        <v>-3.999999999996362E-2</v>
      </c>
      <c r="U492" s="2">
        <v>0</v>
      </c>
      <c r="V492" s="3">
        <f t="shared" si="202"/>
        <v>0</v>
      </c>
      <c r="W492" s="5">
        <f t="shared" si="203"/>
        <v>0</v>
      </c>
      <c r="X492" s="2">
        <v>0</v>
      </c>
      <c r="Y492" s="3">
        <f t="shared" si="204"/>
        <v>0</v>
      </c>
      <c r="Z492" s="5">
        <f t="shared" si="205"/>
        <v>0</v>
      </c>
      <c r="AA492" s="2">
        <v>0</v>
      </c>
      <c r="AB492" s="3">
        <f t="shared" si="206"/>
        <v>0</v>
      </c>
      <c r="AC492" s="5">
        <f t="shared" si="207"/>
        <v>0</v>
      </c>
      <c r="AD492" s="2">
        <v>558.92999999999995</v>
      </c>
      <c r="AE492" s="3">
        <f t="shared" si="208"/>
        <v>559</v>
      </c>
      <c r="AF492" s="5">
        <f t="shared" si="209"/>
        <v>-7.0000000000050022E-2</v>
      </c>
      <c r="AG492" s="2">
        <v>0</v>
      </c>
      <c r="AH492" s="3">
        <f t="shared" si="210"/>
        <v>0</v>
      </c>
      <c r="AI492" s="5">
        <f t="shared" si="211"/>
        <v>0</v>
      </c>
      <c r="AJ492" s="2">
        <v>539.96</v>
      </c>
      <c r="AK492" s="3">
        <f t="shared" si="212"/>
        <v>540</v>
      </c>
      <c r="AL492" s="5">
        <f t="shared" si="213"/>
        <v>-3.999999999996362E-2</v>
      </c>
      <c r="AM492" s="2">
        <v>441.07</v>
      </c>
      <c r="AN492" s="3">
        <f t="shared" si="214"/>
        <v>441</v>
      </c>
      <c r="AO492" s="5">
        <f t="shared" si="215"/>
        <v>6.9999999999993179E-2</v>
      </c>
      <c r="AP492" s="2">
        <v>1000</v>
      </c>
      <c r="AQ492" s="3">
        <f t="shared" si="216"/>
        <v>1000</v>
      </c>
      <c r="AR492" s="5">
        <f t="shared" si="217"/>
        <v>0</v>
      </c>
      <c r="AS492" s="2">
        <v>0</v>
      </c>
      <c r="AT492" s="3">
        <f t="shared" si="218"/>
        <v>0</v>
      </c>
      <c r="AU492" s="5">
        <f t="shared" si="219"/>
        <v>0</v>
      </c>
      <c r="AV492" s="2">
        <v>1000</v>
      </c>
      <c r="AW492" s="3">
        <f t="shared" si="220"/>
        <v>1000</v>
      </c>
      <c r="AX492" s="5">
        <f t="shared" si="221"/>
        <v>0</v>
      </c>
      <c r="AY492" s="2">
        <v>0</v>
      </c>
      <c r="AZ492" s="3">
        <f t="shared" si="222"/>
        <v>0</v>
      </c>
      <c r="BA492" s="5">
        <f t="shared" si="223"/>
        <v>0</v>
      </c>
      <c r="BB492" s="2">
        <v>1100</v>
      </c>
      <c r="BC492" s="3">
        <f t="shared" si="224"/>
        <v>1100</v>
      </c>
      <c r="BD492" s="5">
        <f t="shared" si="225"/>
        <v>0</v>
      </c>
    </row>
    <row r="493" spans="1:56" x14ac:dyDescent="0.25">
      <c r="A493">
        <v>2015</v>
      </c>
      <c r="B493">
        <v>12</v>
      </c>
      <c r="C493" t="s">
        <v>28</v>
      </c>
      <c r="D493">
        <v>2</v>
      </c>
      <c r="E493">
        <v>6</v>
      </c>
      <c r="F493">
        <v>8</v>
      </c>
      <c r="G493">
        <v>0</v>
      </c>
      <c r="H493">
        <v>12</v>
      </c>
      <c r="I493" t="s">
        <v>31</v>
      </c>
      <c r="J493">
        <v>40</v>
      </c>
      <c r="K493">
        <v>24701</v>
      </c>
      <c r="L493">
        <v>2000</v>
      </c>
      <c r="M493">
        <v>1</v>
      </c>
      <c r="N493">
        <v>1</v>
      </c>
      <c r="O493">
        <v>17</v>
      </c>
      <c r="P493" t="str">
        <f t="shared" si="226"/>
        <v>0</v>
      </c>
      <c r="Q493" t="s">
        <v>30</v>
      </c>
      <c r="R493" s="2">
        <f t="shared" si="199"/>
        <v>6638</v>
      </c>
      <c r="S493" s="2">
        <f t="shared" si="200"/>
        <v>6638</v>
      </c>
      <c r="T493" s="2">
        <f t="shared" si="201"/>
        <v>0</v>
      </c>
      <c r="U493" s="2">
        <v>0</v>
      </c>
      <c r="V493" s="3">
        <f t="shared" si="202"/>
        <v>0</v>
      </c>
      <c r="W493" s="5">
        <f t="shared" si="203"/>
        <v>0</v>
      </c>
      <c r="X493" s="2">
        <v>0</v>
      </c>
      <c r="Y493" s="3">
        <f t="shared" si="204"/>
        <v>0</v>
      </c>
      <c r="Z493" s="5">
        <f t="shared" si="205"/>
        <v>0</v>
      </c>
      <c r="AA493" s="2">
        <v>0</v>
      </c>
      <c r="AB493" s="3">
        <f t="shared" si="206"/>
        <v>0</v>
      </c>
      <c r="AC493" s="5">
        <f t="shared" si="207"/>
        <v>0</v>
      </c>
      <c r="AD493" s="2">
        <v>1182.42</v>
      </c>
      <c r="AE493" s="3">
        <f t="shared" si="208"/>
        <v>1182</v>
      </c>
      <c r="AF493" s="5">
        <f t="shared" si="209"/>
        <v>0.42000000000007276</v>
      </c>
      <c r="AG493" s="2">
        <v>3320.57</v>
      </c>
      <c r="AH493" s="3">
        <f t="shared" si="210"/>
        <v>3321</v>
      </c>
      <c r="AI493" s="5">
        <f t="shared" si="211"/>
        <v>-0.42999999999983629</v>
      </c>
      <c r="AJ493" s="2">
        <v>23.43</v>
      </c>
      <c r="AK493" s="3">
        <f t="shared" si="212"/>
        <v>23</v>
      </c>
      <c r="AL493" s="5">
        <f t="shared" si="213"/>
        <v>0.42999999999999972</v>
      </c>
      <c r="AM493" s="2">
        <v>12.58</v>
      </c>
      <c r="AN493" s="3">
        <f t="shared" si="214"/>
        <v>13</v>
      </c>
      <c r="AO493" s="5">
        <f t="shared" si="215"/>
        <v>-0.41999999999999993</v>
      </c>
      <c r="AP493" s="2">
        <v>0</v>
      </c>
      <c r="AQ493" s="3">
        <f t="shared" si="216"/>
        <v>0</v>
      </c>
      <c r="AR493" s="5">
        <f t="shared" si="217"/>
        <v>0</v>
      </c>
      <c r="AS493" s="2">
        <v>0</v>
      </c>
      <c r="AT493" s="3">
        <f t="shared" si="218"/>
        <v>0</v>
      </c>
      <c r="AU493" s="5">
        <f t="shared" si="219"/>
        <v>0</v>
      </c>
      <c r="AV493" s="2">
        <v>1196</v>
      </c>
      <c r="AW493" s="3">
        <f t="shared" si="220"/>
        <v>1196</v>
      </c>
      <c r="AX493" s="5">
        <f t="shared" si="221"/>
        <v>0</v>
      </c>
      <c r="AY493" s="2">
        <v>903</v>
      </c>
      <c r="AZ493" s="3">
        <f t="shared" si="222"/>
        <v>903</v>
      </c>
      <c r="BA493" s="5">
        <f t="shared" si="223"/>
        <v>0</v>
      </c>
      <c r="BB493" s="2">
        <v>0</v>
      </c>
      <c r="BC493" s="3">
        <f t="shared" si="224"/>
        <v>0</v>
      </c>
      <c r="BD493" s="5">
        <f t="shared" si="225"/>
        <v>0</v>
      </c>
    </row>
    <row r="494" spans="1:56" x14ac:dyDescent="0.25">
      <c r="A494">
        <v>2015</v>
      </c>
      <c r="B494">
        <v>12</v>
      </c>
      <c r="C494" t="s">
        <v>28</v>
      </c>
      <c r="D494">
        <v>2</v>
      </c>
      <c r="E494">
        <v>6</v>
      </c>
      <c r="F494">
        <v>8</v>
      </c>
      <c r="G494">
        <v>0</v>
      </c>
      <c r="H494">
        <v>12</v>
      </c>
      <c r="I494" t="s">
        <v>31</v>
      </c>
      <c r="J494">
        <v>40</v>
      </c>
      <c r="K494">
        <v>24701</v>
      </c>
      <c r="L494">
        <v>2000</v>
      </c>
      <c r="M494">
        <v>1</v>
      </c>
      <c r="N494">
        <v>1</v>
      </c>
      <c r="O494">
        <v>18</v>
      </c>
      <c r="P494" t="str">
        <f t="shared" si="226"/>
        <v>0</v>
      </c>
      <c r="Q494" t="s">
        <v>30</v>
      </c>
      <c r="R494" s="2">
        <f t="shared" si="199"/>
        <v>10360</v>
      </c>
      <c r="S494" s="2">
        <f t="shared" si="200"/>
        <v>10360</v>
      </c>
      <c r="T494" s="2">
        <f t="shared" si="201"/>
        <v>0</v>
      </c>
      <c r="U494" s="2">
        <v>0</v>
      </c>
      <c r="V494" s="3">
        <f t="shared" si="202"/>
        <v>0</v>
      </c>
      <c r="W494" s="5">
        <f t="shared" si="203"/>
        <v>0</v>
      </c>
      <c r="X494" s="2">
        <v>0</v>
      </c>
      <c r="Y494" s="3">
        <f t="shared" si="204"/>
        <v>0</v>
      </c>
      <c r="Z494" s="5">
        <f t="shared" si="205"/>
        <v>0</v>
      </c>
      <c r="AA494" s="2">
        <v>2000</v>
      </c>
      <c r="AB494" s="3">
        <f t="shared" si="206"/>
        <v>2000</v>
      </c>
      <c r="AC494" s="5">
        <f t="shared" si="207"/>
        <v>0</v>
      </c>
      <c r="AD494" s="2">
        <v>0</v>
      </c>
      <c r="AE494" s="3">
        <f t="shared" si="208"/>
        <v>0</v>
      </c>
      <c r="AF494" s="5">
        <f t="shared" si="209"/>
        <v>0</v>
      </c>
      <c r="AG494" s="2">
        <v>0</v>
      </c>
      <c r="AH494" s="3">
        <f t="shared" si="210"/>
        <v>0</v>
      </c>
      <c r="AI494" s="5">
        <f t="shared" si="211"/>
        <v>0</v>
      </c>
      <c r="AJ494" s="2">
        <v>2000</v>
      </c>
      <c r="AK494" s="3">
        <f t="shared" si="212"/>
        <v>2000</v>
      </c>
      <c r="AL494" s="5">
        <f t="shared" si="213"/>
        <v>0</v>
      </c>
      <c r="AM494" s="2">
        <v>0</v>
      </c>
      <c r="AN494" s="3">
        <f t="shared" si="214"/>
        <v>0</v>
      </c>
      <c r="AO494" s="5">
        <f t="shared" si="215"/>
        <v>0</v>
      </c>
      <c r="AP494" s="2">
        <v>0</v>
      </c>
      <c r="AQ494" s="3">
        <f t="shared" si="216"/>
        <v>0</v>
      </c>
      <c r="AR494" s="5">
        <f t="shared" si="217"/>
        <v>0</v>
      </c>
      <c r="AS494" s="2">
        <v>0</v>
      </c>
      <c r="AT494" s="3">
        <f t="shared" si="218"/>
        <v>0</v>
      </c>
      <c r="AU494" s="5">
        <f t="shared" si="219"/>
        <v>0</v>
      </c>
      <c r="AV494" s="2">
        <v>2000</v>
      </c>
      <c r="AW494" s="3">
        <f t="shared" si="220"/>
        <v>2000</v>
      </c>
      <c r="AX494" s="5">
        <f t="shared" si="221"/>
        <v>0</v>
      </c>
      <c r="AY494" s="2">
        <v>2360</v>
      </c>
      <c r="AZ494" s="3">
        <f t="shared" si="222"/>
        <v>2360</v>
      </c>
      <c r="BA494" s="5">
        <f t="shared" si="223"/>
        <v>0</v>
      </c>
      <c r="BB494" s="2">
        <v>2000</v>
      </c>
      <c r="BC494" s="3">
        <f t="shared" si="224"/>
        <v>2000</v>
      </c>
      <c r="BD494" s="5">
        <f t="shared" si="225"/>
        <v>0</v>
      </c>
    </row>
    <row r="495" spans="1:56" x14ac:dyDescent="0.25">
      <c r="A495">
        <v>2015</v>
      </c>
      <c r="B495">
        <v>12</v>
      </c>
      <c r="C495" t="s">
        <v>28</v>
      </c>
      <c r="D495">
        <v>2</v>
      </c>
      <c r="E495">
        <v>6</v>
      </c>
      <c r="F495">
        <v>8</v>
      </c>
      <c r="G495">
        <v>0</v>
      </c>
      <c r="H495">
        <v>12</v>
      </c>
      <c r="I495" t="s">
        <v>31</v>
      </c>
      <c r="J495">
        <v>40</v>
      </c>
      <c r="K495">
        <v>24701</v>
      </c>
      <c r="L495">
        <v>2000</v>
      </c>
      <c r="M495">
        <v>1</v>
      </c>
      <c r="N495">
        <v>1</v>
      </c>
      <c r="O495">
        <v>20</v>
      </c>
      <c r="P495" t="str">
        <f t="shared" si="226"/>
        <v>0</v>
      </c>
      <c r="Q495" t="s">
        <v>30</v>
      </c>
      <c r="R495" s="2">
        <f t="shared" si="199"/>
        <v>4400</v>
      </c>
      <c r="S495" s="2">
        <f t="shared" si="200"/>
        <v>4400</v>
      </c>
      <c r="T495" s="2">
        <f t="shared" si="201"/>
        <v>0</v>
      </c>
      <c r="U495" s="2">
        <v>0</v>
      </c>
      <c r="V495" s="3">
        <f t="shared" si="202"/>
        <v>0</v>
      </c>
      <c r="W495" s="5">
        <f t="shared" si="203"/>
        <v>0</v>
      </c>
      <c r="X495" s="2">
        <v>0</v>
      </c>
      <c r="Y495" s="3">
        <f t="shared" si="204"/>
        <v>0</v>
      </c>
      <c r="Z495" s="5">
        <f t="shared" si="205"/>
        <v>0</v>
      </c>
      <c r="AA495" s="2">
        <v>0</v>
      </c>
      <c r="AB495" s="3">
        <f t="shared" si="206"/>
        <v>0</v>
      </c>
      <c r="AC495" s="5">
        <f t="shared" si="207"/>
        <v>0</v>
      </c>
      <c r="AD495" s="2">
        <v>0</v>
      </c>
      <c r="AE495" s="3">
        <f t="shared" si="208"/>
        <v>0</v>
      </c>
      <c r="AF495" s="5">
        <f t="shared" si="209"/>
        <v>0</v>
      </c>
      <c r="AG495" s="2">
        <v>0</v>
      </c>
      <c r="AH495" s="3">
        <f t="shared" si="210"/>
        <v>0</v>
      </c>
      <c r="AI495" s="5">
        <f t="shared" si="211"/>
        <v>0</v>
      </c>
      <c r="AJ495" s="2">
        <v>3200</v>
      </c>
      <c r="AK495" s="3">
        <f t="shared" si="212"/>
        <v>3200</v>
      </c>
      <c r="AL495" s="5">
        <f t="shared" si="213"/>
        <v>0</v>
      </c>
      <c r="AM495" s="2">
        <v>0</v>
      </c>
      <c r="AN495" s="3">
        <f t="shared" si="214"/>
        <v>0</v>
      </c>
      <c r="AO495" s="5">
        <f t="shared" si="215"/>
        <v>0</v>
      </c>
      <c r="AP495" s="2">
        <v>0</v>
      </c>
      <c r="AQ495" s="3">
        <f t="shared" si="216"/>
        <v>0</v>
      </c>
      <c r="AR495" s="5">
        <f t="shared" si="217"/>
        <v>0</v>
      </c>
      <c r="AS495" s="2">
        <v>1200</v>
      </c>
      <c r="AT495" s="3">
        <f t="shared" si="218"/>
        <v>1200</v>
      </c>
      <c r="AU495" s="5">
        <f t="shared" si="219"/>
        <v>0</v>
      </c>
      <c r="AV495" s="2">
        <v>0</v>
      </c>
      <c r="AW495" s="3">
        <f t="shared" si="220"/>
        <v>0</v>
      </c>
      <c r="AX495" s="5">
        <f t="shared" si="221"/>
        <v>0</v>
      </c>
      <c r="AY495" s="2">
        <v>0</v>
      </c>
      <c r="AZ495" s="3">
        <f t="shared" si="222"/>
        <v>0</v>
      </c>
      <c r="BA495" s="5">
        <f t="shared" si="223"/>
        <v>0</v>
      </c>
      <c r="BB495" s="2">
        <v>0</v>
      </c>
      <c r="BC495" s="3">
        <f t="shared" si="224"/>
        <v>0</v>
      </c>
      <c r="BD495" s="5">
        <f t="shared" si="225"/>
        <v>0</v>
      </c>
    </row>
    <row r="496" spans="1:56" x14ac:dyDescent="0.25">
      <c r="A496">
        <v>2015</v>
      </c>
      <c r="B496">
        <v>12</v>
      </c>
      <c r="C496" t="s">
        <v>28</v>
      </c>
      <c r="D496">
        <v>2</v>
      </c>
      <c r="E496">
        <v>6</v>
      </c>
      <c r="F496">
        <v>8</v>
      </c>
      <c r="G496">
        <v>0</v>
      </c>
      <c r="H496">
        <v>12</v>
      </c>
      <c r="I496" t="s">
        <v>31</v>
      </c>
      <c r="J496">
        <v>40</v>
      </c>
      <c r="K496">
        <v>24701</v>
      </c>
      <c r="L496">
        <v>2000</v>
      </c>
      <c r="M496">
        <v>1</v>
      </c>
      <c r="N496">
        <v>1</v>
      </c>
      <c r="O496">
        <v>21</v>
      </c>
      <c r="P496" t="str">
        <f t="shared" si="226"/>
        <v>0</v>
      </c>
      <c r="Q496" t="s">
        <v>30</v>
      </c>
      <c r="R496" s="2">
        <f t="shared" si="199"/>
        <v>6000</v>
      </c>
      <c r="S496" s="2">
        <f t="shared" si="200"/>
        <v>6000</v>
      </c>
      <c r="T496" s="2">
        <f t="shared" si="201"/>
        <v>0</v>
      </c>
      <c r="U496" s="2">
        <v>0</v>
      </c>
      <c r="V496" s="3">
        <f t="shared" si="202"/>
        <v>0</v>
      </c>
      <c r="W496" s="5">
        <f t="shared" si="203"/>
        <v>0</v>
      </c>
      <c r="X496" s="2">
        <v>0</v>
      </c>
      <c r="Y496" s="3">
        <f t="shared" si="204"/>
        <v>0</v>
      </c>
      <c r="Z496" s="5">
        <f t="shared" si="205"/>
        <v>0</v>
      </c>
      <c r="AA496" s="2">
        <v>0</v>
      </c>
      <c r="AB496" s="3">
        <f t="shared" si="206"/>
        <v>0</v>
      </c>
      <c r="AC496" s="5">
        <f t="shared" si="207"/>
        <v>0</v>
      </c>
      <c r="AD496" s="2">
        <v>0</v>
      </c>
      <c r="AE496" s="3">
        <f t="shared" si="208"/>
        <v>0</v>
      </c>
      <c r="AF496" s="5">
        <f t="shared" si="209"/>
        <v>0</v>
      </c>
      <c r="AG496" s="2">
        <v>0</v>
      </c>
      <c r="AH496" s="3">
        <f t="shared" si="210"/>
        <v>0</v>
      </c>
      <c r="AI496" s="5">
        <f t="shared" si="211"/>
        <v>0</v>
      </c>
      <c r="AJ496" s="2">
        <v>0</v>
      </c>
      <c r="AK496" s="3">
        <f t="shared" si="212"/>
        <v>0</v>
      </c>
      <c r="AL496" s="5">
        <f t="shared" si="213"/>
        <v>0</v>
      </c>
      <c r="AM496" s="2">
        <v>1000</v>
      </c>
      <c r="AN496" s="3">
        <f t="shared" si="214"/>
        <v>1000</v>
      </c>
      <c r="AO496" s="5">
        <f t="shared" si="215"/>
        <v>0</v>
      </c>
      <c r="AP496" s="2">
        <v>0</v>
      </c>
      <c r="AQ496" s="3">
        <f t="shared" si="216"/>
        <v>0</v>
      </c>
      <c r="AR496" s="5">
        <f t="shared" si="217"/>
        <v>0</v>
      </c>
      <c r="AS496" s="2">
        <v>3000</v>
      </c>
      <c r="AT496" s="3">
        <f t="shared" si="218"/>
        <v>3000</v>
      </c>
      <c r="AU496" s="5">
        <f t="shared" si="219"/>
        <v>0</v>
      </c>
      <c r="AV496" s="2">
        <v>0</v>
      </c>
      <c r="AW496" s="3">
        <f t="shared" si="220"/>
        <v>0</v>
      </c>
      <c r="AX496" s="5">
        <f t="shared" si="221"/>
        <v>0</v>
      </c>
      <c r="AY496" s="2">
        <v>2000</v>
      </c>
      <c r="AZ496" s="3">
        <f t="shared" si="222"/>
        <v>2000</v>
      </c>
      <c r="BA496" s="5">
        <f t="shared" si="223"/>
        <v>0</v>
      </c>
      <c r="BB496" s="2">
        <v>0</v>
      </c>
      <c r="BC496" s="3">
        <f t="shared" si="224"/>
        <v>0</v>
      </c>
      <c r="BD496" s="5">
        <f t="shared" si="225"/>
        <v>0</v>
      </c>
    </row>
    <row r="497" spans="1:56" x14ac:dyDescent="0.25">
      <c r="A497">
        <v>2015</v>
      </c>
      <c r="B497">
        <v>12</v>
      </c>
      <c r="C497" t="s">
        <v>28</v>
      </c>
      <c r="D497">
        <v>2</v>
      </c>
      <c r="E497">
        <v>6</v>
      </c>
      <c r="F497">
        <v>8</v>
      </c>
      <c r="G497">
        <v>0</v>
      </c>
      <c r="H497">
        <v>12</v>
      </c>
      <c r="I497" t="s">
        <v>31</v>
      </c>
      <c r="J497">
        <v>40</v>
      </c>
      <c r="K497">
        <v>24701</v>
      </c>
      <c r="L497">
        <v>2000</v>
      </c>
      <c r="M497">
        <v>1</v>
      </c>
      <c r="N497">
        <v>1</v>
      </c>
      <c r="O497">
        <v>23</v>
      </c>
      <c r="P497" t="str">
        <f t="shared" si="226"/>
        <v>0</v>
      </c>
      <c r="Q497" t="s">
        <v>30</v>
      </c>
      <c r="R497" s="2">
        <f t="shared" si="199"/>
        <v>3309.78</v>
      </c>
      <c r="S497" s="2">
        <f t="shared" si="200"/>
        <v>3310</v>
      </c>
      <c r="T497" s="2">
        <f t="shared" si="201"/>
        <v>-0.21999999999979991</v>
      </c>
      <c r="U497" s="2">
        <v>0</v>
      </c>
      <c r="V497" s="3">
        <f t="shared" si="202"/>
        <v>0</v>
      </c>
      <c r="W497" s="5">
        <f t="shared" si="203"/>
        <v>0</v>
      </c>
      <c r="X497" s="2">
        <v>0</v>
      </c>
      <c r="Y497" s="3">
        <f t="shared" si="204"/>
        <v>0</v>
      </c>
      <c r="Z497" s="5">
        <f t="shared" si="205"/>
        <v>0</v>
      </c>
      <c r="AA497" s="2">
        <v>0</v>
      </c>
      <c r="AB497" s="3">
        <f t="shared" si="206"/>
        <v>0</v>
      </c>
      <c r="AC497" s="5">
        <f t="shared" si="207"/>
        <v>0</v>
      </c>
      <c r="AD497" s="2">
        <v>183.78</v>
      </c>
      <c r="AE497" s="3">
        <f t="shared" si="208"/>
        <v>184</v>
      </c>
      <c r="AF497" s="5">
        <f t="shared" si="209"/>
        <v>-0.21999999999999886</v>
      </c>
      <c r="AG497" s="2">
        <v>3090.15</v>
      </c>
      <c r="AH497" s="3">
        <f t="shared" si="210"/>
        <v>3090</v>
      </c>
      <c r="AI497" s="5">
        <f t="shared" si="211"/>
        <v>0.15000000000009095</v>
      </c>
      <c r="AJ497" s="2">
        <v>35.85</v>
      </c>
      <c r="AK497" s="3">
        <f t="shared" si="212"/>
        <v>36</v>
      </c>
      <c r="AL497" s="5">
        <f t="shared" si="213"/>
        <v>-0.14999999999999858</v>
      </c>
      <c r="AM497" s="2">
        <v>0</v>
      </c>
      <c r="AN497" s="3">
        <f t="shared" si="214"/>
        <v>0</v>
      </c>
      <c r="AO497" s="5">
        <f t="shared" si="215"/>
        <v>0</v>
      </c>
      <c r="AP497" s="2">
        <v>0</v>
      </c>
      <c r="AQ497" s="3">
        <f t="shared" si="216"/>
        <v>0</v>
      </c>
      <c r="AR497" s="5">
        <f t="shared" si="217"/>
        <v>0</v>
      </c>
      <c r="AS497" s="2">
        <v>0</v>
      </c>
      <c r="AT497" s="3">
        <f t="shared" si="218"/>
        <v>0</v>
      </c>
      <c r="AU497" s="5">
        <f t="shared" si="219"/>
        <v>0</v>
      </c>
      <c r="AV497" s="2">
        <v>0</v>
      </c>
      <c r="AW497" s="3">
        <f t="shared" si="220"/>
        <v>0</v>
      </c>
      <c r="AX497" s="5">
        <f t="shared" si="221"/>
        <v>0</v>
      </c>
      <c r="AY497" s="2">
        <v>0</v>
      </c>
      <c r="AZ497" s="3">
        <f t="shared" si="222"/>
        <v>0</v>
      </c>
      <c r="BA497" s="5">
        <f t="shared" si="223"/>
        <v>0</v>
      </c>
      <c r="BB497" s="2">
        <v>0</v>
      </c>
      <c r="BC497" s="3">
        <f t="shared" si="224"/>
        <v>0</v>
      </c>
      <c r="BD497" s="5">
        <f t="shared" si="225"/>
        <v>0</v>
      </c>
    </row>
    <row r="498" spans="1:56" x14ac:dyDescent="0.25">
      <c r="A498">
        <v>2015</v>
      </c>
      <c r="B498">
        <v>12</v>
      </c>
      <c r="C498" t="s">
        <v>28</v>
      </c>
      <c r="D498">
        <v>2</v>
      </c>
      <c r="E498">
        <v>6</v>
      </c>
      <c r="F498">
        <v>8</v>
      </c>
      <c r="G498">
        <v>0</v>
      </c>
      <c r="H498">
        <v>12</v>
      </c>
      <c r="I498" t="s">
        <v>31</v>
      </c>
      <c r="J498">
        <v>40</v>
      </c>
      <c r="K498">
        <v>24701</v>
      </c>
      <c r="L498">
        <v>2000</v>
      </c>
      <c r="M498">
        <v>1</v>
      </c>
      <c r="N498">
        <v>1</v>
      </c>
      <c r="O498">
        <v>24</v>
      </c>
      <c r="P498" t="str">
        <f t="shared" si="226"/>
        <v>0</v>
      </c>
      <c r="Q498" t="s">
        <v>30</v>
      </c>
      <c r="R498" s="2">
        <f t="shared" si="199"/>
        <v>313.99</v>
      </c>
      <c r="S498" s="2">
        <f t="shared" si="200"/>
        <v>314</v>
      </c>
      <c r="T498" s="2">
        <f t="shared" si="201"/>
        <v>-9.9999999999909051E-3</v>
      </c>
      <c r="U498" s="2">
        <v>0</v>
      </c>
      <c r="V498" s="3">
        <f t="shared" si="202"/>
        <v>0</v>
      </c>
      <c r="W498" s="5">
        <f t="shared" si="203"/>
        <v>0</v>
      </c>
      <c r="X498" s="2">
        <v>0</v>
      </c>
      <c r="Y498" s="3">
        <f t="shared" si="204"/>
        <v>0</v>
      </c>
      <c r="Z498" s="5">
        <f t="shared" si="205"/>
        <v>0</v>
      </c>
      <c r="AA498" s="2">
        <v>0</v>
      </c>
      <c r="AB498" s="3">
        <f t="shared" si="206"/>
        <v>0</v>
      </c>
      <c r="AC498" s="5">
        <f t="shared" si="207"/>
        <v>0</v>
      </c>
      <c r="AD498" s="2">
        <v>0</v>
      </c>
      <c r="AE498" s="3">
        <f t="shared" si="208"/>
        <v>0</v>
      </c>
      <c r="AF498" s="5">
        <f t="shared" si="209"/>
        <v>0</v>
      </c>
      <c r="AG498" s="2">
        <v>0</v>
      </c>
      <c r="AH498" s="3">
        <f t="shared" si="210"/>
        <v>0</v>
      </c>
      <c r="AI498" s="5">
        <f t="shared" si="211"/>
        <v>0</v>
      </c>
      <c r="AJ498" s="2">
        <v>313.99</v>
      </c>
      <c r="AK498" s="3">
        <f t="shared" si="212"/>
        <v>314</v>
      </c>
      <c r="AL498" s="5">
        <f t="shared" si="213"/>
        <v>-9.9999999999909051E-3</v>
      </c>
      <c r="AM498" s="2">
        <v>0</v>
      </c>
      <c r="AN498" s="3">
        <f t="shared" si="214"/>
        <v>0</v>
      </c>
      <c r="AO498" s="5">
        <f t="shared" si="215"/>
        <v>0</v>
      </c>
      <c r="AP498" s="2">
        <v>0</v>
      </c>
      <c r="AQ498" s="3">
        <f t="shared" si="216"/>
        <v>0</v>
      </c>
      <c r="AR498" s="5">
        <f t="shared" si="217"/>
        <v>0</v>
      </c>
      <c r="AS498" s="2">
        <v>0</v>
      </c>
      <c r="AT498" s="3">
        <f t="shared" si="218"/>
        <v>0</v>
      </c>
      <c r="AU498" s="5">
        <f t="shared" si="219"/>
        <v>0</v>
      </c>
      <c r="AV498" s="2">
        <v>0</v>
      </c>
      <c r="AW498" s="3">
        <f t="shared" si="220"/>
        <v>0</v>
      </c>
      <c r="AX498" s="5">
        <f t="shared" si="221"/>
        <v>0</v>
      </c>
      <c r="AY498" s="2">
        <v>0</v>
      </c>
      <c r="AZ498" s="3">
        <f t="shared" si="222"/>
        <v>0</v>
      </c>
      <c r="BA498" s="5">
        <f t="shared" si="223"/>
        <v>0</v>
      </c>
      <c r="BB498" s="2">
        <v>0</v>
      </c>
      <c r="BC498" s="3">
        <f t="shared" si="224"/>
        <v>0</v>
      </c>
      <c r="BD498" s="5">
        <f t="shared" si="225"/>
        <v>0</v>
      </c>
    </row>
    <row r="499" spans="1:56" x14ac:dyDescent="0.25">
      <c r="A499">
        <v>2015</v>
      </c>
      <c r="B499">
        <v>12</v>
      </c>
      <c r="C499" t="s">
        <v>28</v>
      </c>
      <c r="D499">
        <v>2</v>
      </c>
      <c r="E499">
        <v>6</v>
      </c>
      <c r="F499">
        <v>8</v>
      </c>
      <c r="G499">
        <v>0</v>
      </c>
      <c r="H499">
        <v>12</v>
      </c>
      <c r="I499" t="s">
        <v>31</v>
      </c>
      <c r="J499">
        <v>40</v>
      </c>
      <c r="K499">
        <v>24701</v>
      </c>
      <c r="L499">
        <v>2000</v>
      </c>
      <c r="M499">
        <v>1</v>
      </c>
      <c r="N499">
        <v>1</v>
      </c>
      <c r="O499">
        <v>25</v>
      </c>
      <c r="P499" t="str">
        <f t="shared" si="226"/>
        <v>0</v>
      </c>
      <c r="Q499" t="s">
        <v>30</v>
      </c>
      <c r="R499" s="2">
        <f t="shared" si="199"/>
        <v>7829</v>
      </c>
      <c r="S499" s="2">
        <f t="shared" si="200"/>
        <v>7829</v>
      </c>
      <c r="T499" s="2">
        <f t="shared" si="201"/>
        <v>0</v>
      </c>
      <c r="U499" s="2">
        <v>0</v>
      </c>
      <c r="V499" s="3">
        <f t="shared" si="202"/>
        <v>0</v>
      </c>
      <c r="W499" s="5">
        <f t="shared" si="203"/>
        <v>0</v>
      </c>
      <c r="X499" s="2">
        <v>0</v>
      </c>
      <c r="Y499" s="3">
        <f t="shared" si="204"/>
        <v>0</v>
      </c>
      <c r="Z499" s="5">
        <f t="shared" si="205"/>
        <v>0</v>
      </c>
      <c r="AA499" s="2">
        <v>0</v>
      </c>
      <c r="AB499" s="3">
        <f t="shared" si="206"/>
        <v>0</v>
      </c>
      <c r="AC499" s="5">
        <f t="shared" si="207"/>
        <v>0</v>
      </c>
      <c r="AD499" s="2">
        <v>0</v>
      </c>
      <c r="AE499" s="3">
        <f t="shared" si="208"/>
        <v>0</v>
      </c>
      <c r="AF499" s="5">
        <f t="shared" si="209"/>
        <v>0</v>
      </c>
      <c r="AG499" s="2">
        <v>1450.2</v>
      </c>
      <c r="AH499" s="3">
        <f t="shared" si="210"/>
        <v>1450</v>
      </c>
      <c r="AI499" s="5">
        <f t="shared" si="211"/>
        <v>0.20000000000004547</v>
      </c>
      <c r="AJ499" s="2">
        <v>427.8</v>
      </c>
      <c r="AK499" s="3">
        <f t="shared" si="212"/>
        <v>428</v>
      </c>
      <c r="AL499" s="5">
        <f t="shared" si="213"/>
        <v>-0.19999999999998863</v>
      </c>
      <c r="AM499" s="2">
        <v>1500</v>
      </c>
      <c r="AN499" s="3">
        <f t="shared" si="214"/>
        <v>1500</v>
      </c>
      <c r="AO499" s="5">
        <f t="shared" si="215"/>
        <v>0</v>
      </c>
      <c r="AP499" s="2">
        <v>0</v>
      </c>
      <c r="AQ499" s="3">
        <f t="shared" si="216"/>
        <v>0</v>
      </c>
      <c r="AR499" s="5">
        <f t="shared" si="217"/>
        <v>0</v>
      </c>
      <c r="AS499" s="2">
        <v>2951</v>
      </c>
      <c r="AT499" s="3">
        <f t="shared" si="218"/>
        <v>2951</v>
      </c>
      <c r="AU499" s="5">
        <f t="shared" si="219"/>
        <v>0</v>
      </c>
      <c r="AV499" s="2">
        <v>0</v>
      </c>
      <c r="AW499" s="3">
        <f t="shared" si="220"/>
        <v>0</v>
      </c>
      <c r="AX499" s="5">
        <f t="shared" si="221"/>
        <v>0</v>
      </c>
      <c r="AY499" s="2">
        <v>1500</v>
      </c>
      <c r="AZ499" s="3">
        <f t="shared" si="222"/>
        <v>1500</v>
      </c>
      <c r="BA499" s="5">
        <f t="shared" si="223"/>
        <v>0</v>
      </c>
      <c r="BB499" s="2">
        <v>0</v>
      </c>
      <c r="BC499" s="3">
        <f t="shared" si="224"/>
        <v>0</v>
      </c>
      <c r="BD499" s="5">
        <f t="shared" si="225"/>
        <v>0</v>
      </c>
    </row>
    <row r="500" spans="1:56" x14ac:dyDescent="0.25">
      <c r="A500">
        <v>2015</v>
      </c>
      <c r="B500">
        <v>12</v>
      </c>
      <c r="C500" t="s">
        <v>28</v>
      </c>
      <c r="D500">
        <v>2</v>
      </c>
      <c r="E500">
        <v>6</v>
      </c>
      <c r="F500">
        <v>8</v>
      </c>
      <c r="G500">
        <v>0</v>
      </c>
      <c r="H500">
        <v>12</v>
      </c>
      <c r="I500" t="s">
        <v>31</v>
      </c>
      <c r="J500">
        <v>40</v>
      </c>
      <c r="K500">
        <v>24701</v>
      </c>
      <c r="L500">
        <v>2000</v>
      </c>
      <c r="M500">
        <v>1</v>
      </c>
      <c r="N500">
        <v>1</v>
      </c>
      <c r="O500">
        <v>30</v>
      </c>
      <c r="P500" t="str">
        <f t="shared" si="226"/>
        <v>0</v>
      </c>
      <c r="Q500" t="s">
        <v>30</v>
      </c>
      <c r="R500" s="2">
        <f t="shared" si="199"/>
        <v>2000</v>
      </c>
      <c r="S500" s="2">
        <f t="shared" si="200"/>
        <v>2000</v>
      </c>
      <c r="T500" s="2">
        <f t="shared" si="201"/>
        <v>0</v>
      </c>
      <c r="U500" s="2">
        <v>0</v>
      </c>
      <c r="V500" s="3">
        <f t="shared" si="202"/>
        <v>0</v>
      </c>
      <c r="W500" s="5">
        <f t="shared" si="203"/>
        <v>0</v>
      </c>
      <c r="X500" s="2">
        <v>0</v>
      </c>
      <c r="Y500" s="3">
        <f t="shared" si="204"/>
        <v>0</v>
      </c>
      <c r="Z500" s="5">
        <f t="shared" si="205"/>
        <v>0</v>
      </c>
      <c r="AA500" s="2">
        <v>0</v>
      </c>
      <c r="AB500" s="3">
        <f t="shared" si="206"/>
        <v>0</v>
      </c>
      <c r="AC500" s="5">
        <f t="shared" si="207"/>
        <v>0</v>
      </c>
      <c r="AD500" s="2">
        <v>0</v>
      </c>
      <c r="AE500" s="3">
        <f t="shared" si="208"/>
        <v>0</v>
      </c>
      <c r="AF500" s="5">
        <f t="shared" si="209"/>
        <v>0</v>
      </c>
      <c r="AG500" s="2">
        <v>0</v>
      </c>
      <c r="AH500" s="3">
        <f t="shared" si="210"/>
        <v>0</v>
      </c>
      <c r="AI500" s="5">
        <f t="shared" si="211"/>
        <v>0</v>
      </c>
      <c r="AJ500" s="2">
        <v>0</v>
      </c>
      <c r="AK500" s="3">
        <f t="shared" si="212"/>
        <v>0</v>
      </c>
      <c r="AL500" s="5">
        <f t="shared" si="213"/>
        <v>0</v>
      </c>
      <c r="AM500" s="2">
        <v>500</v>
      </c>
      <c r="AN500" s="3">
        <f t="shared" si="214"/>
        <v>500</v>
      </c>
      <c r="AO500" s="5">
        <f t="shared" si="215"/>
        <v>0</v>
      </c>
      <c r="AP500" s="2">
        <v>0</v>
      </c>
      <c r="AQ500" s="3">
        <f t="shared" si="216"/>
        <v>0</v>
      </c>
      <c r="AR500" s="5">
        <f t="shared" si="217"/>
        <v>0</v>
      </c>
      <c r="AS500" s="2">
        <v>500</v>
      </c>
      <c r="AT500" s="3">
        <f t="shared" si="218"/>
        <v>500</v>
      </c>
      <c r="AU500" s="5">
        <f t="shared" si="219"/>
        <v>0</v>
      </c>
      <c r="AV500" s="2">
        <v>500</v>
      </c>
      <c r="AW500" s="3">
        <f t="shared" si="220"/>
        <v>500</v>
      </c>
      <c r="AX500" s="5">
        <f t="shared" si="221"/>
        <v>0</v>
      </c>
      <c r="AY500" s="2">
        <v>500</v>
      </c>
      <c r="AZ500" s="3">
        <f t="shared" si="222"/>
        <v>500</v>
      </c>
      <c r="BA500" s="5">
        <f t="shared" si="223"/>
        <v>0</v>
      </c>
      <c r="BB500" s="2">
        <v>0</v>
      </c>
      <c r="BC500" s="3">
        <f t="shared" si="224"/>
        <v>0</v>
      </c>
      <c r="BD500" s="5">
        <f t="shared" si="225"/>
        <v>0</v>
      </c>
    </row>
    <row r="501" spans="1:56" x14ac:dyDescent="0.25">
      <c r="A501">
        <v>2015</v>
      </c>
      <c r="B501">
        <v>12</v>
      </c>
      <c r="C501" t="s">
        <v>28</v>
      </c>
      <c r="D501">
        <v>2</v>
      </c>
      <c r="E501">
        <v>6</v>
      </c>
      <c r="F501">
        <v>8</v>
      </c>
      <c r="G501">
        <v>0</v>
      </c>
      <c r="H501">
        <v>12</v>
      </c>
      <c r="I501" t="s">
        <v>31</v>
      </c>
      <c r="J501">
        <v>40</v>
      </c>
      <c r="K501">
        <v>24701</v>
      </c>
      <c r="L501">
        <v>2000</v>
      </c>
      <c r="M501">
        <v>1</v>
      </c>
      <c r="N501">
        <v>1</v>
      </c>
      <c r="O501">
        <v>31</v>
      </c>
      <c r="P501" t="str">
        <f t="shared" si="226"/>
        <v>0</v>
      </c>
      <c r="Q501" t="s">
        <v>30</v>
      </c>
      <c r="R501" s="2">
        <f t="shared" si="199"/>
        <v>7226</v>
      </c>
      <c r="S501" s="2">
        <f t="shared" si="200"/>
        <v>7227</v>
      </c>
      <c r="T501" s="2">
        <f t="shared" si="201"/>
        <v>-1</v>
      </c>
      <c r="U501" s="2">
        <v>0</v>
      </c>
      <c r="V501" s="3">
        <f t="shared" si="202"/>
        <v>0</v>
      </c>
      <c r="W501" s="5">
        <f t="shared" si="203"/>
        <v>0</v>
      </c>
      <c r="X501" s="2">
        <v>0</v>
      </c>
      <c r="Y501" s="3">
        <f t="shared" si="204"/>
        <v>0</v>
      </c>
      <c r="Z501" s="5">
        <f t="shared" si="205"/>
        <v>0</v>
      </c>
      <c r="AA501" s="2">
        <v>0</v>
      </c>
      <c r="AB501" s="3">
        <f t="shared" si="206"/>
        <v>0</v>
      </c>
      <c r="AC501" s="5">
        <f t="shared" si="207"/>
        <v>0</v>
      </c>
      <c r="AD501" s="2">
        <v>649.6</v>
      </c>
      <c r="AE501" s="3">
        <f t="shared" si="208"/>
        <v>650</v>
      </c>
      <c r="AF501" s="5">
        <f t="shared" si="209"/>
        <v>-0.39999999999997726</v>
      </c>
      <c r="AG501" s="2">
        <v>656.56</v>
      </c>
      <c r="AH501" s="3">
        <f t="shared" si="210"/>
        <v>657</v>
      </c>
      <c r="AI501" s="5">
        <f t="shared" si="211"/>
        <v>-0.44000000000005457</v>
      </c>
      <c r="AJ501" s="2">
        <v>664.84</v>
      </c>
      <c r="AK501" s="3">
        <f t="shared" si="212"/>
        <v>665</v>
      </c>
      <c r="AL501" s="5">
        <f t="shared" si="213"/>
        <v>-0.15999999999996817</v>
      </c>
      <c r="AM501" s="2">
        <v>986</v>
      </c>
      <c r="AN501" s="3">
        <f t="shared" si="214"/>
        <v>986</v>
      </c>
      <c r="AO501" s="5">
        <f t="shared" si="215"/>
        <v>0</v>
      </c>
      <c r="AP501" s="2">
        <v>985</v>
      </c>
      <c r="AQ501" s="3">
        <f t="shared" si="216"/>
        <v>985</v>
      </c>
      <c r="AR501" s="5">
        <f t="shared" si="217"/>
        <v>0</v>
      </c>
      <c r="AS501" s="2">
        <v>657</v>
      </c>
      <c r="AT501" s="3">
        <f t="shared" si="218"/>
        <v>657</v>
      </c>
      <c r="AU501" s="5">
        <f t="shared" si="219"/>
        <v>0</v>
      </c>
      <c r="AV501" s="2">
        <v>985</v>
      </c>
      <c r="AW501" s="3">
        <f t="shared" si="220"/>
        <v>985</v>
      </c>
      <c r="AX501" s="5">
        <f t="shared" si="221"/>
        <v>0</v>
      </c>
      <c r="AY501" s="2">
        <v>985</v>
      </c>
      <c r="AZ501" s="3">
        <f t="shared" si="222"/>
        <v>985</v>
      </c>
      <c r="BA501" s="5">
        <f t="shared" si="223"/>
        <v>0</v>
      </c>
      <c r="BB501" s="2">
        <v>657</v>
      </c>
      <c r="BC501" s="3">
        <f t="shared" si="224"/>
        <v>657</v>
      </c>
      <c r="BD501" s="5">
        <f t="shared" si="225"/>
        <v>0</v>
      </c>
    </row>
    <row r="502" spans="1:56" x14ac:dyDescent="0.25">
      <c r="A502">
        <v>2015</v>
      </c>
      <c r="B502">
        <v>12</v>
      </c>
      <c r="C502" t="s">
        <v>28</v>
      </c>
      <c r="D502">
        <v>2</v>
      </c>
      <c r="E502">
        <v>6</v>
      </c>
      <c r="F502">
        <v>8</v>
      </c>
      <c r="G502">
        <v>0</v>
      </c>
      <c r="H502">
        <v>12</v>
      </c>
      <c r="I502" t="s">
        <v>31</v>
      </c>
      <c r="J502">
        <v>40</v>
      </c>
      <c r="K502">
        <v>24701</v>
      </c>
      <c r="L502">
        <v>2000</v>
      </c>
      <c r="M502">
        <v>1</v>
      </c>
      <c r="N502">
        <v>1</v>
      </c>
      <c r="O502">
        <v>32</v>
      </c>
      <c r="P502" t="str">
        <f t="shared" si="226"/>
        <v>0</v>
      </c>
      <c r="Q502" t="s">
        <v>30</v>
      </c>
      <c r="R502" s="2">
        <f t="shared" si="199"/>
        <v>6.01</v>
      </c>
      <c r="S502" s="2">
        <f t="shared" si="200"/>
        <v>6</v>
      </c>
      <c r="T502" s="2">
        <f t="shared" si="201"/>
        <v>9.9999999999997868E-3</v>
      </c>
      <c r="U502" s="2">
        <v>0</v>
      </c>
      <c r="V502" s="3">
        <f t="shared" si="202"/>
        <v>0</v>
      </c>
      <c r="W502" s="5">
        <f t="shared" si="203"/>
        <v>0</v>
      </c>
      <c r="X502" s="2">
        <v>0</v>
      </c>
      <c r="Y502" s="3">
        <f t="shared" si="204"/>
        <v>0</v>
      </c>
      <c r="Z502" s="5">
        <f t="shared" si="205"/>
        <v>0</v>
      </c>
      <c r="AA502" s="2">
        <v>6.01</v>
      </c>
      <c r="AB502" s="3">
        <f t="shared" si="206"/>
        <v>6</v>
      </c>
      <c r="AC502" s="5">
        <f t="shared" si="207"/>
        <v>9.9999999999997868E-3</v>
      </c>
      <c r="AD502" s="2">
        <v>0</v>
      </c>
      <c r="AE502" s="3">
        <f t="shared" si="208"/>
        <v>0</v>
      </c>
      <c r="AF502" s="5">
        <f t="shared" si="209"/>
        <v>0</v>
      </c>
      <c r="AG502" s="2">
        <v>0</v>
      </c>
      <c r="AH502" s="3">
        <f t="shared" si="210"/>
        <v>0</v>
      </c>
      <c r="AI502" s="5">
        <f t="shared" si="211"/>
        <v>0</v>
      </c>
      <c r="AJ502" s="2">
        <v>0</v>
      </c>
      <c r="AK502" s="3">
        <f t="shared" si="212"/>
        <v>0</v>
      </c>
      <c r="AL502" s="5">
        <f t="shared" si="213"/>
        <v>0</v>
      </c>
      <c r="AM502" s="2">
        <v>0</v>
      </c>
      <c r="AN502" s="3">
        <f t="shared" si="214"/>
        <v>0</v>
      </c>
      <c r="AO502" s="5">
        <f t="shared" si="215"/>
        <v>0</v>
      </c>
      <c r="AP502" s="2">
        <v>0</v>
      </c>
      <c r="AQ502" s="3">
        <f t="shared" si="216"/>
        <v>0</v>
      </c>
      <c r="AR502" s="5">
        <f t="shared" si="217"/>
        <v>0</v>
      </c>
      <c r="AS502" s="2">
        <v>0</v>
      </c>
      <c r="AT502" s="3">
        <f t="shared" si="218"/>
        <v>0</v>
      </c>
      <c r="AU502" s="5">
        <f t="shared" si="219"/>
        <v>0</v>
      </c>
      <c r="AV502" s="2">
        <v>0</v>
      </c>
      <c r="AW502" s="3">
        <f t="shared" si="220"/>
        <v>0</v>
      </c>
      <c r="AX502" s="5">
        <f t="shared" si="221"/>
        <v>0</v>
      </c>
      <c r="AY502" s="2">
        <v>0</v>
      </c>
      <c r="AZ502" s="3">
        <f t="shared" si="222"/>
        <v>0</v>
      </c>
      <c r="BA502" s="5">
        <f t="shared" si="223"/>
        <v>0</v>
      </c>
      <c r="BB502" s="2">
        <v>0</v>
      </c>
      <c r="BC502" s="3">
        <f t="shared" si="224"/>
        <v>0</v>
      </c>
      <c r="BD502" s="5">
        <f t="shared" si="225"/>
        <v>0</v>
      </c>
    </row>
    <row r="503" spans="1:56" x14ac:dyDescent="0.25">
      <c r="A503">
        <v>2015</v>
      </c>
      <c r="B503">
        <v>12</v>
      </c>
      <c r="C503" t="s">
        <v>28</v>
      </c>
      <c r="D503">
        <v>2</v>
      </c>
      <c r="E503">
        <v>6</v>
      </c>
      <c r="F503">
        <v>8</v>
      </c>
      <c r="G503">
        <v>0</v>
      </c>
      <c r="H503">
        <v>12</v>
      </c>
      <c r="I503" t="s">
        <v>31</v>
      </c>
      <c r="J503">
        <v>40</v>
      </c>
      <c r="K503">
        <v>24801</v>
      </c>
      <c r="L503">
        <v>2000</v>
      </c>
      <c r="M503">
        <v>1</v>
      </c>
      <c r="N503">
        <v>1</v>
      </c>
      <c r="O503">
        <v>2</v>
      </c>
      <c r="P503" t="str">
        <f t="shared" si="226"/>
        <v>0</v>
      </c>
      <c r="Q503" t="s">
        <v>30</v>
      </c>
      <c r="R503" s="2">
        <f t="shared" si="199"/>
        <v>1000</v>
      </c>
      <c r="S503" s="2">
        <f t="shared" si="200"/>
        <v>1000</v>
      </c>
      <c r="T503" s="2">
        <f t="shared" si="201"/>
        <v>0</v>
      </c>
      <c r="U503" s="2">
        <v>0</v>
      </c>
      <c r="V503" s="3">
        <f t="shared" si="202"/>
        <v>0</v>
      </c>
      <c r="W503" s="5">
        <f t="shared" si="203"/>
        <v>0</v>
      </c>
      <c r="X503" s="2">
        <v>0</v>
      </c>
      <c r="Y503" s="3">
        <f t="shared" si="204"/>
        <v>0</v>
      </c>
      <c r="Z503" s="5">
        <f t="shared" si="205"/>
        <v>0</v>
      </c>
      <c r="AA503" s="2">
        <v>0</v>
      </c>
      <c r="AB503" s="3">
        <f t="shared" si="206"/>
        <v>0</v>
      </c>
      <c r="AC503" s="5">
        <f t="shared" si="207"/>
        <v>0</v>
      </c>
      <c r="AD503" s="2">
        <v>0</v>
      </c>
      <c r="AE503" s="3">
        <f t="shared" si="208"/>
        <v>0</v>
      </c>
      <c r="AF503" s="5">
        <f t="shared" si="209"/>
        <v>0</v>
      </c>
      <c r="AG503" s="2">
        <v>0</v>
      </c>
      <c r="AH503" s="3">
        <f t="shared" si="210"/>
        <v>0</v>
      </c>
      <c r="AI503" s="5">
        <f t="shared" si="211"/>
        <v>0</v>
      </c>
      <c r="AJ503" s="2">
        <v>0</v>
      </c>
      <c r="AK503" s="3">
        <f t="shared" si="212"/>
        <v>0</v>
      </c>
      <c r="AL503" s="5">
        <f t="shared" si="213"/>
        <v>0</v>
      </c>
      <c r="AM503" s="2">
        <v>0</v>
      </c>
      <c r="AN503" s="3">
        <f t="shared" si="214"/>
        <v>0</v>
      </c>
      <c r="AO503" s="5">
        <f t="shared" si="215"/>
        <v>0</v>
      </c>
      <c r="AP503" s="2">
        <v>0</v>
      </c>
      <c r="AQ503" s="3">
        <f t="shared" si="216"/>
        <v>0</v>
      </c>
      <c r="AR503" s="5">
        <f t="shared" si="217"/>
        <v>0</v>
      </c>
      <c r="AS503" s="2">
        <v>0</v>
      </c>
      <c r="AT503" s="3">
        <f t="shared" si="218"/>
        <v>0</v>
      </c>
      <c r="AU503" s="5">
        <f t="shared" si="219"/>
        <v>0</v>
      </c>
      <c r="AV503" s="2">
        <v>0</v>
      </c>
      <c r="AW503" s="3">
        <f t="shared" si="220"/>
        <v>0</v>
      </c>
      <c r="AX503" s="5">
        <f t="shared" si="221"/>
        <v>0</v>
      </c>
      <c r="AY503" s="2">
        <v>1000</v>
      </c>
      <c r="AZ503" s="3">
        <f t="shared" si="222"/>
        <v>1000</v>
      </c>
      <c r="BA503" s="5">
        <f t="shared" si="223"/>
        <v>0</v>
      </c>
      <c r="BB503" s="2">
        <v>0</v>
      </c>
      <c r="BC503" s="3">
        <f t="shared" si="224"/>
        <v>0</v>
      </c>
      <c r="BD503" s="5">
        <f t="shared" si="225"/>
        <v>0</v>
      </c>
    </row>
    <row r="504" spans="1:56" x14ac:dyDescent="0.25">
      <c r="A504">
        <v>2015</v>
      </c>
      <c r="B504">
        <v>12</v>
      </c>
      <c r="C504" t="s">
        <v>28</v>
      </c>
      <c r="D504">
        <v>2</v>
      </c>
      <c r="E504">
        <v>6</v>
      </c>
      <c r="F504">
        <v>8</v>
      </c>
      <c r="G504">
        <v>0</v>
      </c>
      <c r="H504">
        <v>12</v>
      </c>
      <c r="I504" t="s">
        <v>31</v>
      </c>
      <c r="J504">
        <v>40</v>
      </c>
      <c r="K504">
        <v>24801</v>
      </c>
      <c r="L504">
        <v>2000</v>
      </c>
      <c r="M504">
        <v>1</v>
      </c>
      <c r="N504">
        <v>1</v>
      </c>
      <c r="O504">
        <v>4</v>
      </c>
      <c r="P504" t="str">
        <f t="shared" si="226"/>
        <v>0</v>
      </c>
      <c r="Q504" t="s">
        <v>30</v>
      </c>
      <c r="R504" s="2">
        <f t="shared" si="199"/>
        <v>3375.1899999999996</v>
      </c>
      <c r="S504" s="2">
        <f t="shared" si="200"/>
        <v>3375</v>
      </c>
      <c r="T504" s="2">
        <f t="shared" si="201"/>
        <v>0.18999999999959982</v>
      </c>
      <c r="U504" s="2">
        <v>0</v>
      </c>
      <c r="V504" s="3">
        <f t="shared" si="202"/>
        <v>0</v>
      </c>
      <c r="W504" s="5">
        <f t="shared" si="203"/>
        <v>0</v>
      </c>
      <c r="X504" s="2">
        <v>423.4</v>
      </c>
      <c r="Y504" s="3">
        <f t="shared" si="204"/>
        <v>423</v>
      </c>
      <c r="Z504" s="5">
        <f t="shared" si="205"/>
        <v>0.39999999999997726</v>
      </c>
      <c r="AA504" s="2">
        <v>0</v>
      </c>
      <c r="AB504" s="3">
        <f t="shared" si="206"/>
        <v>0</v>
      </c>
      <c r="AC504" s="5">
        <f t="shared" si="207"/>
        <v>0</v>
      </c>
      <c r="AD504" s="2">
        <v>0</v>
      </c>
      <c r="AE504" s="3">
        <f t="shared" si="208"/>
        <v>0</v>
      </c>
      <c r="AF504" s="5">
        <f t="shared" si="209"/>
        <v>0</v>
      </c>
      <c r="AG504" s="2">
        <v>1141.78</v>
      </c>
      <c r="AH504" s="3">
        <f t="shared" si="210"/>
        <v>1142</v>
      </c>
      <c r="AI504" s="5">
        <f t="shared" si="211"/>
        <v>-0.22000000000002728</v>
      </c>
      <c r="AJ504" s="2">
        <v>0.22</v>
      </c>
      <c r="AK504" s="3">
        <f t="shared" si="212"/>
        <v>0</v>
      </c>
      <c r="AL504" s="5">
        <f t="shared" si="213"/>
        <v>0.22</v>
      </c>
      <c r="AM504" s="2">
        <v>0</v>
      </c>
      <c r="AN504" s="3">
        <f t="shared" si="214"/>
        <v>0</v>
      </c>
      <c r="AO504" s="5">
        <f t="shared" si="215"/>
        <v>0</v>
      </c>
      <c r="AP504" s="2">
        <v>530</v>
      </c>
      <c r="AQ504" s="3">
        <f t="shared" si="216"/>
        <v>530</v>
      </c>
      <c r="AR504" s="5">
        <f t="shared" si="217"/>
        <v>0</v>
      </c>
      <c r="AS504" s="2">
        <v>747.79</v>
      </c>
      <c r="AT504" s="3">
        <f t="shared" si="218"/>
        <v>748</v>
      </c>
      <c r="AU504" s="5">
        <f t="shared" si="219"/>
        <v>-0.21000000000003638</v>
      </c>
      <c r="AV504" s="2">
        <v>532</v>
      </c>
      <c r="AW504" s="3">
        <f t="shared" si="220"/>
        <v>532</v>
      </c>
      <c r="AX504" s="5">
        <f t="shared" si="221"/>
        <v>0</v>
      </c>
      <c r="AY504" s="2">
        <v>0</v>
      </c>
      <c r="AZ504" s="3">
        <f t="shared" si="222"/>
        <v>0</v>
      </c>
      <c r="BA504" s="5">
        <f t="shared" si="223"/>
        <v>0</v>
      </c>
      <c r="BB504" s="2">
        <v>0</v>
      </c>
      <c r="BC504" s="3">
        <f t="shared" si="224"/>
        <v>0</v>
      </c>
      <c r="BD504" s="5">
        <f t="shared" si="225"/>
        <v>0</v>
      </c>
    </row>
    <row r="505" spans="1:56" x14ac:dyDescent="0.25">
      <c r="A505">
        <v>2015</v>
      </c>
      <c r="B505">
        <v>12</v>
      </c>
      <c r="C505" t="s">
        <v>28</v>
      </c>
      <c r="D505">
        <v>2</v>
      </c>
      <c r="E505">
        <v>6</v>
      </c>
      <c r="F505">
        <v>8</v>
      </c>
      <c r="G505">
        <v>0</v>
      </c>
      <c r="H505">
        <v>12</v>
      </c>
      <c r="I505" t="s">
        <v>31</v>
      </c>
      <c r="J505">
        <v>40</v>
      </c>
      <c r="K505">
        <v>24801</v>
      </c>
      <c r="L505">
        <v>2000</v>
      </c>
      <c r="M505">
        <v>1</v>
      </c>
      <c r="N505">
        <v>1</v>
      </c>
      <c r="O505">
        <v>9</v>
      </c>
      <c r="P505" t="str">
        <f t="shared" si="226"/>
        <v>0</v>
      </c>
      <c r="Q505" t="s">
        <v>30</v>
      </c>
      <c r="R505" s="2">
        <f t="shared" si="199"/>
        <v>30675</v>
      </c>
      <c r="S505" s="2">
        <f t="shared" si="200"/>
        <v>30675</v>
      </c>
      <c r="T505" s="2">
        <f t="shared" si="201"/>
        <v>0</v>
      </c>
      <c r="U505" s="2">
        <v>0</v>
      </c>
      <c r="V505" s="3">
        <f t="shared" si="202"/>
        <v>0</v>
      </c>
      <c r="W505" s="5">
        <f t="shared" si="203"/>
        <v>0</v>
      </c>
      <c r="X505" s="2">
        <v>0</v>
      </c>
      <c r="Y505" s="3">
        <f t="shared" si="204"/>
        <v>0</v>
      </c>
      <c r="Z505" s="5">
        <f t="shared" si="205"/>
        <v>0</v>
      </c>
      <c r="AA505" s="2">
        <v>960</v>
      </c>
      <c r="AB505" s="3">
        <f t="shared" si="206"/>
        <v>960</v>
      </c>
      <c r="AC505" s="5">
        <f t="shared" si="207"/>
        <v>0</v>
      </c>
      <c r="AD505" s="2">
        <v>5033.0200000000004</v>
      </c>
      <c r="AE505" s="3">
        <f t="shared" si="208"/>
        <v>5033</v>
      </c>
      <c r="AF505" s="5">
        <f t="shared" si="209"/>
        <v>2.0000000000436557E-2</v>
      </c>
      <c r="AG505" s="2">
        <v>2484.42</v>
      </c>
      <c r="AH505" s="3">
        <f t="shared" si="210"/>
        <v>2484</v>
      </c>
      <c r="AI505" s="5">
        <f t="shared" si="211"/>
        <v>0.42000000000007276</v>
      </c>
      <c r="AJ505" s="2">
        <v>2530</v>
      </c>
      <c r="AK505" s="3">
        <f t="shared" si="212"/>
        <v>2530</v>
      </c>
      <c r="AL505" s="5">
        <f t="shared" si="213"/>
        <v>0</v>
      </c>
      <c r="AM505" s="2">
        <v>2017.56</v>
      </c>
      <c r="AN505" s="3">
        <f t="shared" si="214"/>
        <v>2018</v>
      </c>
      <c r="AO505" s="5">
        <f t="shared" si="215"/>
        <v>-0.44000000000005457</v>
      </c>
      <c r="AP505" s="2">
        <v>1530</v>
      </c>
      <c r="AQ505" s="3">
        <f t="shared" si="216"/>
        <v>1530</v>
      </c>
      <c r="AR505" s="5">
        <f t="shared" si="217"/>
        <v>0</v>
      </c>
      <c r="AS505" s="2">
        <v>7030</v>
      </c>
      <c r="AT505" s="3">
        <f t="shared" si="218"/>
        <v>7030</v>
      </c>
      <c r="AU505" s="5">
        <f t="shared" si="219"/>
        <v>0</v>
      </c>
      <c r="AV505" s="2">
        <v>2500</v>
      </c>
      <c r="AW505" s="3">
        <f t="shared" si="220"/>
        <v>2500</v>
      </c>
      <c r="AX505" s="5">
        <f t="shared" si="221"/>
        <v>0</v>
      </c>
      <c r="AY505" s="2">
        <v>1090</v>
      </c>
      <c r="AZ505" s="3">
        <f t="shared" si="222"/>
        <v>1090</v>
      </c>
      <c r="BA505" s="5">
        <f t="shared" si="223"/>
        <v>0</v>
      </c>
      <c r="BB505" s="2">
        <v>5500</v>
      </c>
      <c r="BC505" s="3">
        <f t="shared" si="224"/>
        <v>5500</v>
      </c>
      <c r="BD505" s="5">
        <f t="shared" si="225"/>
        <v>0</v>
      </c>
    </row>
    <row r="506" spans="1:56" x14ac:dyDescent="0.25">
      <c r="A506">
        <v>2015</v>
      </c>
      <c r="B506">
        <v>12</v>
      </c>
      <c r="C506" t="s">
        <v>28</v>
      </c>
      <c r="D506">
        <v>2</v>
      </c>
      <c r="E506">
        <v>6</v>
      </c>
      <c r="F506">
        <v>8</v>
      </c>
      <c r="G506">
        <v>0</v>
      </c>
      <c r="H506">
        <v>12</v>
      </c>
      <c r="I506" t="s">
        <v>31</v>
      </c>
      <c r="J506">
        <v>40</v>
      </c>
      <c r="K506">
        <v>24801</v>
      </c>
      <c r="L506">
        <v>2000</v>
      </c>
      <c r="M506">
        <v>1</v>
      </c>
      <c r="N506">
        <v>1</v>
      </c>
      <c r="O506">
        <v>11</v>
      </c>
      <c r="P506" t="str">
        <f t="shared" si="226"/>
        <v>0</v>
      </c>
      <c r="Q506" t="s">
        <v>30</v>
      </c>
      <c r="R506" s="2">
        <f t="shared" si="199"/>
        <v>2990</v>
      </c>
      <c r="S506" s="2">
        <f t="shared" si="200"/>
        <v>2990</v>
      </c>
      <c r="T506" s="2">
        <f t="shared" si="201"/>
        <v>0</v>
      </c>
      <c r="U506" s="2">
        <v>0</v>
      </c>
      <c r="V506" s="3">
        <f t="shared" si="202"/>
        <v>0</v>
      </c>
      <c r="W506" s="5">
        <f t="shared" si="203"/>
        <v>0</v>
      </c>
      <c r="X506" s="2">
        <v>999.99</v>
      </c>
      <c r="Y506" s="3">
        <f t="shared" si="204"/>
        <v>1000</v>
      </c>
      <c r="Z506" s="5">
        <f t="shared" si="205"/>
        <v>-9.9999999999909051E-3</v>
      </c>
      <c r="AA506" s="2">
        <v>0</v>
      </c>
      <c r="AB506" s="3">
        <f t="shared" si="206"/>
        <v>0</v>
      </c>
      <c r="AC506" s="5">
        <f t="shared" si="207"/>
        <v>0</v>
      </c>
      <c r="AD506" s="2">
        <v>0</v>
      </c>
      <c r="AE506" s="3">
        <f t="shared" si="208"/>
        <v>0</v>
      </c>
      <c r="AF506" s="5">
        <f t="shared" si="209"/>
        <v>0</v>
      </c>
      <c r="AG506" s="2">
        <v>0</v>
      </c>
      <c r="AH506" s="3">
        <f t="shared" si="210"/>
        <v>0</v>
      </c>
      <c r="AI506" s="5">
        <f t="shared" si="211"/>
        <v>0</v>
      </c>
      <c r="AJ506" s="2">
        <v>990</v>
      </c>
      <c r="AK506" s="3">
        <f t="shared" si="212"/>
        <v>990</v>
      </c>
      <c r="AL506" s="5">
        <f t="shared" si="213"/>
        <v>0</v>
      </c>
      <c r="AM506" s="2">
        <v>1000</v>
      </c>
      <c r="AN506" s="3">
        <f t="shared" si="214"/>
        <v>1000</v>
      </c>
      <c r="AO506" s="5">
        <f t="shared" si="215"/>
        <v>0</v>
      </c>
      <c r="AP506" s="2">
        <v>0</v>
      </c>
      <c r="AQ506" s="3">
        <f t="shared" si="216"/>
        <v>0</v>
      </c>
      <c r="AR506" s="5">
        <f t="shared" si="217"/>
        <v>0</v>
      </c>
      <c r="AS506" s="2">
        <v>0</v>
      </c>
      <c r="AT506" s="3">
        <f t="shared" si="218"/>
        <v>0</v>
      </c>
      <c r="AU506" s="5">
        <f t="shared" si="219"/>
        <v>0</v>
      </c>
      <c r="AV506" s="2">
        <v>0</v>
      </c>
      <c r="AW506" s="3">
        <f t="shared" si="220"/>
        <v>0</v>
      </c>
      <c r="AX506" s="5">
        <f t="shared" si="221"/>
        <v>0</v>
      </c>
      <c r="AY506" s="2">
        <v>0</v>
      </c>
      <c r="AZ506" s="3">
        <f t="shared" si="222"/>
        <v>0</v>
      </c>
      <c r="BA506" s="5">
        <f t="shared" si="223"/>
        <v>0</v>
      </c>
      <c r="BB506" s="2">
        <v>0.01</v>
      </c>
      <c r="BC506" s="3">
        <f t="shared" si="224"/>
        <v>0</v>
      </c>
      <c r="BD506" s="5">
        <f t="shared" si="225"/>
        <v>0.01</v>
      </c>
    </row>
    <row r="507" spans="1:56" x14ac:dyDescent="0.25">
      <c r="A507">
        <v>2015</v>
      </c>
      <c r="B507">
        <v>12</v>
      </c>
      <c r="C507" t="s">
        <v>28</v>
      </c>
      <c r="D507">
        <v>2</v>
      </c>
      <c r="E507">
        <v>6</v>
      </c>
      <c r="F507">
        <v>8</v>
      </c>
      <c r="G507">
        <v>0</v>
      </c>
      <c r="H507">
        <v>12</v>
      </c>
      <c r="I507" t="s">
        <v>31</v>
      </c>
      <c r="J507">
        <v>40</v>
      </c>
      <c r="K507">
        <v>24801</v>
      </c>
      <c r="L507">
        <v>2000</v>
      </c>
      <c r="M507">
        <v>1</v>
      </c>
      <c r="N507">
        <v>1</v>
      </c>
      <c r="O507">
        <v>12</v>
      </c>
      <c r="P507" t="str">
        <f t="shared" si="226"/>
        <v>0</v>
      </c>
      <c r="Q507" t="s">
        <v>30</v>
      </c>
      <c r="R507" s="2">
        <f t="shared" si="199"/>
        <v>15735.81</v>
      </c>
      <c r="S507" s="2">
        <f t="shared" si="200"/>
        <v>15736</v>
      </c>
      <c r="T507" s="2">
        <f t="shared" si="201"/>
        <v>-0.19000000000050932</v>
      </c>
      <c r="U507" s="2">
        <v>0</v>
      </c>
      <c r="V507" s="3">
        <f t="shared" si="202"/>
        <v>0</v>
      </c>
      <c r="W507" s="5">
        <f t="shared" si="203"/>
        <v>0</v>
      </c>
      <c r="X507" s="2">
        <v>0</v>
      </c>
      <c r="Y507" s="3">
        <f t="shared" si="204"/>
        <v>0</v>
      </c>
      <c r="Z507" s="5">
        <f t="shared" si="205"/>
        <v>0</v>
      </c>
      <c r="AA507" s="2">
        <v>0</v>
      </c>
      <c r="AB507" s="3">
        <f t="shared" si="206"/>
        <v>0</v>
      </c>
      <c r="AC507" s="5">
        <f t="shared" si="207"/>
        <v>0</v>
      </c>
      <c r="AD507" s="2">
        <v>2776.34</v>
      </c>
      <c r="AE507" s="3">
        <f t="shared" si="208"/>
        <v>2776</v>
      </c>
      <c r="AF507" s="5">
        <f t="shared" si="209"/>
        <v>0.34000000000014552</v>
      </c>
      <c r="AG507" s="2">
        <v>0</v>
      </c>
      <c r="AH507" s="3">
        <f t="shared" si="210"/>
        <v>0</v>
      </c>
      <c r="AI507" s="5">
        <f t="shared" si="211"/>
        <v>0</v>
      </c>
      <c r="AJ507" s="2">
        <v>1235.81</v>
      </c>
      <c r="AK507" s="3">
        <f t="shared" si="212"/>
        <v>1236</v>
      </c>
      <c r="AL507" s="5">
        <f t="shared" si="213"/>
        <v>-0.19000000000005457</v>
      </c>
      <c r="AM507" s="2">
        <v>2223.66</v>
      </c>
      <c r="AN507" s="3">
        <f t="shared" si="214"/>
        <v>2224</v>
      </c>
      <c r="AO507" s="5">
        <f t="shared" si="215"/>
        <v>-0.34000000000014552</v>
      </c>
      <c r="AP507" s="2">
        <v>0</v>
      </c>
      <c r="AQ507" s="3">
        <f t="shared" si="216"/>
        <v>0</v>
      </c>
      <c r="AR507" s="5">
        <f t="shared" si="217"/>
        <v>0</v>
      </c>
      <c r="AS507" s="2">
        <v>0</v>
      </c>
      <c r="AT507" s="3">
        <f t="shared" si="218"/>
        <v>0</v>
      </c>
      <c r="AU507" s="5">
        <f t="shared" si="219"/>
        <v>0</v>
      </c>
      <c r="AV507" s="2">
        <v>9500</v>
      </c>
      <c r="AW507" s="3">
        <f t="shared" si="220"/>
        <v>9500</v>
      </c>
      <c r="AX507" s="5">
        <f t="shared" si="221"/>
        <v>0</v>
      </c>
      <c r="AY507" s="2">
        <v>0</v>
      </c>
      <c r="AZ507" s="3">
        <f t="shared" si="222"/>
        <v>0</v>
      </c>
      <c r="BA507" s="5">
        <f t="shared" si="223"/>
        <v>0</v>
      </c>
      <c r="BB507" s="2">
        <v>0</v>
      </c>
      <c r="BC507" s="3">
        <f t="shared" si="224"/>
        <v>0</v>
      </c>
      <c r="BD507" s="5">
        <f t="shared" si="225"/>
        <v>0</v>
      </c>
    </row>
    <row r="508" spans="1:56" x14ac:dyDescent="0.25">
      <c r="A508">
        <v>2015</v>
      </c>
      <c r="B508">
        <v>12</v>
      </c>
      <c r="C508" t="s">
        <v>28</v>
      </c>
      <c r="D508">
        <v>2</v>
      </c>
      <c r="E508">
        <v>6</v>
      </c>
      <c r="F508">
        <v>8</v>
      </c>
      <c r="G508">
        <v>0</v>
      </c>
      <c r="H508">
        <v>12</v>
      </c>
      <c r="I508" t="s">
        <v>31</v>
      </c>
      <c r="J508">
        <v>40</v>
      </c>
      <c r="K508">
        <v>24801</v>
      </c>
      <c r="L508">
        <v>2000</v>
      </c>
      <c r="M508">
        <v>1</v>
      </c>
      <c r="N508">
        <v>1</v>
      </c>
      <c r="O508">
        <v>15</v>
      </c>
      <c r="P508" t="str">
        <f t="shared" si="226"/>
        <v>0</v>
      </c>
      <c r="Q508" t="s">
        <v>30</v>
      </c>
      <c r="R508" s="2">
        <f t="shared" si="199"/>
        <v>3060</v>
      </c>
      <c r="S508" s="2">
        <f t="shared" si="200"/>
        <v>3060</v>
      </c>
      <c r="T508" s="2">
        <f t="shared" si="201"/>
        <v>0</v>
      </c>
      <c r="U508" s="2">
        <v>0</v>
      </c>
      <c r="V508" s="3">
        <f t="shared" si="202"/>
        <v>0</v>
      </c>
      <c r="W508" s="5">
        <f t="shared" si="203"/>
        <v>0</v>
      </c>
      <c r="X508" s="2">
        <v>0</v>
      </c>
      <c r="Y508" s="3">
        <f t="shared" si="204"/>
        <v>0</v>
      </c>
      <c r="Z508" s="5">
        <f t="shared" si="205"/>
        <v>0</v>
      </c>
      <c r="AA508" s="2">
        <v>0</v>
      </c>
      <c r="AB508" s="3">
        <f t="shared" si="206"/>
        <v>0</v>
      </c>
      <c r="AC508" s="5">
        <f t="shared" si="207"/>
        <v>0</v>
      </c>
      <c r="AD508" s="2">
        <v>0</v>
      </c>
      <c r="AE508" s="3">
        <f t="shared" si="208"/>
        <v>0</v>
      </c>
      <c r="AF508" s="5">
        <f t="shared" si="209"/>
        <v>0</v>
      </c>
      <c r="AG508" s="2">
        <v>0</v>
      </c>
      <c r="AH508" s="3">
        <f t="shared" si="210"/>
        <v>0</v>
      </c>
      <c r="AI508" s="5">
        <f t="shared" si="211"/>
        <v>0</v>
      </c>
      <c r="AJ508" s="2">
        <v>39.01</v>
      </c>
      <c r="AK508" s="3">
        <f t="shared" si="212"/>
        <v>39</v>
      </c>
      <c r="AL508" s="5">
        <f t="shared" si="213"/>
        <v>9.9999999999980105E-3</v>
      </c>
      <c r="AM508" s="2">
        <v>0</v>
      </c>
      <c r="AN508" s="3">
        <f t="shared" si="214"/>
        <v>0</v>
      </c>
      <c r="AO508" s="5">
        <f t="shared" si="215"/>
        <v>0</v>
      </c>
      <c r="AP508" s="2">
        <v>0</v>
      </c>
      <c r="AQ508" s="3">
        <f t="shared" si="216"/>
        <v>0</v>
      </c>
      <c r="AR508" s="5">
        <f t="shared" si="217"/>
        <v>0</v>
      </c>
      <c r="AS508" s="2">
        <v>1500</v>
      </c>
      <c r="AT508" s="3">
        <f t="shared" si="218"/>
        <v>1500</v>
      </c>
      <c r="AU508" s="5">
        <f t="shared" si="219"/>
        <v>0</v>
      </c>
      <c r="AV508" s="2">
        <v>0</v>
      </c>
      <c r="AW508" s="3">
        <f t="shared" si="220"/>
        <v>0</v>
      </c>
      <c r="AX508" s="5">
        <f t="shared" si="221"/>
        <v>0</v>
      </c>
      <c r="AY508" s="2">
        <v>1030</v>
      </c>
      <c r="AZ508" s="3">
        <f t="shared" si="222"/>
        <v>1030</v>
      </c>
      <c r="BA508" s="5">
        <f t="shared" si="223"/>
        <v>0</v>
      </c>
      <c r="BB508" s="2">
        <v>490.99</v>
      </c>
      <c r="BC508" s="3">
        <f t="shared" si="224"/>
        <v>491</v>
      </c>
      <c r="BD508" s="5">
        <f t="shared" si="225"/>
        <v>-9.9999999999909051E-3</v>
      </c>
    </row>
    <row r="509" spans="1:56" x14ac:dyDescent="0.25">
      <c r="A509">
        <v>2015</v>
      </c>
      <c r="B509">
        <v>12</v>
      </c>
      <c r="C509" t="s">
        <v>28</v>
      </c>
      <c r="D509">
        <v>2</v>
      </c>
      <c r="E509">
        <v>6</v>
      </c>
      <c r="F509">
        <v>8</v>
      </c>
      <c r="G509">
        <v>0</v>
      </c>
      <c r="H509">
        <v>12</v>
      </c>
      <c r="I509" t="s">
        <v>31</v>
      </c>
      <c r="J509">
        <v>40</v>
      </c>
      <c r="K509">
        <v>24801</v>
      </c>
      <c r="L509">
        <v>2000</v>
      </c>
      <c r="M509">
        <v>1</v>
      </c>
      <c r="N509">
        <v>1</v>
      </c>
      <c r="O509">
        <v>17</v>
      </c>
      <c r="P509" t="str">
        <f t="shared" si="226"/>
        <v>0</v>
      </c>
      <c r="Q509" t="s">
        <v>30</v>
      </c>
      <c r="R509" s="2">
        <f t="shared" si="199"/>
        <v>18925</v>
      </c>
      <c r="S509" s="2">
        <f t="shared" si="200"/>
        <v>18925</v>
      </c>
      <c r="T509" s="2">
        <f t="shared" si="201"/>
        <v>0</v>
      </c>
      <c r="U509" s="2">
        <v>0</v>
      </c>
      <c r="V509" s="3">
        <f t="shared" si="202"/>
        <v>0</v>
      </c>
      <c r="W509" s="5">
        <f t="shared" si="203"/>
        <v>0</v>
      </c>
      <c r="X509" s="2">
        <v>0</v>
      </c>
      <c r="Y509" s="3">
        <f t="shared" si="204"/>
        <v>0</v>
      </c>
      <c r="Z509" s="5">
        <f t="shared" si="205"/>
        <v>0</v>
      </c>
      <c r="AA509" s="2">
        <v>0</v>
      </c>
      <c r="AB509" s="3">
        <f t="shared" si="206"/>
        <v>0</v>
      </c>
      <c r="AC509" s="5">
        <f t="shared" si="207"/>
        <v>0</v>
      </c>
      <c r="AD509" s="2">
        <v>8296.9699999999993</v>
      </c>
      <c r="AE509" s="3">
        <f t="shared" si="208"/>
        <v>8297</v>
      </c>
      <c r="AF509" s="5">
        <f t="shared" si="209"/>
        <v>-3.0000000000654836E-2</v>
      </c>
      <c r="AG509" s="2">
        <v>2482.9899999999998</v>
      </c>
      <c r="AH509" s="3">
        <f t="shared" si="210"/>
        <v>2483</v>
      </c>
      <c r="AI509" s="5">
        <f t="shared" si="211"/>
        <v>-1.0000000000218279E-2</v>
      </c>
      <c r="AJ509" s="2">
        <v>3216.01</v>
      </c>
      <c r="AK509" s="3">
        <f t="shared" si="212"/>
        <v>3216</v>
      </c>
      <c r="AL509" s="5">
        <f t="shared" si="213"/>
        <v>1.0000000000218279E-2</v>
      </c>
      <c r="AM509" s="2">
        <v>18.03</v>
      </c>
      <c r="AN509" s="3">
        <f t="shared" si="214"/>
        <v>18</v>
      </c>
      <c r="AO509" s="5">
        <f t="shared" si="215"/>
        <v>3.0000000000001137E-2</v>
      </c>
      <c r="AP509" s="2">
        <v>0</v>
      </c>
      <c r="AQ509" s="3">
        <f t="shared" si="216"/>
        <v>0</v>
      </c>
      <c r="AR509" s="5">
        <f t="shared" si="217"/>
        <v>0</v>
      </c>
      <c r="AS509" s="2">
        <v>1320</v>
      </c>
      <c r="AT509" s="3">
        <f t="shared" si="218"/>
        <v>1320</v>
      </c>
      <c r="AU509" s="5">
        <f t="shared" si="219"/>
        <v>0</v>
      </c>
      <c r="AV509" s="2">
        <v>896</v>
      </c>
      <c r="AW509" s="3">
        <f t="shared" si="220"/>
        <v>896</v>
      </c>
      <c r="AX509" s="5">
        <f t="shared" si="221"/>
        <v>0</v>
      </c>
      <c r="AY509" s="2">
        <v>2695</v>
      </c>
      <c r="AZ509" s="3">
        <f t="shared" si="222"/>
        <v>2695</v>
      </c>
      <c r="BA509" s="5">
        <f t="shared" si="223"/>
        <v>0</v>
      </c>
      <c r="BB509" s="2">
        <v>0</v>
      </c>
      <c r="BC509" s="3">
        <f t="shared" si="224"/>
        <v>0</v>
      </c>
      <c r="BD509" s="5">
        <f t="shared" si="225"/>
        <v>0</v>
      </c>
    </row>
    <row r="510" spans="1:56" x14ac:dyDescent="0.25">
      <c r="A510">
        <v>2015</v>
      </c>
      <c r="B510">
        <v>12</v>
      </c>
      <c r="C510" t="s">
        <v>28</v>
      </c>
      <c r="D510">
        <v>2</v>
      </c>
      <c r="E510">
        <v>6</v>
      </c>
      <c r="F510">
        <v>8</v>
      </c>
      <c r="G510">
        <v>0</v>
      </c>
      <c r="H510">
        <v>12</v>
      </c>
      <c r="I510" t="s">
        <v>31</v>
      </c>
      <c r="J510">
        <v>40</v>
      </c>
      <c r="K510">
        <v>24801</v>
      </c>
      <c r="L510">
        <v>2000</v>
      </c>
      <c r="M510">
        <v>1</v>
      </c>
      <c r="N510">
        <v>1</v>
      </c>
      <c r="O510">
        <v>18</v>
      </c>
      <c r="P510" t="str">
        <f t="shared" si="226"/>
        <v>0</v>
      </c>
      <c r="Q510" t="s">
        <v>30</v>
      </c>
      <c r="R510" s="2">
        <f t="shared" si="199"/>
        <v>27540</v>
      </c>
      <c r="S510" s="2">
        <f t="shared" si="200"/>
        <v>27540</v>
      </c>
      <c r="T510" s="2">
        <f t="shared" si="201"/>
        <v>0</v>
      </c>
      <c r="U510" s="2">
        <v>0</v>
      </c>
      <c r="V510" s="3">
        <f t="shared" si="202"/>
        <v>0</v>
      </c>
      <c r="W510" s="5">
        <f t="shared" si="203"/>
        <v>0</v>
      </c>
      <c r="X510" s="2">
        <v>0</v>
      </c>
      <c r="Y510" s="3">
        <f t="shared" si="204"/>
        <v>0</v>
      </c>
      <c r="Z510" s="5">
        <f t="shared" si="205"/>
        <v>0</v>
      </c>
      <c r="AA510" s="2">
        <v>0</v>
      </c>
      <c r="AB510" s="3">
        <f t="shared" si="206"/>
        <v>0</v>
      </c>
      <c r="AC510" s="5">
        <f t="shared" si="207"/>
        <v>0</v>
      </c>
      <c r="AD510" s="2">
        <v>0</v>
      </c>
      <c r="AE510" s="3">
        <f t="shared" si="208"/>
        <v>0</v>
      </c>
      <c r="AF510" s="5">
        <f t="shared" si="209"/>
        <v>0</v>
      </c>
      <c r="AG510" s="2">
        <v>0</v>
      </c>
      <c r="AH510" s="3">
        <f t="shared" si="210"/>
        <v>0</v>
      </c>
      <c r="AI510" s="5">
        <f t="shared" si="211"/>
        <v>0</v>
      </c>
      <c r="AJ510" s="2">
        <v>7500</v>
      </c>
      <c r="AK510" s="3">
        <f t="shared" si="212"/>
        <v>7500</v>
      </c>
      <c r="AL510" s="5">
        <f t="shared" si="213"/>
        <v>0</v>
      </c>
      <c r="AM510" s="2">
        <v>7500</v>
      </c>
      <c r="AN510" s="3">
        <f t="shared" si="214"/>
        <v>7500</v>
      </c>
      <c r="AO510" s="5">
        <f t="shared" si="215"/>
        <v>0</v>
      </c>
      <c r="AP510" s="2">
        <v>0</v>
      </c>
      <c r="AQ510" s="3">
        <f t="shared" si="216"/>
        <v>0</v>
      </c>
      <c r="AR510" s="5">
        <f t="shared" si="217"/>
        <v>0</v>
      </c>
      <c r="AS510" s="2">
        <v>0</v>
      </c>
      <c r="AT510" s="3">
        <f t="shared" si="218"/>
        <v>0</v>
      </c>
      <c r="AU510" s="5">
        <f t="shared" si="219"/>
        <v>0</v>
      </c>
      <c r="AV510" s="2">
        <v>5000</v>
      </c>
      <c r="AW510" s="3">
        <f t="shared" si="220"/>
        <v>5000</v>
      </c>
      <c r="AX510" s="5">
        <f t="shared" si="221"/>
        <v>0</v>
      </c>
      <c r="AY510" s="2">
        <v>7540</v>
      </c>
      <c r="AZ510" s="3">
        <f t="shared" si="222"/>
        <v>7540</v>
      </c>
      <c r="BA510" s="5">
        <f t="shared" si="223"/>
        <v>0</v>
      </c>
      <c r="BB510" s="2">
        <v>0</v>
      </c>
      <c r="BC510" s="3">
        <f t="shared" si="224"/>
        <v>0</v>
      </c>
      <c r="BD510" s="5">
        <f t="shared" si="225"/>
        <v>0</v>
      </c>
    </row>
    <row r="511" spans="1:56" x14ac:dyDescent="0.25">
      <c r="A511">
        <v>2015</v>
      </c>
      <c r="B511">
        <v>12</v>
      </c>
      <c r="C511" t="s">
        <v>28</v>
      </c>
      <c r="D511">
        <v>2</v>
      </c>
      <c r="E511">
        <v>6</v>
      </c>
      <c r="F511">
        <v>8</v>
      </c>
      <c r="G511">
        <v>0</v>
      </c>
      <c r="H511">
        <v>12</v>
      </c>
      <c r="I511" t="s">
        <v>31</v>
      </c>
      <c r="J511">
        <v>40</v>
      </c>
      <c r="K511">
        <v>24801</v>
      </c>
      <c r="L511">
        <v>2000</v>
      </c>
      <c r="M511">
        <v>1</v>
      </c>
      <c r="N511">
        <v>1</v>
      </c>
      <c r="O511">
        <v>20</v>
      </c>
      <c r="P511" t="str">
        <f t="shared" si="226"/>
        <v>0</v>
      </c>
      <c r="Q511" t="s">
        <v>30</v>
      </c>
      <c r="R511" s="2">
        <f t="shared" si="199"/>
        <v>3866</v>
      </c>
      <c r="S511" s="2">
        <f t="shared" si="200"/>
        <v>3866</v>
      </c>
      <c r="T511" s="2">
        <f t="shared" si="201"/>
        <v>0</v>
      </c>
      <c r="U511" s="2">
        <v>0</v>
      </c>
      <c r="V511" s="3">
        <f t="shared" si="202"/>
        <v>0</v>
      </c>
      <c r="W511" s="5">
        <f t="shared" si="203"/>
        <v>0</v>
      </c>
      <c r="X511" s="2">
        <v>0</v>
      </c>
      <c r="Y511" s="3">
        <f t="shared" si="204"/>
        <v>0</v>
      </c>
      <c r="Z511" s="5">
        <f t="shared" si="205"/>
        <v>0</v>
      </c>
      <c r="AA511" s="2">
        <v>0</v>
      </c>
      <c r="AB511" s="3">
        <f t="shared" si="206"/>
        <v>0</v>
      </c>
      <c r="AC511" s="5">
        <f t="shared" si="207"/>
        <v>0</v>
      </c>
      <c r="AD511" s="2">
        <v>0</v>
      </c>
      <c r="AE511" s="3">
        <f t="shared" si="208"/>
        <v>0</v>
      </c>
      <c r="AF511" s="5">
        <f t="shared" si="209"/>
        <v>0</v>
      </c>
      <c r="AG511" s="2">
        <v>0</v>
      </c>
      <c r="AH511" s="3">
        <f t="shared" si="210"/>
        <v>0</v>
      </c>
      <c r="AI511" s="5">
        <f t="shared" si="211"/>
        <v>0</v>
      </c>
      <c r="AJ511" s="2">
        <v>0</v>
      </c>
      <c r="AK511" s="3">
        <f t="shared" si="212"/>
        <v>0</v>
      </c>
      <c r="AL511" s="5">
        <f t="shared" si="213"/>
        <v>0</v>
      </c>
      <c r="AM511" s="2">
        <v>0</v>
      </c>
      <c r="AN511" s="3">
        <f t="shared" si="214"/>
        <v>0</v>
      </c>
      <c r="AO511" s="5">
        <f t="shared" si="215"/>
        <v>0</v>
      </c>
      <c r="AP511" s="2">
        <v>0</v>
      </c>
      <c r="AQ511" s="3">
        <f t="shared" si="216"/>
        <v>0</v>
      </c>
      <c r="AR511" s="5">
        <f t="shared" si="217"/>
        <v>0</v>
      </c>
      <c r="AS511" s="2">
        <v>515</v>
      </c>
      <c r="AT511" s="3">
        <f t="shared" si="218"/>
        <v>515</v>
      </c>
      <c r="AU511" s="5">
        <f t="shared" si="219"/>
        <v>0</v>
      </c>
      <c r="AV511" s="2">
        <v>515</v>
      </c>
      <c r="AW511" s="3">
        <f t="shared" si="220"/>
        <v>515</v>
      </c>
      <c r="AX511" s="5">
        <f t="shared" si="221"/>
        <v>0</v>
      </c>
      <c r="AY511" s="2">
        <v>2836</v>
      </c>
      <c r="AZ511" s="3">
        <f t="shared" si="222"/>
        <v>2836</v>
      </c>
      <c r="BA511" s="5">
        <f t="shared" si="223"/>
        <v>0</v>
      </c>
      <c r="BB511" s="2">
        <v>0</v>
      </c>
      <c r="BC511" s="3">
        <f t="shared" si="224"/>
        <v>0</v>
      </c>
      <c r="BD511" s="5">
        <f t="shared" si="225"/>
        <v>0</v>
      </c>
    </row>
    <row r="512" spans="1:56" x14ac:dyDescent="0.25">
      <c r="A512">
        <v>2015</v>
      </c>
      <c r="B512">
        <v>12</v>
      </c>
      <c r="C512" t="s">
        <v>28</v>
      </c>
      <c r="D512">
        <v>2</v>
      </c>
      <c r="E512">
        <v>6</v>
      </c>
      <c r="F512">
        <v>8</v>
      </c>
      <c r="G512">
        <v>0</v>
      </c>
      <c r="H512">
        <v>12</v>
      </c>
      <c r="I512" t="s">
        <v>31</v>
      </c>
      <c r="J512">
        <v>40</v>
      </c>
      <c r="K512">
        <v>24801</v>
      </c>
      <c r="L512">
        <v>2000</v>
      </c>
      <c r="M512">
        <v>1</v>
      </c>
      <c r="N512">
        <v>1</v>
      </c>
      <c r="O512">
        <v>21</v>
      </c>
      <c r="P512" t="str">
        <f t="shared" si="226"/>
        <v>0</v>
      </c>
      <c r="Q512" t="s">
        <v>30</v>
      </c>
      <c r="R512" s="2">
        <f t="shared" si="199"/>
        <v>4000</v>
      </c>
      <c r="S512" s="2">
        <f t="shared" si="200"/>
        <v>4000</v>
      </c>
      <c r="T512" s="2">
        <f t="shared" si="201"/>
        <v>0</v>
      </c>
      <c r="U512" s="2">
        <v>0</v>
      </c>
      <c r="V512" s="3">
        <f t="shared" si="202"/>
        <v>0</v>
      </c>
      <c r="W512" s="5">
        <f t="shared" si="203"/>
        <v>0</v>
      </c>
      <c r="X512" s="2">
        <v>0</v>
      </c>
      <c r="Y512" s="3">
        <f t="shared" si="204"/>
        <v>0</v>
      </c>
      <c r="Z512" s="5">
        <f t="shared" si="205"/>
        <v>0</v>
      </c>
      <c r="AA512" s="2">
        <v>1497.91</v>
      </c>
      <c r="AB512" s="3">
        <f t="shared" si="206"/>
        <v>1498</v>
      </c>
      <c r="AC512" s="5">
        <f t="shared" si="207"/>
        <v>-8.9999999999918145E-2</v>
      </c>
      <c r="AD512" s="2">
        <v>0</v>
      </c>
      <c r="AE512" s="3">
        <f t="shared" si="208"/>
        <v>0</v>
      </c>
      <c r="AF512" s="5">
        <f t="shared" si="209"/>
        <v>0</v>
      </c>
      <c r="AG512" s="2">
        <v>999.92</v>
      </c>
      <c r="AH512" s="3">
        <f t="shared" si="210"/>
        <v>1000</v>
      </c>
      <c r="AI512" s="5">
        <f t="shared" si="211"/>
        <v>-8.0000000000040927E-2</v>
      </c>
      <c r="AJ512" s="2">
        <v>500.08</v>
      </c>
      <c r="AK512" s="3">
        <f t="shared" si="212"/>
        <v>500</v>
      </c>
      <c r="AL512" s="5">
        <f t="shared" si="213"/>
        <v>7.9999999999984084E-2</v>
      </c>
      <c r="AM512" s="2">
        <v>0</v>
      </c>
      <c r="AN512" s="3">
        <f t="shared" si="214"/>
        <v>0</v>
      </c>
      <c r="AO512" s="5">
        <f t="shared" si="215"/>
        <v>0</v>
      </c>
      <c r="AP512" s="2">
        <v>0</v>
      </c>
      <c r="AQ512" s="3">
        <f t="shared" si="216"/>
        <v>0</v>
      </c>
      <c r="AR512" s="5">
        <f t="shared" si="217"/>
        <v>0</v>
      </c>
      <c r="AS512" s="2">
        <v>2.09</v>
      </c>
      <c r="AT512" s="3">
        <f t="shared" si="218"/>
        <v>2</v>
      </c>
      <c r="AU512" s="5">
        <f t="shared" si="219"/>
        <v>8.9999999999999858E-2</v>
      </c>
      <c r="AV512" s="2">
        <v>0</v>
      </c>
      <c r="AW512" s="3">
        <f t="shared" si="220"/>
        <v>0</v>
      </c>
      <c r="AX512" s="5">
        <f t="shared" si="221"/>
        <v>0</v>
      </c>
      <c r="AY512" s="2">
        <v>1000</v>
      </c>
      <c r="AZ512" s="3">
        <f t="shared" si="222"/>
        <v>1000</v>
      </c>
      <c r="BA512" s="5">
        <f t="shared" si="223"/>
        <v>0</v>
      </c>
      <c r="BB512" s="2">
        <v>0</v>
      </c>
      <c r="BC512" s="3">
        <f t="shared" si="224"/>
        <v>0</v>
      </c>
      <c r="BD512" s="5">
        <f t="shared" si="225"/>
        <v>0</v>
      </c>
    </row>
    <row r="513" spans="1:56" x14ac:dyDescent="0.25">
      <c r="A513">
        <v>2015</v>
      </c>
      <c r="B513">
        <v>12</v>
      </c>
      <c r="C513" t="s">
        <v>28</v>
      </c>
      <c r="D513">
        <v>2</v>
      </c>
      <c r="E513">
        <v>6</v>
      </c>
      <c r="F513">
        <v>8</v>
      </c>
      <c r="G513">
        <v>0</v>
      </c>
      <c r="H513">
        <v>12</v>
      </c>
      <c r="I513" t="s">
        <v>31</v>
      </c>
      <c r="J513">
        <v>40</v>
      </c>
      <c r="K513">
        <v>24801</v>
      </c>
      <c r="L513">
        <v>2000</v>
      </c>
      <c r="M513">
        <v>1</v>
      </c>
      <c r="N513">
        <v>1</v>
      </c>
      <c r="O513">
        <v>23</v>
      </c>
      <c r="P513" t="str">
        <f t="shared" si="226"/>
        <v>0</v>
      </c>
      <c r="Q513" t="s">
        <v>30</v>
      </c>
      <c r="R513" s="2">
        <f t="shared" si="199"/>
        <v>45</v>
      </c>
      <c r="S513" s="2">
        <f t="shared" si="200"/>
        <v>45</v>
      </c>
      <c r="T513" s="2">
        <f t="shared" si="201"/>
        <v>0</v>
      </c>
      <c r="U513" s="2">
        <v>0</v>
      </c>
      <c r="V513" s="3">
        <f t="shared" si="202"/>
        <v>0</v>
      </c>
      <c r="W513" s="5">
        <f t="shared" si="203"/>
        <v>0</v>
      </c>
      <c r="X513" s="2">
        <v>0</v>
      </c>
      <c r="Y513" s="3">
        <f t="shared" si="204"/>
        <v>0</v>
      </c>
      <c r="Z513" s="5">
        <f t="shared" si="205"/>
        <v>0</v>
      </c>
      <c r="AA513" s="2">
        <v>0</v>
      </c>
      <c r="AB513" s="3">
        <f t="shared" si="206"/>
        <v>0</v>
      </c>
      <c r="AC513" s="5">
        <f t="shared" si="207"/>
        <v>0</v>
      </c>
      <c r="AD513" s="2">
        <v>0</v>
      </c>
      <c r="AE513" s="3">
        <f t="shared" si="208"/>
        <v>0</v>
      </c>
      <c r="AF513" s="5">
        <f t="shared" si="209"/>
        <v>0</v>
      </c>
      <c r="AG513" s="2">
        <v>0</v>
      </c>
      <c r="AH513" s="3">
        <f t="shared" si="210"/>
        <v>0</v>
      </c>
      <c r="AI513" s="5">
        <f t="shared" si="211"/>
        <v>0</v>
      </c>
      <c r="AJ513" s="2">
        <v>45</v>
      </c>
      <c r="AK513" s="3">
        <f t="shared" si="212"/>
        <v>45</v>
      </c>
      <c r="AL513" s="5">
        <f t="shared" si="213"/>
        <v>0</v>
      </c>
      <c r="AM513" s="2">
        <v>0</v>
      </c>
      <c r="AN513" s="3">
        <f t="shared" si="214"/>
        <v>0</v>
      </c>
      <c r="AO513" s="5">
        <f t="shared" si="215"/>
        <v>0</v>
      </c>
      <c r="AP513" s="2">
        <v>0</v>
      </c>
      <c r="AQ513" s="3">
        <f t="shared" si="216"/>
        <v>0</v>
      </c>
      <c r="AR513" s="5">
        <f t="shared" si="217"/>
        <v>0</v>
      </c>
      <c r="AS513" s="2">
        <v>0</v>
      </c>
      <c r="AT513" s="3">
        <f t="shared" si="218"/>
        <v>0</v>
      </c>
      <c r="AU513" s="5">
        <f t="shared" si="219"/>
        <v>0</v>
      </c>
      <c r="AV513" s="2">
        <v>0</v>
      </c>
      <c r="AW513" s="3">
        <f t="shared" si="220"/>
        <v>0</v>
      </c>
      <c r="AX513" s="5">
        <f t="shared" si="221"/>
        <v>0</v>
      </c>
      <c r="AY513" s="2">
        <v>0</v>
      </c>
      <c r="AZ513" s="3">
        <f t="shared" si="222"/>
        <v>0</v>
      </c>
      <c r="BA513" s="5">
        <f t="shared" si="223"/>
        <v>0</v>
      </c>
      <c r="BB513" s="2">
        <v>0</v>
      </c>
      <c r="BC513" s="3">
        <f t="shared" si="224"/>
        <v>0</v>
      </c>
      <c r="BD513" s="5">
        <f t="shared" si="225"/>
        <v>0</v>
      </c>
    </row>
    <row r="514" spans="1:56" x14ac:dyDescent="0.25">
      <c r="A514">
        <v>2015</v>
      </c>
      <c r="B514">
        <v>12</v>
      </c>
      <c r="C514" t="s">
        <v>28</v>
      </c>
      <c r="D514">
        <v>2</v>
      </c>
      <c r="E514">
        <v>6</v>
      </c>
      <c r="F514">
        <v>8</v>
      </c>
      <c r="G514">
        <v>0</v>
      </c>
      <c r="H514">
        <v>12</v>
      </c>
      <c r="I514" t="s">
        <v>31</v>
      </c>
      <c r="J514">
        <v>40</v>
      </c>
      <c r="K514">
        <v>24801</v>
      </c>
      <c r="L514">
        <v>2000</v>
      </c>
      <c r="M514">
        <v>1</v>
      </c>
      <c r="N514">
        <v>1</v>
      </c>
      <c r="O514">
        <v>24</v>
      </c>
      <c r="P514" t="str">
        <f t="shared" si="226"/>
        <v>0</v>
      </c>
      <c r="Q514" t="s">
        <v>30</v>
      </c>
      <c r="R514" s="2">
        <f t="shared" si="199"/>
        <v>2343.0500000000002</v>
      </c>
      <c r="S514" s="2">
        <f t="shared" si="200"/>
        <v>2343</v>
      </c>
      <c r="T514" s="2">
        <f t="shared" si="201"/>
        <v>5.0000000000181899E-2</v>
      </c>
      <c r="U514" s="2">
        <v>0</v>
      </c>
      <c r="V514" s="3">
        <f t="shared" si="202"/>
        <v>0</v>
      </c>
      <c r="W514" s="5">
        <f t="shared" si="203"/>
        <v>0</v>
      </c>
      <c r="X514" s="2">
        <v>0</v>
      </c>
      <c r="Y514" s="3">
        <f t="shared" si="204"/>
        <v>0</v>
      </c>
      <c r="Z514" s="5">
        <f t="shared" si="205"/>
        <v>0</v>
      </c>
      <c r="AA514" s="2">
        <v>255</v>
      </c>
      <c r="AB514" s="3">
        <f t="shared" si="206"/>
        <v>255</v>
      </c>
      <c r="AC514" s="5">
        <f t="shared" si="207"/>
        <v>0</v>
      </c>
      <c r="AD514" s="2">
        <v>2088</v>
      </c>
      <c r="AE514" s="3">
        <f t="shared" si="208"/>
        <v>2088</v>
      </c>
      <c r="AF514" s="5">
        <f t="shared" si="209"/>
        <v>0</v>
      </c>
      <c r="AG514" s="2">
        <v>0</v>
      </c>
      <c r="AH514" s="3">
        <f t="shared" si="210"/>
        <v>0</v>
      </c>
      <c r="AI514" s="5">
        <f t="shared" si="211"/>
        <v>0</v>
      </c>
      <c r="AJ514" s="2">
        <v>0</v>
      </c>
      <c r="AK514" s="3">
        <f t="shared" si="212"/>
        <v>0</v>
      </c>
      <c r="AL514" s="5">
        <f t="shared" si="213"/>
        <v>0</v>
      </c>
      <c r="AM514" s="2">
        <v>0.05</v>
      </c>
      <c r="AN514" s="3">
        <f t="shared" si="214"/>
        <v>0</v>
      </c>
      <c r="AO514" s="5">
        <f t="shared" si="215"/>
        <v>0.05</v>
      </c>
      <c r="AP514" s="2">
        <v>0</v>
      </c>
      <c r="AQ514" s="3">
        <f t="shared" si="216"/>
        <v>0</v>
      </c>
      <c r="AR514" s="5">
        <f t="shared" si="217"/>
        <v>0</v>
      </c>
      <c r="AS514" s="2">
        <v>0</v>
      </c>
      <c r="AT514" s="3">
        <f t="shared" si="218"/>
        <v>0</v>
      </c>
      <c r="AU514" s="5">
        <f t="shared" si="219"/>
        <v>0</v>
      </c>
      <c r="AV514" s="2">
        <v>0</v>
      </c>
      <c r="AW514" s="3">
        <f t="shared" si="220"/>
        <v>0</v>
      </c>
      <c r="AX514" s="5">
        <f t="shared" si="221"/>
        <v>0</v>
      </c>
      <c r="AY514" s="2">
        <v>0</v>
      </c>
      <c r="AZ514" s="3">
        <f t="shared" si="222"/>
        <v>0</v>
      </c>
      <c r="BA514" s="5">
        <f t="shared" si="223"/>
        <v>0</v>
      </c>
      <c r="BB514" s="2">
        <v>0</v>
      </c>
      <c r="BC514" s="3">
        <f t="shared" si="224"/>
        <v>0</v>
      </c>
      <c r="BD514" s="5">
        <f t="shared" si="225"/>
        <v>0</v>
      </c>
    </row>
    <row r="515" spans="1:56" x14ac:dyDescent="0.25">
      <c r="A515">
        <v>2015</v>
      </c>
      <c r="B515">
        <v>12</v>
      </c>
      <c r="C515" t="s">
        <v>28</v>
      </c>
      <c r="D515">
        <v>2</v>
      </c>
      <c r="E515">
        <v>6</v>
      </c>
      <c r="F515">
        <v>8</v>
      </c>
      <c r="G515">
        <v>0</v>
      </c>
      <c r="H515">
        <v>12</v>
      </c>
      <c r="I515" t="s">
        <v>31</v>
      </c>
      <c r="J515">
        <v>40</v>
      </c>
      <c r="K515">
        <v>24801</v>
      </c>
      <c r="L515">
        <v>2000</v>
      </c>
      <c r="M515">
        <v>1</v>
      </c>
      <c r="N515">
        <v>1</v>
      </c>
      <c r="O515">
        <v>25</v>
      </c>
      <c r="P515" t="str">
        <f t="shared" si="226"/>
        <v>0</v>
      </c>
      <c r="Q515" t="s">
        <v>30</v>
      </c>
      <c r="R515" s="2">
        <f t="shared" si="199"/>
        <v>324</v>
      </c>
      <c r="S515" s="2">
        <f t="shared" si="200"/>
        <v>324</v>
      </c>
      <c r="T515" s="2">
        <f t="shared" si="201"/>
        <v>0</v>
      </c>
      <c r="U515" s="2">
        <v>0</v>
      </c>
      <c r="V515" s="3">
        <f t="shared" si="202"/>
        <v>0</v>
      </c>
      <c r="W515" s="5">
        <f t="shared" si="203"/>
        <v>0</v>
      </c>
      <c r="X515" s="2">
        <v>0</v>
      </c>
      <c r="Y515" s="3">
        <f t="shared" si="204"/>
        <v>0</v>
      </c>
      <c r="Z515" s="5">
        <f t="shared" si="205"/>
        <v>0</v>
      </c>
      <c r="AA515" s="2">
        <v>0</v>
      </c>
      <c r="AB515" s="3">
        <f t="shared" si="206"/>
        <v>0</v>
      </c>
      <c r="AC515" s="5">
        <f t="shared" si="207"/>
        <v>0</v>
      </c>
      <c r="AD515" s="2">
        <v>0</v>
      </c>
      <c r="AE515" s="3">
        <f t="shared" si="208"/>
        <v>0</v>
      </c>
      <c r="AF515" s="5">
        <f t="shared" si="209"/>
        <v>0</v>
      </c>
      <c r="AG515" s="2">
        <v>0</v>
      </c>
      <c r="AH515" s="3">
        <f t="shared" si="210"/>
        <v>0</v>
      </c>
      <c r="AI515" s="5">
        <f t="shared" si="211"/>
        <v>0</v>
      </c>
      <c r="AJ515" s="2">
        <v>324</v>
      </c>
      <c r="AK515" s="3">
        <f t="shared" si="212"/>
        <v>324</v>
      </c>
      <c r="AL515" s="5">
        <f t="shared" si="213"/>
        <v>0</v>
      </c>
      <c r="AM515" s="2">
        <v>0</v>
      </c>
      <c r="AN515" s="3">
        <f t="shared" si="214"/>
        <v>0</v>
      </c>
      <c r="AO515" s="5">
        <f t="shared" si="215"/>
        <v>0</v>
      </c>
      <c r="AP515" s="2">
        <v>0</v>
      </c>
      <c r="AQ515" s="3">
        <f t="shared" si="216"/>
        <v>0</v>
      </c>
      <c r="AR515" s="5">
        <f t="shared" si="217"/>
        <v>0</v>
      </c>
      <c r="AS515" s="2">
        <v>0</v>
      </c>
      <c r="AT515" s="3">
        <f t="shared" si="218"/>
        <v>0</v>
      </c>
      <c r="AU515" s="5">
        <f t="shared" si="219"/>
        <v>0</v>
      </c>
      <c r="AV515" s="2">
        <v>0</v>
      </c>
      <c r="AW515" s="3">
        <f t="shared" si="220"/>
        <v>0</v>
      </c>
      <c r="AX515" s="5">
        <f t="shared" si="221"/>
        <v>0</v>
      </c>
      <c r="AY515" s="2">
        <v>0</v>
      </c>
      <c r="AZ515" s="3">
        <f t="shared" si="222"/>
        <v>0</v>
      </c>
      <c r="BA515" s="5">
        <f t="shared" si="223"/>
        <v>0</v>
      </c>
      <c r="BB515" s="2">
        <v>0</v>
      </c>
      <c r="BC515" s="3">
        <f t="shared" si="224"/>
        <v>0</v>
      </c>
      <c r="BD515" s="5">
        <f t="shared" si="225"/>
        <v>0</v>
      </c>
    </row>
    <row r="516" spans="1:56" x14ac:dyDescent="0.25">
      <c r="A516">
        <v>2015</v>
      </c>
      <c r="B516">
        <v>12</v>
      </c>
      <c r="C516" t="s">
        <v>28</v>
      </c>
      <c r="D516">
        <v>2</v>
      </c>
      <c r="E516">
        <v>6</v>
      </c>
      <c r="F516">
        <v>8</v>
      </c>
      <c r="G516">
        <v>0</v>
      </c>
      <c r="H516">
        <v>12</v>
      </c>
      <c r="I516" t="s">
        <v>31</v>
      </c>
      <c r="J516">
        <v>40</v>
      </c>
      <c r="K516">
        <v>24801</v>
      </c>
      <c r="L516">
        <v>2000</v>
      </c>
      <c r="M516">
        <v>1</v>
      </c>
      <c r="N516">
        <v>1</v>
      </c>
      <c r="O516">
        <v>30</v>
      </c>
      <c r="P516" t="str">
        <f t="shared" si="226"/>
        <v>0</v>
      </c>
      <c r="Q516" t="s">
        <v>30</v>
      </c>
      <c r="R516" s="2">
        <f t="shared" si="199"/>
        <v>5000</v>
      </c>
      <c r="S516" s="2">
        <f t="shared" si="200"/>
        <v>5000</v>
      </c>
      <c r="T516" s="2">
        <f t="shared" si="201"/>
        <v>0</v>
      </c>
      <c r="U516" s="2">
        <v>0</v>
      </c>
      <c r="V516" s="3">
        <f t="shared" si="202"/>
        <v>0</v>
      </c>
      <c r="W516" s="5">
        <f t="shared" si="203"/>
        <v>0</v>
      </c>
      <c r="X516" s="2">
        <v>0</v>
      </c>
      <c r="Y516" s="3">
        <f t="shared" si="204"/>
        <v>0</v>
      </c>
      <c r="Z516" s="5">
        <f t="shared" si="205"/>
        <v>0</v>
      </c>
      <c r="AA516" s="2">
        <v>0</v>
      </c>
      <c r="AB516" s="3">
        <f t="shared" si="206"/>
        <v>0</v>
      </c>
      <c r="AC516" s="5">
        <f t="shared" si="207"/>
        <v>0</v>
      </c>
      <c r="AD516" s="2">
        <v>0</v>
      </c>
      <c r="AE516" s="3">
        <f t="shared" si="208"/>
        <v>0</v>
      </c>
      <c r="AF516" s="5">
        <f t="shared" si="209"/>
        <v>0</v>
      </c>
      <c r="AG516" s="2">
        <v>499.99</v>
      </c>
      <c r="AH516" s="3">
        <f t="shared" si="210"/>
        <v>500</v>
      </c>
      <c r="AI516" s="5">
        <f t="shared" si="211"/>
        <v>-9.9999999999909051E-3</v>
      </c>
      <c r="AJ516" s="2">
        <v>500.01</v>
      </c>
      <c r="AK516" s="3">
        <f t="shared" si="212"/>
        <v>500</v>
      </c>
      <c r="AL516" s="5">
        <f t="shared" si="213"/>
        <v>9.9999999999909051E-3</v>
      </c>
      <c r="AM516" s="2">
        <v>500</v>
      </c>
      <c r="AN516" s="3">
        <f t="shared" si="214"/>
        <v>500</v>
      </c>
      <c r="AO516" s="5">
        <f t="shared" si="215"/>
        <v>0</v>
      </c>
      <c r="AP516" s="2">
        <v>0</v>
      </c>
      <c r="AQ516" s="3">
        <f t="shared" si="216"/>
        <v>0</v>
      </c>
      <c r="AR516" s="5">
        <f t="shared" si="217"/>
        <v>0</v>
      </c>
      <c r="AS516" s="2">
        <v>1000</v>
      </c>
      <c r="AT516" s="3">
        <f t="shared" si="218"/>
        <v>1000</v>
      </c>
      <c r="AU516" s="5">
        <f t="shared" si="219"/>
        <v>0</v>
      </c>
      <c r="AV516" s="2">
        <v>500</v>
      </c>
      <c r="AW516" s="3">
        <f t="shared" si="220"/>
        <v>500</v>
      </c>
      <c r="AX516" s="5">
        <f t="shared" si="221"/>
        <v>0</v>
      </c>
      <c r="AY516" s="2">
        <v>1500</v>
      </c>
      <c r="AZ516" s="3">
        <f t="shared" si="222"/>
        <v>1500</v>
      </c>
      <c r="BA516" s="5">
        <f t="shared" si="223"/>
        <v>0</v>
      </c>
      <c r="BB516" s="2">
        <v>500</v>
      </c>
      <c r="BC516" s="3">
        <f t="shared" si="224"/>
        <v>500</v>
      </c>
      <c r="BD516" s="5">
        <f t="shared" si="225"/>
        <v>0</v>
      </c>
    </row>
    <row r="517" spans="1:56" x14ac:dyDescent="0.25">
      <c r="A517">
        <v>2015</v>
      </c>
      <c r="B517">
        <v>12</v>
      </c>
      <c r="C517" t="s">
        <v>28</v>
      </c>
      <c r="D517">
        <v>2</v>
      </c>
      <c r="E517">
        <v>6</v>
      </c>
      <c r="F517">
        <v>8</v>
      </c>
      <c r="G517">
        <v>0</v>
      </c>
      <c r="H517">
        <v>12</v>
      </c>
      <c r="I517" t="s">
        <v>31</v>
      </c>
      <c r="J517">
        <v>40</v>
      </c>
      <c r="K517">
        <v>24801</v>
      </c>
      <c r="L517">
        <v>2000</v>
      </c>
      <c r="M517">
        <v>1</v>
      </c>
      <c r="N517">
        <v>1</v>
      </c>
      <c r="O517">
        <v>31</v>
      </c>
      <c r="P517" t="str">
        <f t="shared" si="226"/>
        <v>0</v>
      </c>
      <c r="Q517" t="s">
        <v>30</v>
      </c>
      <c r="R517" s="2">
        <f t="shared" ref="R517:R580" si="227">+U517+X517+AA517+AD517+AG517+AJ517+AM517+AP517+AS517+AV517+AY517+BB517</f>
        <v>4816</v>
      </c>
      <c r="S517" s="2">
        <f t="shared" ref="S517:S580" si="228">+V517+Y517+AB517+AE517+AH517+AK517+AN517+AQ517+AT517+AW517+AZ517+BC517</f>
        <v>4816</v>
      </c>
      <c r="T517" s="2">
        <f t="shared" ref="T517:T580" si="229">R517-S517</f>
        <v>0</v>
      </c>
      <c r="U517" s="2">
        <v>0</v>
      </c>
      <c r="V517" s="3">
        <f t="shared" ref="V517:V580" si="230">MROUND(U517,1)</f>
        <v>0</v>
      </c>
      <c r="W517" s="5">
        <f t="shared" ref="W517:W580" si="231">U517-V517</f>
        <v>0</v>
      </c>
      <c r="X517" s="2">
        <v>0</v>
      </c>
      <c r="Y517" s="3">
        <f t="shared" ref="Y517:Y580" si="232">MROUND(X517,1)</f>
        <v>0</v>
      </c>
      <c r="Z517" s="5">
        <f t="shared" ref="Z517:Z580" si="233">X517-Y517</f>
        <v>0</v>
      </c>
      <c r="AA517" s="2">
        <v>0</v>
      </c>
      <c r="AB517" s="3">
        <f t="shared" ref="AB517:AB580" si="234">MROUND(AA517,1)</f>
        <v>0</v>
      </c>
      <c r="AC517" s="5">
        <f t="shared" ref="AC517:AC580" si="235">AA517-AB517</f>
        <v>0</v>
      </c>
      <c r="AD517" s="2">
        <v>1204</v>
      </c>
      <c r="AE517" s="3">
        <f t="shared" ref="AE517:AE580" si="236">MROUND(AD517,1)</f>
        <v>1204</v>
      </c>
      <c r="AF517" s="5">
        <f t="shared" ref="AF517:AF580" si="237">AD517-AE517</f>
        <v>0</v>
      </c>
      <c r="AG517" s="2">
        <v>1204</v>
      </c>
      <c r="AH517" s="3">
        <f t="shared" ref="AH517:AH580" si="238">MROUND(AG517,1)</f>
        <v>1204</v>
      </c>
      <c r="AI517" s="5">
        <f t="shared" ref="AI517:AI580" si="239">AG517-AH517</f>
        <v>0</v>
      </c>
      <c r="AJ517" s="2">
        <v>1204</v>
      </c>
      <c r="AK517" s="3">
        <f t="shared" ref="AK517:AK580" si="240">MROUND(AJ517,1)</f>
        <v>1204</v>
      </c>
      <c r="AL517" s="5">
        <f t="shared" ref="AL517:AL580" si="241">AJ517-AK517</f>
        <v>0</v>
      </c>
      <c r="AM517" s="2">
        <v>0</v>
      </c>
      <c r="AN517" s="3">
        <f t="shared" ref="AN517:AN580" si="242">MROUND(AM517,1)</f>
        <v>0</v>
      </c>
      <c r="AO517" s="5">
        <f t="shared" ref="AO517:AO580" si="243">AM517-AN517</f>
        <v>0</v>
      </c>
      <c r="AP517" s="2">
        <v>0</v>
      </c>
      <c r="AQ517" s="3">
        <f t="shared" ref="AQ517:AQ580" si="244">MROUND(AP517,1)</f>
        <v>0</v>
      </c>
      <c r="AR517" s="5">
        <f t="shared" ref="AR517:AR580" si="245">AP517-AQ517</f>
        <v>0</v>
      </c>
      <c r="AS517" s="2">
        <v>1204</v>
      </c>
      <c r="AT517" s="3">
        <f t="shared" ref="AT517:AT580" si="246">MROUND(AS517,1)</f>
        <v>1204</v>
      </c>
      <c r="AU517" s="5">
        <f t="shared" ref="AU517:AU580" si="247">AS517-AT517</f>
        <v>0</v>
      </c>
      <c r="AV517" s="2">
        <v>0</v>
      </c>
      <c r="AW517" s="3">
        <f t="shared" ref="AW517:AW580" si="248">MROUND(AV517,1)</f>
        <v>0</v>
      </c>
      <c r="AX517" s="5">
        <f t="shared" ref="AX517:AX580" si="249">AV517-AW517</f>
        <v>0</v>
      </c>
      <c r="AY517" s="2">
        <v>0</v>
      </c>
      <c r="AZ517" s="3">
        <f t="shared" ref="AZ517:AZ580" si="250">MROUND(AY517,1)</f>
        <v>0</v>
      </c>
      <c r="BA517" s="5">
        <f t="shared" ref="BA517:BA580" si="251">AY517-AZ517</f>
        <v>0</v>
      </c>
      <c r="BB517" s="2">
        <v>0</v>
      </c>
      <c r="BC517" s="3">
        <f t="shared" ref="BC517:BC580" si="252">MROUND(BB517,1)</f>
        <v>0</v>
      </c>
      <c r="BD517" s="5">
        <f t="shared" ref="BD517:BD580" si="253">BB517-BC517</f>
        <v>0</v>
      </c>
    </row>
    <row r="518" spans="1:56" x14ac:dyDescent="0.25">
      <c r="A518">
        <v>2015</v>
      </c>
      <c r="B518">
        <v>12</v>
      </c>
      <c r="C518" t="s">
        <v>28</v>
      </c>
      <c r="D518">
        <v>2</v>
      </c>
      <c r="E518">
        <v>6</v>
      </c>
      <c r="F518">
        <v>8</v>
      </c>
      <c r="G518">
        <v>0</v>
      </c>
      <c r="H518">
        <v>12</v>
      </c>
      <c r="I518" t="s">
        <v>31</v>
      </c>
      <c r="J518">
        <v>40</v>
      </c>
      <c r="K518">
        <v>24801</v>
      </c>
      <c r="L518">
        <v>2000</v>
      </c>
      <c r="M518">
        <v>1</v>
      </c>
      <c r="N518">
        <v>1</v>
      </c>
      <c r="O518">
        <v>32</v>
      </c>
      <c r="P518" t="str">
        <f t="shared" ref="P518:P581" si="254">"0"</f>
        <v>0</v>
      </c>
      <c r="Q518" t="s">
        <v>30</v>
      </c>
      <c r="R518" s="2">
        <f t="shared" si="227"/>
        <v>2316.91</v>
      </c>
      <c r="S518" s="2">
        <f t="shared" si="228"/>
        <v>2317</v>
      </c>
      <c r="T518" s="2">
        <f t="shared" si="229"/>
        <v>-9.0000000000145519E-2</v>
      </c>
      <c r="U518" s="2">
        <v>0</v>
      </c>
      <c r="V518" s="3">
        <f t="shared" si="230"/>
        <v>0</v>
      </c>
      <c r="W518" s="5">
        <f t="shared" si="231"/>
        <v>0</v>
      </c>
      <c r="X518" s="2">
        <v>0</v>
      </c>
      <c r="Y518" s="3">
        <f t="shared" si="232"/>
        <v>0</v>
      </c>
      <c r="Z518" s="5">
        <f t="shared" si="233"/>
        <v>0</v>
      </c>
      <c r="AA518" s="2">
        <v>1976.41</v>
      </c>
      <c r="AB518" s="3">
        <f t="shared" si="234"/>
        <v>1976</v>
      </c>
      <c r="AC518" s="5">
        <f t="shared" si="235"/>
        <v>0.41000000000008185</v>
      </c>
      <c r="AD518" s="2">
        <v>340</v>
      </c>
      <c r="AE518" s="3">
        <f t="shared" si="236"/>
        <v>340</v>
      </c>
      <c r="AF518" s="5">
        <f t="shared" si="237"/>
        <v>0</v>
      </c>
      <c r="AG518" s="2">
        <v>0</v>
      </c>
      <c r="AH518" s="3">
        <f t="shared" si="238"/>
        <v>0</v>
      </c>
      <c r="AI518" s="5">
        <f t="shared" si="239"/>
        <v>0</v>
      </c>
      <c r="AJ518" s="2">
        <v>0</v>
      </c>
      <c r="AK518" s="3">
        <f t="shared" si="240"/>
        <v>0</v>
      </c>
      <c r="AL518" s="5">
        <f t="shared" si="241"/>
        <v>0</v>
      </c>
      <c r="AM518" s="2">
        <v>0.5</v>
      </c>
      <c r="AN518" s="3">
        <f t="shared" si="242"/>
        <v>1</v>
      </c>
      <c r="AO518" s="5">
        <f t="shared" si="243"/>
        <v>-0.5</v>
      </c>
      <c r="AP518" s="2">
        <v>0</v>
      </c>
      <c r="AQ518" s="3">
        <f t="shared" si="244"/>
        <v>0</v>
      </c>
      <c r="AR518" s="5">
        <f t="shared" si="245"/>
        <v>0</v>
      </c>
      <c r="AS518" s="2">
        <v>0</v>
      </c>
      <c r="AT518" s="3">
        <f t="shared" si="246"/>
        <v>0</v>
      </c>
      <c r="AU518" s="5">
        <f t="shared" si="247"/>
        <v>0</v>
      </c>
      <c r="AV518" s="2">
        <v>0</v>
      </c>
      <c r="AW518" s="3">
        <f t="shared" si="248"/>
        <v>0</v>
      </c>
      <c r="AX518" s="5">
        <f t="shared" si="249"/>
        <v>0</v>
      </c>
      <c r="AY518" s="2">
        <v>0</v>
      </c>
      <c r="AZ518" s="3">
        <f t="shared" si="250"/>
        <v>0</v>
      </c>
      <c r="BA518" s="5">
        <f t="shared" si="251"/>
        <v>0</v>
      </c>
      <c r="BB518" s="2">
        <v>0</v>
      </c>
      <c r="BC518" s="3">
        <f t="shared" si="252"/>
        <v>0</v>
      </c>
      <c r="BD518" s="5">
        <f t="shared" si="253"/>
        <v>0</v>
      </c>
    </row>
    <row r="519" spans="1:56" x14ac:dyDescent="0.25">
      <c r="A519">
        <v>2015</v>
      </c>
      <c r="B519">
        <v>12</v>
      </c>
      <c r="C519" t="s">
        <v>28</v>
      </c>
      <c r="D519">
        <v>2</v>
      </c>
      <c r="E519">
        <v>6</v>
      </c>
      <c r="F519">
        <v>8</v>
      </c>
      <c r="G519">
        <v>0</v>
      </c>
      <c r="H519">
        <v>12</v>
      </c>
      <c r="I519" t="s">
        <v>31</v>
      </c>
      <c r="J519">
        <v>40</v>
      </c>
      <c r="K519">
        <v>24901</v>
      </c>
      <c r="L519">
        <v>2000</v>
      </c>
      <c r="M519">
        <v>1</v>
      </c>
      <c r="N519">
        <v>1</v>
      </c>
      <c r="O519">
        <v>1</v>
      </c>
      <c r="P519" t="str">
        <f t="shared" si="254"/>
        <v>0</v>
      </c>
      <c r="Q519" t="s">
        <v>30</v>
      </c>
      <c r="R519" s="2">
        <f t="shared" si="227"/>
        <v>7500</v>
      </c>
      <c r="S519" s="2">
        <f t="shared" si="228"/>
        <v>7500</v>
      </c>
      <c r="T519" s="2">
        <f t="shared" si="229"/>
        <v>0</v>
      </c>
      <c r="U519" s="2">
        <v>0</v>
      </c>
      <c r="V519" s="3">
        <f t="shared" si="230"/>
        <v>0</v>
      </c>
      <c r="W519" s="5">
        <f t="shared" si="231"/>
        <v>0</v>
      </c>
      <c r="X519" s="2">
        <v>0</v>
      </c>
      <c r="Y519" s="3">
        <f t="shared" si="232"/>
        <v>0</v>
      </c>
      <c r="Z519" s="5">
        <f t="shared" si="233"/>
        <v>0</v>
      </c>
      <c r="AA519" s="2">
        <v>0</v>
      </c>
      <c r="AB519" s="3">
        <f t="shared" si="234"/>
        <v>0</v>
      </c>
      <c r="AC519" s="5">
        <f t="shared" si="235"/>
        <v>0</v>
      </c>
      <c r="AD519" s="2">
        <v>0</v>
      </c>
      <c r="AE519" s="3">
        <f t="shared" si="236"/>
        <v>0</v>
      </c>
      <c r="AF519" s="5">
        <f t="shared" si="237"/>
        <v>0</v>
      </c>
      <c r="AG519" s="2">
        <v>0</v>
      </c>
      <c r="AH519" s="3">
        <f t="shared" si="238"/>
        <v>0</v>
      </c>
      <c r="AI519" s="5">
        <f t="shared" si="239"/>
        <v>0</v>
      </c>
      <c r="AJ519" s="2">
        <v>0</v>
      </c>
      <c r="AK519" s="3">
        <f t="shared" si="240"/>
        <v>0</v>
      </c>
      <c r="AL519" s="5">
        <f t="shared" si="241"/>
        <v>0</v>
      </c>
      <c r="AM519" s="2">
        <v>1500</v>
      </c>
      <c r="AN519" s="3">
        <f t="shared" si="242"/>
        <v>1500</v>
      </c>
      <c r="AO519" s="5">
        <f t="shared" si="243"/>
        <v>0</v>
      </c>
      <c r="AP519" s="2">
        <v>0</v>
      </c>
      <c r="AQ519" s="3">
        <f t="shared" si="244"/>
        <v>0</v>
      </c>
      <c r="AR519" s="5">
        <f t="shared" si="245"/>
        <v>0</v>
      </c>
      <c r="AS519" s="2">
        <v>3000</v>
      </c>
      <c r="AT519" s="3">
        <f t="shared" si="246"/>
        <v>3000</v>
      </c>
      <c r="AU519" s="5">
        <f t="shared" si="247"/>
        <v>0</v>
      </c>
      <c r="AV519" s="2">
        <v>0</v>
      </c>
      <c r="AW519" s="3">
        <f t="shared" si="248"/>
        <v>0</v>
      </c>
      <c r="AX519" s="5">
        <f t="shared" si="249"/>
        <v>0</v>
      </c>
      <c r="AY519" s="2">
        <v>3000</v>
      </c>
      <c r="AZ519" s="3">
        <f t="shared" si="250"/>
        <v>3000</v>
      </c>
      <c r="BA519" s="5">
        <f t="shared" si="251"/>
        <v>0</v>
      </c>
      <c r="BB519" s="2">
        <v>0</v>
      </c>
      <c r="BC519" s="3">
        <f t="shared" si="252"/>
        <v>0</v>
      </c>
      <c r="BD519" s="5">
        <f t="shared" si="253"/>
        <v>0</v>
      </c>
    </row>
    <row r="520" spans="1:56" x14ac:dyDescent="0.25">
      <c r="A520">
        <v>2015</v>
      </c>
      <c r="B520">
        <v>12</v>
      </c>
      <c r="C520" t="s">
        <v>28</v>
      </c>
      <c r="D520">
        <v>2</v>
      </c>
      <c r="E520">
        <v>6</v>
      </c>
      <c r="F520">
        <v>8</v>
      </c>
      <c r="G520">
        <v>0</v>
      </c>
      <c r="H520">
        <v>12</v>
      </c>
      <c r="I520" t="s">
        <v>31</v>
      </c>
      <c r="J520">
        <v>40</v>
      </c>
      <c r="K520">
        <v>24901</v>
      </c>
      <c r="L520">
        <v>2000</v>
      </c>
      <c r="M520">
        <v>1</v>
      </c>
      <c r="N520">
        <v>1</v>
      </c>
      <c r="O520">
        <v>2</v>
      </c>
      <c r="P520" t="str">
        <f t="shared" si="254"/>
        <v>0</v>
      </c>
      <c r="Q520" t="s">
        <v>30</v>
      </c>
      <c r="R520" s="2">
        <f t="shared" si="227"/>
        <v>1840</v>
      </c>
      <c r="S520" s="2">
        <f t="shared" si="228"/>
        <v>1840</v>
      </c>
      <c r="T520" s="2">
        <f t="shared" si="229"/>
        <v>0</v>
      </c>
      <c r="U520" s="2">
        <v>0</v>
      </c>
      <c r="V520" s="3">
        <f t="shared" si="230"/>
        <v>0</v>
      </c>
      <c r="W520" s="5">
        <f t="shared" si="231"/>
        <v>0</v>
      </c>
      <c r="X520" s="2">
        <v>0</v>
      </c>
      <c r="Y520" s="3">
        <f t="shared" si="232"/>
        <v>0</v>
      </c>
      <c r="Z520" s="5">
        <f t="shared" si="233"/>
        <v>0</v>
      </c>
      <c r="AA520" s="2">
        <v>0</v>
      </c>
      <c r="AB520" s="3">
        <f t="shared" si="234"/>
        <v>0</v>
      </c>
      <c r="AC520" s="5">
        <f t="shared" si="235"/>
        <v>0</v>
      </c>
      <c r="AD520" s="2">
        <v>0</v>
      </c>
      <c r="AE520" s="3">
        <f t="shared" si="236"/>
        <v>0</v>
      </c>
      <c r="AF520" s="5">
        <f t="shared" si="237"/>
        <v>0</v>
      </c>
      <c r="AG520" s="2">
        <v>0</v>
      </c>
      <c r="AH520" s="3">
        <f t="shared" si="238"/>
        <v>0</v>
      </c>
      <c r="AI520" s="5">
        <f t="shared" si="239"/>
        <v>0</v>
      </c>
      <c r="AJ520" s="2">
        <v>420</v>
      </c>
      <c r="AK520" s="3">
        <f t="shared" si="240"/>
        <v>420</v>
      </c>
      <c r="AL520" s="5">
        <f t="shared" si="241"/>
        <v>0</v>
      </c>
      <c r="AM520" s="2">
        <v>0</v>
      </c>
      <c r="AN520" s="3">
        <f t="shared" si="242"/>
        <v>0</v>
      </c>
      <c r="AO520" s="5">
        <f t="shared" si="243"/>
        <v>0</v>
      </c>
      <c r="AP520" s="2">
        <v>0</v>
      </c>
      <c r="AQ520" s="3">
        <f t="shared" si="244"/>
        <v>0</v>
      </c>
      <c r="AR520" s="5">
        <f t="shared" si="245"/>
        <v>0</v>
      </c>
      <c r="AS520" s="2">
        <v>0</v>
      </c>
      <c r="AT520" s="3">
        <f t="shared" si="246"/>
        <v>0</v>
      </c>
      <c r="AU520" s="5">
        <f t="shared" si="247"/>
        <v>0</v>
      </c>
      <c r="AV520" s="2">
        <v>0</v>
      </c>
      <c r="AW520" s="3">
        <f t="shared" si="248"/>
        <v>0</v>
      </c>
      <c r="AX520" s="5">
        <f t="shared" si="249"/>
        <v>0</v>
      </c>
      <c r="AY520" s="2">
        <v>0</v>
      </c>
      <c r="AZ520" s="3">
        <f t="shared" si="250"/>
        <v>0</v>
      </c>
      <c r="BA520" s="5">
        <f t="shared" si="251"/>
        <v>0</v>
      </c>
      <c r="BB520" s="2">
        <v>1420</v>
      </c>
      <c r="BC520" s="3">
        <f t="shared" si="252"/>
        <v>1420</v>
      </c>
      <c r="BD520" s="5">
        <f t="shared" si="253"/>
        <v>0</v>
      </c>
    </row>
    <row r="521" spans="1:56" x14ac:dyDescent="0.25">
      <c r="A521">
        <v>2015</v>
      </c>
      <c r="B521">
        <v>12</v>
      </c>
      <c r="C521" t="s">
        <v>28</v>
      </c>
      <c r="D521">
        <v>2</v>
      </c>
      <c r="E521">
        <v>6</v>
      </c>
      <c r="F521">
        <v>8</v>
      </c>
      <c r="G521">
        <v>0</v>
      </c>
      <c r="H521">
        <v>12</v>
      </c>
      <c r="I521" t="s">
        <v>31</v>
      </c>
      <c r="J521">
        <v>40</v>
      </c>
      <c r="K521">
        <v>24901</v>
      </c>
      <c r="L521">
        <v>2000</v>
      </c>
      <c r="M521">
        <v>1</v>
      </c>
      <c r="N521">
        <v>1</v>
      </c>
      <c r="O521">
        <v>4</v>
      </c>
      <c r="P521" t="str">
        <f t="shared" si="254"/>
        <v>0</v>
      </c>
      <c r="Q521" t="s">
        <v>30</v>
      </c>
      <c r="R521" s="2">
        <f t="shared" si="227"/>
        <v>1577.7</v>
      </c>
      <c r="S521" s="2">
        <f t="shared" si="228"/>
        <v>1578</v>
      </c>
      <c r="T521" s="2">
        <f t="shared" si="229"/>
        <v>-0.29999999999995453</v>
      </c>
      <c r="U521" s="2">
        <v>0</v>
      </c>
      <c r="V521" s="3">
        <f t="shared" si="230"/>
        <v>0</v>
      </c>
      <c r="W521" s="5">
        <f t="shared" si="231"/>
        <v>0</v>
      </c>
      <c r="X521" s="2">
        <v>0</v>
      </c>
      <c r="Y521" s="3">
        <f t="shared" si="232"/>
        <v>0</v>
      </c>
      <c r="Z521" s="5">
        <f t="shared" si="233"/>
        <v>0</v>
      </c>
      <c r="AA521" s="2">
        <v>0</v>
      </c>
      <c r="AB521" s="3">
        <f t="shared" si="234"/>
        <v>0</v>
      </c>
      <c r="AC521" s="5">
        <f t="shared" si="235"/>
        <v>0</v>
      </c>
      <c r="AD521" s="2">
        <v>52.2</v>
      </c>
      <c r="AE521" s="3">
        <f t="shared" si="236"/>
        <v>52</v>
      </c>
      <c r="AF521" s="5">
        <f t="shared" si="237"/>
        <v>0.20000000000000284</v>
      </c>
      <c r="AG521" s="2">
        <v>101.2</v>
      </c>
      <c r="AH521" s="3">
        <f t="shared" si="238"/>
        <v>101</v>
      </c>
      <c r="AI521" s="5">
        <f t="shared" si="239"/>
        <v>0.20000000000000284</v>
      </c>
      <c r="AJ521" s="2">
        <v>127.8</v>
      </c>
      <c r="AK521" s="3">
        <f t="shared" si="240"/>
        <v>128</v>
      </c>
      <c r="AL521" s="5">
        <f t="shared" si="241"/>
        <v>-0.20000000000000284</v>
      </c>
      <c r="AM521" s="2">
        <v>0</v>
      </c>
      <c r="AN521" s="3">
        <f t="shared" si="242"/>
        <v>0</v>
      </c>
      <c r="AO521" s="5">
        <f t="shared" si="243"/>
        <v>0</v>
      </c>
      <c r="AP521" s="2">
        <v>79.5</v>
      </c>
      <c r="AQ521" s="3">
        <f t="shared" si="244"/>
        <v>80</v>
      </c>
      <c r="AR521" s="5">
        <f t="shared" si="245"/>
        <v>-0.5</v>
      </c>
      <c r="AS521" s="2">
        <v>0</v>
      </c>
      <c r="AT521" s="3">
        <f t="shared" si="246"/>
        <v>0</v>
      </c>
      <c r="AU521" s="5">
        <f t="shared" si="247"/>
        <v>0</v>
      </c>
      <c r="AV521" s="2">
        <v>0</v>
      </c>
      <c r="AW521" s="3">
        <f t="shared" si="248"/>
        <v>0</v>
      </c>
      <c r="AX521" s="5">
        <f t="shared" si="249"/>
        <v>0</v>
      </c>
      <c r="AY521" s="2">
        <v>606</v>
      </c>
      <c r="AZ521" s="3">
        <f t="shared" si="250"/>
        <v>606</v>
      </c>
      <c r="BA521" s="5">
        <f t="shared" si="251"/>
        <v>0</v>
      </c>
      <c r="BB521" s="2">
        <v>611</v>
      </c>
      <c r="BC521" s="3">
        <f t="shared" si="252"/>
        <v>611</v>
      </c>
      <c r="BD521" s="5">
        <f t="shared" si="253"/>
        <v>0</v>
      </c>
    </row>
    <row r="522" spans="1:56" x14ac:dyDescent="0.25">
      <c r="A522">
        <v>2015</v>
      </c>
      <c r="B522">
        <v>12</v>
      </c>
      <c r="C522" t="s">
        <v>28</v>
      </c>
      <c r="D522">
        <v>2</v>
      </c>
      <c r="E522">
        <v>6</v>
      </c>
      <c r="F522">
        <v>8</v>
      </c>
      <c r="G522">
        <v>0</v>
      </c>
      <c r="H522">
        <v>12</v>
      </c>
      <c r="I522" t="s">
        <v>31</v>
      </c>
      <c r="J522">
        <v>40</v>
      </c>
      <c r="K522">
        <v>24901</v>
      </c>
      <c r="L522">
        <v>2000</v>
      </c>
      <c r="M522">
        <v>1</v>
      </c>
      <c r="N522">
        <v>1</v>
      </c>
      <c r="O522">
        <v>9</v>
      </c>
      <c r="P522" t="str">
        <f t="shared" si="254"/>
        <v>0</v>
      </c>
      <c r="Q522" t="s">
        <v>30</v>
      </c>
      <c r="R522" s="2">
        <f t="shared" si="227"/>
        <v>102920.49</v>
      </c>
      <c r="S522" s="2">
        <f t="shared" si="228"/>
        <v>102921</v>
      </c>
      <c r="T522" s="2">
        <f t="shared" si="229"/>
        <v>-0.50999999999476131</v>
      </c>
      <c r="U522" s="2">
        <v>0</v>
      </c>
      <c r="V522" s="3">
        <f t="shared" si="230"/>
        <v>0</v>
      </c>
      <c r="W522" s="5">
        <f t="shared" si="231"/>
        <v>0</v>
      </c>
      <c r="X522" s="2">
        <v>6061.01</v>
      </c>
      <c r="Y522" s="3">
        <f t="shared" si="232"/>
        <v>6061</v>
      </c>
      <c r="Z522" s="5">
        <f t="shared" si="233"/>
        <v>1.0000000000218279E-2</v>
      </c>
      <c r="AA522" s="2">
        <v>7586.62</v>
      </c>
      <c r="AB522" s="3">
        <f t="shared" si="234"/>
        <v>7587</v>
      </c>
      <c r="AC522" s="5">
        <f t="shared" si="235"/>
        <v>-0.38000000000010914</v>
      </c>
      <c r="AD522" s="2">
        <v>0</v>
      </c>
      <c r="AE522" s="3">
        <f t="shared" si="236"/>
        <v>0</v>
      </c>
      <c r="AF522" s="5">
        <f t="shared" si="237"/>
        <v>0</v>
      </c>
      <c r="AG522" s="2">
        <v>5760.56</v>
      </c>
      <c r="AH522" s="3">
        <f t="shared" si="238"/>
        <v>5761</v>
      </c>
      <c r="AI522" s="5">
        <f t="shared" si="239"/>
        <v>-0.43999999999959982</v>
      </c>
      <c r="AJ522" s="2">
        <v>7371.5</v>
      </c>
      <c r="AK522" s="3">
        <f t="shared" si="240"/>
        <v>7372</v>
      </c>
      <c r="AL522" s="5">
        <f t="shared" si="241"/>
        <v>-0.5</v>
      </c>
      <c r="AM522" s="2">
        <v>14930.43</v>
      </c>
      <c r="AN522" s="3">
        <f t="shared" si="242"/>
        <v>14930</v>
      </c>
      <c r="AO522" s="5">
        <f t="shared" si="243"/>
        <v>0.43000000000029104</v>
      </c>
      <c r="AP522" s="2">
        <v>2625</v>
      </c>
      <c r="AQ522" s="3">
        <f t="shared" si="244"/>
        <v>2625</v>
      </c>
      <c r="AR522" s="5">
        <f t="shared" si="245"/>
        <v>0</v>
      </c>
      <c r="AS522" s="2">
        <v>30930</v>
      </c>
      <c r="AT522" s="3">
        <f t="shared" si="246"/>
        <v>30930</v>
      </c>
      <c r="AU522" s="5">
        <f t="shared" si="247"/>
        <v>0</v>
      </c>
      <c r="AV522" s="2">
        <v>9238</v>
      </c>
      <c r="AW522" s="3">
        <f t="shared" si="248"/>
        <v>9238</v>
      </c>
      <c r="AX522" s="5">
        <f t="shared" si="249"/>
        <v>0</v>
      </c>
      <c r="AY522" s="2">
        <v>11068.38</v>
      </c>
      <c r="AZ522" s="3">
        <f t="shared" si="250"/>
        <v>11068</v>
      </c>
      <c r="BA522" s="5">
        <f t="shared" si="251"/>
        <v>0.37999999999919964</v>
      </c>
      <c r="BB522" s="2">
        <v>7348.99</v>
      </c>
      <c r="BC522" s="3">
        <f t="shared" si="252"/>
        <v>7349</v>
      </c>
      <c r="BD522" s="5">
        <f t="shared" si="253"/>
        <v>-1.0000000000218279E-2</v>
      </c>
    </row>
    <row r="523" spans="1:56" x14ac:dyDescent="0.25">
      <c r="A523">
        <v>2015</v>
      </c>
      <c r="B523">
        <v>12</v>
      </c>
      <c r="C523" t="s">
        <v>28</v>
      </c>
      <c r="D523">
        <v>2</v>
      </c>
      <c r="E523">
        <v>6</v>
      </c>
      <c r="F523">
        <v>8</v>
      </c>
      <c r="G523">
        <v>0</v>
      </c>
      <c r="H523">
        <v>12</v>
      </c>
      <c r="I523" t="s">
        <v>31</v>
      </c>
      <c r="J523">
        <v>40</v>
      </c>
      <c r="K523">
        <v>24901</v>
      </c>
      <c r="L523">
        <v>2000</v>
      </c>
      <c r="M523">
        <v>1</v>
      </c>
      <c r="N523">
        <v>1</v>
      </c>
      <c r="O523">
        <v>11</v>
      </c>
      <c r="P523" t="str">
        <f t="shared" si="254"/>
        <v>0</v>
      </c>
      <c r="Q523" t="s">
        <v>30</v>
      </c>
      <c r="R523" s="2">
        <f t="shared" si="227"/>
        <v>12500</v>
      </c>
      <c r="S523" s="2">
        <f t="shared" si="228"/>
        <v>12501</v>
      </c>
      <c r="T523" s="2">
        <f t="shared" si="229"/>
        <v>-1</v>
      </c>
      <c r="U523" s="2">
        <v>0</v>
      </c>
      <c r="V523" s="3">
        <f t="shared" si="230"/>
        <v>0</v>
      </c>
      <c r="W523" s="5">
        <f t="shared" si="231"/>
        <v>0</v>
      </c>
      <c r="X523" s="2">
        <v>2999.98</v>
      </c>
      <c r="Y523" s="3">
        <f t="shared" si="232"/>
        <v>3000</v>
      </c>
      <c r="Z523" s="5">
        <f t="shared" si="233"/>
        <v>-1.999999999998181E-2</v>
      </c>
      <c r="AA523" s="2">
        <v>0</v>
      </c>
      <c r="AB523" s="3">
        <f t="shared" si="234"/>
        <v>0</v>
      </c>
      <c r="AC523" s="5">
        <f t="shared" si="235"/>
        <v>0</v>
      </c>
      <c r="AD523" s="2">
        <v>0</v>
      </c>
      <c r="AE523" s="3">
        <f t="shared" si="236"/>
        <v>0</v>
      </c>
      <c r="AF523" s="5">
        <f t="shared" si="237"/>
        <v>0</v>
      </c>
      <c r="AG523" s="2">
        <v>1999.5</v>
      </c>
      <c r="AH523" s="3">
        <f t="shared" si="238"/>
        <v>2000</v>
      </c>
      <c r="AI523" s="5">
        <f t="shared" si="239"/>
        <v>-0.5</v>
      </c>
      <c r="AJ523" s="2">
        <v>3000.5</v>
      </c>
      <c r="AK523" s="3">
        <f t="shared" si="240"/>
        <v>3001</v>
      </c>
      <c r="AL523" s="5">
        <f t="shared" si="241"/>
        <v>-0.5</v>
      </c>
      <c r="AM523" s="2">
        <v>1500</v>
      </c>
      <c r="AN523" s="3">
        <f t="shared" si="242"/>
        <v>1500</v>
      </c>
      <c r="AO523" s="5">
        <f t="shared" si="243"/>
        <v>0</v>
      </c>
      <c r="AP523" s="2">
        <v>0</v>
      </c>
      <c r="AQ523" s="3">
        <f t="shared" si="244"/>
        <v>0</v>
      </c>
      <c r="AR523" s="5">
        <f t="shared" si="245"/>
        <v>0</v>
      </c>
      <c r="AS523" s="2">
        <v>3000</v>
      </c>
      <c r="AT523" s="3">
        <f t="shared" si="246"/>
        <v>3000</v>
      </c>
      <c r="AU523" s="5">
        <f t="shared" si="247"/>
        <v>0</v>
      </c>
      <c r="AV523" s="2">
        <v>0</v>
      </c>
      <c r="AW523" s="3">
        <f t="shared" si="248"/>
        <v>0</v>
      </c>
      <c r="AX523" s="5">
        <f t="shared" si="249"/>
        <v>0</v>
      </c>
      <c r="AY523" s="2">
        <v>0</v>
      </c>
      <c r="AZ523" s="3">
        <f t="shared" si="250"/>
        <v>0</v>
      </c>
      <c r="BA523" s="5">
        <f t="shared" si="251"/>
        <v>0</v>
      </c>
      <c r="BB523" s="2">
        <v>0.02</v>
      </c>
      <c r="BC523" s="3">
        <f t="shared" si="252"/>
        <v>0</v>
      </c>
      <c r="BD523" s="5">
        <f t="shared" si="253"/>
        <v>0.02</v>
      </c>
    </row>
    <row r="524" spans="1:56" x14ac:dyDescent="0.25">
      <c r="A524">
        <v>2015</v>
      </c>
      <c r="B524">
        <v>12</v>
      </c>
      <c r="C524" t="s">
        <v>28</v>
      </c>
      <c r="D524">
        <v>2</v>
      </c>
      <c r="E524">
        <v>6</v>
      </c>
      <c r="F524">
        <v>8</v>
      </c>
      <c r="G524">
        <v>0</v>
      </c>
      <c r="H524">
        <v>12</v>
      </c>
      <c r="I524" t="s">
        <v>31</v>
      </c>
      <c r="J524">
        <v>40</v>
      </c>
      <c r="K524">
        <v>24901</v>
      </c>
      <c r="L524">
        <v>2000</v>
      </c>
      <c r="M524">
        <v>1</v>
      </c>
      <c r="N524">
        <v>1</v>
      </c>
      <c r="O524">
        <v>12</v>
      </c>
      <c r="P524" t="str">
        <f t="shared" si="254"/>
        <v>0</v>
      </c>
      <c r="Q524" t="s">
        <v>30</v>
      </c>
      <c r="R524" s="2">
        <f t="shared" si="227"/>
        <v>3699</v>
      </c>
      <c r="S524" s="2">
        <f t="shared" si="228"/>
        <v>3699</v>
      </c>
      <c r="T524" s="2">
        <f t="shared" si="229"/>
        <v>0</v>
      </c>
      <c r="U524" s="2">
        <v>0</v>
      </c>
      <c r="V524" s="3">
        <f t="shared" si="230"/>
        <v>0</v>
      </c>
      <c r="W524" s="5">
        <f t="shared" si="231"/>
        <v>0</v>
      </c>
      <c r="X524" s="2">
        <v>0</v>
      </c>
      <c r="Y524" s="3">
        <f t="shared" si="232"/>
        <v>0</v>
      </c>
      <c r="Z524" s="5">
        <f t="shared" si="233"/>
        <v>0</v>
      </c>
      <c r="AA524" s="2">
        <v>0</v>
      </c>
      <c r="AB524" s="3">
        <f t="shared" si="234"/>
        <v>0</v>
      </c>
      <c r="AC524" s="5">
        <f t="shared" si="235"/>
        <v>0</v>
      </c>
      <c r="AD524" s="2">
        <v>3695</v>
      </c>
      <c r="AE524" s="3">
        <f t="shared" si="236"/>
        <v>3695</v>
      </c>
      <c r="AF524" s="5">
        <f t="shared" si="237"/>
        <v>0</v>
      </c>
      <c r="AG524" s="2">
        <v>0</v>
      </c>
      <c r="AH524" s="3">
        <f t="shared" si="238"/>
        <v>0</v>
      </c>
      <c r="AI524" s="5">
        <f t="shared" si="239"/>
        <v>0</v>
      </c>
      <c r="AJ524" s="2">
        <v>0</v>
      </c>
      <c r="AK524" s="3">
        <f t="shared" si="240"/>
        <v>0</v>
      </c>
      <c r="AL524" s="5">
        <f t="shared" si="241"/>
        <v>0</v>
      </c>
      <c r="AM524" s="2">
        <v>4</v>
      </c>
      <c r="AN524" s="3">
        <f t="shared" si="242"/>
        <v>4</v>
      </c>
      <c r="AO524" s="5">
        <f t="shared" si="243"/>
        <v>0</v>
      </c>
      <c r="AP524" s="2">
        <v>0</v>
      </c>
      <c r="AQ524" s="3">
        <f t="shared" si="244"/>
        <v>0</v>
      </c>
      <c r="AR524" s="5">
        <f t="shared" si="245"/>
        <v>0</v>
      </c>
      <c r="AS524" s="2">
        <v>0</v>
      </c>
      <c r="AT524" s="3">
        <f t="shared" si="246"/>
        <v>0</v>
      </c>
      <c r="AU524" s="5">
        <f t="shared" si="247"/>
        <v>0</v>
      </c>
      <c r="AV524" s="2">
        <v>0</v>
      </c>
      <c r="AW524" s="3">
        <f t="shared" si="248"/>
        <v>0</v>
      </c>
      <c r="AX524" s="5">
        <f t="shared" si="249"/>
        <v>0</v>
      </c>
      <c r="AY524" s="2">
        <v>0</v>
      </c>
      <c r="AZ524" s="3">
        <f t="shared" si="250"/>
        <v>0</v>
      </c>
      <c r="BA524" s="5">
        <f t="shared" si="251"/>
        <v>0</v>
      </c>
      <c r="BB524" s="2">
        <v>0</v>
      </c>
      <c r="BC524" s="3">
        <f t="shared" si="252"/>
        <v>0</v>
      </c>
      <c r="BD524" s="5">
        <f t="shared" si="253"/>
        <v>0</v>
      </c>
    </row>
    <row r="525" spans="1:56" x14ac:dyDescent="0.25">
      <c r="A525">
        <v>2015</v>
      </c>
      <c r="B525">
        <v>12</v>
      </c>
      <c r="C525" t="s">
        <v>28</v>
      </c>
      <c r="D525">
        <v>2</v>
      </c>
      <c r="E525">
        <v>6</v>
      </c>
      <c r="F525">
        <v>8</v>
      </c>
      <c r="G525">
        <v>0</v>
      </c>
      <c r="H525">
        <v>12</v>
      </c>
      <c r="I525" t="s">
        <v>31</v>
      </c>
      <c r="J525">
        <v>40</v>
      </c>
      <c r="K525">
        <v>24901</v>
      </c>
      <c r="L525">
        <v>2000</v>
      </c>
      <c r="M525">
        <v>1</v>
      </c>
      <c r="N525">
        <v>1</v>
      </c>
      <c r="O525">
        <v>14</v>
      </c>
      <c r="P525" t="str">
        <f t="shared" si="254"/>
        <v>0</v>
      </c>
      <c r="Q525" t="s">
        <v>30</v>
      </c>
      <c r="R525" s="2">
        <f t="shared" si="227"/>
        <v>2686</v>
      </c>
      <c r="S525" s="2">
        <f t="shared" si="228"/>
        <v>2686</v>
      </c>
      <c r="T525" s="2">
        <f t="shared" si="229"/>
        <v>0</v>
      </c>
      <c r="U525" s="2">
        <v>0</v>
      </c>
      <c r="V525" s="3">
        <f t="shared" si="230"/>
        <v>0</v>
      </c>
      <c r="W525" s="5">
        <f t="shared" si="231"/>
        <v>0</v>
      </c>
      <c r="X525" s="2">
        <v>0</v>
      </c>
      <c r="Y525" s="3">
        <f t="shared" si="232"/>
        <v>0</v>
      </c>
      <c r="Z525" s="5">
        <f t="shared" si="233"/>
        <v>0</v>
      </c>
      <c r="AA525" s="2">
        <v>0</v>
      </c>
      <c r="AB525" s="3">
        <f t="shared" si="234"/>
        <v>0</v>
      </c>
      <c r="AC525" s="5">
        <f t="shared" si="235"/>
        <v>0</v>
      </c>
      <c r="AD525" s="2">
        <v>0</v>
      </c>
      <c r="AE525" s="3">
        <f t="shared" si="236"/>
        <v>0</v>
      </c>
      <c r="AF525" s="5">
        <f t="shared" si="237"/>
        <v>0</v>
      </c>
      <c r="AG525" s="2">
        <v>0</v>
      </c>
      <c r="AH525" s="3">
        <f t="shared" si="238"/>
        <v>0</v>
      </c>
      <c r="AI525" s="5">
        <f t="shared" si="239"/>
        <v>0</v>
      </c>
      <c r="AJ525" s="2">
        <v>1400</v>
      </c>
      <c r="AK525" s="3">
        <f t="shared" si="240"/>
        <v>1400</v>
      </c>
      <c r="AL525" s="5">
        <f t="shared" si="241"/>
        <v>0</v>
      </c>
      <c r="AM525" s="2">
        <v>284</v>
      </c>
      <c r="AN525" s="3">
        <f t="shared" si="242"/>
        <v>284</v>
      </c>
      <c r="AO525" s="5">
        <f t="shared" si="243"/>
        <v>0</v>
      </c>
      <c r="AP525" s="2">
        <v>487</v>
      </c>
      <c r="AQ525" s="3">
        <f t="shared" si="244"/>
        <v>487</v>
      </c>
      <c r="AR525" s="5">
        <f t="shared" si="245"/>
        <v>0</v>
      </c>
      <c r="AS525" s="2">
        <v>515</v>
      </c>
      <c r="AT525" s="3">
        <f t="shared" si="246"/>
        <v>515</v>
      </c>
      <c r="AU525" s="5">
        <f t="shared" si="247"/>
        <v>0</v>
      </c>
      <c r="AV525" s="2">
        <v>0</v>
      </c>
      <c r="AW525" s="3">
        <f t="shared" si="248"/>
        <v>0</v>
      </c>
      <c r="AX525" s="5">
        <f t="shared" si="249"/>
        <v>0</v>
      </c>
      <c r="AY525" s="2">
        <v>0</v>
      </c>
      <c r="AZ525" s="3">
        <f t="shared" si="250"/>
        <v>0</v>
      </c>
      <c r="BA525" s="5">
        <f t="shared" si="251"/>
        <v>0</v>
      </c>
      <c r="BB525" s="2">
        <v>0</v>
      </c>
      <c r="BC525" s="3">
        <f t="shared" si="252"/>
        <v>0</v>
      </c>
      <c r="BD525" s="5">
        <f t="shared" si="253"/>
        <v>0</v>
      </c>
    </row>
    <row r="526" spans="1:56" x14ac:dyDescent="0.25">
      <c r="A526">
        <v>2015</v>
      </c>
      <c r="B526">
        <v>12</v>
      </c>
      <c r="C526" t="s">
        <v>28</v>
      </c>
      <c r="D526">
        <v>2</v>
      </c>
      <c r="E526">
        <v>6</v>
      </c>
      <c r="F526">
        <v>8</v>
      </c>
      <c r="G526">
        <v>0</v>
      </c>
      <c r="H526">
        <v>12</v>
      </c>
      <c r="I526" t="s">
        <v>31</v>
      </c>
      <c r="J526">
        <v>40</v>
      </c>
      <c r="K526">
        <v>24901</v>
      </c>
      <c r="L526">
        <v>2000</v>
      </c>
      <c r="M526">
        <v>1</v>
      </c>
      <c r="N526">
        <v>1</v>
      </c>
      <c r="O526">
        <v>15</v>
      </c>
      <c r="P526" t="str">
        <f t="shared" si="254"/>
        <v>0</v>
      </c>
      <c r="Q526" t="s">
        <v>30</v>
      </c>
      <c r="R526" s="2">
        <f t="shared" si="227"/>
        <v>11005</v>
      </c>
      <c r="S526" s="2">
        <f t="shared" si="228"/>
        <v>11005</v>
      </c>
      <c r="T526" s="2">
        <f t="shared" si="229"/>
        <v>0</v>
      </c>
      <c r="U526" s="2">
        <v>0</v>
      </c>
      <c r="V526" s="3">
        <f t="shared" si="230"/>
        <v>0</v>
      </c>
      <c r="W526" s="5">
        <f t="shared" si="231"/>
        <v>0</v>
      </c>
      <c r="X526" s="2">
        <v>0</v>
      </c>
      <c r="Y526" s="3">
        <f t="shared" si="232"/>
        <v>0</v>
      </c>
      <c r="Z526" s="5">
        <f t="shared" si="233"/>
        <v>0</v>
      </c>
      <c r="AA526" s="2">
        <v>0</v>
      </c>
      <c r="AB526" s="3">
        <f t="shared" si="234"/>
        <v>0</v>
      </c>
      <c r="AC526" s="5">
        <f t="shared" si="235"/>
        <v>0</v>
      </c>
      <c r="AD526" s="2">
        <v>0</v>
      </c>
      <c r="AE526" s="3">
        <f t="shared" si="236"/>
        <v>0</v>
      </c>
      <c r="AF526" s="5">
        <f t="shared" si="237"/>
        <v>0</v>
      </c>
      <c r="AG526" s="2">
        <v>0</v>
      </c>
      <c r="AH526" s="3">
        <f t="shared" si="238"/>
        <v>0</v>
      </c>
      <c r="AI526" s="5">
        <f t="shared" si="239"/>
        <v>0</v>
      </c>
      <c r="AJ526" s="2">
        <v>3605</v>
      </c>
      <c r="AK526" s="3">
        <f t="shared" si="240"/>
        <v>3605</v>
      </c>
      <c r="AL526" s="5">
        <f t="shared" si="241"/>
        <v>0</v>
      </c>
      <c r="AM526" s="2">
        <v>1300</v>
      </c>
      <c r="AN526" s="3">
        <f t="shared" si="242"/>
        <v>1300</v>
      </c>
      <c r="AO526" s="5">
        <f t="shared" si="243"/>
        <v>0</v>
      </c>
      <c r="AP526" s="2">
        <v>0</v>
      </c>
      <c r="AQ526" s="3">
        <f t="shared" si="244"/>
        <v>0</v>
      </c>
      <c r="AR526" s="5">
        <f t="shared" si="245"/>
        <v>0</v>
      </c>
      <c r="AS526" s="2">
        <v>2400</v>
      </c>
      <c r="AT526" s="3">
        <f t="shared" si="246"/>
        <v>2400</v>
      </c>
      <c r="AU526" s="5">
        <f t="shared" si="247"/>
        <v>0</v>
      </c>
      <c r="AV526" s="2">
        <v>0</v>
      </c>
      <c r="AW526" s="3">
        <f t="shared" si="248"/>
        <v>0</v>
      </c>
      <c r="AX526" s="5">
        <f t="shared" si="249"/>
        <v>0</v>
      </c>
      <c r="AY526" s="2">
        <v>95</v>
      </c>
      <c r="AZ526" s="3">
        <f t="shared" si="250"/>
        <v>95</v>
      </c>
      <c r="BA526" s="5">
        <f t="shared" si="251"/>
        <v>0</v>
      </c>
      <c r="BB526" s="2">
        <v>3605</v>
      </c>
      <c r="BC526" s="3">
        <f t="shared" si="252"/>
        <v>3605</v>
      </c>
      <c r="BD526" s="5">
        <f t="shared" si="253"/>
        <v>0</v>
      </c>
    </row>
    <row r="527" spans="1:56" x14ac:dyDescent="0.25">
      <c r="A527">
        <v>2015</v>
      </c>
      <c r="B527">
        <v>12</v>
      </c>
      <c r="C527" t="s">
        <v>28</v>
      </c>
      <c r="D527">
        <v>2</v>
      </c>
      <c r="E527">
        <v>6</v>
      </c>
      <c r="F527">
        <v>8</v>
      </c>
      <c r="G527">
        <v>0</v>
      </c>
      <c r="H527">
        <v>12</v>
      </c>
      <c r="I527" t="s">
        <v>31</v>
      </c>
      <c r="J527">
        <v>40</v>
      </c>
      <c r="K527">
        <v>24901</v>
      </c>
      <c r="L527">
        <v>2000</v>
      </c>
      <c r="M527">
        <v>1</v>
      </c>
      <c r="N527">
        <v>1</v>
      </c>
      <c r="O527">
        <v>17</v>
      </c>
      <c r="P527" t="str">
        <f t="shared" si="254"/>
        <v>0</v>
      </c>
      <c r="Q527" t="s">
        <v>30</v>
      </c>
      <c r="R527" s="2">
        <f t="shared" si="227"/>
        <v>15895</v>
      </c>
      <c r="S527" s="2">
        <f t="shared" si="228"/>
        <v>15895</v>
      </c>
      <c r="T527" s="2">
        <f t="shared" si="229"/>
        <v>0</v>
      </c>
      <c r="U527" s="2">
        <v>0</v>
      </c>
      <c r="V527" s="3">
        <f t="shared" si="230"/>
        <v>0</v>
      </c>
      <c r="W527" s="5">
        <f t="shared" si="231"/>
        <v>0</v>
      </c>
      <c r="X527" s="2">
        <v>0</v>
      </c>
      <c r="Y527" s="3">
        <f t="shared" si="232"/>
        <v>0</v>
      </c>
      <c r="Z527" s="5">
        <f t="shared" si="233"/>
        <v>0</v>
      </c>
      <c r="AA527" s="2">
        <v>0</v>
      </c>
      <c r="AB527" s="3">
        <f t="shared" si="234"/>
        <v>0</v>
      </c>
      <c r="AC527" s="5">
        <f t="shared" si="235"/>
        <v>0</v>
      </c>
      <c r="AD527" s="2">
        <v>3593.88</v>
      </c>
      <c r="AE527" s="3">
        <f t="shared" si="236"/>
        <v>3594</v>
      </c>
      <c r="AF527" s="5">
        <f t="shared" si="237"/>
        <v>-0.11999999999989086</v>
      </c>
      <c r="AG527" s="2">
        <v>4731.95</v>
      </c>
      <c r="AH527" s="3">
        <f t="shared" si="238"/>
        <v>4732</v>
      </c>
      <c r="AI527" s="5">
        <f t="shared" si="239"/>
        <v>-5.0000000000181899E-2</v>
      </c>
      <c r="AJ527" s="2">
        <v>1013.05</v>
      </c>
      <c r="AK527" s="3">
        <f t="shared" si="240"/>
        <v>1013</v>
      </c>
      <c r="AL527" s="5">
        <f t="shared" si="241"/>
        <v>4.9999999999954525E-2</v>
      </c>
      <c r="AM527" s="2">
        <v>6.12</v>
      </c>
      <c r="AN527" s="3">
        <f t="shared" si="242"/>
        <v>6</v>
      </c>
      <c r="AO527" s="5">
        <f t="shared" si="243"/>
        <v>0.12000000000000011</v>
      </c>
      <c r="AP527" s="2">
        <v>0</v>
      </c>
      <c r="AQ527" s="3">
        <f t="shared" si="244"/>
        <v>0</v>
      </c>
      <c r="AR527" s="5">
        <f t="shared" si="245"/>
        <v>0</v>
      </c>
      <c r="AS527" s="2">
        <v>2950</v>
      </c>
      <c r="AT527" s="3">
        <f t="shared" si="246"/>
        <v>2950</v>
      </c>
      <c r="AU527" s="5">
        <f t="shared" si="247"/>
        <v>0</v>
      </c>
      <c r="AV527" s="2">
        <v>0</v>
      </c>
      <c r="AW527" s="3">
        <f t="shared" si="248"/>
        <v>0</v>
      </c>
      <c r="AX527" s="5">
        <f t="shared" si="249"/>
        <v>0</v>
      </c>
      <c r="AY527" s="2">
        <v>3600</v>
      </c>
      <c r="AZ527" s="3">
        <f t="shared" si="250"/>
        <v>3600</v>
      </c>
      <c r="BA527" s="5">
        <f t="shared" si="251"/>
        <v>0</v>
      </c>
      <c r="BB527" s="2">
        <v>0</v>
      </c>
      <c r="BC527" s="3">
        <f t="shared" si="252"/>
        <v>0</v>
      </c>
      <c r="BD527" s="5">
        <f t="shared" si="253"/>
        <v>0</v>
      </c>
    </row>
    <row r="528" spans="1:56" x14ac:dyDescent="0.25">
      <c r="A528">
        <v>2015</v>
      </c>
      <c r="B528">
        <v>12</v>
      </c>
      <c r="C528" t="s">
        <v>28</v>
      </c>
      <c r="D528">
        <v>2</v>
      </c>
      <c r="E528">
        <v>6</v>
      </c>
      <c r="F528">
        <v>8</v>
      </c>
      <c r="G528">
        <v>0</v>
      </c>
      <c r="H528">
        <v>12</v>
      </c>
      <c r="I528" t="s">
        <v>31</v>
      </c>
      <c r="J528">
        <v>40</v>
      </c>
      <c r="K528">
        <v>24901</v>
      </c>
      <c r="L528">
        <v>2000</v>
      </c>
      <c r="M528">
        <v>1</v>
      </c>
      <c r="N528">
        <v>1</v>
      </c>
      <c r="O528">
        <v>18</v>
      </c>
      <c r="P528" t="str">
        <f t="shared" si="254"/>
        <v>0</v>
      </c>
      <c r="Q528" t="s">
        <v>30</v>
      </c>
      <c r="R528" s="2">
        <f t="shared" si="227"/>
        <v>74640.739999999991</v>
      </c>
      <c r="S528" s="2">
        <f t="shared" si="228"/>
        <v>74641</v>
      </c>
      <c r="T528" s="2">
        <f t="shared" si="229"/>
        <v>-0.26000000000931323</v>
      </c>
      <c r="U528" s="2">
        <v>0</v>
      </c>
      <c r="V528" s="3">
        <f t="shared" si="230"/>
        <v>0</v>
      </c>
      <c r="W528" s="5">
        <f t="shared" si="231"/>
        <v>0</v>
      </c>
      <c r="X528" s="2">
        <v>0</v>
      </c>
      <c r="Y528" s="3">
        <f t="shared" si="232"/>
        <v>0</v>
      </c>
      <c r="Z528" s="5">
        <f t="shared" si="233"/>
        <v>0</v>
      </c>
      <c r="AA528" s="2">
        <v>247.32</v>
      </c>
      <c r="AB528" s="3">
        <f t="shared" si="234"/>
        <v>247</v>
      </c>
      <c r="AC528" s="5">
        <f t="shared" si="235"/>
        <v>0.31999999999999318</v>
      </c>
      <c r="AD528" s="2">
        <v>0</v>
      </c>
      <c r="AE528" s="3">
        <f t="shared" si="236"/>
        <v>0</v>
      </c>
      <c r="AF528" s="5">
        <f t="shared" si="237"/>
        <v>0</v>
      </c>
      <c r="AG528" s="2">
        <v>9744.23</v>
      </c>
      <c r="AH528" s="3">
        <f t="shared" si="238"/>
        <v>9744</v>
      </c>
      <c r="AI528" s="5">
        <f t="shared" si="239"/>
        <v>0.22999999999956344</v>
      </c>
      <c r="AJ528" s="2">
        <v>11344.51</v>
      </c>
      <c r="AK528" s="3">
        <f t="shared" si="240"/>
        <v>11345</v>
      </c>
      <c r="AL528" s="5">
        <f t="shared" si="241"/>
        <v>-0.48999999999978172</v>
      </c>
      <c r="AM528" s="2">
        <v>10500</v>
      </c>
      <c r="AN528" s="3">
        <f t="shared" si="242"/>
        <v>10500</v>
      </c>
      <c r="AO528" s="5">
        <f t="shared" si="243"/>
        <v>0</v>
      </c>
      <c r="AP528" s="2">
        <v>0</v>
      </c>
      <c r="AQ528" s="3">
        <f t="shared" si="244"/>
        <v>0</v>
      </c>
      <c r="AR528" s="5">
        <f t="shared" si="245"/>
        <v>0</v>
      </c>
      <c r="AS528" s="2">
        <v>12744.68</v>
      </c>
      <c r="AT528" s="3">
        <f t="shared" si="246"/>
        <v>12745</v>
      </c>
      <c r="AU528" s="5">
        <f t="shared" si="247"/>
        <v>-0.31999999999970896</v>
      </c>
      <c r="AV528" s="2">
        <v>3500</v>
      </c>
      <c r="AW528" s="3">
        <f t="shared" si="248"/>
        <v>3500</v>
      </c>
      <c r="AX528" s="5">
        <f t="shared" si="249"/>
        <v>0</v>
      </c>
      <c r="AY528" s="2">
        <v>26560</v>
      </c>
      <c r="AZ528" s="3">
        <f t="shared" si="250"/>
        <v>26560</v>
      </c>
      <c r="BA528" s="5">
        <f t="shared" si="251"/>
        <v>0</v>
      </c>
      <c r="BB528" s="2">
        <v>0</v>
      </c>
      <c r="BC528" s="3">
        <f t="shared" si="252"/>
        <v>0</v>
      </c>
      <c r="BD528" s="5">
        <f t="shared" si="253"/>
        <v>0</v>
      </c>
    </row>
    <row r="529" spans="1:56" x14ac:dyDescent="0.25">
      <c r="A529">
        <v>2015</v>
      </c>
      <c r="B529">
        <v>12</v>
      </c>
      <c r="C529" t="s">
        <v>28</v>
      </c>
      <c r="D529">
        <v>2</v>
      </c>
      <c r="E529">
        <v>6</v>
      </c>
      <c r="F529">
        <v>8</v>
      </c>
      <c r="G529">
        <v>0</v>
      </c>
      <c r="H529">
        <v>12</v>
      </c>
      <c r="I529" t="s">
        <v>31</v>
      </c>
      <c r="J529">
        <v>40</v>
      </c>
      <c r="K529">
        <v>24901</v>
      </c>
      <c r="L529">
        <v>2000</v>
      </c>
      <c r="M529">
        <v>1</v>
      </c>
      <c r="N529">
        <v>1</v>
      </c>
      <c r="O529">
        <v>20</v>
      </c>
      <c r="P529" t="str">
        <f t="shared" si="254"/>
        <v>0</v>
      </c>
      <c r="Q529" t="s">
        <v>30</v>
      </c>
      <c r="R529" s="2">
        <f t="shared" si="227"/>
        <v>10000</v>
      </c>
      <c r="S529" s="2">
        <f t="shared" si="228"/>
        <v>10000</v>
      </c>
      <c r="T529" s="2">
        <f t="shared" si="229"/>
        <v>0</v>
      </c>
      <c r="U529" s="2">
        <v>0</v>
      </c>
      <c r="V529" s="3">
        <f t="shared" si="230"/>
        <v>0</v>
      </c>
      <c r="W529" s="5">
        <f t="shared" si="231"/>
        <v>0</v>
      </c>
      <c r="X529" s="2">
        <v>0</v>
      </c>
      <c r="Y529" s="3">
        <f t="shared" si="232"/>
        <v>0</v>
      </c>
      <c r="Z529" s="5">
        <f t="shared" si="233"/>
        <v>0</v>
      </c>
      <c r="AA529" s="2">
        <v>0</v>
      </c>
      <c r="AB529" s="3">
        <f t="shared" si="234"/>
        <v>0</v>
      </c>
      <c r="AC529" s="5">
        <f t="shared" si="235"/>
        <v>0</v>
      </c>
      <c r="AD529" s="2">
        <v>0</v>
      </c>
      <c r="AE529" s="3">
        <f t="shared" si="236"/>
        <v>0</v>
      </c>
      <c r="AF529" s="5">
        <f t="shared" si="237"/>
        <v>0</v>
      </c>
      <c r="AG529" s="2">
        <v>0</v>
      </c>
      <c r="AH529" s="3">
        <f t="shared" si="238"/>
        <v>0</v>
      </c>
      <c r="AI529" s="5">
        <f t="shared" si="239"/>
        <v>0</v>
      </c>
      <c r="AJ529" s="2">
        <v>8000</v>
      </c>
      <c r="AK529" s="3">
        <f t="shared" si="240"/>
        <v>8000</v>
      </c>
      <c r="AL529" s="5">
        <f t="shared" si="241"/>
        <v>0</v>
      </c>
      <c r="AM529" s="2">
        <v>2000</v>
      </c>
      <c r="AN529" s="3">
        <f t="shared" si="242"/>
        <v>2000</v>
      </c>
      <c r="AO529" s="5">
        <f t="shared" si="243"/>
        <v>0</v>
      </c>
      <c r="AP529" s="2">
        <v>0</v>
      </c>
      <c r="AQ529" s="3">
        <f t="shared" si="244"/>
        <v>0</v>
      </c>
      <c r="AR529" s="5">
        <f t="shared" si="245"/>
        <v>0</v>
      </c>
      <c r="AS529" s="2">
        <v>0</v>
      </c>
      <c r="AT529" s="3">
        <f t="shared" si="246"/>
        <v>0</v>
      </c>
      <c r="AU529" s="5">
        <f t="shared" si="247"/>
        <v>0</v>
      </c>
      <c r="AV529" s="2">
        <v>0</v>
      </c>
      <c r="AW529" s="3">
        <f t="shared" si="248"/>
        <v>0</v>
      </c>
      <c r="AX529" s="5">
        <f t="shared" si="249"/>
        <v>0</v>
      </c>
      <c r="AY529" s="2">
        <v>0</v>
      </c>
      <c r="AZ529" s="3">
        <f t="shared" si="250"/>
        <v>0</v>
      </c>
      <c r="BA529" s="5">
        <f t="shared" si="251"/>
        <v>0</v>
      </c>
      <c r="BB529" s="2">
        <v>0</v>
      </c>
      <c r="BC529" s="3">
        <f t="shared" si="252"/>
        <v>0</v>
      </c>
      <c r="BD529" s="5">
        <f t="shared" si="253"/>
        <v>0</v>
      </c>
    </row>
    <row r="530" spans="1:56" x14ac:dyDescent="0.25">
      <c r="A530">
        <v>2015</v>
      </c>
      <c r="B530">
        <v>12</v>
      </c>
      <c r="C530" t="s">
        <v>28</v>
      </c>
      <c r="D530">
        <v>2</v>
      </c>
      <c r="E530">
        <v>6</v>
      </c>
      <c r="F530">
        <v>8</v>
      </c>
      <c r="G530">
        <v>0</v>
      </c>
      <c r="H530">
        <v>12</v>
      </c>
      <c r="I530" t="s">
        <v>31</v>
      </c>
      <c r="J530">
        <v>40</v>
      </c>
      <c r="K530">
        <v>24901</v>
      </c>
      <c r="L530">
        <v>2000</v>
      </c>
      <c r="M530">
        <v>1</v>
      </c>
      <c r="N530">
        <v>1</v>
      </c>
      <c r="O530">
        <v>21</v>
      </c>
      <c r="P530" t="str">
        <f t="shared" si="254"/>
        <v>0</v>
      </c>
      <c r="Q530" t="s">
        <v>30</v>
      </c>
      <c r="R530" s="2">
        <f t="shared" si="227"/>
        <v>3000</v>
      </c>
      <c r="S530" s="2">
        <f t="shared" si="228"/>
        <v>3000</v>
      </c>
      <c r="T530" s="2">
        <f t="shared" si="229"/>
        <v>0</v>
      </c>
      <c r="U530" s="2">
        <v>0</v>
      </c>
      <c r="V530" s="3">
        <f t="shared" si="230"/>
        <v>0</v>
      </c>
      <c r="W530" s="5">
        <f t="shared" si="231"/>
        <v>0</v>
      </c>
      <c r="X530" s="2">
        <v>0</v>
      </c>
      <c r="Y530" s="3">
        <f t="shared" si="232"/>
        <v>0</v>
      </c>
      <c r="Z530" s="5">
        <f t="shared" si="233"/>
        <v>0</v>
      </c>
      <c r="AA530" s="2">
        <v>0</v>
      </c>
      <c r="AB530" s="3">
        <f t="shared" si="234"/>
        <v>0</v>
      </c>
      <c r="AC530" s="5">
        <f t="shared" si="235"/>
        <v>0</v>
      </c>
      <c r="AD530" s="2">
        <v>0</v>
      </c>
      <c r="AE530" s="3">
        <f t="shared" si="236"/>
        <v>0</v>
      </c>
      <c r="AF530" s="5">
        <f t="shared" si="237"/>
        <v>0</v>
      </c>
      <c r="AG530" s="2">
        <v>924</v>
      </c>
      <c r="AH530" s="3">
        <f t="shared" si="238"/>
        <v>924</v>
      </c>
      <c r="AI530" s="5">
        <f t="shared" si="239"/>
        <v>0</v>
      </c>
      <c r="AJ530" s="2">
        <v>76</v>
      </c>
      <c r="AK530" s="3">
        <f t="shared" si="240"/>
        <v>76</v>
      </c>
      <c r="AL530" s="5">
        <f t="shared" si="241"/>
        <v>0</v>
      </c>
      <c r="AM530" s="2">
        <v>0</v>
      </c>
      <c r="AN530" s="3">
        <f t="shared" si="242"/>
        <v>0</v>
      </c>
      <c r="AO530" s="5">
        <f t="shared" si="243"/>
        <v>0</v>
      </c>
      <c r="AP530" s="2">
        <v>1000</v>
      </c>
      <c r="AQ530" s="3">
        <f t="shared" si="244"/>
        <v>1000</v>
      </c>
      <c r="AR530" s="5">
        <f t="shared" si="245"/>
        <v>0</v>
      </c>
      <c r="AS530" s="2">
        <v>0</v>
      </c>
      <c r="AT530" s="3">
        <f t="shared" si="246"/>
        <v>0</v>
      </c>
      <c r="AU530" s="5">
        <f t="shared" si="247"/>
        <v>0</v>
      </c>
      <c r="AV530" s="2">
        <v>0</v>
      </c>
      <c r="AW530" s="3">
        <f t="shared" si="248"/>
        <v>0</v>
      </c>
      <c r="AX530" s="5">
        <f t="shared" si="249"/>
        <v>0</v>
      </c>
      <c r="AY530" s="2">
        <v>1000</v>
      </c>
      <c r="AZ530" s="3">
        <f t="shared" si="250"/>
        <v>1000</v>
      </c>
      <c r="BA530" s="5">
        <f t="shared" si="251"/>
        <v>0</v>
      </c>
      <c r="BB530" s="2">
        <v>0</v>
      </c>
      <c r="BC530" s="3">
        <f t="shared" si="252"/>
        <v>0</v>
      </c>
      <c r="BD530" s="5">
        <f t="shared" si="253"/>
        <v>0</v>
      </c>
    </row>
    <row r="531" spans="1:56" x14ac:dyDescent="0.25">
      <c r="A531">
        <v>2015</v>
      </c>
      <c r="B531">
        <v>12</v>
      </c>
      <c r="C531" t="s">
        <v>28</v>
      </c>
      <c r="D531">
        <v>2</v>
      </c>
      <c r="E531">
        <v>6</v>
      </c>
      <c r="F531">
        <v>8</v>
      </c>
      <c r="G531">
        <v>0</v>
      </c>
      <c r="H531">
        <v>12</v>
      </c>
      <c r="I531" t="s">
        <v>31</v>
      </c>
      <c r="J531">
        <v>40</v>
      </c>
      <c r="K531">
        <v>24901</v>
      </c>
      <c r="L531">
        <v>2000</v>
      </c>
      <c r="M531">
        <v>1</v>
      </c>
      <c r="N531">
        <v>1</v>
      </c>
      <c r="O531">
        <v>23</v>
      </c>
      <c r="P531" t="str">
        <f t="shared" si="254"/>
        <v>0</v>
      </c>
      <c r="Q531" t="s">
        <v>30</v>
      </c>
      <c r="R531" s="2">
        <f t="shared" si="227"/>
        <v>5116</v>
      </c>
      <c r="S531" s="2">
        <f t="shared" si="228"/>
        <v>5116</v>
      </c>
      <c r="T531" s="2">
        <f t="shared" si="229"/>
        <v>0</v>
      </c>
      <c r="U531" s="2">
        <v>0</v>
      </c>
      <c r="V531" s="3">
        <f t="shared" si="230"/>
        <v>0</v>
      </c>
      <c r="W531" s="5">
        <f t="shared" si="231"/>
        <v>0</v>
      </c>
      <c r="X531" s="2">
        <v>611</v>
      </c>
      <c r="Y531" s="3">
        <f t="shared" si="232"/>
        <v>611</v>
      </c>
      <c r="Z531" s="5">
        <f t="shared" si="233"/>
        <v>0</v>
      </c>
      <c r="AA531" s="2">
        <v>0</v>
      </c>
      <c r="AB531" s="3">
        <f t="shared" si="234"/>
        <v>0</v>
      </c>
      <c r="AC531" s="5">
        <f t="shared" si="235"/>
        <v>0</v>
      </c>
      <c r="AD531" s="2">
        <v>611</v>
      </c>
      <c r="AE531" s="3">
        <f t="shared" si="236"/>
        <v>611</v>
      </c>
      <c r="AF531" s="5">
        <f t="shared" si="237"/>
        <v>0</v>
      </c>
      <c r="AG531" s="2">
        <v>611</v>
      </c>
      <c r="AH531" s="3">
        <f t="shared" si="238"/>
        <v>611</v>
      </c>
      <c r="AI531" s="5">
        <f t="shared" si="239"/>
        <v>0</v>
      </c>
      <c r="AJ531" s="2">
        <v>839</v>
      </c>
      <c r="AK531" s="3">
        <f t="shared" si="240"/>
        <v>839</v>
      </c>
      <c r="AL531" s="5">
        <f t="shared" si="241"/>
        <v>0</v>
      </c>
      <c r="AM531" s="2">
        <v>611</v>
      </c>
      <c r="AN531" s="3">
        <f t="shared" si="242"/>
        <v>611</v>
      </c>
      <c r="AO531" s="5">
        <f t="shared" si="243"/>
        <v>0</v>
      </c>
      <c r="AP531" s="2">
        <v>611</v>
      </c>
      <c r="AQ531" s="3">
        <f t="shared" si="244"/>
        <v>611</v>
      </c>
      <c r="AR531" s="5">
        <f t="shared" si="245"/>
        <v>0</v>
      </c>
      <c r="AS531" s="2">
        <v>611</v>
      </c>
      <c r="AT531" s="3">
        <f t="shared" si="246"/>
        <v>611</v>
      </c>
      <c r="AU531" s="5">
        <f t="shared" si="247"/>
        <v>0</v>
      </c>
      <c r="AV531" s="2">
        <v>611</v>
      </c>
      <c r="AW531" s="3">
        <f t="shared" si="248"/>
        <v>611</v>
      </c>
      <c r="AX531" s="5">
        <f t="shared" si="249"/>
        <v>0</v>
      </c>
      <c r="AY531" s="2">
        <v>0</v>
      </c>
      <c r="AZ531" s="3">
        <f t="shared" si="250"/>
        <v>0</v>
      </c>
      <c r="BA531" s="5">
        <f t="shared" si="251"/>
        <v>0</v>
      </c>
      <c r="BB531" s="2">
        <v>0</v>
      </c>
      <c r="BC531" s="3">
        <f t="shared" si="252"/>
        <v>0</v>
      </c>
      <c r="BD531" s="5">
        <f t="shared" si="253"/>
        <v>0</v>
      </c>
    </row>
    <row r="532" spans="1:56" x14ac:dyDescent="0.25">
      <c r="A532">
        <v>2015</v>
      </c>
      <c r="B532">
        <v>12</v>
      </c>
      <c r="C532" t="s">
        <v>28</v>
      </c>
      <c r="D532">
        <v>2</v>
      </c>
      <c r="E532">
        <v>6</v>
      </c>
      <c r="F532">
        <v>8</v>
      </c>
      <c r="G532">
        <v>0</v>
      </c>
      <c r="H532">
        <v>12</v>
      </c>
      <c r="I532" t="s">
        <v>31</v>
      </c>
      <c r="J532">
        <v>40</v>
      </c>
      <c r="K532">
        <v>24901</v>
      </c>
      <c r="L532">
        <v>2000</v>
      </c>
      <c r="M532">
        <v>1</v>
      </c>
      <c r="N532">
        <v>1</v>
      </c>
      <c r="O532">
        <v>24</v>
      </c>
      <c r="P532" t="str">
        <f t="shared" si="254"/>
        <v>0</v>
      </c>
      <c r="Q532" t="s">
        <v>30</v>
      </c>
      <c r="R532" s="2">
        <f t="shared" si="227"/>
        <v>3618.04</v>
      </c>
      <c r="S532" s="2">
        <f t="shared" si="228"/>
        <v>3618</v>
      </c>
      <c r="T532" s="2">
        <f t="shared" si="229"/>
        <v>3.999999999996362E-2</v>
      </c>
      <c r="U532" s="2">
        <v>0</v>
      </c>
      <c r="V532" s="3">
        <f t="shared" si="230"/>
        <v>0</v>
      </c>
      <c r="W532" s="5">
        <f t="shared" si="231"/>
        <v>0</v>
      </c>
      <c r="X532" s="2">
        <v>0</v>
      </c>
      <c r="Y532" s="3">
        <f t="shared" si="232"/>
        <v>0</v>
      </c>
      <c r="Z532" s="5">
        <f t="shared" si="233"/>
        <v>0</v>
      </c>
      <c r="AA532" s="2">
        <v>0</v>
      </c>
      <c r="AB532" s="3">
        <f t="shared" si="234"/>
        <v>0</v>
      </c>
      <c r="AC532" s="5">
        <f t="shared" si="235"/>
        <v>0</v>
      </c>
      <c r="AD532" s="2">
        <v>1557.99</v>
      </c>
      <c r="AE532" s="3">
        <f t="shared" si="236"/>
        <v>1558</v>
      </c>
      <c r="AF532" s="5">
        <f t="shared" si="237"/>
        <v>-9.9999999999909051E-3</v>
      </c>
      <c r="AG532" s="2">
        <v>2060</v>
      </c>
      <c r="AH532" s="3">
        <f t="shared" si="238"/>
        <v>2060</v>
      </c>
      <c r="AI532" s="5">
        <f t="shared" si="239"/>
        <v>0</v>
      </c>
      <c r="AJ532" s="2">
        <v>0</v>
      </c>
      <c r="AK532" s="3">
        <f t="shared" si="240"/>
        <v>0</v>
      </c>
      <c r="AL532" s="5">
        <f t="shared" si="241"/>
        <v>0</v>
      </c>
      <c r="AM532" s="2">
        <v>0.05</v>
      </c>
      <c r="AN532" s="3">
        <f t="shared" si="242"/>
        <v>0</v>
      </c>
      <c r="AO532" s="5">
        <f t="shared" si="243"/>
        <v>0.05</v>
      </c>
      <c r="AP532" s="2">
        <v>0</v>
      </c>
      <c r="AQ532" s="3">
        <f t="shared" si="244"/>
        <v>0</v>
      </c>
      <c r="AR532" s="5">
        <f t="shared" si="245"/>
        <v>0</v>
      </c>
      <c r="AS532" s="2">
        <v>0</v>
      </c>
      <c r="AT532" s="3">
        <f t="shared" si="246"/>
        <v>0</v>
      </c>
      <c r="AU532" s="5">
        <f t="shared" si="247"/>
        <v>0</v>
      </c>
      <c r="AV532" s="2">
        <v>0</v>
      </c>
      <c r="AW532" s="3">
        <f t="shared" si="248"/>
        <v>0</v>
      </c>
      <c r="AX532" s="5">
        <f t="shared" si="249"/>
        <v>0</v>
      </c>
      <c r="AY532" s="2">
        <v>0</v>
      </c>
      <c r="AZ532" s="3">
        <f t="shared" si="250"/>
        <v>0</v>
      </c>
      <c r="BA532" s="5">
        <f t="shared" si="251"/>
        <v>0</v>
      </c>
      <c r="BB532" s="2">
        <v>0</v>
      </c>
      <c r="BC532" s="3">
        <f t="shared" si="252"/>
        <v>0</v>
      </c>
      <c r="BD532" s="5">
        <f t="shared" si="253"/>
        <v>0</v>
      </c>
    </row>
    <row r="533" spans="1:56" x14ac:dyDescent="0.25">
      <c r="A533">
        <v>2015</v>
      </c>
      <c r="B533">
        <v>12</v>
      </c>
      <c r="C533" t="s">
        <v>28</v>
      </c>
      <c r="D533">
        <v>2</v>
      </c>
      <c r="E533">
        <v>6</v>
      </c>
      <c r="F533">
        <v>8</v>
      </c>
      <c r="G533">
        <v>0</v>
      </c>
      <c r="H533">
        <v>12</v>
      </c>
      <c r="I533" t="s">
        <v>31</v>
      </c>
      <c r="J533">
        <v>40</v>
      </c>
      <c r="K533">
        <v>24901</v>
      </c>
      <c r="L533">
        <v>2000</v>
      </c>
      <c r="M533">
        <v>1</v>
      </c>
      <c r="N533">
        <v>1</v>
      </c>
      <c r="O533">
        <v>25</v>
      </c>
      <c r="P533" t="str">
        <f t="shared" si="254"/>
        <v>0</v>
      </c>
      <c r="Q533" t="s">
        <v>30</v>
      </c>
      <c r="R533" s="2">
        <f t="shared" si="227"/>
        <v>16793</v>
      </c>
      <c r="S533" s="2">
        <f t="shared" si="228"/>
        <v>16793</v>
      </c>
      <c r="T533" s="2">
        <f t="shared" si="229"/>
        <v>0</v>
      </c>
      <c r="U533" s="2">
        <v>0</v>
      </c>
      <c r="V533" s="3">
        <f t="shared" si="230"/>
        <v>0</v>
      </c>
      <c r="W533" s="5">
        <f t="shared" si="231"/>
        <v>0</v>
      </c>
      <c r="X533" s="2">
        <v>2603.4</v>
      </c>
      <c r="Y533" s="3">
        <f t="shared" si="232"/>
        <v>2603</v>
      </c>
      <c r="Z533" s="5">
        <f t="shared" si="233"/>
        <v>0.40000000000009095</v>
      </c>
      <c r="AA533" s="2">
        <v>1396.6</v>
      </c>
      <c r="AB533" s="3">
        <f t="shared" si="234"/>
        <v>1397</v>
      </c>
      <c r="AC533" s="5">
        <f t="shared" si="235"/>
        <v>-0.40000000000009095</v>
      </c>
      <c r="AD533" s="2">
        <v>6870.42</v>
      </c>
      <c r="AE533" s="3">
        <f t="shared" si="236"/>
        <v>6870</v>
      </c>
      <c r="AF533" s="5">
        <f t="shared" si="237"/>
        <v>0.42000000000007276</v>
      </c>
      <c r="AG533" s="2">
        <v>3230.96</v>
      </c>
      <c r="AH533" s="3">
        <f t="shared" si="238"/>
        <v>3231</v>
      </c>
      <c r="AI533" s="5">
        <f t="shared" si="239"/>
        <v>-3.999999999996362E-2</v>
      </c>
      <c r="AJ533" s="2">
        <v>751.04</v>
      </c>
      <c r="AK533" s="3">
        <f t="shared" si="240"/>
        <v>751</v>
      </c>
      <c r="AL533" s="5">
        <f t="shared" si="241"/>
        <v>3.999999999996362E-2</v>
      </c>
      <c r="AM533" s="2">
        <v>1525.58</v>
      </c>
      <c r="AN533" s="3">
        <f t="shared" si="242"/>
        <v>1526</v>
      </c>
      <c r="AO533" s="5">
        <f t="shared" si="243"/>
        <v>-0.42000000000007276</v>
      </c>
      <c r="AP533" s="2">
        <v>0</v>
      </c>
      <c r="AQ533" s="3">
        <f t="shared" si="244"/>
        <v>0</v>
      </c>
      <c r="AR533" s="5">
        <f t="shared" si="245"/>
        <v>0</v>
      </c>
      <c r="AS533" s="2">
        <v>414.4</v>
      </c>
      <c r="AT533" s="3">
        <f t="shared" si="246"/>
        <v>414</v>
      </c>
      <c r="AU533" s="5">
        <f t="shared" si="247"/>
        <v>0.39999999999997726</v>
      </c>
      <c r="AV533" s="2">
        <v>0</v>
      </c>
      <c r="AW533" s="3">
        <f t="shared" si="248"/>
        <v>0</v>
      </c>
      <c r="AX533" s="5">
        <f t="shared" si="249"/>
        <v>0</v>
      </c>
      <c r="AY533" s="2">
        <v>0</v>
      </c>
      <c r="AZ533" s="3">
        <f t="shared" si="250"/>
        <v>0</v>
      </c>
      <c r="BA533" s="5">
        <f t="shared" si="251"/>
        <v>0</v>
      </c>
      <c r="BB533" s="2">
        <v>0.6</v>
      </c>
      <c r="BC533" s="3">
        <f t="shared" si="252"/>
        <v>1</v>
      </c>
      <c r="BD533" s="5">
        <f t="shared" si="253"/>
        <v>-0.4</v>
      </c>
    </row>
    <row r="534" spans="1:56" x14ac:dyDescent="0.25">
      <c r="A534">
        <v>2015</v>
      </c>
      <c r="B534">
        <v>12</v>
      </c>
      <c r="C534" t="s">
        <v>28</v>
      </c>
      <c r="D534">
        <v>2</v>
      </c>
      <c r="E534">
        <v>6</v>
      </c>
      <c r="F534">
        <v>8</v>
      </c>
      <c r="G534">
        <v>0</v>
      </c>
      <c r="H534">
        <v>12</v>
      </c>
      <c r="I534" t="s">
        <v>31</v>
      </c>
      <c r="J534">
        <v>40</v>
      </c>
      <c r="K534">
        <v>24901</v>
      </c>
      <c r="L534">
        <v>2000</v>
      </c>
      <c r="M534">
        <v>1</v>
      </c>
      <c r="N534">
        <v>1</v>
      </c>
      <c r="O534">
        <v>28</v>
      </c>
      <c r="P534" t="str">
        <f t="shared" si="254"/>
        <v>0</v>
      </c>
      <c r="Q534" t="s">
        <v>30</v>
      </c>
      <c r="R534" s="2">
        <f t="shared" si="227"/>
        <v>6493.1</v>
      </c>
      <c r="S534" s="2">
        <f t="shared" si="228"/>
        <v>6493</v>
      </c>
      <c r="T534" s="2">
        <f t="shared" si="229"/>
        <v>0.1000000000003638</v>
      </c>
      <c r="U534" s="2">
        <v>0</v>
      </c>
      <c r="V534" s="3">
        <f t="shared" si="230"/>
        <v>0</v>
      </c>
      <c r="W534" s="5">
        <f t="shared" si="231"/>
        <v>0</v>
      </c>
      <c r="X534" s="2">
        <v>0</v>
      </c>
      <c r="Y534" s="3">
        <f t="shared" si="232"/>
        <v>0</v>
      </c>
      <c r="Z534" s="5">
        <f t="shared" si="233"/>
        <v>0</v>
      </c>
      <c r="AA534" s="2">
        <v>0</v>
      </c>
      <c r="AB534" s="3">
        <f t="shared" si="234"/>
        <v>0</v>
      </c>
      <c r="AC534" s="5">
        <f t="shared" si="235"/>
        <v>0</v>
      </c>
      <c r="AD534" s="2">
        <v>6492.1</v>
      </c>
      <c r="AE534" s="3">
        <f t="shared" si="236"/>
        <v>6492</v>
      </c>
      <c r="AF534" s="5">
        <f t="shared" si="237"/>
        <v>0.1000000000003638</v>
      </c>
      <c r="AG534" s="2">
        <v>0</v>
      </c>
      <c r="AH534" s="3">
        <f t="shared" si="238"/>
        <v>0</v>
      </c>
      <c r="AI534" s="5">
        <f t="shared" si="239"/>
        <v>0</v>
      </c>
      <c r="AJ534" s="2">
        <v>0</v>
      </c>
      <c r="AK534" s="3">
        <f t="shared" si="240"/>
        <v>0</v>
      </c>
      <c r="AL534" s="5">
        <f t="shared" si="241"/>
        <v>0</v>
      </c>
      <c r="AM534" s="2">
        <v>1</v>
      </c>
      <c r="AN534" s="3">
        <f t="shared" si="242"/>
        <v>1</v>
      </c>
      <c r="AO534" s="5">
        <f t="shared" si="243"/>
        <v>0</v>
      </c>
      <c r="AP534" s="2">
        <v>0</v>
      </c>
      <c r="AQ534" s="3">
        <f t="shared" si="244"/>
        <v>0</v>
      </c>
      <c r="AR534" s="5">
        <f t="shared" si="245"/>
        <v>0</v>
      </c>
      <c r="AS534" s="2">
        <v>0</v>
      </c>
      <c r="AT534" s="3">
        <f t="shared" si="246"/>
        <v>0</v>
      </c>
      <c r="AU534" s="5">
        <f t="shared" si="247"/>
        <v>0</v>
      </c>
      <c r="AV534" s="2">
        <v>0</v>
      </c>
      <c r="AW534" s="3">
        <f t="shared" si="248"/>
        <v>0</v>
      </c>
      <c r="AX534" s="5">
        <f t="shared" si="249"/>
        <v>0</v>
      </c>
      <c r="AY534" s="2">
        <v>0</v>
      </c>
      <c r="AZ534" s="3">
        <f t="shared" si="250"/>
        <v>0</v>
      </c>
      <c r="BA534" s="5">
        <f t="shared" si="251"/>
        <v>0</v>
      </c>
      <c r="BB534" s="2">
        <v>0</v>
      </c>
      <c r="BC534" s="3">
        <f t="shared" si="252"/>
        <v>0</v>
      </c>
      <c r="BD534" s="5">
        <f t="shared" si="253"/>
        <v>0</v>
      </c>
    </row>
    <row r="535" spans="1:56" x14ac:dyDescent="0.25">
      <c r="A535">
        <v>2015</v>
      </c>
      <c r="B535">
        <v>12</v>
      </c>
      <c r="C535" t="s">
        <v>28</v>
      </c>
      <c r="D535">
        <v>2</v>
      </c>
      <c r="E535">
        <v>6</v>
      </c>
      <c r="F535">
        <v>8</v>
      </c>
      <c r="G535">
        <v>0</v>
      </c>
      <c r="H535">
        <v>12</v>
      </c>
      <c r="I535" t="s">
        <v>31</v>
      </c>
      <c r="J535">
        <v>40</v>
      </c>
      <c r="K535">
        <v>24901</v>
      </c>
      <c r="L535">
        <v>2000</v>
      </c>
      <c r="M535">
        <v>1</v>
      </c>
      <c r="N535">
        <v>1</v>
      </c>
      <c r="O535">
        <v>30</v>
      </c>
      <c r="P535" t="str">
        <f t="shared" si="254"/>
        <v>0</v>
      </c>
      <c r="Q535" t="s">
        <v>30</v>
      </c>
      <c r="R535" s="2">
        <f t="shared" si="227"/>
        <v>30994</v>
      </c>
      <c r="S535" s="2">
        <f t="shared" si="228"/>
        <v>30994</v>
      </c>
      <c r="T535" s="2">
        <f t="shared" si="229"/>
        <v>0</v>
      </c>
      <c r="U535" s="2">
        <v>0</v>
      </c>
      <c r="V535" s="3">
        <f t="shared" si="230"/>
        <v>0</v>
      </c>
      <c r="W535" s="5">
        <f t="shared" si="231"/>
        <v>0</v>
      </c>
      <c r="X535" s="2">
        <v>0</v>
      </c>
      <c r="Y535" s="3">
        <f t="shared" si="232"/>
        <v>0</v>
      </c>
      <c r="Z535" s="5">
        <f t="shared" si="233"/>
        <v>0</v>
      </c>
      <c r="AA535" s="2">
        <v>0</v>
      </c>
      <c r="AB535" s="3">
        <f t="shared" si="234"/>
        <v>0</v>
      </c>
      <c r="AC535" s="5">
        <f t="shared" si="235"/>
        <v>0</v>
      </c>
      <c r="AD535" s="2">
        <v>0</v>
      </c>
      <c r="AE535" s="3">
        <f t="shared" si="236"/>
        <v>0</v>
      </c>
      <c r="AF535" s="5">
        <f t="shared" si="237"/>
        <v>0</v>
      </c>
      <c r="AG535" s="2">
        <v>4000</v>
      </c>
      <c r="AH535" s="3">
        <f t="shared" si="238"/>
        <v>4000</v>
      </c>
      <c r="AI535" s="5">
        <f t="shared" si="239"/>
        <v>0</v>
      </c>
      <c r="AJ535" s="2">
        <v>3994</v>
      </c>
      <c r="AK535" s="3">
        <f t="shared" si="240"/>
        <v>3994</v>
      </c>
      <c r="AL535" s="5">
        <f t="shared" si="241"/>
        <v>0</v>
      </c>
      <c r="AM535" s="2">
        <v>4000</v>
      </c>
      <c r="AN535" s="3">
        <f t="shared" si="242"/>
        <v>4000</v>
      </c>
      <c r="AO535" s="5">
        <f t="shared" si="243"/>
        <v>0</v>
      </c>
      <c r="AP535" s="2">
        <v>0</v>
      </c>
      <c r="AQ535" s="3">
        <f t="shared" si="244"/>
        <v>0</v>
      </c>
      <c r="AR535" s="5">
        <f t="shared" si="245"/>
        <v>0</v>
      </c>
      <c r="AS535" s="2">
        <v>7000</v>
      </c>
      <c r="AT535" s="3">
        <f t="shared" si="246"/>
        <v>7000</v>
      </c>
      <c r="AU535" s="5">
        <f t="shared" si="247"/>
        <v>0</v>
      </c>
      <c r="AV535" s="2">
        <v>3000</v>
      </c>
      <c r="AW535" s="3">
        <f t="shared" si="248"/>
        <v>3000</v>
      </c>
      <c r="AX535" s="5">
        <f t="shared" si="249"/>
        <v>0</v>
      </c>
      <c r="AY535" s="2">
        <v>6000</v>
      </c>
      <c r="AZ535" s="3">
        <f t="shared" si="250"/>
        <v>6000</v>
      </c>
      <c r="BA535" s="5">
        <f t="shared" si="251"/>
        <v>0</v>
      </c>
      <c r="BB535" s="2">
        <v>3000</v>
      </c>
      <c r="BC535" s="3">
        <f t="shared" si="252"/>
        <v>3000</v>
      </c>
      <c r="BD535" s="5">
        <f t="shared" si="253"/>
        <v>0</v>
      </c>
    </row>
    <row r="536" spans="1:56" x14ac:dyDescent="0.25">
      <c r="A536">
        <v>2015</v>
      </c>
      <c r="B536">
        <v>12</v>
      </c>
      <c r="C536" t="s">
        <v>28</v>
      </c>
      <c r="D536">
        <v>2</v>
      </c>
      <c r="E536">
        <v>6</v>
      </c>
      <c r="F536">
        <v>8</v>
      </c>
      <c r="G536">
        <v>0</v>
      </c>
      <c r="H536">
        <v>12</v>
      </c>
      <c r="I536" t="s">
        <v>31</v>
      </c>
      <c r="J536">
        <v>40</v>
      </c>
      <c r="K536">
        <v>24901</v>
      </c>
      <c r="L536">
        <v>2000</v>
      </c>
      <c r="M536">
        <v>1</v>
      </c>
      <c r="N536">
        <v>1</v>
      </c>
      <c r="O536">
        <v>31</v>
      </c>
      <c r="P536" t="str">
        <f t="shared" si="254"/>
        <v>0</v>
      </c>
      <c r="Q536" t="s">
        <v>30</v>
      </c>
      <c r="R536" s="2">
        <f t="shared" si="227"/>
        <v>3696</v>
      </c>
      <c r="S536" s="2">
        <f t="shared" si="228"/>
        <v>3695</v>
      </c>
      <c r="T536" s="2">
        <f t="shared" si="229"/>
        <v>1</v>
      </c>
      <c r="U536" s="2">
        <v>0</v>
      </c>
      <c r="V536" s="3">
        <f t="shared" si="230"/>
        <v>0</v>
      </c>
      <c r="W536" s="5">
        <f t="shared" si="231"/>
        <v>0</v>
      </c>
      <c r="X536" s="2">
        <v>0</v>
      </c>
      <c r="Y536" s="3">
        <f t="shared" si="232"/>
        <v>0</v>
      </c>
      <c r="Z536" s="5">
        <f t="shared" si="233"/>
        <v>0</v>
      </c>
      <c r="AA536" s="2">
        <v>0</v>
      </c>
      <c r="AB536" s="3">
        <f t="shared" si="234"/>
        <v>0</v>
      </c>
      <c r="AC536" s="5">
        <f t="shared" si="235"/>
        <v>0</v>
      </c>
      <c r="AD536" s="2">
        <v>922.2</v>
      </c>
      <c r="AE536" s="3">
        <f t="shared" si="236"/>
        <v>922</v>
      </c>
      <c r="AF536" s="5">
        <f t="shared" si="237"/>
        <v>0.20000000000004547</v>
      </c>
      <c r="AG536" s="2">
        <v>923.36</v>
      </c>
      <c r="AH536" s="3">
        <f t="shared" si="238"/>
        <v>923</v>
      </c>
      <c r="AI536" s="5">
        <f t="shared" si="239"/>
        <v>0.36000000000001364</v>
      </c>
      <c r="AJ536" s="2">
        <v>926.44</v>
      </c>
      <c r="AK536" s="3">
        <f t="shared" si="240"/>
        <v>926</v>
      </c>
      <c r="AL536" s="5">
        <f t="shared" si="241"/>
        <v>0.44000000000005457</v>
      </c>
      <c r="AM536" s="2">
        <v>0</v>
      </c>
      <c r="AN536" s="3">
        <f t="shared" si="242"/>
        <v>0</v>
      </c>
      <c r="AO536" s="5">
        <f t="shared" si="243"/>
        <v>0</v>
      </c>
      <c r="AP536" s="2">
        <v>0</v>
      </c>
      <c r="AQ536" s="3">
        <f t="shared" si="244"/>
        <v>0</v>
      </c>
      <c r="AR536" s="5">
        <f t="shared" si="245"/>
        <v>0</v>
      </c>
      <c r="AS536" s="2">
        <v>924</v>
      </c>
      <c r="AT536" s="3">
        <f t="shared" si="246"/>
        <v>924</v>
      </c>
      <c r="AU536" s="5">
        <f t="shared" si="247"/>
        <v>0</v>
      </c>
      <c r="AV536" s="2">
        <v>0</v>
      </c>
      <c r="AW536" s="3">
        <f t="shared" si="248"/>
        <v>0</v>
      </c>
      <c r="AX536" s="5">
        <f t="shared" si="249"/>
        <v>0</v>
      </c>
      <c r="AY536" s="2">
        <v>0</v>
      </c>
      <c r="AZ536" s="3">
        <f t="shared" si="250"/>
        <v>0</v>
      </c>
      <c r="BA536" s="5">
        <f t="shared" si="251"/>
        <v>0</v>
      </c>
      <c r="BB536" s="2">
        <v>0</v>
      </c>
      <c r="BC536" s="3">
        <f t="shared" si="252"/>
        <v>0</v>
      </c>
      <c r="BD536" s="5">
        <f t="shared" si="253"/>
        <v>0</v>
      </c>
    </row>
    <row r="537" spans="1:56" x14ac:dyDescent="0.25">
      <c r="A537">
        <v>2015</v>
      </c>
      <c r="B537">
        <v>12</v>
      </c>
      <c r="C537" t="s">
        <v>28</v>
      </c>
      <c r="D537">
        <v>2</v>
      </c>
      <c r="E537">
        <v>6</v>
      </c>
      <c r="F537">
        <v>8</v>
      </c>
      <c r="G537">
        <v>0</v>
      </c>
      <c r="H537">
        <v>12</v>
      </c>
      <c r="I537" t="s">
        <v>31</v>
      </c>
      <c r="J537">
        <v>40</v>
      </c>
      <c r="K537">
        <v>25101</v>
      </c>
      <c r="L537">
        <v>2000</v>
      </c>
      <c r="M537">
        <v>1</v>
      </c>
      <c r="N537">
        <v>1</v>
      </c>
      <c r="O537">
        <v>9</v>
      </c>
      <c r="P537" t="str">
        <f t="shared" si="254"/>
        <v>0</v>
      </c>
      <c r="Q537" t="s">
        <v>30</v>
      </c>
      <c r="R537" s="2">
        <f t="shared" si="227"/>
        <v>6148</v>
      </c>
      <c r="S537" s="2">
        <f t="shared" si="228"/>
        <v>6148</v>
      </c>
      <c r="T537" s="2">
        <f t="shared" si="229"/>
        <v>0</v>
      </c>
      <c r="U537" s="2">
        <v>0</v>
      </c>
      <c r="V537" s="3">
        <f t="shared" si="230"/>
        <v>0</v>
      </c>
      <c r="W537" s="5">
        <f t="shared" si="231"/>
        <v>0</v>
      </c>
      <c r="X537" s="2">
        <v>0</v>
      </c>
      <c r="Y537" s="3">
        <f t="shared" si="232"/>
        <v>0</v>
      </c>
      <c r="Z537" s="5">
        <f t="shared" si="233"/>
        <v>0</v>
      </c>
      <c r="AA537" s="2">
        <v>0</v>
      </c>
      <c r="AB537" s="3">
        <f t="shared" si="234"/>
        <v>0</v>
      </c>
      <c r="AC537" s="5">
        <f t="shared" si="235"/>
        <v>0</v>
      </c>
      <c r="AD537" s="2">
        <v>0</v>
      </c>
      <c r="AE537" s="3">
        <f t="shared" si="236"/>
        <v>0</v>
      </c>
      <c r="AF537" s="5">
        <f t="shared" si="237"/>
        <v>0</v>
      </c>
      <c r="AG537" s="2">
        <v>0</v>
      </c>
      <c r="AH537" s="3">
        <f t="shared" si="238"/>
        <v>0</v>
      </c>
      <c r="AI537" s="5">
        <f t="shared" si="239"/>
        <v>0</v>
      </c>
      <c r="AJ537" s="2">
        <v>1500</v>
      </c>
      <c r="AK537" s="3">
        <f t="shared" si="240"/>
        <v>1500</v>
      </c>
      <c r="AL537" s="5">
        <f t="shared" si="241"/>
        <v>0</v>
      </c>
      <c r="AM537" s="2">
        <v>500</v>
      </c>
      <c r="AN537" s="3">
        <f t="shared" si="242"/>
        <v>500</v>
      </c>
      <c r="AO537" s="5">
        <f t="shared" si="243"/>
        <v>0</v>
      </c>
      <c r="AP537" s="2">
        <v>500</v>
      </c>
      <c r="AQ537" s="3">
        <f t="shared" si="244"/>
        <v>500</v>
      </c>
      <c r="AR537" s="5">
        <f t="shared" si="245"/>
        <v>0</v>
      </c>
      <c r="AS537" s="2">
        <v>500</v>
      </c>
      <c r="AT537" s="3">
        <f t="shared" si="246"/>
        <v>500</v>
      </c>
      <c r="AU537" s="5">
        <f t="shared" si="247"/>
        <v>0</v>
      </c>
      <c r="AV537" s="2">
        <v>500</v>
      </c>
      <c r="AW537" s="3">
        <f t="shared" si="248"/>
        <v>500</v>
      </c>
      <c r="AX537" s="5">
        <f t="shared" si="249"/>
        <v>0</v>
      </c>
      <c r="AY537" s="2">
        <v>500</v>
      </c>
      <c r="AZ537" s="3">
        <f t="shared" si="250"/>
        <v>500</v>
      </c>
      <c r="BA537" s="5">
        <f t="shared" si="251"/>
        <v>0</v>
      </c>
      <c r="BB537" s="2">
        <v>2148</v>
      </c>
      <c r="BC537" s="3">
        <f t="shared" si="252"/>
        <v>2148</v>
      </c>
      <c r="BD537" s="5">
        <f t="shared" si="253"/>
        <v>0</v>
      </c>
    </row>
    <row r="538" spans="1:56" x14ac:dyDescent="0.25">
      <c r="A538">
        <v>2015</v>
      </c>
      <c r="B538">
        <v>12</v>
      </c>
      <c r="C538" t="s">
        <v>28</v>
      </c>
      <c r="D538">
        <v>2</v>
      </c>
      <c r="E538">
        <v>6</v>
      </c>
      <c r="F538">
        <v>8</v>
      </c>
      <c r="G538">
        <v>0</v>
      </c>
      <c r="H538">
        <v>12</v>
      </c>
      <c r="I538" t="s">
        <v>31</v>
      </c>
      <c r="J538">
        <v>40</v>
      </c>
      <c r="K538">
        <v>25101</v>
      </c>
      <c r="L538">
        <v>2000</v>
      </c>
      <c r="M538">
        <v>1</v>
      </c>
      <c r="N538">
        <v>1</v>
      </c>
      <c r="O538">
        <v>14</v>
      </c>
      <c r="P538" t="str">
        <f t="shared" si="254"/>
        <v>0</v>
      </c>
      <c r="Q538" t="s">
        <v>30</v>
      </c>
      <c r="R538" s="2">
        <f t="shared" si="227"/>
        <v>1389</v>
      </c>
      <c r="S538" s="2">
        <f t="shared" si="228"/>
        <v>1389</v>
      </c>
      <c r="T538" s="2">
        <f t="shared" si="229"/>
        <v>0</v>
      </c>
      <c r="U538" s="2">
        <v>0</v>
      </c>
      <c r="V538" s="3">
        <f t="shared" si="230"/>
        <v>0</v>
      </c>
      <c r="W538" s="5">
        <f t="shared" si="231"/>
        <v>0</v>
      </c>
      <c r="X538" s="2">
        <v>0</v>
      </c>
      <c r="Y538" s="3">
        <f t="shared" si="232"/>
        <v>0</v>
      </c>
      <c r="Z538" s="5">
        <f t="shared" si="233"/>
        <v>0</v>
      </c>
      <c r="AA538" s="2">
        <v>0</v>
      </c>
      <c r="AB538" s="3">
        <f t="shared" si="234"/>
        <v>0</v>
      </c>
      <c r="AC538" s="5">
        <f t="shared" si="235"/>
        <v>0</v>
      </c>
      <c r="AD538" s="2">
        <v>0</v>
      </c>
      <c r="AE538" s="3">
        <f t="shared" si="236"/>
        <v>0</v>
      </c>
      <c r="AF538" s="5">
        <f t="shared" si="237"/>
        <v>0</v>
      </c>
      <c r="AG538" s="2">
        <v>0</v>
      </c>
      <c r="AH538" s="3">
        <f t="shared" si="238"/>
        <v>0</v>
      </c>
      <c r="AI538" s="5">
        <f t="shared" si="239"/>
        <v>0</v>
      </c>
      <c r="AJ538" s="2">
        <v>0</v>
      </c>
      <c r="AK538" s="3">
        <f t="shared" si="240"/>
        <v>0</v>
      </c>
      <c r="AL538" s="5">
        <f t="shared" si="241"/>
        <v>0</v>
      </c>
      <c r="AM538" s="2">
        <v>1389</v>
      </c>
      <c r="AN538" s="3">
        <f t="shared" si="242"/>
        <v>1389</v>
      </c>
      <c r="AO538" s="5">
        <f t="shared" si="243"/>
        <v>0</v>
      </c>
      <c r="AP538" s="2">
        <v>0</v>
      </c>
      <c r="AQ538" s="3">
        <f t="shared" si="244"/>
        <v>0</v>
      </c>
      <c r="AR538" s="5">
        <f t="shared" si="245"/>
        <v>0</v>
      </c>
      <c r="AS538" s="2">
        <v>0</v>
      </c>
      <c r="AT538" s="3">
        <f t="shared" si="246"/>
        <v>0</v>
      </c>
      <c r="AU538" s="5">
        <f t="shared" si="247"/>
        <v>0</v>
      </c>
      <c r="AV538" s="2">
        <v>0</v>
      </c>
      <c r="AW538" s="3">
        <f t="shared" si="248"/>
        <v>0</v>
      </c>
      <c r="AX538" s="5">
        <f t="shared" si="249"/>
        <v>0</v>
      </c>
      <c r="AY538" s="2">
        <v>0</v>
      </c>
      <c r="AZ538" s="3">
        <f t="shared" si="250"/>
        <v>0</v>
      </c>
      <c r="BA538" s="5">
        <f t="shared" si="251"/>
        <v>0</v>
      </c>
      <c r="BB538" s="2">
        <v>0</v>
      </c>
      <c r="BC538" s="3">
        <f t="shared" si="252"/>
        <v>0</v>
      </c>
      <c r="BD538" s="5">
        <f t="shared" si="253"/>
        <v>0</v>
      </c>
    </row>
    <row r="539" spans="1:56" x14ac:dyDescent="0.25">
      <c r="A539">
        <v>2015</v>
      </c>
      <c r="B539">
        <v>12</v>
      </c>
      <c r="C539" t="s">
        <v>28</v>
      </c>
      <c r="D539">
        <v>2</v>
      </c>
      <c r="E539">
        <v>6</v>
      </c>
      <c r="F539">
        <v>8</v>
      </c>
      <c r="G539">
        <v>0</v>
      </c>
      <c r="H539">
        <v>12</v>
      </c>
      <c r="I539" t="s">
        <v>31</v>
      </c>
      <c r="J539">
        <v>40</v>
      </c>
      <c r="K539">
        <v>25101</v>
      </c>
      <c r="L539">
        <v>2000</v>
      </c>
      <c r="M539">
        <v>1</v>
      </c>
      <c r="N539">
        <v>1</v>
      </c>
      <c r="O539">
        <v>17</v>
      </c>
      <c r="P539" t="str">
        <f t="shared" si="254"/>
        <v>0</v>
      </c>
      <c r="Q539" t="s">
        <v>30</v>
      </c>
      <c r="R539" s="2">
        <f t="shared" si="227"/>
        <v>400</v>
      </c>
      <c r="S539" s="2">
        <f t="shared" si="228"/>
        <v>400</v>
      </c>
      <c r="T539" s="2">
        <f t="shared" si="229"/>
        <v>0</v>
      </c>
      <c r="U539" s="2">
        <v>0</v>
      </c>
      <c r="V539" s="3">
        <f t="shared" si="230"/>
        <v>0</v>
      </c>
      <c r="W539" s="5">
        <f t="shared" si="231"/>
        <v>0</v>
      </c>
      <c r="X539" s="2">
        <v>0</v>
      </c>
      <c r="Y539" s="3">
        <f t="shared" si="232"/>
        <v>0</v>
      </c>
      <c r="Z539" s="5">
        <f t="shared" si="233"/>
        <v>0</v>
      </c>
      <c r="AA539" s="2">
        <v>0</v>
      </c>
      <c r="AB539" s="3">
        <f t="shared" si="234"/>
        <v>0</v>
      </c>
      <c r="AC539" s="5">
        <f t="shared" si="235"/>
        <v>0</v>
      </c>
      <c r="AD539" s="2">
        <v>199</v>
      </c>
      <c r="AE539" s="3">
        <f t="shared" si="236"/>
        <v>199</v>
      </c>
      <c r="AF539" s="5">
        <f t="shared" si="237"/>
        <v>0</v>
      </c>
      <c r="AG539" s="2">
        <v>0</v>
      </c>
      <c r="AH539" s="3">
        <f t="shared" si="238"/>
        <v>0</v>
      </c>
      <c r="AI539" s="5">
        <f t="shared" si="239"/>
        <v>0</v>
      </c>
      <c r="AJ539" s="2">
        <v>1</v>
      </c>
      <c r="AK539" s="3">
        <f t="shared" si="240"/>
        <v>1</v>
      </c>
      <c r="AL539" s="5">
        <f t="shared" si="241"/>
        <v>0</v>
      </c>
      <c r="AM539" s="2">
        <v>0</v>
      </c>
      <c r="AN539" s="3">
        <f t="shared" si="242"/>
        <v>0</v>
      </c>
      <c r="AO539" s="5">
        <f t="shared" si="243"/>
        <v>0</v>
      </c>
      <c r="AP539" s="2">
        <v>200</v>
      </c>
      <c r="AQ539" s="3">
        <f t="shared" si="244"/>
        <v>200</v>
      </c>
      <c r="AR539" s="5">
        <f t="shared" si="245"/>
        <v>0</v>
      </c>
      <c r="AS539" s="2">
        <v>0</v>
      </c>
      <c r="AT539" s="3">
        <f t="shared" si="246"/>
        <v>0</v>
      </c>
      <c r="AU539" s="5">
        <f t="shared" si="247"/>
        <v>0</v>
      </c>
      <c r="AV539" s="2">
        <v>0</v>
      </c>
      <c r="AW539" s="3">
        <f t="shared" si="248"/>
        <v>0</v>
      </c>
      <c r="AX539" s="5">
        <f t="shared" si="249"/>
        <v>0</v>
      </c>
      <c r="AY539" s="2">
        <v>0</v>
      </c>
      <c r="AZ539" s="3">
        <f t="shared" si="250"/>
        <v>0</v>
      </c>
      <c r="BA539" s="5">
        <f t="shared" si="251"/>
        <v>0</v>
      </c>
      <c r="BB539" s="2">
        <v>0</v>
      </c>
      <c r="BC539" s="3">
        <f t="shared" si="252"/>
        <v>0</v>
      </c>
      <c r="BD539" s="5">
        <f t="shared" si="253"/>
        <v>0</v>
      </c>
    </row>
    <row r="540" spans="1:56" x14ac:dyDescent="0.25">
      <c r="A540">
        <v>2015</v>
      </c>
      <c r="B540">
        <v>12</v>
      </c>
      <c r="C540" t="s">
        <v>28</v>
      </c>
      <c r="D540">
        <v>2</v>
      </c>
      <c r="E540">
        <v>6</v>
      </c>
      <c r="F540">
        <v>8</v>
      </c>
      <c r="G540">
        <v>0</v>
      </c>
      <c r="H540">
        <v>12</v>
      </c>
      <c r="I540" t="s">
        <v>31</v>
      </c>
      <c r="J540">
        <v>40</v>
      </c>
      <c r="K540">
        <v>25101</v>
      </c>
      <c r="L540">
        <v>2000</v>
      </c>
      <c r="M540">
        <v>1</v>
      </c>
      <c r="N540">
        <v>1</v>
      </c>
      <c r="O540">
        <v>18</v>
      </c>
      <c r="P540" t="str">
        <f t="shared" si="254"/>
        <v>0</v>
      </c>
      <c r="Q540" t="s">
        <v>30</v>
      </c>
      <c r="R540" s="2">
        <f t="shared" si="227"/>
        <v>38999.599999999999</v>
      </c>
      <c r="S540" s="2">
        <f t="shared" si="228"/>
        <v>39000</v>
      </c>
      <c r="T540" s="2">
        <f t="shared" si="229"/>
        <v>-0.40000000000145519</v>
      </c>
      <c r="U540" s="2">
        <v>0</v>
      </c>
      <c r="V540" s="3">
        <f t="shared" si="230"/>
        <v>0</v>
      </c>
      <c r="W540" s="5">
        <f t="shared" si="231"/>
        <v>0</v>
      </c>
      <c r="X540" s="2">
        <v>0</v>
      </c>
      <c r="Y540" s="3">
        <f t="shared" si="232"/>
        <v>0</v>
      </c>
      <c r="Z540" s="5">
        <f t="shared" si="233"/>
        <v>0</v>
      </c>
      <c r="AA540" s="2">
        <v>0</v>
      </c>
      <c r="AB540" s="3">
        <f t="shared" si="234"/>
        <v>0</v>
      </c>
      <c r="AC540" s="5">
        <f t="shared" si="235"/>
        <v>0</v>
      </c>
      <c r="AD540" s="2">
        <v>4999.6000000000004</v>
      </c>
      <c r="AE540" s="3">
        <f t="shared" si="236"/>
        <v>5000</v>
      </c>
      <c r="AF540" s="5">
        <f t="shared" si="237"/>
        <v>-0.3999999999996362</v>
      </c>
      <c r="AG540" s="2">
        <v>4999.6000000000004</v>
      </c>
      <c r="AH540" s="3">
        <f t="shared" si="238"/>
        <v>5000</v>
      </c>
      <c r="AI540" s="5">
        <f t="shared" si="239"/>
        <v>-0.3999999999996362</v>
      </c>
      <c r="AJ540" s="2">
        <v>0</v>
      </c>
      <c r="AK540" s="3">
        <f t="shared" si="240"/>
        <v>0</v>
      </c>
      <c r="AL540" s="5">
        <f t="shared" si="241"/>
        <v>0</v>
      </c>
      <c r="AM540" s="2">
        <v>6000.4</v>
      </c>
      <c r="AN540" s="3">
        <f t="shared" si="242"/>
        <v>6000</v>
      </c>
      <c r="AO540" s="5">
        <f t="shared" si="243"/>
        <v>0.3999999999996362</v>
      </c>
      <c r="AP540" s="2">
        <v>0</v>
      </c>
      <c r="AQ540" s="3">
        <f t="shared" si="244"/>
        <v>0</v>
      </c>
      <c r="AR540" s="5">
        <f t="shared" si="245"/>
        <v>0</v>
      </c>
      <c r="AS540" s="2">
        <v>11000</v>
      </c>
      <c r="AT540" s="3">
        <f t="shared" si="246"/>
        <v>11000</v>
      </c>
      <c r="AU540" s="5">
        <f t="shared" si="247"/>
        <v>0</v>
      </c>
      <c r="AV540" s="2">
        <v>6000</v>
      </c>
      <c r="AW540" s="3">
        <f t="shared" si="248"/>
        <v>6000</v>
      </c>
      <c r="AX540" s="5">
        <f t="shared" si="249"/>
        <v>0</v>
      </c>
      <c r="AY540" s="2">
        <v>6000</v>
      </c>
      <c r="AZ540" s="3">
        <f t="shared" si="250"/>
        <v>6000</v>
      </c>
      <c r="BA540" s="5">
        <f t="shared" si="251"/>
        <v>0</v>
      </c>
      <c r="BB540" s="2">
        <v>0</v>
      </c>
      <c r="BC540" s="3">
        <f t="shared" si="252"/>
        <v>0</v>
      </c>
      <c r="BD540" s="5">
        <f t="shared" si="253"/>
        <v>0</v>
      </c>
    </row>
    <row r="541" spans="1:56" x14ac:dyDescent="0.25">
      <c r="A541">
        <v>2015</v>
      </c>
      <c r="B541">
        <v>12</v>
      </c>
      <c r="C541" t="s">
        <v>28</v>
      </c>
      <c r="D541">
        <v>2</v>
      </c>
      <c r="E541">
        <v>6</v>
      </c>
      <c r="F541">
        <v>8</v>
      </c>
      <c r="G541">
        <v>0</v>
      </c>
      <c r="H541">
        <v>12</v>
      </c>
      <c r="I541" t="s">
        <v>31</v>
      </c>
      <c r="J541">
        <v>40</v>
      </c>
      <c r="K541">
        <v>25101</v>
      </c>
      <c r="L541">
        <v>2000</v>
      </c>
      <c r="M541">
        <v>1</v>
      </c>
      <c r="N541">
        <v>1</v>
      </c>
      <c r="O541">
        <v>20</v>
      </c>
      <c r="P541" t="str">
        <f t="shared" si="254"/>
        <v>0</v>
      </c>
      <c r="Q541" t="s">
        <v>30</v>
      </c>
      <c r="R541" s="2">
        <f t="shared" si="227"/>
        <v>1465</v>
      </c>
      <c r="S541" s="2">
        <f t="shared" si="228"/>
        <v>1465</v>
      </c>
      <c r="T541" s="2">
        <f t="shared" si="229"/>
        <v>0</v>
      </c>
      <c r="U541" s="2">
        <v>0</v>
      </c>
      <c r="V541" s="3">
        <f t="shared" si="230"/>
        <v>0</v>
      </c>
      <c r="W541" s="5">
        <f t="shared" si="231"/>
        <v>0</v>
      </c>
      <c r="X541" s="2">
        <v>0</v>
      </c>
      <c r="Y541" s="3">
        <f t="shared" si="232"/>
        <v>0</v>
      </c>
      <c r="Z541" s="5">
        <f t="shared" si="233"/>
        <v>0</v>
      </c>
      <c r="AA541" s="2">
        <v>0</v>
      </c>
      <c r="AB541" s="3">
        <f t="shared" si="234"/>
        <v>0</v>
      </c>
      <c r="AC541" s="5">
        <f t="shared" si="235"/>
        <v>0</v>
      </c>
      <c r="AD541" s="2">
        <v>0</v>
      </c>
      <c r="AE541" s="3">
        <f t="shared" si="236"/>
        <v>0</v>
      </c>
      <c r="AF541" s="5">
        <f t="shared" si="237"/>
        <v>0</v>
      </c>
      <c r="AG541" s="2">
        <v>118.04</v>
      </c>
      <c r="AH541" s="3">
        <f t="shared" si="238"/>
        <v>118</v>
      </c>
      <c r="AI541" s="5">
        <f t="shared" si="239"/>
        <v>4.0000000000006253E-2</v>
      </c>
      <c r="AJ541" s="2">
        <v>300.95999999999998</v>
      </c>
      <c r="AK541" s="3">
        <f t="shared" si="240"/>
        <v>301</v>
      </c>
      <c r="AL541" s="5">
        <f t="shared" si="241"/>
        <v>-4.0000000000020464E-2</v>
      </c>
      <c r="AM541" s="2">
        <v>119</v>
      </c>
      <c r="AN541" s="3">
        <f t="shared" si="242"/>
        <v>119</v>
      </c>
      <c r="AO541" s="5">
        <f t="shared" si="243"/>
        <v>0</v>
      </c>
      <c r="AP541" s="2">
        <v>0</v>
      </c>
      <c r="AQ541" s="3">
        <f t="shared" si="244"/>
        <v>0</v>
      </c>
      <c r="AR541" s="5">
        <f t="shared" si="245"/>
        <v>0</v>
      </c>
      <c r="AS541" s="2">
        <v>721</v>
      </c>
      <c r="AT541" s="3">
        <f t="shared" si="246"/>
        <v>721</v>
      </c>
      <c r="AU541" s="5">
        <f t="shared" si="247"/>
        <v>0</v>
      </c>
      <c r="AV541" s="2">
        <v>206</v>
      </c>
      <c r="AW541" s="3">
        <f t="shared" si="248"/>
        <v>206</v>
      </c>
      <c r="AX541" s="5">
        <f t="shared" si="249"/>
        <v>0</v>
      </c>
      <c r="AY541" s="2">
        <v>0</v>
      </c>
      <c r="AZ541" s="3">
        <f t="shared" si="250"/>
        <v>0</v>
      </c>
      <c r="BA541" s="5">
        <f t="shared" si="251"/>
        <v>0</v>
      </c>
      <c r="BB541" s="2">
        <v>0</v>
      </c>
      <c r="BC541" s="3">
        <f t="shared" si="252"/>
        <v>0</v>
      </c>
      <c r="BD541" s="5">
        <f t="shared" si="253"/>
        <v>0</v>
      </c>
    </row>
    <row r="542" spans="1:56" x14ac:dyDescent="0.25">
      <c r="A542">
        <v>2015</v>
      </c>
      <c r="B542">
        <v>12</v>
      </c>
      <c r="C542" t="s">
        <v>28</v>
      </c>
      <c r="D542">
        <v>2</v>
      </c>
      <c r="E542">
        <v>6</v>
      </c>
      <c r="F542">
        <v>8</v>
      </c>
      <c r="G542">
        <v>0</v>
      </c>
      <c r="H542">
        <v>12</v>
      </c>
      <c r="I542" t="s">
        <v>31</v>
      </c>
      <c r="J542">
        <v>40</v>
      </c>
      <c r="K542">
        <v>25101</v>
      </c>
      <c r="L542">
        <v>2000</v>
      </c>
      <c r="M542">
        <v>1</v>
      </c>
      <c r="N542">
        <v>1</v>
      </c>
      <c r="O542">
        <v>21</v>
      </c>
      <c r="P542" t="str">
        <f t="shared" si="254"/>
        <v>0</v>
      </c>
      <c r="Q542" t="s">
        <v>30</v>
      </c>
      <c r="R542" s="2">
        <f t="shared" si="227"/>
        <v>5000</v>
      </c>
      <c r="S542" s="2">
        <f t="shared" si="228"/>
        <v>5000</v>
      </c>
      <c r="T542" s="2">
        <f t="shared" si="229"/>
        <v>0</v>
      </c>
      <c r="U542" s="2">
        <v>0</v>
      </c>
      <c r="V542" s="3">
        <f t="shared" si="230"/>
        <v>0</v>
      </c>
      <c r="W542" s="5">
        <f t="shared" si="231"/>
        <v>0</v>
      </c>
      <c r="X542" s="2">
        <v>0</v>
      </c>
      <c r="Y542" s="3">
        <f t="shared" si="232"/>
        <v>0</v>
      </c>
      <c r="Z542" s="5">
        <f t="shared" si="233"/>
        <v>0</v>
      </c>
      <c r="AA542" s="2">
        <v>0</v>
      </c>
      <c r="AB542" s="3">
        <f t="shared" si="234"/>
        <v>0</v>
      </c>
      <c r="AC542" s="5">
        <f t="shared" si="235"/>
        <v>0</v>
      </c>
      <c r="AD542" s="2">
        <v>0</v>
      </c>
      <c r="AE542" s="3">
        <f t="shared" si="236"/>
        <v>0</v>
      </c>
      <c r="AF542" s="5">
        <f t="shared" si="237"/>
        <v>0</v>
      </c>
      <c r="AG542" s="2">
        <v>0</v>
      </c>
      <c r="AH542" s="3">
        <f t="shared" si="238"/>
        <v>0</v>
      </c>
      <c r="AI542" s="5">
        <f t="shared" si="239"/>
        <v>0</v>
      </c>
      <c r="AJ542" s="2">
        <v>2000</v>
      </c>
      <c r="AK542" s="3">
        <f t="shared" si="240"/>
        <v>2000</v>
      </c>
      <c r="AL542" s="5">
        <f t="shared" si="241"/>
        <v>0</v>
      </c>
      <c r="AM542" s="2">
        <v>0</v>
      </c>
      <c r="AN542" s="3">
        <f t="shared" si="242"/>
        <v>0</v>
      </c>
      <c r="AO542" s="5">
        <f t="shared" si="243"/>
        <v>0</v>
      </c>
      <c r="AP542" s="2">
        <v>0</v>
      </c>
      <c r="AQ542" s="3">
        <f t="shared" si="244"/>
        <v>0</v>
      </c>
      <c r="AR542" s="5">
        <f t="shared" si="245"/>
        <v>0</v>
      </c>
      <c r="AS542" s="2">
        <v>2000</v>
      </c>
      <c r="AT542" s="3">
        <f t="shared" si="246"/>
        <v>2000</v>
      </c>
      <c r="AU542" s="5">
        <f t="shared" si="247"/>
        <v>0</v>
      </c>
      <c r="AV542" s="2">
        <v>1000</v>
      </c>
      <c r="AW542" s="3">
        <f t="shared" si="248"/>
        <v>1000</v>
      </c>
      <c r="AX542" s="5">
        <f t="shared" si="249"/>
        <v>0</v>
      </c>
      <c r="AY542" s="2">
        <v>0</v>
      </c>
      <c r="AZ542" s="3">
        <f t="shared" si="250"/>
        <v>0</v>
      </c>
      <c r="BA542" s="5">
        <f t="shared" si="251"/>
        <v>0</v>
      </c>
      <c r="BB542" s="2">
        <v>0</v>
      </c>
      <c r="BC542" s="3">
        <f t="shared" si="252"/>
        <v>0</v>
      </c>
      <c r="BD542" s="5">
        <f t="shared" si="253"/>
        <v>0</v>
      </c>
    </row>
    <row r="543" spans="1:56" x14ac:dyDescent="0.25">
      <c r="A543">
        <v>2015</v>
      </c>
      <c r="B543">
        <v>12</v>
      </c>
      <c r="C543" t="s">
        <v>28</v>
      </c>
      <c r="D543">
        <v>2</v>
      </c>
      <c r="E543">
        <v>6</v>
      </c>
      <c r="F543">
        <v>8</v>
      </c>
      <c r="G543">
        <v>0</v>
      </c>
      <c r="H543">
        <v>12</v>
      </c>
      <c r="I543" t="s">
        <v>31</v>
      </c>
      <c r="J543">
        <v>40</v>
      </c>
      <c r="K543">
        <v>25101</v>
      </c>
      <c r="L543">
        <v>2000</v>
      </c>
      <c r="M543">
        <v>1</v>
      </c>
      <c r="N543">
        <v>1</v>
      </c>
      <c r="O543">
        <v>24</v>
      </c>
      <c r="P543" t="str">
        <f t="shared" si="254"/>
        <v>0</v>
      </c>
      <c r="Q543" t="s">
        <v>30</v>
      </c>
      <c r="R543" s="2">
        <f t="shared" si="227"/>
        <v>2817.6000000000004</v>
      </c>
      <c r="S543" s="2">
        <f t="shared" si="228"/>
        <v>2818</v>
      </c>
      <c r="T543" s="2">
        <f t="shared" si="229"/>
        <v>-0.3999999999996362</v>
      </c>
      <c r="U543" s="2">
        <v>0</v>
      </c>
      <c r="V543" s="3">
        <f t="shared" si="230"/>
        <v>0</v>
      </c>
      <c r="W543" s="5">
        <f t="shared" si="231"/>
        <v>0</v>
      </c>
      <c r="X543" s="2">
        <v>0</v>
      </c>
      <c r="Y543" s="3">
        <f t="shared" si="232"/>
        <v>0</v>
      </c>
      <c r="Z543" s="5">
        <f t="shared" si="233"/>
        <v>0</v>
      </c>
      <c r="AA543" s="2">
        <v>320</v>
      </c>
      <c r="AB543" s="3">
        <f t="shared" si="234"/>
        <v>320</v>
      </c>
      <c r="AC543" s="5">
        <f t="shared" si="235"/>
        <v>0</v>
      </c>
      <c r="AD543" s="2">
        <v>2497.5500000000002</v>
      </c>
      <c r="AE543" s="3">
        <f t="shared" si="236"/>
        <v>2498</v>
      </c>
      <c r="AF543" s="5">
        <f t="shared" si="237"/>
        <v>-0.4499999999998181</v>
      </c>
      <c r="AG543" s="2">
        <v>0</v>
      </c>
      <c r="AH543" s="3">
        <f t="shared" si="238"/>
        <v>0</v>
      </c>
      <c r="AI543" s="5">
        <f t="shared" si="239"/>
        <v>0</v>
      </c>
      <c r="AJ543" s="2">
        <v>0</v>
      </c>
      <c r="AK543" s="3">
        <f t="shared" si="240"/>
        <v>0</v>
      </c>
      <c r="AL543" s="5">
        <f t="shared" si="241"/>
        <v>0</v>
      </c>
      <c r="AM543" s="2">
        <v>0.05</v>
      </c>
      <c r="AN543" s="3">
        <f t="shared" si="242"/>
        <v>0</v>
      </c>
      <c r="AO543" s="5">
        <f t="shared" si="243"/>
        <v>0.05</v>
      </c>
      <c r="AP543" s="2">
        <v>0</v>
      </c>
      <c r="AQ543" s="3">
        <f t="shared" si="244"/>
        <v>0</v>
      </c>
      <c r="AR543" s="5">
        <f t="shared" si="245"/>
        <v>0</v>
      </c>
      <c r="AS543" s="2">
        <v>0</v>
      </c>
      <c r="AT543" s="3">
        <f t="shared" si="246"/>
        <v>0</v>
      </c>
      <c r="AU543" s="5">
        <f t="shared" si="247"/>
        <v>0</v>
      </c>
      <c r="AV543" s="2">
        <v>0</v>
      </c>
      <c r="AW543" s="3">
        <f t="shared" si="248"/>
        <v>0</v>
      </c>
      <c r="AX543" s="5">
        <f t="shared" si="249"/>
        <v>0</v>
      </c>
      <c r="AY543" s="2">
        <v>0</v>
      </c>
      <c r="AZ543" s="3">
        <f t="shared" si="250"/>
        <v>0</v>
      </c>
      <c r="BA543" s="5">
        <f t="shared" si="251"/>
        <v>0</v>
      </c>
      <c r="BB543" s="2">
        <v>0</v>
      </c>
      <c r="BC543" s="3">
        <f t="shared" si="252"/>
        <v>0</v>
      </c>
      <c r="BD543" s="5">
        <f t="shared" si="253"/>
        <v>0</v>
      </c>
    </row>
    <row r="544" spans="1:56" x14ac:dyDescent="0.25">
      <c r="A544">
        <v>2015</v>
      </c>
      <c r="B544">
        <v>12</v>
      </c>
      <c r="C544" t="s">
        <v>28</v>
      </c>
      <c r="D544">
        <v>2</v>
      </c>
      <c r="E544">
        <v>6</v>
      </c>
      <c r="F544">
        <v>8</v>
      </c>
      <c r="G544">
        <v>0</v>
      </c>
      <c r="H544">
        <v>12</v>
      </c>
      <c r="I544" t="s">
        <v>31</v>
      </c>
      <c r="J544">
        <v>40</v>
      </c>
      <c r="K544">
        <v>25101</v>
      </c>
      <c r="L544">
        <v>2000</v>
      </c>
      <c r="M544">
        <v>1</v>
      </c>
      <c r="N544">
        <v>1</v>
      </c>
      <c r="O544">
        <v>28</v>
      </c>
      <c r="P544" t="str">
        <f t="shared" si="254"/>
        <v>0</v>
      </c>
      <c r="Q544" t="s">
        <v>30</v>
      </c>
      <c r="R544" s="2">
        <f t="shared" si="227"/>
        <v>2899.1</v>
      </c>
      <c r="S544" s="2">
        <f t="shared" si="228"/>
        <v>2899</v>
      </c>
      <c r="T544" s="2">
        <f t="shared" si="229"/>
        <v>9.9999999999909051E-2</v>
      </c>
      <c r="U544" s="2">
        <v>0</v>
      </c>
      <c r="V544" s="3">
        <f t="shared" si="230"/>
        <v>0</v>
      </c>
      <c r="W544" s="5">
        <f t="shared" si="231"/>
        <v>0</v>
      </c>
      <c r="X544" s="2">
        <v>754</v>
      </c>
      <c r="Y544" s="3">
        <f t="shared" si="232"/>
        <v>754</v>
      </c>
      <c r="Z544" s="5">
        <f t="shared" si="233"/>
        <v>0</v>
      </c>
      <c r="AA544" s="2">
        <v>0</v>
      </c>
      <c r="AB544" s="3">
        <f t="shared" si="234"/>
        <v>0</v>
      </c>
      <c r="AC544" s="5">
        <f t="shared" si="235"/>
        <v>0</v>
      </c>
      <c r="AD544" s="2">
        <v>867.1</v>
      </c>
      <c r="AE544" s="3">
        <f t="shared" si="236"/>
        <v>867</v>
      </c>
      <c r="AF544" s="5">
        <f t="shared" si="237"/>
        <v>0.10000000000002274</v>
      </c>
      <c r="AG544" s="2">
        <v>0</v>
      </c>
      <c r="AH544" s="3">
        <f t="shared" si="238"/>
        <v>0</v>
      </c>
      <c r="AI544" s="5">
        <f t="shared" si="239"/>
        <v>0</v>
      </c>
      <c r="AJ544" s="2">
        <v>0</v>
      </c>
      <c r="AK544" s="3">
        <f t="shared" si="240"/>
        <v>0</v>
      </c>
      <c r="AL544" s="5">
        <f t="shared" si="241"/>
        <v>0</v>
      </c>
      <c r="AM544" s="2">
        <v>378</v>
      </c>
      <c r="AN544" s="3">
        <f t="shared" si="242"/>
        <v>378</v>
      </c>
      <c r="AO544" s="5">
        <f t="shared" si="243"/>
        <v>0</v>
      </c>
      <c r="AP544" s="2">
        <v>900</v>
      </c>
      <c r="AQ544" s="3">
        <f t="shared" si="244"/>
        <v>900</v>
      </c>
      <c r="AR544" s="5">
        <f t="shared" si="245"/>
        <v>0</v>
      </c>
      <c r="AS544" s="2">
        <v>0</v>
      </c>
      <c r="AT544" s="3">
        <f t="shared" si="246"/>
        <v>0</v>
      </c>
      <c r="AU544" s="5">
        <f t="shared" si="247"/>
        <v>0</v>
      </c>
      <c r="AV544" s="2">
        <v>0</v>
      </c>
      <c r="AW544" s="3">
        <f t="shared" si="248"/>
        <v>0</v>
      </c>
      <c r="AX544" s="5">
        <f t="shared" si="249"/>
        <v>0</v>
      </c>
      <c r="AY544" s="2">
        <v>0</v>
      </c>
      <c r="AZ544" s="3">
        <f t="shared" si="250"/>
        <v>0</v>
      </c>
      <c r="BA544" s="5">
        <f t="shared" si="251"/>
        <v>0</v>
      </c>
      <c r="BB544" s="2">
        <v>0</v>
      </c>
      <c r="BC544" s="3">
        <f t="shared" si="252"/>
        <v>0</v>
      </c>
      <c r="BD544" s="5">
        <f t="shared" si="253"/>
        <v>0</v>
      </c>
    </row>
    <row r="545" spans="1:56" x14ac:dyDescent="0.25">
      <c r="A545">
        <v>2015</v>
      </c>
      <c r="B545">
        <v>12</v>
      </c>
      <c r="C545" t="s">
        <v>28</v>
      </c>
      <c r="D545">
        <v>2</v>
      </c>
      <c r="E545">
        <v>6</v>
      </c>
      <c r="F545">
        <v>8</v>
      </c>
      <c r="G545">
        <v>0</v>
      </c>
      <c r="H545">
        <v>12</v>
      </c>
      <c r="I545" t="s">
        <v>31</v>
      </c>
      <c r="J545">
        <v>40</v>
      </c>
      <c r="K545">
        <v>25201</v>
      </c>
      <c r="L545">
        <v>2000</v>
      </c>
      <c r="M545">
        <v>1</v>
      </c>
      <c r="N545">
        <v>1</v>
      </c>
      <c r="O545">
        <v>1</v>
      </c>
      <c r="P545" t="str">
        <f t="shared" si="254"/>
        <v>0</v>
      </c>
      <c r="Q545" t="s">
        <v>30</v>
      </c>
      <c r="R545" s="2">
        <f t="shared" si="227"/>
        <v>1375</v>
      </c>
      <c r="S545" s="2">
        <f t="shared" si="228"/>
        <v>1375</v>
      </c>
      <c r="T545" s="2">
        <f t="shared" si="229"/>
        <v>0</v>
      </c>
      <c r="U545" s="2">
        <v>0</v>
      </c>
      <c r="V545" s="3">
        <f t="shared" si="230"/>
        <v>0</v>
      </c>
      <c r="W545" s="5">
        <f t="shared" si="231"/>
        <v>0</v>
      </c>
      <c r="X545" s="2">
        <v>0</v>
      </c>
      <c r="Y545" s="3">
        <f t="shared" si="232"/>
        <v>0</v>
      </c>
      <c r="Z545" s="5">
        <f t="shared" si="233"/>
        <v>0</v>
      </c>
      <c r="AA545" s="2">
        <v>0</v>
      </c>
      <c r="AB545" s="3">
        <f t="shared" si="234"/>
        <v>0</v>
      </c>
      <c r="AC545" s="5">
        <f t="shared" si="235"/>
        <v>0</v>
      </c>
      <c r="AD545" s="2">
        <v>0</v>
      </c>
      <c r="AE545" s="3">
        <f t="shared" si="236"/>
        <v>0</v>
      </c>
      <c r="AF545" s="5">
        <f t="shared" si="237"/>
        <v>0</v>
      </c>
      <c r="AG545" s="2">
        <v>0</v>
      </c>
      <c r="AH545" s="3">
        <f t="shared" si="238"/>
        <v>0</v>
      </c>
      <c r="AI545" s="5">
        <f t="shared" si="239"/>
        <v>0</v>
      </c>
      <c r="AJ545" s="2">
        <v>500</v>
      </c>
      <c r="AK545" s="3">
        <f t="shared" si="240"/>
        <v>500</v>
      </c>
      <c r="AL545" s="5">
        <f t="shared" si="241"/>
        <v>0</v>
      </c>
      <c r="AM545" s="2">
        <v>0</v>
      </c>
      <c r="AN545" s="3">
        <f t="shared" si="242"/>
        <v>0</v>
      </c>
      <c r="AO545" s="5">
        <f t="shared" si="243"/>
        <v>0</v>
      </c>
      <c r="AP545" s="2">
        <v>0</v>
      </c>
      <c r="AQ545" s="3">
        <f t="shared" si="244"/>
        <v>0</v>
      </c>
      <c r="AR545" s="5">
        <f t="shared" si="245"/>
        <v>0</v>
      </c>
      <c r="AS545" s="2">
        <v>0</v>
      </c>
      <c r="AT545" s="3">
        <f t="shared" si="246"/>
        <v>0</v>
      </c>
      <c r="AU545" s="5">
        <f t="shared" si="247"/>
        <v>0</v>
      </c>
      <c r="AV545" s="2">
        <v>300</v>
      </c>
      <c r="AW545" s="3">
        <f t="shared" si="248"/>
        <v>300</v>
      </c>
      <c r="AX545" s="5">
        <f t="shared" si="249"/>
        <v>0</v>
      </c>
      <c r="AY545" s="2">
        <v>0</v>
      </c>
      <c r="AZ545" s="3">
        <f t="shared" si="250"/>
        <v>0</v>
      </c>
      <c r="BA545" s="5">
        <f t="shared" si="251"/>
        <v>0</v>
      </c>
      <c r="BB545" s="2">
        <v>575</v>
      </c>
      <c r="BC545" s="3">
        <f t="shared" si="252"/>
        <v>575</v>
      </c>
      <c r="BD545" s="5">
        <f t="shared" si="253"/>
        <v>0</v>
      </c>
    </row>
    <row r="546" spans="1:56" x14ac:dyDescent="0.25">
      <c r="A546">
        <v>2015</v>
      </c>
      <c r="B546">
        <v>12</v>
      </c>
      <c r="C546" t="s">
        <v>28</v>
      </c>
      <c r="D546">
        <v>2</v>
      </c>
      <c r="E546">
        <v>6</v>
      </c>
      <c r="F546">
        <v>8</v>
      </c>
      <c r="G546">
        <v>0</v>
      </c>
      <c r="H546">
        <v>12</v>
      </c>
      <c r="I546" t="s">
        <v>31</v>
      </c>
      <c r="J546">
        <v>40</v>
      </c>
      <c r="K546">
        <v>25201</v>
      </c>
      <c r="L546">
        <v>2000</v>
      </c>
      <c r="M546">
        <v>1</v>
      </c>
      <c r="N546">
        <v>1</v>
      </c>
      <c r="O546">
        <v>2</v>
      </c>
      <c r="P546" t="str">
        <f t="shared" si="254"/>
        <v>0</v>
      </c>
      <c r="Q546" t="s">
        <v>30</v>
      </c>
      <c r="R546" s="2">
        <f t="shared" si="227"/>
        <v>500</v>
      </c>
      <c r="S546" s="2">
        <f t="shared" si="228"/>
        <v>500</v>
      </c>
      <c r="T546" s="2">
        <f t="shared" si="229"/>
        <v>0</v>
      </c>
      <c r="U546" s="2">
        <v>0</v>
      </c>
      <c r="V546" s="3">
        <f t="shared" si="230"/>
        <v>0</v>
      </c>
      <c r="W546" s="5">
        <f t="shared" si="231"/>
        <v>0</v>
      </c>
      <c r="X546" s="2">
        <v>0</v>
      </c>
      <c r="Y546" s="3">
        <f t="shared" si="232"/>
        <v>0</v>
      </c>
      <c r="Z546" s="5">
        <f t="shared" si="233"/>
        <v>0</v>
      </c>
      <c r="AA546" s="2">
        <v>0</v>
      </c>
      <c r="AB546" s="3">
        <f t="shared" si="234"/>
        <v>0</v>
      </c>
      <c r="AC546" s="5">
        <f t="shared" si="235"/>
        <v>0</v>
      </c>
      <c r="AD546" s="2">
        <v>0</v>
      </c>
      <c r="AE546" s="3">
        <f t="shared" si="236"/>
        <v>0</v>
      </c>
      <c r="AF546" s="5">
        <f t="shared" si="237"/>
        <v>0</v>
      </c>
      <c r="AG546" s="2">
        <v>0</v>
      </c>
      <c r="AH546" s="3">
        <f t="shared" si="238"/>
        <v>0</v>
      </c>
      <c r="AI546" s="5">
        <f t="shared" si="239"/>
        <v>0</v>
      </c>
      <c r="AJ546" s="2">
        <v>0</v>
      </c>
      <c r="AK546" s="3">
        <f t="shared" si="240"/>
        <v>0</v>
      </c>
      <c r="AL546" s="5">
        <f t="shared" si="241"/>
        <v>0</v>
      </c>
      <c r="AM546" s="2">
        <v>0</v>
      </c>
      <c r="AN546" s="3">
        <f t="shared" si="242"/>
        <v>0</v>
      </c>
      <c r="AO546" s="5">
        <f t="shared" si="243"/>
        <v>0</v>
      </c>
      <c r="AP546" s="2">
        <v>500</v>
      </c>
      <c r="AQ546" s="3">
        <f t="shared" si="244"/>
        <v>500</v>
      </c>
      <c r="AR546" s="5">
        <f t="shared" si="245"/>
        <v>0</v>
      </c>
      <c r="AS546" s="2">
        <v>0</v>
      </c>
      <c r="AT546" s="3">
        <f t="shared" si="246"/>
        <v>0</v>
      </c>
      <c r="AU546" s="5">
        <f t="shared" si="247"/>
        <v>0</v>
      </c>
      <c r="AV546" s="2">
        <v>0</v>
      </c>
      <c r="AW546" s="3">
        <f t="shared" si="248"/>
        <v>0</v>
      </c>
      <c r="AX546" s="5">
        <f t="shared" si="249"/>
        <v>0</v>
      </c>
      <c r="AY546" s="2">
        <v>0</v>
      </c>
      <c r="AZ546" s="3">
        <f t="shared" si="250"/>
        <v>0</v>
      </c>
      <c r="BA546" s="5">
        <f t="shared" si="251"/>
        <v>0</v>
      </c>
      <c r="BB546" s="2">
        <v>0</v>
      </c>
      <c r="BC546" s="3">
        <f t="shared" si="252"/>
        <v>0</v>
      </c>
      <c r="BD546" s="5">
        <f t="shared" si="253"/>
        <v>0</v>
      </c>
    </row>
    <row r="547" spans="1:56" x14ac:dyDescent="0.25">
      <c r="A547">
        <v>2015</v>
      </c>
      <c r="B547">
        <v>12</v>
      </c>
      <c r="C547" t="s">
        <v>28</v>
      </c>
      <c r="D547">
        <v>2</v>
      </c>
      <c r="E547">
        <v>6</v>
      </c>
      <c r="F547">
        <v>8</v>
      </c>
      <c r="G547">
        <v>0</v>
      </c>
      <c r="H547">
        <v>12</v>
      </c>
      <c r="I547" t="s">
        <v>31</v>
      </c>
      <c r="J547">
        <v>40</v>
      </c>
      <c r="K547">
        <v>25201</v>
      </c>
      <c r="L547">
        <v>2000</v>
      </c>
      <c r="M547">
        <v>1</v>
      </c>
      <c r="N547">
        <v>1</v>
      </c>
      <c r="O547">
        <v>4</v>
      </c>
      <c r="P547" t="str">
        <f t="shared" si="254"/>
        <v>0</v>
      </c>
      <c r="Q547" t="s">
        <v>30</v>
      </c>
      <c r="R547" s="2">
        <f t="shared" si="227"/>
        <v>166</v>
      </c>
      <c r="S547" s="2">
        <f t="shared" si="228"/>
        <v>166</v>
      </c>
      <c r="T547" s="2">
        <f t="shared" si="229"/>
        <v>0</v>
      </c>
      <c r="U547" s="2">
        <v>0</v>
      </c>
      <c r="V547" s="3">
        <f t="shared" si="230"/>
        <v>0</v>
      </c>
      <c r="W547" s="5">
        <f t="shared" si="231"/>
        <v>0</v>
      </c>
      <c r="X547" s="2">
        <v>0</v>
      </c>
      <c r="Y547" s="3">
        <f t="shared" si="232"/>
        <v>0</v>
      </c>
      <c r="Z547" s="5">
        <f t="shared" si="233"/>
        <v>0</v>
      </c>
      <c r="AA547" s="2">
        <v>0</v>
      </c>
      <c r="AB547" s="3">
        <f t="shared" si="234"/>
        <v>0</v>
      </c>
      <c r="AC547" s="5">
        <f t="shared" si="235"/>
        <v>0</v>
      </c>
      <c r="AD547" s="2">
        <v>0</v>
      </c>
      <c r="AE547" s="3">
        <f t="shared" si="236"/>
        <v>0</v>
      </c>
      <c r="AF547" s="5">
        <f t="shared" si="237"/>
        <v>0</v>
      </c>
      <c r="AG547" s="2">
        <v>0</v>
      </c>
      <c r="AH547" s="3">
        <f t="shared" si="238"/>
        <v>0</v>
      </c>
      <c r="AI547" s="5">
        <f t="shared" si="239"/>
        <v>0</v>
      </c>
      <c r="AJ547" s="2">
        <v>0</v>
      </c>
      <c r="AK547" s="3">
        <f t="shared" si="240"/>
        <v>0</v>
      </c>
      <c r="AL547" s="5">
        <f t="shared" si="241"/>
        <v>0</v>
      </c>
      <c r="AM547" s="2">
        <v>166</v>
      </c>
      <c r="AN547" s="3">
        <f t="shared" si="242"/>
        <v>166</v>
      </c>
      <c r="AO547" s="5">
        <f t="shared" si="243"/>
        <v>0</v>
      </c>
      <c r="AP547" s="2">
        <v>0</v>
      </c>
      <c r="AQ547" s="3">
        <f t="shared" si="244"/>
        <v>0</v>
      </c>
      <c r="AR547" s="5">
        <f t="shared" si="245"/>
        <v>0</v>
      </c>
      <c r="AS547" s="2">
        <v>0</v>
      </c>
      <c r="AT547" s="3">
        <f t="shared" si="246"/>
        <v>0</v>
      </c>
      <c r="AU547" s="5">
        <f t="shared" si="247"/>
        <v>0</v>
      </c>
      <c r="AV547" s="2">
        <v>0</v>
      </c>
      <c r="AW547" s="3">
        <f t="shared" si="248"/>
        <v>0</v>
      </c>
      <c r="AX547" s="5">
        <f t="shared" si="249"/>
        <v>0</v>
      </c>
      <c r="AY547" s="2">
        <v>0</v>
      </c>
      <c r="AZ547" s="3">
        <f t="shared" si="250"/>
        <v>0</v>
      </c>
      <c r="BA547" s="5">
        <f t="shared" si="251"/>
        <v>0</v>
      </c>
      <c r="BB547" s="2">
        <v>0</v>
      </c>
      <c r="BC547" s="3">
        <f t="shared" si="252"/>
        <v>0</v>
      </c>
      <c r="BD547" s="5">
        <f t="shared" si="253"/>
        <v>0</v>
      </c>
    </row>
    <row r="548" spans="1:56" x14ac:dyDescent="0.25">
      <c r="A548">
        <v>2015</v>
      </c>
      <c r="B548">
        <v>12</v>
      </c>
      <c r="C548" t="s">
        <v>28</v>
      </c>
      <c r="D548">
        <v>2</v>
      </c>
      <c r="E548">
        <v>6</v>
      </c>
      <c r="F548">
        <v>8</v>
      </c>
      <c r="G548">
        <v>0</v>
      </c>
      <c r="H548">
        <v>12</v>
      </c>
      <c r="I548" t="s">
        <v>31</v>
      </c>
      <c r="J548">
        <v>40</v>
      </c>
      <c r="K548">
        <v>25201</v>
      </c>
      <c r="L548">
        <v>2000</v>
      </c>
      <c r="M548">
        <v>1</v>
      </c>
      <c r="N548">
        <v>1</v>
      </c>
      <c r="O548">
        <v>9</v>
      </c>
      <c r="P548" t="str">
        <f t="shared" si="254"/>
        <v>0</v>
      </c>
      <c r="Q548" t="s">
        <v>30</v>
      </c>
      <c r="R548" s="2">
        <f t="shared" si="227"/>
        <v>0</v>
      </c>
      <c r="S548" s="2">
        <f t="shared" si="228"/>
        <v>0</v>
      </c>
      <c r="T548" s="2">
        <f t="shared" si="229"/>
        <v>0</v>
      </c>
      <c r="U548" s="2">
        <v>0</v>
      </c>
      <c r="V548" s="3">
        <f t="shared" si="230"/>
        <v>0</v>
      </c>
      <c r="W548" s="5">
        <f t="shared" si="231"/>
        <v>0</v>
      </c>
      <c r="X548" s="2">
        <v>0</v>
      </c>
      <c r="Y548" s="3">
        <f t="shared" si="232"/>
        <v>0</v>
      </c>
      <c r="Z548" s="5">
        <f t="shared" si="233"/>
        <v>0</v>
      </c>
      <c r="AA548" s="2">
        <v>0</v>
      </c>
      <c r="AB548" s="3">
        <f t="shared" si="234"/>
        <v>0</v>
      </c>
      <c r="AC548" s="5">
        <f t="shared" si="235"/>
        <v>0</v>
      </c>
      <c r="AD548" s="2">
        <v>0</v>
      </c>
      <c r="AE548" s="3">
        <f t="shared" si="236"/>
        <v>0</v>
      </c>
      <c r="AF548" s="5">
        <f t="shared" si="237"/>
        <v>0</v>
      </c>
      <c r="AG548" s="2">
        <v>0</v>
      </c>
      <c r="AH548" s="3">
        <f t="shared" si="238"/>
        <v>0</v>
      </c>
      <c r="AI548" s="5">
        <f t="shared" si="239"/>
        <v>0</v>
      </c>
      <c r="AJ548" s="2">
        <v>0</v>
      </c>
      <c r="AK548" s="3">
        <f t="shared" si="240"/>
        <v>0</v>
      </c>
      <c r="AL548" s="5">
        <f t="shared" si="241"/>
        <v>0</v>
      </c>
      <c r="AM548" s="2">
        <v>0</v>
      </c>
      <c r="AN548" s="3">
        <f t="shared" si="242"/>
        <v>0</v>
      </c>
      <c r="AO548" s="5">
        <f t="shared" si="243"/>
        <v>0</v>
      </c>
      <c r="AP548" s="2">
        <v>0</v>
      </c>
      <c r="AQ548" s="3">
        <f t="shared" si="244"/>
        <v>0</v>
      </c>
      <c r="AR548" s="5">
        <f t="shared" si="245"/>
        <v>0</v>
      </c>
      <c r="AS548" s="2">
        <v>0</v>
      </c>
      <c r="AT548" s="3">
        <f t="shared" si="246"/>
        <v>0</v>
      </c>
      <c r="AU548" s="5">
        <f t="shared" si="247"/>
        <v>0</v>
      </c>
      <c r="AV548" s="2">
        <v>0</v>
      </c>
      <c r="AW548" s="3">
        <f t="shared" si="248"/>
        <v>0</v>
      </c>
      <c r="AX548" s="5">
        <f t="shared" si="249"/>
        <v>0</v>
      </c>
      <c r="AY548" s="2">
        <v>0</v>
      </c>
      <c r="AZ548" s="3">
        <f t="shared" si="250"/>
        <v>0</v>
      </c>
      <c r="BA548" s="5">
        <f t="shared" si="251"/>
        <v>0</v>
      </c>
      <c r="BB548" s="2">
        <v>0</v>
      </c>
      <c r="BC548" s="3">
        <f t="shared" si="252"/>
        <v>0</v>
      </c>
      <c r="BD548" s="5">
        <f t="shared" si="253"/>
        <v>0</v>
      </c>
    </row>
    <row r="549" spans="1:56" x14ac:dyDescent="0.25">
      <c r="A549">
        <v>2015</v>
      </c>
      <c r="B549">
        <v>12</v>
      </c>
      <c r="C549" t="s">
        <v>28</v>
      </c>
      <c r="D549">
        <v>2</v>
      </c>
      <c r="E549">
        <v>6</v>
      </c>
      <c r="F549">
        <v>8</v>
      </c>
      <c r="G549">
        <v>0</v>
      </c>
      <c r="H549">
        <v>12</v>
      </c>
      <c r="I549" t="s">
        <v>31</v>
      </c>
      <c r="J549">
        <v>40</v>
      </c>
      <c r="K549">
        <v>25201</v>
      </c>
      <c r="L549">
        <v>2000</v>
      </c>
      <c r="M549">
        <v>1</v>
      </c>
      <c r="N549">
        <v>1</v>
      </c>
      <c r="O549">
        <v>11</v>
      </c>
      <c r="P549" t="str">
        <f t="shared" si="254"/>
        <v>0</v>
      </c>
      <c r="Q549" t="s">
        <v>30</v>
      </c>
      <c r="R549" s="2">
        <f t="shared" si="227"/>
        <v>0</v>
      </c>
      <c r="S549" s="2">
        <f t="shared" si="228"/>
        <v>0</v>
      </c>
      <c r="T549" s="2">
        <f t="shared" si="229"/>
        <v>0</v>
      </c>
      <c r="U549" s="2">
        <v>0</v>
      </c>
      <c r="V549" s="3">
        <f t="shared" si="230"/>
        <v>0</v>
      </c>
      <c r="W549" s="5">
        <f t="shared" si="231"/>
        <v>0</v>
      </c>
      <c r="X549" s="2">
        <v>0</v>
      </c>
      <c r="Y549" s="3">
        <f t="shared" si="232"/>
        <v>0</v>
      </c>
      <c r="Z549" s="5">
        <f t="shared" si="233"/>
        <v>0</v>
      </c>
      <c r="AA549" s="2">
        <v>0</v>
      </c>
      <c r="AB549" s="3">
        <f t="shared" si="234"/>
        <v>0</v>
      </c>
      <c r="AC549" s="5">
        <f t="shared" si="235"/>
        <v>0</v>
      </c>
      <c r="AD549" s="2">
        <v>0</v>
      </c>
      <c r="AE549" s="3">
        <f t="shared" si="236"/>
        <v>0</v>
      </c>
      <c r="AF549" s="5">
        <f t="shared" si="237"/>
        <v>0</v>
      </c>
      <c r="AG549" s="2">
        <v>0</v>
      </c>
      <c r="AH549" s="3">
        <f t="shared" si="238"/>
        <v>0</v>
      </c>
      <c r="AI549" s="5">
        <f t="shared" si="239"/>
        <v>0</v>
      </c>
      <c r="AJ549" s="2">
        <v>0</v>
      </c>
      <c r="AK549" s="3">
        <f t="shared" si="240"/>
        <v>0</v>
      </c>
      <c r="AL549" s="5">
        <f t="shared" si="241"/>
        <v>0</v>
      </c>
      <c r="AM549" s="2">
        <v>0</v>
      </c>
      <c r="AN549" s="3">
        <f t="shared" si="242"/>
        <v>0</v>
      </c>
      <c r="AO549" s="5">
        <f t="shared" si="243"/>
        <v>0</v>
      </c>
      <c r="AP549" s="2">
        <v>0</v>
      </c>
      <c r="AQ549" s="3">
        <f t="shared" si="244"/>
        <v>0</v>
      </c>
      <c r="AR549" s="5">
        <f t="shared" si="245"/>
        <v>0</v>
      </c>
      <c r="AS549" s="2">
        <v>0</v>
      </c>
      <c r="AT549" s="3">
        <f t="shared" si="246"/>
        <v>0</v>
      </c>
      <c r="AU549" s="5">
        <f t="shared" si="247"/>
        <v>0</v>
      </c>
      <c r="AV549" s="2">
        <v>0</v>
      </c>
      <c r="AW549" s="3">
        <f t="shared" si="248"/>
        <v>0</v>
      </c>
      <c r="AX549" s="5">
        <f t="shared" si="249"/>
        <v>0</v>
      </c>
      <c r="AY549" s="2">
        <v>0</v>
      </c>
      <c r="AZ549" s="3">
        <f t="shared" si="250"/>
        <v>0</v>
      </c>
      <c r="BA549" s="5">
        <f t="shared" si="251"/>
        <v>0</v>
      </c>
      <c r="BB549" s="2">
        <v>0</v>
      </c>
      <c r="BC549" s="3">
        <f t="shared" si="252"/>
        <v>0</v>
      </c>
      <c r="BD549" s="5">
        <f t="shared" si="253"/>
        <v>0</v>
      </c>
    </row>
    <row r="550" spans="1:56" x14ac:dyDescent="0.25">
      <c r="A550">
        <v>2015</v>
      </c>
      <c r="B550">
        <v>12</v>
      </c>
      <c r="C550" t="s">
        <v>28</v>
      </c>
      <c r="D550">
        <v>2</v>
      </c>
      <c r="E550">
        <v>6</v>
      </c>
      <c r="F550">
        <v>8</v>
      </c>
      <c r="G550">
        <v>0</v>
      </c>
      <c r="H550">
        <v>12</v>
      </c>
      <c r="I550" t="s">
        <v>31</v>
      </c>
      <c r="J550">
        <v>40</v>
      </c>
      <c r="K550">
        <v>25201</v>
      </c>
      <c r="L550">
        <v>2000</v>
      </c>
      <c r="M550">
        <v>1</v>
      </c>
      <c r="N550">
        <v>1</v>
      </c>
      <c r="O550">
        <v>12</v>
      </c>
      <c r="P550" t="str">
        <f t="shared" si="254"/>
        <v>0</v>
      </c>
      <c r="Q550" t="s">
        <v>30</v>
      </c>
      <c r="R550" s="2">
        <f t="shared" si="227"/>
        <v>1100</v>
      </c>
      <c r="S550" s="2">
        <f t="shared" si="228"/>
        <v>1100</v>
      </c>
      <c r="T550" s="2">
        <f t="shared" si="229"/>
        <v>0</v>
      </c>
      <c r="U550" s="2">
        <v>0</v>
      </c>
      <c r="V550" s="3">
        <f t="shared" si="230"/>
        <v>0</v>
      </c>
      <c r="W550" s="5">
        <f t="shared" si="231"/>
        <v>0</v>
      </c>
      <c r="X550" s="2">
        <v>0</v>
      </c>
      <c r="Y550" s="3">
        <f t="shared" si="232"/>
        <v>0</v>
      </c>
      <c r="Z550" s="5">
        <f t="shared" si="233"/>
        <v>0</v>
      </c>
      <c r="AA550" s="2">
        <v>0</v>
      </c>
      <c r="AB550" s="3">
        <f t="shared" si="234"/>
        <v>0</v>
      </c>
      <c r="AC550" s="5">
        <f t="shared" si="235"/>
        <v>0</v>
      </c>
      <c r="AD550" s="2">
        <v>0</v>
      </c>
      <c r="AE550" s="3">
        <f t="shared" si="236"/>
        <v>0</v>
      </c>
      <c r="AF550" s="5">
        <f t="shared" si="237"/>
        <v>0</v>
      </c>
      <c r="AG550" s="2">
        <v>0</v>
      </c>
      <c r="AH550" s="3">
        <f t="shared" si="238"/>
        <v>0</v>
      </c>
      <c r="AI550" s="5">
        <f t="shared" si="239"/>
        <v>0</v>
      </c>
      <c r="AJ550" s="2">
        <v>0</v>
      </c>
      <c r="AK550" s="3">
        <f t="shared" si="240"/>
        <v>0</v>
      </c>
      <c r="AL550" s="5">
        <f t="shared" si="241"/>
        <v>0</v>
      </c>
      <c r="AM550" s="2">
        <v>0</v>
      </c>
      <c r="AN550" s="3">
        <f t="shared" si="242"/>
        <v>0</v>
      </c>
      <c r="AO550" s="5">
        <f t="shared" si="243"/>
        <v>0</v>
      </c>
      <c r="AP550" s="2">
        <v>0</v>
      </c>
      <c r="AQ550" s="3">
        <f t="shared" si="244"/>
        <v>0</v>
      </c>
      <c r="AR550" s="5">
        <f t="shared" si="245"/>
        <v>0</v>
      </c>
      <c r="AS550" s="2">
        <v>600</v>
      </c>
      <c r="AT550" s="3">
        <f t="shared" si="246"/>
        <v>600</v>
      </c>
      <c r="AU550" s="5">
        <f t="shared" si="247"/>
        <v>0</v>
      </c>
      <c r="AV550" s="2">
        <v>500</v>
      </c>
      <c r="AW550" s="3">
        <f t="shared" si="248"/>
        <v>500</v>
      </c>
      <c r="AX550" s="5">
        <f t="shared" si="249"/>
        <v>0</v>
      </c>
      <c r="AY550" s="2">
        <v>0</v>
      </c>
      <c r="AZ550" s="3">
        <f t="shared" si="250"/>
        <v>0</v>
      </c>
      <c r="BA550" s="5">
        <f t="shared" si="251"/>
        <v>0</v>
      </c>
      <c r="BB550" s="2">
        <v>0</v>
      </c>
      <c r="BC550" s="3">
        <f t="shared" si="252"/>
        <v>0</v>
      </c>
      <c r="BD550" s="5">
        <f t="shared" si="253"/>
        <v>0</v>
      </c>
    </row>
    <row r="551" spans="1:56" x14ac:dyDescent="0.25">
      <c r="A551">
        <v>2015</v>
      </c>
      <c r="B551">
        <v>12</v>
      </c>
      <c r="C551" t="s">
        <v>28</v>
      </c>
      <c r="D551">
        <v>2</v>
      </c>
      <c r="E551">
        <v>6</v>
      </c>
      <c r="F551">
        <v>8</v>
      </c>
      <c r="G551">
        <v>0</v>
      </c>
      <c r="H551">
        <v>12</v>
      </c>
      <c r="I551" t="s">
        <v>31</v>
      </c>
      <c r="J551">
        <v>40</v>
      </c>
      <c r="K551">
        <v>25201</v>
      </c>
      <c r="L551">
        <v>2000</v>
      </c>
      <c r="M551">
        <v>1</v>
      </c>
      <c r="N551">
        <v>1</v>
      </c>
      <c r="O551">
        <v>17</v>
      </c>
      <c r="P551" t="str">
        <f t="shared" si="254"/>
        <v>0</v>
      </c>
      <c r="Q551" t="s">
        <v>30</v>
      </c>
      <c r="R551" s="2">
        <f t="shared" si="227"/>
        <v>20600</v>
      </c>
      <c r="S551" s="2">
        <f t="shared" si="228"/>
        <v>20600</v>
      </c>
      <c r="T551" s="2">
        <f t="shared" si="229"/>
        <v>0</v>
      </c>
      <c r="U551" s="2">
        <v>0</v>
      </c>
      <c r="V551" s="3">
        <f t="shared" si="230"/>
        <v>0</v>
      </c>
      <c r="W551" s="5">
        <f t="shared" si="231"/>
        <v>0</v>
      </c>
      <c r="X551" s="2">
        <v>0</v>
      </c>
      <c r="Y551" s="3">
        <f t="shared" si="232"/>
        <v>0</v>
      </c>
      <c r="Z551" s="5">
        <f t="shared" si="233"/>
        <v>0</v>
      </c>
      <c r="AA551" s="2">
        <v>0</v>
      </c>
      <c r="AB551" s="3">
        <f t="shared" si="234"/>
        <v>0</v>
      </c>
      <c r="AC551" s="5">
        <f t="shared" si="235"/>
        <v>0</v>
      </c>
      <c r="AD551" s="2">
        <v>487</v>
      </c>
      <c r="AE551" s="3">
        <f t="shared" si="236"/>
        <v>487</v>
      </c>
      <c r="AF551" s="5">
        <f t="shared" si="237"/>
        <v>0</v>
      </c>
      <c r="AG551" s="2">
        <v>1952</v>
      </c>
      <c r="AH551" s="3">
        <f t="shared" si="238"/>
        <v>1952</v>
      </c>
      <c r="AI551" s="5">
        <f t="shared" si="239"/>
        <v>0</v>
      </c>
      <c r="AJ551" s="2">
        <v>2061</v>
      </c>
      <c r="AK551" s="3">
        <f t="shared" si="240"/>
        <v>2061</v>
      </c>
      <c r="AL551" s="5">
        <f t="shared" si="241"/>
        <v>0</v>
      </c>
      <c r="AM551" s="2">
        <v>4200</v>
      </c>
      <c r="AN551" s="3">
        <f t="shared" si="242"/>
        <v>4200</v>
      </c>
      <c r="AO551" s="5">
        <f t="shared" si="243"/>
        <v>0</v>
      </c>
      <c r="AP551" s="2">
        <v>0</v>
      </c>
      <c r="AQ551" s="3">
        <f t="shared" si="244"/>
        <v>0</v>
      </c>
      <c r="AR551" s="5">
        <f t="shared" si="245"/>
        <v>0</v>
      </c>
      <c r="AS551" s="2">
        <v>4400</v>
      </c>
      <c r="AT551" s="3">
        <f t="shared" si="246"/>
        <v>4400</v>
      </c>
      <c r="AU551" s="5">
        <f t="shared" si="247"/>
        <v>0</v>
      </c>
      <c r="AV551" s="2">
        <v>5300</v>
      </c>
      <c r="AW551" s="3">
        <f t="shared" si="248"/>
        <v>5300</v>
      </c>
      <c r="AX551" s="5">
        <f t="shared" si="249"/>
        <v>0</v>
      </c>
      <c r="AY551" s="2">
        <v>2200</v>
      </c>
      <c r="AZ551" s="3">
        <f t="shared" si="250"/>
        <v>2200</v>
      </c>
      <c r="BA551" s="5">
        <f t="shared" si="251"/>
        <v>0</v>
      </c>
      <c r="BB551" s="2">
        <v>0</v>
      </c>
      <c r="BC551" s="3">
        <f t="shared" si="252"/>
        <v>0</v>
      </c>
      <c r="BD551" s="5">
        <f t="shared" si="253"/>
        <v>0</v>
      </c>
    </row>
    <row r="552" spans="1:56" x14ac:dyDescent="0.25">
      <c r="A552">
        <v>2015</v>
      </c>
      <c r="B552">
        <v>12</v>
      </c>
      <c r="C552" t="s">
        <v>28</v>
      </c>
      <c r="D552">
        <v>2</v>
      </c>
      <c r="E552">
        <v>6</v>
      </c>
      <c r="F552">
        <v>8</v>
      </c>
      <c r="G552">
        <v>0</v>
      </c>
      <c r="H552">
        <v>12</v>
      </c>
      <c r="I552" t="s">
        <v>31</v>
      </c>
      <c r="J552">
        <v>40</v>
      </c>
      <c r="K552">
        <v>25201</v>
      </c>
      <c r="L552">
        <v>2000</v>
      </c>
      <c r="M552">
        <v>1</v>
      </c>
      <c r="N552">
        <v>1</v>
      </c>
      <c r="O552">
        <v>18</v>
      </c>
      <c r="P552" t="str">
        <f t="shared" si="254"/>
        <v>0</v>
      </c>
      <c r="Q552" t="s">
        <v>30</v>
      </c>
      <c r="R552" s="2">
        <f t="shared" si="227"/>
        <v>11320</v>
      </c>
      <c r="S552" s="2">
        <f t="shared" si="228"/>
        <v>11320</v>
      </c>
      <c r="T552" s="2">
        <f t="shared" si="229"/>
        <v>0</v>
      </c>
      <c r="U552" s="2">
        <v>0</v>
      </c>
      <c r="V552" s="3">
        <f t="shared" si="230"/>
        <v>0</v>
      </c>
      <c r="W552" s="5">
        <f t="shared" si="231"/>
        <v>0</v>
      </c>
      <c r="X552" s="2">
        <v>0</v>
      </c>
      <c r="Y552" s="3">
        <f t="shared" si="232"/>
        <v>0</v>
      </c>
      <c r="Z552" s="5">
        <f t="shared" si="233"/>
        <v>0</v>
      </c>
      <c r="AA552" s="2">
        <v>1071.01</v>
      </c>
      <c r="AB552" s="3">
        <f t="shared" si="234"/>
        <v>1071</v>
      </c>
      <c r="AC552" s="5">
        <f t="shared" si="235"/>
        <v>9.9999999999909051E-3</v>
      </c>
      <c r="AD552" s="2">
        <v>2000</v>
      </c>
      <c r="AE552" s="3">
        <f t="shared" si="236"/>
        <v>2000</v>
      </c>
      <c r="AF552" s="5">
        <f t="shared" si="237"/>
        <v>0</v>
      </c>
      <c r="AG552" s="2">
        <v>888.25</v>
      </c>
      <c r="AH552" s="3">
        <f t="shared" si="238"/>
        <v>888</v>
      </c>
      <c r="AI552" s="5">
        <f t="shared" si="239"/>
        <v>0.25</v>
      </c>
      <c r="AJ552" s="2">
        <v>1111.75</v>
      </c>
      <c r="AK552" s="3">
        <f t="shared" si="240"/>
        <v>1112</v>
      </c>
      <c r="AL552" s="5">
        <f t="shared" si="241"/>
        <v>-0.25</v>
      </c>
      <c r="AM552" s="2">
        <v>1000</v>
      </c>
      <c r="AN552" s="3">
        <f t="shared" si="242"/>
        <v>1000</v>
      </c>
      <c r="AO552" s="5">
        <f t="shared" si="243"/>
        <v>0</v>
      </c>
      <c r="AP552" s="2">
        <v>0</v>
      </c>
      <c r="AQ552" s="3">
        <f t="shared" si="244"/>
        <v>0</v>
      </c>
      <c r="AR552" s="5">
        <f t="shared" si="245"/>
        <v>0</v>
      </c>
      <c r="AS552" s="2">
        <v>1888.99</v>
      </c>
      <c r="AT552" s="3">
        <f t="shared" si="246"/>
        <v>1889</v>
      </c>
      <c r="AU552" s="5">
        <f t="shared" si="247"/>
        <v>-9.9999999999909051E-3</v>
      </c>
      <c r="AV552" s="2">
        <v>1000</v>
      </c>
      <c r="AW552" s="3">
        <f t="shared" si="248"/>
        <v>1000</v>
      </c>
      <c r="AX552" s="5">
        <f t="shared" si="249"/>
        <v>0</v>
      </c>
      <c r="AY552" s="2">
        <v>2360</v>
      </c>
      <c r="AZ552" s="3">
        <f t="shared" si="250"/>
        <v>2360</v>
      </c>
      <c r="BA552" s="5">
        <f t="shared" si="251"/>
        <v>0</v>
      </c>
      <c r="BB552" s="2">
        <v>0</v>
      </c>
      <c r="BC552" s="3">
        <f t="shared" si="252"/>
        <v>0</v>
      </c>
      <c r="BD552" s="5">
        <f t="shared" si="253"/>
        <v>0</v>
      </c>
    </row>
    <row r="553" spans="1:56" x14ac:dyDescent="0.25">
      <c r="A553">
        <v>2015</v>
      </c>
      <c r="B553">
        <v>12</v>
      </c>
      <c r="C553" t="s">
        <v>28</v>
      </c>
      <c r="D553">
        <v>2</v>
      </c>
      <c r="E553">
        <v>6</v>
      </c>
      <c r="F553">
        <v>8</v>
      </c>
      <c r="G553">
        <v>0</v>
      </c>
      <c r="H553">
        <v>12</v>
      </c>
      <c r="I553" t="s">
        <v>31</v>
      </c>
      <c r="J553">
        <v>40</v>
      </c>
      <c r="K553">
        <v>25201</v>
      </c>
      <c r="L553">
        <v>2000</v>
      </c>
      <c r="M553">
        <v>1</v>
      </c>
      <c r="N553">
        <v>1</v>
      </c>
      <c r="O553">
        <v>24</v>
      </c>
      <c r="P553" t="str">
        <f t="shared" si="254"/>
        <v>0</v>
      </c>
      <c r="Q553" t="s">
        <v>30</v>
      </c>
      <c r="R553" s="2">
        <f t="shared" si="227"/>
        <v>2573.5100000000002</v>
      </c>
      <c r="S553" s="2">
        <f t="shared" si="228"/>
        <v>2573</v>
      </c>
      <c r="T553" s="2">
        <f t="shared" si="229"/>
        <v>0.51000000000021828</v>
      </c>
      <c r="U553" s="2">
        <v>0</v>
      </c>
      <c r="V553" s="3">
        <f t="shared" si="230"/>
        <v>0</v>
      </c>
      <c r="W553" s="5">
        <f t="shared" si="231"/>
        <v>0</v>
      </c>
      <c r="X553" s="2">
        <v>0</v>
      </c>
      <c r="Y553" s="3">
        <f t="shared" si="232"/>
        <v>0</v>
      </c>
      <c r="Z553" s="5">
        <f t="shared" si="233"/>
        <v>0</v>
      </c>
      <c r="AA553" s="2">
        <v>0</v>
      </c>
      <c r="AB553" s="3">
        <f t="shared" si="234"/>
        <v>0</v>
      </c>
      <c r="AC553" s="5">
        <f t="shared" si="235"/>
        <v>0</v>
      </c>
      <c r="AD553" s="2">
        <v>2573.46</v>
      </c>
      <c r="AE553" s="3">
        <f t="shared" si="236"/>
        <v>2573</v>
      </c>
      <c r="AF553" s="5">
        <f t="shared" si="237"/>
        <v>0.46000000000003638</v>
      </c>
      <c r="AG553" s="2">
        <v>0</v>
      </c>
      <c r="AH553" s="3">
        <f t="shared" si="238"/>
        <v>0</v>
      </c>
      <c r="AI553" s="5">
        <f t="shared" si="239"/>
        <v>0</v>
      </c>
      <c r="AJ553" s="2">
        <v>0</v>
      </c>
      <c r="AK553" s="3">
        <f t="shared" si="240"/>
        <v>0</v>
      </c>
      <c r="AL553" s="5">
        <f t="shared" si="241"/>
        <v>0</v>
      </c>
      <c r="AM553" s="2">
        <v>0.05</v>
      </c>
      <c r="AN553" s="3">
        <f t="shared" si="242"/>
        <v>0</v>
      </c>
      <c r="AO553" s="5">
        <f t="shared" si="243"/>
        <v>0.05</v>
      </c>
      <c r="AP553" s="2">
        <v>0</v>
      </c>
      <c r="AQ553" s="3">
        <f t="shared" si="244"/>
        <v>0</v>
      </c>
      <c r="AR553" s="5">
        <f t="shared" si="245"/>
        <v>0</v>
      </c>
      <c r="AS553" s="2">
        <v>0</v>
      </c>
      <c r="AT553" s="3">
        <f t="shared" si="246"/>
        <v>0</v>
      </c>
      <c r="AU553" s="5">
        <f t="shared" si="247"/>
        <v>0</v>
      </c>
      <c r="AV553" s="2">
        <v>0</v>
      </c>
      <c r="AW553" s="3">
        <f t="shared" si="248"/>
        <v>0</v>
      </c>
      <c r="AX553" s="5">
        <f t="shared" si="249"/>
        <v>0</v>
      </c>
      <c r="AY553" s="2">
        <v>0</v>
      </c>
      <c r="AZ553" s="3">
        <f t="shared" si="250"/>
        <v>0</v>
      </c>
      <c r="BA553" s="5">
        <f t="shared" si="251"/>
        <v>0</v>
      </c>
      <c r="BB553" s="2">
        <v>0</v>
      </c>
      <c r="BC553" s="3">
        <f t="shared" si="252"/>
        <v>0</v>
      </c>
      <c r="BD553" s="5">
        <f t="shared" si="253"/>
        <v>0</v>
      </c>
    </row>
    <row r="554" spans="1:56" x14ac:dyDescent="0.25">
      <c r="A554">
        <v>2015</v>
      </c>
      <c r="B554">
        <v>12</v>
      </c>
      <c r="C554" t="s">
        <v>28</v>
      </c>
      <c r="D554">
        <v>2</v>
      </c>
      <c r="E554">
        <v>6</v>
      </c>
      <c r="F554">
        <v>8</v>
      </c>
      <c r="G554">
        <v>0</v>
      </c>
      <c r="H554">
        <v>12</v>
      </c>
      <c r="I554" t="s">
        <v>31</v>
      </c>
      <c r="J554">
        <v>40</v>
      </c>
      <c r="K554">
        <v>25201</v>
      </c>
      <c r="L554">
        <v>2000</v>
      </c>
      <c r="M554">
        <v>1</v>
      </c>
      <c r="N554">
        <v>1</v>
      </c>
      <c r="O554">
        <v>25</v>
      </c>
      <c r="P554" t="str">
        <f t="shared" si="254"/>
        <v>0</v>
      </c>
      <c r="Q554" t="s">
        <v>30</v>
      </c>
      <c r="R554" s="2">
        <f t="shared" si="227"/>
        <v>2660</v>
      </c>
      <c r="S554" s="2">
        <f t="shared" si="228"/>
        <v>2660</v>
      </c>
      <c r="T554" s="2">
        <f t="shared" si="229"/>
        <v>0</v>
      </c>
      <c r="U554" s="2">
        <v>0</v>
      </c>
      <c r="V554" s="3">
        <f t="shared" si="230"/>
        <v>0</v>
      </c>
      <c r="W554" s="5">
        <f t="shared" si="231"/>
        <v>0</v>
      </c>
      <c r="X554" s="2">
        <v>0</v>
      </c>
      <c r="Y554" s="3">
        <f t="shared" si="232"/>
        <v>0</v>
      </c>
      <c r="Z554" s="5">
        <f t="shared" si="233"/>
        <v>0</v>
      </c>
      <c r="AA554" s="2">
        <v>0</v>
      </c>
      <c r="AB554" s="3">
        <f t="shared" si="234"/>
        <v>0</v>
      </c>
      <c r="AC554" s="5">
        <f t="shared" si="235"/>
        <v>0</v>
      </c>
      <c r="AD554" s="2">
        <v>0</v>
      </c>
      <c r="AE554" s="3">
        <f t="shared" si="236"/>
        <v>0</v>
      </c>
      <c r="AF554" s="5">
        <f t="shared" si="237"/>
        <v>0</v>
      </c>
      <c r="AG554" s="2">
        <v>0</v>
      </c>
      <c r="AH554" s="3">
        <f t="shared" si="238"/>
        <v>0</v>
      </c>
      <c r="AI554" s="5">
        <f t="shared" si="239"/>
        <v>0</v>
      </c>
      <c r="AJ554" s="2">
        <v>600</v>
      </c>
      <c r="AK554" s="3">
        <f t="shared" si="240"/>
        <v>600</v>
      </c>
      <c r="AL554" s="5">
        <f t="shared" si="241"/>
        <v>0</v>
      </c>
      <c r="AM554" s="2">
        <v>2060</v>
      </c>
      <c r="AN554" s="3">
        <f t="shared" si="242"/>
        <v>2060</v>
      </c>
      <c r="AO554" s="5">
        <f t="shared" si="243"/>
        <v>0</v>
      </c>
      <c r="AP554" s="2">
        <v>0</v>
      </c>
      <c r="AQ554" s="3">
        <f t="shared" si="244"/>
        <v>0</v>
      </c>
      <c r="AR554" s="5">
        <f t="shared" si="245"/>
        <v>0</v>
      </c>
      <c r="AS554" s="2">
        <v>0</v>
      </c>
      <c r="AT554" s="3">
        <f t="shared" si="246"/>
        <v>0</v>
      </c>
      <c r="AU554" s="5">
        <f t="shared" si="247"/>
        <v>0</v>
      </c>
      <c r="AV554" s="2">
        <v>0</v>
      </c>
      <c r="AW554" s="3">
        <f t="shared" si="248"/>
        <v>0</v>
      </c>
      <c r="AX554" s="5">
        <f t="shared" si="249"/>
        <v>0</v>
      </c>
      <c r="AY554" s="2">
        <v>0</v>
      </c>
      <c r="AZ554" s="3">
        <f t="shared" si="250"/>
        <v>0</v>
      </c>
      <c r="BA554" s="5">
        <f t="shared" si="251"/>
        <v>0</v>
      </c>
      <c r="BB554" s="2">
        <v>0</v>
      </c>
      <c r="BC554" s="3">
        <f t="shared" si="252"/>
        <v>0</v>
      </c>
      <c r="BD554" s="5">
        <f t="shared" si="253"/>
        <v>0</v>
      </c>
    </row>
    <row r="555" spans="1:56" x14ac:dyDescent="0.25">
      <c r="A555">
        <v>2015</v>
      </c>
      <c r="B555">
        <v>12</v>
      </c>
      <c r="C555" t="s">
        <v>28</v>
      </c>
      <c r="D555">
        <v>2</v>
      </c>
      <c r="E555">
        <v>6</v>
      </c>
      <c r="F555">
        <v>8</v>
      </c>
      <c r="G555">
        <v>0</v>
      </c>
      <c r="H555">
        <v>12</v>
      </c>
      <c r="I555" t="s">
        <v>31</v>
      </c>
      <c r="J555">
        <v>40</v>
      </c>
      <c r="K555">
        <v>25201</v>
      </c>
      <c r="L555">
        <v>2000</v>
      </c>
      <c r="M555">
        <v>1</v>
      </c>
      <c r="N555">
        <v>1</v>
      </c>
      <c r="O555">
        <v>30</v>
      </c>
      <c r="P555" t="str">
        <f t="shared" si="254"/>
        <v>0</v>
      </c>
      <c r="Q555" t="s">
        <v>30</v>
      </c>
      <c r="R555" s="2">
        <f t="shared" si="227"/>
        <v>1908</v>
      </c>
      <c r="S555" s="2">
        <f t="shared" si="228"/>
        <v>1908</v>
      </c>
      <c r="T555" s="2">
        <f t="shared" si="229"/>
        <v>0</v>
      </c>
      <c r="U555" s="2">
        <v>0</v>
      </c>
      <c r="V555" s="3">
        <f t="shared" si="230"/>
        <v>0</v>
      </c>
      <c r="W555" s="5">
        <f t="shared" si="231"/>
        <v>0</v>
      </c>
      <c r="X555" s="2">
        <v>0</v>
      </c>
      <c r="Y555" s="3">
        <f t="shared" si="232"/>
        <v>0</v>
      </c>
      <c r="Z555" s="5">
        <f t="shared" si="233"/>
        <v>0</v>
      </c>
      <c r="AA555" s="2">
        <v>0</v>
      </c>
      <c r="AB555" s="3">
        <f t="shared" si="234"/>
        <v>0</v>
      </c>
      <c r="AC555" s="5">
        <f t="shared" si="235"/>
        <v>0</v>
      </c>
      <c r="AD555" s="2">
        <v>0</v>
      </c>
      <c r="AE555" s="3">
        <f t="shared" si="236"/>
        <v>0</v>
      </c>
      <c r="AF555" s="5">
        <f t="shared" si="237"/>
        <v>0</v>
      </c>
      <c r="AG555" s="2">
        <v>0</v>
      </c>
      <c r="AH555" s="3">
        <f t="shared" si="238"/>
        <v>0</v>
      </c>
      <c r="AI555" s="5">
        <f t="shared" si="239"/>
        <v>0</v>
      </c>
      <c r="AJ555" s="2">
        <v>454</v>
      </c>
      <c r="AK555" s="3">
        <f t="shared" si="240"/>
        <v>454</v>
      </c>
      <c r="AL555" s="5">
        <f t="shared" si="241"/>
        <v>0</v>
      </c>
      <c r="AM555" s="2">
        <v>0</v>
      </c>
      <c r="AN555" s="3">
        <f t="shared" si="242"/>
        <v>0</v>
      </c>
      <c r="AO555" s="5">
        <f t="shared" si="243"/>
        <v>0</v>
      </c>
      <c r="AP555" s="2">
        <v>0</v>
      </c>
      <c r="AQ555" s="3">
        <f t="shared" si="244"/>
        <v>0</v>
      </c>
      <c r="AR555" s="5">
        <f t="shared" si="245"/>
        <v>0</v>
      </c>
      <c r="AS555" s="2">
        <v>454</v>
      </c>
      <c r="AT555" s="3">
        <f t="shared" si="246"/>
        <v>454</v>
      </c>
      <c r="AU555" s="5">
        <f t="shared" si="247"/>
        <v>0</v>
      </c>
      <c r="AV555" s="2">
        <v>500</v>
      </c>
      <c r="AW555" s="3">
        <f t="shared" si="248"/>
        <v>500</v>
      </c>
      <c r="AX555" s="5">
        <f t="shared" si="249"/>
        <v>0</v>
      </c>
      <c r="AY555" s="2">
        <v>0</v>
      </c>
      <c r="AZ555" s="3">
        <f t="shared" si="250"/>
        <v>0</v>
      </c>
      <c r="BA555" s="5">
        <f t="shared" si="251"/>
        <v>0</v>
      </c>
      <c r="BB555" s="2">
        <v>500</v>
      </c>
      <c r="BC555" s="3">
        <f t="shared" si="252"/>
        <v>500</v>
      </c>
      <c r="BD555" s="5">
        <f t="shared" si="253"/>
        <v>0</v>
      </c>
    </row>
    <row r="556" spans="1:56" x14ac:dyDescent="0.25">
      <c r="A556">
        <v>2015</v>
      </c>
      <c r="B556">
        <v>12</v>
      </c>
      <c r="C556" t="s">
        <v>28</v>
      </c>
      <c r="D556">
        <v>2</v>
      </c>
      <c r="E556">
        <v>6</v>
      </c>
      <c r="F556">
        <v>8</v>
      </c>
      <c r="G556">
        <v>0</v>
      </c>
      <c r="H556">
        <v>12</v>
      </c>
      <c r="I556" t="s">
        <v>31</v>
      </c>
      <c r="J556">
        <v>40</v>
      </c>
      <c r="K556">
        <v>25201</v>
      </c>
      <c r="L556">
        <v>2000</v>
      </c>
      <c r="M556">
        <v>1</v>
      </c>
      <c r="N556">
        <v>1</v>
      </c>
      <c r="O556">
        <v>31</v>
      </c>
      <c r="P556" t="str">
        <f t="shared" si="254"/>
        <v>0</v>
      </c>
      <c r="Q556" t="s">
        <v>30</v>
      </c>
      <c r="R556" s="2">
        <f t="shared" si="227"/>
        <v>4492</v>
      </c>
      <c r="S556" s="2">
        <f t="shared" si="228"/>
        <v>4493</v>
      </c>
      <c r="T556" s="2">
        <f t="shared" si="229"/>
        <v>-1</v>
      </c>
      <c r="U556" s="2">
        <v>0</v>
      </c>
      <c r="V556" s="3">
        <f t="shared" si="230"/>
        <v>0</v>
      </c>
      <c r="W556" s="5">
        <f t="shared" si="231"/>
        <v>0</v>
      </c>
      <c r="X556" s="2">
        <v>0</v>
      </c>
      <c r="Y556" s="3">
        <f t="shared" si="232"/>
        <v>0</v>
      </c>
      <c r="Z556" s="5">
        <f t="shared" si="233"/>
        <v>0</v>
      </c>
      <c r="AA556" s="2">
        <v>0</v>
      </c>
      <c r="AB556" s="3">
        <f t="shared" si="234"/>
        <v>0</v>
      </c>
      <c r="AC556" s="5">
        <f t="shared" si="235"/>
        <v>0</v>
      </c>
      <c r="AD556" s="2">
        <v>1099.68</v>
      </c>
      <c r="AE556" s="3">
        <f t="shared" si="236"/>
        <v>1100</v>
      </c>
      <c r="AF556" s="5">
        <f t="shared" si="237"/>
        <v>-0.31999999999993634</v>
      </c>
      <c r="AG556" s="2">
        <v>1122.7</v>
      </c>
      <c r="AH556" s="3">
        <f t="shared" si="238"/>
        <v>1123</v>
      </c>
      <c r="AI556" s="5">
        <f t="shared" si="239"/>
        <v>-0.29999999999995453</v>
      </c>
      <c r="AJ556" s="2">
        <v>1146.6199999999999</v>
      </c>
      <c r="AK556" s="3">
        <f t="shared" si="240"/>
        <v>1147</v>
      </c>
      <c r="AL556" s="5">
        <f t="shared" si="241"/>
        <v>-0.38000000000010914</v>
      </c>
      <c r="AM556" s="2">
        <v>0</v>
      </c>
      <c r="AN556" s="3">
        <f t="shared" si="242"/>
        <v>0</v>
      </c>
      <c r="AO556" s="5">
        <f t="shared" si="243"/>
        <v>0</v>
      </c>
      <c r="AP556" s="2">
        <v>0</v>
      </c>
      <c r="AQ556" s="3">
        <f t="shared" si="244"/>
        <v>0</v>
      </c>
      <c r="AR556" s="5">
        <f t="shared" si="245"/>
        <v>0</v>
      </c>
      <c r="AS556" s="2">
        <v>1123</v>
      </c>
      <c r="AT556" s="3">
        <f t="shared" si="246"/>
        <v>1123</v>
      </c>
      <c r="AU556" s="5">
        <f t="shared" si="247"/>
        <v>0</v>
      </c>
      <c r="AV556" s="2">
        <v>0</v>
      </c>
      <c r="AW556" s="3">
        <f t="shared" si="248"/>
        <v>0</v>
      </c>
      <c r="AX556" s="5">
        <f t="shared" si="249"/>
        <v>0</v>
      </c>
      <c r="AY556" s="2">
        <v>0</v>
      </c>
      <c r="AZ556" s="3">
        <f t="shared" si="250"/>
        <v>0</v>
      </c>
      <c r="BA556" s="5">
        <f t="shared" si="251"/>
        <v>0</v>
      </c>
      <c r="BB556" s="2">
        <v>0</v>
      </c>
      <c r="BC556" s="3">
        <f t="shared" si="252"/>
        <v>0</v>
      </c>
      <c r="BD556" s="5">
        <f t="shared" si="253"/>
        <v>0</v>
      </c>
    </row>
    <row r="557" spans="1:56" x14ac:dyDescent="0.25">
      <c r="A557">
        <v>2015</v>
      </c>
      <c r="B557">
        <v>12</v>
      </c>
      <c r="C557" t="s">
        <v>28</v>
      </c>
      <c r="D557">
        <v>2</v>
      </c>
      <c r="E557">
        <v>6</v>
      </c>
      <c r="F557">
        <v>8</v>
      </c>
      <c r="G557">
        <v>0</v>
      </c>
      <c r="H557">
        <v>12</v>
      </c>
      <c r="I557" t="s">
        <v>31</v>
      </c>
      <c r="J557">
        <v>40</v>
      </c>
      <c r="K557">
        <v>25301</v>
      </c>
      <c r="L557">
        <v>2000</v>
      </c>
      <c r="M557">
        <v>1</v>
      </c>
      <c r="N557">
        <v>1</v>
      </c>
      <c r="O557">
        <v>1</v>
      </c>
      <c r="P557" t="str">
        <f t="shared" si="254"/>
        <v>0</v>
      </c>
      <c r="Q557" t="s">
        <v>30</v>
      </c>
      <c r="R557" s="2">
        <f t="shared" si="227"/>
        <v>1000</v>
      </c>
      <c r="S557" s="2">
        <f t="shared" si="228"/>
        <v>1000</v>
      </c>
      <c r="T557" s="2">
        <f t="shared" si="229"/>
        <v>0</v>
      </c>
      <c r="U557" s="2">
        <v>0</v>
      </c>
      <c r="V557" s="3">
        <f t="shared" si="230"/>
        <v>0</v>
      </c>
      <c r="W557" s="5">
        <f t="shared" si="231"/>
        <v>0</v>
      </c>
      <c r="X557" s="2">
        <v>0</v>
      </c>
      <c r="Y557" s="3">
        <f t="shared" si="232"/>
        <v>0</v>
      </c>
      <c r="Z557" s="5">
        <f t="shared" si="233"/>
        <v>0</v>
      </c>
      <c r="AA557" s="2">
        <v>0</v>
      </c>
      <c r="AB557" s="3">
        <f t="shared" si="234"/>
        <v>0</v>
      </c>
      <c r="AC557" s="5">
        <f t="shared" si="235"/>
        <v>0</v>
      </c>
      <c r="AD557" s="2">
        <v>0</v>
      </c>
      <c r="AE557" s="3">
        <f t="shared" si="236"/>
        <v>0</v>
      </c>
      <c r="AF557" s="5">
        <f t="shared" si="237"/>
        <v>0</v>
      </c>
      <c r="AG557" s="2">
        <v>0</v>
      </c>
      <c r="AH557" s="3">
        <f t="shared" si="238"/>
        <v>0</v>
      </c>
      <c r="AI557" s="5">
        <f t="shared" si="239"/>
        <v>0</v>
      </c>
      <c r="AJ557" s="2">
        <v>0</v>
      </c>
      <c r="AK557" s="3">
        <f t="shared" si="240"/>
        <v>0</v>
      </c>
      <c r="AL557" s="5">
        <f t="shared" si="241"/>
        <v>0</v>
      </c>
      <c r="AM557" s="2">
        <v>0</v>
      </c>
      <c r="AN557" s="3">
        <f t="shared" si="242"/>
        <v>0</v>
      </c>
      <c r="AO557" s="5">
        <f t="shared" si="243"/>
        <v>0</v>
      </c>
      <c r="AP557" s="2">
        <v>0</v>
      </c>
      <c r="AQ557" s="3">
        <f t="shared" si="244"/>
        <v>0</v>
      </c>
      <c r="AR557" s="5">
        <f t="shared" si="245"/>
        <v>0</v>
      </c>
      <c r="AS557" s="2">
        <v>0</v>
      </c>
      <c r="AT557" s="3">
        <f t="shared" si="246"/>
        <v>0</v>
      </c>
      <c r="AU557" s="5">
        <f t="shared" si="247"/>
        <v>0</v>
      </c>
      <c r="AV557" s="2">
        <v>0</v>
      </c>
      <c r="AW557" s="3">
        <f t="shared" si="248"/>
        <v>0</v>
      </c>
      <c r="AX557" s="5">
        <f t="shared" si="249"/>
        <v>0</v>
      </c>
      <c r="AY557" s="2">
        <v>1000</v>
      </c>
      <c r="AZ557" s="3">
        <f t="shared" si="250"/>
        <v>1000</v>
      </c>
      <c r="BA557" s="5">
        <f t="shared" si="251"/>
        <v>0</v>
      </c>
      <c r="BB557" s="2">
        <v>0</v>
      </c>
      <c r="BC557" s="3">
        <f t="shared" si="252"/>
        <v>0</v>
      </c>
      <c r="BD557" s="5">
        <f t="shared" si="253"/>
        <v>0</v>
      </c>
    </row>
    <row r="558" spans="1:56" x14ac:dyDescent="0.25">
      <c r="A558">
        <v>2015</v>
      </c>
      <c r="B558">
        <v>12</v>
      </c>
      <c r="C558" t="s">
        <v>28</v>
      </c>
      <c r="D558">
        <v>2</v>
      </c>
      <c r="E558">
        <v>6</v>
      </c>
      <c r="F558">
        <v>8</v>
      </c>
      <c r="G558">
        <v>0</v>
      </c>
      <c r="H558">
        <v>12</v>
      </c>
      <c r="I558" t="s">
        <v>31</v>
      </c>
      <c r="J558">
        <v>40</v>
      </c>
      <c r="K558">
        <v>25301</v>
      </c>
      <c r="L558">
        <v>2000</v>
      </c>
      <c r="M558">
        <v>1</v>
      </c>
      <c r="N558">
        <v>1</v>
      </c>
      <c r="O558">
        <v>2</v>
      </c>
      <c r="P558" t="str">
        <f t="shared" si="254"/>
        <v>0</v>
      </c>
      <c r="Q558" t="s">
        <v>30</v>
      </c>
      <c r="R558" s="2">
        <f t="shared" si="227"/>
        <v>2500</v>
      </c>
      <c r="S558" s="2">
        <f t="shared" si="228"/>
        <v>2500</v>
      </c>
      <c r="T558" s="2">
        <f t="shared" si="229"/>
        <v>0</v>
      </c>
      <c r="U558" s="2">
        <v>0</v>
      </c>
      <c r="V558" s="3">
        <f t="shared" si="230"/>
        <v>0</v>
      </c>
      <c r="W558" s="5">
        <f t="shared" si="231"/>
        <v>0</v>
      </c>
      <c r="X558" s="2">
        <v>0</v>
      </c>
      <c r="Y558" s="3">
        <f t="shared" si="232"/>
        <v>0</v>
      </c>
      <c r="Z558" s="5">
        <f t="shared" si="233"/>
        <v>0</v>
      </c>
      <c r="AA558" s="2">
        <v>0</v>
      </c>
      <c r="AB558" s="3">
        <f t="shared" si="234"/>
        <v>0</v>
      </c>
      <c r="AC558" s="5">
        <f t="shared" si="235"/>
        <v>0</v>
      </c>
      <c r="AD558" s="2">
        <v>0</v>
      </c>
      <c r="AE558" s="3">
        <f t="shared" si="236"/>
        <v>0</v>
      </c>
      <c r="AF558" s="5">
        <f t="shared" si="237"/>
        <v>0</v>
      </c>
      <c r="AG558" s="2">
        <v>0</v>
      </c>
      <c r="AH558" s="3">
        <f t="shared" si="238"/>
        <v>0</v>
      </c>
      <c r="AI558" s="5">
        <f t="shared" si="239"/>
        <v>0</v>
      </c>
      <c r="AJ558" s="2">
        <v>0</v>
      </c>
      <c r="AK558" s="3">
        <f t="shared" si="240"/>
        <v>0</v>
      </c>
      <c r="AL558" s="5">
        <f t="shared" si="241"/>
        <v>0</v>
      </c>
      <c r="AM558" s="2">
        <v>500</v>
      </c>
      <c r="AN558" s="3">
        <f t="shared" si="242"/>
        <v>500</v>
      </c>
      <c r="AO558" s="5">
        <f t="shared" si="243"/>
        <v>0</v>
      </c>
      <c r="AP558" s="2">
        <v>0</v>
      </c>
      <c r="AQ558" s="3">
        <f t="shared" si="244"/>
        <v>0</v>
      </c>
      <c r="AR558" s="5">
        <f t="shared" si="245"/>
        <v>0</v>
      </c>
      <c r="AS558" s="2">
        <v>0</v>
      </c>
      <c r="AT558" s="3">
        <f t="shared" si="246"/>
        <v>0</v>
      </c>
      <c r="AU558" s="5">
        <f t="shared" si="247"/>
        <v>0</v>
      </c>
      <c r="AV558" s="2">
        <v>0</v>
      </c>
      <c r="AW558" s="3">
        <f t="shared" si="248"/>
        <v>0</v>
      </c>
      <c r="AX558" s="5">
        <f t="shared" si="249"/>
        <v>0</v>
      </c>
      <c r="AY558" s="2">
        <v>1000</v>
      </c>
      <c r="AZ558" s="3">
        <f t="shared" si="250"/>
        <v>1000</v>
      </c>
      <c r="BA558" s="5">
        <f t="shared" si="251"/>
        <v>0</v>
      </c>
      <c r="BB558" s="2">
        <v>1000</v>
      </c>
      <c r="BC558" s="3">
        <f t="shared" si="252"/>
        <v>1000</v>
      </c>
      <c r="BD558" s="5">
        <f t="shared" si="253"/>
        <v>0</v>
      </c>
    </row>
    <row r="559" spans="1:56" x14ac:dyDescent="0.25">
      <c r="A559">
        <v>2015</v>
      </c>
      <c r="B559">
        <v>12</v>
      </c>
      <c r="C559" t="s">
        <v>28</v>
      </c>
      <c r="D559">
        <v>2</v>
      </c>
      <c r="E559">
        <v>6</v>
      </c>
      <c r="F559">
        <v>8</v>
      </c>
      <c r="G559">
        <v>0</v>
      </c>
      <c r="H559">
        <v>12</v>
      </c>
      <c r="I559" t="s">
        <v>31</v>
      </c>
      <c r="J559">
        <v>40</v>
      </c>
      <c r="K559">
        <v>25301</v>
      </c>
      <c r="L559">
        <v>2000</v>
      </c>
      <c r="M559">
        <v>1</v>
      </c>
      <c r="N559">
        <v>1</v>
      </c>
      <c r="O559">
        <v>9</v>
      </c>
      <c r="P559" t="str">
        <f t="shared" si="254"/>
        <v>0</v>
      </c>
      <c r="Q559" t="s">
        <v>30</v>
      </c>
      <c r="R559" s="2">
        <f t="shared" si="227"/>
        <v>2118703.38</v>
      </c>
      <c r="S559" s="2">
        <f t="shared" si="228"/>
        <v>2118705</v>
      </c>
      <c r="T559" s="2">
        <f t="shared" si="229"/>
        <v>-1.6200000001117587</v>
      </c>
      <c r="U559" s="2">
        <v>0</v>
      </c>
      <c r="V559" s="3">
        <f t="shared" si="230"/>
        <v>0</v>
      </c>
      <c r="W559" s="5">
        <f t="shared" si="231"/>
        <v>0</v>
      </c>
      <c r="X559" s="2">
        <v>64157.13</v>
      </c>
      <c r="Y559" s="3">
        <f t="shared" si="232"/>
        <v>64157</v>
      </c>
      <c r="Z559" s="5">
        <f t="shared" si="233"/>
        <v>0.12999999999738066</v>
      </c>
      <c r="AA559" s="2">
        <v>134007.79</v>
      </c>
      <c r="AB559" s="3">
        <f t="shared" si="234"/>
        <v>134008</v>
      </c>
      <c r="AC559" s="5">
        <f t="shared" si="235"/>
        <v>-0.20999999999185093</v>
      </c>
      <c r="AD559" s="2">
        <v>114730.73</v>
      </c>
      <c r="AE559" s="3">
        <f t="shared" si="236"/>
        <v>114731</v>
      </c>
      <c r="AF559" s="5">
        <f t="shared" si="237"/>
        <v>-0.27000000000407454</v>
      </c>
      <c r="AG559" s="2">
        <v>177231.24</v>
      </c>
      <c r="AH559" s="3">
        <f t="shared" si="238"/>
        <v>177231</v>
      </c>
      <c r="AI559" s="5">
        <f t="shared" si="239"/>
        <v>0.23999999999068677</v>
      </c>
      <c r="AJ559" s="2">
        <v>321849.78999999998</v>
      </c>
      <c r="AK559" s="3">
        <f t="shared" si="240"/>
        <v>321850</v>
      </c>
      <c r="AL559" s="5">
        <f t="shared" si="241"/>
        <v>-0.21000000002095476</v>
      </c>
      <c r="AM559" s="2">
        <v>192098.94</v>
      </c>
      <c r="AN559" s="3">
        <f t="shared" si="242"/>
        <v>192099</v>
      </c>
      <c r="AO559" s="5">
        <f t="shared" si="243"/>
        <v>-5.9999999997671694E-2</v>
      </c>
      <c r="AP559" s="2">
        <v>111581.63</v>
      </c>
      <c r="AQ559" s="3">
        <f t="shared" si="244"/>
        <v>111582</v>
      </c>
      <c r="AR559" s="5">
        <f t="shared" si="245"/>
        <v>-0.36999999999534339</v>
      </c>
      <c r="AS559" s="2">
        <v>511458.66</v>
      </c>
      <c r="AT559" s="3">
        <f t="shared" si="246"/>
        <v>511459</v>
      </c>
      <c r="AU559" s="5">
        <f t="shared" si="247"/>
        <v>-0.34000000002561137</v>
      </c>
      <c r="AV559" s="2">
        <v>44548.52</v>
      </c>
      <c r="AW559" s="3">
        <f t="shared" si="248"/>
        <v>44549</v>
      </c>
      <c r="AX559" s="5">
        <f t="shared" si="249"/>
        <v>-0.48000000000320142</v>
      </c>
      <c r="AY559" s="2">
        <v>228425.88</v>
      </c>
      <c r="AZ559" s="3">
        <f t="shared" si="250"/>
        <v>228426</v>
      </c>
      <c r="BA559" s="5">
        <f t="shared" si="251"/>
        <v>-0.11999999999534339</v>
      </c>
      <c r="BB559" s="2">
        <v>218613.07</v>
      </c>
      <c r="BC559" s="3">
        <f t="shared" si="252"/>
        <v>218613</v>
      </c>
      <c r="BD559" s="5">
        <f t="shared" si="253"/>
        <v>7.0000000006984919E-2</v>
      </c>
    </row>
    <row r="560" spans="1:56" x14ac:dyDescent="0.25">
      <c r="A560">
        <v>2015</v>
      </c>
      <c r="B560">
        <v>12</v>
      </c>
      <c r="C560" t="s">
        <v>28</v>
      </c>
      <c r="D560">
        <v>2</v>
      </c>
      <c r="E560">
        <v>6</v>
      </c>
      <c r="F560">
        <v>8</v>
      </c>
      <c r="G560">
        <v>0</v>
      </c>
      <c r="H560">
        <v>12</v>
      </c>
      <c r="I560" t="s">
        <v>31</v>
      </c>
      <c r="J560">
        <v>40</v>
      </c>
      <c r="K560">
        <v>25301</v>
      </c>
      <c r="L560">
        <v>2000</v>
      </c>
      <c r="M560">
        <v>1</v>
      </c>
      <c r="N560">
        <v>1</v>
      </c>
      <c r="O560">
        <v>11</v>
      </c>
      <c r="P560" t="str">
        <f t="shared" si="254"/>
        <v>0</v>
      </c>
      <c r="Q560" t="s">
        <v>30</v>
      </c>
      <c r="R560" s="2">
        <f t="shared" si="227"/>
        <v>2993</v>
      </c>
      <c r="S560" s="2">
        <f t="shared" si="228"/>
        <v>2993</v>
      </c>
      <c r="T560" s="2">
        <f t="shared" si="229"/>
        <v>0</v>
      </c>
      <c r="U560" s="2">
        <v>0</v>
      </c>
      <c r="V560" s="3">
        <f t="shared" si="230"/>
        <v>0</v>
      </c>
      <c r="W560" s="5">
        <f t="shared" si="231"/>
        <v>0</v>
      </c>
      <c r="X560" s="2">
        <v>0</v>
      </c>
      <c r="Y560" s="3">
        <f t="shared" si="232"/>
        <v>0</v>
      </c>
      <c r="Z560" s="5">
        <f t="shared" si="233"/>
        <v>0</v>
      </c>
      <c r="AA560" s="2">
        <v>0</v>
      </c>
      <c r="AB560" s="3">
        <f t="shared" si="234"/>
        <v>0</v>
      </c>
      <c r="AC560" s="5">
        <f t="shared" si="235"/>
        <v>0</v>
      </c>
      <c r="AD560" s="2">
        <v>0</v>
      </c>
      <c r="AE560" s="3">
        <f t="shared" si="236"/>
        <v>0</v>
      </c>
      <c r="AF560" s="5">
        <f t="shared" si="237"/>
        <v>0</v>
      </c>
      <c r="AG560" s="2">
        <v>0</v>
      </c>
      <c r="AH560" s="3">
        <f t="shared" si="238"/>
        <v>0</v>
      </c>
      <c r="AI560" s="5">
        <f t="shared" si="239"/>
        <v>0</v>
      </c>
      <c r="AJ560" s="2">
        <v>1493</v>
      </c>
      <c r="AK560" s="3">
        <f t="shared" si="240"/>
        <v>1493</v>
      </c>
      <c r="AL560" s="5">
        <f t="shared" si="241"/>
        <v>0</v>
      </c>
      <c r="AM560" s="2">
        <v>0</v>
      </c>
      <c r="AN560" s="3">
        <f t="shared" si="242"/>
        <v>0</v>
      </c>
      <c r="AO560" s="5">
        <f t="shared" si="243"/>
        <v>0</v>
      </c>
      <c r="AP560" s="2">
        <v>0</v>
      </c>
      <c r="AQ560" s="3">
        <f t="shared" si="244"/>
        <v>0</v>
      </c>
      <c r="AR560" s="5">
        <f t="shared" si="245"/>
        <v>0</v>
      </c>
      <c r="AS560" s="2">
        <v>1500</v>
      </c>
      <c r="AT560" s="3">
        <f t="shared" si="246"/>
        <v>1500</v>
      </c>
      <c r="AU560" s="5">
        <f t="shared" si="247"/>
        <v>0</v>
      </c>
      <c r="AV560" s="2">
        <v>0</v>
      </c>
      <c r="AW560" s="3">
        <f t="shared" si="248"/>
        <v>0</v>
      </c>
      <c r="AX560" s="5">
        <f t="shared" si="249"/>
        <v>0</v>
      </c>
      <c r="AY560" s="2">
        <v>0</v>
      </c>
      <c r="AZ560" s="3">
        <f t="shared" si="250"/>
        <v>0</v>
      </c>
      <c r="BA560" s="5">
        <f t="shared" si="251"/>
        <v>0</v>
      </c>
      <c r="BB560" s="2">
        <v>0</v>
      </c>
      <c r="BC560" s="3">
        <f t="shared" si="252"/>
        <v>0</v>
      </c>
      <c r="BD560" s="5">
        <f t="shared" si="253"/>
        <v>0</v>
      </c>
    </row>
    <row r="561" spans="1:56" x14ac:dyDescent="0.25">
      <c r="A561">
        <v>2015</v>
      </c>
      <c r="B561">
        <v>12</v>
      </c>
      <c r="C561" t="s">
        <v>28</v>
      </c>
      <c r="D561">
        <v>2</v>
      </c>
      <c r="E561">
        <v>6</v>
      </c>
      <c r="F561">
        <v>8</v>
      </c>
      <c r="G561">
        <v>0</v>
      </c>
      <c r="H561">
        <v>12</v>
      </c>
      <c r="I561" t="s">
        <v>31</v>
      </c>
      <c r="J561">
        <v>40</v>
      </c>
      <c r="K561">
        <v>25301</v>
      </c>
      <c r="L561">
        <v>2000</v>
      </c>
      <c r="M561">
        <v>1</v>
      </c>
      <c r="N561">
        <v>1</v>
      </c>
      <c r="O561">
        <v>12</v>
      </c>
      <c r="P561" t="str">
        <f t="shared" si="254"/>
        <v>0</v>
      </c>
      <c r="Q561" t="s">
        <v>30</v>
      </c>
      <c r="R561" s="2">
        <f t="shared" si="227"/>
        <v>6999.51</v>
      </c>
      <c r="S561" s="2">
        <f t="shared" si="228"/>
        <v>7000</v>
      </c>
      <c r="T561" s="2">
        <f t="shared" si="229"/>
        <v>-0.48999999999978172</v>
      </c>
      <c r="U561" s="2">
        <v>0</v>
      </c>
      <c r="V561" s="3">
        <f t="shared" si="230"/>
        <v>0</v>
      </c>
      <c r="W561" s="5">
        <f t="shared" si="231"/>
        <v>0</v>
      </c>
      <c r="X561" s="2">
        <v>0</v>
      </c>
      <c r="Y561" s="3">
        <f t="shared" si="232"/>
        <v>0</v>
      </c>
      <c r="Z561" s="5">
        <f t="shared" si="233"/>
        <v>0</v>
      </c>
      <c r="AA561" s="2">
        <v>0</v>
      </c>
      <c r="AB561" s="3">
        <f t="shared" si="234"/>
        <v>0</v>
      </c>
      <c r="AC561" s="5">
        <f t="shared" si="235"/>
        <v>0</v>
      </c>
      <c r="AD561" s="2">
        <v>0</v>
      </c>
      <c r="AE561" s="3">
        <f t="shared" si="236"/>
        <v>0</v>
      </c>
      <c r="AF561" s="5">
        <f t="shared" si="237"/>
        <v>0</v>
      </c>
      <c r="AG561" s="2">
        <v>0</v>
      </c>
      <c r="AH561" s="3">
        <f t="shared" si="238"/>
        <v>0</v>
      </c>
      <c r="AI561" s="5">
        <f t="shared" si="239"/>
        <v>0</v>
      </c>
      <c r="AJ561" s="2">
        <v>3499.51</v>
      </c>
      <c r="AK561" s="3">
        <f t="shared" si="240"/>
        <v>3500</v>
      </c>
      <c r="AL561" s="5">
        <f t="shared" si="241"/>
        <v>-0.48999999999978172</v>
      </c>
      <c r="AM561" s="2">
        <v>3500</v>
      </c>
      <c r="AN561" s="3">
        <f t="shared" si="242"/>
        <v>3500</v>
      </c>
      <c r="AO561" s="5">
        <f t="shared" si="243"/>
        <v>0</v>
      </c>
      <c r="AP561" s="2">
        <v>0</v>
      </c>
      <c r="AQ561" s="3">
        <f t="shared" si="244"/>
        <v>0</v>
      </c>
      <c r="AR561" s="5">
        <f t="shared" si="245"/>
        <v>0</v>
      </c>
      <c r="AS561" s="2">
        <v>0</v>
      </c>
      <c r="AT561" s="3">
        <f t="shared" si="246"/>
        <v>0</v>
      </c>
      <c r="AU561" s="5">
        <f t="shared" si="247"/>
        <v>0</v>
      </c>
      <c r="AV561" s="2">
        <v>0</v>
      </c>
      <c r="AW561" s="3">
        <f t="shared" si="248"/>
        <v>0</v>
      </c>
      <c r="AX561" s="5">
        <f t="shared" si="249"/>
        <v>0</v>
      </c>
      <c r="AY561" s="2">
        <v>0</v>
      </c>
      <c r="AZ561" s="3">
        <f t="shared" si="250"/>
        <v>0</v>
      </c>
      <c r="BA561" s="5">
        <f t="shared" si="251"/>
        <v>0</v>
      </c>
      <c r="BB561" s="2">
        <v>0</v>
      </c>
      <c r="BC561" s="3">
        <f t="shared" si="252"/>
        <v>0</v>
      </c>
      <c r="BD561" s="5">
        <f t="shared" si="253"/>
        <v>0</v>
      </c>
    </row>
    <row r="562" spans="1:56" x14ac:dyDescent="0.25">
      <c r="A562">
        <v>2015</v>
      </c>
      <c r="B562">
        <v>12</v>
      </c>
      <c r="C562" t="s">
        <v>28</v>
      </c>
      <c r="D562">
        <v>2</v>
      </c>
      <c r="E562">
        <v>6</v>
      </c>
      <c r="F562">
        <v>8</v>
      </c>
      <c r="G562">
        <v>0</v>
      </c>
      <c r="H562">
        <v>12</v>
      </c>
      <c r="I562" t="s">
        <v>31</v>
      </c>
      <c r="J562">
        <v>40</v>
      </c>
      <c r="K562">
        <v>25301</v>
      </c>
      <c r="L562">
        <v>2000</v>
      </c>
      <c r="M562">
        <v>1</v>
      </c>
      <c r="N562">
        <v>1</v>
      </c>
      <c r="O562">
        <v>14</v>
      </c>
      <c r="P562" t="str">
        <f t="shared" si="254"/>
        <v>0</v>
      </c>
      <c r="Q562" t="s">
        <v>30</v>
      </c>
      <c r="R562" s="2">
        <f t="shared" si="227"/>
        <v>5753</v>
      </c>
      <c r="S562" s="2">
        <f t="shared" si="228"/>
        <v>5753</v>
      </c>
      <c r="T562" s="2">
        <f t="shared" si="229"/>
        <v>0</v>
      </c>
      <c r="U562" s="2">
        <v>0</v>
      </c>
      <c r="V562" s="3">
        <f t="shared" si="230"/>
        <v>0</v>
      </c>
      <c r="W562" s="5">
        <f t="shared" si="231"/>
        <v>0</v>
      </c>
      <c r="X562" s="2">
        <v>0</v>
      </c>
      <c r="Y562" s="3">
        <f t="shared" si="232"/>
        <v>0</v>
      </c>
      <c r="Z562" s="5">
        <f t="shared" si="233"/>
        <v>0</v>
      </c>
      <c r="AA562" s="2">
        <v>0</v>
      </c>
      <c r="AB562" s="3">
        <f t="shared" si="234"/>
        <v>0</v>
      </c>
      <c r="AC562" s="5">
        <f t="shared" si="235"/>
        <v>0</v>
      </c>
      <c r="AD562" s="2">
        <v>0</v>
      </c>
      <c r="AE562" s="3">
        <f t="shared" si="236"/>
        <v>0</v>
      </c>
      <c r="AF562" s="5">
        <f t="shared" si="237"/>
        <v>0</v>
      </c>
      <c r="AG562" s="2">
        <v>0</v>
      </c>
      <c r="AH562" s="3">
        <f t="shared" si="238"/>
        <v>0</v>
      </c>
      <c r="AI562" s="5">
        <f t="shared" si="239"/>
        <v>0</v>
      </c>
      <c r="AJ562" s="2">
        <v>3175</v>
      </c>
      <c r="AK562" s="3">
        <f t="shared" si="240"/>
        <v>3175</v>
      </c>
      <c r="AL562" s="5">
        <f t="shared" si="241"/>
        <v>0</v>
      </c>
      <c r="AM562" s="2">
        <v>225</v>
      </c>
      <c r="AN562" s="3">
        <f t="shared" si="242"/>
        <v>225</v>
      </c>
      <c r="AO562" s="5">
        <f t="shared" si="243"/>
        <v>0</v>
      </c>
      <c r="AP562" s="2">
        <v>1589</v>
      </c>
      <c r="AQ562" s="3">
        <f t="shared" si="244"/>
        <v>1589</v>
      </c>
      <c r="AR562" s="5">
        <f t="shared" si="245"/>
        <v>0</v>
      </c>
      <c r="AS562" s="2">
        <v>0</v>
      </c>
      <c r="AT562" s="3">
        <f t="shared" si="246"/>
        <v>0</v>
      </c>
      <c r="AU562" s="5">
        <f t="shared" si="247"/>
        <v>0</v>
      </c>
      <c r="AV562" s="2">
        <v>0</v>
      </c>
      <c r="AW562" s="3">
        <f t="shared" si="248"/>
        <v>0</v>
      </c>
      <c r="AX562" s="5">
        <f t="shared" si="249"/>
        <v>0</v>
      </c>
      <c r="AY562" s="2">
        <v>764</v>
      </c>
      <c r="AZ562" s="3">
        <f t="shared" si="250"/>
        <v>764</v>
      </c>
      <c r="BA562" s="5">
        <f t="shared" si="251"/>
        <v>0</v>
      </c>
      <c r="BB562" s="2">
        <v>0</v>
      </c>
      <c r="BC562" s="3">
        <f t="shared" si="252"/>
        <v>0</v>
      </c>
      <c r="BD562" s="5">
        <f t="shared" si="253"/>
        <v>0</v>
      </c>
    </row>
    <row r="563" spans="1:56" x14ac:dyDescent="0.25">
      <c r="A563">
        <v>2015</v>
      </c>
      <c r="B563">
        <v>12</v>
      </c>
      <c r="C563" t="s">
        <v>28</v>
      </c>
      <c r="D563">
        <v>2</v>
      </c>
      <c r="E563">
        <v>6</v>
      </c>
      <c r="F563">
        <v>8</v>
      </c>
      <c r="G563">
        <v>0</v>
      </c>
      <c r="H563">
        <v>12</v>
      </c>
      <c r="I563" t="s">
        <v>31</v>
      </c>
      <c r="J563">
        <v>40</v>
      </c>
      <c r="K563">
        <v>25301</v>
      </c>
      <c r="L563">
        <v>2000</v>
      </c>
      <c r="M563">
        <v>1</v>
      </c>
      <c r="N563">
        <v>1</v>
      </c>
      <c r="O563">
        <v>17</v>
      </c>
      <c r="P563" t="str">
        <f t="shared" si="254"/>
        <v>0</v>
      </c>
      <c r="Q563" t="s">
        <v>30</v>
      </c>
      <c r="R563" s="2">
        <f t="shared" si="227"/>
        <v>70395</v>
      </c>
      <c r="S563" s="2">
        <f t="shared" si="228"/>
        <v>70394</v>
      </c>
      <c r="T563" s="2">
        <f t="shared" si="229"/>
        <v>1</v>
      </c>
      <c r="U563" s="2">
        <v>0</v>
      </c>
      <c r="V563" s="3">
        <f t="shared" si="230"/>
        <v>0</v>
      </c>
      <c r="W563" s="5">
        <f t="shared" si="231"/>
        <v>0</v>
      </c>
      <c r="X563" s="2">
        <v>0</v>
      </c>
      <c r="Y563" s="3">
        <f t="shared" si="232"/>
        <v>0</v>
      </c>
      <c r="Z563" s="5">
        <f t="shared" si="233"/>
        <v>0</v>
      </c>
      <c r="AA563" s="2">
        <v>9349.39</v>
      </c>
      <c r="AB563" s="3">
        <f t="shared" si="234"/>
        <v>9349</v>
      </c>
      <c r="AC563" s="5">
        <f t="shared" si="235"/>
        <v>0.38999999999941792</v>
      </c>
      <c r="AD563" s="2">
        <v>16128.23</v>
      </c>
      <c r="AE563" s="3">
        <f t="shared" si="236"/>
        <v>16128</v>
      </c>
      <c r="AF563" s="5">
        <f t="shared" si="237"/>
        <v>0.22999999999956344</v>
      </c>
      <c r="AG563" s="2">
        <v>0</v>
      </c>
      <c r="AH563" s="3">
        <f t="shared" si="238"/>
        <v>0</v>
      </c>
      <c r="AI563" s="5">
        <f t="shared" si="239"/>
        <v>0</v>
      </c>
      <c r="AJ563" s="2">
        <v>10590</v>
      </c>
      <c r="AK563" s="3">
        <f t="shared" si="240"/>
        <v>10590</v>
      </c>
      <c r="AL563" s="5">
        <f t="shared" si="241"/>
        <v>0</v>
      </c>
      <c r="AM563" s="2">
        <v>10994.91</v>
      </c>
      <c r="AN563" s="3">
        <f t="shared" si="242"/>
        <v>10995</v>
      </c>
      <c r="AO563" s="5">
        <f t="shared" si="243"/>
        <v>-9.0000000000145519E-2</v>
      </c>
      <c r="AP563" s="2">
        <v>0</v>
      </c>
      <c r="AQ563" s="3">
        <f t="shared" si="244"/>
        <v>0</v>
      </c>
      <c r="AR563" s="5">
        <f t="shared" si="245"/>
        <v>0</v>
      </c>
      <c r="AS563" s="2">
        <v>9165</v>
      </c>
      <c r="AT563" s="3">
        <f t="shared" si="246"/>
        <v>9165</v>
      </c>
      <c r="AU563" s="5">
        <f t="shared" si="247"/>
        <v>0</v>
      </c>
      <c r="AV563" s="2">
        <v>10095</v>
      </c>
      <c r="AW563" s="3">
        <f t="shared" si="248"/>
        <v>10095</v>
      </c>
      <c r="AX563" s="5">
        <f t="shared" si="249"/>
        <v>0</v>
      </c>
      <c r="AY563" s="2">
        <v>4072.47</v>
      </c>
      <c r="AZ563" s="3">
        <f t="shared" si="250"/>
        <v>4072</v>
      </c>
      <c r="BA563" s="5">
        <f t="shared" si="251"/>
        <v>0.46999999999979991</v>
      </c>
      <c r="BB563" s="2">
        <v>0</v>
      </c>
      <c r="BC563" s="3">
        <f t="shared" si="252"/>
        <v>0</v>
      </c>
      <c r="BD563" s="5">
        <f t="shared" si="253"/>
        <v>0</v>
      </c>
    </row>
    <row r="564" spans="1:56" x14ac:dyDescent="0.25">
      <c r="A564">
        <v>2015</v>
      </c>
      <c r="B564">
        <v>12</v>
      </c>
      <c r="C564" t="s">
        <v>28</v>
      </c>
      <c r="D564">
        <v>2</v>
      </c>
      <c r="E564">
        <v>6</v>
      </c>
      <c r="F564">
        <v>8</v>
      </c>
      <c r="G564">
        <v>0</v>
      </c>
      <c r="H564">
        <v>12</v>
      </c>
      <c r="I564" t="s">
        <v>31</v>
      </c>
      <c r="J564">
        <v>40</v>
      </c>
      <c r="K564">
        <v>25301</v>
      </c>
      <c r="L564">
        <v>2000</v>
      </c>
      <c r="M564">
        <v>1</v>
      </c>
      <c r="N564">
        <v>1</v>
      </c>
      <c r="O564">
        <v>18</v>
      </c>
      <c r="P564" t="str">
        <f t="shared" si="254"/>
        <v>0</v>
      </c>
      <c r="Q564" t="s">
        <v>30</v>
      </c>
      <c r="R564" s="2">
        <f t="shared" si="227"/>
        <v>0</v>
      </c>
      <c r="S564" s="2">
        <f t="shared" si="228"/>
        <v>0</v>
      </c>
      <c r="T564" s="2">
        <f t="shared" si="229"/>
        <v>0</v>
      </c>
      <c r="U564" s="2">
        <v>0</v>
      </c>
      <c r="V564" s="3">
        <f t="shared" si="230"/>
        <v>0</v>
      </c>
      <c r="W564" s="5">
        <f t="shared" si="231"/>
        <v>0</v>
      </c>
      <c r="X564" s="2">
        <v>0</v>
      </c>
      <c r="Y564" s="3">
        <f t="shared" si="232"/>
        <v>0</v>
      </c>
      <c r="Z564" s="5">
        <f t="shared" si="233"/>
        <v>0</v>
      </c>
      <c r="AA564" s="2">
        <v>0</v>
      </c>
      <c r="AB564" s="3">
        <f t="shared" si="234"/>
        <v>0</v>
      </c>
      <c r="AC564" s="5">
        <f t="shared" si="235"/>
        <v>0</v>
      </c>
      <c r="AD564" s="2">
        <v>0</v>
      </c>
      <c r="AE564" s="3">
        <f t="shared" si="236"/>
        <v>0</v>
      </c>
      <c r="AF564" s="5">
        <f t="shared" si="237"/>
        <v>0</v>
      </c>
      <c r="AG564" s="2">
        <v>0</v>
      </c>
      <c r="AH564" s="3">
        <f t="shared" si="238"/>
        <v>0</v>
      </c>
      <c r="AI564" s="5">
        <f t="shared" si="239"/>
        <v>0</v>
      </c>
      <c r="AJ564" s="2">
        <v>0</v>
      </c>
      <c r="AK564" s="3">
        <f t="shared" si="240"/>
        <v>0</v>
      </c>
      <c r="AL564" s="5">
        <f t="shared" si="241"/>
        <v>0</v>
      </c>
      <c r="AM564" s="2">
        <v>0</v>
      </c>
      <c r="AN564" s="3">
        <f t="shared" si="242"/>
        <v>0</v>
      </c>
      <c r="AO564" s="5">
        <f t="shared" si="243"/>
        <v>0</v>
      </c>
      <c r="AP564" s="2">
        <v>0</v>
      </c>
      <c r="AQ564" s="3">
        <f t="shared" si="244"/>
        <v>0</v>
      </c>
      <c r="AR564" s="5">
        <f t="shared" si="245"/>
        <v>0</v>
      </c>
      <c r="AS564" s="2">
        <v>0</v>
      </c>
      <c r="AT564" s="3">
        <f t="shared" si="246"/>
        <v>0</v>
      </c>
      <c r="AU564" s="5">
        <f t="shared" si="247"/>
        <v>0</v>
      </c>
      <c r="AV564" s="2">
        <v>0</v>
      </c>
      <c r="AW564" s="3">
        <f t="shared" si="248"/>
        <v>0</v>
      </c>
      <c r="AX564" s="5">
        <f t="shared" si="249"/>
        <v>0</v>
      </c>
      <c r="AY564" s="2">
        <v>0</v>
      </c>
      <c r="AZ564" s="3">
        <f t="shared" si="250"/>
        <v>0</v>
      </c>
      <c r="BA564" s="5">
        <f t="shared" si="251"/>
        <v>0</v>
      </c>
      <c r="BB564" s="2">
        <v>0</v>
      </c>
      <c r="BC564" s="3">
        <f t="shared" si="252"/>
        <v>0</v>
      </c>
      <c r="BD564" s="5">
        <f t="shared" si="253"/>
        <v>0</v>
      </c>
    </row>
    <row r="565" spans="1:56" x14ac:dyDescent="0.25">
      <c r="A565">
        <v>2015</v>
      </c>
      <c r="B565">
        <v>12</v>
      </c>
      <c r="C565" t="s">
        <v>28</v>
      </c>
      <c r="D565">
        <v>2</v>
      </c>
      <c r="E565">
        <v>6</v>
      </c>
      <c r="F565">
        <v>8</v>
      </c>
      <c r="G565">
        <v>0</v>
      </c>
      <c r="H565">
        <v>12</v>
      </c>
      <c r="I565" t="s">
        <v>31</v>
      </c>
      <c r="J565">
        <v>40</v>
      </c>
      <c r="K565">
        <v>25301</v>
      </c>
      <c r="L565">
        <v>2000</v>
      </c>
      <c r="M565">
        <v>1</v>
      </c>
      <c r="N565">
        <v>1</v>
      </c>
      <c r="O565">
        <v>20</v>
      </c>
      <c r="P565" t="str">
        <f t="shared" si="254"/>
        <v>0</v>
      </c>
      <c r="Q565" t="s">
        <v>30</v>
      </c>
      <c r="R565" s="2">
        <f t="shared" si="227"/>
        <v>197861</v>
      </c>
      <c r="S565" s="2">
        <f t="shared" si="228"/>
        <v>197861</v>
      </c>
      <c r="T565" s="2">
        <f t="shared" si="229"/>
        <v>0</v>
      </c>
      <c r="U565" s="2">
        <v>0</v>
      </c>
      <c r="V565" s="3">
        <f t="shared" si="230"/>
        <v>0</v>
      </c>
      <c r="W565" s="5">
        <f t="shared" si="231"/>
        <v>0</v>
      </c>
      <c r="X565" s="2">
        <v>0</v>
      </c>
      <c r="Y565" s="3">
        <f t="shared" si="232"/>
        <v>0</v>
      </c>
      <c r="Z565" s="5">
        <f t="shared" si="233"/>
        <v>0</v>
      </c>
      <c r="AA565" s="2">
        <v>23440.11</v>
      </c>
      <c r="AB565" s="3">
        <f t="shared" si="234"/>
        <v>23440</v>
      </c>
      <c r="AC565" s="5">
        <f t="shared" si="235"/>
        <v>0.11000000000058208</v>
      </c>
      <c r="AD565" s="2">
        <v>21164.29</v>
      </c>
      <c r="AE565" s="3">
        <f t="shared" si="236"/>
        <v>21164</v>
      </c>
      <c r="AF565" s="5">
        <f t="shared" si="237"/>
        <v>0.29000000000087311</v>
      </c>
      <c r="AG565" s="2">
        <v>20582.55</v>
      </c>
      <c r="AH565" s="3">
        <f t="shared" si="238"/>
        <v>20583</v>
      </c>
      <c r="AI565" s="5">
        <f t="shared" si="239"/>
        <v>-0.4500000000007276</v>
      </c>
      <c r="AJ565" s="2">
        <v>34375.449999999997</v>
      </c>
      <c r="AK565" s="3">
        <f t="shared" si="240"/>
        <v>34375</v>
      </c>
      <c r="AL565" s="5">
        <f t="shared" si="241"/>
        <v>0.44999999999708962</v>
      </c>
      <c r="AM565" s="2">
        <v>29458.1</v>
      </c>
      <c r="AN565" s="3">
        <f t="shared" si="242"/>
        <v>29458</v>
      </c>
      <c r="AO565" s="5">
        <f t="shared" si="243"/>
        <v>9.9999999998544808E-2</v>
      </c>
      <c r="AP565" s="2">
        <v>0</v>
      </c>
      <c r="AQ565" s="3">
        <f t="shared" si="244"/>
        <v>0</v>
      </c>
      <c r="AR565" s="5">
        <f t="shared" si="245"/>
        <v>0</v>
      </c>
      <c r="AS565" s="2">
        <v>22600</v>
      </c>
      <c r="AT565" s="3">
        <f t="shared" si="246"/>
        <v>22600</v>
      </c>
      <c r="AU565" s="5">
        <f t="shared" si="247"/>
        <v>0</v>
      </c>
      <c r="AV565" s="2">
        <v>32230</v>
      </c>
      <c r="AW565" s="3">
        <f t="shared" si="248"/>
        <v>32230</v>
      </c>
      <c r="AX565" s="5">
        <f t="shared" si="249"/>
        <v>0</v>
      </c>
      <c r="AY565" s="2">
        <v>14010.5</v>
      </c>
      <c r="AZ565" s="3">
        <f t="shared" si="250"/>
        <v>14011</v>
      </c>
      <c r="BA565" s="5">
        <f t="shared" si="251"/>
        <v>-0.5</v>
      </c>
      <c r="BB565" s="2">
        <v>0</v>
      </c>
      <c r="BC565" s="3">
        <f t="shared" si="252"/>
        <v>0</v>
      </c>
      <c r="BD565" s="5">
        <f t="shared" si="253"/>
        <v>0</v>
      </c>
    </row>
    <row r="566" spans="1:56" x14ac:dyDescent="0.25">
      <c r="A566">
        <v>2015</v>
      </c>
      <c r="B566">
        <v>12</v>
      </c>
      <c r="C566" t="s">
        <v>28</v>
      </c>
      <c r="D566">
        <v>2</v>
      </c>
      <c r="E566">
        <v>6</v>
      </c>
      <c r="F566">
        <v>8</v>
      </c>
      <c r="G566">
        <v>0</v>
      </c>
      <c r="H566">
        <v>12</v>
      </c>
      <c r="I566" t="s">
        <v>31</v>
      </c>
      <c r="J566">
        <v>40</v>
      </c>
      <c r="K566">
        <v>25301</v>
      </c>
      <c r="L566">
        <v>2000</v>
      </c>
      <c r="M566">
        <v>1</v>
      </c>
      <c r="N566">
        <v>1</v>
      </c>
      <c r="O566">
        <v>21</v>
      </c>
      <c r="P566" t="str">
        <f t="shared" si="254"/>
        <v>0</v>
      </c>
      <c r="Q566" t="s">
        <v>30</v>
      </c>
      <c r="R566" s="2">
        <f t="shared" si="227"/>
        <v>4500</v>
      </c>
      <c r="S566" s="2">
        <f t="shared" si="228"/>
        <v>4500</v>
      </c>
      <c r="T566" s="2">
        <f t="shared" si="229"/>
        <v>0</v>
      </c>
      <c r="U566" s="2">
        <v>0</v>
      </c>
      <c r="V566" s="3">
        <f t="shared" si="230"/>
        <v>0</v>
      </c>
      <c r="W566" s="5">
        <f t="shared" si="231"/>
        <v>0</v>
      </c>
      <c r="X566" s="2">
        <v>0</v>
      </c>
      <c r="Y566" s="3">
        <f t="shared" si="232"/>
        <v>0</v>
      </c>
      <c r="Z566" s="5">
        <f t="shared" si="233"/>
        <v>0</v>
      </c>
      <c r="AA566" s="2">
        <v>0</v>
      </c>
      <c r="AB566" s="3">
        <f t="shared" si="234"/>
        <v>0</v>
      </c>
      <c r="AC566" s="5">
        <f t="shared" si="235"/>
        <v>0</v>
      </c>
      <c r="AD566" s="2">
        <v>0</v>
      </c>
      <c r="AE566" s="3">
        <f t="shared" si="236"/>
        <v>0</v>
      </c>
      <c r="AF566" s="5">
        <f t="shared" si="237"/>
        <v>0</v>
      </c>
      <c r="AG566" s="2">
        <v>999.87</v>
      </c>
      <c r="AH566" s="3">
        <f t="shared" si="238"/>
        <v>1000</v>
      </c>
      <c r="AI566" s="5">
        <f t="shared" si="239"/>
        <v>-0.12999999999999545</v>
      </c>
      <c r="AJ566" s="2">
        <v>0.13</v>
      </c>
      <c r="AK566" s="3">
        <f t="shared" si="240"/>
        <v>0</v>
      </c>
      <c r="AL566" s="5">
        <f t="shared" si="241"/>
        <v>0.13</v>
      </c>
      <c r="AM566" s="2">
        <v>0</v>
      </c>
      <c r="AN566" s="3">
        <f t="shared" si="242"/>
        <v>0</v>
      </c>
      <c r="AO566" s="5">
        <f t="shared" si="243"/>
        <v>0</v>
      </c>
      <c r="AP566" s="2">
        <v>2000</v>
      </c>
      <c r="AQ566" s="3">
        <f t="shared" si="244"/>
        <v>2000</v>
      </c>
      <c r="AR566" s="5">
        <f t="shared" si="245"/>
        <v>0</v>
      </c>
      <c r="AS566" s="2">
        <v>0</v>
      </c>
      <c r="AT566" s="3">
        <f t="shared" si="246"/>
        <v>0</v>
      </c>
      <c r="AU566" s="5">
        <f t="shared" si="247"/>
        <v>0</v>
      </c>
      <c r="AV566" s="2">
        <v>0</v>
      </c>
      <c r="AW566" s="3">
        <f t="shared" si="248"/>
        <v>0</v>
      </c>
      <c r="AX566" s="5">
        <f t="shared" si="249"/>
        <v>0</v>
      </c>
      <c r="AY566" s="2">
        <v>1500</v>
      </c>
      <c r="AZ566" s="3">
        <f t="shared" si="250"/>
        <v>1500</v>
      </c>
      <c r="BA566" s="5">
        <f t="shared" si="251"/>
        <v>0</v>
      </c>
      <c r="BB566" s="2">
        <v>0</v>
      </c>
      <c r="BC566" s="3">
        <f t="shared" si="252"/>
        <v>0</v>
      </c>
      <c r="BD566" s="5">
        <f t="shared" si="253"/>
        <v>0</v>
      </c>
    </row>
    <row r="567" spans="1:56" x14ac:dyDescent="0.25">
      <c r="A567">
        <v>2015</v>
      </c>
      <c r="B567">
        <v>12</v>
      </c>
      <c r="C567" t="s">
        <v>28</v>
      </c>
      <c r="D567">
        <v>2</v>
      </c>
      <c r="E567">
        <v>6</v>
      </c>
      <c r="F567">
        <v>8</v>
      </c>
      <c r="G567">
        <v>0</v>
      </c>
      <c r="H567">
        <v>12</v>
      </c>
      <c r="I567" t="s">
        <v>31</v>
      </c>
      <c r="J567">
        <v>40</v>
      </c>
      <c r="K567">
        <v>25301</v>
      </c>
      <c r="L567">
        <v>2000</v>
      </c>
      <c r="M567">
        <v>1</v>
      </c>
      <c r="N567">
        <v>1</v>
      </c>
      <c r="O567">
        <v>23</v>
      </c>
      <c r="P567" t="str">
        <f t="shared" si="254"/>
        <v>0</v>
      </c>
      <c r="Q567" t="s">
        <v>30</v>
      </c>
      <c r="R567" s="2">
        <f t="shared" si="227"/>
        <v>42000</v>
      </c>
      <c r="S567" s="2">
        <f t="shared" si="228"/>
        <v>42000</v>
      </c>
      <c r="T567" s="2">
        <f t="shared" si="229"/>
        <v>0</v>
      </c>
      <c r="U567" s="2">
        <v>0</v>
      </c>
      <c r="V567" s="3">
        <f t="shared" si="230"/>
        <v>0</v>
      </c>
      <c r="W567" s="5">
        <f t="shared" si="231"/>
        <v>0</v>
      </c>
      <c r="X567" s="2">
        <v>0</v>
      </c>
      <c r="Y567" s="3">
        <f t="shared" si="232"/>
        <v>0</v>
      </c>
      <c r="Z567" s="5">
        <f t="shared" si="233"/>
        <v>0</v>
      </c>
      <c r="AA567" s="2">
        <v>0</v>
      </c>
      <c r="AB567" s="3">
        <f t="shared" si="234"/>
        <v>0</v>
      </c>
      <c r="AC567" s="5">
        <f t="shared" si="235"/>
        <v>0</v>
      </c>
      <c r="AD567" s="2">
        <v>5998.68</v>
      </c>
      <c r="AE567" s="3">
        <f t="shared" si="236"/>
        <v>5999</v>
      </c>
      <c r="AF567" s="5">
        <f t="shared" si="237"/>
        <v>-0.31999999999970896</v>
      </c>
      <c r="AG567" s="2">
        <v>5996.34</v>
      </c>
      <c r="AH567" s="3">
        <f t="shared" si="238"/>
        <v>5996</v>
      </c>
      <c r="AI567" s="5">
        <f t="shared" si="239"/>
        <v>0.34000000000014552</v>
      </c>
      <c r="AJ567" s="2">
        <v>6003.66</v>
      </c>
      <c r="AK567" s="3">
        <f t="shared" si="240"/>
        <v>6004</v>
      </c>
      <c r="AL567" s="5">
        <f t="shared" si="241"/>
        <v>-0.34000000000014552</v>
      </c>
      <c r="AM567" s="2">
        <v>6001.32</v>
      </c>
      <c r="AN567" s="3">
        <f t="shared" si="242"/>
        <v>6001</v>
      </c>
      <c r="AO567" s="5">
        <f t="shared" si="243"/>
        <v>0.31999999999970896</v>
      </c>
      <c r="AP567" s="2">
        <v>6000</v>
      </c>
      <c r="AQ567" s="3">
        <f t="shared" si="244"/>
        <v>6000</v>
      </c>
      <c r="AR567" s="5">
        <f t="shared" si="245"/>
        <v>0</v>
      </c>
      <c r="AS567" s="2">
        <v>6000</v>
      </c>
      <c r="AT567" s="3">
        <f t="shared" si="246"/>
        <v>6000</v>
      </c>
      <c r="AU567" s="5">
        <f t="shared" si="247"/>
        <v>0</v>
      </c>
      <c r="AV567" s="2">
        <v>6000</v>
      </c>
      <c r="AW567" s="3">
        <f t="shared" si="248"/>
        <v>6000</v>
      </c>
      <c r="AX567" s="5">
        <f t="shared" si="249"/>
        <v>0</v>
      </c>
      <c r="AY567" s="2">
        <v>0</v>
      </c>
      <c r="AZ567" s="3">
        <f t="shared" si="250"/>
        <v>0</v>
      </c>
      <c r="BA567" s="5">
        <f t="shared" si="251"/>
        <v>0</v>
      </c>
      <c r="BB567" s="2">
        <v>0</v>
      </c>
      <c r="BC567" s="3">
        <f t="shared" si="252"/>
        <v>0</v>
      </c>
      <c r="BD567" s="5">
        <f t="shared" si="253"/>
        <v>0</v>
      </c>
    </row>
    <row r="568" spans="1:56" x14ac:dyDescent="0.25">
      <c r="A568">
        <v>2015</v>
      </c>
      <c r="B568">
        <v>12</v>
      </c>
      <c r="C568" t="s">
        <v>28</v>
      </c>
      <c r="D568">
        <v>2</v>
      </c>
      <c r="E568">
        <v>6</v>
      </c>
      <c r="F568">
        <v>8</v>
      </c>
      <c r="G568">
        <v>0</v>
      </c>
      <c r="H568">
        <v>12</v>
      </c>
      <c r="I568" t="s">
        <v>31</v>
      </c>
      <c r="J568">
        <v>40</v>
      </c>
      <c r="K568">
        <v>25301</v>
      </c>
      <c r="L568">
        <v>2000</v>
      </c>
      <c r="M568">
        <v>1</v>
      </c>
      <c r="N568">
        <v>1</v>
      </c>
      <c r="O568">
        <v>24</v>
      </c>
      <c r="P568" t="str">
        <f t="shared" si="254"/>
        <v>0</v>
      </c>
      <c r="Q568" t="s">
        <v>30</v>
      </c>
      <c r="R568" s="2">
        <f t="shared" si="227"/>
        <v>1533.33</v>
      </c>
      <c r="S568" s="2">
        <f t="shared" si="228"/>
        <v>1533</v>
      </c>
      <c r="T568" s="2">
        <f t="shared" si="229"/>
        <v>0.32999999999992724</v>
      </c>
      <c r="U568" s="2">
        <v>0</v>
      </c>
      <c r="V568" s="3">
        <f t="shared" si="230"/>
        <v>0</v>
      </c>
      <c r="W568" s="5">
        <f t="shared" si="231"/>
        <v>0</v>
      </c>
      <c r="X568" s="2">
        <v>0</v>
      </c>
      <c r="Y568" s="3">
        <f t="shared" si="232"/>
        <v>0</v>
      </c>
      <c r="Z568" s="5">
        <f t="shared" si="233"/>
        <v>0</v>
      </c>
      <c r="AA568" s="2">
        <v>0</v>
      </c>
      <c r="AB568" s="3">
        <f t="shared" si="234"/>
        <v>0</v>
      </c>
      <c r="AC568" s="5">
        <f t="shared" si="235"/>
        <v>0</v>
      </c>
      <c r="AD568" s="2">
        <v>1019.06</v>
      </c>
      <c r="AE568" s="3">
        <f t="shared" si="236"/>
        <v>1019</v>
      </c>
      <c r="AF568" s="5">
        <f t="shared" si="237"/>
        <v>5.999999999994543E-2</v>
      </c>
      <c r="AG568" s="2">
        <v>514.22</v>
      </c>
      <c r="AH568" s="3">
        <f t="shared" si="238"/>
        <v>514</v>
      </c>
      <c r="AI568" s="5">
        <f t="shared" si="239"/>
        <v>0.22000000000002728</v>
      </c>
      <c r="AJ568" s="2">
        <v>0</v>
      </c>
      <c r="AK568" s="3">
        <f t="shared" si="240"/>
        <v>0</v>
      </c>
      <c r="AL568" s="5">
        <f t="shared" si="241"/>
        <v>0</v>
      </c>
      <c r="AM568" s="2">
        <v>0.05</v>
      </c>
      <c r="AN568" s="3">
        <f t="shared" si="242"/>
        <v>0</v>
      </c>
      <c r="AO568" s="5">
        <f t="shared" si="243"/>
        <v>0.05</v>
      </c>
      <c r="AP568" s="2">
        <v>0</v>
      </c>
      <c r="AQ568" s="3">
        <f t="shared" si="244"/>
        <v>0</v>
      </c>
      <c r="AR568" s="5">
        <f t="shared" si="245"/>
        <v>0</v>
      </c>
      <c r="AS568" s="2">
        <v>0</v>
      </c>
      <c r="AT568" s="3">
        <f t="shared" si="246"/>
        <v>0</v>
      </c>
      <c r="AU568" s="5">
        <f t="shared" si="247"/>
        <v>0</v>
      </c>
      <c r="AV568" s="2">
        <v>0</v>
      </c>
      <c r="AW568" s="3">
        <f t="shared" si="248"/>
        <v>0</v>
      </c>
      <c r="AX568" s="5">
        <f t="shared" si="249"/>
        <v>0</v>
      </c>
      <c r="AY568" s="2">
        <v>0</v>
      </c>
      <c r="AZ568" s="3">
        <f t="shared" si="250"/>
        <v>0</v>
      </c>
      <c r="BA568" s="5">
        <f t="shared" si="251"/>
        <v>0</v>
      </c>
      <c r="BB568" s="2">
        <v>0</v>
      </c>
      <c r="BC568" s="3">
        <f t="shared" si="252"/>
        <v>0</v>
      </c>
      <c r="BD568" s="5">
        <f t="shared" si="253"/>
        <v>0</v>
      </c>
    </row>
    <row r="569" spans="1:56" x14ac:dyDescent="0.25">
      <c r="A569">
        <v>2015</v>
      </c>
      <c r="B569">
        <v>12</v>
      </c>
      <c r="C569" t="s">
        <v>28</v>
      </c>
      <c r="D569">
        <v>2</v>
      </c>
      <c r="E569">
        <v>6</v>
      </c>
      <c r="F569">
        <v>8</v>
      </c>
      <c r="G569">
        <v>0</v>
      </c>
      <c r="H569">
        <v>12</v>
      </c>
      <c r="I569" t="s">
        <v>31</v>
      </c>
      <c r="J569">
        <v>40</v>
      </c>
      <c r="K569">
        <v>25301</v>
      </c>
      <c r="L569">
        <v>2000</v>
      </c>
      <c r="M569">
        <v>1</v>
      </c>
      <c r="N569">
        <v>1</v>
      </c>
      <c r="O569">
        <v>25</v>
      </c>
      <c r="P569" t="str">
        <f t="shared" si="254"/>
        <v>0</v>
      </c>
      <c r="Q569" t="s">
        <v>30</v>
      </c>
      <c r="R569" s="2">
        <f t="shared" si="227"/>
        <v>1630</v>
      </c>
      <c r="S569" s="2">
        <f t="shared" si="228"/>
        <v>1630</v>
      </c>
      <c r="T569" s="2">
        <f t="shared" si="229"/>
        <v>0</v>
      </c>
      <c r="U569" s="2">
        <v>0</v>
      </c>
      <c r="V569" s="3">
        <f t="shared" si="230"/>
        <v>0</v>
      </c>
      <c r="W569" s="5">
        <f t="shared" si="231"/>
        <v>0</v>
      </c>
      <c r="X569" s="2">
        <v>0</v>
      </c>
      <c r="Y569" s="3">
        <f t="shared" si="232"/>
        <v>0</v>
      </c>
      <c r="Z569" s="5">
        <f t="shared" si="233"/>
        <v>0</v>
      </c>
      <c r="AA569" s="2">
        <v>0</v>
      </c>
      <c r="AB569" s="3">
        <f t="shared" si="234"/>
        <v>0</v>
      </c>
      <c r="AC569" s="5">
        <f t="shared" si="235"/>
        <v>0</v>
      </c>
      <c r="AD569" s="2">
        <v>0</v>
      </c>
      <c r="AE569" s="3">
        <f t="shared" si="236"/>
        <v>0</v>
      </c>
      <c r="AF569" s="5">
        <f t="shared" si="237"/>
        <v>0</v>
      </c>
      <c r="AG569" s="2">
        <v>0</v>
      </c>
      <c r="AH569" s="3">
        <f t="shared" si="238"/>
        <v>0</v>
      </c>
      <c r="AI569" s="5">
        <f t="shared" si="239"/>
        <v>0</v>
      </c>
      <c r="AJ569" s="2">
        <v>0</v>
      </c>
      <c r="AK569" s="3">
        <f t="shared" si="240"/>
        <v>0</v>
      </c>
      <c r="AL569" s="5">
        <f t="shared" si="241"/>
        <v>0</v>
      </c>
      <c r="AM569" s="2">
        <v>0</v>
      </c>
      <c r="AN569" s="3">
        <f t="shared" si="242"/>
        <v>0</v>
      </c>
      <c r="AO569" s="5">
        <f t="shared" si="243"/>
        <v>0</v>
      </c>
      <c r="AP569" s="2">
        <v>0</v>
      </c>
      <c r="AQ569" s="3">
        <f t="shared" si="244"/>
        <v>0</v>
      </c>
      <c r="AR569" s="5">
        <f t="shared" si="245"/>
        <v>0</v>
      </c>
      <c r="AS569" s="2">
        <v>0</v>
      </c>
      <c r="AT569" s="3">
        <f t="shared" si="246"/>
        <v>0</v>
      </c>
      <c r="AU569" s="5">
        <f t="shared" si="247"/>
        <v>0</v>
      </c>
      <c r="AV569" s="2">
        <v>1030</v>
      </c>
      <c r="AW569" s="3">
        <f t="shared" si="248"/>
        <v>1030</v>
      </c>
      <c r="AX569" s="5">
        <f t="shared" si="249"/>
        <v>0</v>
      </c>
      <c r="AY569" s="2">
        <v>0</v>
      </c>
      <c r="AZ569" s="3">
        <f t="shared" si="250"/>
        <v>0</v>
      </c>
      <c r="BA569" s="5">
        <f t="shared" si="251"/>
        <v>0</v>
      </c>
      <c r="BB569" s="2">
        <v>600</v>
      </c>
      <c r="BC569" s="3">
        <f t="shared" si="252"/>
        <v>600</v>
      </c>
      <c r="BD569" s="5">
        <f t="shared" si="253"/>
        <v>0</v>
      </c>
    </row>
    <row r="570" spans="1:56" x14ac:dyDescent="0.25">
      <c r="A570">
        <v>2015</v>
      </c>
      <c r="B570">
        <v>12</v>
      </c>
      <c r="C570" t="s">
        <v>28</v>
      </c>
      <c r="D570">
        <v>2</v>
      </c>
      <c r="E570">
        <v>6</v>
      </c>
      <c r="F570">
        <v>8</v>
      </c>
      <c r="G570">
        <v>0</v>
      </c>
      <c r="H570">
        <v>12</v>
      </c>
      <c r="I570" t="s">
        <v>31</v>
      </c>
      <c r="J570">
        <v>40</v>
      </c>
      <c r="K570">
        <v>25301</v>
      </c>
      <c r="L570">
        <v>2000</v>
      </c>
      <c r="M570">
        <v>1</v>
      </c>
      <c r="N570">
        <v>1</v>
      </c>
      <c r="O570">
        <v>28</v>
      </c>
      <c r="P570" t="str">
        <f t="shared" si="254"/>
        <v>0</v>
      </c>
      <c r="Q570" t="s">
        <v>30</v>
      </c>
      <c r="R570" s="2">
        <f t="shared" si="227"/>
        <v>9576.25</v>
      </c>
      <c r="S570" s="2">
        <f t="shared" si="228"/>
        <v>9576</v>
      </c>
      <c r="T570" s="2">
        <f t="shared" si="229"/>
        <v>0.25</v>
      </c>
      <c r="U570" s="2">
        <v>0</v>
      </c>
      <c r="V570" s="3">
        <f t="shared" si="230"/>
        <v>0</v>
      </c>
      <c r="W570" s="5">
        <f t="shared" si="231"/>
        <v>0</v>
      </c>
      <c r="X570" s="2">
        <v>3859.37</v>
      </c>
      <c r="Y570" s="3">
        <f t="shared" si="232"/>
        <v>3859</v>
      </c>
      <c r="Z570" s="5">
        <f t="shared" si="233"/>
        <v>0.36999999999989086</v>
      </c>
      <c r="AA570" s="2">
        <v>0</v>
      </c>
      <c r="AB570" s="3">
        <f t="shared" si="234"/>
        <v>0</v>
      </c>
      <c r="AC570" s="5">
        <f t="shared" si="235"/>
        <v>0</v>
      </c>
      <c r="AD570" s="2">
        <v>2854.88</v>
      </c>
      <c r="AE570" s="3">
        <f t="shared" si="236"/>
        <v>2855</v>
      </c>
      <c r="AF570" s="5">
        <f t="shared" si="237"/>
        <v>-0.11999999999989086</v>
      </c>
      <c r="AG570" s="2">
        <v>0</v>
      </c>
      <c r="AH570" s="3">
        <f t="shared" si="238"/>
        <v>0</v>
      </c>
      <c r="AI570" s="5">
        <f t="shared" si="239"/>
        <v>0</v>
      </c>
      <c r="AJ570" s="2">
        <v>0</v>
      </c>
      <c r="AK570" s="3">
        <f t="shared" si="240"/>
        <v>0</v>
      </c>
      <c r="AL570" s="5">
        <f t="shared" si="241"/>
        <v>0</v>
      </c>
      <c r="AM570" s="2">
        <v>1</v>
      </c>
      <c r="AN570" s="3">
        <f t="shared" si="242"/>
        <v>1</v>
      </c>
      <c r="AO570" s="5">
        <f t="shared" si="243"/>
        <v>0</v>
      </c>
      <c r="AP570" s="2">
        <v>2861</v>
      </c>
      <c r="AQ570" s="3">
        <f t="shared" si="244"/>
        <v>2861</v>
      </c>
      <c r="AR570" s="5">
        <f t="shared" si="245"/>
        <v>0</v>
      </c>
      <c r="AS570" s="2">
        <v>0</v>
      </c>
      <c r="AT570" s="3">
        <f t="shared" si="246"/>
        <v>0</v>
      </c>
      <c r="AU570" s="5">
        <f t="shared" si="247"/>
        <v>0</v>
      </c>
      <c r="AV570" s="2">
        <v>0</v>
      </c>
      <c r="AW570" s="3">
        <f t="shared" si="248"/>
        <v>0</v>
      </c>
      <c r="AX570" s="5">
        <f t="shared" si="249"/>
        <v>0</v>
      </c>
      <c r="AY570" s="2">
        <v>0</v>
      </c>
      <c r="AZ570" s="3">
        <f t="shared" si="250"/>
        <v>0</v>
      </c>
      <c r="BA570" s="5">
        <f t="shared" si="251"/>
        <v>0</v>
      </c>
      <c r="BB570" s="2">
        <v>0</v>
      </c>
      <c r="BC570" s="3">
        <f t="shared" si="252"/>
        <v>0</v>
      </c>
      <c r="BD570" s="5">
        <f t="shared" si="253"/>
        <v>0</v>
      </c>
    </row>
    <row r="571" spans="1:56" x14ac:dyDescent="0.25">
      <c r="A571">
        <v>2015</v>
      </c>
      <c r="B571">
        <v>12</v>
      </c>
      <c r="C571" t="s">
        <v>28</v>
      </c>
      <c r="D571">
        <v>2</v>
      </c>
      <c r="E571">
        <v>6</v>
      </c>
      <c r="F571">
        <v>8</v>
      </c>
      <c r="G571">
        <v>0</v>
      </c>
      <c r="H571">
        <v>12</v>
      </c>
      <c r="I571" t="s">
        <v>31</v>
      </c>
      <c r="J571">
        <v>40</v>
      </c>
      <c r="K571">
        <v>25301</v>
      </c>
      <c r="L571">
        <v>2000</v>
      </c>
      <c r="M571">
        <v>1</v>
      </c>
      <c r="N571">
        <v>1</v>
      </c>
      <c r="O571">
        <v>30</v>
      </c>
      <c r="P571" t="str">
        <f t="shared" si="254"/>
        <v>0</v>
      </c>
      <c r="Q571" t="s">
        <v>30</v>
      </c>
      <c r="R571" s="2">
        <f t="shared" si="227"/>
        <v>9124</v>
      </c>
      <c r="S571" s="2">
        <f t="shared" si="228"/>
        <v>9124</v>
      </c>
      <c r="T571" s="2">
        <f t="shared" si="229"/>
        <v>0</v>
      </c>
      <c r="U571" s="2">
        <v>0</v>
      </c>
      <c r="V571" s="3">
        <f t="shared" si="230"/>
        <v>0</v>
      </c>
      <c r="W571" s="5">
        <f t="shared" si="231"/>
        <v>0</v>
      </c>
      <c r="X571" s="2">
        <v>0</v>
      </c>
      <c r="Y571" s="3">
        <f t="shared" si="232"/>
        <v>0</v>
      </c>
      <c r="Z571" s="5">
        <f t="shared" si="233"/>
        <v>0</v>
      </c>
      <c r="AA571" s="2">
        <v>0</v>
      </c>
      <c r="AB571" s="3">
        <f t="shared" si="234"/>
        <v>0</v>
      </c>
      <c r="AC571" s="5">
        <f t="shared" si="235"/>
        <v>0</v>
      </c>
      <c r="AD571" s="2">
        <v>1000</v>
      </c>
      <c r="AE571" s="3">
        <f t="shared" si="236"/>
        <v>1000</v>
      </c>
      <c r="AF571" s="5">
        <f t="shared" si="237"/>
        <v>0</v>
      </c>
      <c r="AG571" s="2">
        <v>876.2</v>
      </c>
      <c r="AH571" s="3">
        <f t="shared" si="238"/>
        <v>876</v>
      </c>
      <c r="AI571" s="5">
        <f t="shared" si="239"/>
        <v>0.20000000000004547</v>
      </c>
      <c r="AJ571" s="2">
        <v>1080.8</v>
      </c>
      <c r="AK571" s="3">
        <f t="shared" si="240"/>
        <v>1081</v>
      </c>
      <c r="AL571" s="5">
        <f t="shared" si="241"/>
        <v>-0.20000000000004547</v>
      </c>
      <c r="AM571" s="2">
        <v>431</v>
      </c>
      <c r="AN571" s="3">
        <f t="shared" si="242"/>
        <v>431</v>
      </c>
      <c r="AO571" s="5">
        <f t="shared" si="243"/>
        <v>0</v>
      </c>
      <c r="AP571" s="2">
        <v>1041</v>
      </c>
      <c r="AQ571" s="3">
        <f t="shared" si="244"/>
        <v>1041</v>
      </c>
      <c r="AR571" s="5">
        <f t="shared" si="245"/>
        <v>0</v>
      </c>
      <c r="AS571" s="2">
        <v>1854</v>
      </c>
      <c r="AT571" s="3">
        <f t="shared" si="246"/>
        <v>1854</v>
      </c>
      <c r="AU571" s="5">
        <f t="shared" si="247"/>
        <v>0</v>
      </c>
      <c r="AV571" s="2">
        <v>1251</v>
      </c>
      <c r="AW571" s="3">
        <f t="shared" si="248"/>
        <v>1251</v>
      </c>
      <c r="AX571" s="5">
        <f t="shared" si="249"/>
        <v>0</v>
      </c>
      <c r="AY571" s="2">
        <v>0</v>
      </c>
      <c r="AZ571" s="3">
        <f t="shared" si="250"/>
        <v>0</v>
      </c>
      <c r="BA571" s="5">
        <f t="shared" si="251"/>
        <v>0</v>
      </c>
      <c r="BB571" s="2">
        <v>1590</v>
      </c>
      <c r="BC571" s="3">
        <f t="shared" si="252"/>
        <v>1590</v>
      </c>
      <c r="BD571" s="5">
        <f t="shared" si="253"/>
        <v>0</v>
      </c>
    </row>
    <row r="572" spans="1:56" x14ac:dyDescent="0.25">
      <c r="A572">
        <v>2015</v>
      </c>
      <c r="B572">
        <v>12</v>
      </c>
      <c r="C572" t="s">
        <v>28</v>
      </c>
      <c r="D572">
        <v>2</v>
      </c>
      <c r="E572">
        <v>6</v>
      </c>
      <c r="F572">
        <v>8</v>
      </c>
      <c r="G572">
        <v>0</v>
      </c>
      <c r="H572">
        <v>12</v>
      </c>
      <c r="I572" t="s">
        <v>31</v>
      </c>
      <c r="J572">
        <v>40</v>
      </c>
      <c r="K572">
        <v>25401</v>
      </c>
      <c r="L572">
        <v>2000</v>
      </c>
      <c r="M572">
        <v>1</v>
      </c>
      <c r="N572">
        <v>1</v>
      </c>
      <c r="O572">
        <v>2</v>
      </c>
      <c r="P572" t="str">
        <f t="shared" si="254"/>
        <v>0</v>
      </c>
      <c r="Q572" t="s">
        <v>30</v>
      </c>
      <c r="R572" s="2">
        <f t="shared" si="227"/>
        <v>13111.310000000001</v>
      </c>
      <c r="S572" s="2">
        <f t="shared" si="228"/>
        <v>13111</v>
      </c>
      <c r="T572" s="2">
        <f t="shared" si="229"/>
        <v>0.31000000000130967</v>
      </c>
      <c r="U572" s="2">
        <v>0</v>
      </c>
      <c r="V572" s="3">
        <f t="shared" si="230"/>
        <v>0</v>
      </c>
      <c r="W572" s="5">
        <f t="shared" si="231"/>
        <v>0</v>
      </c>
      <c r="X572" s="2">
        <v>2477.0500000000002</v>
      </c>
      <c r="Y572" s="3">
        <f t="shared" si="232"/>
        <v>2477</v>
      </c>
      <c r="Z572" s="5">
        <f t="shared" si="233"/>
        <v>5.0000000000181899E-2</v>
      </c>
      <c r="AA572" s="2">
        <v>0</v>
      </c>
      <c r="AB572" s="3">
        <f t="shared" si="234"/>
        <v>0</v>
      </c>
      <c r="AC572" s="5">
        <f t="shared" si="235"/>
        <v>0</v>
      </c>
      <c r="AD572" s="2">
        <v>0</v>
      </c>
      <c r="AE572" s="3">
        <f t="shared" si="236"/>
        <v>0</v>
      </c>
      <c r="AF572" s="5">
        <f t="shared" si="237"/>
        <v>0</v>
      </c>
      <c r="AG572" s="2">
        <v>1291.31</v>
      </c>
      <c r="AH572" s="3">
        <f t="shared" si="238"/>
        <v>1291</v>
      </c>
      <c r="AI572" s="5">
        <f t="shared" si="239"/>
        <v>0.30999999999994543</v>
      </c>
      <c r="AJ572" s="2">
        <v>3300</v>
      </c>
      <c r="AK572" s="3">
        <f t="shared" si="240"/>
        <v>3300</v>
      </c>
      <c r="AL572" s="5">
        <f t="shared" si="241"/>
        <v>0</v>
      </c>
      <c r="AM572" s="2">
        <v>0</v>
      </c>
      <c r="AN572" s="3">
        <f t="shared" si="242"/>
        <v>0</v>
      </c>
      <c r="AO572" s="5">
        <f t="shared" si="243"/>
        <v>0</v>
      </c>
      <c r="AP572" s="2">
        <v>0</v>
      </c>
      <c r="AQ572" s="3">
        <f t="shared" si="244"/>
        <v>0</v>
      </c>
      <c r="AR572" s="5">
        <f t="shared" si="245"/>
        <v>0</v>
      </c>
      <c r="AS572" s="2">
        <v>1320</v>
      </c>
      <c r="AT572" s="3">
        <f t="shared" si="246"/>
        <v>1320</v>
      </c>
      <c r="AU572" s="5">
        <f t="shared" si="247"/>
        <v>0</v>
      </c>
      <c r="AV572" s="2">
        <v>2500</v>
      </c>
      <c r="AW572" s="3">
        <f t="shared" si="248"/>
        <v>2500</v>
      </c>
      <c r="AX572" s="5">
        <f t="shared" si="249"/>
        <v>0</v>
      </c>
      <c r="AY572" s="2">
        <v>0</v>
      </c>
      <c r="AZ572" s="3">
        <f t="shared" si="250"/>
        <v>0</v>
      </c>
      <c r="BA572" s="5">
        <f t="shared" si="251"/>
        <v>0</v>
      </c>
      <c r="BB572" s="2">
        <v>2222.9499999999998</v>
      </c>
      <c r="BC572" s="3">
        <f t="shared" si="252"/>
        <v>2223</v>
      </c>
      <c r="BD572" s="5">
        <f t="shared" si="253"/>
        <v>-5.0000000000181899E-2</v>
      </c>
    </row>
    <row r="573" spans="1:56" x14ac:dyDescent="0.25">
      <c r="A573">
        <v>2015</v>
      </c>
      <c r="B573">
        <v>12</v>
      </c>
      <c r="C573" t="s">
        <v>28</v>
      </c>
      <c r="D573">
        <v>2</v>
      </c>
      <c r="E573">
        <v>6</v>
      </c>
      <c r="F573">
        <v>8</v>
      </c>
      <c r="G573">
        <v>0</v>
      </c>
      <c r="H573">
        <v>12</v>
      </c>
      <c r="I573" t="s">
        <v>31</v>
      </c>
      <c r="J573">
        <v>40</v>
      </c>
      <c r="K573">
        <v>25401</v>
      </c>
      <c r="L573">
        <v>2000</v>
      </c>
      <c r="M573">
        <v>1</v>
      </c>
      <c r="N573">
        <v>1</v>
      </c>
      <c r="O573">
        <v>3</v>
      </c>
      <c r="P573" t="str">
        <f t="shared" si="254"/>
        <v>0</v>
      </c>
      <c r="Q573" t="s">
        <v>30</v>
      </c>
      <c r="R573" s="2">
        <f t="shared" si="227"/>
        <v>15000</v>
      </c>
      <c r="S573" s="2">
        <f t="shared" si="228"/>
        <v>15000</v>
      </c>
      <c r="T573" s="2">
        <f t="shared" si="229"/>
        <v>0</v>
      </c>
      <c r="U573" s="2">
        <v>0</v>
      </c>
      <c r="V573" s="3">
        <f t="shared" si="230"/>
        <v>0</v>
      </c>
      <c r="W573" s="5">
        <f t="shared" si="231"/>
        <v>0</v>
      </c>
      <c r="X573" s="2">
        <v>0</v>
      </c>
      <c r="Y573" s="3">
        <f t="shared" si="232"/>
        <v>0</v>
      </c>
      <c r="Z573" s="5">
        <f t="shared" si="233"/>
        <v>0</v>
      </c>
      <c r="AA573" s="2">
        <v>0</v>
      </c>
      <c r="AB573" s="3">
        <f t="shared" si="234"/>
        <v>0</v>
      </c>
      <c r="AC573" s="5">
        <f t="shared" si="235"/>
        <v>0</v>
      </c>
      <c r="AD573" s="2">
        <v>1440</v>
      </c>
      <c r="AE573" s="3">
        <f t="shared" si="236"/>
        <v>1440</v>
      </c>
      <c r="AF573" s="5">
        <f t="shared" si="237"/>
        <v>0</v>
      </c>
      <c r="AG573" s="2">
        <v>1435.05</v>
      </c>
      <c r="AH573" s="3">
        <f t="shared" si="238"/>
        <v>1435</v>
      </c>
      <c r="AI573" s="5">
        <f t="shared" si="239"/>
        <v>4.9999999999954525E-2</v>
      </c>
      <c r="AJ573" s="2">
        <v>1624.95</v>
      </c>
      <c r="AK573" s="3">
        <f t="shared" si="240"/>
        <v>1625</v>
      </c>
      <c r="AL573" s="5">
        <f t="shared" si="241"/>
        <v>-4.9999999999954525E-2</v>
      </c>
      <c r="AM573" s="2">
        <v>1500</v>
      </c>
      <c r="AN573" s="3">
        <f t="shared" si="242"/>
        <v>1500</v>
      </c>
      <c r="AO573" s="5">
        <f t="shared" si="243"/>
        <v>0</v>
      </c>
      <c r="AP573" s="2">
        <v>1500</v>
      </c>
      <c r="AQ573" s="3">
        <f t="shared" si="244"/>
        <v>1500</v>
      </c>
      <c r="AR573" s="5">
        <f t="shared" si="245"/>
        <v>0</v>
      </c>
      <c r="AS573" s="2">
        <v>1500</v>
      </c>
      <c r="AT573" s="3">
        <f t="shared" si="246"/>
        <v>1500</v>
      </c>
      <c r="AU573" s="5">
        <f t="shared" si="247"/>
        <v>0</v>
      </c>
      <c r="AV573" s="2">
        <v>1500</v>
      </c>
      <c r="AW573" s="3">
        <f t="shared" si="248"/>
        <v>1500</v>
      </c>
      <c r="AX573" s="5">
        <f t="shared" si="249"/>
        <v>0</v>
      </c>
      <c r="AY573" s="2">
        <v>1500</v>
      </c>
      <c r="AZ573" s="3">
        <f t="shared" si="250"/>
        <v>1500</v>
      </c>
      <c r="BA573" s="5">
        <f t="shared" si="251"/>
        <v>0</v>
      </c>
      <c r="BB573" s="2">
        <v>3000</v>
      </c>
      <c r="BC573" s="3">
        <f t="shared" si="252"/>
        <v>3000</v>
      </c>
      <c r="BD573" s="5">
        <f t="shared" si="253"/>
        <v>0</v>
      </c>
    </row>
    <row r="574" spans="1:56" x14ac:dyDescent="0.25">
      <c r="A574">
        <v>2015</v>
      </c>
      <c r="B574">
        <v>12</v>
      </c>
      <c r="C574" t="s">
        <v>28</v>
      </c>
      <c r="D574">
        <v>2</v>
      </c>
      <c r="E574">
        <v>6</v>
      </c>
      <c r="F574">
        <v>8</v>
      </c>
      <c r="G574">
        <v>0</v>
      </c>
      <c r="H574">
        <v>12</v>
      </c>
      <c r="I574" t="s">
        <v>31</v>
      </c>
      <c r="J574">
        <v>40</v>
      </c>
      <c r="K574">
        <v>25401</v>
      </c>
      <c r="L574">
        <v>2000</v>
      </c>
      <c r="M574">
        <v>1</v>
      </c>
      <c r="N574">
        <v>1</v>
      </c>
      <c r="O574">
        <v>4</v>
      </c>
      <c r="P574" t="str">
        <f t="shared" si="254"/>
        <v>0</v>
      </c>
      <c r="Q574" t="s">
        <v>30</v>
      </c>
      <c r="R574" s="2">
        <f t="shared" si="227"/>
        <v>16523.79</v>
      </c>
      <c r="S574" s="2">
        <f t="shared" si="228"/>
        <v>16523</v>
      </c>
      <c r="T574" s="2">
        <f t="shared" si="229"/>
        <v>0.79000000000087311</v>
      </c>
      <c r="U574" s="2">
        <v>0</v>
      </c>
      <c r="V574" s="3">
        <f t="shared" si="230"/>
        <v>0</v>
      </c>
      <c r="W574" s="5">
        <f t="shared" si="231"/>
        <v>0</v>
      </c>
      <c r="X574" s="2">
        <v>0</v>
      </c>
      <c r="Y574" s="3">
        <f t="shared" si="232"/>
        <v>0</v>
      </c>
      <c r="Z574" s="5">
        <f t="shared" si="233"/>
        <v>0</v>
      </c>
      <c r="AA574" s="2">
        <v>1495.95</v>
      </c>
      <c r="AB574" s="3">
        <f t="shared" si="234"/>
        <v>1496</v>
      </c>
      <c r="AC574" s="5">
        <f t="shared" si="235"/>
        <v>-4.9999999999954525E-2</v>
      </c>
      <c r="AD574" s="2">
        <v>738</v>
      </c>
      <c r="AE574" s="3">
        <f t="shared" si="236"/>
        <v>738</v>
      </c>
      <c r="AF574" s="5">
        <f t="shared" si="237"/>
        <v>0</v>
      </c>
      <c r="AG574" s="2">
        <v>2207.34</v>
      </c>
      <c r="AH574" s="3">
        <f t="shared" si="238"/>
        <v>2207</v>
      </c>
      <c r="AI574" s="5">
        <f t="shared" si="239"/>
        <v>0.34000000000014552</v>
      </c>
      <c r="AJ574" s="2">
        <v>375.16</v>
      </c>
      <c r="AK574" s="3">
        <f t="shared" si="240"/>
        <v>375</v>
      </c>
      <c r="AL574" s="5">
        <f t="shared" si="241"/>
        <v>0.16000000000002501</v>
      </c>
      <c r="AM574" s="2">
        <v>2207.34</v>
      </c>
      <c r="AN574" s="3">
        <f t="shared" si="242"/>
        <v>2207</v>
      </c>
      <c r="AO574" s="5">
        <f t="shared" si="243"/>
        <v>0.34000000000014552</v>
      </c>
      <c r="AP574" s="2">
        <v>4000</v>
      </c>
      <c r="AQ574" s="3">
        <f t="shared" si="244"/>
        <v>4000</v>
      </c>
      <c r="AR574" s="5">
        <f t="shared" si="245"/>
        <v>0</v>
      </c>
      <c r="AS574" s="2">
        <v>0</v>
      </c>
      <c r="AT574" s="3">
        <f t="shared" si="246"/>
        <v>0</v>
      </c>
      <c r="AU574" s="5">
        <f t="shared" si="247"/>
        <v>0</v>
      </c>
      <c r="AV574" s="2">
        <v>5500</v>
      </c>
      <c r="AW574" s="3">
        <f t="shared" si="248"/>
        <v>5500</v>
      </c>
      <c r="AX574" s="5">
        <f t="shared" si="249"/>
        <v>0</v>
      </c>
      <c r="AY574" s="2">
        <v>0</v>
      </c>
      <c r="AZ574" s="3">
        <f t="shared" si="250"/>
        <v>0</v>
      </c>
      <c r="BA574" s="5">
        <f t="shared" si="251"/>
        <v>0</v>
      </c>
      <c r="BB574" s="2">
        <v>0</v>
      </c>
      <c r="BC574" s="3">
        <f t="shared" si="252"/>
        <v>0</v>
      </c>
      <c r="BD574" s="5">
        <f t="shared" si="253"/>
        <v>0</v>
      </c>
    </row>
    <row r="575" spans="1:56" x14ac:dyDescent="0.25">
      <c r="A575">
        <v>2015</v>
      </c>
      <c r="B575">
        <v>12</v>
      </c>
      <c r="C575" t="s">
        <v>28</v>
      </c>
      <c r="D575">
        <v>2</v>
      </c>
      <c r="E575">
        <v>6</v>
      </c>
      <c r="F575">
        <v>8</v>
      </c>
      <c r="G575">
        <v>0</v>
      </c>
      <c r="H575">
        <v>12</v>
      </c>
      <c r="I575" t="s">
        <v>31</v>
      </c>
      <c r="J575">
        <v>40</v>
      </c>
      <c r="K575">
        <v>25401</v>
      </c>
      <c r="L575">
        <v>2000</v>
      </c>
      <c r="M575">
        <v>1</v>
      </c>
      <c r="N575">
        <v>1</v>
      </c>
      <c r="O575">
        <v>8</v>
      </c>
      <c r="P575" t="str">
        <f t="shared" si="254"/>
        <v>0</v>
      </c>
      <c r="Q575" t="s">
        <v>30</v>
      </c>
      <c r="R575" s="2">
        <f t="shared" si="227"/>
        <v>15520</v>
      </c>
      <c r="S575" s="2">
        <f t="shared" si="228"/>
        <v>15520</v>
      </c>
      <c r="T575" s="2">
        <f t="shared" si="229"/>
        <v>0</v>
      </c>
      <c r="U575" s="2">
        <v>0</v>
      </c>
      <c r="V575" s="3">
        <f t="shared" si="230"/>
        <v>0</v>
      </c>
      <c r="W575" s="5">
        <f t="shared" si="231"/>
        <v>0</v>
      </c>
      <c r="X575" s="2">
        <v>0</v>
      </c>
      <c r="Y575" s="3">
        <f t="shared" si="232"/>
        <v>0</v>
      </c>
      <c r="Z575" s="5">
        <f t="shared" si="233"/>
        <v>0</v>
      </c>
      <c r="AA575" s="2">
        <v>0</v>
      </c>
      <c r="AB575" s="3">
        <f t="shared" si="234"/>
        <v>0</v>
      </c>
      <c r="AC575" s="5">
        <f t="shared" si="235"/>
        <v>0</v>
      </c>
      <c r="AD575" s="2">
        <v>4640.2700000000004</v>
      </c>
      <c r="AE575" s="3">
        <f t="shared" si="236"/>
        <v>4640</v>
      </c>
      <c r="AF575" s="5">
        <f t="shared" si="237"/>
        <v>0.27000000000043656</v>
      </c>
      <c r="AG575" s="2">
        <v>1920</v>
      </c>
      <c r="AH575" s="3">
        <f t="shared" si="238"/>
        <v>1920</v>
      </c>
      <c r="AI575" s="5">
        <f t="shared" si="239"/>
        <v>0</v>
      </c>
      <c r="AJ575" s="2">
        <v>3584.62</v>
      </c>
      <c r="AK575" s="3">
        <f t="shared" si="240"/>
        <v>3585</v>
      </c>
      <c r="AL575" s="5">
        <f t="shared" si="241"/>
        <v>-0.38000000000010914</v>
      </c>
      <c r="AM575" s="2">
        <v>3240</v>
      </c>
      <c r="AN575" s="3">
        <f t="shared" si="242"/>
        <v>3240</v>
      </c>
      <c r="AO575" s="5">
        <f t="shared" si="243"/>
        <v>0</v>
      </c>
      <c r="AP575" s="2">
        <v>2120</v>
      </c>
      <c r="AQ575" s="3">
        <f t="shared" si="244"/>
        <v>2120</v>
      </c>
      <c r="AR575" s="5">
        <f t="shared" si="245"/>
        <v>0</v>
      </c>
      <c r="AS575" s="2">
        <v>0</v>
      </c>
      <c r="AT575" s="3">
        <f t="shared" si="246"/>
        <v>0</v>
      </c>
      <c r="AU575" s="5">
        <f t="shared" si="247"/>
        <v>0</v>
      </c>
      <c r="AV575" s="2">
        <v>0</v>
      </c>
      <c r="AW575" s="3">
        <f t="shared" si="248"/>
        <v>0</v>
      </c>
      <c r="AX575" s="5">
        <f t="shared" si="249"/>
        <v>0</v>
      </c>
      <c r="AY575" s="2">
        <v>15.11</v>
      </c>
      <c r="AZ575" s="3">
        <f t="shared" si="250"/>
        <v>15</v>
      </c>
      <c r="BA575" s="5">
        <f t="shared" si="251"/>
        <v>0.10999999999999943</v>
      </c>
      <c r="BB575" s="2">
        <v>0</v>
      </c>
      <c r="BC575" s="3">
        <f t="shared" si="252"/>
        <v>0</v>
      </c>
      <c r="BD575" s="5">
        <f t="shared" si="253"/>
        <v>0</v>
      </c>
    </row>
    <row r="576" spans="1:56" x14ac:dyDescent="0.25">
      <c r="A576">
        <v>2015</v>
      </c>
      <c r="B576">
        <v>12</v>
      </c>
      <c r="C576" t="s">
        <v>28</v>
      </c>
      <c r="D576">
        <v>2</v>
      </c>
      <c r="E576">
        <v>6</v>
      </c>
      <c r="F576">
        <v>8</v>
      </c>
      <c r="G576">
        <v>0</v>
      </c>
      <c r="H576">
        <v>12</v>
      </c>
      <c r="I576" t="s">
        <v>31</v>
      </c>
      <c r="J576">
        <v>40</v>
      </c>
      <c r="K576">
        <v>25401</v>
      </c>
      <c r="L576">
        <v>2000</v>
      </c>
      <c r="M576">
        <v>1</v>
      </c>
      <c r="N576">
        <v>1</v>
      </c>
      <c r="O576">
        <v>9</v>
      </c>
      <c r="P576" t="str">
        <f t="shared" si="254"/>
        <v>0</v>
      </c>
      <c r="Q576" t="s">
        <v>30</v>
      </c>
      <c r="R576" s="2">
        <f t="shared" si="227"/>
        <v>1181735.73</v>
      </c>
      <c r="S576" s="2">
        <f t="shared" si="228"/>
        <v>1181736</v>
      </c>
      <c r="T576" s="2">
        <f t="shared" si="229"/>
        <v>-0.27000000001862645</v>
      </c>
      <c r="U576" s="2">
        <v>0</v>
      </c>
      <c r="V576" s="3">
        <f t="shared" si="230"/>
        <v>0</v>
      </c>
      <c r="W576" s="5">
        <f t="shared" si="231"/>
        <v>0</v>
      </c>
      <c r="X576" s="2">
        <v>14143.26</v>
      </c>
      <c r="Y576" s="3">
        <f t="shared" si="232"/>
        <v>14143</v>
      </c>
      <c r="Z576" s="5">
        <f t="shared" si="233"/>
        <v>0.26000000000021828</v>
      </c>
      <c r="AA576" s="2">
        <v>66425.289999999994</v>
      </c>
      <c r="AB576" s="3">
        <f t="shared" si="234"/>
        <v>66425</v>
      </c>
      <c r="AC576" s="5">
        <f t="shared" si="235"/>
        <v>0.28999999999359716</v>
      </c>
      <c r="AD576" s="2">
        <v>11399.28</v>
      </c>
      <c r="AE576" s="3">
        <f t="shared" si="236"/>
        <v>11399</v>
      </c>
      <c r="AF576" s="5">
        <f t="shared" si="237"/>
        <v>0.28000000000065484</v>
      </c>
      <c r="AG576" s="2">
        <v>68252.160000000003</v>
      </c>
      <c r="AH576" s="3">
        <f t="shared" si="238"/>
        <v>68252</v>
      </c>
      <c r="AI576" s="5">
        <f t="shared" si="239"/>
        <v>0.16000000000349246</v>
      </c>
      <c r="AJ576" s="2">
        <v>127183.6</v>
      </c>
      <c r="AK576" s="3">
        <f t="shared" si="240"/>
        <v>127184</v>
      </c>
      <c r="AL576" s="5">
        <f t="shared" si="241"/>
        <v>-0.39999999999417923</v>
      </c>
      <c r="AM576" s="2">
        <v>89096.1</v>
      </c>
      <c r="AN576" s="3">
        <f t="shared" si="242"/>
        <v>89096</v>
      </c>
      <c r="AO576" s="5">
        <f t="shared" si="243"/>
        <v>0.10000000000582077</v>
      </c>
      <c r="AP576" s="2">
        <v>41590</v>
      </c>
      <c r="AQ576" s="3">
        <f t="shared" si="244"/>
        <v>41590</v>
      </c>
      <c r="AR576" s="5">
        <f t="shared" si="245"/>
        <v>0</v>
      </c>
      <c r="AS576" s="2">
        <v>480137.56</v>
      </c>
      <c r="AT576" s="3">
        <f t="shared" si="246"/>
        <v>480138</v>
      </c>
      <c r="AU576" s="5">
        <f t="shared" si="247"/>
        <v>-0.44000000000232831</v>
      </c>
      <c r="AV576" s="2">
        <v>87698</v>
      </c>
      <c r="AW576" s="3">
        <f t="shared" si="248"/>
        <v>87698</v>
      </c>
      <c r="AX576" s="5">
        <f t="shared" si="249"/>
        <v>0</v>
      </c>
      <c r="AY576" s="2">
        <v>110987.84</v>
      </c>
      <c r="AZ576" s="3">
        <f t="shared" si="250"/>
        <v>110988</v>
      </c>
      <c r="BA576" s="5">
        <f t="shared" si="251"/>
        <v>-0.16000000000349246</v>
      </c>
      <c r="BB576" s="2">
        <v>84822.64</v>
      </c>
      <c r="BC576" s="3">
        <f t="shared" si="252"/>
        <v>84823</v>
      </c>
      <c r="BD576" s="5">
        <f t="shared" si="253"/>
        <v>-0.36000000000058208</v>
      </c>
    </row>
    <row r="577" spans="1:56" x14ac:dyDescent="0.25">
      <c r="A577">
        <v>2015</v>
      </c>
      <c r="B577">
        <v>12</v>
      </c>
      <c r="C577" t="s">
        <v>28</v>
      </c>
      <c r="D577">
        <v>2</v>
      </c>
      <c r="E577">
        <v>6</v>
      </c>
      <c r="F577">
        <v>8</v>
      </c>
      <c r="G577">
        <v>0</v>
      </c>
      <c r="H577">
        <v>12</v>
      </c>
      <c r="I577" t="s">
        <v>31</v>
      </c>
      <c r="J577">
        <v>40</v>
      </c>
      <c r="K577">
        <v>25401</v>
      </c>
      <c r="L577">
        <v>2000</v>
      </c>
      <c r="M577">
        <v>1</v>
      </c>
      <c r="N577">
        <v>1</v>
      </c>
      <c r="O577">
        <v>11</v>
      </c>
      <c r="P577" t="str">
        <f t="shared" si="254"/>
        <v>0</v>
      </c>
      <c r="Q577" t="s">
        <v>30</v>
      </c>
      <c r="R577" s="2">
        <f t="shared" si="227"/>
        <v>1000</v>
      </c>
      <c r="S577" s="2">
        <f t="shared" si="228"/>
        <v>1000</v>
      </c>
      <c r="T577" s="2">
        <f t="shared" si="229"/>
        <v>0</v>
      </c>
      <c r="U577" s="2">
        <v>0</v>
      </c>
      <c r="V577" s="3">
        <f t="shared" si="230"/>
        <v>0</v>
      </c>
      <c r="W577" s="5">
        <f t="shared" si="231"/>
        <v>0</v>
      </c>
      <c r="X577" s="2">
        <v>0</v>
      </c>
      <c r="Y577" s="3">
        <f t="shared" si="232"/>
        <v>0</v>
      </c>
      <c r="Z577" s="5">
        <f t="shared" si="233"/>
        <v>0</v>
      </c>
      <c r="AA577" s="2">
        <v>0</v>
      </c>
      <c r="AB577" s="3">
        <f t="shared" si="234"/>
        <v>0</v>
      </c>
      <c r="AC577" s="5">
        <f t="shared" si="235"/>
        <v>0</v>
      </c>
      <c r="AD577" s="2">
        <v>0</v>
      </c>
      <c r="AE577" s="3">
        <f t="shared" si="236"/>
        <v>0</v>
      </c>
      <c r="AF577" s="5">
        <f t="shared" si="237"/>
        <v>0</v>
      </c>
      <c r="AG577" s="2">
        <v>0</v>
      </c>
      <c r="AH577" s="3">
        <f t="shared" si="238"/>
        <v>0</v>
      </c>
      <c r="AI577" s="5">
        <f t="shared" si="239"/>
        <v>0</v>
      </c>
      <c r="AJ577" s="2">
        <v>500</v>
      </c>
      <c r="AK577" s="3">
        <f t="shared" si="240"/>
        <v>500</v>
      </c>
      <c r="AL577" s="5">
        <f t="shared" si="241"/>
        <v>0</v>
      </c>
      <c r="AM577" s="2">
        <v>0</v>
      </c>
      <c r="AN577" s="3">
        <f t="shared" si="242"/>
        <v>0</v>
      </c>
      <c r="AO577" s="5">
        <f t="shared" si="243"/>
        <v>0</v>
      </c>
      <c r="AP577" s="2">
        <v>0</v>
      </c>
      <c r="AQ577" s="3">
        <f t="shared" si="244"/>
        <v>0</v>
      </c>
      <c r="AR577" s="5">
        <f t="shared" si="245"/>
        <v>0</v>
      </c>
      <c r="AS577" s="2">
        <v>0</v>
      </c>
      <c r="AT577" s="3">
        <f t="shared" si="246"/>
        <v>0</v>
      </c>
      <c r="AU577" s="5">
        <f t="shared" si="247"/>
        <v>0</v>
      </c>
      <c r="AV577" s="2">
        <v>0</v>
      </c>
      <c r="AW577" s="3">
        <f t="shared" si="248"/>
        <v>0</v>
      </c>
      <c r="AX577" s="5">
        <f t="shared" si="249"/>
        <v>0</v>
      </c>
      <c r="AY577" s="2">
        <v>500</v>
      </c>
      <c r="AZ577" s="3">
        <f t="shared" si="250"/>
        <v>500</v>
      </c>
      <c r="BA577" s="5">
        <f t="shared" si="251"/>
        <v>0</v>
      </c>
      <c r="BB577" s="2">
        <v>0</v>
      </c>
      <c r="BC577" s="3">
        <f t="shared" si="252"/>
        <v>0</v>
      </c>
      <c r="BD577" s="5">
        <f t="shared" si="253"/>
        <v>0</v>
      </c>
    </row>
    <row r="578" spans="1:56" x14ac:dyDescent="0.25">
      <c r="A578">
        <v>2015</v>
      </c>
      <c r="B578">
        <v>12</v>
      </c>
      <c r="C578" t="s">
        <v>28</v>
      </c>
      <c r="D578">
        <v>2</v>
      </c>
      <c r="E578">
        <v>6</v>
      </c>
      <c r="F578">
        <v>8</v>
      </c>
      <c r="G578">
        <v>0</v>
      </c>
      <c r="H578">
        <v>12</v>
      </c>
      <c r="I578" t="s">
        <v>31</v>
      </c>
      <c r="J578">
        <v>40</v>
      </c>
      <c r="K578">
        <v>25401</v>
      </c>
      <c r="L578">
        <v>2000</v>
      </c>
      <c r="M578">
        <v>1</v>
      </c>
      <c r="N578">
        <v>1</v>
      </c>
      <c r="O578">
        <v>12</v>
      </c>
      <c r="P578" t="str">
        <f t="shared" si="254"/>
        <v>0</v>
      </c>
      <c r="Q578" t="s">
        <v>30</v>
      </c>
      <c r="R578" s="2">
        <f t="shared" si="227"/>
        <v>4689.49</v>
      </c>
      <c r="S578" s="2">
        <f t="shared" si="228"/>
        <v>4690</v>
      </c>
      <c r="T578" s="2">
        <f t="shared" si="229"/>
        <v>-0.51000000000021828</v>
      </c>
      <c r="U578" s="2">
        <v>0</v>
      </c>
      <c r="V578" s="3">
        <f t="shared" si="230"/>
        <v>0</v>
      </c>
      <c r="W578" s="5">
        <f t="shared" si="231"/>
        <v>0</v>
      </c>
      <c r="X578" s="2">
        <v>0</v>
      </c>
      <c r="Y578" s="3">
        <f t="shared" si="232"/>
        <v>0</v>
      </c>
      <c r="Z578" s="5">
        <f t="shared" si="233"/>
        <v>0</v>
      </c>
      <c r="AA578" s="2">
        <v>2312.7600000000002</v>
      </c>
      <c r="AB578" s="3">
        <f t="shared" si="234"/>
        <v>2313</v>
      </c>
      <c r="AC578" s="5">
        <f t="shared" si="235"/>
        <v>-0.23999999999978172</v>
      </c>
      <c r="AD578" s="2">
        <v>0</v>
      </c>
      <c r="AE578" s="3">
        <f t="shared" si="236"/>
        <v>0</v>
      </c>
      <c r="AF578" s="5">
        <f t="shared" si="237"/>
        <v>0</v>
      </c>
      <c r="AG578" s="2">
        <v>0</v>
      </c>
      <c r="AH578" s="3">
        <f t="shared" si="238"/>
        <v>0</v>
      </c>
      <c r="AI578" s="5">
        <f t="shared" si="239"/>
        <v>0</v>
      </c>
      <c r="AJ578" s="2">
        <v>1189.73</v>
      </c>
      <c r="AK578" s="3">
        <f t="shared" si="240"/>
        <v>1190</v>
      </c>
      <c r="AL578" s="5">
        <f t="shared" si="241"/>
        <v>-0.26999999999998181</v>
      </c>
      <c r="AM578" s="2">
        <v>0</v>
      </c>
      <c r="AN578" s="3">
        <f t="shared" si="242"/>
        <v>0</v>
      </c>
      <c r="AO578" s="5">
        <f t="shared" si="243"/>
        <v>0</v>
      </c>
      <c r="AP578" s="2">
        <v>0</v>
      </c>
      <c r="AQ578" s="3">
        <f t="shared" si="244"/>
        <v>0</v>
      </c>
      <c r="AR578" s="5">
        <f t="shared" si="245"/>
        <v>0</v>
      </c>
      <c r="AS578" s="2">
        <v>0</v>
      </c>
      <c r="AT578" s="3">
        <f t="shared" si="246"/>
        <v>0</v>
      </c>
      <c r="AU578" s="5">
        <f t="shared" si="247"/>
        <v>0</v>
      </c>
      <c r="AV578" s="2">
        <v>0</v>
      </c>
      <c r="AW578" s="3">
        <f t="shared" si="248"/>
        <v>0</v>
      </c>
      <c r="AX578" s="5">
        <f t="shared" si="249"/>
        <v>0</v>
      </c>
      <c r="AY578" s="2">
        <v>1187</v>
      </c>
      <c r="AZ578" s="3">
        <f t="shared" si="250"/>
        <v>1187</v>
      </c>
      <c r="BA578" s="5">
        <f t="shared" si="251"/>
        <v>0</v>
      </c>
      <c r="BB578" s="2">
        <v>0</v>
      </c>
      <c r="BC578" s="3">
        <f t="shared" si="252"/>
        <v>0</v>
      </c>
      <c r="BD578" s="5">
        <f t="shared" si="253"/>
        <v>0</v>
      </c>
    </row>
    <row r="579" spans="1:56" x14ac:dyDescent="0.25">
      <c r="A579">
        <v>2015</v>
      </c>
      <c r="B579">
        <v>12</v>
      </c>
      <c r="C579" t="s">
        <v>28</v>
      </c>
      <c r="D579">
        <v>2</v>
      </c>
      <c r="E579">
        <v>6</v>
      </c>
      <c r="F579">
        <v>8</v>
      </c>
      <c r="G579">
        <v>0</v>
      </c>
      <c r="H579">
        <v>12</v>
      </c>
      <c r="I579" t="s">
        <v>31</v>
      </c>
      <c r="J579">
        <v>40</v>
      </c>
      <c r="K579">
        <v>25401</v>
      </c>
      <c r="L579">
        <v>2000</v>
      </c>
      <c r="M579">
        <v>1</v>
      </c>
      <c r="N579">
        <v>1</v>
      </c>
      <c r="O579">
        <v>14</v>
      </c>
      <c r="P579" t="str">
        <f t="shared" si="254"/>
        <v>0</v>
      </c>
      <c r="Q579" t="s">
        <v>30</v>
      </c>
      <c r="R579" s="2">
        <f t="shared" si="227"/>
        <v>20010</v>
      </c>
      <c r="S579" s="2">
        <f t="shared" si="228"/>
        <v>20010</v>
      </c>
      <c r="T579" s="2">
        <f t="shared" si="229"/>
        <v>0</v>
      </c>
      <c r="U579" s="2">
        <v>0</v>
      </c>
      <c r="V579" s="3">
        <f t="shared" si="230"/>
        <v>0</v>
      </c>
      <c r="W579" s="5">
        <f t="shared" si="231"/>
        <v>0</v>
      </c>
      <c r="X579" s="2">
        <v>0</v>
      </c>
      <c r="Y579" s="3">
        <f t="shared" si="232"/>
        <v>0</v>
      </c>
      <c r="Z579" s="5">
        <f t="shared" si="233"/>
        <v>0</v>
      </c>
      <c r="AA579" s="2">
        <v>0</v>
      </c>
      <c r="AB579" s="3">
        <f t="shared" si="234"/>
        <v>0</v>
      </c>
      <c r="AC579" s="5">
        <f t="shared" si="235"/>
        <v>0</v>
      </c>
      <c r="AD579" s="2">
        <v>0</v>
      </c>
      <c r="AE579" s="3">
        <f t="shared" si="236"/>
        <v>0</v>
      </c>
      <c r="AF579" s="5">
        <f t="shared" si="237"/>
        <v>0</v>
      </c>
      <c r="AG579" s="2">
        <v>0</v>
      </c>
      <c r="AH579" s="3">
        <f t="shared" si="238"/>
        <v>0</v>
      </c>
      <c r="AI579" s="5">
        <f t="shared" si="239"/>
        <v>0</v>
      </c>
      <c r="AJ579" s="2">
        <v>8122</v>
      </c>
      <c r="AK579" s="3">
        <f t="shared" si="240"/>
        <v>8122</v>
      </c>
      <c r="AL579" s="5">
        <f t="shared" si="241"/>
        <v>0</v>
      </c>
      <c r="AM579" s="2">
        <v>3638</v>
      </c>
      <c r="AN579" s="3">
        <f t="shared" si="242"/>
        <v>3638</v>
      </c>
      <c r="AO579" s="5">
        <f t="shared" si="243"/>
        <v>0</v>
      </c>
      <c r="AP579" s="2">
        <v>3555</v>
      </c>
      <c r="AQ579" s="3">
        <f t="shared" si="244"/>
        <v>3555</v>
      </c>
      <c r="AR579" s="5">
        <f t="shared" si="245"/>
        <v>0</v>
      </c>
      <c r="AS579" s="2">
        <v>4695</v>
      </c>
      <c r="AT579" s="3">
        <f t="shared" si="246"/>
        <v>4695</v>
      </c>
      <c r="AU579" s="5">
        <f t="shared" si="247"/>
        <v>0</v>
      </c>
      <c r="AV579" s="2">
        <v>0</v>
      </c>
      <c r="AW579" s="3">
        <f t="shared" si="248"/>
        <v>0</v>
      </c>
      <c r="AX579" s="5">
        <f t="shared" si="249"/>
        <v>0</v>
      </c>
      <c r="AY579" s="2">
        <v>0</v>
      </c>
      <c r="AZ579" s="3">
        <f t="shared" si="250"/>
        <v>0</v>
      </c>
      <c r="BA579" s="5">
        <f t="shared" si="251"/>
        <v>0</v>
      </c>
      <c r="BB579" s="2">
        <v>0</v>
      </c>
      <c r="BC579" s="3">
        <f t="shared" si="252"/>
        <v>0</v>
      </c>
      <c r="BD579" s="5">
        <f t="shared" si="253"/>
        <v>0</v>
      </c>
    </row>
    <row r="580" spans="1:56" x14ac:dyDescent="0.25">
      <c r="A580">
        <v>2015</v>
      </c>
      <c r="B580">
        <v>12</v>
      </c>
      <c r="C580" t="s">
        <v>28</v>
      </c>
      <c r="D580">
        <v>2</v>
      </c>
      <c r="E580">
        <v>6</v>
      </c>
      <c r="F580">
        <v>8</v>
      </c>
      <c r="G580">
        <v>0</v>
      </c>
      <c r="H580">
        <v>12</v>
      </c>
      <c r="I580" t="s">
        <v>31</v>
      </c>
      <c r="J580">
        <v>40</v>
      </c>
      <c r="K580">
        <v>25401</v>
      </c>
      <c r="L580">
        <v>2000</v>
      </c>
      <c r="M580">
        <v>1</v>
      </c>
      <c r="N580">
        <v>1</v>
      </c>
      <c r="O580">
        <v>15</v>
      </c>
      <c r="P580" t="str">
        <f t="shared" si="254"/>
        <v>0</v>
      </c>
      <c r="Q580" t="s">
        <v>30</v>
      </c>
      <c r="R580" s="2">
        <f t="shared" si="227"/>
        <v>61490.32</v>
      </c>
      <c r="S580" s="2">
        <f t="shared" si="228"/>
        <v>61489</v>
      </c>
      <c r="T580" s="2">
        <f t="shared" si="229"/>
        <v>1.319999999999709</v>
      </c>
      <c r="U580" s="2">
        <v>0</v>
      </c>
      <c r="V580" s="3">
        <f t="shared" si="230"/>
        <v>0</v>
      </c>
      <c r="W580" s="5">
        <f t="shared" si="231"/>
        <v>0</v>
      </c>
      <c r="X580" s="2">
        <v>0</v>
      </c>
      <c r="Y580" s="3">
        <f t="shared" si="232"/>
        <v>0</v>
      </c>
      <c r="Z580" s="5">
        <f t="shared" si="233"/>
        <v>0</v>
      </c>
      <c r="AA580" s="2">
        <v>0</v>
      </c>
      <c r="AB580" s="3">
        <f t="shared" si="234"/>
        <v>0</v>
      </c>
      <c r="AC580" s="5">
        <f t="shared" si="235"/>
        <v>0</v>
      </c>
      <c r="AD580" s="2">
        <v>5767.18</v>
      </c>
      <c r="AE580" s="3">
        <f t="shared" si="236"/>
        <v>5767</v>
      </c>
      <c r="AF580" s="5">
        <f t="shared" si="237"/>
        <v>0.18000000000029104</v>
      </c>
      <c r="AG580" s="2">
        <v>5874.32</v>
      </c>
      <c r="AH580" s="3">
        <f t="shared" si="238"/>
        <v>5874</v>
      </c>
      <c r="AI580" s="5">
        <f t="shared" si="239"/>
        <v>0.31999999999970896</v>
      </c>
      <c r="AJ580" s="2">
        <v>12283</v>
      </c>
      <c r="AK580" s="3">
        <f t="shared" si="240"/>
        <v>12283</v>
      </c>
      <c r="AL580" s="5">
        <f t="shared" si="241"/>
        <v>0</v>
      </c>
      <c r="AM580" s="2">
        <v>6000.34</v>
      </c>
      <c r="AN580" s="3">
        <f t="shared" si="242"/>
        <v>6000</v>
      </c>
      <c r="AO580" s="5">
        <f t="shared" si="243"/>
        <v>0.34000000000014552</v>
      </c>
      <c r="AP580" s="2">
        <v>7900</v>
      </c>
      <c r="AQ580" s="3">
        <f t="shared" si="244"/>
        <v>7900</v>
      </c>
      <c r="AR580" s="5">
        <f t="shared" si="245"/>
        <v>0</v>
      </c>
      <c r="AS580" s="2">
        <v>1682.22</v>
      </c>
      <c r="AT580" s="3">
        <f t="shared" si="246"/>
        <v>1682</v>
      </c>
      <c r="AU580" s="5">
        <f t="shared" si="247"/>
        <v>0.22000000000002728</v>
      </c>
      <c r="AV580" s="2">
        <v>7400</v>
      </c>
      <c r="AW580" s="3">
        <f t="shared" si="248"/>
        <v>7400</v>
      </c>
      <c r="AX580" s="5">
        <f t="shared" si="249"/>
        <v>0</v>
      </c>
      <c r="AY580" s="2">
        <v>268</v>
      </c>
      <c r="AZ580" s="3">
        <f t="shared" si="250"/>
        <v>268</v>
      </c>
      <c r="BA580" s="5">
        <f t="shared" si="251"/>
        <v>0</v>
      </c>
      <c r="BB580" s="2">
        <v>14315.26</v>
      </c>
      <c r="BC580" s="3">
        <f t="shared" si="252"/>
        <v>14315</v>
      </c>
      <c r="BD580" s="5">
        <f t="shared" si="253"/>
        <v>0.26000000000021828</v>
      </c>
    </row>
    <row r="581" spans="1:56" x14ac:dyDescent="0.25">
      <c r="A581">
        <v>2015</v>
      </c>
      <c r="B581">
        <v>12</v>
      </c>
      <c r="C581" t="s">
        <v>28</v>
      </c>
      <c r="D581">
        <v>2</v>
      </c>
      <c r="E581">
        <v>6</v>
      </c>
      <c r="F581">
        <v>8</v>
      </c>
      <c r="G581">
        <v>0</v>
      </c>
      <c r="H581">
        <v>12</v>
      </c>
      <c r="I581" t="s">
        <v>31</v>
      </c>
      <c r="J581">
        <v>40</v>
      </c>
      <c r="K581">
        <v>25401</v>
      </c>
      <c r="L581">
        <v>2000</v>
      </c>
      <c r="M581">
        <v>1</v>
      </c>
      <c r="N581">
        <v>1</v>
      </c>
      <c r="O581">
        <v>17</v>
      </c>
      <c r="P581" t="str">
        <f t="shared" si="254"/>
        <v>0</v>
      </c>
      <c r="Q581" t="s">
        <v>30</v>
      </c>
      <c r="R581" s="2">
        <f t="shared" ref="R581:R644" si="255">+U581+X581+AA581+AD581+AG581+AJ581+AM581+AP581+AS581+AV581+AY581+BB581</f>
        <v>167818</v>
      </c>
      <c r="S581" s="2">
        <f t="shared" ref="S581:S644" si="256">+V581+Y581+AB581+AE581+AH581+AK581+AN581+AQ581+AT581+AW581+AZ581+BC581</f>
        <v>167818</v>
      </c>
      <c r="T581" s="2">
        <f t="shared" ref="T581:T644" si="257">R581-S581</f>
        <v>0</v>
      </c>
      <c r="U581" s="2">
        <v>0</v>
      </c>
      <c r="V581" s="3">
        <f t="shared" ref="V581:V644" si="258">MROUND(U581,1)</f>
        <v>0</v>
      </c>
      <c r="W581" s="5">
        <f t="shared" ref="W581:W644" si="259">U581-V581</f>
        <v>0</v>
      </c>
      <c r="X581" s="2">
        <v>0</v>
      </c>
      <c r="Y581" s="3">
        <f t="shared" ref="Y581:Y644" si="260">MROUND(X581,1)</f>
        <v>0</v>
      </c>
      <c r="Z581" s="5">
        <f t="shared" ref="Z581:Z644" si="261">X581-Y581</f>
        <v>0</v>
      </c>
      <c r="AA581" s="2">
        <v>901.2</v>
      </c>
      <c r="AB581" s="3">
        <f t="shared" ref="AB581:AB644" si="262">MROUND(AA581,1)</f>
        <v>901</v>
      </c>
      <c r="AC581" s="5">
        <f t="shared" ref="AC581:AC644" si="263">AA581-AB581</f>
        <v>0.20000000000004547</v>
      </c>
      <c r="AD581" s="2">
        <v>57993.75</v>
      </c>
      <c r="AE581" s="3">
        <f t="shared" ref="AE581:AE644" si="264">MROUND(AD581,1)</f>
        <v>57994</v>
      </c>
      <c r="AF581" s="5">
        <f t="shared" ref="AF581:AF644" si="265">AD581-AE581</f>
        <v>-0.25</v>
      </c>
      <c r="AG581" s="2">
        <v>4456.82</v>
      </c>
      <c r="AH581" s="3">
        <f t="shared" ref="AH581:AH644" si="266">MROUND(AG581,1)</f>
        <v>4457</v>
      </c>
      <c r="AI581" s="5">
        <f t="shared" ref="AI581:AI644" si="267">AG581-AH581</f>
        <v>-0.18000000000029104</v>
      </c>
      <c r="AJ581" s="2">
        <v>40804.769999999997</v>
      </c>
      <c r="AK581" s="3">
        <f t="shared" ref="AK581:AK644" si="268">MROUND(AJ581,1)</f>
        <v>40805</v>
      </c>
      <c r="AL581" s="5">
        <f t="shared" ref="AL581:AL644" si="269">AJ581-AK581</f>
        <v>-0.23000000000320142</v>
      </c>
      <c r="AM581" s="2">
        <v>0</v>
      </c>
      <c r="AN581" s="3">
        <f t="shared" ref="AN581:AN644" si="270">MROUND(AM581,1)</f>
        <v>0</v>
      </c>
      <c r="AO581" s="5">
        <f t="shared" ref="AO581:AO644" si="271">AM581-AN581</f>
        <v>0</v>
      </c>
      <c r="AP581" s="2">
        <v>0</v>
      </c>
      <c r="AQ581" s="3">
        <f t="shared" ref="AQ581:AQ644" si="272">MROUND(AP581,1)</f>
        <v>0</v>
      </c>
      <c r="AR581" s="5">
        <f t="shared" ref="AR581:AR644" si="273">AP581-AQ581</f>
        <v>0</v>
      </c>
      <c r="AS581" s="2">
        <v>18465.8</v>
      </c>
      <c r="AT581" s="3">
        <f t="shared" ref="AT581:AT644" si="274">MROUND(AS581,1)</f>
        <v>18466</v>
      </c>
      <c r="AU581" s="5">
        <f t="shared" ref="AU581:AU644" si="275">AS581-AT581</f>
        <v>-0.2000000000007276</v>
      </c>
      <c r="AV581" s="2">
        <v>39591.25</v>
      </c>
      <c r="AW581" s="3">
        <f t="shared" ref="AW581:AW644" si="276">MROUND(AV581,1)</f>
        <v>39591</v>
      </c>
      <c r="AX581" s="5">
        <f t="shared" ref="AX581:AX644" si="277">AV581-AW581</f>
        <v>0.25</v>
      </c>
      <c r="AY581" s="2">
        <v>5604.41</v>
      </c>
      <c r="AZ581" s="3">
        <f t="shared" ref="AZ581:AZ644" si="278">MROUND(AY581,1)</f>
        <v>5604</v>
      </c>
      <c r="BA581" s="5">
        <f t="shared" ref="BA581:BA644" si="279">AY581-AZ581</f>
        <v>0.40999999999985448</v>
      </c>
      <c r="BB581" s="2">
        <v>0</v>
      </c>
      <c r="BC581" s="3">
        <f t="shared" ref="BC581:BC644" si="280">MROUND(BB581,1)</f>
        <v>0</v>
      </c>
      <c r="BD581" s="5">
        <f t="shared" ref="BD581:BD644" si="281">BB581-BC581</f>
        <v>0</v>
      </c>
    </row>
    <row r="582" spans="1:56" x14ac:dyDescent="0.25">
      <c r="A582">
        <v>2015</v>
      </c>
      <c r="B582">
        <v>12</v>
      </c>
      <c r="C582" t="s">
        <v>28</v>
      </c>
      <c r="D582">
        <v>2</v>
      </c>
      <c r="E582">
        <v>6</v>
      </c>
      <c r="F582">
        <v>8</v>
      </c>
      <c r="G582">
        <v>0</v>
      </c>
      <c r="H582">
        <v>12</v>
      </c>
      <c r="I582" t="s">
        <v>31</v>
      </c>
      <c r="J582">
        <v>40</v>
      </c>
      <c r="K582">
        <v>25401</v>
      </c>
      <c r="L582">
        <v>2000</v>
      </c>
      <c r="M582">
        <v>1</v>
      </c>
      <c r="N582">
        <v>1</v>
      </c>
      <c r="O582">
        <v>18</v>
      </c>
      <c r="P582" t="str">
        <f t="shared" ref="P582:P645" si="282">"0"</f>
        <v>0</v>
      </c>
      <c r="Q582" t="s">
        <v>30</v>
      </c>
      <c r="R582" s="2">
        <f t="shared" si="255"/>
        <v>30000</v>
      </c>
      <c r="S582" s="2">
        <f t="shared" si="256"/>
        <v>30000</v>
      </c>
      <c r="T582" s="2">
        <f t="shared" si="257"/>
        <v>0</v>
      </c>
      <c r="U582" s="2">
        <v>0</v>
      </c>
      <c r="V582" s="3">
        <f t="shared" si="258"/>
        <v>0</v>
      </c>
      <c r="W582" s="5">
        <f t="shared" si="259"/>
        <v>0</v>
      </c>
      <c r="X582" s="2">
        <v>0</v>
      </c>
      <c r="Y582" s="3">
        <f t="shared" si="260"/>
        <v>0</v>
      </c>
      <c r="Z582" s="5">
        <f t="shared" si="261"/>
        <v>0</v>
      </c>
      <c r="AA582" s="2">
        <v>0</v>
      </c>
      <c r="AB582" s="3">
        <f t="shared" si="262"/>
        <v>0</v>
      </c>
      <c r="AC582" s="5">
        <f t="shared" si="263"/>
        <v>0</v>
      </c>
      <c r="AD582" s="2">
        <v>2999.02</v>
      </c>
      <c r="AE582" s="3">
        <f t="shared" si="264"/>
        <v>2999</v>
      </c>
      <c r="AF582" s="5">
        <f t="shared" si="265"/>
        <v>1.999999999998181E-2</v>
      </c>
      <c r="AG582" s="2">
        <v>0</v>
      </c>
      <c r="AH582" s="3">
        <f t="shared" si="266"/>
        <v>0</v>
      </c>
      <c r="AI582" s="5">
        <f t="shared" si="267"/>
        <v>0</v>
      </c>
      <c r="AJ582" s="2">
        <v>4000</v>
      </c>
      <c r="AK582" s="3">
        <f t="shared" si="268"/>
        <v>4000</v>
      </c>
      <c r="AL582" s="5">
        <f t="shared" si="269"/>
        <v>0</v>
      </c>
      <c r="AM582" s="2">
        <v>0.98</v>
      </c>
      <c r="AN582" s="3">
        <f t="shared" si="270"/>
        <v>1</v>
      </c>
      <c r="AO582" s="5">
        <f t="shared" si="271"/>
        <v>-2.0000000000000018E-2</v>
      </c>
      <c r="AP582" s="2">
        <v>5000</v>
      </c>
      <c r="AQ582" s="3">
        <f t="shared" si="272"/>
        <v>5000</v>
      </c>
      <c r="AR582" s="5">
        <f t="shared" si="273"/>
        <v>0</v>
      </c>
      <c r="AS582" s="2">
        <v>0</v>
      </c>
      <c r="AT582" s="3">
        <f t="shared" si="274"/>
        <v>0</v>
      </c>
      <c r="AU582" s="5">
        <f t="shared" si="275"/>
        <v>0</v>
      </c>
      <c r="AV582" s="2">
        <v>5000</v>
      </c>
      <c r="AW582" s="3">
        <f t="shared" si="276"/>
        <v>5000</v>
      </c>
      <c r="AX582" s="5">
        <f t="shared" si="277"/>
        <v>0</v>
      </c>
      <c r="AY582" s="2">
        <v>5000</v>
      </c>
      <c r="AZ582" s="3">
        <f t="shared" si="278"/>
        <v>5000</v>
      </c>
      <c r="BA582" s="5">
        <f t="shared" si="279"/>
        <v>0</v>
      </c>
      <c r="BB582" s="2">
        <v>8000</v>
      </c>
      <c r="BC582" s="3">
        <f t="shared" si="280"/>
        <v>8000</v>
      </c>
      <c r="BD582" s="5">
        <f t="shared" si="281"/>
        <v>0</v>
      </c>
    </row>
    <row r="583" spans="1:56" x14ac:dyDescent="0.25">
      <c r="A583">
        <v>2015</v>
      </c>
      <c r="B583">
        <v>12</v>
      </c>
      <c r="C583" t="s">
        <v>28</v>
      </c>
      <c r="D583">
        <v>2</v>
      </c>
      <c r="E583">
        <v>6</v>
      </c>
      <c r="F583">
        <v>8</v>
      </c>
      <c r="G583">
        <v>0</v>
      </c>
      <c r="H583">
        <v>12</v>
      </c>
      <c r="I583" t="s">
        <v>31</v>
      </c>
      <c r="J583">
        <v>40</v>
      </c>
      <c r="K583">
        <v>25401</v>
      </c>
      <c r="L583">
        <v>2000</v>
      </c>
      <c r="M583">
        <v>1</v>
      </c>
      <c r="N583">
        <v>1</v>
      </c>
      <c r="O583">
        <v>20</v>
      </c>
      <c r="P583" t="str">
        <f t="shared" si="282"/>
        <v>0</v>
      </c>
      <c r="Q583" t="s">
        <v>30</v>
      </c>
      <c r="R583" s="2">
        <f t="shared" si="255"/>
        <v>233768</v>
      </c>
      <c r="S583" s="2">
        <f t="shared" si="256"/>
        <v>233768</v>
      </c>
      <c r="T583" s="2">
        <f t="shared" si="257"/>
        <v>0</v>
      </c>
      <c r="U583" s="2">
        <v>0</v>
      </c>
      <c r="V583" s="3">
        <f t="shared" si="258"/>
        <v>0</v>
      </c>
      <c r="W583" s="5">
        <f t="shared" si="259"/>
        <v>0</v>
      </c>
      <c r="X583" s="2">
        <v>0</v>
      </c>
      <c r="Y583" s="3">
        <f t="shared" si="260"/>
        <v>0</v>
      </c>
      <c r="Z583" s="5">
        <f t="shared" si="261"/>
        <v>0</v>
      </c>
      <c r="AA583" s="2">
        <v>20950.18</v>
      </c>
      <c r="AB583" s="3">
        <f t="shared" si="262"/>
        <v>20950</v>
      </c>
      <c r="AC583" s="5">
        <f t="shared" si="263"/>
        <v>0.18000000000029104</v>
      </c>
      <c r="AD583" s="2">
        <v>3525.83</v>
      </c>
      <c r="AE583" s="3">
        <f t="shared" si="264"/>
        <v>3526</v>
      </c>
      <c r="AF583" s="5">
        <f t="shared" si="265"/>
        <v>-0.17000000000007276</v>
      </c>
      <c r="AG583" s="2">
        <v>14595.8</v>
      </c>
      <c r="AH583" s="3">
        <f t="shared" si="266"/>
        <v>14596</v>
      </c>
      <c r="AI583" s="5">
        <f t="shared" si="267"/>
        <v>-0.2000000000007276</v>
      </c>
      <c r="AJ583" s="2">
        <v>40982.199999999997</v>
      </c>
      <c r="AK583" s="3">
        <f t="shared" si="268"/>
        <v>40982</v>
      </c>
      <c r="AL583" s="5">
        <f t="shared" si="269"/>
        <v>0.19999999999708962</v>
      </c>
      <c r="AM583" s="2">
        <v>23690.17</v>
      </c>
      <c r="AN583" s="3">
        <f t="shared" si="270"/>
        <v>23690</v>
      </c>
      <c r="AO583" s="5">
        <f t="shared" si="271"/>
        <v>0.16999999999825377</v>
      </c>
      <c r="AP583" s="2">
        <v>0</v>
      </c>
      <c r="AQ583" s="3">
        <f t="shared" si="272"/>
        <v>0</v>
      </c>
      <c r="AR583" s="5">
        <f t="shared" si="273"/>
        <v>0</v>
      </c>
      <c r="AS583" s="2">
        <v>32960</v>
      </c>
      <c r="AT583" s="3">
        <f t="shared" si="274"/>
        <v>32960</v>
      </c>
      <c r="AU583" s="5">
        <f t="shared" si="275"/>
        <v>0</v>
      </c>
      <c r="AV583" s="2">
        <v>51064</v>
      </c>
      <c r="AW583" s="3">
        <f t="shared" si="276"/>
        <v>51064</v>
      </c>
      <c r="AX583" s="5">
        <f t="shared" si="277"/>
        <v>0</v>
      </c>
      <c r="AY583" s="2">
        <v>45999.82</v>
      </c>
      <c r="AZ583" s="3">
        <f t="shared" si="278"/>
        <v>46000</v>
      </c>
      <c r="BA583" s="5">
        <f t="shared" si="279"/>
        <v>-0.18000000000029104</v>
      </c>
      <c r="BB583" s="2">
        <v>0</v>
      </c>
      <c r="BC583" s="3">
        <f t="shared" si="280"/>
        <v>0</v>
      </c>
      <c r="BD583" s="5">
        <f t="shared" si="281"/>
        <v>0</v>
      </c>
    </row>
    <row r="584" spans="1:56" x14ac:dyDescent="0.25">
      <c r="A584">
        <v>2015</v>
      </c>
      <c r="B584">
        <v>12</v>
      </c>
      <c r="C584" t="s">
        <v>28</v>
      </c>
      <c r="D584">
        <v>2</v>
      </c>
      <c r="E584">
        <v>6</v>
      </c>
      <c r="F584">
        <v>8</v>
      </c>
      <c r="G584">
        <v>0</v>
      </c>
      <c r="H584">
        <v>12</v>
      </c>
      <c r="I584" t="s">
        <v>31</v>
      </c>
      <c r="J584">
        <v>40</v>
      </c>
      <c r="K584">
        <v>25401</v>
      </c>
      <c r="L584">
        <v>2000</v>
      </c>
      <c r="M584">
        <v>1</v>
      </c>
      <c r="N584">
        <v>1</v>
      </c>
      <c r="O584">
        <v>21</v>
      </c>
      <c r="P584" t="str">
        <f t="shared" si="282"/>
        <v>0</v>
      </c>
      <c r="Q584" t="s">
        <v>30</v>
      </c>
      <c r="R584" s="2">
        <f t="shared" si="255"/>
        <v>17000</v>
      </c>
      <c r="S584" s="2">
        <f t="shared" si="256"/>
        <v>17000</v>
      </c>
      <c r="T584" s="2">
        <f t="shared" si="257"/>
        <v>0</v>
      </c>
      <c r="U584" s="2">
        <v>0</v>
      </c>
      <c r="V584" s="3">
        <f t="shared" si="258"/>
        <v>0</v>
      </c>
      <c r="W584" s="5">
        <f t="shared" si="259"/>
        <v>0</v>
      </c>
      <c r="X584" s="2">
        <v>0</v>
      </c>
      <c r="Y584" s="3">
        <f t="shared" si="260"/>
        <v>0</v>
      </c>
      <c r="Z584" s="5">
        <f t="shared" si="261"/>
        <v>0</v>
      </c>
      <c r="AA584" s="2">
        <v>2980.69</v>
      </c>
      <c r="AB584" s="3">
        <f t="shared" si="262"/>
        <v>2981</v>
      </c>
      <c r="AC584" s="5">
        <f t="shared" si="263"/>
        <v>-0.30999999999994543</v>
      </c>
      <c r="AD584" s="2">
        <v>1982.36</v>
      </c>
      <c r="AE584" s="3">
        <f t="shared" si="264"/>
        <v>1982</v>
      </c>
      <c r="AF584" s="5">
        <f t="shared" si="265"/>
        <v>0.35999999999989996</v>
      </c>
      <c r="AG584" s="2">
        <v>1999.76</v>
      </c>
      <c r="AH584" s="3">
        <f t="shared" si="266"/>
        <v>2000</v>
      </c>
      <c r="AI584" s="5">
        <f t="shared" si="267"/>
        <v>-0.24000000000000909</v>
      </c>
      <c r="AJ584" s="2">
        <v>2000.24</v>
      </c>
      <c r="AK584" s="3">
        <f t="shared" si="268"/>
        <v>2000</v>
      </c>
      <c r="AL584" s="5">
        <f t="shared" si="269"/>
        <v>0.24000000000000909</v>
      </c>
      <c r="AM584" s="2">
        <v>2017.64</v>
      </c>
      <c r="AN584" s="3">
        <f t="shared" si="270"/>
        <v>2018</v>
      </c>
      <c r="AO584" s="5">
        <f t="shared" si="271"/>
        <v>-0.35999999999989996</v>
      </c>
      <c r="AP584" s="2">
        <v>2000</v>
      </c>
      <c r="AQ584" s="3">
        <f t="shared" si="272"/>
        <v>2000</v>
      </c>
      <c r="AR584" s="5">
        <f t="shared" si="273"/>
        <v>0</v>
      </c>
      <c r="AS584" s="2">
        <v>19.309999999999999</v>
      </c>
      <c r="AT584" s="3">
        <f t="shared" si="274"/>
        <v>19</v>
      </c>
      <c r="AU584" s="5">
        <f t="shared" si="275"/>
        <v>0.30999999999999872</v>
      </c>
      <c r="AV584" s="2">
        <v>2000</v>
      </c>
      <c r="AW584" s="3">
        <f t="shared" si="276"/>
        <v>2000</v>
      </c>
      <c r="AX584" s="5">
        <f t="shared" si="277"/>
        <v>0</v>
      </c>
      <c r="AY584" s="2">
        <v>2000</v>
      </c>
      <c r="AZ584" s="3">
        <f t="shared" si="278"/>
        <v>2000</v>
      </c>
      <c r="BA584" s="5">
        <f t="shared" si="279"/>
        <v>0</v>
      </c>
      <c r="BB584" s="2">
        <v>0</v>
      </c>
      <c r="BC584" s="3">
        <f t="shared" si="280"/>
        <v>0</v>
      </c>
      <c r="BD584" s="5">
        <f t="shared" si="281"/>
        <v>0</v>
      </c>
    </row>
    <row r="585" spans="1:56" x14ac:dyDescent="0.25">
      <c r="A585">
        <v>2015</v>
      </c>
      <c r="B585">
        <v>12</v>
      </c>
      <c r="C585" t="s">
        <v>28</v>
      </c>
      <c r="D585">
        <v>2</v>
      </c>
      <c r="E585">
        <v>6</v>
      </c>
      <c r="F585">
        <v>8</v>
      </c>
      <c r="G585">
        <v>0</v>
      </c>
      <c r="H585">
        <v>12</v>
      </c>
      <c r="I585" t="s">
        <v>31</v>
      </c>
      <c r="J585">
        <v>40</v>
      </c>
      <c r="K585">
        <v>25401</v>
      </c>
      <c r="L585">
        <v>2000</v>
      </c>
      <c r="M585">
        <v>1</v>
      </c>
      <c r="N585">
        <v>1</v>
      </c>
      <c r="O585">
        <v>23</v>
      </c>
      <c r="P585" t="str">
        <f t="shared" si="282"/>
        <v>0</v>
      </c>
      <c r="Q585" t="s">
        <v>30</v>
      </c>
      <c r="R585" s="2">
        <f t="shared" si="255"/>
        <v>61134.930000000008</v>
      </c>
      <c r="S585" s="2">
        <f t="shared" si="256"/>
        <v>61135</v>
      </c>
      <c r="T585" s="2">
        <f t="shared" si="257"/>
        <v>-6.9999999992433004E-2</v>
      </c>
      <c r="U585" s="2">
        <v>0</v>
      </c>
      <c r="V585" s="3">
        <f t="shared" si="258"/>
        <v>0</v>
      </c>
      <c r="W585" s="5">
        <f t="shared" si="259"/>
        <v>0</v>
      </c>
      <c r="X585" s="2">
        <v>0</v>
      </c>
      <c r="Y585" s="3">
        <f t="shared" si="260"/>
        <v>0</v>
      </c>
      <c r="Z585" s="5">
        <f t="shared" si="261"/>
        <v>0</v>
      </c>
      <c r="AA585" s="2">
        <v>0</v>
      </c>
      <c r="AB585" s="3">
        <f t="shared" si="262"/>
        <v>0</v>
      </c>
      <c r="AC585" s="5">
        <f t="shared" si="263"/>
        <v>0</v>
      </c>
      <c r="AD585" s="2">
        <v>7954.09</v>
      </c>
      <c r="AE585" s="3">
        <f t="shared" si="264"/>
        <v>7954</v>
      </c>
      <c r="AF585" s="5">
        <f t="shared" si="265"/>
        <v>9.0000000000145519E-2</v>
      </c>
      <c r="AG585" s="2">
        <v>7970.33</v>
      </c>
      <c r="AH585" s="3">
        <f t="shared" si="266"/>
        <v>7970</v>
      </c>
      <c r="AI585" s="5">
        <f t="shared" si="267"/>
        <v>0.32999999999992724</v>
      </c>
      <c r="AJ585" s="2">
        <v>7973.77</v>
      </c>
      <c r="AK585" s="3">
        <f t="shared" si="268"/>
        <v>7974</v>
      </c>
      <c r="AL585" s="5">
        <f t="shared" si="269"/>
        <v>-0.22999999999956344</v>
      </c>
      <c r="AM585" s="2">
        <v>7989.91</v>
      </c>
      <c r="AN585" s="3">
        <f t="shared" si="270"/>
        <v>7990</v>
      </c>
      <c r="AO585" s="5">
        <f t="shared" si="271"/>
        <v>-9.0000000000145519E-2</v>
      </c>
      <c r="AP585" s="2">
        <v>7972</v>
      </c>
      <c r="AQ585" s="3">
        <f t="shared" si="272"/>
        <v>7972</v>
      </c>
      <c r="AR585" s="5">
        <f t="shared" si="273"/>
        <v>0</v>
      </c>
      <c r="AS585" s="2">
        <v>7972</v>
      </c>
      <c r="AT585" s="3">
        <f t="shared" si="274"/>
        <v>7972</v>
      </c>
      <c r="AU585" s="5">
        <f t="shared" si="275"/>
        <v>0</v>
      </c>
      <c r="AV585" s="2">
        <v>7972</v>
      </c>
      <c r="AW585" s="3">
        <f t="shared" si="276"/>
        <v>7972</v>
      </c>
      <c r="AX585" s="5">
        <f t="shared" si="277"/>
        <v>0</v>
      </c>
      <c r="AY585" s="2">
        <v>5330.83</v>
      </c>
      <c r="AZ585" s="3">
        <f t="shared" si="278"/>
        <v>5331</v>
      </c>
      <c r="BA585" s="5">
        <f t="shared" si="279"/>
        <v>-0.17000000000007276</v>
      </c>
      <c r="BB585" s="2">
        <v>0</v>
      </c>
      <c r="BC585" s="3">
        <f t="shared" si="280"/>
        <v>0</v>
      </c>
      <c r="BD585" s="5">
        <f t="shared" si="281"/>
        <v>0</v>
      </c>
    </row>
    <row r="586" spans="1:56" x14ac:dyDescent="0.25">
      <c r="A586">
        <v>2015</v>
      </c>
      <c r="B586">
        <v>12</v>
      </c>
      <c r="C586" t="s">
        <v>28</v>
      </c>
      <c r="D586">
        <v>2</v>
      </c>
      <c r="E586">
        <v>6</v>
      </c>
      <c r="F586">
        <v>8</v>
      </c>
      <c r="G586">
        <v>0</v>
      </c>
      <c r="H586">
        <v>12</v>
      </c>
      <c r="I586" t="s">
        <v>31</v>
      </c>
      <c r="J586">
        <v>40</v>
      </c>
      <c r="K586">
        <v>25401</v>
      </c>
      <c r="L586">
        <v>2000</v>
      </c>
      <c r="M586">
        <v>1</v>
      </c>
      <c r="N586">
        <v>1</v>
      </c>
      <c r="O586">
        <v>24</v>
      </c>
      <c r="P586" t="str">
        <f t="shared" si="282"/>
        <v>0</v>
      </c>
      <c r="Q586" t="s">
        <v>30</v>
      </c>
      <c r="R586" s="2">
        <f t="shared" si="255"/>
        <v>26160.610000000004</v>
      </c>
      <c r="S586" s="2">
        <f t="shared" si="256"/>
        <v>26161</v>
      </c>
      <c r="T586" s="2">
        <f t="shared" si="257"/>
        <v>-0.38999999999577994</v>
      </c>
      <c r="U586" s="2">
        <v>0</v>
      </c>
      <c r="V586" s="3">
        <f t="shared" si="258"/>
        <v>0</v>
      </c>
      <c r="W586" s="5">
        <f t="shared" si="259"/>
        <v>0</v>
      </c>
      <c r="X586" s="2">
        <v>6599.51</v>
      </c>
      <c r="Y586" s="3">
        <f t="shared" si="260"/>
        <v>6600</v>
      </c>
      <c r="Z586" s="5">
        <f t="shared" si="261"/>
        <v>-0.48999999999978172</v>
      </c>
      <c r="AA586" s="2">
        <v>4973.17</v>
      </c>
      <c r="AB586" s="3">
        <f t="shared" si="262"/>
        <v>4973</v>
      </c>
      <c r="AC586" s="5">
        <f t="shared" si="263"/>
        <v>0.17000000000007276</v>
      </c>
      <c r="AD586" s="2">
        <v>6598.57</v>
      </c>
      <c r="AE586" s="3">
        <f t="shared" si="264"/>
        <v>6599</v>
      </c>
      <c r="AF586" s="5">
        <f t="shared" si="265"/>
        <v>-0.43000000000029104</v>
      </c>
      <c r="AG586" s="2">
        <v>1626.49</v>
      </c>
      <c r="AH586" s="3">
        <f t="shared" si="266"/>
        <v>1626</v>
      </c>
      <c r="AI586" s="5">
        <f t="shared" si="267"/>
        <v>0.49000000000000909</v>
      </c>
      <c r="AJ586" s="2">
        <v>4735.88</v>
      </c>
      <c r="AK586" s="3">
        <f t="shared" si="268"/>
        <v>4736</v>
      </c>
      <c r="AL586" s="5">
        <f t="shared" si="269"/>
        <v>-0.11999999999989086</v>
      </c>
      <c r="AM586" s="2">
        <v>0.49</v>
      </c>
      <c r="AN586" s="3">
        <f t="shared" si="270"/>
        <v>0</v>
      </c>
      <c r="AO586" s="5">
        <f t="shared" si="271"/>
        <v>0.49</v>
      </c>
      <c r="AP586" s="2">
        <v>0</v>
      </c>
      <c r="AQ586" s="3">
        <f t="shared" si="272"/>
        <v>0</v>
      </c>
      <c r="AR586" s="5">
        <f t="shared" si="273"/>
        <v>0</v>
      </c>
      <c r="AS586" s="2">
        <v>0</v>
      </c>
      <c r="AT586" s="3">
        <f t="shared" si="274"/>
        <v>0</v>
      </c>
      <c r="AU586" s="5">
        <f t="shared" si="275"/>
        <v>0</v>
      </c>
      <c r="AV586" s="2">
        <v>0</v>
      </c>
      <c r="AW586" s="3">
        <f t="shared" si="276"/>
        <v>0</v>
      </c>
      <c r="AX586" s="5">
        <f t="shared" si="277"/>
        <v>0</v>
      </c>
      <c r="AY586" s="2">
        <v>1626.5</v>
      </c>
      <c r="AZ586" s="3">
        <f t="shared" si="278"/>
        <v>1627</v>
      </c>
      <c r="BA586" s="5">
        <f t="shared" si="279"/>
        <v>-0.5</v>
      </c>
      <c r="BB586" s="2">
        <v>0</v>
      </c>
      <c r="BC586" s="3">
        <f t="shared" si="280"/>
        <v>0</v>
      </c>
      <c r="BD586" s="5">
        <f t="shared" si="281"/>
        <v>0</v>
      </c>
    </row>
    <row r="587" spans="1:56" x14ac:dyDescent="0.25">
      <c r="A587">
        <v>2015</v>
      </c>
      <c r="B587">
        <v>12</v>
      </c>
      <c r="C587" t="s">
        <v>28</v>
      </c>
      <c r="D587">
        <v>2</v>
      </c>
      <c r="E587">
        <v>6</v>
      </c>
      <c r="F587">
        <v>8</v>
      </c>
      <c r="G587">
        <v>0</v>
      </c>
      <c r="H587">
        <v>12</v>
      </c>
      <c r="I587" t="s">
        <v>31</v>
      </c>
      <c r="J587">
        <v>40</v>
      </c>
      <c r="K587">
        <v>25401</v>
      </c>
      <c r="L587">
        <v>2000</v>
      </c>
      <c r="M587">
        <v>1</v>
      </c>
      <c r="N587">
        <v>1</v>
      </c>
      <c r="O587">
        <v>25</v>
      </c>
      <c r="P587" t="str">
        <f t="shared" si="282"/>
        <v>0</v>
      </c>
      <c r="Q587" t="s">
        <v>30</v>
      </c>
      <c r="R587" s="2">
        <f t="shared" si="255"/>
        <v>0</v>
      </c>
      <c r="S587" s="2">
        <f t="shared" si="256"/>
        <v>0</v>
      </c>
      <c r="T587" s="2">
        <f t="shared" si="257"/>
        <v>0</v>
      </c>
      <c r="U587" s="2">
        <v>0</v>
      </c>
      <c r="V587" s="3">
        <f t="shared" si="258"/>
        <v>0</v>
      </c>
      <c r="W587" s="5">
        <f t="shared" si="259"/>
        <v>0</v>
      </c>
      <c r="X587" s="2">
        <v>0</v>
      </c>
      <c r="Y587" s="3">
        <f t="shared" si="260"/>
        <v>0</v>
      </c>
      <c r="Z587" s="5">
        <f t="shared" si="261"/>
        <v>0</v>
      </c>
      <c r="AA587" s="2">
        <v>0</v>
      </c>
      <c r="AB587" s="3">
        <f t="shared" si="262"/>
        <v>0</v>
      </c>
      <c r="AC587" s="5">
        <f t="shared" si="263"/>
        <v>0</v>
      </c>
      <c r="AD587" s="2">
        <v>0</v>
      </c>
      <c r="AE587" s="3">
        <f t="shared" si="264"/>
        <v>0</v>
      </c>
      <c r="AF587" s="5">
        <f t="shared" si="265"/>
        <v>0</v>
      </c>
      <c r="AG587" s="2">
        <v>0</v>
      </c>
      <c r="AH587" s="3">
        <f t="shared" si="266"/>
        <v>0</v>
      </c>
      <c r="AI587" s="5">
        <f t="shared" si="267"/>
        <v>0</v>
      </c>
      <c r="AJ587" s="2">
        <v>0</v>
      </c>
      <c r="AK587" s="3">
        <f t="shared" si="268"/>
        <v>0</v>
      </c>
      <c r="AL587" s="5">
        <f t="shared" si="269"/>
        <v>0</v>
      </c>
      <c r="AM587" s="2">
        <v>0</v>
      </c>
      <c r="AN587" s="3">
        <f t="shared" si="270"/>
        <v>0</v>
      </c>
      <c r="AO587" s="5">
        <f t="shared" si="271"/>
        <v>0</v>
      </c>
      <c r="AP587" s="2">
        <v>0</v>
      </c>
      <c r="AQ587" s="3">
        <f t="shared" si="272"/>
        <v>0</v>
      </c>
      <c r="AR587" s="5">
        <f t="shared" si="273"/>
        <v>0</v>
      </c>
      <c r="AS587" s="2">
        <v>0</v>
      </c>
      <c r="AT587" s="3">
        <f t="shared" si="274"/>
        <v>0</v>
      </c>
      <c r="AU587" s="5">
        <f t="shared" si="275"/>
        <v>0</v>
      </c>
      <c r="AV587" s="2">
        <v>0</v>
      </c>
      <c r="AW587" s="3">
        <f t="shared" si="276"/>
        <v>0</v>
      </c>
      <c r="AX587" s="5">
        <f t="shared" si="277"/>
        <v>0</v>
      </c>
      <c r="AY587" s="2">
        <v>0</v>
      </c>
      <c r="AZ587" s="3">
        <f t="shared" si="278"/>
        <v>0</v>
      </c>
      <c r="BA587" s="5">
        <f t="shared" si="279"/>
        <v>0</v>
      </c>
      <c r="BB587" s="2">
        <v>0</v>
      </c>
      <c r="BC587" s="3">
        <f t="shared" si="280"/>
        <v>0</v>
      </c>
      <c r="BD587" s="5">
        <f t="shared" si="281"/>
        <v>0</v>
      </c>
    </row>
    <row r="588" spans="1:56" x14ac:dyDescent="0.25">
      <c r="A588">
        <v>2015</v>
      </c>
      <c r="B588">
        <v>12</v>
      </c>
      <c r="C588" t="s">
        <v>28</v>
      </c>
      <c r="D588">
        <v>2</v>
      </c>
      <c r="E588">
        <v>6</v>
      </c>
      <c r="F588">
        <v>8</v>
      </c>
      <c r="G588">
        <v>0</v>
      </c>
      <c r="H588">
        <v>12</v>
      </c>
      <c r="I588" t="s">
        <v>31</v>
      </c>
      <c r="J588">
        <v>40</v>
      </c>
      <c r="K588">
        <v>25401</v>
      </c>
      <c r="L588">
        <v>2000</v>
      </c>
      <c r="M588">
        <v>1</v>
      </c>
      <c r="N588">
        <v>1</v>
      </c>
      <c r="O588">
        <v>28</v>
      </c>
      <c r="P588" t="str">
        <f t="shared" si="282"/>
        <v>0</v>
      </c>
      <c r="Q588" t="s">
        <v>30</v>
      </c>
      <c r="R588" s="2">
        <f t="shared" si="255"/>
        <v>64146.729999999996</v>
      </c>
      <c r="S588" s="2">
        <f t="shared" si="256"/>
        <v>64146</v>
      </c>
      <c r="T588" s="2">
        <f t="shared" si="257"/>
        <v>0.72999999999592546</v>
      </c>
      <c r="U588" s="2">
        <v>0</v>
      </c>
      <c r="V588" s="3">
        <f t="shared" si="258"/>
        <v>0</v>
      </c>
      <c r="W588" s="5">
        <f t="shared" si="259"/>
        <v>0</v>
      </c>
      <c r="X588" s="2">
        <v>9863.4699999999993</v>
      </c>
      <c r="Y588" s="3">
        <f t="shared" si="260"/>
        <v>9863</v>
      </c>
      <c r="Z588" s="5">
        <f t="shared" si="261"/>
        <v>0.46999999999934516</v>
      </c>
      <c r="AA588" s="2">
        <v>0</v>
      </c>
      <c r="AB588" s="3">
        <f t="shared" si="262"/>
        <v>0</v>
      </c>
      <c r="AC588" s="5">
        <f t="shared" si="263"/>
        <v>0</v>
      </c>
      <c r="AD588" s="2">
        <v>14327.4</v>
      </c>
      <c r="AE588" s="3">
        <f t="shared" si="264"/>
        <v>14327</v>
      </c>
      <c r="AF588" s="5">
        <f t="shared" si="265"/>
        <v>0.3999999999996362</v>
      </c>
      <c r="AG588" s="2">
        <v>19885</v>
      </c>
      <c r="AH588" s="3">
        <f t="shared" si="266"/>
        <v>19885</v>
      </c>
      <c r="AI588" s="5">
        <f t="shared" si="267"/>
        <v>0</v>
      </c>
      <c r="AJ588" s="2">
        <v>91.86</v>
      </c>
      <c r="AK588" s="3">
        <f t="shared" si="268"/>
        <v>92</v>
      </c>
      <c r="AL588" s="5">
        <f t="shared" si="269"/>
        <v>-0.14000000000000057</v>
      </c>
      <c r="AM588" s="2">
        <v>0.01</v>
      </c>
      <c r="AN588" s="3">
        <f t="shared" si="270"/>
        <v>0</v>
      </c>
      <c r="AO588" s="5">
        <f t="shared" si="271"/>
        <v>0.01</v>
      </c>
      <c r="AP588" s="2">
        <v>0</v>
      </c>
      <c r="AQ588" s="3">
        <f t="shared" si="272"/>
        <v>0</v>
      </c>
      <c r="AR588" s="5">
        <f t="shared" si="273"/>
        <v>0</v>
      </c>
      <c r="AS588" s="2">
        <v>0</v>
      </c>
      <c r="AT588" s="3">
        <f t="shared" si="274"/>
        <v>0</v>
      </c>
      <c r="AU588" s="5">
        <f t="shared" si="275"/>
        <v>0</v>
      </c>
      <c r="AV588" s="2">
        <v>0</v>
      </c>
      <c r="AW588" s="3">
        <f t="shared" si="276"/>
        <v>0</v>
      </c>
      <c r="AX588" s="5">
        <f t="shared" si="277"/>
        <v>0</v>
      </c>
      <c r="AY588" s="2">
        <v>19978.990000000002</v>
      </c>
      <c r="AZ588" s="3">
        <f t="shared" si="278"/>
        <v>19979</v>
      </c>
      <c r="BA588" s="5">
        <f t="shared" si="279"/>
        <v>-9.9999999983992893E-3</v>
      </c>
      <c r="BB588" s="2">
        <v>0</v>
      </c>
      <c r="BC588" s="3">
        <f t="shared" si="280"/>
        <v>0</v>
      </c>
      <c r="BD588" s="5">
        <f t="shared" si="281"/>
        <v>0</v>
      </c>
    </row>
    <row r="589" spans="1:56" x14ac:dyDescent="0.25">
      <c r="A589">
        <v>2015</v>
      </c>
      <c r="B589">
        <v>12</v>
      </c>
      <c r="C589" t="s">
        <v>28</v>
      </c>
      <c r="D589">
        <v>2</v>
      </c>
      <c r="E589">
        <v>6</v>
      </c>
      <c r="F589">
        <v>8</v>
      </c>
      <c r="G589">
        <v>0</v>
      </c>
      <c r="H589">
        <v>12</v>
      </c>
      <c r="I589" t="s">
        <v>31</v>
      </c>
      <c r="J589">
        <v>40</v>
      </c>
      <c r="K589">
        <v>25401</v>
      </c>
      <c r="L589">
        <v>2000</v>
      </c>
      <c r="M589">
        <v>1</v>
      </c>
      <c r="N589">
        <v>1</v>
      </c>
      <c r="O589">
        <v>30</v>
      </c>
      <c r="P589" t="str">
        <f t="shared" si="282"/>
        <v>0</v>
      </c>
      <c r="Q589" t="s">
        <v>30</v>
      </c>
      <c r="R589" s="2">
        <f t="shared" si="255"/>
        <v>998</v>
      </c>
      <c r="S589" s="2">
        <f t="shared" si="256"/>
        <v>998</v>
      </c>
      <c r="T589" s="2">
        <f t="shared" si="257"/>
        <v>0</v>
      </c>
      <c r="U589" s="2">
        <v>0</v>
      </c>
      <c r="V589" s="3">
        <f t="shared" si="258"/>
        <v>0</v>
      </c>
      <c r="W589" s="5">
        <f t="shared" si="259"/>
        <v>0</v>
      </c>
      <c r="X589" s="2">
        <v>0</v>
      </c>
      <c r="Y589" s="3">
        <f t="shared" si="260"/>
        <v>0</v>
      </c>
      <c r="Z589" s="5">
        <f t="shared" si="261"/>
        <v>0</v>
      </c>
      <c r="AA589" s="2">
        <v>0</v>
      </c>
      <c r="AB589" s="3">
        <f t="shared" si="262"/>
        <v>0</v>
      </c>
      <c r="AC589" s="5">
        <f t="shared" si="263"/>
        <v>0</v>
      </c>
      <c r="AD589" s="2">
        <v>0</v>
      </c>
      <c r="AE589" s="3">
        <f t="shared" si="264"/>
        <v>0</v>
      </c>
      <c r="AF589" s="5">
        <f t="shared" si="265"/>
        <v>0</v>
      </c>
      <c r="AG589" s="2">
        <v>200</v>
      </c>
      <c r="AH589" s="3">
        <f t="shared" si="266"/>
        <v>200</v>
      </c>
      <c r="AI589" s="5">
        <f t="shared" si="267"/>
        <v>0</v>
      </c>
      <c r="AJ589" s="2">
        <v>199</v>
      </c>
      <c r="AK589" s="3">
        <f t="shared" si="268"/>
        <v>199</v>
      </c>
      <c r="AL589" s="5">
        <f t="shared" si="269"/>
        <v>0</v>
      </c>
      <c r="AM589" s="2">
        <v>0</v>
      </c>
      <c r="AN589" s="3">
        <f t="shared" si="270"/>
        <v>0</v>
      </c>
      <c r="AO589" s="5">
        <f t="shared" si="271"/>
        <v>0</v>
      </c>
      <c r="AP589" s="2">
        <v>0</v>
      </c>
      <c r="AQ589" s="3">
        <f t="shared" si="272"/>
        <v>0</v>
      </c>
      <c r="AR589" s="5">
        <f t="shared" si="273"/>
        <v>0</v>
      </c>
      <c r="AS589" s="2">
        <v>199</v>
      </c>
      <c r="AT589" s="3">
        <f t="shared" si="274"/>
        <v>199</v>
      </c>
      <c r="AU589" s="5">
        <f t="shared" si="275"/>
        <v>0</v>
      </c>
      <c r="AV589" s="2">
        <v>0</v>
      </c>
      <c r="AW589" s="3">
        <f t="shared" si="276"/>
        <v>0</v>
      </c>
      <c r="AX589" s="5">
        <f t="shared" si="277"/>
        <v>0</v>
      </c>
      <c r="AY589" s="2">
        <v>200</v>
      </c>
      <c r="AZ589" s="3">
        <f t="shared" si="278"/>
        <v>200</v>
      </c>
      <c r="BA589" s="5">
        <f t="shared" si="279"/>
        <v>0</v>
      </c>
      <c r="BB589" s="2">
        <v>200</v>
      </c>
      <c r="BC589" s="3">
        <f t="shared" si="280"/>
        <v>200</v>
      </c>
      <c r="BD589" s="5">
        <f t="shared" si="281"/>
        <v>0</v>
      </c>
    </row>
    <row r="590" spans="1:56" x14ac:dyDescent="0.25">
      <c r="A590">
        <v>2015</v>
      </c>
      <c r="B590">
        <v>12</v>
      </c>
      <c r="C590" t="s">
        <v>28</v>
      </c>
      <c r="D590">
        <v>2</v>
      </c>
      <c r="E590">
        <v>6</v>
      </c>
      <c r="F590">
        <v>8</v>
      </c>
      <c r="G590">
        <v>0</v>
      </c>
      <c r="H590">
        <v>12</v>
      </c>
      <c r="I590" t="s">
        <v>31</v>
      </c>
      <c r="J590">
        <v>40</v>
      </c>
      <c r="K590">
        <v>25401</v>
      </c>
      <c r="L590">
        <v>2000</v>
      </c>
      <c r="M590">
        <v>1</v>
      </c>
      <c r="N590">
        <v>1</v>
      </c>
      <c r="O590">
        <v>31</v>
      </c>
      <c r="P590" t="str">
        <f t="shared" si="282"/>
        <v>0</v>
      </c>
      <c r="Q590" t="s">
        <v>30</v>
      </c>
      <c r="R590" s="2">
        <f t="shared" si="255"/>
        <v>34308</v>
      </c>
      <c r="S590" s="2">
        <f t="shared" si="256"/>
        <v>34308</v>
      </c>
      <c r="T590" s="2">
        <f t="shared" si="257"/>
        <v>0</v>
      </c>
      <c r="U590" s="2">
        <v>0</v>
      </c>
      <c r="V590" s="3">
        <f t="shared" si="258"/>
        <v>0</v>
      </c>
      <c r="W590" s="5">
        <f t="shared" si="259"/>
        <v>0</v>
      </c>
      <c r="X590" s="2">
        <v>0</v>
      </c>
      <c r="Y590" s="3">
        <f t="shared" si="260"/>
        <v>0</v>
      </c>
      <c r="Z590" s="5">
        <f t="shared" si="261"/>
        <v>0</v>
      </c>
      <c r="AA590" s="2">
        <v>0</v>
      </c>
      <c r="AB590" s="3">
        <f t="shared" si="262"/>
        <v>0</v>
      </c>
      <c r="AC590" s="5">
        <f t="shared" si="263"/>
        <v>0</v>
      </c>
      <c r="AD590" s="2">
        <v>8554.7099999999991</v>
      </c>
      <c r="AE590" s="3">
        <f t="shared" si="264"/>
        <v>8555</v>
      </c>
      <c r="AF590" s="5">
        <f t="shared" si="265"/>
        <v>-0.29000000000087311</v>
      </c>
      <c r="AG590" s="2">
        <v>8468.35</v>
      </c>
      <c r="AH590" s="3">
        <f t="shared" si="266"/>
        <v>8468</v>
      </c>
      <c r="AI590" s="5">
        <f t="shared" si="267"/>
        <v>0.3500000000003638</v>
      </c>
      <c r="AJ590" s="2">
        <v>8707.94</v>
      </c>
      <c r="AK590" s="3">
        <f t="shared" si="268"/>
        <v>8708</v>
      </c>
      <c r="AL590" s="5">
        <f t="shared" si="269"/>
        <v>-5.9999999999490683E-2</v>
      </c>
      <c r="AM590" s="2">
        <v>0</v>
      </c>
      <c r="AN590" s="3">
        <f t="shared" si="270"/>
        <v>0</v>
      </c>
      <c r="AO590" s="5">
        <f t="shared" si="271"/>
        <v>0</v>
      </c>
      <c r="AP590" s="2">
        <v>0</v>
      </c>
      <c r="AQ590" s="3">
        <f t="shared" si="272"/>
        <v>0</v>
      </c>
      <c r="AR590" s="5">
        <f t="shared" si="273"/>
        <v>0</v>
      </c>
      <c r="AS590" s="2">
        <v>8577</v>
      </c>
      <c r="AT590" s="3">
        <f t="shared" si="274"/>
        <v>8577</v>
      </c>
      <c r="AU590" s="5">
        <f t="shared" si="275"/>
        <v>0</v>
      </c>
      <c r="AV590" s="2">
        <v>0</v>
      </c>
      <c r="AW590" s="3">
        <f t="shared" si="276"/>
        <v>0</v>
      </c>
      <c r="AX590" s="5">
        <f t="shared" si="277"/>
        <v>0</v>
      </c>
      <c r="AY590" s="2">
        <v>0</v>
      </c>
      <c r="AZ590" s="3">
        <f t="shared" si="278"/>
        <v>0</v>
      </c>
      <c r="BA590" s="5">
        <f t="shared" si="279"/>
        <v>0</v>
      </c>
      <c r="BB590" s="2">
        <v>0</v>
      </c>
      <c r="BC590" s="3">
        <f t="shared" si="280"/>
        <v>0</v>
      </c>
      <c r="BD590" s="5">
        <f t="shared" si="281"/>
        <v>0</v>
      </c>
    </row>
    <row r="591" spans="1:56" x14ac:dyDescent="0.25">
      <c r="A591">
        <v>2015</v>
      </c>
      <c r="B591">
        <v>12</v>
      </c>
      <c r="C591" t="s">
        <v>28</v>
      </c>
      <c r="D591">
        <v>2</v>
      </c>
      <c r="E591">
        <v>6</v>
      </c>
      <c r="F591">
        <v>8</v>
      </c>
      <c r="G591">
        <v>0</v>
      </c>
      <c r="H591">
        <v>12</v>
      </c>
      <c r="I591" t="s">
        <v>31</v>
      </c>
      <c r="J591">
        <v>40</v>
      </c>
      <c r="K591">
        <v>25401</v>
      </c>
      <c r="L591">
        <v>2000</v>
      </c>
      <c r="M591">
        <v>1</v>
      </c>
      <c r="N591">
        <v>1</v>
      </c>
      <c r="O591">
        <v>32</v>
      </c>
      <c r="P591" t="str">
        <f t="shared" si="282"/>
        <v>0</v>
      </c>
      <c r="Q591" t="s">
        <v>30</v>
      </c>
      <c r="R591" s="2">
        <f t="shared" si="255"/>
        <v>43871.65</v>
      </c>
      <c r="S591" s="2">
        <f t="shared" si="256"/>
        <v>43872</v>
      </c>
      <c r="T591" s="2">
        <f t="shared" si="257"/>
        <v>-0.34999999999854481</v>
      </c>
      <c r="U591" s="2">
        <v>0</v>
      </c>
      <c r="V591" s="3">
        <f t="shared" si="258"/>
        <v>0</v>
      </c>
      <c r="W591" s="5">
        <f t="shared" si="259"/>
        <v>0</v>
      </c>
      <c r="X591" s="2">
        <v>0</v>
      </c>
      <c r="Y591" s="3">
        <f t="shared" si="260"/>
        <v>0</v>
      </c>
      <c r="Z591" s="5">
        <f t="shared" si="261"/>
        <v>0</v>
      </c>
      <c r="AA591" s="2">
        <v>11289.35</v>
      </c>
      <c r="AB591" s="3">
        <f t="shared" si="262"/>
        <v>11289</v>
      </c>
      <c r="AC591" s="5">
        <f t="shared" si="263"/>
        <v>0.3500000000003638</v>
      </c>
      <c r="AD591" s="2">
        <v>0</v>
      </c>
      <c r="AE591" s="3">
        <f t="shared" si="264"/>
        <v>0</v>
      </c>
      <c r="AF591" s="5">
        <f t="shared" si="265"/>
        <v>0</v>
      </c>
      <c r="AG591" s="2">
        <v>10393.74</v>
      </c>
      <c r="AH591" s="3">
        <f t="shared" si="266"/>
        <v>10394</v>
      </c>
      <c r="AI591" s="5">
        <f t="shared" si="267"/>
        <v>-0.26000000000021828</v>
      </c>
      <c r="AJ591" s="2">
        <v>4464.5600000000004</v>
      </c>
      <c r="AK591" s="3">
        <f t="shared" si="268"/>
        <v>4465</v>
      </c>
      <c r="AL591" s="5">
        <f t="shared" si="269"/>
        <v>-0.43999999999959982</v>
      </c>
      <c r="AM591" s="2">
        <v>6362</v>
      </c>
      <c r="AN591" s="3">
        <f t="shared" si="270"/>
        <v>6362</v>
      </c>
      <c r="AO591" s="5">
        <f t="shared" si="271"/>
        <v>0</v>
      </c>
      <c r="AP591" s="2">
        <v>11362</v>
      </c>
      <c r="AQ591" s="3">
        <f t="shared" si="272"/>
        <v>11362</v>
      </c>
      <c r="AR591" s="5">
        <f t="shared" si="273"/>
        <v>0</v>
      </c>
      <c r="AS591" s="2">
        <v>0</v>
      </c>
      <c r="AT591" s="3">
        <f t="shared" si="274"/>
        <v>0</v>
      </c>
      <c r="AU591" s="5">
        <f t="shared" si="275"/>
        <v>0</v>
      </c>
      <c r="AV591" s="2">
        <v>0</v>
      </c>
      <c r="AW591" s="3">
        <f t="shared" si="276"/>
        <v>0</v>
      </c>
      <c r="AX591" s="5">
        <f t="shared" si="277"/>
        <v>0</v>
      </c>
      <c r="AY591" s="2">
        <v>0</v>
      </c>
      <c r="AZ591" s="3">
        <f t="shared" si="278"/>
        <v>0</v>
      </c>
      <c r="BA591" s="5">
        <f t="shared" si="279"/>
        <v>0</v>
      </c>
      <c r="BB591" s="2">
        <v>0</v>
      </c>
      <c r="BC591" s="3">
        <f t="shared" si="280"/>
        <v>0</v>
      </c>
      <c r="BD591" s="5">
        <f t="shared" si="281"/>
        <v>0</v>
      </c>
    </row>
    <row r="592" spans="1:56" x14ac:dyDescent="0.25">
      <c r="A592">
        <v>2015</v>
      </c>
      <c r="B592">
        <v>12</v>
      </c>
      <c r="C592" t="s">
        <v>28</v>
      </c>
      <c r="D592">
        <v>2</v>
      </c>
      <c r="E592">
        <v>6</v>
      </c>
      <c r="F592">
        <v>8</v>
      </c>
      <c r="G592">
        <v>0</v>
      </c>
      <c r="H592">
        <v>12</v>
      </c>
      <c r="I592" t="s">
        <v>31</v>
      </c>
      <c r="J592">
        <v>40</v>
      </c>
      <c r="K592">
        <v>25501</v>
      </c>
      <c r="L592">
        <v>2000</v>
      </c>
      <c r="M592">
        <v>1</v>
      </c>
      <c r="N592">
        <v>1</v>
      </c>
      <c r="O592">
        <v>2</v>
      </c>
      <c r="P592" t="str">
        <f t="shared" si="282"/>
        <v>0</v>
      </c>
      <c r="Q592" t="s">
        <v>30</v>
      </c>
      <c r="R592" s="2">
        <f t="shared" si="255"/>
        <v>2000</v>
      </c>
      <c r="S592" s="2">
        <f t="shared" si="256"/>
        <v>2000</v>
      </c>
      <c r="T592" s="2">
        <f t="shared" si="257"/>
        <v>0</v>
      </c>
      <c r="U592" s="2">
        <v>0</v>
      </c>
      <c r="V592" s="3">
        <f t="shared" si="258"/>
        <v>0</v>
      </c>
      <c r="W592" s="5">
        <f t="shared" si="259"/>
        <v>0</v>
      </c>
      <c r="X592" s="2">
        <v>0</v>
      </c>
      <c r="Y592" s="3">
        <f t="shared" si="260"/>
        <v>0</v>
      </c>
      <c r="Z592" s="5">
        <f t="shared" si="261"/>
        <v>0</v>
      </c>
      <c r="AA592" s="2">
        <v>0</v>
      </c>
      <c r="AB592" s="3">
        <f t="shared" si="262"/>
        <v>0</v>
      </c>
      <c r="AC592" s="5">
        <f t="shared" si="263"/>
        <v>0</v>
      </c>
      <c r="AD592" s="2">
        <v>0</v>
      </c>
      <c r="AE592" s="3">
        <f t="shared" si="264"/>
        <v>0</v>
      </c>
      <c r="AF592" s="5">
        <f t="shared" si="265"/>
        <v>0</v>
      </c>
      <c r="AG592" s="2">
        <v>0</v>
      </c>
      <c r="AH592" s="3">
        <f t="shared" si="266"/>
        <v>0</v>
      </c>
      <c r="AI592" s="5">
        <f t="shared" si="267"/>
        <v>0</v>
      </c>
      <c r="AJ592" s="2">
        <v>0</v>
      </c>
      <c r="AK592" s="3">
        <f t="shared" si="268"/>
        <v>0</v>
      </c>
      <c r="AL592" s="5">
        <f t="shared" si="269"/>
        <v>0</v>
      </c>
      <c r="AM592" s="2">
        <v>1000</v>
      </c>
      <c r="AN592" s="3">
        <f t="shared" si="270"/>
        <v>1000</v>
      </c>
      <c r="AO592" s="5">
        <f t="shared" si="271"/>
        <v>0</v>
      </c>
      <c r="AP592" s="2">
        <v>0</v>
      </c>
      <c r="AQ592" s="3">
        <f t="shared" si="272"/>
        <v>0</v>
      </c>
      <c r="AR592" s="5">
        <f t="shared" si="273"/>
        <v>0</v>
      </c>
      <c r="AS592" s="2">
        <v>0</v>
      </c>
      <c r="AT592" s="3">
        <f t="shared" si="274"/>
        <v>0</v>
      </c>
      <c r="AU592" s="5">
        <f t="shared" si="275"/>
        <v>0</v>
      </c>
      <c r="AV592" s="2">
        <v>1000</v>
      </c>
      <c r="AW592" s="3">
        <f t="shared" si="276"/>
        <v>1000</v>
      </c>
      <c r="AX592" s="5">
        <f t="shared" si="277"/>
        <v>0</v>
      </c>
      <c r="AY592" s="2">
        <v>0</v>
      </c>
      <c r="AZ592" s="3">
        <f t="shared" si="278"/>
        <v>0</v>
      </c>
      <c r="BA592" s="5">
        <f t="shared" si="279"/>
        <v>0</v>
      </c>
      <c r="BB592" s="2">
        <v>0</v>
      </c>
      <c r="BC592" s="3">
        <f t="shared" si="280"/>
        <v>0</v>
      </c>
      <c r="BD592" s="5">
        <f t="shared" si="281"/>
        <v>0</v>
      </c>
    </row>
    <row r="593" spans="1:56" x14ac:dyDescent="0.25">
      <c r="A593">
        <v>2015</v>
      </c>
      <c r="B593">
        <v>12</v>
      </c>
      <c r="C593" t="s">
        <v>28</v>
      </c>
      <c r="D593">
        <v>2</v>
      </c>
      <c r="E593">
        <v>6</v>
      </c>
      <c r="F593">
        <v>8</v>
      </c>
      <c r="G593">
        <v>0</v>
      </c>
      <c r="H593">
        <v>12</v>
      </c>
      <c r="I593" t="s">
        <v>31</v>
      </c>
      <c r="J593">
        <v>40</v>
      </c>
      <c r="K593">
        <v>25501</v>
      </c>
      <c r="L593">
        <v>2000</v>
      </c>
      <c r="M593">
        <v>1</v>
      </c>
      <c r="N593">
        <v>1</v>
      </c>
      <c r="O593">
        <v>4</v>
      </c>
      <c r="P593" t="str">
        <f t="shared" si="282"/>
        <v>0</v>
      </c>
      <c r="Q593" t="s">
        <v>30</v>
      </c>
      <c r="R593" s="2">
        <f t="shared" si="255"/>
        <v>31485.449999999997</v>
      </c>
      <c r="S593" s="2">
        <f t="shared" si="256"/>
        <v>31486</v>
      </c>
      <c r="T593" s="2">
        <f t="shared" si="257"/>
        <v>-0.55000000000291038</v>
      </c>
      <c r="U593" s="2">
        <v>0</v>
      </c>
      <c r="V593" s="3">
        <f t="shared" si="258"/>
        <v>0</v>
      </c>
      <c r="W593" s="5">
        <f t="shared" si="259"/>
        <v>0</v>
      </c>
      <c r="X593" s="2">
        <v>0</v>
      </c>
      <c r="Y593" s="3">
        <f t="shared" si="260"/>
        <v>0</v>
      </c>
      <c r="Z593" s="5">
        <f t="shared" si="261"/>
        <v>0</v>
      </c>
      <c r="AA593" s="2">
        <v>0</v>
      </c>
      <c r="AB593" s="3">
        <f t="shared" si="262"/>
        <v>0</v>
      </c>
      <c r="AC593" s="5">
        <f t="shared" si="263"/>
        <v>0</v>
      </c>
      <c r="AD593" s="2">
        <v>7484.72</v>
      </c>
      <c r="AE593" s="3">
        <f t="shared" si="264"/>
        <v>7485</v>
      </c>
      <c r="AF593" s="5">
        <f t="shared" si="265"/>
        <v>-0.27999999999974534</v>
      </c>
      <c r="AG593" s="2">
        <v>7987.76</v>
      </c>
      <c r="AH593" s="3">
        <f t="shared" si="266"/>
        <v>7988</v>
      </c>
      <c r="AI593" s="5">
        <f t="shared" si="267"/>
        <v>-0.23999999999978172</v>
      </c>
      <c r="AJ593" s="2">
        <v>12.97</v>
      </c>
      <c r="AK593" s="3">
        <f t="shared" si="268"/>
        <v>13</v>
      </c>
      <c r="AL593" s="5">
        <f t="shared" si="269"/>
        <v>-2.9999999999999361E-2</v>
      </c>
      <c r="AM593" s="2">
        <v>0</v>
      </c>
      <c r="AN593" s="3">
        <f t="shared" si="270"/>
        <v>0</v>
      </c>
      <c r="AO593" s="5">
        <f t="shared" si="271"/>
        <v>0</v>
      </c>
      <c r="AP593" s="2">
        <v>16000</v>
      </c>
      <c r="AQ593" s="3">
        <f t="shared" si="272"/>
        <v>16000</v>
      </c>
      <c r="AR593" s="5">
        <f t="shared" si="273"/>
        <v>0</v>
      </c>
      <c r="AS593" s="2">
        <v>0</v>
      </c>
      <c r="AT593" s="3">
        <f t="shared" si="274"/>
        <v>0</v>
      </c>
      <c r="AU593" s="5">
        <f t="shared" si="275"/>
        <v>0</v>
      </c>
      <c r="AV593" s="2">
        <v>0</v>
      </c>
      <c r="AW593" s="3">
        <f t="shared" si="276"/>
        <v>0</v>
      </c>
      <c r="AX593" s="5">
        <f t="shared" si="277"/>
        <v>0</v>
      </c>
      <c r="AY593" s="2">
        <v>0</v>
      </c>
      <c r="AZ593" s="3">
        <f t="shared" si="278"/>
        <v>0</v>
      </c>
      <c r="BA593" s="5">
        <f t="shared" si="279"/>
        <v>0</v>
      </c>
      <c r="BB593" s="2">
        <v>0</v>
      </c>
      <c r="BC593" s="3">
        <f t="shared" si="280"/>
        <v>0</v>
      </c>
      <c r="BD593" s="5">
        <f t="shared" si="281"/>
        <v>0</v>
      </c>
    </row>
    <row r="594" spans="1:56" x14ac:dyDescent="0.25">
      <c r="A594">
        <v>2015</v>
      </c>
      <c r="B594">
        <v>12</v>
      </c>
      <c r="C594" t="s">
        <v>28</v>
      </c>
      <c r="D594">
        <v>2</v>
      </c>
      <c r="E594">
        <v>6</v>
      </c>
      <c r="F594">
        <v>8</v>
      </c>
      <c r="G594">
        <v>0</v>
      </c>
      <c r="H594">
        <v>12</v>
      </c>
      <c r="I594" t="s">
        <v>31</v>
      </c>
      <c r="J594">
        <v>40</v>
      </c>
      <c r="K594">
        <v>25501</v>
      </c>
      <c r="L594">
        <v>2000</v>
      </c>
      <c r="M594">
        <v>1</v>
      </c>
      <c r="N594">
        <v>1</v>
      </c>
      <c r="O594">
        <v>8</v>
      </c>
      <c r="P594" t="str">
        <f t="shared" si="282"/>
        <v>0</v>
      </c>
      <c r="Q594" t="s">
        <v>30</v>
      </c>
      <c r="R594" s="2">
        <f t="shared" si="255"/>
        <v>39184</v>
      </c>
      <c r="S594" s="2">
        <f t="shared" si="256"/>
        <v>39184</v>
      </c>
      <c r="T594" s="2">
        <f t="shared" si="257"/>
        <v>0</v>
      </c>
      <c r="U594" s="2">
        <v>0</v>
      </c>
      <c r="V594" s="3">
        <f t="shared" si="258"/>
        <v>0</v>
      </c>
      <c r="W594" s="5">
        <f t="shared" si="259"/>
        <v>0</v>
      </c>
      <c r="X594" s="2">
        <v>0</v>
      </c>
      <c r="Y594" s="3">
        <f t="shared" si="260"/>
        <v>0</v>
      </c>
      <c r="Z594" s="5">
        <f t="shared" si="261"/>
        <v>0</v>
      </c>
      <c r="AA594" s="2">
        <v>1703.08</v>
      </c>
      <c r="AB594" s="3">
        <f t="shared" si="262"/>
        <v>1703</v>
      </c>
      <c r="AC594" s="5">
        <f t="shared" si="263"/>
        <v>7.999999999992724E-2</v>
      </c>
      <c r="AD594" s="2">
        <v>8910.15</v>
      </c>
      <c r="AE594" s="3">
        <f t="shared" si="264"/>
        <v>8910</v>
      </c>
      <c r="AF594" s="5">
        <f t="shared" si="265"/>
        <v>0.1499999999996362</v>
      </c>
      <c r="AG594" s="2">
        <v>3464.85</v>
      </c>
      <c r="AH594" s="3">
        <f t="shared" si="266"/>
        <v>3465</v>
      </c>
      <c r="AI594" s="5">
        <f t="shared" si="267"/>
        <v>-0.15000000000009095</v>
      </c>
      <c r="AJ594" s="2">
        <v>3240.92</v>
      </c>
      <c r="AK594" s="3">
        <f t="shared" si="268"/>
        <v>3241</v>
      </c>
      <c r="AL594" s="5">
        <f t="shared" si="269"/>
        <v>-7.999999999992724E-2</v>
      </c>
      <c r="AM594" s="2">
        <v>7480</v>
      </c>
      <c r="AN594" s="3">
        <f t="shared" si="270"/>
        <v>7480</v>
      </c>
      <c r="AO594" s="5">
        <f t="shared" si="271"/>
        <v>0</v>
      </c>
      <c r="AP594" s="2">
        <v>4240</v>
      </c>
      <c r="AQ594" s="3">
        <f t="shared" si="272"/>
        <v>4240</v>
      </c>
      <c r="AR594" s="5">
        <f t="shared" si="273"/>
        <v>0</v>
      </c>
      <c r="AS594" s="2">
        <v>10145</v>
      </c>
      <c r="AT594" s="3">
        <f t="shared" si="274"/>
        <v>10145</v>
      </c>
      <c r="AU594" s="5">
        <f t="shared" si="275"/>
        <v>0</v>
      </c>
      <c r="AV594" s="2">
        <v>0</v>
      </c>
      <c r="AW594" s="3">
        <f t="shared" si="276"/>
        <v>0</v>
      </c>
      <c r="AX594" s="5">
        <f t="shared" si="277"/>
        <v>0</v>
      </c>
      <c r="AY594" s="2">
        <v>0</v>
      </c>
      <c r="AZ594" s="3">
        <f t="shared" si="278"/>
        <v>0</v>
      </c>
      <c r="BA594" s="5">
        <f t="shared" si="279"/>
        <v>0</v>
      </c>
      <c r="BB594" s="2">
        <v>0</v>
      </c>
      <c r="BC594" s="3">
        <f t="shared" si="280"/>
        <v>0</v>
      </c>
      <c r="BD594" s="5">
        <f t="shared" si="281"/>
        <v>0</v>
      </c>
    </row>
    <row r="595" spans="1:56" x14ac:dyDescent="0.25">
      <c r="A595">
        <v>2015</v>
      </c>
      <c r="B595">
        <v>12</v>
      </c>
      <c r="C595" t="s">
        <v>28</v>
      </c>
      <c r="D595">
        <v>2</v>
      </c>
      <c r="E595">
        <v>6</v>
      </c>
      <c r="F595">
        <v>8</v>
      </c>
      <c r="G595">
        <v>0</v>
      </c>
      <c r="H595">
        <v>12</v>
      </c>
      <c r="I595" t="s">
        <v>31</v>
      </c>
      <c r="J595">
        <v>40</v>
      </c>
      <c r="K595">
        <v>25501</v>
      </c>
      <c r="L595">
        <v>2000</v>
      </c>
      <c r="M595">
        <v>1</v>
      </c>
      <c r="N595">
        <v>1</v>
      </c>
      <c r="O595">
        <v>9</v>
      </c>
      <c r="P595" t="str">
        <f t="shared" si="282"/>
        <v>0</v>
      </c>
      <c r="Q595" t="s">
        <v>30</v>
      </c>
      <c r="R595" s="2">
        <f t="shared" si="255"/>
        <v>159252</v>
      </c>
      <c r="S595" s="2">
        <f t="shared" si="256"/>
        <v>159252</v>
      </c>
      <c r="T595" s="2">
        <f t="shared" si="257"/>
        <v>0</v>
      </c>
      <c r="U595" s="2">
        <v>0</v>
      </c>
      <c r="V595" s="3">
        <f t="shared" si="258"/>
        <v>0</v>
      </c>
      <c r="W595" s="5">
        <f t="shared" si="259"/>
        <v>0</v>
      </c>
      <c r="X595" s="2">
        <v>0</v>
      </c>
      <c r="Y595" s="3">
        <f t="shared" si="260"/>
        <v>0</v>
      </c>
      <c r="Z595" s="5">
        <f t="shared" si="261"/>
        <v>0</v>
      </c>
      <c r="AA595" s="2">
        <v>9423.8799999999992</v>
      </c>
      <c r="AB595" s="3">
        <f t="shared" si="262"/>
        <v>9424</v>
      </c>
      <c r="AC595" s="5">
        <f t="shared" si="263"/>
        <v>-0.12000000000080036</v>
      </c>
      <c r="AD595" s="2">
        <v>0</v>
      </c>
      <c r="AE595" s="3">
        <f t="shared" si="264"/>
        <v>0</v>
      </c>
      <c r="AF595" s="5">
        <f t="shared" si="265"/>
        <v>0</v>
      </c>
      <c r="AG595" s="2">
        <v>0</v>
      </c>
      <c r="AH595" s="3">
        <f t="shared" si="266"/>
        <v>0</v>
      </c>
      <c r="AI595" s="5">
        <f t="shared" si="267"/>
        <v>0</v>
      </c>
      <c r="AJ595" s="2">
        <v>23352</v>
      </c>
      <c r="AK595" s="3">
        <f t="shared" si="268"/>
        <v>23352</v>
      </c>
      <c r="AL595" s="5">
        <f t="shared" si="269"/>
        <v>0</v>
      </c>
      <c r="AM595" s="2">
        <v>11500</v>
      </c>
      <c r="AN595" s="3">
        <f t="shared" si="270"/>
        <v>11500</v>
      </c>
      <c r="AO595" s="5">
        <f t="shared" si="271"/>
        <v>0</v>
      </c>
      <c r="AP595" s="2">
        <v>11500</v>
      </c>
      <c r="AQ595" s="3">
        <f t="shared" si="272"/>
        <v>11500</v>
      </c>
      <c r="AR595" s="5">
        <f t="shared" si="273"/>
        <v>0</v>
      </c>
      <c r="AS595" s="2">
        <v>52076.12</v>
      </c>
      <c r="AT595" s="3">
        <f t="shared" si="274"/>
        <v>52076</v>
      </c>
      <c r="AU595" s="5">
        <f t="shared" si="275"/>
        <v>0.12000000000261934</v>
      </c>
      <c r="AV595" s="2">
        <v>15740</v>
      </c>
      <c r="AW595" s="3">
        <f t="shared" si="276"/>
        <v>15740</v>
      </c>
      <c r="AX595" s="5">
        <f t="shared" si="277"/>
        <v>0</v>
      </c>
      <c r="AY595" s="2">
        <v>15740</v>
      </c>
      <c r="AZ595" s="3">
        <f t="shared" si="278"/>
        <v>15740</v>
      </c>
      <c r="BA595" s="5">
        <f t="shared" si="279"/>
        <v>0</v>
      </c>
      <c r="BB595" s="2">
        <v>19920</v>
      </c>
      <c r="BC595" s="3">
        <f t="shared" si="280"/>
        <v>19920</v>
      </c>
      <c r="BD595" s="5">
        <f t="shared" si="281"/>
        <v>0</v>
      </c>
    </row>
    <row r="596" spans="1:56" x14ac:dyDescent="0.25">
      <c r="A596">
        <v>2015</v>
      </c>
      <c r="B596">
        <v>12</v>
      </c>
      <c r="C596" t="s">
        <v>28</v>
      </c>
      <c r="D596">
        <v>2</v>
      </c>
      <c r="E596">
        <v>6</v>
      </c>
      <c r="F596">
        <v>8</v>
      </c>
      <c r="G596">
        <v>0</v>
      </c>
      <c r="H596">
        <v>12</v>
      </c>
      <c r="I596" t="s">
        <v>31</v>
      </c>
      <c r="J596">
        <v>40</v>
      </c>
      <c r="K596">
        <v>25501</v>
      </c>
      <c r="L596">
        <v>2000</v>
      </c>
      <c r="M596">
        <v>1</v>
      </c>
      <c r="N596">
        <v>1</v>
      </c>
      <c r="O596">
        <v>14</v>
      </c>
      <c r="P596" t="str">
        <f t="shared" si="282"/>
        <v>0</v>
      </c>
      <c r="Q596" t="s">
        <v>30</v>
      </c>
      <c r="R596" s="2">
        <f t="shared" si="255"/>
        <v>16192</v>
      </c>
      <c r="S596" s="2">
        <f t="shared" si="256"/>
        <v>16192</v>
      </c>
      <c r="T596" s="2">
        <f t="shared" si="257"/>
        <v>0</v>
      </c>
      <c r="U596" s="2">
        <v>0</v>
      </c>
      <c r="V596" s="3">
        <f t="shared" si="258"/>
        <v>0</v>
      </c>
      <c r="W596" s="5">
        <f t="shared" si="259"/>
        <v>0</v>
      </c>
      <c r="X596" s="2">
        <v>0</v>
      </c>
      <c r="Y596" s="3">
        <f t="shared" si="260"/>
        <v>0</v>
      </c>
      <c r="Z596" s="5">
        <f t="shared" si="261"/>
        <v>0</v>
      </c>
      <c r="AA596" s="2">
        <v>0</v>
      </c>
      <c r="AB596" s="3">
        <f t="shared" si="262"/>
        <v>0</v>
      </c>
      <c r="AC596" s="5">
        <f t="shared" si="263"/>
        <v>0</v>
      </c>
      <c r="AD596" s="2">
        <v>0</v>
      </c>
      <c r="AE596" s="3">
        <f t="shared" si="264"/>
        <v>0</v>
      </c>
      <c r="AF596" s="5">
        <f t="shared" si="265"/>
        <v>0</v>
      </c>
      <c r="AG596" s="2">
        <v>0</v>
      </c>
      <c r="AH596" s="3">
        <f t="shared" si="266"/>
        <v>0</v>
      </c>
      <c r="AI596" s="5">
        <f t="shared" si="267"/>
        <v>0</v>
      </c>
      <c r="AJ596" s="2">
        <v>4182</v>
      </c>
      <c r="AK596" s="3">
        <f t="shared" si="268"/>
        <v>4182</v>
      </c>
      <c r="AL596" s="5">
        <f t="shared" si="269"/>
        <v>0</v>
      </c>
      <c r="AM596" s="2">
        <v>2500</v>
      </c>
      <c r="AN596" s="3">
        <f t="shared" si="270"/>
        <v>2500</v>
      </c>
      <c r="AO596" s="5">
        <f t="shared" si="271"/>
        <v>0</v>
      </c>
      <c r="AP596" s="2">
        <v>2992</v>
      </c>
      <c r="AQ596" s="3">
        <f t="shared" si="272"/>
        <v>2992</v>
      </c>
      <c r="AR596" s="5">
        <f t="shared" si="273"/>
        <v>0</v>
      </c>
      <c r="AS596" s="2">
        <v>2000</v>
      </c>
      <c r="AT596" s="3">
        <f t="shared" si="274"/>
        <v>2000</v>
      </c>
      <c r="AU596" s="5">
        <f t="shared" si="275"/>
        <v>0</v>
      </c>
      <c r="AV596" s="2">
        <v>4518</v>
      </c>
      <c r="AW596" s="3">
        <f t="shared" si="276"/>
        <v>4518</v>
      </c>
      <c r="AX596" s="5">
        <f t="shared" si="277"/>
        <v>0</v>
      </c>
      <c r="AY596" s="2">
        <v>0</v>
      </c>
      <c r="AZ596" s="3">
        <f t="shared" si="278"/>
        <v>0</v>
      </c>
      <c r="BA596" s="5">
        <f t="shared" si="279"/>
        <v>0</v>
      </c>
      <c r="BB596" s="2">
        <v>0</v>
      </c>
      <c r="BC596" s="3">
        <f t="shared" si="280"/>
        <v>0</v>
      </c>
      <c r="BD596" s="5">
        <f t="shared" si="281"/>
        <v>0</v>
      </c>
    </row>
    <row r="597" spans="1:56" x14ac:dyDescent="0.25">
      <c r="A597">
        <v>2015</v>
      </c>
      <c r="B597">
        <v>12</v>
      </c>
      <c r="C597" t="s">
        <v>28</v>
      </c>
      <c r="D597">
        <v>2</v>
      </c>
      <c r="E597">
        <v>6</v>
      </c>
      <c r="F597">
        <v>8</v>
      </c>
      <c r="G597">
        <v>0</v>
      </c>
      <c r="H597">
        <v>12</v>
      </c>
      <c r="I597" t="s">
        <v>31</v>
      </c>
      <c r="J597">
        <v>40</v>
      </c>
      <c r="K597">
        <v>25501</v>
      </c>
      <c r="L597">
        <v>2000</v>
      </c>
      <c r="M597">
        <v>1</v>
      </c>
      <c r="N597">
        <v>1</v>
      </c>
      <c r="O597">
        <v>15</v>
      </c>
      <c r="P597" t="str">
        <f t="shared" si="282"/>
        <v>0</v>
      </c>
      <c r="Q597" t="s">
        <v>30</v>
      </c>
      <c r="R597" s="2">
        <f t="shared" si="255"/>
        <v>31540.999999999996</v>
      </c>
      <c r="S597" s="2">
        <f t="shared" si="256"/>
        <v>31541</v>
      </c>
      <c r="T597" s="2">
        <f t="shared" si="257"/>
        <v>0</v>
      </c>
      <c r="U597" s="2">
        <v>0</v>
      </c>
      <c r="V597" s="3">
        <f t="shared" si="258"/>
        <v>0</v>
      </c>
      <c r="W597" s="5">
        <f t="shared" si="259"/>
        <v>0</v>
      </c>
      <c r="X597" s="2">
        <v>0</v>
      </c>
      <c r="Y597" s="3">
        <f t="shared" si="260"/>
        <v>0</v>
      </c>
      <c r="Z597" s="5">
        <f t="shared" si="261"/>
        <v>0</v>
      </c>
      <c r="AA597" s="2">
        <v>0</v>
      </c>
      <c r="AB597" s="3">
        <f t="shared" si="262"/>
        <v>0</v>
      </c>
      <c r="AC597" s="5">
        <f t="shared" si="263"/>
        <v>0</v>
      </c>
      <c r="AD597" s="2">
        <v>2121.64</v>
      </c>
      <c r="AE597" s="3">
        <f t="shared" si="264"/>
        <v>2122</v>
      </c>
      <c r="AF597" s="5">
        <f t="shared" si="265"/>
        <v>-0.36000000000012733</v>
      </c>
      <c r="AG597" s="2">
        <v>2844.32</v>
      </c>
      <c r="AH597" s="3">
        <f t="shared" si="266"/>
        <v>2844</v>
      </c>
      <c r="AI597" s="5">
        <f t="shared" si="267"/>
        <v>0.32000000000016371</v>
      </c>
      <c r="AJ597" s="2">
        <v>7448.68</v>
      </c>
      <c r="AK597" s="3">
        <f t="shared" si="268"/>
        <v>7449</v>
      </c>
      <c r="AL597" s="5">
        <f t="shared" si="269"/>
        <v>-0.31999999999970896</v>
      </c>
      <c r="AM597" s="2">
        <v>3374.99</v>
      </c>
      <c r="AN597" s="3">
        <f t="shared" si="270"/>
        <v>3375</v>
      </c>
      <c r="AO597" s="5">
        <f t="shared" si="271"/>
        <v>-1.0000000000218279E-2</v>
      </c>
      <c r="AP597" s="2">
        <v>3300</v>
      </c>
      <c r="AQ597" s="3">
        <f t="shared" si="272"/>
        <v>3300</v>
      </c>
      <c r="AR597" s="5">
        <f t="shared" si="273"/>
        <v>0</v>
      </c>
      <c r="AS597" s="2">
        <v>0</v>
      </c>
      <c r="AT597" s="3">
        <f t="shared" si="274"/>
        <v>0</v>
      </c>
      <c r="AU597" s="5">
        <f t="shared" si="275"/>
        <v>0</v>
      </c>
      <c r="AV597" s="2">
        <v>3300</v>
      </c>
      <c r="AW597" s="3">
        <f t="shared" si="276"/>
        <v>3300</v>
      </c>
      <c r="AX597" s="5">
        <f t="shared" si="277"/>
        <v>0</v>
      </c>
      <c r="AY597" s="2">
        <v>3300</v>
      </c>
      <c r="AZ597" s="3">
        <f t="shared" si="278"/>
        <v>3300</v>
      </c>
      <c r="BA597" s="5">
        <f t="shared" si="279"/>
        <v>0</v>
      </c>
      <c r="BB597" s="2">
        <v>5851.37</v>
      </c>
      <c r="BC597" s="3">
        <f t="shared" si="280"/>
        <v>5851</v>
      </c>
      <c r="BD597" s="5">
        <f t="shared" si="281"/>
        <v>0.36999999999989086</v>
      </c>
    </row>
    <row r="598" spans="1:56" x14ac:dyDescent="0.25">
      <c r="A598">
        <v>2015</v>
      </c>
      <c r="B598">
        <v>12</v>
      </c>
      <c r="C598" t="s">
        <v>28</v>
      </c>
      <c r="D598">
        <v>2</v>
      </c>
      <c r="E598">
        <v>6</v>
      </c>
      <c r="F598">
        <v>8</v>
      </c>
      <c r="G598">
        <v>0</v>
      </c>
      <c r="H598">
        <v>12</v>
      </c>
      <c r="I598" t="s">
        <v>31</v>
      </c>
      <c r="J598">
        <v>40</v>
      </c>
      <c r="K598">
        <v>25501</v>
      </c>
      <c r="L598">
        <v>2000</v>
      </c>
      <c r="M598">
        <v>1</v>
      </c>
      <c r="N598">
        <v>1</v>
      </c>
      <c r="O598">
        <v>17</v>
      </c>
      <c r="P598" t="str">
        <f t="shared" si="282"/>
        <v>0</v>
      </c>
      <c r="Q598" t="s">
        <v>30</v>
      </c>
      <c r="R598" s="2">
        <f t="shared" si="255"/>
        <v>24693.5</v>
      </c>
      <c r="S598" s="2">
        <f t="shared" si="256"/>
        <v>24693</v>
      </c>
      <c r="T598" s="2">
        <f t="shared" si="257"/>
        <v>0.5</v>
      </c>
      <c r="U598" s="2">
        <v>0</v>
      </c>
      <c r="V598" s="3">
        <f t="shared" si="258"/>
        <v>0</v>
      </c>
      <c r="W598" s="5">
        <f t="shared" si="259"/>
        <v>0</v>
      </c>
      <c r="X598" s="2">
        <v>0</v>
      </c>
      <c r="Y598" s="3">
        <f t="shared" si="260"/>
        <v>0</v>
      </c>
      <c r="Z598" s="5">
        <f t="shared" si="261"/>
        <v>0</v>
      </c>
      <c r="AA598" s="2">
        <v>0</v>
      </c>
      <c r="AB598" s="3">
        <f t="shared" si="262"/>
        <v>0</v>
      </c>
      <c r="AC598" s="5">
        <f t="shared" si="263"/>
        <v>0</v>
      </c>
      <c r="AD598" s="2">
        <v>4998.8900000000003</v>
      </c>
      <c r="AE598" s="3">
        <f t="shared" si="264"/>
        <v>4999</v>
      </c>
      <c r="AF598" s="5">
        <f t="shared" si="265"/>
        <v>-0.10999999999967258</v>
      </c>
      <c r="AG598" s="2">
        <v>3196.31</v>
      </c>
      <c r="AH598" s="3">
        <f t="shared" si="266"/>
        <v>3196</v>
      </c>
      <c r="AI598" s="5">
        <f t="shared" si="267"/>
        <v>0.30999999999994543</v>
      </c>
      <c r="AJ598" s="2">
        <v>5898.3</v>
      </c>
      <c r="AK598" s="3">
        <f t="shared" si="268"/>
        <v>5898</v>
      </c>
      <c r="AL598" s="5">
        <f t="shared" si="269"/>
        <v>0.3000000000001819</v>
      </c>
      <c r="AM598" s="2">
        <v>1600</v>
      </c>
      <c r="AN598" s="3">
        <f t="shared" si="270"/>
        <v>1600</v>
      </c>
      <c r="AO598" s="5">
        <f t="shared" si="271"/>
        <v>0</v>
      </c>
      <c r="AP598" s="2">
        <v>800</v>
      </c>
      <c r="AQ598" s="3">
        <f t="shared" si="272"/>
        <v>800</v>
      </c>
      <c r="AR598" s="5">
        <f t="shared" si="273"/>
        <v>0</v>
      </c>
      <c r="AS598" s="2">
        <v>5800</v>
      </c>
      <c r="AT598" s="3">
        <f t="shared" si="274"/>
        <v>5800</v>
      </c>
      <c r="AU598" s="5">
        <f t="shared" si="275"/>
        <v>0</v>
      </c>
      <c r="AV598" s="2">
        <v>800</v>
      </c>
      <c r="AW598" s="3">
        <f t="shared" si="276"/>
        <v>800</v>
      </c>
      <c r="AX598" s="5">
        <f t="shared" si="277"/>
        <v>0</v>
      </c>
      <c r="AY598" s="2">
        <v>800</v>
      </c>
      <c r="AZ598" s="3">
        <f t="shared" si="278"/>
        <v>800</v>
      </c>
      <c r="BA598" s="5">
        <f t="shared" si="279"/>
        <v>0</v>
      </c>
      <c r="BB598" s="2">
        <v>800</v>
      </c>
      <c r="BC598" s="3">
        <f t="shared" si="280"/>
        <v>800</v>
      </c>
      <c r="BD598" s="5">
        <f t="shared" si="281"/>
        <v>0</v>
      </c>
    </row>
    <row r="599" spans="1:56" x14ac:dyDescent="0.25">
      <c r="A599">
        <v>2015</v>
      </c>
      <c r="B599">
        <v>12</v>
      </c>
      <c r="C599" t="s">
        <v>28</v>
      </c>
      <c r="D599">
        <v>2</v>
      </c>
      <c r="E599">
        <v>6</v>
      </c>
      <c r="F599">
        <v>8</v>
      </c>
      <c r="G599">
        <v>0</v>
      </c>
      <c r="H599">
        <v>12</v>
      </c>
      <c r="I599" t="s">
        <v>31</v>
      </c>
      <c r="J599">
        <v>40</v>
      </c>
      <c r="K599">
        <v>25501</v>
      </c>
      <c r="L599">
        <v>2000</v>
      </c>
      <c r="M599">
        <v>1</v>
      </c>
      <c r="N599">
        <v>1</v>
      </c>
      <c r="O599">
        <v>18</v>
      </c>
      <c r="P599" t="str">
        <f t="shared" si="282"/>
        <v>0</v>
      </c>
      <c r="Q599" t="s">
        <v>30</v>
      </c>
      <c r="R599" s="2">
        <f t="shared" si="255"/>
        <v>20000</v>
      </c>
      <c r="S599" s="2">
        <f t="shared" si="256"/>
        <v>20000</v>
      </c>
      <c r="T599" s="2">
        <f t="shared" si="257"/>
        <v>0</v>
      </c>
      <c r="U599" s="2">
        <v>0</v>
      </c>
      <c r="V599" s="3">
        <f t="shared" si="258"/>
        <v>0</v>
      </c>
      <c r="W599" s="5">
        <f t="shared" si="259"/>
        <v>0</v>
      </c>
      <c r="X599" s="2">
        <v>0</v>
      </c>
      <c r="Y599" s="3">
        <f t="shared" si="260"/>
        <v>0</v>
      </c>
      <c r="Z599" s="5">
        <f t="shared" si="261"/>
        <v>0</v>
      </c>
      <c r="AA599" s="2">
        <v>0</v>
      </c>
      <c r="AB599" s="3">
        <f t="shared" si="262"/>
        <v>0</v>
      </c>
      <c r="AC599" s="5">
        <f t="shared" si="263"/>
        <v>0</v>
      </c>
      <c r="AD599" s="2">
        <v>0</v>
      </c>
      <c r="AE599" s="3">
        <f t="shared" si="264"/>
        <v>0</v>
      </c>
      <c r="AF599" s="5">
        <f t="shared" si="265"/>
        <v>0</v>
      </c>
      <c r="AG599" s="2">
        <v>7946</v>
      </c>
      <c r="AH599" s="3">
        <f t="shared" si="266"/>
        <v>7946</v>
      </c>
      <c r="AI599" s="5">
        <f t="shared" si="267"/>
        <v>0</v>
      </c>
      <c r="AJ599" s="2">
        <v>54</v>
      </c>
      <c r="AK599" s="3">
        <f t="shared" si="268"/>
        <v>54</v>
      </c>
      <c r="AL599" s="5">
        <f t="shared" si="269"/>
        <v>0</v>
      </c>
      <c r="AM599" s="2">
        <v>0</v>
      </c>
      <c r="AN599" s="3">
        <f t="shared" si="270"/>
        <v>0</v>
      </c>
      <c r="AO599" s="5">
        <f t="shared" si="271"/>
        <v>0</v>
      </c>
      <c r="AP599" s="2">
        <v>3000</v>
      </c>
      <c r="AQ599" s="3">
        <f t="shared" si="272"/>
        <v>3000</v>
      </c>
      <c r="AR599" s="5">
        <f t="shared" si="273"/>
        <v>0</v>
      </c>
      <c r="AS599" s="2">
        <v>4000</v>
      </c>
      <c r="AT599" s="3">
        <f t="shared" si="274"/>
        <v>4000</v>
      </c>
      <c r="AU599" s="5">
        <f t="shared" si="275"/>
        <v>0</v>
      </c>
      <c r="AV599" s="2">
        <v>3000</v>
      </c>
      <c r="AW599" s="3">
        <f t="shared" si="276"/>
        <v>3000</v>
      </c>
      <c r="AX599" s="5">
        <f t="shared" si="277"/>
        <v>0</v>
      </c>
      <c r="AY599" s="2">
        <v>2000</v>
      </c>
      <c r="AZ599" s="3">
        <f t="shared" si="278"/>
        <v>2000</v>
      </c>
      <c r="BA599" s="5">
        <f t="shared" si="279"/>
        <v>0</v>
      </c>
      <c r="BB599" s="2">
        <v>0</v>
      </c>
      <c r="BC599" s="3">
        <f t="shared" si="280"/>
        <v>0</v>
      </c>
      <c r="BD599" s="5">
        <f t="shared" si="281"/>
        <v>0</v>
      </c>
    </row>
    <row r="600" spans="1:56" x14ac:dyDescent="0.25">
      <c r="A600">
        <v>2015</v>
      </c>
      <c r="B600">
        <v>12</v>
      </c>
      <c r="C600" t="s">
        <v>28</v>
      </c>
      <c r="D600">
        <v>2</v>
      </c>
      <c r="E600">
        <v>6</v>
      </c>
      <c r="F600">
        <v>8</v>
      </c>
      <c r="G600">
        <v>0</v>
      </c>
      <c r="H600">
        <v>12</v>
      </c>
      <c r="I600" t="s">
        <v>31</v>
      </c>
      <c r="J600">
        <v>40</v>
      </c>
      <c r="K600">
        <v>25501</v>
      </c>
      <c r="L600">
        <v>2000</v>
      </c>
      <c r="M600">
        <v>1</v>
      </c>
      <c r="N600">
        <v>1</v>
      </c>
      <c r="O600">
        <v>20</v>
      </c>
      <c r="P600" t="str">
        <f t="shared" si="282"/>
        <v>0</v>
      </c>
      <c r="Q600" t="s">
        <v>30</v>
      </c>
      <c r="R600" s="2">
        <f t="shared" si="255"/>
        <v>22655</v>
      </c>
      <c r="S600" s="2">
        <f t="shared" si="256"/>
        <v>22655</v>
      </c>
      <c r="T600" s="2">
        <f t="shared" si="257"/>
        <v>0</v>
      </c>
      <c r="U600" s="2">
        <v>0</v>
      </c>
      <c r="V600" s="3">
        <f t="shared" si="258"/>
        <v>0</v>
      </c>
      <c r="W600" s="5">
        <f t="shared" si="259"/>
        <v>0</v>
      </c>
      <c r="X600" s="2">
        <v>0</v>
      </c>
      <c r="Y600" s="3">
        <f t="shared" si="260"/>
        <v>0</v>
      </c>
      <c r="Z600" s="5">
        <f t="shared" si="261"/>
        <v>0</v>
      </c>
      <c r="AA600" s="2">
        <v>0</v>
      </c>
      <c r="AB600" s="3">
        <f t="shared" si="262"/>
        <v>0</v>
      </c>
      <c r="AC600" s="5">
        <f t="shared" si="263"/>
        <v>0</v>
      </c>
      <c r="AD600" s="2">
        <v>0</v>
      </c>
      <c r="AE600" s="3">
        <f t="shared" si="264"/>
        <v>0</v>
      </c>
      <c r="AF600" s="5">
        <f t="shared" si="265"/>
        <v>0</v>
      </c>
      <c r="AG600" s="2">
        <v>56.84</v>
      </c>
      <c r="AH600" s="3">
        <f t="shared" si="266"/>
        <v>57</v>
      </c>
      <c r="AI600" s="5">
        <f t="shared" si="267"/>
        <v>-0.15999999999999659</v>
      </c>
      <c r="AJ600" s="2">
        <v>17614.16</v>
      </c>
      <c r="AK600" s="3">
        <f t="shared" si="268"/>
        <v>17614</v>
      </c>
      <c r="AL600" s="5">
        <f t="shared" si="269"/>
        <v>0.15999999999985448</v>
      </c>
      <c r="AM600" s="2">
        <v>57</v>
      </c>
      <c r="AN600" s="3">
        <f t="shared" si="270"/>
        <v>57</v>
      </c>
      <c r="AO600" s="5">
        <f t="shared" si="271"/>
        <v>0</v>
      </c>
      <c r="AP600" s="2">
        <v>0</v>
      </c>
      <c r="AQ600" s="3">
        <f t="shared" si="272"/>
        <v>0</v>
      </c>
      <c r="AR600" s="5">
        <f t="shared" si="273"/>
        <v>0</v>
      </c>
      <c r="AS600" s="2">
        <v>4000</v>
      </c>
      <c r="AT600" s="3">
        <f t="shared" si="274"/>
        <v>4000</v>
      </c>
      <c r="AU600" s="5">
        <f t="shared" si="275"/>
        <v>0</v>
      </c>
      <c r="AV600" s="2">
        <v>927</v>
      </c>
      <c r="AW600" s="3">
        <f t="shared" si="276"/>
        <v>927</v>
      </c>
      <c r="AX600" s="5">
        <f t="shared" si="277"/>
        <v>0</v>
      </c>
      <c r="AY600" s="2">
        <v>0</v>
      </c>
      <c r="AZ600" s="3">
        <f t="shared" si="278"/>
        <v>0</v>
      </c>
      <c r="BA600" s="5">
        <f t="shared" si="279"/>
        <v>0</v>
      </c>
      <c r="BB600" s="2">
        <v>0</v>
      </c>
      <c r="BC600" s="3">
        <f t="shared" si="280"/>
        <v>0</v>
      </c>
      <c r="BD600" s="5">
        <f t="shared" si="281"/>
        <v>0</v>
      </c>
    </row>
    <row r="601" spans="1:56" x14ac:dyDescent="0.25">
      <c r="A601">
        <v>2015</v>
      </c>
      <c r="B601">
        <v>12</v>
      </c>
      <c r="C601" t="s">
        <v>28</v>
      </c>
      <c r="D601">
        <v>2</v>
      </c>
      <c r="E601">
        <v>6</v>
      </c>
      <c r="F601">
        <v>8</v>
      </c>
      <c r="G601">
        <v>0</v>
      </c>
      <c r="H601">
        <v>12</v>
      </c>
      <c r="I601" t="s">
        <v>31</v>
      </c>
      <c r="J601">
        <v>40</v>
      </c>
      <c r="K601">
        <v>25501</v>
      </c>
      <c r="L601">
        <v>2000</v>
      </c>
      <c r="M601">
        <v>1</v>
      </c>
      <c r="N601">
        <v>1</v>
      </c>
      <c r="O601">
        <v>24</v>
      </c>
      <c r="P601" t="str">
        <f t="shared" si="282"/>
        <v>0</v>
      </c>
      <c r="Q601" t="s">
        <v>30</v>
      </c>
      <c r="R601" s="2">
        <f t="shared" si="255"/>
        <v>3177.24</v>
      </c>
      <c r="S601" s="2">
        <f t="shared" si="256"/>
        <v>3177</v>
      </c>
      <c r="T601" s="2">
        <f t="shared" si="257"/>
        <v>0.23999999999978172</v>
      </c>
      <c r="U601" s="2">
        <v>0</v>
      </c>
      <c r="V601" s="3">
        <f t="shared" si="258"/>
        <v>0</v>
      </c>
      <c r="W601" s="5">
        <f t="shared" si="259"/>
        <v>0</v>
      </c>
      <c r="X601" s="2">
        <v>0</v>
      </c>
      <c r="Y601" s="3">
        <f t="shared" si="260"/>
        <v>0</v>
      </c>
      <c r="Z601" s="5">
        <f t="shared" si="261"/>
        <v>0</v>
      </c>
      <c r="AA601" s="2">
        <v>3177.24</v>
      </c>
      <c r="AB601" s="3">
        <f t="shared" si="262"/>
        <v>3177</v>
      </c>
      <c r="AC601" s="5">
        <f t="shared" si="263"/>
        <v>0.23999999999978172</v>
      </c>
      <c r="AD601" s="2">
        <v>0</v>
      </c>
      <c r="AE601" s="3">
        <f t="shared" si="264"/>
        <v>0</v>
      </c>
      <c r="AF601" s="5">
        <f t="shared" si="265"/>
        <v>0</v>
      </c>
      <c r="AG601" s="2">
        <v>0</v>
      </c>
      <c r="AH601" s="3">
        <f t="shared" si="266"/>
        <v>0</v>
      </c>
      <c r="AI601" s="5">
        <f t="shared" si="267"/>
        <v>0</v>
      </c>
      <c r="AJ601" s="2">
        <v>0</v>
      </c>
      <c r="AK601" s="3">
        <f t="shared" si="268"/>
        <v>0</v>
      </c>
      <c r="AL601" s="5">
        <f t="shared" si="269"/>
        <v>0</v>
      </c>
      <c r="AM601" s="2">
        <v>0</v>
      </c>
      <c r="AN601" s="3">
        <f t="shared" si="270"/>
        <v>0</v>
      </c>
      <c r="AO601" s="5">
        <f t="shared" si="271"/>
        <v>0</v>
      </c>
      <c r="AP601" s="2">
        <v>0</v>
      </c>
      <c r="AQ601" s="3">
        <f t="shared" si="272"/>
        <v>0</v>
      </c>
      <c r="AR601" s="5">
        <f t="shared" si="273"/>
        <v>0</v>
      </c>
      <c r="AS601" s="2">
        <v>0</v>
      </c>
      <c r="AT601" s="3">
        <f t="shared" si="274"/>
        <v>0</v>
      </c>
      <c r="AU601" s="5">
        <f t="shared" si="275"/>
        <v>0</v>
      </c>
      <c r="AV601" s="2">
        <v>0</v>
      </c>
      <c r="AW601" s="3">
        <f t="shared" si="276"/>
        <v>0</v>
      </c>
      <c r="AX601" s="5">
        <f t="shared" si="277"/>
        <v>0</v>
      </c>
      <c r="AY601" s="2">
        <v>0</v>
      </c>
      <c r="AZ601" s="3">
        <f t="shared" si="278"/>
        <v>0</v>
      </c>
      <c r="BA601" s="5">
        <f t="shared" si="279"/>
        <v>0</v>
      </c>
      <c r="BB601" s="2">
        <v>0</v>
      </c>
      <c r="BC601" s="3">
        <f t="shared" si="280"/>
        <v>0</v>
      </c>
      <c r="BD601" s="5">
        <f t="shared" si="281"/>
        <v>0</v>
      </c>
    </row>
    <row r="602" spans="1:56" x14ac:dyDescent="0.25">
      <c r="A602">
        <v>2015</v>
      </c>
      <c r="B602">
        <v>12</v>
      </c>
      <c r="C602" t="s">
        <v>28</v>
      </c>
      <c r="D602">
        <v>2</v>
      </c>
      <c r="E602">
        <v>6</v>
      </c>
      <c r="F602">
        <v>8</v>
      </c>
      <c r="G602">
        <v>0</v>
      </c>
      <c r="H602">
        <v>12</v>
      </c>
      <c r="I602" t="s">
        <v>31</v>
      </c>
      <c r="J602">
        <v>40</v>
      </c>
      <c r="K602">
        <v>25501</v>
      </c>
      <c r="L602">
        <v>2000</v>
      </c>
      <c r="M602">
        <v>1</v>
      </c>
      <c r="N602">
        <v>1</v>
      </c>
      <c r="O602">
        <v>30</v>
      </c>
      <c r="P602" t="str">
        <f t="shared" si="282"/>
        <v>0</v>
      </c>
      <c r="Q602" t="s">
        <v>30</v>
      </c>
      <c r="R602" s="2">
        <f t="shared" si="255"/>
        <v>32755</v>
      </c>
      <c r="S602" s="2">
        <f t="shared" si="256"/>
        <v>32755</v>
      </c>
      <c r="T602" s="2">
        <f t="shared" si="257"/>
        <v>0</v>
      </c>
      <c r="U602" s="2">
        <v>0</v>
      </c>
      <c r="V602" s="3">
        <f t="shared" si="258"/>
        <v>0</v>
      </c>
      <c r="W602" s="5">
        <f t="shared" si="259"/>
        <v>0</v>
      </c>
      <c r="X602" s="2">
        <v>4535.99</v>
      </c>
      <c r="Y602" s="3">
        <f t="shared" si="260"/>
        <v>4536</v>
      </c>
      <c r="Z602" s="5">
        <f t="shared" si="261"/>
        <v>-1.0000000000218279E-2</v>
      </c>
      <c r="AA602" s="2">
        <v>0</v>
      </c>
      <c r="AB602" s="3">
        <f t="shared" si="262"/>
        <v>0</v>
      </c>
      <c r="AC602" s="5">
        <f t="shared" si="263"/>
        <v>0</v>
      </c>
      <c r="AD602" s="2">
        <v>3477</v>
      </c>
      <c r="AE602" s="3">
        <f t="shared" si="264"/>
        <v>3477</v>
      </c>
      <c r="AF602" s="5">
        <f t="shared" si="265"/>
        <v>0</v>
      </c>
      <c r="AG602" s="2">
        <v>3475.96</v>
      </c>
      <c r="AH602" s="3">
        <f t="shared" si="266"/>
        <v>3476</v>
      </c>
      <c r="AI602" s="5">
        <f t="shared" si="267"/>
        <v>-3.999999999996362E-2</v>
      </c>
      <c r="AJ602" s="2">
        <v>3679.04</v>
      </c>
      <c r="AK602" s="3">
        <f t="shared" si="268"/>
        <v>3679</v>
      </c>
      <c r="AL602" s="5">
        <f t="shared" si="269"/>
        <v>3.999999999996362E-2</v>
      </c>
      <c r="AM602" s="2">
        <v>3013</v>
      </c>
      <c r="AN602" s="3">
        <f t="shared" si="270"/>
        <v>3013</v>
      </c>
      <c r="AO602" s="5">
        <f t="shared" si="271"/>
        <v>0</v>
      </c>
      <c r="AP602" s="2">
        <v>5047</v>
      </c>
      <c r="AQ602" s="3">
        <f t="shared" si="272"/>
        <v>5047</v>
      </c>
      <c r="AR602" s="5">
        <f t="shared" si="273"/>
        <v>0</v>
      </c>
      <c r="AS602" s="2">
        <v>3477</v>
      </c>
      <c r="AT602" s="3">
        <f t="shared" si="274"/>
        <v>3477</v>
      </c>
      <c r="AU602" s="5">
        <f t="shared" si="275"/>
        <v>0</v>
      </c>
      <c r="AV602" s="2">
        <v>6048</v>
      </c>
      <c r="AW602" s="3">
        <f t="shared" si="276"/>
        <v>6048</v>
      </c>
      <c r="AX602" s="5">
        <f t="shared" si="277"/>
        <v>0</v>
      </c>
      <c r="AY602" s="2">
        <v>0</v>
      </c>
      <c r="AZ602" s="3">
        <f t="shared" si="278"/>
        <v>0</v>
      </c>
      <c r="BA602" s="5">
        <f t="shared" si="279"/>
        <v>0</v>
      </c>
      <c r="BB602" s="2">
        <v>2.0099999999999998</v>
      </c>
      <c r="BC602" s="3">
        <f t="shared" si="280"/>
        <v>2</v>
      </c>
      <c r="BD602" s="5">
        <f t="shared" si="281"/>
        <v>9.9999999999997868E-3</v>
      </c>
    </row>
    <row r="603" spans="1:56" x14ac:dyDescent="0.25">
      <c r="A603">
        <v>2015</v>
      </c>
      <c r="B603">
        <v>12</v>
      </c>
      <c r="C603" t="s">
        <v>28</v>
      </c>
      <c r="D603">
        <v>2</v>
      </c>
      <c r="E603">
        <v>6</v>
      </c>
      <c r="F603">
        <v>8</v>
      </c>
      <c r="G603">
        <v>0</v>
      </c>
      <c r="H603">
        <v>12</v>
      </c>
      <c r="I603" t="s">
        <v>31</v>
      </c>
      <c r="J603">
        <v>40</v>
      </c>
      <c r="K603">
        <v>25901</v>
      </c>
      <c r="L603">
        <v>2000</v>
      </c>
      <c r="M603">
        <v>1</v>
      </c>
      <c r="N603">
        <v>1</v>
      </c>
      <c r="O603">
        <v>1</v>
      </c>
      <c r="P603" t="str">
        <f t="shared" si="282"/>
        <v>0</v>
      </c>
      <c r="Q603" t="s">
        <v>30</v>
      </c>
      <c r="R603" s="2">
        <f t="shared" si="255"/>
        <v>27980</v>
      </c>
      <c r="S603" s="2">
        <f t="shared" si="256"/>
        <v>27980</v>
      </c>
      <c r="T603" s="2">
        <f t="shared" si="257"/>
        <v>0</v>
      </c>
      <c r="U603" s="2">
        <v>0</v>
      </c>
      <c r="V603" s="3">
        <f t="shared" si="258"/>
        <v>0</v>
      </c>
      <c r="W603" s="5">
        <f t="shared" si="259"/>
        <v>0</v>
      </c>
      <c r="X603" s="2">
        <v>0</v>
      </c>
      <c r="Y603" s="3">
        <f t="shared" si="260"/>
        <v>0</v>
      </c>
      <c r="Z603" s="5">
        <f t="shared" si="261"/>
        <v>0</v>
      </c>
      <c r="AA603" s="2">
        <v>3412.84</v>
      </c>
      <c r="AB603" s="3">
        <f t="shared" si="262"/>
        <v>3413</v>
      </c>
      <c r="AC603" s="5">
        <f t="shared" si="263"/>
        <v>-0.15999999999985448</v>
      </c>
      <c r="AD603" s="2">
        <v>0</v>
      </c>
      <c r="AE603" s="3">
        <f t="shared" si="264"/>
        <v>0</v>
      </c>
      <c r="AF603" s="5">
        <f t="shared" si="265"/>
        <v>0</v>
      </c>
      <c r="AG603" s="2">
        <v>3480</v>
      </c>
      <c r="AH603" s="3">
        <f t="shared" si="266"/>
        <v>3480</v>
      </c>
      <c r="AI603" s="5">
        <f t="shared" si="267"/>
        <v>0</v>
      </c>
      <c r="AJ603" s="2">
        <v>2220</v>
      </c>
      <c r="AK603" s="3">
        <f t="shared" si="268"/>
        <v>2220</v>
      </c>
      <c r="AL603" s="5">
        <f t="shared" si="269"/>
        <v>0</v>
      </c>
      <c r="AM603" s="2">
        <v>5000</v>
      </c>
      <c r="AN603" s="3">
        <f t="shared" si="270"/>
        <v>5000</v>
      </c>
      <c r="AO603" s="5">
        <f t="shared" si="271"/>
        <v>0</v>
      </c>
      <c r="AP603" s="2">
        <v>0</v>
      </c>
      <c r="AQ603" s="3">
        <f t="shared" si="272"/>
        <v>0</v>
      </c>
      <c r="AR603" s="5">
        <f t="shared" si="273"/>
        <v>0</v>
      </c>
      <c r="AS603" s="2">
        <v>3007.16</v>
      </c>
      <c r="AT603" s="3">
        <f t="shared" si="274"/>
        <v>3007</v>
      </c>
      <c r="AU603" s="5">
        <f t="shared" si="275"/>
        <v>0.15999999999985448</v>
      </c>
      <c r="AV603" s="2">
        <v>0</v>
      </c>
      <c r="AW603" s="3">
        <f t="shared" si="276"/>
        <v>0</v>
      </c>
      <c r="AX603" s="5">
        <f t="shared" si="277"/>
        <v>0</v>
      </c>
      <c r="AY603" s="2">
        <v>5000</v>
      </c>
      <c r="AZ603" s="3">
        <f t="shared" si="278"/>
        <v>5000</v>
      </c>
      <c r="BA603" s="5">
        <f t="shared" si="279"/>
        <v>0</v>
      </c>
      <c r="BB603" s="2">
        <v>5860</v>
      </c>
      <c r="BC603" s="3">
        <f t="shared" si="280"/>
        <v>5860</v>
      </c>
      <c r="BD603" s="5">
        <f t="shared" si="281"/>
        <v>0</v>
      </c>
    </row>
    <row r="604" spans="1:56" x14ac:dyDescent="0.25">
      <c r="A604">
        <v>2015</v>
      </c>
      <c r="B604">
        <v>12</v>
      </c>
      <c r="C604" t="s">
        <v>28</v>
      </c>
      <c r="D604">
        <v>2</v>
      </c>
      <c r="E604">
        <v>6</v>
      </c>
      <c r="F604">
        <v>8</v>
      </c>
      <c r="G604">
        <v>0</v>
      </c>
      <c r="H604">
        <v>12</v>
      </c>
      <c r="I604" t="s">
        <v>31</v>
      </c>
      <c r="J604">
        <v>40</v>
      </c>
      <c r="K604">
        <v>25901</v>
      </c>
      <c r="L604">
        <v>2000</v>
      </c>
      <c r="M604">
        <v>1</v>
      </c>
      <c r="N604">
        <v>1</v>
      </c>
      <c r="O604">
        <v>8</v>
      </c>
      <c r="P604" t="str">
        <f t="shared" si="282"/>
        <v>0</v>
      </c>
      <c r="Q604" t="s">
        <v>30</v>
      </c>
      <c r="R604" s="2">
        <f t="shared" si="255"/>
        <v>8494</v>
      </c>
      <c r="S604" s="2">
        <f t="shared" si="256"/>
        <v>8494</v>
      </c>
      <c r="T604" s="2">
        <f t="shared" si="257"/>
        <v>0</v>
      </c>
      <c r="U604" s="2">
        <v>0</v>
      </c>
      <c r="V604" s="3">
        <f t="shared" si="258"/>
        <v>0</v>
      </c>
      <c r="W604" s="5">
        <f t="shared" si="259"/>
        <v>0</v>
      </c>
      <c r="X604" s="2">
        <v>0</v>
      </c>
      <c r="Y604" s="3">
        <f t="shared" si="260"/>
        <v>0</v>
      </c>
      <c r="Z604" s="5">
        <f t="shared" si="261"/>
        <v>0</v>
      </c>
      <c r="AA604" s="2">
        <v>0</v>
      </c>
      <c r="AB604" s="3">
        <f t="shared" si="262"/>
        <v>0</v>
      </c>
      <c r="AC604" s="5">
        <f t="shared" si="263"/>
        <v>0</v>
      </c>
      <c r="AD604" s="2">
        <v>0</v>
      </c>
      <c r="AE604" s="3">
        <f t="shared" si="264"/>
        <v>0</v>
      </c>
      <c r="AF604" s="5">
        <f t="shared" si="265"/>
        <v>0</v>
      </c>
      <c r="AG604" s="2">
        <v>2300</v>
      </c>
      <c r="AH604" s="3">
        <f t="shared" si="266"/>
        <v>2300</v>
      </c>
      <c r="AI604" s="5">
        <f t="shared" si="267"/>
        <v>0</v>
      </c>
      <c r="AJ604" s="2">
        <v>1447</v>
      </c>
      <c r="AK604" s="3">
        <f t="shared" si="268"/>
        <v>1447</v>
      </c>
      <c r="AL604" s="5">
        <f t="shared" si="269"/>
        <v>0</v>
      </c>
      <c r="AM604" s="2">
        <v>1749</v>
      </c>
      <c r="AN604" s="3">
        <f t="shared" si="270"/>
        <v>1749</v>
      </c>
      <c r="AO604" s="5">
        <f t="shared" si="271"/>
        <v>0</v>
      </c>
      <c r="AP604" s="2">
        <v>1749</v>
      </c>
      <c r="AQ604" s="3">
        <f t="shared" si="272"/>
        <v>1749</v>
      </c>
      <c r="AR604" s="5">
        <f t="shared" si="273"/>
        <v>0</v>
      </c>
      <c r="AS604" s="2">
        <v>1249</v>
      </c>
      <c r="AT604" s="3">
        <f t="shared" si="274"/>
        <v>1249</v>
      </c>
      <c r="AU604" s="5">
        <f t="shared" si="275"/>
        <v>0</v>
      </c>
      <c r="AV604" s="2">
        <v>0</v>
      </c>
      <c r="AW604" s="3">
        <f t="shared" si="276"/>
        <v>0</v>
      </c>
      <c r="AX604" s="5">
        <f t="shared" si="277"/>
        <v>0</v>
      </c>
      <c r="AY604" s="2">
        <v>0</v>
      </c>
      <c r="AZ604" s="3">
        <f t="shared" si="278"/>
        <v>0</v>
      </c>
      <c r="BA604" s="5">
        <f t="shared" si="279"/>
        <v>0</v>
      </c>
      <c r="BB604" s="2">
        <v>0</v>
      </c>
      <c r="BC604" s="3">
        <f t="shared" si="280"/>
        <v>0</v>
      </c>
      <c r="BD604" s="5">
        <f t="shared" si="281"/>
        <v>0</v>
      </c>
    </row>
    <row r="605" spans="1:56" x14ac:dyDescent="0.25">
      <c r="A605">
        <v>2015</v>
      </c>
      <c r="B605">
        <v>12</v>
      </c>
      <c r="C605" t="s">
        <v>28</v>
      </c>
      <c r="D605">
        <v>2</v>
      </c>
      <c r="E605">
        <v>6</v>
      </c>
      <c r="F605">
        <v>8</v>
      </c>
      <c r="G605">
        <v>0</v>
      </c>
      <c r="H605">
        <v>12</v>
      </c>
      <c r="I605" t="s">
        <v>31</v>
      </c>
      <c r="J605">
        <v>40</v>
      </c>
      <c r="K605">
        <v>25901</v>
      </c>
      <c r="L605">
        <v>2000</v>
      </c>
      <c r="M605">
        <v>1</v>
      </c>
      <c r="N605">
        <v>1</v>
      </c>
      <c r="O605">
        <v>9</v>
      </c>
      <c r="P605" t="str">
        <f t="shared" si="282"/>
        <v>0</v>
      </c>
      <c r="Q605" t="s">
        <v>30</v>
      </c>
      <c r="R605" s="2">
        <f t="shared" si="255"/>
        <v>5247</v>
      </c>
      <c r="S605" s="2">
        <f t="shared" si="256"/>
        <v>5247</v>
      </c>
      <c r="T605" s="2">
        <f t="shared" si="257"/>
        <v>0</v>
      </c>
      <c r="U605" s="2">
        <v>0</v>
      </c>
      <c r="V605" s="3">
        <f t="shared" si="258"/>
        <v>0</v>
      </c>
      <c r="W605" s="5">
        <f t="shared" si="259"/>
        <v>0</v>
      </c>
      <c r="X605" s="2">
        <v>0</v>
      </c>
      <c r="Y605" s="3">
        <f t="shared" si="260"/>
        <v>0</v>
      </c>
      <c r="Z605" s="5">
        <f t="shared" si="261"/>
        <v>0</v>
      </c>
      <c r="AA605" s="2">
        <v>0</v>
      </c>
      <c r="AB605" s="3">
        <f t="shared" si="262"/>
        <v>0</v>
      </c>
      <c r="AC605" s="5">
        <f t="shared" si="263"/>
        <v>0</v>
      </c>
      <c r="AD605" s="2">
        <v>0</v>
      </c>
      <c r="AE605" s="3">
        <f t="shared" si="264"/>
        <v>0</v>
      </c>
      <c r="AF605" s="5">
        <f t="shared" si="265"/>
        <v>0</v>
      </c>
      <c r="AG605" s="2">
        <v>0</v>
      </c>
      <c r="AH605" s="3">
        <f t="shared" si="266"/>
        <v>0</v>
      </c>
      <c r="AI605" s="5">
        <f t="shared" si="267"/>
        <v>0</v>
      </c>
      <c r="AJ605" s="2">
        <v>0</v>
      </c>
      <c r="AK605" s="3">
        <f t="shared" si="268"/>
        <v>0</v>
      </c>
      <c r="AL605" s="5">
        <f t="shared" si="269"/>
        <v>0</v>
      </c>
      <c r="AM605" s="2">
        <v>0</v>
      </c>
      <c r="AN605" s="3">
        <f t="shared" si="270"/>
        <v>0</v>
      </c>
      <c r="AO605" s="5">
        <f t="shared" si="271"/>
        <v>0</v>
      </c>
      <c r="AP605" s="2">
        <v>0</v>
      </c>
      <c r="AQ605" s="3">
        <f t="shared" si="272"/>
        <v>0</v>
      </c>
      <c r="AR605" s="5">
        <f t="shared" si="273"/>
        <v>0</v>
      </c>
      <c r="AS605" s="2">
        <v>0</v>
      </c>
      <c r="AT605" s="3">
        <f t="shared" si="274"/>
        <v>0</v>
      </c>
      <c r="AU605" s="5">
        <f t="shared" si="275"/>
        <v>0</v>
      </c>
      <c r="AV605" s="2">
        <v>1749</v>
      </c>
      <c r="AW605" s="3">
        <f t="shared" si="276"/>
        <v>1749</v>
      </c>
      <c r="AX605" s="5">
        <f t="shared" si="277"/>
        <v>0</v>
      </c>
      <c r="AY605" s="2">
        <v>1749</v>
      </c>
      <c r="AZ605" s="3">
        <f t="shared" si="278"/>
        <v>1749</v>
      </c>
      <c r="BA605" s="5">
        <f t="shared" si="279"/>
        <v>0</v>
      </c>
      <c r="BB605" s="2">
        <v>1749</v>
      </c>
      <c r="BC605" s="3">
        <f t="shared" si="280"/>
        <v>1749</v>
      </c>
      <c r="BD605" s="5">
        <f t="shared" si="281"/>
        <v>0</v>
      </c>
    </row>
    <row r="606" spans="1:56" x14ac:dyDescent="0.25">
      <c r="A606">
        <v>2015</v>
      </c>
      <c r="B606">
        <v>12</v>
      </c>
      <c r="C606" t="s">
        <v>28</v>
      </c>
      <c r="D606">
        <v>2</v>
      </c>
      <c r="E606">
        <v>6</v>
      </c>
      <c r="F606">
        <v>8</v>
      </c>
      <c r="G606">
        <v>0</v>
      </c>
      <c r="H606">
        <v>12</v>
      </c>
      <c r="I606" t="s">
        <v>31</v>
      </c>
      <c r="J606">
        <v>40</v>
      </c>
      <c r="K606">
        <v>25901</v>
      </c>
      <c r="L606">
        <v>2000</v>
      </c>
      <c r="M606">
        <v>1</v>
      </c>
      <c r="N606">
        <v>1</v>
      </c>
      <c r="O606">
        <v>11</v>
      </c>
      <c r="P606" t="str">
        <f t="shared" si="282"/>
        <v>0</v>
      </c>
      <c r="Q606" t="s">
        <v>30</v>
      </c>
      <c r="R606" s="2">
        <f t="shared" si="255"/>
        <v>34352</v>
      </c>
      <c r="S606" s="2">
        <f t="shared" si="256"/>
        <v>34352</v>
      </c>
      <c r="T606" s="2">
        <f t="shared" si="257"/>
        <v>0</v>
      </c>
      <c r="U606" s="2">
        <v>0</v>
      </c>
      <c r="V606" s="3">
        <f t="shared" si="258"/>
        <v>0</v>
      </c>
      <c r="W606" s="5">
        <f t="shared" si="259"/>
        <v>0</v>
      </c>
      <c r="X606" s="2">
        <v>4872</v>
      </c>
      <c r="Y606" s="3">
        <f t="shared" si="260"/>
        <v>4872</v>
      </c>
      <c r="Z606" s="5">
        <f t="shared" si="261"/>
        <v>0</v>
      </c>
      <c r="AA606" s="2">
        <v>0</v>
      </c>
      <c r="AB606" s="3">
        <f t="shared" si="262"/>
        <v>0</v>
      </c>
      <c r="AC606" s="5">
        <f t="shared" si="263"/>
        <v>0</v>
      </c>
      <c r="AD606" s="2">
        <v>0</v>
      </c>
      <c r="AE606" s="3">
        <f t="shared" si="264"/>
        <v>0</v>
      </c>
      <c r="AF606" s="5">
        <f t="shared" si="265"/>
        <v>0</v>
      </c>
      <c r="AG606" s="2">
        <v>3480</v>
      </c>
      <c r="AH606" s="3">
        <f t="shared" si="266"/>
        <v>3480</v>
      </c>
      <c r="AI606" s="5">
        <f t="shared" si="267"/>
        <v>0</v>
      </c>
      <c r="AJ606" s="2">
        <v>8872</v>
      </c>
      <c r="AK606" s="3">
        <f t="shared" si="268"/>
        <v>8872</v>
      </c>
      <c r="AL606" s="5">
        <f t="shared" si="269"/>
        <v>0</v>
      </c>
      <c r="AM606" s="2">
        <v>4000</v>
      </c>
      <c r="AN606" s="3">
        <f t="shared" si="270"/>
        <v>4000</v>
      </c>
      <c r="AO606" s="5">
        <f t="shared" si="271"/>
        <v>0</v>
      </c>
      <c r="AP606" s="2">
        <v>0</v>
      </c>
      <c r="AQ606" s="3">
        <f t="shared" si="272"/>
        <v>0</v>
      </c>
      <c r="AR606" s="5">
        <f t="shared" si="273"/>
        <v>0</v>
      </c>
      <c r="AS606" s="2">
        <v>9000</v>
      </c>
      <c r="AT606" s="3">
        <f t="shared" si="274"/>
        <v>9000</v>
      </c>
      <c r="AU606" s="5">
        <f t="shared" si="275"/>
        <v>0</v>
      </c>
      <c r="AV606" s="2">
        <v>4000</v>
      </c>
      <c r="AW606" s="3">
        <f t="shared" si="276"/>
        <v>4000</v>
      </c>
      <c r="AX606" s="5">
        <f t="shared" si="277"/>
        <v>0</v>
      </c>
      <c r="AY606" s="2">
        <v>0</v>
      </c>
      <c r="AZ606" s="3">
        <f t="shared" si="278"/>
        <v>0</v>
      </c>
      <c r="BA606" s="5">
        <f t="shared" si="279"/>
        <v>0</v>
      </c>
      <c r="BB606" s="2">
        <v>128</v>
      </c>
      <c r="BC606" s="3">
        <f t="shared" si="280"/>
        <v>128</v>
      </c>
      <c r="BD606" s="5">
        <f t="shared" si="281"/>
        <v>0</v>
      </c>
    </row>
    <row r="607" spans="1:56" x14ac:dyDescent="0.25">
      <c r="A607">
        <v>2015</v>
      </c>
      <c r="B607">
        <v>12</v>
      </c>
      <c r="C607" t="s">
        <v>28</v>
      </c>
      <c r="D607">
        <v>2</v>
      </c>
      <c r="E607">
        <v>6</v>
      </c>
      <c r="F607">
        <v>8</v>
      </c>
      <c r="G607">
        <v>0</v>
      </c>
      <c r="H607">
        <v>12</v>
      </c>
      <c r="I607" t="s">
        <v>31</v>
      </c>
      <c r="J607">
        <v>40</v>
      </c>
      <c r="K607">
        <v>25901</v>
      </c>
      <c r="L607">
        <v>2000</v>
      </c>
      <c r="M607">
        <v>1</v>
      </c>
      <c r="N607">
        <v>1</v>
      </c>
      <c r="O607">
        <v>12</v>
      </c>
      <c r="P607" t="str">
        <f t="shared" si="282"/>
        <v>0</v>
      </c>
      <c r="Q607" t="s">
        <v>30</v>
      </c>
      <c r="R607" s="2">
        <f t="shared" si="255"/>
        <v>16571.060000000001</v>
      </c>
      <c r="S607" s="2">
        <f t="shared" si="256"/>
        <v>16571</v>
      </c>
      <c r="T607" s="2">
        <f t="shared" si="257"/>
        <v>6.0000000001309672E-2</v>
      </c>
      <c r="U607" s="2">
        <v>0</v>
      </c>
      <c r="V607" s="3">
        <f t="shared" si="258"/>
        <v>0</v>
      </c>
      <c r="W607" s="5">
        <f t="shared" si="259"/>
        <v>0</v>
      </c>
      <c r="X607" s="2">
        <v>0</v>
      </c>
      <c r="Y607" s="3">
        <f t="shared" si="260"/>
        <v>0</v>
      </c>
      <c r="Z607" s="5">
        <f t="shared" si="261"/>
        <v>0</v>
      </c>
      <c r="AA607" s="2">
        <v>0</v>
      </c>
      <c r="AB607" s="3">
        <f t="shared" si="262"/>
        <v>0</v>
      </c>
      <c r="AC607" s="5">
        <f t="shared" si="263"/>
        <v>0</v>
      </c>
      <c r="AD607" s="2">
        <v>0</v>
      </c>
      <c r="AE607" s="3">
        <f t="shared" si="264"/>
        <v>0</v>
      </c>
      <c r="AF607" s="5">
        <f t="shared" si="265"/>
        <v>0</v>
      </c>
      <c r="AG607" s="2">
        <v>3249.04</v>
      </c>
      <c r="AH607" s="3">
        <f t="shared" si="266"/>
        <v>3249</v>
      </c>
      <c r="AI607" s="5">
        <f t="shared" si="267"/>
        <v>3.999999999996362E-2</v>
      </c>
      <c r="AJ607" s="2">
        <v>4121.0200000000004</v>
      </c>
      <c r="AK607" s="3">
        <f t="shared" si="268"/>
        <v>4121</v>
      </c>
      <c r="AL607" s="5">
        <f t="shared" si="269"/>
        <v>2.0000000000436557E-2</v>
      </c>
      <c r="AM607" s="2">
        <v>5701</v>
      </c>
      <c r="AN607" s="3">
        <f t="shared" si="270"/>
        <v>5701</v>
      </c>
      <c r="AO607" s="5">
        <f t="shared" si="271"/>
        <v>0</v>
      </c>
      <c r="AP607" s="2">
        <v>0</v>
      </c>
      <c r="AQ607" s="3">
        <f t="shared" si="272"/>
        <v>0</v>
      </c>
      <c r="AR607" s="5">
        <f t="shared" si="273"/>
        <v>0</v>
      </c>
      <c r="AS607" s="2">
        <v>0</v>
      </c>
      <c r="AT607" s="3">
        <f t="shared" si="274"/>
        <v>0</v>
      </c>
      <c r="AU607" s="5">
        <f t="shared" si="275"/>
        <v>0</v>
      </c>
      <c r="AV607" s="2">
        <v>0</v>
      </c>
      <c r="AW607" s="3">
        <f t="shared" si="276"/>
        <v>0</v>
      </c>
      <c r="AX607" s="5">
        <f t="shared" si="277"/>
        <v>0</v>
      </c>
      <c r="AY607" s="2">
        <v>3500</v>
      </c>
      <c r="AZ607" s="3">
        <f t="shared" si="278"/>
        <v>3500</v>
      </c>
      <c r="BA607" s="5">
        <f t="shared" si="279"/>
        <v>0</v>
      </c>
      <c r="BB607" s="2">
        <v>0</v>
      </c>
      <c r="BC607" s="3">
        <f t="shared" si="280"/>
        <v>0</v>
      </c>
      <c r="BD607" s="5">
        <f t="shared" si="281"/>
        <v>0</v>
      </c>
    </row>
    <row r="608" spans="1:56" x14ac:dyDescent="0.25">
      <c r="A608">
        <v>2015</v>
      </c>
      <c r="B608">
        <v>12</v>
      </c>
      <c r="C608" t="s">
        <v>28</v>
      </c>
      <c r="D608">
        <v>2</v>
      </c>
      <c r="E608">
        <v>6</v>
      </c>
      <c r="F608">
        <v>8</v>
      </c>
      <c r="G608">
        <v>0</v>
      </c>
      <c r="H608">
        <v>12</v>
      </c>
      <c r="I608" t="s">
        <v>31</v>
      </c>
      <c r="J608">
        <v>40</v>
      </c>
      <c r="K608">
        <v>25901</v>
      </c>
      <c r="L608">
        <v>2000</v>
      </c>
      <c r="M608">
        <v>1</v>
      </c>
      <c r="N608">
        <v>1</v>
      </c>
      <c r="O608">
        <v>15</v>
      </c>
      <c r="P608" t="str">
        <f t="shared" si="282"/>
        <v>0</v>
      </c>
      <c r="Q608" t="s">
        <v>30</v>
      </c>
      <c r="R608" s="2">
        <f t="shared" si="255"/>
        <v>8034</v>
      </c>
      <c r="S608" s="2">
        <f t="shared" si="256"/>
        <v>8034</v>
      </c>
      <c r="T608" s="2">
        <f t="shared" si="257"/>
        <v>0</v>
      </c>
      <c r="U608" s="2">
        <v>0</v>
      </c>
      <c r="V608" s="3">
        <f t="shared" si="258"/>
        <v>0</v>
      </c>
      <c r="W608" s="5">
        <f t="shared" si="259"/>
        <v>0</v>
      </c>
      <c r="X608" s="2">
        <v>0</v>
      </c>
      <c r="Y608" s="3">
        <f t="shared" si="260"/>
        <v>0</v>
      </c>
      <c r="Z608" s="5">
        <f t="shared" si="261"/>
        <v>0</v>
      </c>
      <c r="AA608" s="2">
        <v>0</v>
      </c>
      <c r="AB608" s="3">
        <f t="shared" si="262"/>
        <v>0</v>
      </c>
      <c r="AC608" s="5">
        <f t="shared" si="263"/>
        <v>0</v>
      </c>
      <c r="AD608" s="2">
        <v>0</v>
      </c>
      <c r="AE608" s="3">
        <f t="shared" si="264"/>
        <v>0</v>
      </c>
      <c r="AF608" s="5">
        <f t="shared" si="265"/>
        <v>0</v>
      </c>
      <c r="AG608" s="2">
        <v>1934.14</v>
      </c>
      <c r="AH608" s="3">
        <f t="shared" si="266"/>
        <v>1934</v>
      </c>
      <c r="AI608" s="5">
        <f t="shared" si="267"/>
        <v>0.14000000000010004</v>
      </c>
      <c r="AJ608" s="2">
        <v>99.86</v>
      </c>
      <c r="AK608" s="3">
        <f t="shared" si="268"/>
        <v>100</v>
      </c>
      <c r="AL608" s="5">
        <f t="shared" si="269"/>
        <v>-0.14000000000000057</v>
      </c>
      <c r="AM608" s="2">
        <v>0</v>
      </c>
      <c r="AN608" s="3">
        <f t="shared" si="270"/>
        <v>0</v>
      </c>
      <c r="AO608" s="5">
        <f t="shared" si="271"/>
        <v>0</v>
      </c>
      <c r="AP608" s="2">
        <v>900</v>
      </c>
      <c r="AQ608" s="3">
        <f t="shared" si="272"/>
        <v>900</v>
      </c>
      <c r="AR608" s="5">
        <f t="shared" si="273"/>
        <v>0</v>
      </c>
      <c r="AS608" s="2">
        <v>100</v>
      </c>
      <c r="AT608" s="3">
        <f t="shared" si="274"/>
        <v>100</v>
      </c>
      <c r="AU608" s="5">
        <f t="shared" si="275"/>
        <v>0</v>
      </c>
      <c r="AV608" s="2">
        <v>1100</v>
      </c>
      <c r="AW608" s="3">
        <f t="shared" si="276"/>
        <v>1100</v>
      </c>
      <c r="AX608" s="5">
        <f t="shared" si="277"/>
        <v>0</v>
      </c>
      <c r="AY608" s="2">
        <v>1600</v>
      </c>
      <c r="AZ608" s="3">
        <f t="shared" si="278"/>
        <v>1600</v>
      </c>
      <c r="BA608" s="5">
        <f t="shared" si="279"/>
        <v>0</v>
      </c>
      <c r="BB608" s="2">
        <v>2300</v>
      </c>
      <c r="BC608" s="3">
        <f t="shared" si="280"/>
        <v>2300</v>
      </c>
      <c r="BD608" s="5">
        <f t="shared" si="281"/>
        <v>0</v>
      </c>
    </row>
    <row r="609" spans="1:56" x14ac:dyDescent="0.25">
      <c r="A609">
        <v>2015</v>
      </c>
      <c r="B609">
        <v>12</v>
      </c>
      <c r="C609" t="s">
        <v>28</v>
      </c>
      <c r="D609">
        <v>2</v>
      </c>
      <c r="E609">
        <v>6</v>
      </c>
      <c r="F609">
        <v>8</v>
      </c>
      <c r="G609">
        <v>0</v>
      </c>
      <c r="H609">
        <v>12</v>
      </c>
      <c r="I609" t="s">
        <v>31</v>
      </c>
      <c r="J609">
        <v>40</v>
      </c>
      <c r="K609">
        <v>25901</v>
      </c>
      <c r="L609">
        <v>2000</v>
      </c>
      <c r="M609">
        <v>1</v>
      </c>
      <c r="N609">
        <v>1</v>
      </c>
      <c r="O609">
        <v>17</v>
      </c>
      <c r="P609" t="str">
        <f t="shared" si="282"/>
        <v>0</v>
      </c>
      <c r="Q609" t="s">
        <v>30</v>
      </c>
      <c r="R609" s="2">
        <f t="shared" si="255"/>
        <v>1009</v>
      </c>
      <c r="S609" s="2">
        <f t="shared" si="256"/>
        <v>1009</v>
      </c>
      <c r="T609" s="2">
        <f t="shared" si="257"/>
        <v>0</v>
      </c>
      <c r="U609" s="2">
        <v>0</v>
      </c>
      <c r="V609" s="3">
        <f t="shared" si="258"/>
        <v>0</v>
      </c>
      <c r="W609" s="5">
        <f t="shared" si="259"/>
        <v>0</v>
      </c>
      <c r="X609" s="2">
        <v>0</v>
      </c>
      <c r="Y609" s="3">
        <f t="shared" si="260"/>
        <v>0</v>
      </c>
      <c r="Z609" s="5">
        <f t="shared" si="261"/>
        <v>0</v>
      </c>
      <c r="AA609" s="2">
        <v>0</v>
      </c>
      <c r="AB609" s="3">
        <f t="shared" si="262"/>
        <v>0</v>
      </c>
      <c r="AC609" s="5">
        <f t="shared" si="263"/>
        <v>0</v>
      </c>
      <c r="AD609" s="2">
        <v>0</v>
      </c>
      <c r="AE609" s="3">
        <f t="shared" si="264"/>
        <v>0</v>
      </c>
      <c r="AF609" s="5">
        <f t="shared" si="265"/>
        <v>0</v>
      </c>
      <c r="AG609" s="2">
        <v>309</v>
      </c>
      <c r="AH609" s="3">
        <f t="shared" si="266"/>
        <v>309</v>
      </c>
      <c r="AI609" s="5">
        <f t="shared" si="267"/>
        <v>0</v>
      </c>
      <c r="AJ609" s="2">
        <v>0</v>
      </c>
      <c r="AK609" s="3">
        <f t="shared" si="268"/>
        <v>0</v>
      </c>
      <c r="AL609" s="5">
        <f t="shared" si="269"/>
        <v>0</v>
      </c>
      <c r="AM609" s="2">
        <v>350</v>
      </c>
      <c r="AN609" s="3">
        <f t="shared" si="270"/>
        <v>350</v>
      </c>
      <c r="AO609" s="5">
        <f t="shared" si="271"/>
        <v>0</v>
      </c>
      <c r="AP609" s="2">
        <v>0</v>
      </c>
      <c r="AQ609" s="3">
        <f t="shared" si="272"/>
        <v>0</v>
      </c>
      <c r="AR609" s="5">
        <f t="shared" si="273"/>
        <v>0</v>
      </c>
      <c r="AS609" s="2">
        <v>0</v>
      </c>
      <c r="AT609" s="3">
        <f t="shared" si="274"/>
        <v>0</v>
      </c>
      <c r="AU609" s="5">
        <f t="shared" si="275"/>
        <v>0</v>
      </c>
      <c r="AV609" s="2">
        <v>0</v>
      </c>
      <c r="AW609" s="3">
        <f t="shared" si="276"/>
        <v>0</v>
      </c>
      <c r="AX609" s="5">
        <f t="shared" si="277"/>
        <v>0</v>
      </c>
      <c r="AY609" s="2">
        <v>0</v>
      </c>
      <c r="AZ609" s="3">
        <f t="shared" si="278"/>
        <v>0</v>
      </c>
      <c r="BA609" s="5">
        <f t="shared" si="279"/>
        <v>0</v>
      </c>
      <c r="BB609" s="2">
        <v>350</v>
      </c>
      <c r="BC609" s="3">
        <f t="shared" si="280"/>
        <v>350</v>
      </c>
      <c r="BD609" s="5">
        <f t="shared" si="281"/>
        <v>0</v>
      </c>
    </row>
    <row r="610" spans="1:56" x14ac:dyDescent="0.25">
      <c r="A610">
        <v>2015</v>
      </c>
      <c r="B610">
        <v>12</v>
      </c>
      <c r="C610" t="s">
        <v>28</v>
      </c>
      <c r="D610">
        <v>2</v>
      </c>
      <c r="E610">
        <v>6</v>
      </c>
      <c r="F610">
        <v>8</v>
      </c>
      <c r="G610">
        <v>0</v>
      </c>
      <c r="H610">
        <v>12</v>
      </c>
      <c r="I610" t="s">
        <v>31</v>
      </c>
      <c r="J610">
        <v>40</v>
      </c>
      <c r="K610">
        <v>25901</v>
      </c>
      <c r="L610">
        <v>2000</v>
      </c>
      <c r="M610">
        <v>1</v>
      </c>
      <c r="N610">
        <v>1</v>
      </c>
      <c r="O610">
        <v>20</v>
      </c>
      <c r="P610" t="str">
        <f t="shared" si="282"/>
        <v>0</v>
      </c>
      <c r="Q610" t="s">
        <v>30</v>
      </c>
      <c r="R610" s="2">
        <f t="shared" si="255"/>
        <v>23500</v>
      </c>
      <c r="S610" s="2">
        <f t="shared" si="256"/>
        <v>23500</v>
      </c>
      <c r="T610" s="2">
        <f t="shared" si="257"/>
        <v>0</v>
      </c>
      <c r="U610" s="2">
        <v>0</v>
      </c>
      <c r="V610" s="3">
        <f t="shared" si="258"/>
        <v>0</v>
      </c>
      <c r="W610" s="5">
        <f t="shared" si="259"/>
        <v>0</v>
      </c>
      <c r="X610" s="2">
        <v>0</v>
      </c>
      <c r="Y610" s="3">
        <f t="shared" si="260"/>
        <v>0</v>
      </c>
      <c r="Z610" s="5">
        <f t="shared" si="261"/>
        <v>0</v>
      </c>
      <c r="AA610" s="2">
        <v>0</v>
      </c>
      <c r="AB610" s="3">
        <f t="shared" si="262"/>
        <v>0</v>
      </c>
      <c r="AC610" s="5">
        <f t="shared" si="263"/>
        <v>0</v>
      </c>
      <c r="AD610" s="2">
        <v>3944</v>
      </c>
      <c r="AE610" s="3">
        <f t="shared" si="264"/>
        <v>3944</v>
      </c>
      <c r="AF610" s="5">
        <f t="shared" si="265"/>
        <v>0</v>
      </c>
      <c r="AG610" s="2">
        <v>0</v>
      </c>
      <c r="AH610" s="3">
        <f t="shared" si="266"/>
        <v>0</v>
      </c>
      <c r="AI610" s="5">
        <f t="shared" si="267"/>
        <v>0</v>
      </c>
      <c r="AJ610" s="2">
        <v>13056</v>
      </c>
      <c r="AK610" s="3">
        <f t="shared" si="268"/>
        <v>13056</v>
      </c>
      <c r="AL610" s="5">
        <f t="shared" si="269"/>
        <v>0</v>
      </c>
      <c r="AM610" s="2">
        <v>0</v>
      </c>
      <c r="AN610" s="3">
        <f t="shared" si="270"/>
        <v>0</v>
      </c>
      <c r="AO610" s="5">
        <f t="shared" si="271"/>
        <v>0</v>
      </c>
      <c r="AP610" s="2">
        <v>0</v>
      </c>
      <c r="AQ610" s="3">
        <f t="shared" si="272"/>
        <v>0</v>
      </c>
      <c r="AR610" s="5">
        <f t="shared" si="273"/>
        <v>0</v>
      </c>
      <c r="AS610" s="2">
        <v>6500</v>
      </c>
      <c r="AT610" s="3">
        <f t="shared" si="274"/>
        <v>6500</v>
      </c>
      <c r="AU610" s="5">
        <f t="shared" si="275"/>
        <v>0</v>
      </c>
      <c r="AV610" s="2">
        <v>0</v>
      </c>
      <c r="AW610" s="3">
        <f t="shared" si="276"/>
        <v>0</v>
      </c>
      <c r="AX610" s="5">
        <f t="shared" si="277"/>
        <v>0</v>
      </c>
      <c r="AY610" s="2">
        <v>0</v>
      </c>
      <c r="AZ610" s="3">
        <f t="shared" si="278"/>
        <v>0</v>
      </c>
      <c r="BA610" s="5">
        <f t="shared" si="279"/>
        <v>0</v>
      </c>
      <c r="BB610" s="2">
        <v>0</v>
      </c>
      <c r="BC610" s="3">
        <f t="shared" si="280"/>
        <v>0</v>
      </c>
      <c r="BD610" s="5">
        <f t="shared" si="281"/>
        <v>0</v>
      </c>
    </row>
    <row r="611" spans="1:56" x14ac:dyDescent="0.25">
      <c r="A611">
        <v>2015</v>
      </c>
      <c r="B611">
        <v>12</v>
      </c>
      <c r="C611" t="s">
        <v>28</v>
      </c>
      <c r="D611">
        <v>2</v>
      </c>
      <c r="E611">
        <v>6</v>
      </c>
      <c r="F611">
        <v>8</v>
      </c>
      <c r="G611">
        <v>0</v>
      </c>
      <c r="H611">
        <v>12</v>
      </c>
      <c r="I611" t="s">
        <v>31</v>
      </c>
      <c r="J611">
        <v>40</v>
      </c>
      <c r="K611">
        <v>25901</v>
      </c>
      <c r="L611">
        <v>2000</v>
      </c>
      <c r="M611">
        <v>1</v>
      </c>
      <c r="N611">
        <v>1</v>
      </c>
      <c r="O611">
        <v>25</v>
      </c>
      <c r="P611" t="str">
        <f t="shared" si="282"/>
        <v>0</v>
      </c>
      <c r="Q611" t="s">
        <v>30</v>
      </c>
      <c r="R611" s="2">
        <f t="shared" si="255"/>
        <v>20058</v>
      </c>
      <c r="S611" s="2">
        <f t="shared" si="256"/>
        <v>20058</v>
      </c>
      <c r="T611" s="2">
        <f t="shared" si="257"/>
        <v>0</v>
      </c>
      <c r="U611" s="2">
        <v>0</v>
      </c>
      <c r="V611" s="3">
        <f t="shared" si="258"/>
        <v>0</v>
      </c>
      <c r="W611" s="5">
        <f t="shared" si="259"/>
        <v>0</v>
      </c>
      <c r="X611" s="2">
        <v>2934.8</v>
      </c>
      <c r="Y611" s="3">
        <f t="shared" si="260"/>
        <v>2935</v>
      </c>
      <c r="Z611" s="5">
        <f t="shared" si="261"/>
        <v>-0.1999999999998181</v>
      </c>
      <c r="AA611" s="2">
        <v>603.20000000000005</v>
      </c>
      <c r="AB611" s="3">
        <f t="shared" si="262"/>
        <v>603</v>
      </c>
      <c r="AC611" s="5">
        <f t="shared" si="263"/>
        <v>0.20000000000004547</v>
      </c>
      <c r="AD611" s="2">
        <v>1832.8</v>
      </c>
      <c r="AE611" s="3">
        <f t="shared" si="264"/>
        <v>1833</v>
      </c>
      <c r="AF611" s="5">
        <f t="shared" si="265"/>
        <v>-0.20000000000004547</v>
      </c>
      <c r="AG611" s="2">
        <v>2070.6</v>
      </c>
      <c r="AH611" s="3">
        <f t="shared" si="266"/>
        <v>2071</v>
      </c>
      <c r="AI611" s="5">
        <f t="shared" si="267"/>
        <v>-0.40000000000009095</v>
      </c>
      <c r="AJ611" s="2">
        <v>4698.3999999999996</v>
      </c>
      <c r="AK611" s="3">
        <f t="shared" si="268"/>
        <v>4698</v>
      </c>
      <c r="AL611" s="5">
        <f t="shared" si="269"/>
        <v>0.3999999999996362</v>
      </c>
      <c r="AM611" s="2">
        <v>4685.2</v>
      </c>
      <c r="AN611" s="3">
        <f t="shared" si="270"/>
        <v>4685</v>
      </c>
      <c r="AO611" s="5">
        <f t="shared" si="271"/>
        <v>0.1999999999998181</v>
      </c>
      <c r="AP611" s="2">
        <v>0</v>
      </c>
      <c r="AQ611" s="3">
        <f t="shared" si="272"/>
        <v>0</v>
      </c>
      <c r="AR611" s="5">
        <f t="shared" si="273"/>
        <v>0</v>
      </c>
      <c r="AS611" s="2">
        <v>0.8</v>
      </c>
      <c r="AT611" s="3">
        <f t="shared" si="274"/>
        <v>1</v>
      </c>
      <c r="AU611" s="5">
        <f t="shared" si="275"/>
        <v>-0.19999999999999996</v>
      </c>
      <c r="AV611" s="2">
        <v>2167</v>
      </c>
      <c r="AW611" s="3">
        <f t="shared" si="276"/>
        <v>2167</v>
      </c>
      <c r="AX611" s="5">
        <f t="shared" si="277"/>
        <v>0</v>
      </c>
      <c r="AY611" s="2">
        <v>0</v>
      </c>
      <c r="AZ611" s="3">
        <f t="shared" si="278"/>
        <v>0</v>
      </c>
      <c r="BA611" s="5">
        <f t="shared" si="279"/>
        <v>0</v>
      </c>
      <c r="BB611" s="2">
        <v>1065.2</v>
      </c>
      <c r="BC611" s="3">
        <f t="shared" si="280"/>
        <v>1065</v>
      </c>
      <c r="BD611" s="5">
        <f t="shared" si="281"/>
        <v>0.20000000000004547</v>
      </c>
    </row>
    <row r="612" spans="1:56" x14ac:dyDescent="0.25">
      <c r="A612">
        <v>2015</v>
      </c>
      <c r="B612">
        <v>12</v>
      </c>
      <c r="C612" t="s">
        <v>28</v>
      </c>
      <c r="D612">
        <v>2</v>
      </c>
      <c r="E612">
        <v>6</v>
      </c>
      <c r="F612">
        <v>8</v>
      </c>
      <c r="G612">
        <v>0</v>
      </c>
      <c r="H612">
        <v>12</v>
      </c>
      <c r="I612" t="s">
        <v>31</v>
      </c>
      <c r="J612">
        <v>40</v>
      </c>
      <c r="K612">
        <v>25901</v>
      </c>
      <c r="L612">
        <v>2000</v>
      </c>
      <c r="M612">
        <v>1</v>
      </c>
      <c r="N612">
        <v>1</v>
      </c>
      <c r="O612">
        <v>31</v>
      </c>
      <c r="P612" t="str">
        <f t="shared" si="282"/>
        <v>0</v>
      </c>
      <c r="Q612" t="s">
        <v>30</v>
      </c>
      <c r="R612" s="2">
        <f t="shared" si="255"/>
        <v>3700</v>
      </c>
      <c r="S612" s="2">
        <f t="shared" si="256"/>
        <v>3700</v>
      </c>
      <c r="T612" s="2">
        <f t="shared" si="257"/>
        <v>0</v>
      </c>
      <c r="U612" s="2">
        <v>0</v>
      </c>
      <c r="V612" s="3">
        <f t="shared" si="258"/>
        <v>0</v>
      </c>
      <c r="W612" s="5">
        <f t="shared" si="259"/>
        <v>0</v>
      </c>
      <c r="X612" s="2">
        <v>0</v>
      </c>
      <c r="Y612" s="3">
        <f t="shared" si="260"/>
        <v>0</v>
      </c>
      <c r="Z612" s="5">
        <f t="shared" si="261"/>
        <v>0</v>
      </c>
      <c r="AA612" s="2">
        <v>0</v>
      </c>
      <c r="AB612" s="3">
        <f t="shared" si="262"/>
        <v>0</v>
      </c>
      <c r="AC612" s="5">
        <f t="shared" si="263"/>
        <v>0</v>
      </c>
      <c r="AD612" s="2">
        <v>919.88</v>
      </c>
      <c r="AE612" s="3">
        <f t="shared" si="264"/>
        <v>920</v>
      </c>
      <c r="AF612" s="5">
        <f t="shared" si="265"/>
        <v>-0.12000000000000455</v>
      </c>
      <c r="AG612" s="2">
        <v>921.96</v>
      </c>
      <c r="AH612" s="3">
        <f t="shared" si="266"/>
        <v>922</v>
      </c>
      <c r="AI612" s="5">
        <f t="shared" si="267"/>
        <v>-3.999999999996362E-2</v>
      </c>
      <c r="AJ612" s="2">
        <v>933.16</v>
      </c>
      <c r="AK612" s="3">
        <f t="shared" si="268"/>
        <v>933</v>
      </c>
      <c r="AL612" s="5">
        <f t="shared" si="269"/>
        <v>0.15999999999996817</v>
      </c>
      <c r="AM612" s="2">
        <v>0</v>
      </c>
      <c r="AN612" s="3">
        <f t="shared" si="270"/>
        <v>0</v>
      </c>
      <c r="AO612" s="5">
        <f t="shared" si="271"/>
        <v>0</v>
      </c>
      <c r="AP612" s="2">
        <v>0</v>
      </c>
      <c r="AQ612" s="3">
        <f t="shared" si="272"/>
        <v>0</v>
      </c>
      <c r="AR612" s="5">
        <f t="shared" si="273"/>
        <v>0</v>
      </c>
      <c r="AS612" s="2">
        <v>925</v>
      </c>
      <c r="AT612" s="3">
        <f t="shared" si="274"/>
        <v>925</v>
      </c>
      <c r="AU612" s="5">
        <f t="shared" si="275"/>
        <v>0</v>
      </c>
      <c r="AV612" s="2">
        <v>0</v>
      </c>
      <c r="AW612" s="3">
        <f t="shared" si="276"/>
        <v>0</v>
      </c>
      <c r="AX612" s="5">
        <f t="shared" si="277"/>
        <v>0</v>
      </c>
      <c r="AY612" s="2">
        <v>0</v>
      </c>
      <c r="AZ612" s="3">
        <f t="shared" si="278"/>
        <v>0</v>
      </c>
      <c r="BA612" s="5">
        <f t="shared" si="279"/>
        <v>0</v>
      </c>
      <c r="BB612" s="2">
        <v>0</v>
      </c>
      <c r="BC612" s="3">
        <f t="shared" si="280"/>
        <v>0</v>
      </c>
      <c r="BD612" s="5">
        <f t="shared" si="281"/>
        <v>0</v>
      </c>
    </row>
    <row r="613" spans="1:56" x14ac:dyDescent="0.25">
      <c r="A613">
        <v>2015</v>
      </c>
      <c r="B613">
        <v>12</v>
      </c>
      <c r="C613" t="s">
        <v>28</v>
      </c>
      <c r="D613">
        <v>2</v>
      </c>
      <c r="E613">
        <v>6</v>
      </c>
      <c r="F613">
        <v>8</v>
      </c>
      <c r="G613">
        <v>0</v>
      </c>
      <c r="H613">
        <v>12</v>
      </c>
      <c r="I613" t="s">
        <v>31</v>
      </c>
      <c r="J613">
        <v>40</v>
      </c>
      <c r="K613">
        <v>26102</v>
      </c>
      <c r="L613">
        <v>2000</v>
      </c>
      <c r="M613">
        <v>1</v>
      </c>
      <c r="N613">
        <v>1</v>
      </c>
      <c r="O613">
        <v>1</v>
      </c>
      <c r="P613" t="str">
        <f t="shared" si="282"/>
        <v>0</v>
      </c>
      <c r="Q613" t="s">
        <v>30</v>
      </c>
      <c r="R613" s="2">
        <f t="shared" si="255"/>
        <v>25540</v>
      </c>
      <c r="S613" s="2">
        <f t="shared" si="256"/>
        <v>25541</v>
      </c>
      <c r="T613" s="2">
        <f t="shared" si="257"/>
        <v>-1</v>
      </c>
      <c r="U613" s="2">
        <v>0</v>
      </c>
      <c r="V613" s="3">
        <f t="shared" si="258"/>
        <v>0</v>
      </c>
      <c r="W613" s="5">
        <f t="shared" si="259"/>
        <v>0</v>
      </c>
      <c r="X613" s="2">
        <v>1205.6500000000001</v>
      </c>
      <c r="Y613" s="3">
        <f t="shared" si="260"/>
        <v>1206</v>
      </c>
      <c r="Z613" s="5">
        <f t="shared" si="261"/>
        <v>-0.34999999999990905</v>
      </c>
      <c r="AA613" s="2">
        <v>1718.1</v>
      </c>
      <c r="AB613" s="3">
        <f t="shared" si="262"/>
        <v>1718</v>
      </c>
      <c r="AC613" s="5">
        <f t="shared" si="263"/>
        <v>9.9999999999909051E-2</v>
      </c>
      <c r="AD613" s="2">
        <v>1473.5</v>
      </c>
      <c r="AE613" s="3">
        <f t="shared" si="264"/>
        <v>1474</v>
      </c>
      <c r="AF613" s="5">
        <f t="shared" si="265"/>
        <v>-0.5</v>
      </c>
      <c r="AG613" s="2">
        <v>1302.8</v>
      </c>
      <c r="AH613" s="3">
        <f t="shared" si="266"/>
        <v>1303</v>
      </c>
      <c r="AI613" s="5">
        <f t="shared" si="267"/>
        <v>-0.20000000000004547</v>
      </c>
      <c r="AJ613" s="2">
        <v>4697.2</v>
      </c>
      <c r="AK613" s="3">
        <f t="shared" si="268"/>
        <v>4697</v>
      </c>
      <c r="AL613" s="5">
        <f t="shared" si="269"/>
        <v>0.1999999999998181</v>
      </c>
      <c r="AM613" s="2">
        <v>2026.5</v>
      </c>
      <c r="AN613" s="3">
        <f t="shared" si="270"/>
        <v>2027</v>
      </c>
      <c r="AO613" s="5">
        <f t="shared" si="271"/>
        <v>-0.5</v>
      </c>
      <c r="AP613" s="2">
        <v>2000</v>
      </c>
      <c r="AQ613" s="3">
        <f t="shared" si="272"/>
        <v>2000</v>
      </c>
      <c r="AR613" s="5">
        <f t="shared" si="273"/>
        <v>0</v>
      </c>
      <c r="AS613" s="2">
        <v>3231.9</v>
      </c>
      <c r="AT613" s="3">
        <f t="shared" si="274"/>
        <v>3232</v>
      </c>
      <c r="AU613" s="5">
        <f t="shared" si="275"/>
        <v>-9.9999999999909051E-2</v>
      </c>
      <c r="AV613" s="2">
        <v>2000</v>
      </c>
      <c r="AW613" s="3">
        <f t="shared" si="276"/>
        <v>2000</v>
      </c>
      <c r="AX613" s="5">
        <f t="shared" si="277"/>
        <v>0</v>
      </c>
      <c r="AY613" s="2">
        <v>2690</v>
      </c>
      <c r="AZ613" s="3">
        <f t="shared" si="278"/>
        <v>2690</v>
      </c>
      <c r="BA613" s="5">
        <f t="shared" si="279"/>
        <v>0</v>
      </c>
      <c r="BB613" s="2">
        <v>3194.35</v>
      </c>
      <c r="BC613" s="3">
        <f t="shared" si="280"/>
        <v>3194</v>
      </c>
      <c r="BD613" s="5">
        <f t="shared" si="281"/>
        <v>0.34999999999990905</v>
      </c>
    </row>
    <row r="614" spans="1:56" x14ac:dyDescent="0.25">
      <c r="A614">
        <v>2015</v>
      </c>
      <c r="B614">
        <v>12</v>
      </c>
      <c r="C614" t="s">
        <v>28</v>
      </c>
      <c r="D614">
        <v>2</v>
      </c>
      <c r="E614">
        <v>6</v>
      </c>
      <c r="F614">
        <v>8</v>
      </c>
      <c r="G614">
        <v>0</v>
      </c>
      <c r="H614">
        <v>12</v>
      </c>
      <c r="I614" t="s">
        <v>31</v>
      </c>
      <c r="J614">
        <v>40</v>
      </c>
      <c r="K614">
        <v>26102</v>
      </c>
      <c r="L614">
        <v>2000</v>
      </c>
      <c r="M614">
        <v>1</v>
      </c>
      <c r="N614">
        <v>1</v>
      </c>
      <c r="O614">
        <v>2</v>
      </c>
      <c r="P614" t="str">
        <f t="shared" si="282"/>
        <v>0</v>
      </c>
      <c r="Q614" t="s">
        <v>30</v>
      </c>
      <c r="R614" s="2">
        <f t="shared" si="255"/>
        <v>13000</v>
      </c>
      <c r="S614" s="2">
        <f t="shared" si="256"/>
        <v>13000</v>
      </c>
      <c r="T614" s="2">
        <f t="shared" si="257"/>
        <v>0</v>
      </c>
      <c r="U614" s="2">
        <v>0</v>
      </c>
      <c r="V614" s="3">
        <f t="shared" si="258"/>
        <v>0</v>
      </c>
      <c r="W614" s="5">
        <f t="shared" si="259"/>
        <v>0</v>
      </c>
      <c r="X614" s="2">
        <v>0</v>
      </c>
      <c r="Y614" s="3">
        <f t="shared" si="260"/>
        <v>0</v>
      </c>
      <c r="Z614" s="5">
        <f t="shared" si="261"/>
        <v>0</v>
      </c>
      <c r="AA614" s="2">
        <v>0</v>
      </c>
      <c r="AB614" s="3">
        <f t="shared" si="262"/>
        <v>0</v>
      </c>
      <c r="AC614" s="5">
        <f t="shared" si="263"/>
        <v>0</v>
      </c>
      <c r="AD614" s="2">
        <v>0</v>
      </c>
      <c r="AE614" s="3">
        <f t="shared" si="264"/>
        <v>0</v>
      </c>
      <c r="AF614" s="5">
        <f t="shared" si="265"/>
        <v>0</v>
      </c>
      <c r="AG614" s="2">
        <v>0</v>
      </c>
      <c r="AH614" s="3">
        <f t="shared" si="266"/>
        <v>0</v>
      </c>
      <c r="AI614" s="5">
        <f t="shared" si="267"/>
        <v>0</v>
      </c>
      <c r="AJ614" s="2">
        <v>0</v>
      </c>
      <c r="AK614" s="3">
        <f t="shared" si="268"/>
        <v>0</v>
      </c>
      <c r="AL614" s="5">
        <f t="shared" si="269"/>
        <v>0</v>
      </c>
      <c r="AM614" s="2">
        <v>0</v>
      </c>
      <c r="AN614" s="3">
        <f t="shared" si="270"/>
        <v>0</v>
      </c>
      <c r="AO614" s="5">
        <f t="shared" si="271"/>
        <v>0</v>
      </c>
      <c r="AP614" s="2">
        <v>0</v>
      </c>
      <c r="AQ614" s="3">
        <f t="shared" si="272"/>
        <v>0</v>
      </c>
      <c r="AR614" s="5">
        <f t="shared" si="273"/>
        <v>0</v>
      </c>
      <c r="AS614" s="2">
        <v>0</v>
      </c>
      <c r="AT614" s="3">
        <f t="shared" si="274"/>
        <v>0</v>
      </c>
      <c r="AU614" s="5">
        <f t="shared" si="275"/>
        <v>0</v>
      </c>
      <c r="AV614" s="2">
        <v>0</v>
      </c>
      <c r="AW614" s="3">
        <f t="shared" si="276"/>
        <v>0</v>
      </c>
      <c r="AX614" s="5">
        <f t="shared" si="277"/>
        <v>0</v>
      </c>
      <c r="AY614" s="2">
        <v>0</v>
      </c>
      <c r="AZ614" s="3">
        <f t="shared" si="278"/>
        <v>0</v>
      </c>
      <c r="BA614" s="5">
        <f t="shared" si="279"/>
        <v>0</v>
      </c>
      <c r="BB614" s="2">
        <v>13000</v>
      </c>
      <c r="BC614" s="3">
        <f t="shared" si="280"/>
        <v>13000</v>
      </c>
      <c r="BD614" s="5">
        <f t="shared" si="281"/>
        <v>0</v>
      </c>
    </row>
    <row r="615" spans="1:56" x14ac:dyDescent="0.25">
      <c r="A615">
        <v>2015</v>
      </c>
      <c r="B615">
        <v>12</v>
      </c>
      <c r="C615" t="s">
        <v>28</v>
      </c>
      <c r="D615">
        <v>2</v>
      </c>
      <c r="E615">
        <v>6</v>
      </c>
      <c r="F615">
        <v>8</v>
      </c>
      <c r="G615">
        <v>0</v>
      </c>
      <c r="H615">
        <v>12</v>
      </c>
      <c r="I615" t="s">
        <v>31</v>
      </c>
      <c r="J615">
        <v>40</v>
      </c>
      <c r="K615">
        <v>26102</v>
      </c>
      <c r="L615">
        <v>2000</v>
      </c>
      <c r="M615">
        <v>1</v>
      </c>
      <c r="N615">
        <v>1</v>
      </c>
      <c r="O615">
        <v>3</v>
      </c>
      <c r="P615" t="str">
        <f t="shared" si="282"/>
        <v>0</v>
      </c>
      <c r="Q615" t="s">
        <v>30</v>
      </c>
      <c r="R615" s="2">
        <f t="shared" si="255"/>
        <v>27000</v>
      </c>
      <c r="S615" s="2">
        <f t="shared" si="256"/>
        <v>27000</v>
      </c>
      <c r="T615" s="2">
        <f t="shared" si="257"/>
        <v>0</v>
      </c>
      <c r="U615" s="2">
        <v>0</v>
      </c>
      <c r="V615" s="3">
        <f t="shared" si="258"/>
        <v>0</v>
      </c>
      <c r="W615" s="5">
        <f t="shared" si="259"/>
        <v>0</v>
      </c>
      <c r="X615" s="2">
        <v>0</v>
      </c>
      <c r="Y615" s="3">
        <f t="shared" si="260"/>
        <v>0</v>
      </c>
      <c r="Z615" s="5">
        <f t="shared" si="261"/>
        <v>0</v>
      </c>
      <c r="AA615" s="2">
        <v>0</v>
      </c>
      <c r="AB615" s="3">
        <f t="shared" si="262"/>
        <v>0</v>
      </c>
      <c r="AC615" s="5">
        <f t="shared" si="263"/>
        <v>0</v>
      </c>
      <c r="AD615" s="2">
        <v>1500</v>
      </c>
      <c r="AE615" s="3">
        <f t="shared" si="264"/>
        <v>1500</v>
      </c>
      <c r="AF615" s="5">
        <f t="shared" si="265"/>
        <v>0</v>
      </c>
      <c r="AG615" s="2">
        <v>3000</v>
      </c>
      <c r="AH615" s="3">
        <f t="shared" si="266"/>
        <v>3000</v>
      </c>
      <c r="AI615" s="5">
        <f t="shared" si="267"/>
        <v>0</v>
      </c>
      <c r="AJ615" s="2">
        <v>1500</v>
      </c>
      <c r="AK615" s="3">
        <f t="shared" si="268"/>
        <v>1500</v>
      </c>
      <c r="AL615" s="5">
        <f t="shared" si="269"/>
        <v>0</v>
      </c>
      <c r="AM615" s="2">
        <v>3000</v>
      </c>
      <c r="AN615" s="3">
        <f t="shared" si="270"/>
        <v>3000</v>
      </c>
      <c r="AO615" s="5">
        <f t="shared" si="271"/>
        <v>0</v>
      </c>
      <c r="AP615" s="2">
        <v>1500</v>
      </c>
      <c r="AQ615" s="3">
        <f t="shared" si="272"/>
        <v>1500</v>
      </c>
      <c r="AR615" s="5">
        <f t="shared" si="273"/>
        <v>0</v>
      </c>
      <c r="AS615" s="2">
        <v>4500</v>
      </c>
      <c r="AT615" s="3">
        <f t="shared" si="274"/>
        <v>4500</v>
      </c>
      <c r="AU615" s="5">
        <f t="shared" si="275"/>
        <v>0</v>
      </c>
      <c r="AV615" s="2">
        <v>3000</v>
      </c>
      <c r="AW615" s="3">
        <f t="shared" si="276"/>
        <v>3000</v>
      </c>
      <c r="AX615" s="5">
        <f t="shared" si="277"/>
        <v>0</v>
      </c>
      <c r="AY615" s="2">
        <v>3000</v>
      </c>
      <c r="AZ615" s="3">
        <f t="shared" si="278"/>
        <v>3000</v>
      </c>
      <c r="BA615" s="5">
        <f t="shared" si="279"/>
        <v>0</v>
      </c>
      <c r="BB615" s="2">
        <v>6000</v>
      </c>
      <c r="BC615" s="3">
        <f t="shared" si="280"/>
        <v>6000</v>
      </c>
      <c r="BD615" s="5">
        <f t="shared" si="281"/>
        <v>0</v>
      </c>
    </row>
    <row r="616" spans="1:56" x14ac:dyDescent="0.25">
      <c r="A616">
        <v>2015</v>
      </c>
      <c r="B616">
        <v>12</v>
      </c>
      <c r="C616" t="s">
        <v>28</v>
      </c>
      <c r="D616">
        <v>2</v>
      </c>
      <c r="E616">
        <v>6</v>
      </c>
      <c r="F616">
        <v>8</v>
      </c>
      <c r="G616">
        <v>0</v>
      </c>
      <c r="H616">
        <v>12</v>
      </c>
      <c r="I616" t="s">
        <v>31</v>
      </c>
      <c r="J616">
        <v>40</v>
      </c>
      <c r="K616">
        <v>26102</v>
      </c>
      <c r="L616">
        <v>2000</v>
      </c>
      <c r="M616">
        <v>1</v>
      </c>
      <c r="N616">
        <v>1</v>
      </c>
      <c r="O616">
        <v>8</v>
      </c>
      <c r="P616" t="str">
        <f t="shared" si="282"/>
        <v>0</v>
      </c>
      <c r="Q616" t="s">
        <v>30</v>
      </c>
      <c r="R616" s="2">
        <f t="shared" si="255"/>
        <v>30680</v>
      </c>
      <c r="S616" s="2">
        <f t="shared" si="256"/>
        <v>30680</v>
      </c>
      <c r="T616" s="2">
        <f t="shared" si="257"/>
        <v>0</v>
      </c>
      <c r="U616" s="2">
        <v>0</v>
      </c>
      <c r="V616" s="3">
        <f t="shared" si="258"/>
        <v>0</v>
      </c>
      <c r="W616" s="5">
        <f t="shared" si="259"/>
        <v>0</v>
      </c>
      <c r="X616" s="2">
        <v>0</v>
      </c>
      <c r="Y616" s="3">
        <f t="shared" si="260"/>
        <v>0</v>
      </c>
      <c r="Z616" s="5">
        <f t="shared" si="261"/>
        <v>0</v>
      </c>
      <c r="AA616" s="2">
        <v>0</v>
      </c>
      <c r="AB616" s="3">
        <f t="shared" si="262"/>
        <v>0</v>
      </c>
      <c r="AC616" s="5">
        <f t="shared" si="263"/>
        <v>0</v>
      </c>
      <c r="AD616" s="2">
        <v>4500</v>
      </c>
      <c r="AE616" s="3">
        <f t="shared" si="264"/>
        <v>4500</v>
      </c>
      <c r="AF616" s="5">
        <f t="shared" si="265"/>
        <v>0</v>
      </c>
      <c r="AG616" s="2">
        <v>3240</v>
      </c>
      <c r="AH616" s="3">
        <f t="shared" si="266"/>
        <v>3240</v>
      </c>
      <c r="AI616" s="5">
        <f t="shared" si="267"/>
        <v>0</v>
      </c>
      <c r="AJ616" s="2">
        <v>6980</v>
      </c>
      <c r="AK616" s="3">
        <f t="shared" si="268"/>
        <v>6980</v>
      </c>
      <c r="AL616" s="5">
        <f t="shared" si="269"/>
        <v>0</v>
      </c>
      <c r="AM616" s="2">
        <v>7480</v>
      </c>
      <c r="AN616" s="3">
        <f t="shared" si="270"/>
        <v>7480</v>
      </c>
      <c r="AO616" s="5">
        <f t="shared" si="271"/>
        <v>0</v>
      </c>
      <c r="AP616" s="2">
        <v>4240</v>
      </c>
      <c r="AQ616" s="3">
        <f t="shared" si="272"/>
        <v>4240</v>
      </c>
      <c r="AR616" s="5">
        <f t="shared" si="273"/>
        <v>0</v>
      </c>
      <c r="AS616" s="2">
        <v>4240</v>
      </c>
      <c r="AT616" s="3">
        <f t="shared" si="274"/>
        <v>4240</v>
      </c>
      <c r="AU616" s="5">
        <f t="shared" si="275"/>
        <v>0</v>
      </c>
      <c r="AV616" s="2">
        <v>0</v>
      </c>
      <c r="AW616" s="3">
        <f t="shared" si="276"/>
        <v>0</v>
      </c>
      <c r="AX616" s="5">
        <f t="shared" si="277"/>
        <v>0</v>
      </c>
      <c r="AY616" s="2">
        <v>0</v>
      </c>
      <c r="AZ616" s="3">
        <f t="shared" si="278"/>
        <v>0</v>
      </c>
      <c r="BA616" s="5">
        <f t="shared" si="279"/>
        <v>0</v>
      </c>
      <c r="BB616" s="2">
        <v>0</v>
      </c>
      <c r="BC616" s="3">
        <f t="shared" si="280"/>
        <v>0</v>
      </c>
      <c r="BD616" s="5">
        <f t="shared" si="281"/>
        <v>0</v>
      </c>
    </row>
    <row r="617" spans="1:56" x14ac:dyDescent="0.25">
      <c r="A617">
        <v>2015</v>
      </c>
      <c r="B617">
        <v>12</v>
      </c>
      <c r="C617" t="s">
        <v>28</v>
      </c>
      <c r="D617">
        <v>2</v>
      </c>
      <c r="E617">
        <v>6</v>
      </c>
      <c r="F617">
        <v>8</v>
      </c>
      <c r="G617">
        <v>0</v>
      </c>
      <c r="H617">
        <v>12</v>
      </c>
      <c r="I617" t="s">
        <v>31</v>
      </c>
      <c r="J617">
        <v>40</v>
      </c>
      <c r="K617">
        <v>26102</v>
      </c>
      <c r="L617">
        <v>2000</v>
      </c>
      <c r="M617">
        <v>1</v>
      </c>
      <c r="N617">
        <v>1</v>
      </c>
      <c r="O617">
        <v>9</v>
      </c>
      <c r="P617" t="str">
        <f t="shared" si="282"/>
        <v>0</v>
      </c>
      <c r="Q617" t="s">
        <v>30</v>
      </c>
      <c r="R617" s="2">
        <f t="shared" si="255"/>
        <v>402112.00000000006</v>
      </c>
      <c r="S617" s="2">
        <f t="shared" si="256"/>
        <v>402111</v>
      </c>
      <c r="T617" s="2">
        <f t="shared" si="257"/>
        <v>1.0000000000582077</v>
      </c>
      <c r="U617" s="2">
        <v>0</v>
      </c>
      <c r="V617" s="3">
        <f t="shared" si="258"/>
        <v>0</v>
      </c>
      <c r="W617" s="5">
        <f t="shared" si="259"/>
        <v>0</v>
      </c>
      <c r="X617" s="2">
        <v>560</v>
      </c>
      <c r="Y617" s="3">
        <f t="shared" si="260"/>
        <v>560</v>
      </c>
      <c r="Z617" s="5">
        <f t="shared" si="261"/>
        <v>0</v>
      </c>
      <c r="AA617" s="2">
        <v>0</v>
      </c>
      <c r="AB617" s="3">
        <f t="shared" si="262"/>
        <v>0</v>
      </c>
      <c r="AC617" s="5">
        <f t="shared" si="263"/>
        <v>0</v>
      </c>
      <c r="AD617" s="2">
        <v>1288.24</v>
      </c>
      <c r="AE617" s="3">
        <f t="shared" si="264"/>
        <v>1288</v>
      </c>
      <c r="AF617" s="5">
        <f t="shared" si="265"/>
        <v>0.24000000000000909</v>
      </c>
      <c r="AG617" s="2">
        <v>320746.34000000003</v>
      </c>
      <c r="AH617" s="3">
        <f t="shared" si="266"/>
        <v>320746</v>
      </c>
      <c r="AI617" s="5">
        <f t="shared" si="267"/>
        <v>0.34000000002561137</v>
      </c>
      <c r="AJ617" s="2">
        <v>4506.2700000000004</v>
      </c>
      <c r="AK617" s="3">
        <f t="shared" si="268"/>
        <v>4506</v>
      </c>
      <c r="AL617" s="5">
        <f t="shared" si="269"/>
        <v>0.27000000000043656</v>
      </c>
      <c r="AM617" s="2">
        <v>51493.81</v>
      </c>
      <c r="AN617" s="3">
        <f t="shared" si="270"/>
        <v>51494</v>
      </c>
      <c r="AO617" s="5">
        <f t="shared" si="271"/>
        <v>-0.19000000000232831</v>
      </c>
      <c r="AP617" s="2">
        <v>3000</v>
      </c>
      <c r="AQ617" s="3">
        <f t="shared" si="272"/>
        <v>3000</v>
      </c>
      <c r="AR617" s="5">
        <f t="shared" si="273"/>
        <v>0</v>
      </c>
      <c r="AS617" s="2">
        <v>5000.34</v>
      </c>
      <c r="AT617" s="3">
        <f t="shared" si="274"/>
        <v>5000</v>
      </c>
      <c r="AU617" s="5">
        <f t="shared" si="275"/>
        <v>0.34000000000014552</v>
      </c>
      <c r="AV617" s="2">
        <v>4240</v>
      </c>
      <c r="AW617" s="3">
        <f t="shared" si="276"/>
        <v>4240</v>
      </c>
      <c r="AX617" s="5">
        <f t="shared" si="277"/>
        <v>0</v>
      </c>
      <c r="AY617" s="2">
        <v>7037</v>
      </c>
      <c r="AZ617" s="3">
        <f t="shared" si="278"/>
        <v>7037</v>
      </c>
      <c r="BA617" s="5">
        <f t="shared" si="279"/>
        <v>0</v>
      </c>
      <c r="BB617" s="2">
        <v>4240</v>
      </c>
      <c r="BC617" s="3">
        <f t="shared" si="280"/>
        <v>4240</v>
      </c>
      <c r="BD617" s="5">
        <f t="shared" si="281"/>
        <v>0</v>
      </c>
    </row>
    <row r="618" spans="1:56" x14ac:dyDescent="0.25">
      <c r="A618">
        <v>2015</v>
      </c>
      <c r="B618">
        <v>12</v>
      </c>
      <c r="C618" t="s">
        <v>28</v>
      </c>
      <c r="D618">
        <v>2</v>
      </c>
      <c r="E618">
        <v>6</v>
      </c>
      <c r="F618">
        <v>8</v>
      </c>
      <c r="G618">
        <v>0</v>
      </c>
      <c r="H618">
        <v>12</v>
      </c>
      <c r="I618" t="s">
        <v>31</v>
      </c>
      <c r="J618">
        <v>40</v>
      </c>
      <c r="K618">
        <v>26102</v>
      </c>
      <c r="L618">
        <v>2000</v>
      </c>
      <c r="M618">
        <v>1</v>
      </c>
      <c r="N618">
        <v>1</v>
      </c>
      <c r="O618">
        <v>11</v>
      </c>
      <c r="P618" t="str">
        <f t="shared" si="282"/>
        <v>0</v>
      </c>
      <c r="Q618" t="s">
        <v>30</v>
      </c>
      <c r="R618" s="2">
        <f t="shared" si="255"/>
        <v>58800</v>
      </c>
      <c r="S618" s="2">
        <f t="shared" si="256"/>
        <v>58800</v>
      </c>
      <c r="T618" s="2">
        <f t="shared" si="257"/>
        <v>0</v>
      </c>
      <c r="U618" s="2">
        <v>0</v>
      </c>
      <c r="V618" s="3">
        <f t="shared" si="258"/>
        <v>0</v>
      </c>
      <c r="W618" s="5">
        <f t="shared" si="259"/>
        <v>0</v>
      </c>
      <c r="X618" s="2">
        <v>5999.51</v>
      </c>
      <c r="Y618" s="3">
        <f t="shared" si="260"/>
        <v>6000</v>
      </c>
      <c r="Z618" s="5">
        <f t="shared" si="261"/>
        <v>-0.48999999999978172</v>
      </c>
      <c r="AA618" s="2">
        <v>0</v>
      </c>
      <c r="AB618" s="3">
        <f t="shared" si="262"/>
        <v>0</v>
      </c>
      <c r="AC618" s="5">
        <f t="shared" si="263"/>
        <v>0</v>
      </c>
      <c r="AD618" s="2">
        <v>0</v>
      </c>
      <c r="AE618" s="3">
        <f t="shared" si="264"/>
        <v>0</v>
      </c>
      <c r="AF618" s="5">
        <f t="shared" si="265"/>
        <v>0</v>
      </c>
      <c r="AG618" s="2">
        <v>6000</v>
      </c>
      <c r="AH618" s="3">
        <f t="shared" si="266"/>
        <v>6000</v>
      </c>
      <c r="AI618" s="5">
        <f t="shared" si="267"/>
        <v>0</v>
      </c>
      <c r="AJ618" s="2">
        <v>12000</v>
      </c>
      <c r="AK618" s="3">
        <f t="shared" si="268"/>
        <v>12000</v>
      </c>
      <c r="AL618" s="5">
        <f t="shared" si="269"/>
        <v>0</v>
      </c>
      <c r="AM618" s="2">
        <v>6000</v>
      </c>
      <c r="AN618" s="3">
        <f t="shared" si="270"/>
        <v>6000</v>
      </c>
      <c r="AO618" s="5">
        <f t="shared" si="271"/>
        <v>0</v>
      </c>
      <c r="AP618" s="2">
        <v>6000</v>
      </c>
      <c r="AQ618" s="3">
        <f t="shared" si="272"/>
        <v>6000</v>
      </c>
      <c r="AR618" s="5">
        <f t="shared" si="273"/>
        <v>0</v>
      </c>
      <c r="AS618" s="2">
        <v>13000</v>
      </c>
      <c r="AT618" s="3">
        <f t="shared" si="274"/>
        <v>13000</v>
      </c>
      <c r="AU618" s="5">
        <f t="shared" si="275"/>
        <v>0</v>
      </c>
      <c r="AV618" s="2">
        <v>7000</v>
      </c>
      <c r="AW618" s="3">
        <f t="shared" si="276"/>
        <v>7000</v>
      </c>
      <c r="AX618" s="5">
        <f t="shared" si="277"/>
        <v>0</v>
      </c>
      <c r="AY618" s="2">
        <v>0</v>
      </c>
      <c r="AZ618" s="3">
        <f t="shared" si="278"/>
        <v>0</v>
      </c>
      <c r="BA618" s="5">
        <f t="shared" si="279"/>
        <v>0</v>
      </c>
      <c r="BB618" s="2">
        <v>2800.49</v>
      </c>
      <c r="BC618" s="3">
        <f t="shared" si="280"/>
        <v>2800</v>
      </c>
      <c r="BD618" s="5">
        <f t="shared" si="281"/>
        <v>0.48999999999978172</v>
      </c>
    </row>
    <row r="619" spans="1:56" x14ac:dyDescent="0.25">
      <c r="A619">
        <v>2015</v>
      </c>
      <c r="B619">
        <v>12</v>
      </c>
      <c r="C619" t="s">
        <v>28</v>
      </c>
      <c r="D619">
        <v>2</v>
      </c>
      <c r="E619">
        <v>6</v>
      </c>
      <c r="F619">
        <v>8</v>
      </c>
      <c r="G619">
        <v>0</v>
      </c>
      <c r="H619">
        <v>12</v>
      </c>
      <c r="I619" t="s">
        <v>31</v>
      </c>
      <c r="J619">
        <v>40</v>
      </c>
      <c r="K619">
        <v>26102</v>
      </c>
      <c r="L619">
        <v>2000</v>
      </c>
      <c r="M619">
        <v>1</v>
      </c>
      <c r="N619">
        <v>1</v>
      </c>
      <c r="O619">
        <v>12</v>
      </c>
      <c r="P619" t="str">
        <f t="shared" si="282"/>
        <v>0</v>
      </c>
      <c r="Q619" t="s">
        <v>30</v>
      </c>
      <c r="R619" s="2">
        <f t="shared" si="255"/>
        <v>36705</v>
      </c>
      <c r="S619" s="2">
        <f t="shared" si="256"/>
        <v>36705</v>
      </c>
      <c r="T619" s="2">
        <f t="shared" si="257"/>
        <v>0</v>
      </c>
      <c r="U619" s="2">
        <v>0</v>
      </c>
      <c r="V619" s="3">
        <f t="shared" si="258"/>
        <v>0</v>
      </c>
      <c r="W619" s="5">
        <f t="shared" si="259"/>
        <v>0</v>
      </c>
      <c r="X619" s="2">
        <v>0</v>
      </c>
      <c r="Y619" s="3">
        <f t="shared" si="260"/>
        <v>0</v>
      </c>
      <c r="Z619" s="5">
        <f t="shared" si="261"/>
        <v>0</v>
      </c>
      <c r="AA619" s="2">
        <v>3500</v>
      </c>
      <c r="AB619" s="3">
        <f t="shared" si="262"/>
        <v>3500</v>
      </c>
      <c r="AC619" s="5">
        <f t="shared" si="263"/>
        <v>0</v>
      </c>
      <c r="AD619" s="2">
        <v>4250.1000000000004</v>
      </c>
      <c r="AE619" s="3">
        <f t="shared" si="264"/>
        <v>4250</v>
      </c>
      <c r="AF619" s="5">
        <f t="shared" si="265"/>
        <v>0.1000000000003638</v>
      </c>
      <c r="AG619" s="2">
        <v>3500</v>
      </c>
      <c r="AH619" s="3">
        <f t="shared" si="266"/>
        <v>3500</v>
      </c>
      <c r="AI619" s="5">
        <f t="shared" si="267"/>
        <v>0</v>
      </c>
      <c r="AJ619" s="2">
        <v>4905</v>
      </c>
      <c r="AK619" s="3">
        <f t="shared" si="268"/>
        <v>4905</v>
      </c>
      <c r="AL619" s="5">
        <f t="shared" si="269"/>
        <v>0</v>
      </c>
      <c r="AM619" s="2">
        <v>4249.8999999999996</v>
      </c>
      <c r="AN619" s="3">
        <f t="shared" si="270"/>
        <v>4250</v>
      </c>
      <c r="AO619" s="5">
        <f t="shared" si="271"/>
        <v>-0.1000000000003638</v>
      </c>
      <c r="AP619" s="2">
        <v>3500</v>
      </c>
      <c r="AQ619" s="3">
        <f t="shared" si="272"/>
        <v>3500</v>
      </c>
      <c r="AR619" s="5">
        <f t="shared" si="273"/>
        <v>0</v>
      </c>
      <c r="AS619" s="2">
        <v>3500</v>
      </c>
      <c r="AT619" s="3">
        <f t="shared" si="274"/>
        <v>3500</v>
      </c>
      <c r="AU619" s="5">
        <f t="shared" si="275"/>
        <v>0</v>
      </c>
      <c r="AV619" s="2">
        <v>3500</v>
      </c>
      <c r="AW619" s="3">
        <f t="shared" si="276"/>
        <v>3500</v>
      </c>
      <c r="AX619" s="5">
        <f t="shared" si="277"/>
        <v>0</v>
      </c>
      <c r="AY619" s="2">
        <v>4200</v>
      </c>
      <c r="AZ619" s="3">
        <f t="shared" si="278"/>
        <v>4200</v>
      </c>
      <c r="BA619" s="5">
        <f t="shared" si="279"/>
        <v>0</v>
      </c>
      <c r="BB619" s="2">
        <v>1600</v>
      </c>
      <c r="BC619" s="3">
        <f t="shared" si="280"/>
        <v>1600</v>
      </c>
      <c r="BD619" s="5">
        <f t="shared" si="281"/>
        <v>0</v>
      </c>
    </row>
    <row r="620" spans="1:56" x14ac:dyDescent="0.25">
      <c r="A620">
        <v>2015</v>
      </c>
      <c r="B620">
        <v>12</v>
      </c>
      <c r="C620" t="s">
        <v>28</v>
      </c>
      <c r="D620">
        <v>2</v>
      </c>
      <c r="E620">
        <v>6</v>
      </c>
      <c r="F620">
        <v>8</v>
      </c>
      <c r="G620">
        <v>0</v>
      </c>
      <c r="H620">
        <v>12</v>
      </c>
      <c r="I620" t="s">
        <v>31</v>
      </c>
      <c r="J620">
        <v>40</v>
      </c>
      <c r="K620">
        <v>26102</v>
      </c>
      <c r="L620">
        <v>2000</v>
      </c>
      <c r="M620">
        <v>1</v>
      </c>
      <c r="N620">
        <v>1</v>
      </c>
      <c r="O620">
        <v>17</v>
      </c>
      <c r="P620" t="str">
        <f t="shared" si="282"/>
        <v>0</v>
      </c>
      <c r="Q620" t="s">
        <v>30</v>
      </c>
      <c r="R620" s="2">
        <f t="shared" si="255"/>
        <v>123634</v>
      </c>
      <c r="S620" s="2">
        <f t="shared" si="256"/>
        <v>123635</v>
      </c>
      <c r="T620" s="2">
        <f t="shared" si="257"/>
        <v>-1</v>
      </c>
      <c r="U620" s="2">
        <v>0</v>
      </c>
      <c r="V620" s="3">
        <f t="shared" si="258"/>
        <v>0</v>
      </c>
      <c r="W620" s="5">
        <f t="shared" si="259"/>
        <v>0</v>
      </c>
      <c r="X620" s="2">
        <v>5650</v>
      </c>
      <c r="Y620" s="3">
        <f t="shared" si="260"/>
        <v>5650</v>
      </c>
      <c r="Z620" s="5">
        <f t="shared" si="261"/>
        <v>0</v>
      </c>
      <c r="AA620" s="2">
        <v>8713.64</v>
      </c>
      <c r="AB620" s="3">
        <f t="shared" si="262"/>
        <v>8714</v>
      </c>
      <c r="AC620" s="5">
        <f t="shared" si="263"/>
        <v>-0.36000000000058208</v>
      </c>
      <c r="AD620" s="2">
        <v>17101.73</v>
      </c>
      <c r="AE620" s="3">
        <f t="shared" si="264"/>
        <v>17102</v>
      </c>
      <c r="AF620" s="5">
        <f t="shared" si="265"/>
        <v>-0.27000000000043656</v>
      </c>
      <c r="AG620" s="2">
        <v>11756.04</v>
      </c>
      <c r="AH620" s="3">
        <f t="shared" si="266"/>
        <v>11756</v>
      </c>
      <c r="AI620" s="5">
        <f t="shared" si="267"/>
        <v>4.0000000000873115E-2</v>
      </c>
      <c r="AJ620" s="2">
        <v>21216.51</v>
      </c>
      <c r="AK620" s="3">
        <f t="shared" si="268"/>
        <v>21217</v>
      </c>
      <c r="AL620" s="5">
        <f t="shared" si="269"/>
        <v>-0.49000000000160071</v>
      </c>
      <c r="AM620" s="2">
        <v>10405</v>
      </c>
      <c r="AN620" s="3">
        <f t="shared" si="270"/>
        <v>10405</v>
      </c>
      <c r="AO620" s="5">
        <f t="shared" si="271"/>
        <v>0</v>
      </c>
      <c r="AP620" s="2">
        <v>11805.02</v>
      </c>
      <c r="AQ620" s="3">
        <f t="shared" si="272"/>
        <v>11805</v>
      </c>
      <c r="AR620" s="5">
        <f t="shared" si="273"/>
        <v>2.0000000000436557E-2</v>
      </c>
      <c r="AS620" s="2">
        <v>10405</v>
      </c>
      <c r="AT620" s="3">
        <f t="shared" si="274"/>
        <v>10405</v>
      </c>
      <c r="AU620" s="5">
        <f t="shared" si="275"/>
        <v>0</v>
      </c>
      <c r="AV620" s="2">
        <v>10405</v>
      </c>
      <c r="AW620" s="3">
        <f t="shared" si="276"/>
        <v>10405</v>
      </c>
      <c r="AX620" s="5">
        <f t="shared" si="277"/>
        <v>0</v>
      </c>
      <c r="AY620" s="2">
        <v>7676.06</v>
      </c>
      <c r="AZ620" s="3">
        <f t="shared" si="278"/>
        <v>7676</v>
      </c>
      <c r="BA620" s="5">
        <f t="shared" si="279"/>
        <v>6.0000000000400178E-2</v>
      </c>
      <c r="BB620" s="2">
        <v>8500</v>
      </c>
      <c r="BC620" s="3">
        <f t="shared" si="280"/>
        <v>8500</v>
      </c>
      <c r="BD620" s="5">
        <f t="shared" si="281"/>
        <v>0</v>
      </c>
    </row>
    <row r="621" spans="1:56" x14ac:dyDescent="0.25">
      <c r="A621">
        <v>2015</v>
      </c>
      <c r="B621">
        <v>12</v>
      </c>
      <c r="C621" t="s">
        <v>28</v>
      </c>
      <c r="D621">
        <v>2</v>
      </c>
      <c r="E621">
        <v>6</v>
      </c>
      <c r="F621">
        <v>8</v>
      </c>
      <c r="G621">
        <v>0</v>
      </c>
      <c r="H621">
        <v>12</v>
      </c>
      <c r="I621" t="s">
        <v>31</v>
      </c>
      <c r="J621">
        <v>40</v>
      </c>
      <c r="K621">
        <v>26102</v>
      </c>
      <c r="L621">
        <v>2000</v>
      </c>
      <c r="M621">
        <v>1</v>
      </c>
      <c r="N621">
        <v>1</v>
      </c>
      <c r="O621">
        <v>18</v>
      </c>
      <c r="P621" t="str">
        <f t="shared" si="282"/>
        <v>0</v>
      </c>
      <c r="Q621" t="s">
        <v>30</v>
      </c>
      <c r="R621" s="2">
        <f t="shared" si="255"/>
        <v>51203</v>
      </c>
      <c r="S621" s="2">
        <f t="shared" si="256"/>
        <v>51203</v>
      </c>
      <c r="T621" s="2">
        <f t="shared" si="257"/>
        <v>0</v>
      </c>
      <c r="U621" s="2">
        <v>0</v>
      </c>
      <c r="V621" s="3">
        <f t="shared" si="258"/>
        <v>0</v>
      </c>
      <c r="W621" s="5">
        <f t="shared" si="259"/>
        <v>0</v>
      </c>
      <c r="X621" s="2">
        <v>0</v>
      </c>
      <c r="Y621" s="3">
        <f t="shared" si="260"/>
        <v>0</v>
      </c>
      <c r="Z621" s="5">
        <f t="shared" si="261"/>
        <v>0</v>
      </c>
      <c r="AA621" s="2">
        <v>0</v>
      </c>
      <c r="AB621" s="3">
        <f t="shared" si="262"/>
        <v>0</v>
      </c>
      <c r="AC621" s="5">
        <f t="shared" si="263"/>
        <v>0</v>
      </c>
      <c r="AD621" s="2">
        <v>6000</v>
      </c>
      <c r="AE621" s="3">
        <f t="shared" si="264"/>
        <v>6000</v>
      </c>
      <c r="AF621" s="5">
        <f t="shared" si="265"/>
        <v>0</v>
      </c>
      <c r="AG621" s="2">
        <v>7198</v>
      </c>
      <c r="AH621" s="3">
        <f t="shared" si="266"/>
        <v>7198</v>
      </c>
      <c r="AI621" s="5">
        <f t="shared" si="267"/>
        <v>0</v>
      </c>
      <c r="AJ621" s="2">
        <v>6661</v>
      </c>
      <c r="AK621" s="3">
        <f t="shared" si="268"/>
        <v>6661</v>
      </c>
      <c r="AL621" s="5">
        <f t="shared" si="269"/>
        <v>0</v>
      </c>
      <c r="AM621" s="2">
        <v>4000</v>
      </c>
      <c r="AN621" s="3">
        <f t="shared" si="270"/>
        <v>4000</v>
      </c>
      <c r="AO621" s="5">
        <f t="shared" si="271"/>
        <v>0</v>
      </c>
      <c r="AP621" s="2">
        <v>4000</v>
      </c>
      <c r="AQ621" s="3">
        <f t="shared" si="272"/>
        <v>4000</v>
      </c>
      <c r="AR621" s="5">
        <f t="shared" si="273"/>
        <v>0</v>
      </c>
      <c r="AS621" s="2">
        <v>10644</v>
      </c>
      <c r="AT621" s="3">
        <f t="shared" si="274"/>
        <v>10644</v>
      </c>
      <c r="AU621" s="5">
        <f t="shared" si="275"/>
        <v>0</v>
      </c>
      <c r="AV621" s="2">
        <v>4000</v>
      </c>
      <c r="AW621" s="3">
        <f t="shared" si="276"/>
        <v>4000</v>
      </c>
      <c r="AX621" s="5">
        <f t="shared" si="277"/>
        <v>0</v>
      </c>
      <c r="AY621" s="2">
        <v>6900</v>
      </c>
      <c r="AZ621" s="3">
        <f t="shared" si="278"/>
        <v>6900</v>
      </c>
      <c r="BA621" s="5">
        <f t="shared" si="279"/>
        <v>0</v>
      </c>
      <c r="BB621" s="2">
        <v>1800</v>
      </c>
      <c r="BC621" s="3">
        <f t="shared" si="280"/>
        <v>1800</v>
      </c>
      <c r="BD621" s="5">
        <f t="shared" si="281"/>
        <v>0</v>
      </c>
    </row>
    <row r="622" spans="1:56" x14ac:dyDescent="0.25">
      <c r="A622">
        <v>2015</v>
      </c>
      <c r="B622">
        <v>12</v>
      </c>
      <c r="C622" t="s">
        <v>28</v>
      </c>
      <c r="D622">
        <v>2</v>
      </c>
      <c r="E622">
        <v>6</v>
      </c>
      <c r="F622">
        <v>8</v>
      </c>
      <c r="G622">
        <v>0</v>
      </c>
      <c r="H622">
        <v>12</v>
      </c>
      <c r="I622" t="s">
        <v>31</v>
      </c>
      <c r="J622">
        <v>40</v>
      </c>
      <c r="K622">
        <v>26102</v>
      </c>
      <c r="L622">
        <v>2000</v>
      </c>
      <c r="M622">
        <v>1</v>
      </c>
      <c r="N622">
        <v>1</v>
      </c>
      <c r="O622">
        <v>20</v>
      </c>
      <c r="P622" t="str">
        <f t="shared" si="282"/>
        <v>0</v>
      </c>
      <c r="Q622" t="s">
        <v>30</v>
      </c>
      <c r="R622" s="2">
        <f t="shared" si="255"/>
        <v>199876</v>
      </c>
      <c r="S622" s="2">
        <f t="shared" si="256"/>
        <v>199877</v>
      </c>
      <c r="T622" s="2">
        <f t="shared" si="257"/>
        <v>-1</v>
      </c>
      <c r="U622" s="2">
        <v>0</v>
      </c>
      <c r="V622" s="3">
        <f t="shared" si="258"/>
        <v>0</v>
      </c>
      <c r="W622" s="5">
        <f t="shared" si="259"/>
        <v>0</v>
      </c>
      <c r="X622" s="2">
        <v>0</v>
      </c>
      <c r="Y622" s="3">
        <f t="shared" si="260"/>
        <v>0</v>
      </c>
      <c r="Z622" s="5">
        <f t="shared" si="261"/>
        <v>0</v>
      </c>
      <c r="AA622" s="2">
        <v>15801.64</v>
      </c>
      <c r="AB622" s="3">
        <f t="shared" si="262"/>
        <v>15802</v>
      </c>
      <c r="AC622" s="5">
        <f t="shared" si="263"/>
        <v>-0.36000000000058208</v>
      </c>
      <c r="AD622" s="2">
        <v>11550.2</v>
      </c>
      <c r="AE622" s="3">
        <f t="shared" si="264"/>
        <v>11550</v>
      </c>
      <c r="AF622" s="5">
        <f t="shared" si="265"/>
        <v>0.2000000000007276</v>
      </c>
      <c r="AG622" s="2">
        <v>17695.5</v>
      </c>
      <c r="AH622" s="3">
        <f t="shared" si="266"/>
        <v>17696</v>
      </c>
      <c r="AI622" s="5">
        <f t="shared" si="267"/>
        <v>-0.5</v>
      </c>
      <c r="AJ622" s="2">
        <v>23154.5</v>
      </c>
      <c r="AK622" s="3">
        <f t="shared" si="268"/>
        <v>23155</v>
      </c>
      <c r="AL622" s="5">
        <f t="shared" si="269"/>
        <v>-0.5</v>
      </c>
      <c r="AM622" s="2">
        <v>28200.799999999999</v>
      </c>
      <c r="AN622" s="3">
        <f t="shared" si="270"/>
        <v>28201</v>
      </c>
      <c r="AO622" s="5">
        <f t="shared" si="271"/>
        <v>-0.2000000000007276</v>
      </c>
      <c r="AP622" s="2">
        <v>20200</v>
      </c>
      <c r="AQ622" s="3">
        <f t="shared" si="272"/>
        <v>20200</v>
      </c>
      <c r="AR622" s="5">
        <f t="shared" si="273"/>
        <v>0</v>
      </c>
      <c r="AS622" s="2">
        <v>20200</v>
      </c>
      <c r="AT622" s="3">
        <f t="shared" si="274"/>
        <v>20200</v>
      </c>
      <c r="AU622" s="5">
        <f t="shared" si="275"/>
        <v>0</v>
      </c>
      <c r="AV622" s="2">
        <v>31899</v>
      </c>
      <c r="AW622" s="3">
        <f t="shared" si="276"/>
        <v>31899</v>
      </c>
      <c r="AX622" s="5">
        <f t="shared" si="277"/>
        <v>0</v>
      </c>
      <c r="AY622" s="2">
        <v>28699.360000000001</v>
      </c>
      <c r="AZ622" s="3">
        <f t="shared" si="278"/>
        <v>28699</v>
      </c>
      <c r="BA622" s="5">
        <f t="shared" si="279"/>
        <v>0.36000000000058208</v>
      </c>
      <c r="BB622" s="2">
        <v>2475</v>
      </c>
      <c r="BC622" s="3">
        <f t="shared" si="280"/>
        <v>2475</v>
      </c>
      <c r="BD622" s="5">
        <f t="shared" si="281"/>
        <v>0</v>
      </c>
    </row>
    <row r="623" spans="1:56" x14ac:dyDescent="0.25">
      <c r="A623">
        <v>2015</v>
      </c>
      <c r="B623">
        <v>12</v>
      </c>
      <c r="C623" t="s">
        <v>28</v>
      </c>
      <c r="D623">
        <v>2</v>
      </c>
      <c r="E623">
        <v>6</v>
      </c>
      <c r="F623">
        <v>8</v>
      </c>
      <c r="G623">
        <v>0</v>
      </c>
      <c r="H623">
        <v>12</v>
      </c>
      <c r="I623" t="s">
        <v>31</v>
      </c>
      <c r="J623">
        <v>40</v>
      </c>
      <c r="K623">
        <v>26102</v>
      </c>
      <c r="L623">
        <v>2000</v>
      </c>
      <c r="M623">
        <v>1</v>
      </c>
      <c r="N623">
        <v>1</v>
      </c>
      <c r="O623">
        <v>21</v>
      </c>
      <c r="P623" t="str">
        <f t="shared" si="282"/>
        <v>0</v>
      </c>
      <c r="Q623" t="s">
        <v>30</v>
      </c>
      <c r="R623" s="2">
        <f t="shared" si="255"/>
        <v>44000</v>
      </c>
      <c r="S623" s="2">
        <f t="shared" si="256"/>
        <v>44000</v>
      </c>
      <c r="T623" s="2">
        <f t="shared" si="257"/>
        <v>0</v>
      </c>
      <c r="U623" s="2">
        <v>0</v>
      </c>
      <c r="V623" s="3">
        <f t="shared" si="258"/>
        <v>0</v>
      </c>
      <c r="W623" s="5">
        <f t="shared" si="259"/>
        <v>0</v>
      </c>
      <c r="X623" s="2">
        <v>0</v>
      </c>
      <c r="Y623" s="3">
        <f t="shared" si="260"/>
        <v>0</v>
      </c>
      <c r="Z623" s="5">
        <f t="shared" si="261"/>
        <v>0</v>
      </c>
      <c r="AA623" s="2">
        <v>5997.8</v>
      </c>
      <c r="AB623" s="3">
        <f t="shared" si="262"/>
        <v>5998</v>
      </c>
      <c r="AC623" s="5">
        <f t="shared" si="263"/>
        <v>-0.1999999999998181</v>
      </c>
      <c r="AD623" s="2">
        <v>4000</v>
      </c>
      <c r="AE623" s="3">
        <f t="shared" si="264"/>
        <v>4000</v>
      </c>
      <c r="AF623" s="5">
        <f t="shared" si="265"/>
        <v>0</v>
      </c>
      <c r="AG623" s="2">
        <v>3975</v>
      </c>
      <c r="AH623" s="3">
        <f t="shared" si="266"/>
        <v>3975</v>
      </c>
      <c r="AI623" s="5">
        <f t="shared" si="267"/>
        <v>0</v>
      </c>
      <c r="AJ623" s="2">
        <v>5025</v>
      </c>
      <c r="AK623" s="3">
        <f t="shared" si="268"/>
        <v>5025</v>
      </c>
      <c r="AL623" s="5">
        <f t="shared" si="269"/>
        <v>0</v>
      </c>
      <c r="AM623" s="2">
        <v>5000</v>
      </c>
      <c r="AN623" s="3">
        <f t="shared" si="270"/>
        <v>5000</v>
      </c>
      <c r="AO623" s="5">
        <f t="shared" si="271"/>
        <v>0</v>
      </c>
      <c r="AP623" s="2">
        <v>5000</v>
      </c>
      <c r="AQ623" s="3">
        <f t="shared" si="272"/>
        <v>5000</v>
      </c>
      <c r="AR623" s="5">
        <f t="shared" si="273"/>
        <v>0</v>
      </c>
      <c r="AS623" s="2">
        <v>5002.2</v>
      </c>
      <c r="AT623" s="3">
        <f t="shared" si="274"/>
        <v>5002</v>
      </c>
      <c r="AU623" s="5">
        <f t="shared" si="275"/>
        <v>0.1999999999998181</v>
      </c>
      <c r="AV623" s="2">
        <v>5000</v>
      </c>
      <c r="AW623" s="3">
        <f t="shared" si="276"/>
        <v>5000</v>
      </c>
      <c r="AX623" s="5">
        <f t="shared" si="277"/>
        <v>0</v>
      </c>
      <c r="AY623" s="2">
        <v>5000</v>
      </c>
      <c r="AZ623" s="3">
        <f t="shared" si="278"/>
        <v>5000</v>
      </c>
      <c r="BA623" s="5">
        <f t="shared" si="279"/>
        <v>0</v>
      </c>
      <c r="BB623" s="2">
        <v>0</v>
      </c>
      <c r="BC623" s="3">
        <f t="shared" si="280"/>
        <v>0</v>
      </c>
      <c r="BD623" s="5">
        <f t="shared" si="281"/>
        <v>0</v>
      </c>
    </row>
    <row r="624" spans="1:56" x14ac:dyDescent="0.25">
      <c r="A624">
        <v>2015</v>
      </c>
      <c r="B624">
        <v>12</v>
      </c>
      <c r="C624" t="s">
        <v>28</v>
      </c>
      <c r="D624">
        <v>2</v>
      </c>
      <c r="E624">
        <v>6</v>
      </c>
      <c r="F624">
        <v>8</v>
      </c>
      <c r="G624">
        <v>0</v>
      </c>
      <c r="H624">
        <v>12</v>
      </c>
      <c r="I624" t="s">
        <v>31</v>
      </c>
      <c r="J624">
        <v>40</v>
      </c>
      <c r="K624">
        <v>26102</v>
      </c>
      <c r="L624">
        <v>2000</v>
      </c>
      <c r="M624">
        <v>1</v>
      </c>
      <c r="N624">
        <v>1</v>
      </c>
      <c r="O624">
        <v>23</v>
      </c>
      <c r="P624" t="str">
        <f t="shared" si="282"/>
        <v>0</v>
      </c>
      <c r="Q624" t="s">
        <v>30</v>
      </c>
      <c r="R624" s="2">
        <f t="shared" si="255"/>
        <v>140329.03</v>
      </c>
      <c r="S624" s="2">
        <f t="shared" si="256"/>
        <v>140329</v>
      </c>
      <c r="T624" s="2">
        <f t="shared" si="257"/>
        <v>2.9999999998835847E-2</v>
      </c>
      <c r="U624" s="2">
        <v>0</v>
      </c>
      <c r="V624" s="3">
        <f t="shared" si="258"/>
        <v>0</v>
      </c>
      <c r="W624" s="5">
        <f t="shared" si="259"/>
        <v>0</v>
      </c>
      <c r="X624" s="2">
        <v>0</v>
      </c>
      <c r="Y624" s="3">
        <f t="shared" si="260"/>
        <v>0</v>
      </c>
      <c r="Z624" s="5">
        <f t="shared" si="261"/>
        <v>0</v>
      </c>
      <c r="AA624" s="2">
        <v>9898.58</v>
      </c>
      <c r="AB624" s="3">
        <f t="shared" si="262"/>
        <v>9899</v>
      </c>
      <c r="AC624" s="5">
        <f t="shared" si="263"/>
        <v>-0.42000000000007276</v>
      </c>
      <c r="AD624" s="2">
        <v>14522.99</v>
      </c>
      <c r="AE624" s="3">
        <f t="shared" si="264"/>
        <v>14523</v>
      </c>
      <c r="AF624" s="5">
        <f t="shared" si="265"/>
        <v>-1.0000000000218279E-2</v>
      </c>
      <c r="AG624" s="2">
        <v>17400.310000000001</v>
      </c>
      <c r="AH624" s="3">
        <f t="shared" si="266"/>
        <v>17400</v>
      </c>
      <c r="AI624" s="5">
        <f t="shared" si="267"/>
        <v>0.31000000000130967</v>
      </c>
      <c r="AJ624" s="2">
        <v>15230.69</v>
      </c>
      <c r="AK624" s="3">
        <f t="shared" si="268"/>
        <v>15231</v>
      </c>
      <c r="AL624" s="5">
        <f t="shared" si="269"/>
        <v>-0.30999999999949068</v>
      </c>
      <c r="AM624" s="2">
        <v>11717.01</v>
      </c>
      <c r="AN624" s="3">
        <f t="shared" si="270"/>
        <v>11717</v>
      </c>
      <c r="AO624" s="5">
        <f t="shared" si="271"/>
        <v>1.0000000000218279E-2</v>
      </c>
      <c r="AP624" s="2">
        <v>11717</v>
      </c>
      <c r="AQ624" s="3">
        <f t="shared" si="272"/>
        <v>11717</v>
      </c>
      <c r="AR624" s="5">
        <f t="shared" si="273"/>
        <v>0</v>
      </c>
      <c r="AS624" s="2">
        <v>22934.42</v>
      </c>
      <c r="AT624" s="3">
        <f t="shared" si="274"/>
        <v>22934</v>
      </c>
      <c r="AU624" s="5">
        <f t="shared" si="275"/>
        <v>0.41999999999825377</v>
      </c>
      <c r="AV624" s="2">
        <v>11717</v>
      </c>
      <c r="AW624" s="3">
        <f t="shared" si="276"/>
        <v>11717</v>
      </c>
      <c r="AX624" s="5">
        <f t="shared" si="277"/>
        <v>0</v>
      </c>
      <c r="AY624" s="2">
        <v>23591.03</v>
      </c>
      <c r="AZ624" s="3">
        <f t="shared" si="278"/>
        <v>23591</v>
      </c>
      <c r="BA624" s="5">
        <f t="shared" si="279"/>
        <v>2.9999999998835847E-2</v>
      </c>
      <c r="BB624" s="2">
        <v>1600</v>
      </c>
      <c r="BC624" s="3">
        <f t="shared" si="280"/>
        <v>1600</v>
      </c>
      <c r="BD624" s="5">
        <f t="shared" si="281"/>
        <v>0</v>
      </c>
    </row>
    <row r="625" spans="1:56" x14ac:dyDescent="0.25">
      <c r="A625">
        <v>2015</v>
      </c>
      <c r="B625">
        <v>12</v>
      </c>
      <c r="C625" t="s">
        <v>28</v>
      </c>
      <c r="D625">
        <v>2</v>
      </c>
      <c r="E625">
        <v>6</v>
      </c>
      <c r="F625">
        <v>8</v>
      </c>
      <c r="G625">
        <v>0</v>
      </c>
      <c r="H625">
        <v>12</v>
      </c>
      <c r="I625" t="s">
        <v>31</v>
      </c>
      <c r="J625">
        <v>40</v>
      </c>
      <c r="K625">
        <v>26102</v>
      </c>
      <c r="L625">
        <v>2000</v>
      </c>
      <c r="M625">
        <v>1</v>
      </c>
      <c r="N625">
        <v>1</v>
      </c>
      <c r="O625">
        <v>24</v>
      </c>
      <c r="P625" t="str">
        <f t="shared" si="282"/>
        <v>0</v>
      </c>
      <c r="Q625" t="s">
        <v>30</v>
      </c>
      <c r="R625" s="2">
        <f t="shared" si="255"/>
        <v>90410.099999999991</v>
      </c>
      <c r="S625" s="2">
        <f t="shared" si="256"/>
        <v>90410</v>
      </c>
      <c r="T625" s="2">
        <f t="shared" si="257"/>
        <v>9.9999999991268851E-2</v>
      </c>
      <c r="U625" s="2">
        <v>799</v>
      </c>
      <c r="V625" s="3">
        <f t="shared" si="258"/>
        <v>799</v>
      </c>
      <c r="W625" s="5">
        <f t="shared" si="259"/>
        <v>0</v>
      </c>
      <c r="X625" s="2">
        <v>9389</v>
      </c>
      <c r="Y625" s="3">
        <f t="shared" si="260"/>
        <v>9389</v>
      </c>
      <c r="Z625" s="5">
        <f t="shared" si="261"/>
        <v>0</v>
      </c>
      <c r="AA625" s="2">
        <v>125.01</v>
      </c>
      <c r="AB625" s="3">
        <f t="shared" si="262"/>
        <v>125</v>
      </c>
      <c r="AC625" s="5">
        <f t="shared" si="263"/>
        <v>1.0000000000005116E-2</v>
      </c>
      <c r="AD625" s="2">
        <v>7782.9</v>
      </c>
      <c r="AE625" s="3">
        <f t="shared" si="264"/>
        <v>7783</v>
      </c>
      <c r="AF625" s="5">
        <f t="shared" si="265"/>
        <v>-0.1000000000003638</v>
      </c>
      <c r="AG625" s="2">
        <v>0</v>
      </c>
      <c r="AH625" s="3">
        <f t="shared" si="266"/>
        <v>0</v>
      </c>
      <c r="AI625" s="5">
        <f t="shared" si="267"/>
        <v>0</v>
      </c>
      <c r="AJ625" s="2">
        <v>16089.04</v>
      </c>
      <c r="AK625" s="3">
        <f t="shared" si="268"/>
        <v>16089</v>
      </c>
      <c r="AL625" s="5">
        <f t="shared" si="269"/>
        <v>4.0000000000873115E-2</v>
      </c>
      <c r="AM625" s="2">
        <v>15823.09</v>
      </c>
      <c r="AN625" s="3">
        <f t="shared" si="270"/>
        <v>15823</v>
      </c>
      <c r="AO625" s="5">
        <f t="shared" si="271"/>
        <v>9.0000000000145519E-2</v>
      </c>
      <c r="AP625" s="2">
        <v>7764</v>
      </c>
      <c r="AQ625" s="3">
        <f t="shared" si="272"/>
        <v>7764</v>
      </c>
      <c r="AR625" s="5">
        <f t="shared" si="273"/>
        <v>0</v>
      </c>
      <c r="AS625" s="2">
        <v>7783</v>
      </c>
      <c r="AT625" s="3">
        <f t="shared" si="274"/>
        <v>7783</v>
      </c>
      <c r="AU625" s="5">
        <f t="shared" si="275"/>
        <v>0</v>
      </c>
      <c r="AV625" s="2">
        <v>7783</v>
      </c>
      <c r="AW625" s="3">
        <f t="shared" si="276"/>
        <v>7783</v>
      </c>
      <c r="AX625" s="5">
        <f t="shared" si="277"/>
        <v>0</v>
      </c>
      <c r="AY625" s="2">
        <v>7683.06</v>
      </c>
      <c r="AZ625" s="3">
        <f t="shared" si="278"/>
        <v>7683</v>
      </c>
      <c r="BA625" s="5">
        <f t="shared" si="279"/>
        <v>6.0000000000400178E-2</v>
      </c>
      <c r="BB625" s="2">
        <v>9389</v>
      </c>
      <c r="BC625" s="3">
        <f t="shared" si="280"/>
        <v>9389</v>
      </c>
      <c r="BD625" s="5">
        <f t="shared" si="281"/>
        <v>0</v>
      </c>
    </row>
    <row r="626" spans="1:56" x14ac:dyDescent="0.25">
      <c r="A626">
        <v>2015</v>
      </c>
      <c r="B626">
        <v>12</v>
      </c>
      <c r="C626" t="s">
        <v>28</v>
      </c>
      <c r="D626">
        <v>2</v>
      </c>
      <c r="E626">
        <v>6</v>
      </c>
      <c r="F626">
        <v>8</v>
      </c>
      <c r="G626">
        <v>0</v>
      </c>
      <c r="H626">
        <v>12</v>
      </c>
      <c r="I626" t="s">
        <v>31</v>
      </c>
      <c r="J626">
        <v>40</v>
      </c>
      <c r="K626">
        <v>26102</v>
      </c>
      <c r="L626">
        <v>2000</v>
      </c>
      <c r="M626">
        <v>1</v>
      </c>
      <c r="N626">
        <v>1</v>
      </c>
      <c r="O626">
        <v>25</v>
      </c>
      <c r="P626" t="str">
        <f t="shared" si="282"/>
        <v>0</v>
      </c>
      <c r="Q626" t="s">
        <v>30</v>
      </c>
      <c r="R626" s="2">
        <f t="shared" si="255"/>
        <v>34872</v>
      </c>
      <c r="S626" s="2">
        <f t="shared" si="256"/>
        <v>34872</v>
      </c>
      <c r="T626" s="2">
        <f t="shared" si="257"/>
        <v>0</v>
      </c>
      <c r="U626" s="2">
        <v>0</v>
      </c>
      <c r="V626" s="3">
        <f t="shared" si="258"/>
        <v>0</v>
      </c>
      <c r="W626" s="5">
        <f t="shared" si="259"/>
        <v>0</v>
      </c>
      <c r="X626" s="2">
        <v>5600</v>
      </c>
      <c r="Y626" s="3">
        <f t="shared" si="260"/>
        <v>5600</v>
      </c>
      <c r="Z626" s="5">
        <f t="shared" si="261"/>
        <v>0</v>
      </c>
      <c r="AA626" s="2">
        <v>0</v>
      </c>
      <c r="AB626" s="3">
        <f t="shared" si="262"/>
        <v>0</v>
      </c>
      <c r="AC626" s="5">
        <f t="shared" si="263"/>
        <v>0</v>
      </c>
      <c r="AD626" s="2">
        <v>2800</v>
      </c>
      <c r="AE626" s="3">
        <f t="shared" si="264"/>
        <v>2800</v>
      </c>
      <c r="AF626" s="5">
        <f t="shared" si="265"/>
        <v>0</v>
      </c>
      <c r="AG626" s="2">
        <v>5600</v>
      </c>
      <c r="AH626" s="3">
        <f t="shared" si="266"/>
        <v>5600</v>
      </c>
      <c r="AI626" s="5">
        <f t="shared" si="267"/>
        <v>0</v>
      </c>
      <c r="AJ626" s="2">
        <v>5600</v>
      </c>
      <c r="AK626" s="3">
        <f t="shared" si="268"/>
        <v>5600</v>
      </c>
      <c r="AL626" s="5">
        <f t="shared" si="269"/>
        <v>0</v>
      </c>
      <c r="AM626" s="2">
        <v>2800</v>
      </c>
      <c r="AN626" s="3">
        <f t="shared" si="270"/>
        <v>2800</v>
      </c>
      <c r="AO626" s="5">
        <f t="shared" si="271"/>
        <v>0</v>
      </c>
      <c r="AP626" s="2">
        <v>2800</v>
      </c>
      <c r="AQ626" s="3">
        <f t="shared" si="272"/>
        <v>2800</v>
      </c>
      <c r="AR626" s="5">
        <f t="shared" si="273"/>
        <v>0</v>
      </c>
      <c r="AS626" s="2">
        <v>5600</v>
      </c>
      <c r="AT626" s="3">
        <f t="shared" si="274"/>
        <v>5600</v>
      </c>
      <c r="AU626" s="5">
        <f t="shared" si="275"/>
        <v>0</v>
      </c>
      <c r="AV626" s="2">
        <v>2772</v>
      </c>
      <c r="AW626" s="3">
        <f t="shared" si="276"/>
        <v>2772</v>
      </c>
      <c r="AX626" s="5">
        <f t="shared" si="277"/>
        <v>0</v>
      </c>
      <c r="AY626" s="2">
        <v>0</v>
      </c>
      <c r="AZ626" s="3">
        <f t="shared" si="278"/>
        <v>0</v>
      </c>
      <c r="BA626" s="5">
        <f t="shared" si="279"/>
        <v>0</v>
      </c>
      <c r="BB626" s="2">
        <v>1300</v>
      </c>
      <c r="BC626" s="3">
        <f t="shared" si="280"/>
        <v>1300</v>
      </c>
      <c r="BD626" s="5">
        <f t="shared" si="281"/>
        <v>0</v>
      </c>
    </row>
    <row r="627" spans="1:56" x14ac:dyDescent="0.25">
      <c r="A627">
        <v>2015</v>
      </c>
      <c r="B627">
        <v>12</v>
      </c>
      <c r="C627" t="s">
        <v>28</v>
      </c>
      <c r="D627">
        <v>2</v>
      </c>
      <c r="E627">
        <v>6</v>
      </c>
      <c r="F627">
        <v>8</v>
      </c>
      <c r="G627">
        <v>0</v>
      </c>
      <c r="H627">
        <v>12</v>
      </c>
      <c r="I627" t="s">
        <v>31</v>
      </c>
      <c r="J627">
        <v>40</v>
      </c>
      <c r="K627">
        <v>26102</v>
      </c>
      <c r="L627">
        <v>2000</v>
      </c>
      <c r="M627">
        <v>1</v>
      </c>
      <c r="N627">
        <v>1</v>
      </c>
      <c r="O627">
        <v>30</v>
      </c>
      <c r="P627" t="str">
        <f t="shared" si="282"/>
        <v>0</v>
      </c>
      <c r="Q627" t="s">
        <v>30</v>
      </c>
      <c r="R627" s="2">
        <f t="shared" si="255"/>
        <v>72913</v>
      </c>
      <c r="S627" s="2">
        <f t="shared" si="256"/>
        <v>72913</v>
      </c>
      <c r="T627" s="2">
        <f t="shared" si="257"/>
        <v>0</v>
      </c>
      <c r="U627" s="2">
        <v>0</v>
      </c>
      <c r="V627" s="3">
        <f t="shared" si="258"/>
        <v>0</v>
      </c>
      <c r="W627" s="5">
        <f t="shared" si="259"/>
        <v>0</v>
      </c>
      <c r="X627" s="2">
        <v>0</v>
      </c>
      <c r="Y627" s="3">
        <f t="shared" si="260"/>
        <v>0</v>
      </c>
      <c r="Z627" s="5">
        <f t="shared" si="261"/>
        <v>0</v>
      </c>
      <c r="AA627" s="2">
        <v>0</v>
      </c>
      <c r="AB627" s="3">
        <f t="shared" si="262"/>
        <v>0</v>
      </c>
      <c r="AC627" s="5">
        <f t="shared" si="263"/>
        <v>0</v>
      </c>
      <c r="AD627" s="2">
        <v>10515.44</v>
      </c>
      <c r="AE627" s="3">
        <f t="shared" si="264"/>
        <v>10515</v>
      </c>
      <c r="AF627" s="5">
        <f t="shared" si="265"/>
        <v>0.44000000000050932</v>
      </c>
      <c r="AG627" s="2">
        <v>6064.4</v>
      </c>
      <c r="AH627" s="3">
        <f t="shared" si="266"/>
        <v>6064</v>
      </c>
      <c r="AI627" s="5">
        <f t="shared" si="267"/>
        <v>0.3999999999996362</v>
      </c>
      <c r="AJ627" s="2">
        <v>9322.6</v>
      </c>
      <c r="AK627" s="3">
        <f t="shared" si="268"/>
        <v>9323</v>
      </c>
      <c r="AL627" s="5">
        <f t="shared" si="269"/>
        <v>-0.3999999999996362</v>
      </c>
      <c r="AM627" s="2">
        <v>7047.56</v>
      </c>
      <c r="AN627" s="3">
        <f t="shared" si="270"/>
        <v>7048</v>
      </c>
      <c r="AO627" s="5">
        <f t="shared" si="271"/>
        <v>-0.43999999999959982</v>
      </c>
      <c r="AP627" s="2">
        <v>6652</v>
      </c>
      <c r="AQ627" s="3">
        <f t="shared" si="272"/>
        <v>6652</v>
      </c>
      <c r="AR627" s="5">
        <f t="shared" si="273"/>
        <v>0</v>
      </c>
      <c r="AS627" s="2">
        <v>12504</v>
      </c>
      <c r="AT627" s="3">
        <f t="shared" si="274"/>
        <v>12504</v>
      </c>
      <c r="AU627" s="5">
        <f t="shared" si="275"/>
        <v>0</v>
      </c>
      <c r="AV627" s="2">
        <v>6655</v>
      </c>
      <c r="AW627" s="3">
        <f t="shared" si="276"/>
        <v>6655</v>
      </c>
      <c r="AX627" s="5">
        <f t="shared" si="277"/>
        <v>0</v>
      </c>
      <c r="AY627" s="2">
        <v>12339.02</v>
      </c>
      <c r="AZ627" s="3">
        <f t="shared" si="278"/>
        <v>12339</v>
      </c>
      <c r="BA627" s="5">
        <f t="shared" si="279"/>
        <v>2.0000000000436557E-2</v>
      </c>
      <c r="BB627" s="2">
        <v>1812.98</v>
      </c>
      <c r="BC627" s="3">
        <f t="shared" si="280"/>
        <v>1813</v>
      </c>
      <c r="BD627" s="5">
        <f t="shared" si="281"/>
        <v>-1.999999999998181E-2</v>
      </c>
    </row>
    <row r="628" spans="1:56" x14ac:dyDescent="0.25">
      <c r="A628">
        <v>2015</v>
      </c>
      <c r="B628">
        <v>12</v>
      </c>
      <c r="C628" t="s">
        <v>28</v>
      </c>
      <c r="D628">
        <v>2</v>
      </c>
      <c r="E628">
        <v>6</v>
      </c>
      <c r="F628">
        <v>8</v>
      </c>
      <c r="G628">
        <v>0</v>
      </c>
      <c r="H628">
        <v>12</v>
      </c>
      <c r="I628" t="s">
        <v>31</v>
      </c>
      <c r="J628">
        <v>40</v>
      </c>
      <c r="K628">
        <v>26103</v>
      </c>
      <c r="L628">
        <v>2000</v>
      </c>
      <c r="M628">
        <v>1</v>
      </c>
      <c r="N628">
        <v>1</v>
      </c>
      <c r="O628">
        <v>9</v>
      </c>
      <c r="P628" t="str">
        <f t="shared" si="282"/>
        <v>0</v>
      </c>
      <c r="Q628" t="s">
        <v>30</v>
      </c>
      <c r="R628" s="2">
        <f t="shared" si="255"/>
        <v>39160</v>
      </c>
      <c r="S628" s="2">
        <f t="shared" si="256"/>
        <v>39160</v>
      </c>
      <c r="T628" s="2">
        <f t="shared" si="257"/>
        <v>0</v>
      </c>
      <c r="U628" s="2">
        <v>0</v>
      </c>
      <c r="V628" s="3">
        <f t="shared" si="258"/>
        <v>0</v>
      </c>
      <c r="W628" s="5">
        <f t="shared" si="259"/>
        <v>0</v>
      </c>
      <c r="X628" s="2">
        <v>0</v>
      </c>
      <c r="Y628" s="3">
        <f t="shared" si="260"/>
        <v>0</v>
      </c>
      <c r="Z628" s="5">
        <f t="shared" si="261"/>
        <v>0</v>
      </c>
      <c r="AA628" s="2">
        <v>0</v>
      </c>
      <c r="AB628" s="3">
        <f t="shared" si="262"/>
        <v>0</v>
      </c>
      <c r="AC628" s="5">
        <f t="shared" si="263"/>
        <v>0</v>
      </c>
      <c r="AD628" s="2">
        <v>0</v>
      </c>
      <c r="AE628" s="3">
        <f t="shared" si="264"/>
        <v>0</v>
      </c>
      <c r="AF628" s="5">
        <f t="shared" si="265"/>
        <v>0</v>
      </c>
      <c r="AG628" s="2">
        <v>31823.94</v>
      </c>
      <c r="AH628" s="3">
        <f t="shared" si="266"/>
        <v>31824</v>
      </c>
      <c r="AI628" s="5">
        <f t="shared" si="267"/>
        <v>-6.0000000001309672E-2</v>
      </c>
      <c r="AJ628" s="2">
        <v>2995.1</v>
      </c>
      <c r="AK628" s="3">
        <f t="shared" si="268"/>
        <v>2995</v>
      </c>
      <c r="AL628" s="5">
        <f t="shared" si="269"/>
        <v>9.9999999999909051E-2</v>
      </c>
      <c r="AM628" s="2">
        <v>0</v>
      </c>
      <c r="AN628" s="3">
        <f t="shared" si="270"/>
        <v>0</v>
      </c>
      <c r="AO628" s="5">
        <f t="shared" si="271"/>
        <v>0</v>
      </c>
      <c r="AP628" s="2">
        <v>0</v>
      </c>
      <c r="AQ628" s="3">
        <f t="shared" si="272"/>
        <v>0</v>
      </c>
      <c r="AR628" s="5">
        <f t="shared" si="273"/>
        <v>0</v>
      </c>
      <c r="AS628" s="2">
        <v>4025.96</v>
      </c>
      <c r="AT628" s="3">
        <f t="shared" si="274"/>
        <v>4026</v>
      </c>
      <c r="AU628" s="5">
        <f t="shared" si="275"/>
        <v>-3.999999999996362E-2</v>
      </c>
      <c r="AV628" s="2">
        <v>0</v>
      </c>
      <c r="AW628" s="3">
        <f t="shared" si="276"/>
        <v>0</v>
      </c>
      <c r="AX628" s="5">
        <f t="shared" si="277"/>
        <v>0</v>
      </c>
      <c r="AY628" s="2">
        <v>0</v>
      </c>
      <c r="AZ628" s="3">
        <f t="shared" si="278"/>
        <v>0</v>
      </c>
      <c r="BA628" s="5">
        <f t="shared" si="279"/>
        <v>0</v>
      </c>
      <c r="BB628" s="2">
        <v>315</v>
      </c>
      <c r="BC628" s="3">
        <f t="shared" si="280"/>
        <v>315</v>
      </c>
      <c r="BD628" s="5">
        <f t="shared" si="281"/>
        <v>0</v>
      </c>
    </row>
    <row r="629" spans="1:56" x14ac:dyDescent="0.25">
      <c r="A629">
        <v>2015</v>
      </c>
      <c r="B629">
        <v>12</v>
      </c>
      <c r="C629" t="s">
        <v>28</v>
      </c>
      <c r="D629">
        <v>2</v>
      </c>
      <c r="E629">
        <v>6</v>
      </c>
      <c r="F629">
        <v>8</v>
      </c>
      <c r="G629">
        <v>0</v>
      </c>
      <c r="H629">
        <v>12</v>
      </c>
      <c r="I629" t="s">
        <v>31</v>
      </c>
      <c r="J629">
        <v>40</v>
      </c>
      <c r="K629">
        <v>26103</v>
      </c>
      <c r="L629">
        <v>2000</v>
      </c>
      <c r="M629">
        <v>1</v>
      </c>
      <c r="N629">
        <v>1</v>
      </c>
      <c r="O629">
        <v>15</v>
      </c>
      <c r="P629" t="str">
        <f t="shared" si="282"/>
        <v>0</v>
      </c>
      <c r="Q629" t="s">
        <v>30</v>
      </c>
      <c r="R629" s="2">
        <f t="shared" si="255"/>
        <v>4045</v>
      </c>
      <c r="S629" s="2">
        <f t="shared" si="256"/>
        <v>4045</v>
      </c>
      <c r="T629" s="2">
        <f t="shared" si="257"/>
        <v>0</v>
      </c>
      <c r="U629" s="2">
        <v>0</v>
      </c>
      <c r="V629" s="3">
        <f t="shared" si="258"/>
        <v>0</v>
      </c>
      <c r="W629" s="5">
        <f t="shared" si="259"/>
        <v>0</v>
      </c>
      <c r="X629" s="2">
        <v>0</v>
      </c>
      <c r="Y629" s="3">
        <f t="shared" si="260"/>
        <v>0</v>
      </c>
      <c r="Z629" s="5">
        <f t="shared" si="261"/>
        <v>0</v>
      </c>
      <c r="AA629" s="2">
        <v>0</v>
      </c>
      <c r="AB629" s="3">
        <f t="shared" si="262"/>
        <v>0</v>
      </c>
      <c r="AC629" s="5">
        <f t="shared" si="263"/>
        <v>0</v>
      </c>
      <c r="AD629" s="2">
        <v>339.25</v>
      </c>
      <c r="AE629" s="3">
        <f t="shared" si="264"/>
        <v>339</v>
      </c>
      <c r="AF629" s="5">
        <f t="shared" si="265"/>
        <v>0.25</v>
      </c>
      <c r="AG629" s="2">
        <v>415</v>
      </c>
      <c r="AH629" s="3">
        <f t="shared" si="266"/>
        <v>415</v>
      </c>
      <c r="AI629" s="5">
        <f t="shared" si="267"/>
        <v>0</v>
      </c>
      <c r="AJ629" s="2">
        <v>415</v>
      </c>
      <c r="AK629" s="3">
        <f t="shared" si="268"/>
        <v>415</v>
      </c>
      <c r="AL629" s="5">
        <f t="shared" si="269"/>
        <v>0</v>
      </c>
      <c r="AM629" s="2">
        <v>60.75</v>
      </c>
      <c r="AN629" s="3">
        <f t="shared" si="270"/>
        <v>61</v>
      </c>
      <c r="AO629" s="5">
        <f t="shared" si="271"/>
        <v>-0.25</v>
      </c>
      <c r="AP629" s="2">
        <v>515</v>
      </c>
      <c r="AQ629" s="3">
        <f t="shared" si="272"/>
        <v>515</v>
      </c>
      <c r="AR629" s="5">
        <f t="shared" si="273"/>
        <v>0</v>
      </c>
      <c r="AS629" s="2">
        <v>855</v>
      </c>
      <c r="AT629" s="3">
        <f t="shared" si="274"/>
        <v>855</v>
      </c>
      <c r="AU629" s="5">
        <f t="shared" si="275"/>
        <v>0</v>
      </c>
      <c r="AV629" s="2">
        <v>515</v>
      </c>
      <c r="AW629" s="3">
        <f t="shared" si="276"/>
        <v>515</v>
      </c>
      <c r="AX629" s="5">
        <f t="shared" si="277"/>
        <v>0</v>
      </c>
      <c r="AY629" s="2">
        <v>515</v>
      </c>
      <c r="AZ629" s="3">
        <f t="shared" si="278"/>
        <v>515</v>
      </c>
      <c r="BA629" s="5">
        <f t="shared" si="279"/>
        <v>0</v>
      </c>
      <c r="BB629" s="2">
        <v>415</v>
      </c>
      <c r="BC629" s="3">
        <f t="shared" si="280"/>
        <v>415</v>
      </c>
      <c r="BD629" s="5">
        <f t="shared" si="281"/>
        <v>0</v>
      </c>
    </row>
    <row r="630" spans="1:56" x14ac:dyDescent="0.25">
      <c r="A630">
        <v>2015</v>
      </c>
      <c r="B630">
        <v>12</v>
      </c>
      <c r="C630" t="s">
        <v>28</v>
      </c>
      <c r="D630">
        <v>2</v>
      </c>
      <c r="E630">
        <v>6</v>
      </c>
      <c r="F630">
        <v>8</v>
      </c>
      <c r="G630">
        <v>0</v>
      </c>
      <c r="H630">
        <v>12</v>
      </c>
      <c r="I630" t="s">
        <v>31</v>
      </c>
      <c r="J630">
        <v>40</v>
      </c>
      <c r="K630">
        <v>26104</v>
      </c>
      <c r="L630">
        <v>2000</v>
      </c>
      <c r="M630">
        <v>1</v>
      </c>
      <c r="N630">
        <v>1</v>
      </c>
      <c r="O630">
        <v>9</v>
      </c>
      <c r="P630" t="str">
        <f t="shared" si="282"/>
        <v>0</v>
      </c>
      <c r="Q630" t="s">
        <v>30</v>
      </c>
      <c r="R630" s="2">
        <f t="shared" si="255"/>
        <v>38614</v>
      </c>
      <c r="S630" s="2">
        <f t="shared" si="256"/>
        <v>38614</v>
      </c>
      <c r="T630" s="2">
        <f t="shared" si="257"/>
        <v>0</v>
      </c>
      <c r="U630" s="2">
        <v>0</v>
      </c>
      <c r="V630" s="3">
        <f t="shared" si="258"/>
        <v>0</v>
      </c>
      <c r="W630" s="5">
        <f t="shared" si="259"/>
        <v>0</v>
      </c>
      <c r="X630" s="2">
        <v>0</v>
      </c>
      <c r="Y630" s="3">
        <f t="shared" si="260"/>
        <v>0</v>
      </c>
      <c r="Z630" s="5">
        <f t="shared" si="261"/>
        <v>0</v>
      </c>
      <c r="AA630" s="2">
        <v>0</v>
      </c>
      <c r="AB630" s="3">
        <f t="shared" si="262"/>
        <v>0</v>
      </c>
      <c r="AC630" s="5">
        <f t="shared" si="263"/>
        <v>0</v>
      </c>
      <c r="AD630" s="2">
        <v>0</v>
      </c>
      <c r="AE630" s="3">
        <f t="shared" si="264"/>
        <v>0</v>
      </c>
      <c r="AF630" s="5">
        <f t="shared" si="265"/>
        <v>0</v>
      </c>
      <c r="AG630" s="2">
        <v>2050</v>
      </c>
      <c r="AH630" s="3">
        <f t="shared" si="266"/>
        <v>2050</v>
      </c>
      <c r="AI630" s="5">
        <f t="shared" si="267"/>
        <v>0</v>
      </c>
      <c r="AJ630" s="2">
        <v>6642</v>
      </c>
      <c r="AK630" s="3">
        <f t="shared" si="268"/>
        <v>6642</v>
      </c>
      <c r="AL630" s="5">
        <f t="shared" si="269"/>
        <v>0</v>
      </c>
      <c r="AM630" s="2">
        <v>0</v>
      </c>
      <c r="AN630" s="3">
        <f t="shared" si="270"/>
        <v>0</v>
      </c>
      <c r="AO630" s="5">
        <f t="shared" si="271"/>
        <v>0</v>
      </c>
      <c r="AP630" s="2">
        <v>0</v>
      </c>
      <c r="AQ630" s="3">
        <f t="shared" si="272"/>
        <v>0</v>
      </c>
      <c r="AR630" s="5">
        <f t="shared" si="273"/>
        <v>0</v>
      </c>
      <c r="AS630" s="2">
        <v>0</v>
      </c>
      <c r="AT630" s="3">
        <f t="shared" si="274"/>
        <v>0</v>
      </c>
      <c r="AU630" s="5">
        <f t="shared" si="275"/>
        <v>0</v>
      </c>
      <c r="AV630" s="2">
        <v>0</v>
      </c>
      <c r="AW630" s="3">
        <f t="shared" si="276"/>
        <v>0</v>
      </c>
      <c r="AX630" s="5">
        <f t="shared" si="277"/>
        <v>0</v>
      </c>
      <c r="AY630" s="2">
        <v>22299</v>
      </c>
      <c r="AZ630" s="3">
        <f t="shared" si="278"/>
        <v>22299</v>
      </c>
      <c r="BA630" s="5">
        <f t="shared" si="279"/>
        <v>0</v>
      </c>
      <c r="BB630" s="2">
        <v>7623</v>
      </c>
      <c r="BC630" s="3">
        <f t="shared" si="280"/>
        <v>7623</v>
      </c>
      <c r="BD630" s="5">
        <f t="shared" si="281"/>
        <v>0</v>
      </c>
    </row>
    <row r="631" spans="1:56" x14ac:dyDescent="0.25">
      <c r="A631">
        <v>2015</v>
      </c>
      <c r="B631">
        <v>12</v>
      </c>
      <c r="C631" t="s">
        <v>28</v>
      </c>
      <c r="D631">
        <v>2</v>
      </c>
      <c r="E631">
        <v>6</v>
      </c>
      <c r="F631">
        <v>8</v>
      </c>
      <c r="G631">
        <v>0</v>
      </c>
      <c r="H631">
        <v>12</v>
      </c>
      <c r="I631" t="s">
        <v>31</v>
      </c>
      <c r="J631">
        <v>40</v>
      </c>
      <c r="K631">
        <v>26105</v>
      </c>
      <c r="L631">
        <v>2000</v>
      </c>
      <c r="M631">
        <v>1</v>
      </c>
      <c r="N631">
        <v>1</v>
      </c>
      <c r="O631">
        <v>1</v>
      </c>
      <c r="P631" t="str">
        <f t="shared" si="282"/>
        <v>0</v>
      </c>
      <c r="Q631" t="s">
        <v>30</v>
      </c>
      <c r="R631" s="2">
        <f t="shared" si="255"/>
        <v>2684</v>
      </c>
      <c r="S631" s="2">
        <f t="shared" si="256"/>
        <v>2684</v>
      </c>
      <c r="T631" s="2">
        <f t="shared" si="257"/>
        <v>0</v>
      </c>
      <c r="U631" s="2">
        <v>0</v>
      </c>
      <c r="V631" s="3">
        <f t="shared" si="258"/>
        <v>0</v>
      </c>
      <c r="W631" s="5">
        <f t="shared" si="259"/>
        <v>0</v>
      </c>
      <c r="X631" s="2">
        <v>0</v>
      </c>
      <c r="Y631" s="3">
        <f t="shared" si="260"/>
        <v>0</v>
      </c>
      <c r="Z631" s="5">
        <f t="shared" si="261"/>
        <v>0</v>
      </c>
      <c r="AA631" s="2">
        <v>380</v>
      </c>
      <c r="AB631" s="3">
        <f t="shared" si="262"/>
        <v>380</v>
      </c>
      <c r="AC631" s="5">
        <f t="shared" si="263"/>
        <v>0</v>
      </c>
      <c r="AD631" s="2">
        <v>0</v>
      </c>
      <c r="AE631" s="3">
        <f t="shared" si="264"/>
        <v>0</v>
      </c>
      <c r="AF631" s="5">
        <f t="shared" si="265"/>
        <v>0</v>
      </c>
      <c r="AG631" s="2">
        <v>300</v>
      </c>
      <c r="AH631" s="3">
        <f t="shared" si="266"/>
        <v>300</v>
      </c>
      <c r="AI631" s="5">
        <f t="shared" si="267"/>
        <v>0</v>
      </c>
      <c r="AJ631" s="2">
        <v>100</v>
      </c>
      <c r="AK631" s="3">
        <f t="shared" si="268"/>
        <v>100</v>
      </c>
      <c r="AL631" s="5">
        <f t="shared" si="269"/>
        <v>0</v>
      </c>
      <c r="AM631" s="2">
        <v>300</v>
      </c>
      <c r="AN631" s="3">
        <f t="shared" si="270"/>
        <v>300</v>
      </c>
      <c r="AO631" s="5">
        <f t="shared" si="271"/>
        <v>0</v>
      </c>
      <c r="AP631" s="2">
        <v>300</v>
      </c>
      <c r="AQ631" s="3">
        <f t="shared" si="272"/>
        <v>300</v>
      </c>
      <c r="AR631" s="5">
        <f t="shared" si="273"/>
        <v>0</v>
      </c>
      <c r="AS631" s="2">
        <v>304</v>
      </c>
      <c r="AT631" s="3">
        <f t="shared" si="274"/>
        <v>304</v>
      </c>
      <c r="AU631" s="5">
        <f t="shared" si="275"/>
        <v>0</v>
      </c>
      <c r="AV631" s="2">
        <v>300</v>
      </c>
      <c r="AW631" s="3">
        <f t="shared" si="276"/>
        <v>300</v>
      </c>
      <c r="AX631" s="5">
        <f t="shared" si="277"/>
        <v>0</v>
      </c>
      <c r="AY631" s="2">
        <v>300</v>
      </c>
      <c r="AZ631" s="3">
        <f t="shared" si="278"/>
        <v>300</v>
      </c>
      <c r="BA631" s="5">
        <f t="shared" si="279"/>
        <v>0</v>
      </c>
      <c r="BB631" s="2">
        <v>400</v>
      </c>
      <c r="BC631" s="3">
        <f t="shared" si="280"/>
        <v>400</v>
      </c>
      <c r="BD631" s="5">
        <f t="shared" si="281"/>
        <v>0</v>
      </c>
    </row>
    <row r="632" spans="1:56" x14ac:dyDescent="0.25">
      <c r="A632">
        <v>2015</v>
      </c>
      <c r="B632">
        <v>12</v>
      </c>
      <c r="C632" t="s">
        <v>28</v>
      </c>
      <c r="D632">
        <v>2</v>
      </c>
      <c r="E632">
        <v>6</v>
      </c>
      <c r="F632">
        <v>8</v>
      </c>
      <c r="G632">
        <v>0</v>
      </c>
      <c r="H632">
        <v>12</v>
      </c>
      <c r="I632" t="s">
        <v>31</v>
      </c>
      <c r="J632">
        <v>40</v>
      </c>
      <c r="K632">
        <v>26105</v>
      </c>
      <c r="L632">
        <v>2000</v>
      </c>
      <c r="M632">
        <v>1</v>
      </c>
      <c r="N632">
        <v>1</v>
      </c>
      <c r="O632">
        <v>2</v>
      </c>
      <c r="P632" t="str">
        <f t="shared" si="282"/>
        <v>0</v>
      </c>
      <c r="Q632" t="s">
        <v>30</v>
      </c>
      <c r="R632" s="2">
        <f t="shared" si="255"/>
        <v>500</v>
      </c>
      <c r="S632" s="2">
        <f t="shared" si="256"/>
        <v>500</v>
      </c>
      <c r="T632" s="2">
        <f t="shared" si="257"/>
        <v>0</v>
      </c>
      <c r="U632" s="2">
        <v>0</v>
      </c>
      <c r="V632" s="3">
        <f t="shared" si="258"/>
        <v>0</v>
      </c>
      <c r="W632" s="5">
        <f t="shared" si="259"/>
        <v>0</v>
      </c>
      <c r="X632" s="2">
        <v>0</v>
      </c>
      <c r="Y632" s="3">
        <f t="shared" si="260"/>
        <v>0</v>
      </c>
      <c r="Z632" s="5">
        <f t="shared" si="261"/>
        <v>0</v>
      </c>
      <c r="AA632" s="2">
        <v>0</v>
      </c>
      <c r="AB632" s="3">
        <f t="shared" si="262"/>
        <v>0</v>
      </c>
      <c r="AC632" s="5">
        <f t="shared" si="263"/>
        <v>0</v>
      </c>
      <c r="AD632" s="2">
        <v>0</v>
      </c>
      <c r="AE632" s="3">
        <f t="shared" si="264"/>
        <v>0</v>
      </c>
      <c r="AF632" s="5">
        <f t="shared" si="265"/>
        <v>0</v>
      </c>
      <c r="AG632" s="2">
        <v>0</v>
      </c>
      <c r="AH632" s="3">
        <f t="shared" si="266"/>
        <v>0</v>
      </c>
      <c r="AI632" s="5">
        <f t="shared" si="267"/>
        <v>0</v>
      </c>
      <c r="AJ632" s="2">
        <v>0</v>
      </c>
      <c r="AK632" s="3">
        <f t="shared" si="268"/>
        <v>0</v>
      </c>
      <c r="AL632" s="5">
        <f t="shared" si="269"/>
        <v>0</v>
      </c>
      <c r="AM632" s="2">
        <v>0</v>
      </c>
      <c r="AN632" s="3">
        <f t="shared" si="270"/>
        <v>0</v>
      </c>
      <c r="AO632" s="5">
        <f t="shared" si="271"/>
        <v>0</v>
      </c>
      <c r="AP632" s="2">
        <v>0</v>
      </c>
      <c r="AQ632" s="3">
        <f t="shared" si="272"/>
        <v>0</v>
      </c>
      <c r="AR632" s="5">
        <f t="shared" si="273"/>
        <v>0</v>
      </c>
      <c r="AS632" s="2">
        <v>250</v>
      </c>
      <c r="AT632" s="3">
        <f t="shared" si="274"/>
        <v>250</v>
      </c>
      <c r="AU632" s="5">
        <f t="shared" si="275"/>
        <v>0</v>
      </c>
      <c r="AV632" s="2">
        <v>250</v>
      </c>
      <c r="AW632" s="3">
        <f t="shared" si="276"/>
        <v>250</v>
      </c>
      <c r="AX632" s="5">
        <f t="shared" si="277"/>
        <v>0</v>
      </c>
      <c r="AY632" s="2">
        <v>0</v>
      </c>
      <c r="AZ632" s="3">
        <f t="shared" si="278"/>
        <v>0</v>
      </c>
      <c r="BA632" s="5">
        <f t="shared" si="279"/>
        <v>0</v>
      </c>
      <c r="BB632" s="2">
        <v>0</v>
      </c>
      <c r="BC632" s="3">
        <f t="shared" si="280"/>
        <v>0</v>
      </c>
      <c r="BD632" s="5">
        <f t="shared" si="281"/>
        <v>0</v>
      </c>
    </row>
    <row r="633" spans="1:56" x14ac:dyDescent="0.25">
      <c r="A633">
        <v>2015</v>
      </c>
      <c r="B633">
        <v>12</v>
      </c>
      <c r="C633" t="s">
        <v>28</v>
      </c>
      <c r="D633">
        <v>2</v>
      </c>
      <c r="E633">
        <v>6</v>
      </c>
      <c r="F633">
        <v>8</v>
      </c>
      <c r="G633">
        <v>0</v>
      </c>
      <c r="H633">
        <v>12</v>
      </c>
      <c r="I633" t="s">
        <v>31</v>
      </c>
      <c r="J633">
        <v>40</v>
      </c>
      <c r="K633">
        <v>26105</v>
      </c>
      <c r="L633">
        <v>2000</v>
      </c>
      <c r="M633">
        <v>1</v>
      </c>
      <c r="N633">
        <v>1</v>
      </c>
      <c r="O633">
        <v>3</v>
      </c>
      <c r="P633" t="str">
        <f t="shared" si="282"/>
        <v>0</v>
      </c>
      <c r="Q633" t="s">
        <v>30</v>
      </c>
      <c r="R633" s="2">
        <f t="shared" si="255"/>
        <v>126500</v>
      </c>
      <c r="S633" s="2">
        <f t="shared" si="256"/>
        <v>126500</v>
      </c>
      <c r="T633" s="2">
        <f t="shared" si="257"/>
        <v>0</v>
      </c>
      <c r="U633" s="2">
        <v>0</v>
      </c>
      <c r="V633" s="3">
        <f t="shared" si="258"/>
        <v>0</v>
      </c>
      <c r="W633" s="5">
        <f t="shared" si="259"/>
        <v>0</v>
      </c>
      <c r="X633" s="2">
        <v>0</v>
      </c>
      <c r="Y633" s="3">
        <f t="shared" si="260"/>
        <v>0</v>
      </c>
      <c r="Z633" s="5">
        <f t="shared" si="261"/>
        <v>0</v>
      </c>
      <c r="AA633" s="2">
        <v>0</v>
      </c>
      <c r="AB633" s="3">
        <f t="shared" si="262"/>
        <v>0</v>
      </c>
      <c r="AC633" s="5">
        <f t="shared" si="263"/>
        <v>0</v>
      </c>
      <c r="AD633" s="2">
        <v>10000</v>
      </c>
      <c r="AE633" s="3">
        <f t="shared" si="264"/>
        <v>10000</v>
      </c>
      <c r="AF633" s="5">
        <f t="shared" si="265"/>
        <v>0</v>
      </c>
      <c r="AG633" s="2">
        <v>15000</v>
      </c>
      <c r="AH633" s="3">
        <f t="shared" si="266"/>
        <v>15000</v>
      </c>
      <c r="AI633" s="5">
        <f t="shared" si="267"/>
        <v>0</v>
      </c>
      <c r="AJ633" s="2">
        <v>10000</v>
      </c>
      <c r="AK633" s="3">
        <f t="shared" si="268"/>
        <v>10000</v>
      </c>
      <c r="AL633" s="5">
        <f t="shared" si="269"/>
        <v>0</v>
      </c>
      <c r="AM633" s="2">
        <v>5000</v>
      </c>
      <c r="AN633" s="3">
        <f t="shared" si="270"/>
        <v>5000</v>
      </c>
      <c r="AO633" s="5">
        <f t="shared" si="271"/>
        <v>0</v>
      </c>
      <c r="AP633" s="2">
        <v>10000</v>
      </c>
      <c r="AQ633" s="3">
        <f t="shared" si="272"/>
        <v>10000</v>
      </c>
      <c r="AR633" s="5">
        <f t="shared" si="273"/>
        <v>0</v>
      </c>
      <c r="AS633" s="2">
        <v>27500</v>
      </c>
      <c r="AT633" s="3">
        <f t="shared" si="274"/>
        <v>27500</v>
      </c>
      <c r="AU633" s="5">
        <f t="shared" si="275"/>
        <v>0</v>
      </c>
      <c r="AV633" s="2">
        <v>14000</v>
      </c>
      <c r="AW633" s="3">
        <f t="shared" si="276"/>
        <v>14000</v>
      </c>
      <c r="AX633" s="5">
        <f t="shared" si="277"/>
        <v>0</v>
      </c>
      <c r="AY633" s="2">
        <v>35000</v>
      </c>
      <c r="AZ633" s="3">
        <f t="shared" si="278"/>
        <v>35000</v>
      </c>
      <c r="BA633" s="5">
        <f t="shared" si="279"/>
        <v>0</v>
      </c>
      <c r="BB633" s="2">
        <v>0</v>
      </c>
      <c r="BC633" s="3">
        <f t="shared" si="280"/>
        <v>0</v>
      </c>
      <c r="BD633" s="5">
        <f t="shared" si="281"/>
        <v>0</v>
      </c>
    </row>
    <row r="634" spans="1:56" x14ac:dyDescent="0.25">
      <c r="A634">
        <v>2015</v>
      </c>
      <c r="B634">
        <v>12</v>
      </c>
      <c r="C634" t="s">
        <v>28</v>
      </c>
      <c r="D634">
        <v>2</v>
      </c>
      <c r="E634">
        <v>6</v>
      </c>
      <c r="F634">
        <v>8</v>
      </c>
      <c r="G634">
        <v>0</v>
      </c>
      <c r="H634">
        <v>12</v>
      </c>
      <c r="I634" t="s">
        <v>31</v>
      </c>
      <c r="J634">
        <v>40</v>
      </c>
      <c r="K634">
        <v>26105</v>
      </c>
      <c r="L634">
        <v>2000</v>
      </c>
      <c r="M634">
        <v>1</v>
      </c>
      <c r="N634">
        <v>1</v>
      </c>
      <c r="O634">
        <v>8</v>
      </c>
      <c r="P634" t="str">
        <f t="shared" si="282"/>
        <v>0</v>
      </c>
      <c r="Q634" t="s">
        <v>30</v>
      </c>
      <c r="R634" s="2">
        <f t="shared" si="255"/>
        <v>291886</v>
      </c>
      <c r="S634" s="2">
        <f t="shared" si="256"/>
        <v>291886</v>
      </c>
      <c r="T634" s="2">
        <f t="shared" si="257"/>
        <v>0</v>
      </c>
      <c r="U634" s="2">
        <v>0</v>
      </c>
      <c r="V634" s="3">
        <f t="shared" si="258"/>
        <v>0</v>
      </c>
      <c r="W634" s="5">
        <f t="shared" si="259"/>
        <v>0</v>
      </c>
      <c r="X634" s="2">
        <v>0</v>
      </c>
      <c r="Y634" s="3">
        <f t="shared" si="260"/>
        <v>0</v>
      </c>
      <c r="Z634" s="5">
        <f t="shared" si="261"/>
        <v>0</v>
      </c>
      <c r="AA634" s="2">
        <v>0</v>
      </c>
      <c r="AB634" s="3">
        <f t="shared" si="262"/>
        <v>0</v>
      </c>
      <c r="AC634" s="5">
        <f t="shared" si="263"/>
        <v>0</v>
      </c>
      <c r="AD634" s="2">
        <v>0</v>
      </c>
      <c r="AE634" s="3">
        <f t="shared" si="264"/>
        <v>0</v>
      </c>
      <c r="AF634" s="5">
        <f t="shared" si="265"/>
        <v>0</v>
      </c>
      <c r="AG634" s="2">
        <v>0</v>
      </c>
      <c r="AH634" s="3">
        <f t="shared" si="266"/>
        <v>0</v>
      </c>
      <c r="AI634" s="5">
        <f t="shared" si="267"/>
        <v>0</v>
      </c>
      <c r="AJ634" s="2">
        <v>47700</v>
      </c>
      <c r="AK634" s="3">
        <f t="shared" si="268"/>
        <v>47700</v>
      </c>
      <c r="AL634" s="5">
        <f t="shared" si="269"/>
        <v>0</v>
      </c>
      <c r="AM634" s="2">
        <v>60029.67</v>
      </c>
      <c r="AN634" s="3">
        <f t="shared" si="270"/>
        <v>60030</v>
      </c>
      <c r="AO634" s="5">
        <f t="shared" si="271"/>
        <v>-0.33000000000174623</v>
      </c>
      <c r="AP634" s="2">
        <v>47700</v>
      </c>
      <c r="AQ634" s="3">
        <f t="shared" si="272"/>
        <v>47700</v>
      </c>
      <c r="AR634" s="5">
        <f t="shared" si="273"/>
        <v>0</v>
      </c>
      <c r="AS634" s="2">
        <v>100775.15</v>
      </c>
      <c r="AT634" s="3">
        <f t="shared" si="274"/>
        <v>100775</v>
      </c>
      <c r="AU634" s="5">
        <f t="shared" si="275"/>
        <v>0.14999999999417923</v>
      </c>
      <c r="AV634" s="2">
        <v>35681.18</v>
      </c>
      <c r="AW634" s="3">
        <f t="shared" si="276"/>
        <v>35681</v>
      </c>
      <c r="AX634" s="5">
        <f t="shared" si="277"/>
        <v>0.18000000000029104</v>
      </c>
      <c r="AY634" s="2">
        <v>0</v>
      </c>
      <c r="AZ634" s="3">
        <f t="shared" si="278"/>
        <v>0</v>
      </c>
      <c r="BA634" s="5">
        <f t="shared" si="279"/>
        <v>0</v>
      </c>
      <c r="BB634" s="2">
        <v>0</v>
      </c>
      <c r="BC634" s="3">
        <f t="shared" si="280"/>
        <v>0</v>
      </c>
      <c r="BD634" s="5">
        <f t="shared" si="281"/>
        <v>0</v>
      </c>
    </row>
    <row r="635" spans="1:56" x14ac:dyDescent="0.25">
      <c r="A635">
        <v>2015</v>
      </c>
      <c r="B635">
        <v>12</v>
      </c>
      <c r="C635" t="s">
        <v>28</v>
      </c>
      <c r="D635">
        <v>2</v>
      </c>
      <c r="E635">
        <v>6</v>
      </c>
      <c r="F635">
        <v>8</v>
      </c>
      <c r="G635">
        <v>0</v>
      </c>
      <c r="H635">
        <v>12</v>
      </c>
      <c r="I635" t="s">
        <v>31</v>
      </c>
      <c r="J635">
        <v>40</v>
      </c>
      <c r="K635">
        <v>26105</v>
      </c>
      <c r="L635">
        <v>2000</v>
      </c>
      <c r="M635">
        <v>1</v>
      </c>
      <c r="N635">
        <v>1</v>
      </c>
      <c r="O635">
        <v>9</v>
      </c>
      <c r="P635" t="str">
        <f t="shared" si="282"/>
        <v>0</v>
      </c>
      <c r="Q635" t="s">
        <v>30</v>
      </c>
      <c r="R635" s="2">
        <f t="shared" si="255"/>
        <v>2285201</v>
      </c>
      <c r="S635" s="2">
        <f t="shared" si="256"/>
        <v>2285200</v>
      </c>
      <c r="T635" s="2">
        <f t="shared" si="257"/>
        <v>1</v>
      </c>
      <c r="U635" s="2">
        <v>1300955</v>
      </c>
      <c r="V635" s="3">
        <f t="shared" si="258"/>
        <v>1300955</v>
      </c>
      <c r="W635" s="5">
        <f t="shared" si="259"/>
        <v>0</v>
      </c>
      <c r="X635" s="2">
        <v>0</v>
      </c>
      <c r="Y635" s="3">
        <f t="shared" si="260"/>
        <v>0</v>
      </c>
      <c r="Z635" s="5">
        <f t="shared" si="261"/>
        <v>0</v>
      </c>
      <c r="AA635" s="2">
        <v>0</v>
      </c>
      <c r="AB635" s="3">
        <f t="shared" si="262"/>
        <v>0</v>
      </c>
      <c r="AC635" s="5">
        <f t="shared" si="263"/>
        <v>0</v>
      </c>
      <c r="AD635" s="2">
        <v>0</v>
      </c>
      <c r="AE635" s="3">
        <f t="shared" si="264"/>
        <v>0</v>
      </c>
      <c r="AF635" s="5">
        <f t="shared" si="265"/>
        <v>0</v>
      </c>
      <c r="AG635" s="2">
        <v>0</v>
      </c>
      <c r="AH635" s="3">
        <f t="shared" si="266"/>
        <v>0</v>
      </c>
      <c r="AI635" s="5">
        <f t="shared" si="267"/>
        <v>0</v>
      </c>
      <c r="AJ635" s="2">
        <v>0</v>
      </c>
      <c r="AK635" s="3">
        <f t="shared" si="268"/>
        <v>0</v>
      </c>
      <c r="AL635" s="5">
        <f t="shared" si="269"/>
        <v>0</v>
      </c>
      <c r="AM635" s="2">
        <v>58980.22</v>
      </c>
      <c r="AN635" s="3">
        <f t="shared" si="270"/>
        <v>58980</v>
      </c>
      <c r="AO635" s="5">
        <f t="shared" si="271"/>
        <v>0.22000000000116415</v>
      </c>
      <c r="AP635" s="2">
        <v>19650</v>
      </c>
      <c r="AQ635" s="3">
        <f t="shared" si="272"/>
        <v>19650</v>
      </c>
      <c r="AR635" s="5">
        <f t="shared" si="273"/>
        <v>0</v>
      </c>
      <c r="AS635" s="2">
        <v>3440.44</v>
      </c>
      <c r="AT635" s="3">
        <f t="shared" si="274"/>
        <v>3440</v>
      </c>
      <c r="AU635" s="5">
        <f t="shared" si="275"/>
        <v>0.44000000000005457</v>
      </c>
      <c r="AV635" s="2">
        <v>42039.15</v>
      </c>
      <c r="AW635" s="3">
        <f t="shared" si="276"/>
        <v>42039</v>
      </c>
      <c r="AX635" s="5">
        <f t="shared" si="277"/>
        <v>0.15000000000145519</v>
      </c>
      <c r="AY635" s="2">
        <v>214823.34</v>
      </c>
      <c r="AZ635" s="3">
        <f t="shared" si="278"/>
        <v>214823</v>
      </c>
      <c r="BA635" s="5">
        <f t="shared" si="279"/>
        <v>0.33999999999650754</v>
      </c>
      <c r="BB635" s="2">
        <v>645312.85</v>
      </c>
      <c r="BC635" s="3">
        <f t="shared" si="280"/>
        <v>645313</v>
      </c>
      <c r="BD635" s="5">
        <f t="shared" si="281"/>
        <v>-0.15000000002328306</v>
      </c>
    </row>
    <row r="636" spans="1:56" x14ac:dyDescent="0.25">
      <c r="A636">
        <v>2015</v>
      </c>
      <c r="B636">
        <v>12</v>
      </c>
      <c r="C636" t="s">
        <v>28</v>
      </c>
      <c r="D636">
        <v>2</v>
      </c>
      <c r="E636">
        <v>6</v>
      </c>
      <c r="F636">
        <v>8</v>
      </c>
      <c r="G636">
        <v>0</v>
      </c>
      <c r="H636">
        <v>12</v>
      </c>
      <c r="I636" t="s">
        <v>31</v>
      </c>
      <c r="J636">
        <v>40</v>
      </c>
      <c r="K636">
        <v>26105</v>
      </c>
      <c r="L636">
        <v>2000</v>
      </c>
      <c r="M636">
        <v>1</v>
      </c>
      <c r="N636">
        <v>1</v>
      </c>
      <c r="O636">
        <v>11</v>
      </c>
      <c r="P636" t="str">
        <f t="shared" si="282"/>
        <v>0</v>
      </c>
      <c r="Q636" t="s">
        <v>30</v>
      </c>
      <c r="R636" s="2">
        <f t="shared" si="255"/>
        <v>7000</v>
      </c>
      <c r="S636" s="2">
        <f t="shared" si="256"/>
        <v>7000</v>
      </c>
      <c r="T636" s="2">
        <f t="shared" si="257"/>
        <v>0</v>
      </c>
      <c r="U636" s="2">
        <v>0</v>
      </c>
      <c r="V636" s="3">
        <f t="shared" si="258"/>
        <v>0</v>
      </c>
      <c r="W636" s="5">
        <f t="shared" si="259"/>
        <v>0</v>
      </c>
      <c r="X636" s="2">
        <v>0</v>
      </c>
      <c r="Y636" s="3">
        <f t="shared" si="260"/>
        <v>0</v>
      </c>
      <c r="Z636" s="5">
        <f t="shared" si="261"/>
        <v>0</v>
      </c>
      <c r="AA636" s="2">
        <v>0</v>
      </c>
      <c r="AB636" s="3">
        <f t="shared" si="262"/>
        <v>0</v>
      </c>
      <c r="AC636" s="5">
        <f t="shared" si="263"/>
        <v>0</v>
      </c>
      <c r="AD636" s="2">
        <v>0</v>
      </c>
      <c r="AE636" s="3">
        <f t="shared" si="264"/>
        <v>0</v>
      </c>
      <c r="AF636" s="5">
        <f t="shared" si="265"/>
        <v>0</v>
      </c>
      <c r="AG636" s="2">
        <v>952</v>
      </c>
      <c r="AH636" s="3">
        <f t="shared" si="266"/>
        <v>952</v>
      </c>
      <c r="AI636" s="5">
        <f t="shared" si="267"/>
        <v>0</v>
      </c>
      <c r="AJ636" s="2">
        <v>2048</v>
      </c>
      <c r="AK636" s="3">
        <f t="shared" si="268"/>
        <v>2048</v>
      </c>
      <c r="AL636" s="5">
        <f t="shared" si="269"/>
        <v>0</v>
      </c>
      <c r="AM636" s="2">
        <v>1000</v>
      </c>
      <c r="AN636" s="3">
        <f t="shared" si="270"/>
        <v>1000</v>
      </c>
      <c r="AO636" s="5">
        <f t="shared" si="271"/>
        <v>0</v>
      </c>
      <c r="AP636" s="2">
        <v>1000</v>
      </c>
      <c r="AQ636" s="3">
        <f t="shared" si="272"/>
        <v>1000</v>
      </c>
      <c r="AR636" s="5">
        <f t="shared" si="273"/>
        <v>0</v>
      </c>
      <c r="AS636" s="2">
        <v>1000</v>
      </c>
      <c r="AT636" s="3">
        <f t="shared" si="274"/>
        <v>1000</v>
      </c>
      <c r="AU636" s="5">
        <f t="shared" si="275"/>
        <v>0</v>
      </c>
      <c r="AV636" s="2">
        <v>1000</v>
      </c>
      <c r="AW636" s="3">
        <f t="shared" si="276"/>
        <v>1000</v>
      </c>
      <c r="AX636" s="5">
        <f t="shared" si="277"/>
        <v>0</v>
      </c>
      <c r="AY636" s="2">
        <v>0</v>
      </c>
      <c r="AZ636" s="3">
        <f t="shared" si="278"/>
        <v>0</v>
      </c>
      <c r="BA636" s="5">
        <f t="shared" si="279"/>
        <v>0</v>
      </c>
      <c r="BB636" s="2">
        <v>0</v>
      </c>
      <c r="BC636" s="3">
        <f t="shared" si="280"/>
        <v>0</v>
      </c>
      <c r="BD636" s="5">
        <f t="shared" si="281"/>
        <v>0</v>
      </c>
    </row>
    <row r="637" spans="1:56" x14ac:dyDescent="0.25">
      <c r="A637">
        <v>2015</v>
      </c>
      <c r="B637">
        <v>12</v>
      </c>
      <c r="C637" t="s">
        <v>28</v>
      </c>
      <c r="D637">
        <v>2</v>
      </c>
      <c r="E637">
        <v>6</v>
      </c>
      <c r="F637">
        <v>8</v>
      </c>
      <c r="G637">
        <v>0</v>
      </c>
      <c r="H637">
        <v>12</v>
      </c>
      <c r="I637" t="s">
        <v>31</v>
      </c>
      <c r="J637">
        <v>40</v>
      </c>
      <c r="K637">
        <v>26105</v>
      </c>
      <c r="L637">
        <v>2000</v>
      </c>
      <c r="M637">
        <v>1</v>
      </c>
      <c r="N637">
        <v>1</v>
      </c>
      <c r="O637">
        <v>12</v>
      </c>
      <c r="P637" t="str">
        <f t="shared" si="282"/>
        <v>0</v>
      </c>
      <c r="Q637" t="s">
        <v>30</v>
      </c>
      <c r="R637" s="2">
        <f t="shared" si="255"/>
        <v>5100</v>
      </c>
      <c r="S637" s="2">
        <f t="shared" si="256"/>
        <v>5100</v>
      </c>
      <c r="T637" s="2">
        <f t="shared" si="257"/>
        <v>0</v>
      </c>
      <c r="U637" s="2">
        <v>0</v>
      </c>
      <c r="V637" s="3">
        <f t="shared" si="258"/>
        <v>0</v>
      </c>
      <c r="W637" s="5">
        <f t="shared" si="259"/>
        <v>0</v>
      </c>
      <c r="X637" s="2">
        <v>0</v>
      </c>
      <c r="Y637" s="3">
        <f t="shared" si="260"/>
        <v>0</v>
      </c>
      <c r="Z637" s="5">
        <f t="shared" si="261"/>
        <v>0</v>
      </c>
      <c r="AA637" s="2">
        <v>500</v>
      </c>
      <c r="AB637" s="3">
        <f t="shared" si="262"/>
        <v>500</v>
      </c>
      <c r="AC637" s="5">
        <f t="shared" si="263"/>
        <v>0</v>
      </c>
      <c r="AD637" s="2">
        <v>200</v>
      </c>
      <c r="AE637" s="3">
        <f t="shared" si="264"/>
        <v>200</v>
      </c>
      <c r="AF637" s="5">
        <f t="shared" si="265"/>
        <v>0</v>
      </c>
      <c r="AG637" s="2">
        <v>500</v>
      </c>
      <c r="AH637" s="3">
        <f t="shared" si="266"/>
        <v>500</v>
      </c>
      <c r="AI637" s="5">
        <f t="shared" si="267"/>
        <v>0</v>
      </c>
      <c r="AJ637" s="2">
        <v>1100</v>
      </c>
      <c r="AK637" s="3">
        <f t="shared" si="268"/>
        <v>1100</v>
      </c>
      <c r="AL637" s="5">
        <f t="shared" si="269"/>
        <v>0</v>
      </c>
      <c r="AM637" s="2">
        <v>800</v>
      </c>
      <c r="AN637" s="3">
        <f t="shared" si="270"/>
        <v>800</v>
      </c>
      <c r="AO637" s="5">
        <f t="shared" si="271"/>
        <v>0</v>
      </c>
      <c r="AP637" s="2">
        <v>500</v>
      </c>
      <c r="AQ637" s="3">
        <f t="shared" si="272"/>
        <v>500</v>
      </c>
      <c r="AR637" s="5">
        <f t="shared" si="273"/>
        <v>0</v>
      </c>
      <c r="AS637" s="2">
        <v>500</v>
      </c>
      <c r="AT637" s="3">
        <f t="shared" si="274"/>
        <v>500</v>
      </c>
      <c r="AU637" s="5">
        <f t="shared" si="275"/>
        <v>0</v>
      </c>
      <c r="AV637" s="2">
        <v>500</v>
      </c>
      <c r="AW637" s="3">
        <f t="shared" si="276"/>
        <v>500</v>
      </c>
      <c r="AX637" s="5">
        <f t="shared" si="277"/>
        <v>0</v>
      </c>
      <c r="AY637" s="2">
        <v>500</v>
      </c>
      <c r="AZ637" s="3">
        <f t="shared" si="278"/>
        <v>500</v>
      </c>
      <c r="BA637" s="5">
        <f t="shared" si="279"/>
        <v>0</v>
      </c>
      <c r="BB637" s="2">
        <v>0</v>
      </c>
      <c r="BC637" s="3">
        <f t="shared" si="280"/>
        <v>0</v>
      </c>
      <c r="BD637" s="5">
        <f t="shared" si="281"/>
        <v>0</v>
      </c>
    </row>
    <row r="638" spans="1:56" x14ac:dyDescent="0.25">
      <c r="A638">
        <v>2015</v>
      </c>
      <c r="B638">
        <v>12</v>
      </c>
      <c r="C638" t="s">
        <v>28</v>
      </c>
      <c r="D638">
        <v>2</v>
      </c>
      <c r="E638">
        <v>6</v>
      </c>
      <c r="F638">
        <v>8</v>
      </c>
      <c r="G638">
        <v>0</v>
      </c>
      <c r="H638">
        <v>12</v>
      </c>
      <c r="I638" t="s">
        <v>31</v>
      </c>
      <c r="J638">
        <v>40</v>
      </c>
      <c r="K638">
        <v>26105</v>
      </c>
      <c r="L638">
        <v>2000</v>
      </c>
      <c r="M638">
        <v>1</v>
      </c>
      <c r="N638">
        <v>1</v>
      </c>
      <c r="O638">
        <v>17</v>
      </c>
      <c r="P638" t="str">
        <f t="shared" si="282"/>
        <v>0</v>
      </c>
      <c r="Q638" t="s">
        <v>30</v>
      </c>
      <c r="R638" s="2">
        <f t="shared" si="255"/>
        <v>346186</v>
      </c>
      <c r="S638" s="2">
        <f t="shared" si="256"/>
        <v>346185</v>
      </c>
      <c r="T638" s="2">
        <f t="shared" si="257"/>
        <v>1</v>
      </c>
      <c r="U638" s="2">
        <v>0</v>
      </c>
      <c r="V638" s="3">
        <f t="shared" si="258"/>
        <v>0</v>
      </c>
      <c r="W638" s="5">
        <f t="shared" si="259"/>
        <v>0</v>
      </c>
      <c r="X638" s="2">
        <v>31450.81</v>
      </c>
      <c r="Y638" s="3">
        <f t="shared" si="260"/>
        <v>31451</v>
      </c>
      <c r="Z638" s="5">
        <f t="shared" si="261"/>
        <v>-0.18999999999869033</v>
      </c>
      <c r="AA638" s="2">
        <v>34851.15</v>
      </c>
      <c r="AB638" s="3">
        <f t="shared" si="262"/>
        <v>34851</v>
      </c>
      <c r="AC638" s="5">
        <f t="shared" si="263"/>
        <v>0.15000000000145519</v>
      </c>
      <c r="AD638" s="2">
        <v>35014.129999999997</v>
      </c>
      <c r="AE638" s="3">
        <f t="shared" si="264"/>
        <v>35014</v>
      </c>
      <c r="AF638" s="5">
        <f t="shared" si="265"/>
        <v>0.12999999999738066</v>
      </c>
      <c r="AG638" s="2">
        <v>34907.480000000003</v>
      </c>
      <c r="AH638" s="3">
        <f t="shared" si="266"/>
        <v>34907</v>
      </c>
      <c r="AI638" s="5">
        <f t="shared" si="267"/>
        <v>0.48000000000320142</v>
      </c>
      <c r="AJ638" s="2">
        <v>35123.39</v>
      </c>
      <c r="AK638" s="3">
        <f t="shared" si="268"/>
        <v>35123</v>
      </c>
      <c r="AL638" s="5">
        <f t="shared" si="269"/>
        <v>0.38999999999941792</v>
      </c>
      <c r="AM638" s="2">
        <v>34915</v>
      </c>
      <c r="AN638" s="3">
        <f t="shared" si="270"/>
        <v>34915</v>
      </c>
      <c r="AO638" s="5">
        <f t="shared" si="271"/>
        <v>0</v>
      </c>
      <c r="AP638" s="2">
        <v>35015</v>
      </c>
      <c r="AQ638" s="3">
        <f t="shared" si="272"/>
        <v>35015</v>
      </c>
      <c r="AR638" s="5">
        <f t="shared" si="273"/>
        <v>0</v>
      </c>
      <c r="AS638" s="2">
        <v>34915</v>
      </c>
      <c r="AT638" s="3">
        <f t="shared" si="274"/>
        <v>34915</v>
      </c>
      <c r="AU638" s="5">
        <f t="shared" si="275"/>
        <v>0</v>
      </c>
      <c r="AV638" s="2">
        <v>35015</v>
      </c>
      <c r="AW638" s="3">
        <f t="shared" si="276"/>
        <v>35015</v>
      </c>
      <c r="AX638" s="5">
        <f t="shared" si="277"/>
        <v>0</v>
      </c>
      <c r="AY638" s="2">
        <v>34978.85</v>
      </c>
      <c r="AZ638" s="3">
        <f t="shared" si="278"/>
        <v>34979</v>
      </c>
      <c r="BA638" s="5">
        <f t="shared" si="279"/>
        <v>-0.15000000000145519</v>
      </c>
      <c r="BB638" s="2">
        <v>0.19</v>
      </c>
      <c r="BC638" s="3">
        <f t="shared" si="280"/>
        <v>0</v>
      </c>
      <c r="BD638" s="5">
        <f t="shared" si="281"/>
        <v>0.19</v>
      </c>
    </row>
    <row r="639" spans="1:56" x14ac:dyDescent="0.25">
      <c r="A639">
        <v>2015</v>
      </c>
      <c r="B639">
        <v>12</v>
      </c>
      <c r="C639" t="s">
        <v>28</v>
      </c>
      <c r="D639">
        <v>2</v>
      </c>
      <c r="E639">
        <v>6</v>
      </c>
      <c r="F639">
        <v>8</v>
      </c>
      <c r="G639">
        <v>0</v>
      </c>
      <c r="H639">
        <v>12</v>
      </c>
      <c r="I639" t="s">
        <v>31</v>
      </c>
      <c r="J639">
        <v>40</v>
      </c>
      <c r="K639">
        <v>26105</v>
      </c>
      <c r="L639">
        <v>2000</v>
      </c>
      <c r="M639">
        <v>1</v>
      </c>
      <c r="N639">
        <v>1</v>
      </c>
      <c r="O639">
        <v>18</v>
      </c>
      <c r="P639" t="str">
        <f t="shared" si="282"/>
        <v>0</v>
      </c>
      <c r="Q639" t="s">
        <v>30</v>
      </c>
      <c r="R639" s="2">
        <f t="shared" si="255"/>
        <v>8016</v>
      </c>
      <c r="S639" s="2">
        <f t="shared" si="256"/>
        <v>8016</v>
      </c>
      <c r="T639" s="2">
        <f t="shared" si="257"/>
        <v>0</v>
      </c>
      <c r="U639" s="2">
        <v>0</v>
      </c>
      <c r="V639" s="3">
        <f t="shared" si="258"/>
        <v>0</v>
      </c>
      <c r="W639" s="5">
        <f t="shared" si="259"/>
        <v>0</v>
      </c>
      <c r="X639" s="2">
        <v>0</v>
      </c>
      <c r="Y639" s="3">
        <f t="shared" si="260"/>
        <v>0</v>
      </c>
      <c r="Z639" s="5">
        <f t="shared" si="261"/>
        <v>0</v>
      </c>
      <c r="AA639" s="2">
        <v>1200</v>
      </c>
      <c r="AB639" s="3">
        <f t="shared" si="262"/>
        <v>1200</v>
      </c>
      <c r="AC639" s="5">
        <f t="shared" si="263"/>
        <v>0</v>
      </c>
      <c r="AD639" s="2">
        <v>1200</v>
      </c>
      <c r="AE639" s="3">
        <f t="shared" si="264"/>
        <v>1200</v>
      </c>
      <c r="AF639" s="5">
        <f t="shared" si="265"/>
        <v>0</v>
      </c>
      <c r="AG639" s="2">
        <v>600</v>
      </c>
      <c r="AH639" s="3">
        <f t="shared" si="266"/>
        <v>600</v>
      </c>
      <c r="AI639" s="5">
        <f t="shared" si="267"/>
        <v>0</v>
      </c>
      <c r="AJ639" s="2">
        <v>1200</v>
      </c>
      <c r="AK639" s="3">
        <f t="shared" si="268"/>
        <v>1200</v>
      </c>
      <c r="AL639" s="5">
        <f t="shared" si="269"/>
        <v>0</v>
      </c>
      <c r="AM639" s="2">
        <v>600</v>
      </c>
      <c r="AN639" s="3">
        <f t="shared" si="270"/>
        <v>600</v>
      </c>
      <c r="AO639" s="5">
        <f t="shared" si="271"/>
        <v>0</v>
      </c>
      <c r="AP639" s="2">
        <v>600</v>
      </c>
      <c r="AQ639" s="3">
        <f t="shared" si="272"/>
        <v>600</v>
      </c>
      <c r="AR639" s="5">
        <f t="shared" si="273"/>
        <v>0</v>
      </c>
      <c r="AS639" s="2">
        <v>600</v>
      </c>
      <c r="AT639" s="3">
        <f t="shared" si="274"/>
        <v>600</v>
      </c>
      <c r="AU639" s="5">
        <f t="shared" si="275"/>
        <v>0</v>
      </c>
      <c r="AV639" s="2">
        <v>600</v>
      </c>
      <c r="AW639" s="3">
        <f t="shared" si="276"/>
        <v>600</v>
      </c>
      <c r="AX639" s="5">
        <f t="shared" si="277"/>
        <v>0</v>
      </c>
      <c r="AY639" s="2">
        <v>1416</v>
      </c>
      <c r="AZ639" s="3">
        <f t="shared" si="278"/>
        <v>1416</v>
      </c>
      <c r="BA639" s="5">
        <f t="shared" si="279"/>
        <v>0</v>
      </c>
      <c r="BB639" s="2">
        <v>0</v>
      </c>
      <c r="BC639" s="3">
        <f t="shared" si="280"/>
        <v>0</v>
      </c>
      <c r="BD639" s="5">
        <f t="shared" si="281"/>
        <v>0</v>
      </c>
    </row>
    <row r="640" spans="1:56" x14ac:dyDescent="0.25">
      <c r="A640">
        <v>2015</v>
      </c>
      <c r="B640">
        <v>12</v>
      </c>
      <c r="C640" t="s">
        <v>28</v>
      </c>
      <c r="D640">
        <v>2</v>
      </c>
      <c r="E640">
        <v>6</v>
      </c>
      <c r="F640">
        <v>8</v>
      </c>
      <c r="G640">
        <v>0</v>
      </c>
      <c r="H640">
        <v>12</v>
      </c>
      <c r="I640" t="s">
        <v>31</v>
      </c>
      <c r="J640">
        <v>40</v>
      </c>
      <c r="K640">
        <v>26105</v>
      </c>
      <c r="L640">
        <v>2000</v>
      </c>
      <c r="M640">
        <v>1</v>
      </c>
      <c r="N640">
        <v>1</v>
      </c>
      <c r="O640">
        <v>23</v>
      </c>
      <c r="P640" t="str">
        <f t="shared" si="282"/>
        <v>0</v>
      </c>
      <c r="Q640" t="s">
        <v>30</v>
      </c>
      <c r="R640" s="2">
        <f t="shared" si="255"/>
        <v>5000</v>
      </c>
      <c r="S640" s="2">
        <f t="shared" si="256"/>
        <v>5000</v>
      </c>
      <c r="T640" s="2">
        <f t="shared" si="257"/>
        <v>0</v>
      </c>
      <c r="U640" s="2">
        <v>0</v>
      </c>
      <c r="V640" s="3">
        <f t="shared" si="258"/>
        <v>0</v>
      </c>
      <c r="W640" s="5">
        <f t="shared" si="259"/>
        <v>0</v>
      </c>
      <c r="X640" s="2">
        <v>0</v>
      </c>
      <c r="Y640" s="3">
        <f t="shared" si="260"/>
        <v>0</v>
      </c>
      <c r="Z640" s="5">
        <f t="shared" si="261"/>
        <v>0</v>
      </c>
      <c r="AA640" s="2">
        <v>500</v>
      </c>
      <c r="AB640" s="3">
        <f t="shared" si="262"/>
        <v>500</v>
      </c>
      <c r="AC640" s="5">
        <f t="shared" si="263"/>
        <v>0</v>
      </c>
      <c r="AD640" s="2">
        <v>500</v>
      </c>
      <c r="AE640" s="3">
        <f t="shared" si="264"/>
        <v>500</v>
      </c>
      <c r="AF640" s="5">
        <f t="shared" si="265"/>
        <v>0</v>
      </c>
      <c r="AG640" s="2">
        <v>500</v>
      </c>
      <c r="AH640" s="3">
        <f t="shared" si="266"/>
        <v>500</v>
      </c>
      <c r="AI640" s="5">
        <f t="shared" si="267"/>
        <v>0</v>
      </c>
      <c r="AJ640" s="2">
        <v>1000</v>
      </c>
      <c r="AK640" s="3">
        <f t="shared" si="268"/>
        <v>1000</v>
      </c>
      <c r="AL640" s="5">
        <f t="shared" si="269"/>
        <v>0</v>
      </c>
      <c r="AM640" s="2">
        <v>500</v>
      </c>
      <c r="AN640" s="3">
        <f t="shared" si="270"/>
        <v>500</v>
      </c>
      <c r="AO640" s="5">
        <f t="shared" si="271"/>
        <v>0</v>
      </c>
      <c r="AP640" s="2">
        <v>500</v>
      </c>
      <c r="AQ640" s="3">
        <f t="shared" si="272"/>
        <v>500</v>
      </c>
      <c r="AR640" s="5">
        <f t="shared" si="273"/>
        <v>0</v>
      </c>
      <c r="AS640" s="2">
        <v>500</v>
      </c>
      <c r="AT640" s="3">
        <f t="shared" si="274"/>
        <v>500</v>
      </c>
      <c r="AU640" s="5">
        <f t="shared" si="275"/>
        <v>0</v>
      </c>
      <c r="AV640" s="2">
        <v>500</v>
      </c>
      <c r="AW640" s="3">
        <f t="shared" si="276"/>
        <v>500</v>
      </c>
      <c r="AX640" s="5">
        <f t="shared" si="277"/>
        <v>0</v>
      </c>
      <c r="AY640" s="2">
        <v>0</v>
      </c>
      <c r="AZ640" s="3">
        <f t="shared" si="278"/>
        <v>0</v>
      </c>
      <c r="BA640" s="5">
        <f t="shared" si="279"/>
        <v>0</v>
      </c>
      <c r="BB640" s="2">
        <v>500</v>
      </c>
      <c r="BC640" s="3">
        <f t="shared" si="280"/>
        <v>500</v>
      </c>
      <c r="BD640" s="5">
        <f t="shared" si="281"/>
        <v>0</v>
      </c>
    </row>
    <row r="641" spans="1:56" x14ac:dyDescent="0.25">
      <c r="A641">
        <v>2015</v>
      </c>
      <c r="B641">
        <v>12</v>
      </c>
      <c r="C641" t="s">
        <v>28</v>
      </c>
      <c r="D641">
        <v>2</v>
      </c>
      <c r="E641">
        <v>6</v>
      </c>
      <c r="F641">
        <v>8</v>
      </c>
      <c r="G641">
        <v>0</v>
      </c>
      <c r="H641">
        <v>12</v>
      </c>
      <c r="I641" t="s">
        <v>31</v>
      </c>
      <c r="J641">
        <v>40</v>
      </c>
      <c r="K641">
        <v>26105</v>
      </c>
      <c r="L641">
        <v>2000</v>
      </c>
      <c r="M641">
        <v>1</v>
      </c>
      <c r="N641">
        <v>1</v>
      </c>
      <c r="O641">
        <v>25</v>
      </c>
      <c r="P641" t="str">
        <f t="shared" si="282"/>
        <v>0</v>
      </c>
      <c r="Q641" t="s">
        <v>30</v>
      </c>
      <c r="R641" s="2">
        <f t="shared" si="255"/>
        <v>8208</v>
      </c>
      <c r="S641" s="2">
        <f t="shared" si="256"/>
        <v>8208</v>
      </c>
      <c r="T641" s="2">
        <f t="shared" si="257"/>
        <v>0</v>
      </c>
      <c r="U641" s="2">
        <v>0</v>
      </c>
      <c r="V641" s="3">
        <f t="shared" si="258"/>
        <v>0</v>
      </c>
      <c r="W641" s="5">
        <f t="shared" si="259"/>
        <v>0</v>
      </c>
      <c r="X641" s="2">
        <v>1499.98</v>
      </c>
      <c r="Y641" s="3">
        <f t="shared" si="260"/>
        <v>1500</v>
      </c>
      <c r="Z641" s="5">
        <f t="shared" si="261"/>
        <v>-1.999999999998181E-2</v>
      </c>
      <c r="AA641" s="2">
        <v>0</v>
      </c>
      <c r="AB641" s="3">
        <f t="shared" si="262"/>
        <v>0</v>
      </c>
      <c r="AC641" s="5">
        <f t="shared" si="263"/>
        <v>0</v>
      </c>
      <c r="AD641" s="2">
        <v>1000</v>
      </c>
      <c r="AE641" s="3">
        <f t="shared" si="264"/>
        <v>1000</v>
      </c>
      <c r="AF641" s="5">
        <f t="shared" si="265"/>
        <v>0</v>
      </c>
      <c r="AG641" s="2">
        <v>1400</v>
      </c>
      <c r="AH641" s="3">
        <f t="shared" si="266"/>
        <v>1400</v>
      </c>
      <c r="AI641" s="5">
        <f t="shared" si="267"/>
        <v>0</v>
      </c>
      <c r="AJ641" s="2">
        <v>600</v>
      </c>
      <c r="AK641" s="3">
        <f t="shared" si="268"/>
        <v>600</v>
      </c>
      <c r="AL641" s="5">
        <f t="shared" si="269"/>
        <v>0</v>
      </c>
      <c r="AM641" s="2">
        <v>800</v>
      </c>
      <c r="AN641" s="3">
        <f t="shared" si="270"/>
        <v>800</v>
      </c>
      <c r="AO641" s="5">
        <f t="shared" si="271"/>
        <v>0</v>
      </c>
      <c r="AP641" s="2">
        <v>800</v>
      </c>
      <c r="AQ641" s="3">
        <f t="shared" si="272"/>
        <v>800</v>
      </c>
      <c r="AR641" s="5">
        <f t="shared" si="273"/>
        <v>0</v>
      </c>
      <c r="AS641" s="2">
        <v>1508</v>
      </c>
      <c r="AT641" s="3">
        <f t="shared" si="274"/>
        <v>1508</v>
      </c>
      <c r="AU641" s="5">
        <f t="shared" si="275"/>
        <v>0</v>
      </c>
      <c r="AV641" s="2">
        <v>600</v>
      </c>
      <c r="AW641" s="3">
        <f t="shared" si="276"/>
        <v>600</v>
      </c>
      <c r="AX641" s="5">
        <f t="shared" si="277"/>
        <v>0</v>
      </c>
      <c r="AY641" s="2">
        <v>0</v>
      </c>
      <c r="AZ641" s="3">
        <f t="shared" si="278"/>
        <v>0</v>
      </c>
      <c r="BA641" s="5">
        <f t="shared" si="279"/>
        <v>0</v>
      </c>
      <c r="BB641" s="2">
        <v>0.02</v>
      </c>
      <c r="BC641" s="3">
        <f t="shared" si="280"/>
        <v>0</v>
      </c>
      <c r="BD641" s="5">
        <f t="shared" si="281"/>
        <v>0.02</v>
      </c>
    </row>
    <row r="642" spans="1:56" x14ac:dyDescent="0.25">
      <c r="A642">
        <v>2015</v>
      </c>
      <c r="B642">
        <v>12</v>
      </c>
      <c r="C642" t="s">
        <v>28</v>
      </c>
      <c r="D642">
        <v>2</v>
      </c>
      <c r="E642">
        <v>6</v>
      </c>
      <c r="F642">
        <v>8</v>
      </c>
      <c r="G642">
        <v>0</v>
      </c>
      <c r="H642">
        <v>12</v>
      </c>
      <c r="I642" t="s">
        <v>31</v>
      </c>
      <c r="J642">
        <v>40</v>
      </c>
      <c r="K642">
        <v>26105</v>
      </c>
      <c r="L642">
        <v>2000</v>
      </c>
      <c r="M642">
        <v>1</v>
      </c>
      <c r="N642">
        <v>1</v>
      </c>
      <c r="O642">
        <v>30</v>
      </c>
      <c r="P642" t="str">
        <f t="shared" si="282"/>
        <v>0</v>
      </c>
      <c r="Q642" t="s">
        <v>30</v>
      </c>
      <c r="R642" s="2">
        <f t="shared" si="255"/>
        <v>13000</v>
      </c>
      <c r="S642" s="2">
        <f t="shared" si="256"/>
        <v>13000</v>
      </c>
      <c r="T642" s="2">
        <f t="shared" si="257"/>
        <v>0</v>
      </c>
      <c r="U642" s="2">
        <v>0</v>
      </c>
      <c r="V642" s="3">
        <f t="shared" si="258"/>
        <v>0</v>
      </c>
      <c r="W642" s="5">
        <f t="shared" si="259"/>
        <v>0</v>
      </c>
      <c r="X642" s="2">
        <v>0</v>
      </c>
      <c r="Y642" s="3">
        <f t="shared" si="260"/>
        <v>0</v>
      </c>
      <c r="Z642" s="5">
        <f t="shared" si="261"/>
        <v>0</v>
      </c>
      <c r="AA642" s="2">
        <v>0</v>
      </c>
      <c r="AB642" s="3">
        <f t="shared" si="262"/>
        <v>0</v>
      </c>
      <c r="AC642" s="5">
        <f t="shared" si="263"/>
        <v>0</v>
      </c>
      <c r="AD642" s="2">
        <v>1500</v>
      </c>
      <c r="AE642" s="3">
        <f t="shared" si="264"/>
        <v>1500</v>
      </c>
      <c r="AF642" s="5">
        <f t="shared" si="265"/>
        <v>0</v>
      </c>
      <c r="AG642" s="2">
        <v>1000</v>
      </c>
      <c r="AH642" s="3">
        <f t="shared" si="266"/>
        <v>1000</v>
      </c>
      <c r="AI642" s="5">
        <f t="shared" si="267"/>
        <v>0</v>
      </c>
      <c r="AJ642" s="2">
        <v>2000</v>
      </c>
      <c r="AK642" s="3">
        <f t="shared" si="268"/>
        <v>2000</v>
      </c>
      <c r="AL642" s="5">
        <f t="shared" si="269"/>
        <v>0</v>
      </c>
      <c r="AM642" s="2">
        <v>1000</v>
      </c>
      <c r="AN642" s="3">
        <f t="shared" si="270"/>
        <v>1000</v>
      </c>
      <c r="AO642" s="5">
        <f t="shared" si="271"/>
        <v>0</v>
      </c>
      <c r="AP642" s="2">
        <v>1000</v>
      </c>
      <c r="AQ642" s="3">
        <f t="shared" si="272"/>
        <v>1000</v>
      </c>
      <c r="AR642" s="5">
        <f t="shared" si="273"/>
        <v>0</v>
      </c>
      <c r="AS642" s="2">
        <v>3000</v>
      </c>
      <c r="AT642" s="3">
        <f t="shared" si="274"/>
        <v>3000</v>
      </c>
      <c r="AU642" s="5">
        <f t="shared" si="275"/>
        <v>0</v>
      </c>
      <c r="AV642" s="2">
        <v>1000</v>
      </c>
      <c r="AW642" s="3">
        <f t="shared" si="276"/>
        <v>1000</v>
      </c>
      <c r="AX642" s="5">
        <f t="shared" si="277"/>
        <v>0</v>
      </c>
      <c r="AY642" s="2">
        <v>2000</v>
      </c>
      <c r="AZ642" s="3">
        <f t="shared" si="278"/>
        <v>2000</v>
      </c>
      <c r="BA642" s="5">
        <f t="shared" si="279"/>
        <v>0</v>
      </c>
      <c r="BB642" s="2">
        <v>500</v>
      </c>
      <c r="BC642" s="3">
        <f t="shared" si="280"/>
        <v>500</v>
      </c>
      <c r="BD642" s="5">
        <f t="shared" si="281"/>
        <v>0</v>
      </c>
    </row>
    <row r="643" spans="1:56" x14ac:dyDescent="0.25">
      <c r="A643">
        <v>2015</v>
      </c>
      <c r="B643">
        <v>12</v>
      </c>
      <c r="C643" t="s">
        <v>28</v>
      </c>
      <c r="D643">
        <v>2</v>
      </c>
      <c r="E643">
        <v>6</v>
      </c>
      <c r="F643">
        <v>8</v>
      </c>
      <c r="G643">
        <v>0</v>
      </c>
      <c r="H643">
        <v>12</v>
      </c>
      <c r="I643" t="s">
        <v>31</v>
      </c>
      <c r="J643">
        <v>40</v>
      </c>
      <c r="K643">
        <v>26105</v>
      </c>
      <c r="L643">
        <v>2000</v>
      </c>
      <c r="M643">
        <v>1</v>
      </c>
      <c r="N643">
        <v>1</v>
      </c>
      <c r="O643">
        <v>32</v>
      </c>
      <c r="P643" t="str">
        <f t="shared" si="282"/>
        <v>0</v>
      </c>
      <c r="Q643" t="s">
        <v>30</v>
      </c>
      <c r="R643" s="2">
        <f t="shared" si="255"/>
        <v>1000</v>
      </c>
      <c r="S643" s="2">
        <f t="shared" si="256"/>
        <v>1000</v>
      </c>
      <c r="T643" s="2">
        <f t="shared" si="257"/>
        <v>0</v>
      </c>
      <c r="U643" s="2">
        <v>0</v>
      </c>
      <c r="V643" s="3">
        <f t="shared" si="258"/>
        <v>0</v>
      </c>
      <c r="W643" s="5">
        <f t="shared" si="259"/>
        <v>0</v>
      </c>
      <c r="X643" s="2">
        <v>0</v>
      </c>
      <c r="Y643" s="3">
        <f t="shared" si="260"/>
        <v>0</v>
      </c>
      <c r="Z643" s="5">
        <f t="shared" si="261"/>
        <v>0</v>
      </c>
      <c r="AA643" s="2">
        <v>0</v>
      </c>
      <c r="AB643" s="3">
        <f t="shared" si="262"/>
        <v>0</v>
      </c>
      <c r="AC643" s="5">
        <f t="shared" si="263"/>
        <v>0</v>
      </c>
      <c r="AD643" s="2">
        <v>250</v>
      </c>
      <c r="AE643" s="3">
        <f t="shared" si="264"/>
        <v>250</v>
      </c>
      <c r="AF643" s="5">
        <f t="shared" si="265"/>
        <v>0</v>
      </c>
      <c r="AG643" s="2">
        <v>0</v>
      </c>
      <c r="AH643" s="3">
        <f t="shared" si="266"/>
        <v>0</v>
      </c>
      <c r="AI643" s="5">
        <f t="shared" si="267"/>
        <v>0</v>
      </c>
      <c r="AJ643" s="2">
        <v>500</v>
      </c>
      <c r="AK643" s="3">
        <f t="shared" si="268"/>
        <v>500</v>
      </c>
      <c r="AL643" s="5">
        <f t="shared" si="269"/>
        <v>0</v>
      </c>
      <c r="AM643" s="2">
        <v>250</v>
      </c>
      <c r="AN643" s="3">
        <f t="shared" si="270"/>
        <v>250</v>
      </c>
      <c r="AO643" s="5">
        <f t="shared" si="271"/>
        <v>0</v>
      </c>
      <c r="AP643" s="2">
        <v>0</v>
      </c>
      <c r="AQ643" s="3">
        <f t="shared" si="272"/>
        <v>0</v>
      </c>
      <c r="AR643" s="5">
        <f t="shared" si="273"/>
        <v>0</v>
      </c>
      <c r="AS643" s="2">
        <v>0</v>
      </c>
      <c r="AT643" s="3">
        <f t="shared" si="274"/>
        <v>0</v>
      </c>
      <c r="AU643" s="5">
        <f t="shared" si="275"/>
        <v>0</v>
      </c>
      <c r="AV643" s="2">
        <v>0</v>
      </c>
      <c r="AW643" s="3">
        <f t="shared" si="276"/>
        <v>0</v>
      </c>
      <c r="AX643" s="5">
        <f t="shared" si="277"/>
        <v>0</v>
      </c>
      <c r="AY643" s="2">
        <v>0</v>
      </c>
      <c r="AZ643" s="3">
        <f t="shared" si="278"/>
        <v>0</v>
      </c>
      <c r="BA643" s="5">
        <f t="shared" si="279"/>
        <v>0</v>
      </c>
      <c r="BB643" s="2">
        <v>0</v>
      </c>
      <c r="BC643" s="3">
        <f t="shared" si="280"/>
        <v>0</v>
      </c>
      <c r="BD643" s="5">
        <f t="shared" si="281"/>
        <v>0</v>
      </c>
    </row>
    <row r="644" spans="1:56" x14ac:dyDescent="0.25">
      <c r="A644">
        <v>2015</v>
      </c>
      <c r="B644">
        <v>12</v>
      </c>
      <c r="C644" t="s">
        <v>28</v>
      </c>
      <c r="D644">
        <v>2</v>
      </c>
      <c r="E644">
        <v>6</v>
      </c>
      <c r="F644">
        <v>8</v>
      </c>
      <c r="G644">
        <v>0</v>
      </c>
      <c r="H644">
        <v>12</v>
      </c>
      <c r="I644" t="s">
        <v>31</v>
      </c>
      <c r="J644">
        <v>40</v>
      </c>
      <c r="K644">
        <v>27101</v>
      </c>
      <c r="L644">
        <v>2000</v>
      </c>
      <c r="M644">
        <v>1</v>
      </c>
      <c r="N644">
        <v>1</v>
      </c>
      <c r="O644">
        <v>1</v>
      </c>
      <c r="P644" t="str">
        <f t="shared" si="282"/>
        <v>0</v>
      </c>
      <c r="Q644" t="s">
        <v>30</v>
      </c>
      <c r="R644" s="2">
        <f t="shared" si="255"/>
        <v>1000</v>
      </c>
      <c r="S644" s="2">
        <f t="shared" si="256"/>
        <v>1000</v>
      </c>
      <c r="T644" s="2">
        <f t="shared" si="257"/>
        <v>0</v>
      </c>
      <c r="U644" s="2">
        <v>0</v>
      </c>
      <c r="V644" s="3">
        <f t="shared" si="258"/>
        <v>0</v>
      </c>
      <c r="W644" s="5">
        <f t="shared" si="259"/>
        <v>0</v>
      </c>
      <c r="X644" s="2">
        <v>0</v>
      </c>
      <c r="Y644" s="3">
        <f t="shared" si="260"/>
        <v>0</v>
      </c>
      <c r="Z644" s="5">
        <f t="shared" si="261"/>
        <v>0</v>
      </c>
      <c r="AA644" s="2">
        <v>0</v>
      </c>
      <c r="AB644" s="3">
        <f t="shared" si="262"/>
        <v>0</v>
      </c>
      <c r="AC644" s="5">
        <f t="shared" si="263"/>
        <v>0</v>
      </c>
      <c r="AD644" s="2">
        <v>0</v>
      </c>
      <c r="AE644" s="3">
        <f t="shared" si="264"/>
        <v>0</v>
      </c>
      <c r="AF644" s="5">
        <f t="shared" si="265"/>
        <v>0</v>
      </c>
      <c r="AG644" s="2">
        <v>0</v>
      </c>
      <c r="AH644" s="3">
        <f t="shared" si="266"/>
        <v>0</v>
      </c>
      <c r="AI644" s="5">
        <f t="shared" si="267"/>
        <v>0</v>
      </c>
      <c r="AJ644" s="2">
        <v>0</v>
      </c>
      <c r="AK644" s="3">
        <f t="shared" si="268"/>
        <v>0</v>
      </c>
      <c r="AL644" s="5">
        <f t="shared" si="269"/>
        <v>0</v>
      </c>
      <c r="AM644" s="2">
        <v>0</v>
      </c>
      <c r="AN644" s="3">
        <f t="shared" si="270"/>
        <v>0</v>
      </c>
      <c r="AO644" s="5">
        <f t="shared" si="271"/>
        <v>0</v>
      </c>
      <c r="AP644" s="2">
        <v>0</v>
      </c>
      <c r="AQ644" s="3">
        <f t="shared" si="272"/>
        <v>0</v>
      </c>
      <c r="AR644" s="5">
        <f t="shared" si="273"/>
        <v>0</v>
      </c>
      <c r="AS644" s="2">
        <v>0</v>
      </c>
      <c r="AT644" s="3">
        <f t="shared" si="274"/>
        <v>0</v>
      </c>
      <c r="AU644" s="5">
        <f t="shared" si="275"/>
        <v>0</v>
      </c>
      <c r="AV644" s="2">
        <v>0</v>
      </c>
      <c r="AW644" s="3">
        <f t="shared" si="276"/>
        <v>0</v>
      </c>
      <c r="AX644" s="5">
        <f t="shared" si="277"/>
        <v>0</v>
      </c>
      <c r="AY644" s="2">
        <v>500</v>
      </c>
      <c r="AZ644" s="3">
        <f t="shared" si="278"/>
        <v>500</v>
      </c>
      <c r="BA644" s="5">
        <f t="shared" si="279"/>
        <v>0</v>
      </c>
      <c r="BB644" s="2">
        <v>500</v>
      </c>
      <c r="BC644" s="3">
        <f t="shared" si="280"/>
        <v>500</v>
      </c>
      <c r="BD644" s="5">
        <f t="shared" si="281"/>
        <v>0</v>
      </c>
    </row>
    <row r="645" spans="1:56" x14ac:dyDescent="0.25">
      <c r="A645">
        <v>2015</v>
      </c>
      <c r="B645">
        <v>12</v>
      </c>
      <c r="C645" t="s">
        <v>28</v>
      </c>
      <c r="D645">
        <v>2</v>
      </c>
      <c r="E645">
        <v>6</v>
      </c>
      <c r="F645">
        <v>8</v>
      </c>
      <c r="G645">
        <v>0</v>
      </c>
      <c r="H645">
        <v>12</v>
      </c>
      <c r="I645" t="s">
        <v>31</v>
      </c>
      <c r="J645">
        <v>40</v>
      </c>
      <c r="K645">
        <v>27101</v>
      </c>
      <c r="L645">
        <v>2000</v>
      </c>
      <c r="M645">
        <v>1</v>
      </c>
      <c r="N645">
        <v>1</v>
      </c>
      <c r="O645">
        <v>3</v>
      </c>
      <c r="P645" t="str">
        <f t="shared" si="282"/>
        <v>0</v>
      </c>
      <c r="Q645" t="s">
        <v>30</v>
      </c>
      <c r="R645" s="2">
        <f t="shared" ref="R645:R708" si="283">+U645+X645+AA645+AD645+AG645+AJ645+AM645+AP645+AS645+AV645+AY645+BB645</f>
        <v>50</v>
      </c>
      <c r="S645" s="2">
        <f t="shared" ref="S645:S708" si="284">+V645+Y645+AB645+AE645+AH645+AK645+AN645+AQ645+AT645+AW645+AZ645+BC645</f>
        <v>50</v>
      </c>
      <c r="T645" s="2">
        <f t="shared" ref="T645:T708" si="285">R645-S645</f>
        <v>0</v>
      </c>
      <c r="U645" s="2">
        <v>0</v>
      </c>
      <c r="V645" s="3">
        <f t="shared" ref="V645:V708" si="286">MROUND(U645,1)</f>
        <v>0</v>
      </c>
      <c r="W645" s="5">
        <f t="shared" ref="W645:W708" si="287">U645-V645</f>
        <v>0</v>
      </c>
      <c r="X645" s="2">
        <v>0</v>
      </c>
      <c r="Y645" s="3">
        <f t="shared" ref="Y645:Y708" si="288">MROUND(X645,1)</f>
        <v>0</v>
      </c>
      <c r="Z645" s="5">
        <f t="shared" ref="Z645:Z708" si="289">X645-Y645</f>
        <v>0</v>
      </c>
      <c r="AA645" s="2">
        <v>0</v>
      </c>
      <c r="AB645" s="3">
        <f t="shared" ref="AB645:AB708" si="290">MROUND(AA645,1)</f>
        <v>0</v>
      </c>
      <c r="AC645" s="5">
        <f t="shared" ref="AC645:AC708" si="291">AA645-AB645</f>
        <v>0</v>
      </c>
      <c r="AD645" s="2">
        <v>0</v>
      </c>
      <c r="AE645" s="3">
        <f t="shared" ref="AE645:AE708" si="292">MROUND(AD645,1)</f>
        <v>0</v>
      </c>
      <c r="AF645" s="5">
        <f t="shared" ref="AF645:AF708" si="293">AD645-AE645</f>
        <v>0</v>
      </c>
      <c r="AG645" s="2">
        <v>0</v>
      </c>
      <c r="AH645" s="3">
        <f t="shared" ref="AH645:AH708" si="294">MROUND(AG645,1)</f>
        <v>0</v>
      </c>
      <c r="AI645" s="5">
        <f t="shared" ref="AI645:AI708" si="295">AG645-AH645</f>
        <v>0</v>
      </c>
      <c r="AJ645" s="2">
        <v>20</v>
      </c>
      <c r="AK645" s="3">
        <f t="shared" ref="AK645:AK708" si="296">MROUND(AJ645,1)</f>
        <v>20</v>
      </c>
      <c r="AL645" s="5">
        <f t="shared" ref="AL645:AL708" si="297">AJ645-AK645</f>
        <v>0</v>
      </c>
      <c r="AM645" s="2">
        <v>0</v>
      </c>
      <c r="AN645" s="3">
        <f t="shared" ref="AN645:AN708" si="298">MROUND(AM645,1)</f>
        <v>0</v>
      </c>
      <c r="AO645" s="5">
        <f t="shared" ref="AO645:AO708" si="299">AM645-AN645</f>
        <v>0</v>
      </c>
      <c r="AP645" s="2">
        <v>0</v>
      </c>
      <c r="AQ645" s="3">
        <f t="shared" ref="AQ645:AQ708" si="300">MROUND(AP645,1)</f>
        <v>0</v>
      </c>
      <c r="AR645" s="5">
        <f t="shared" ref="AR645:AR708" si="301">AP645-AQ645</f>
        <v>0</v>
      </c>
      <c r="AS645" s="2">
        <v>10</v>
      </c>
      <c r="AT645" s="3">
        <f t="shared" ref="AT645:AT708" si="302">MROUND(AS645,1)</f>
        <v>10</v>
      </c>
      <c r="AU645" s="5">
        <f t="shared" ref="AU645:AU708" si="303">AS645-AT645</f>
        <v>0</v>
      </c>
      <c r="AV645" s="2">
        <v>0</v>
      </c>
      <c r="AW645" s="3">
        <f t="shared" ref="AW645:AW708" si="304">MROUND(AV645,1)</f>
        <v>0</v>
      </c>
      <c r="AX645" s="5">
        <f t="shared" ref="AX645:AX708" si="305">AV645-AW645</f>
        <v>0</v>
      </c>
      <c r="AY645" s="2">
        <v>0</v>
      </c>
      <c r="AZ645" s="3">
        <f t="shared" ref="AZ645:AZ708" si="306">MROUND(AY645,1)</f>
        <v>0</v>
      </c>
      <c r="BA645" s="5">
        <f t="shared" ref="BA645:BA708" si="307">AY645-AZ645</f>
        <v>0</v>
      </c>
      <c r="BB645" s="2">
        <v>20</v>
      </c>
      <c r="BC645" s="3">
        <f t="shared" ref="BC645:BC708" si="308">MROUND(BB645,1)</f>
        <v>20</v>
      </c>
      <c r="BD645" s="5">
        <f t="shared" ref="BD645:BD708" si="309">BB645-BC645</f>
        <v>0</v>
      </c>
    </row>
    <row r="646" spans="1:56" x14ac:dyDescent="0.25">
      <c r="A646">
        <v>2015</v>
      </c>
      <c r="B646">
        <v>12</v>
      </c>
      <c r="C646" t="s">
        <v>28</v>
      </c>
      <c r="D646">
        <v>2</v>
      </c>
      <c r="E646">
        <v>6</v>
      </c>
      <c r="F646">
        <v>8</v>
      </c>
      <c r="G646">
        <v>0</v>
      </c>
      <c r="H646">
        <v>12</v>
      </c>
      <c r="I646" t="s">
        <v>31</v>
      </c>
      <c r="J646">
        <v>40</v>
      </c>
      <c r="K646">
        <v>27101</v>
      </c>
      <c r="L646">
        <v>2000</v>
      </c>
      <c r="M646">
        <v>1</v>
      </c>
      <c r="N646">
        <v>1</v>
      </c>
      <c r="O646">
        <v>9</v>
      </c>
      <c r="P646" t="str">
        <f t="shared" ref="P646:P709" si="310">"0"</f>
        <v>0</v>
      </c>
      <c r="Q646" t="s">
        <v>30</v>
      </c>
      <c r="R646" s="2">
        <f t="shared" si="283"/>
        <v>2692373.27</v>
      </c>
      <c r="S646" s="2">
        <f t="shared" si="284"/>
        <v>2692373</v>
      </c>
      <c r="T646" s="2">
        <f t="shared" si="285"/>
        <v>0.27000000001862645</v>
      </c>
      <c r="U646" s="2">
        <v>0</v>
      </c>
      <c r="V646" s="3">
        <f t="shared" si="286"/>
        <v>0</v>
      </c>
      <c r="W646" s="5">
        <f t="shared" si="287"/>
        <v>0</v>
      </c>
      <c r="X646" s="2">
        <v>329</v>
      </c>
      <c r="Y646" s="3">
        <f t="shared" si="288"/>
        <v>329</v>
      </c>
      <c r="Z646" s="5">
        <f t="shared" si="289"/>
        <v>0</v>
      </c>
      <c r="AA646" s="2">
        <v>23904.65</v>
      </c>
      <c r="AB646" s="3">
        <f t="shared" si="290"/>
        <v>23905</v>
      </c>
      <c r="AC646" s="5">
        <f t="shared" si="291"/>
        <v>-0.34999999999854481</v>
      </c>
      <c r="AD646" s="2">
        <v>14402.34</v>
      </c>
      <c r="AE646" s="3">
        <f t="shared" si="292"/>
        <v>14402</v>
      </c>
      <c r="AF646" s="5">
        <f t="shared" si="293"/>
        <v>0.34000000000014552</v>
      </c>
      <c r="AG646" s="2">
        <v>24575.05</v>
      </c>
      <c r="AH646" s="3">
        <f t="shared" si="294"/>
        <v>24575</v>
      </c>
      <c r="AI646" s="5">
        <f t="shared" si="295"/>
        <v>4.9999999999272404E-2</v>
      </c>
      <c r="AJ646" s="2">
        <v>45482.99</v>
      </c>
      <c r="AK646" s="3">
        <f t="shared" si="296"/>
        <v>45483</v>
      </c>
      <c r="AL646" s="5">
        <f t="shared" si="297"/>
        <v>-1.0000000002037268E-2</v>
      </c>
      <c r="AM646" s="2">
        <v>66381.820000000007</v>
      </c>
      <c r="AN646" s="3">
        <f t="shared" si="298"/>
        <v>66382</v>
      </c>
      <c r="AO646" s="5">
        <f t="shared" si="299"/>
        <v>-0.17999999999301508</v>
      </c>
      <c r="AP646" s="2">
        <v>90000</v>
      </c>
      <c r="AQ646" s="3">
        <f t="shared" si="300"/>
        <v>90000</v>
      </c>
      <c r="AR646" s="5">
        <f t="shared" si="301"/>
        <v>0</v>
      </c>
      <c r="AS646" s="2">
        <v>1881529.2</v>
      </c>
      <c r="AT646" s="3">
        <f t="shared" si="302"/>
        <v>1881529</v>
      </c>
      <c r="AU646" s="5">
        <f t="shared" si="303"/>
        <v>0.19999999995343387</v>
      </c>
      <c r="AV646" s="2">
        <v>498750.04</v>
      </c>
      <c r="AW646" s="3">
        <f t="shared" si="304"/>
        <v>498750</v>
      </c>
      <c r="AX646" s="5">
        <f t="shared" si="305"/>
        <v>3.9999999979045242E-2</v>
      </c>
      <c r="AY646" s="2">
        <v>37640</v>
      </c>
      <c r="AZ646" s="3">
        <f t="shared" si="306"/>
        <v>37640</v>
      </c>
      <c r="BA646" s="5">
        <f t="shared" si="307"/>
        <v>0</v>
      </c>
      <c r="BB646" s="2">
        <v>9378.18</v>
      </c>
      <c r="BC646" s="3">
        <f t="shared" si="308"/>
        <v>9378</v>
      </c>
      <c r="BD646" s="5">
        <f t="shared" si="309"/>
        <v>0.18000000000029104</v>
      </c>
    </row>
    <row r="647" spans="1:56" x14ac:dyDescent="0.25">
      <c r="A647">
        <v>2015</v>
      </c>
      <c r="B647">
        <v>12</v>
      </c>
      <c r="C647" t="s">
        <v>28</v>
      </c>
      <c r="D647">
        <v>2</v>
      </c>
      <c r="E647">
        <v>6</v>
      </c>
      <c r="F647">
        <v>8</v>
      </c>
      <c r="G647">
        <v>0</v>
      </c>
      <c r="H647">
        <v>12</v>
      </c>
      <c r="I647" t="s">
        <v>31</v>
      </c>
      <c r="J647">
        <v>40</v>
      </c>
      <c r="K647">
        <v>27101</v>
      </c>
      <c r="L647">
        <v>2000</v>
      </c>
      <c r="M647">
        <v>1</v>
      </c>
      <c r="N647">
        <v>1</v>
      </c>
      <c r="O647">
        <v>17</v>
      </c>
      <c r="P647" t="str">
        <f t="shared" si="310"/>
        <v>0</v>
      </c>
      <c r="Q647" t="s">
        <v>30</v>
      </c>
      <c r="R647" s="2">
        <f t="shared" si="283"/>
        <v>5382</v>
      </c>
      <c r="S647" s="2">
        <f t="shared" si="284"/>
        <v>5382</v>
      </c>
      <c r="T647" s="2">
        <f t="shared" si="285"/>
        <v>0</v>
      </c>
      <c r="U647" s="2">
        <v>0</v>
      </c>
      <c r="V647" s="3">
        <f t="shared" si="286"/>
        <v>0</v>
      </c>
      <c r="W647" s="5">
        <f t="shared" si="287"/>
        <v>0</v>
      </c>
      <c r="X647" s="2">
        <v>0</v>
      </c>
      <c r="Y647" s="3">
        <f t="shared" si="288"/>
        <v>0</v>
      </c>
      <c r="Z647" s="5">
        <f t="shared" si="289"/>
        <v>0</v>
      </c>
      <c r="AA647" s="2">
        <v>0</v>
      </c>
      <c r="AB647" s="3">
        <f t="shared" si="290"/>
        <v>0</v>
      </c>
      <c r="AC647" s="5">
        <f t="shared" si="291"/>
        <v>0</v>
      </c>
      <c r="AD647" s="2">
        <v>1339.8</v>
      </c>
      <c r="AE647" s="3">
        <f t="shared" si="292"/>
        <v>1340</v>
      </c>
      <c r="AF647" s="5">
        <f t="shared" si="293"/>
        <v>-0.20000000000004547</v>
      </c>
      <c r="AG647" s="2">
        <v>0</v>
      </c>
      <c r="AH647" s="3">
        <f t="shared" si="294"/>
        <v>0</v>
      </c>
      <c r="AI647" s="5">
        <f t="shared" si="295"/>
        <v>0</v>
      </c>
      <c r="AJ647" s="2">
        <v>0</v>
      </c>
      <c r="AK647" s="3">
        <f t="shared" si="296"/>
        <v>0</v>
      </c>
      <c r="AL647" s="5">
        <f t="shared" si="297"/>
        <v>0</v>
      </c>
      <c r="AM647" s="2">
        <v>2243.1999999999998</v>
      </c>
      <c r="AN647" s="3">
        <f t="shared" si="298"/>
        <v>2243</v>
      </c>
      <c r="AO647" s="5">
        <f t="shared" si="299"/>
        <v>0.1999999999998181</v>
      </c>
      <c r="AP647" s="2">
        <v>0</v>
      </c>
      <c r="AQ647" s="3">
        <f t="shared" si="300"/>
        <v>0</v>
      </c>
      <c r="AR647" s="5">
        <f t="shared" si="301"/>
        <v>0</v>
      </c>
      <c r="AS647" s="2">
        <v>0</v>
      </c>
      <c r="AT647" s="3">
        <f t="shared" si="302"/>
        <v>0</v>
      </c>
      <c r="AU647" s="5">
        <f t="shared" si="303"/>
        <v>0</v>
      </c>
      <c r="AV647" s="2">
        <v>0</v>
      </c>
      <c r="AW647" s="3">
        <f t="shared" si="304"/>
        <v>0</v>
      </c>
      <c r="AX647" s="5">
        <f t="shared" si="305"/>
        <v>0</v>
      </c>
      <c r="AY647" s="2">
        <v>1799</v>
      </c>
      <c r="AZ647" s="3">
        <f t="shared" si="306"/>
        <v>1799</v>
      </c>
      <c r="BA647" s="5">
        <f t="shared" si="307"/>
        <v>0</v>
      </c>
      <c r="BB647" s="2">
        <v>0</v>
      </c>
      <c r="BC647" s="3">
        <f t="shared" si="308"/>
        <v>0</v>
      </c>
      <c r="BD647" s="5">
        <f t="shared" si="309"/>
        <v>0</v>
      </c>
    </row>
    <row r="648" spans="1:56" x14ac:dyDescent="0.25">
      <c r="A648">
        <v>2015</v>
      </c>
      <c r="B648">
        <v>12</v>
      </c>
      <c r="C648" t="s">
        <v>28</v>
      </c>
      <c r="D648">
        <v>2</v>
      </c>
      <c r="E648">
        <v>6</v>
      </c>
      <c r="F648">
        <v>8</v>
      </c>
      <c r="G648">
        <v>0</v>
      </c>
      <c r="H648">
        <v>12</v>
      </c>
      <c r="I648" t="s">
        <v>31</v>
      </c>
      <c r="J648">
        <v>40</v>
      </c>
      <c r="K648">
        <v>27101</v>
      </c>
      <c r="L648">
        <v>2000</v>
      </c>
      <c r="M648">
        <v>1</v>
      </c>
      <c r="N648">
        <v>1</v>
      </c>
      <c r="O648">
        <v>20</v>
      </c>
      <c r="P648" t="str">
        <f t="shared" si="310"/>
        <v>0</v>
      </c>
      <c r="Q648" t="s">
        <v>30</v>
      </c>
      <c r="R648" s="2">
        <f t="shared" si="283"/>
        <v>7695</v>
      </c>
      <c r="S648" s="2">
        <f t="shared" si="284"/>
        <v>7695</v>
      </c>
      <c r="T648" s="2">
        <f t="shared" si="285"/>
        <v>0</v>
      </c>
      <c r="U648" s="2">
        <v>0</v>
      </c>
      <c r="V648" s="3">
        <f t="shared" si="286"/>
        <v>0</v>
      </c>
      <c r="W648" s="5">
        <f t="shared" si="287"/>
        <v>0</v>
      </c>
      <c r="X648" s="2">
        <v>0</v>
      </c>
      <c r="Y648" s="3">
        <f t="shared" si="288"/>
        <v>0</v>
      </c>
      <c r="Z648" s="5">
        <f t="shared" si="289"/>
        <v>0</v>
      </c>
      <c r="AA648" s="2">
        <v>0</v>
      </c>
      <c r="AB648" s="3">
        <f t="shared" si="290"/>
        <v>0</v>
      </c>
      <c r="AC648" s="5">
        <f t="shared" si="291"/>
        <v>0</v>
      </c>
      <c r="AD648" s="2">
        <v>0</v>
      </c>
      <c r="AE648" s="3">
        <f t="shared" si="292"/>
        <v>0</v>
      </c>
      <c r="AF648" s="5">
        <f t="shared" si="293"/>
        <v>0</v>
      </c>
      <c r="AG648" s="2">
        <v>0</v>
      </c>
      <c r="AH648" s="3">
        <f t="shared" si="294"/>
        <v>0</v>
      </c>
      <c r="AI648" s="5">
        <f t="shared" si="295"/>
        <v>0</v>
      </c>
      <c r="AJ648" s="2">
        <v>1000</v>
      </c>
      <c r="AK648" s="3">
        <f t="shared" si="296"/>
        <v>1000</v>
      </c>
      <c r="AL648" s="5">
        <f t="shared" si="297"/>
        <v>0</v>
      </c>
      <c r="AM648" s="2">
        <v>0</v>
      </c>
      <c r="AN648" s="3">
        <f t="shared" si="298"/>
        <v>0</v>
      </c>
      <c r="AO648" s="5">
        <f t="shared" si="299"/>
        <v>0</v>
      </c>
      <c r="AP648" s="2">
        <v>0</v>
      </c>
      <c r="AQ648" s="3">
        <f t="shared" si="300"/>
        <v>0</v>
      </c>
      <c r="AR648" s="5">
        <f t="shared" si="301"/>
        <v>0</v>
      </c>
      <c r="AS648" s="2">
        <v>5150</v>
      </c>
      <c r="AT648" s="3">
        <f t="shared" si="302"/>
        <v>5150</v>
      </c>
      <c r="AU648" s="5">
        <f t="shared" si="303"/>
        <v>0</v>
      </c>
      <c r="AV648" s="2">
        <v>0</v>
      </c>
      <c r="AW648" s="3">
        <f t="shared" si="304"/>
        <v>0</v>
      </c>
      <c r="AX648" s="5">
        <f t="shared" si="305"/>
        <v>0</v>
      </c>
      <c r="AY648" s="2">
        <v>0</v>
      </c>
      <c r="AZ648" s="3">
        <f t="shared" si="306"/>
        <v>0</v>
      </c>
      <c r="BA648" s="5">
        <f t="shared" si="307"/>
        <v>0</v>
      </c>
      <c r="BB648" s="2">
        <v>1545</v>
      </c>
      <c r="BC648" s="3">
        <f t="shared" si="308"/>
        <v>1545</v>
      </c>
      <c r="BD648" s="5">
        <f t="shared" si="309"/>
        <v>0</v>
      </c>
    </row>
    <row r="649" spans="1:56" x14ac:dyDescent="0.25">
      <c r="A649">
        <v>2015</v>
      </c>
      <c r="B649">
        <v>12</v>
      </c>
      <c r="C649" t="s">
        <v>28</v>
      </c>
      <c r="D649">
        <v>2</v>
      </c>
      <c r="E649">
        <v>6</v>
      </c>
      <c r="F649">
        <v>8</v>
      </c>
      <c r="G649">
        <v>0</v>
      </c>
      <c r="H649">
        <v>12</v>
      </c>
      <c r="I649" t="s">
        <v>31</v>
      </c>
      <c r="J649">
        <v>40</v>
      </c>
      <c r="K649">
        <v>27101</v>
      </c>
      <c r="L649">
        <v>2000</v>
      </c>
      <c r="M649">
        <v>1</v>
      </c>
      <c r="N649">
        <v>1</v>
      </c>
      <c r="O649">
        <v>21</v>
      </c>
      <c r="P649" t="str">
        <f t="shared" si="310"/>
        <v>0</v>
      </c>
      <c r="Q649" t="s">
        <v>30</v>
      </c>
      <c r="R649" s="2">
        <f t="shared" si="283"/>
        <v>6000</v>
      </c>
      <c r="S649" s="2">
        <f t="shared" si="284"/>
        <v>6000</v>
      </c>
      <c r="T649" s="2">
        <f t="shared" si="285"/>
        <v>0</v>
      </c>
      <c r="U649" s="2">
        <v>0</v>
      </c>
      <c r="V649" s="3">
        <f t="shared" si="286"/>
        <v>0</v>
      </c>
      <c r="W649" s="5">
        <f t="shared" si="287"/>
        <v>0</v>
      </c>
      <c r="X649" s="2">
        <v>0</v>
      </c>
      <c r="Y649" s="3">
        <f t="shared" si="288"/>
        <v>0</v>
      </c>
      <c r="Z649" s="5">
        <f t="shared" si="289"/>
        <v>0</v>
      </c>
      <c r="AA649" s="2">
        <v>0</v>
      </c>
      <c r="AB649" s="3">
        <f t="shared" si="290"/>
        <v>0</v>
      </c>
      <c r="AC649" s="5">
        <f t="shared" si="291"/>
        <v>0</v>
      </c>
      <c r="AD649" s="2">
        <v>2988.16</v>
      </c>
      <c r="AE649" s="3">
        <f t="shared" si="292"/>
        <v>2988</v>
      </c>
      <c r="AF649" s="5">
        <f t="shared" si="293"/>
        <v>0.15999999999985448</v>
      </c>
      <c r="AG649" s="2">
        <v>0</v>
      </c>
      <c r="AH649" s="3">
        <f t="shared" si="294"/>
        <v>0</v>
      </c>
      <c r="AI649" s="5">
        <f t="shared" si="295"/>
        <v>0</v>
      </c>
      <c r="AJ649" s="2">
        <v>0</v>
      </c>
      <c r="AK649" s="3">
        <f t="shared" si="296"/>
        <v>0</v>
      </c>
      <c r="AL649" s="5">
        <f t="shared" si="297"/>
        <v>0</v>
      </c>
      <c r="AM649" s="2">
        <v>11.84</v>
      </c>
      <c r="AN649" s="3">
        <f t="shared" si="298"/>
        <v>12</v>
      </c>
      <c r="AO649" s="5">
        <f t="shared" si="299"/>
        <v>-0.16000000000000014</v>
      </c>
      <c r="AP649" s="2">
        <v>0</v>
      </c>
      <c r="AQ649" s="3">
        <f t="shared" si="300"/>
        <v>0</v>
      </c>
      <c r="AR649" s="5">
        <f t="shared" si="301"/>
        <v>0</v>
      </c>
      <c r="AS649" s="2">
        <v>0</v>
      </c>
      <c r="AT649" s="3">
        <f t="shared" si="302"/>
        <v>0</v>
      </c>
      <c r="AU649" s="5">
        <f t="shared" si="303"/>
        <v>0</v>
      </c>
      <c r="AV649" s="2">
        <v>3000</v>
      </c>
      <c r="AW649" s="3">
        <f t="shared" si="304"/>
        <v>3000</v>
      </c>
      <c r="AX649" s="5">
        <f t="shared" si="305"/>
        <v>0</v>
      </c>
      <c r="AY649" s="2">
        <v>0</v>
      </c>
      <c r="AZ649" s="3">
        <f t="shared" si="306"/>
        <v>0</v>
      </c>
      <c r="BA649" s="5">
        <f t="shared" si="307"/>
        <v>0</v>
      </c>
      <c r="BB649" s="2">
        <v>0</v>
      </c>
      <c r="BC649" s="3">
        <f t="shared" si="308"/>
        <v>0</v>
      </c>
      <c r="BD649" s="5">
        <f t="shared" si="309"/>
        <v>0</v>
      </c>
    </row>
    <row r="650" spans="1:56" x14ac:dyDescent="0.25">
      <c r="A650">
        <v>2015</v>
      </c>
      <c r="B650">
        <v>12</v>
      </c>
      <c r="C650" t="s">
        <v>28</v>
      </c>
      <c r="D650">
        <v>2</v>
      </c>
      <c r="E650">
        <v>6</v>
      </c>
      <c r="F650">
        <v>8</v>
      </c>
      <c r="G650">
        <v>0</v>
      </c>
      <c r="H650">
        <v>12</v>
      </c>
      <c r="I650" t="s">
        <v>31</v>
      </c>
      <c r="J650">
        <v>40</v>
      </c>
      <c r="K650">
        <v>27101</v>
      </c>
      <c r="L650">
        <v>2000</v>
      </c>
      <c r="M650">
        <v>1</v>
      </c>
      <c r="N650">
        <v>1</v>
      </c>
      <c r="O650">
        <v>32</v>
      </c>
      <c r="P650" t="str">
        <f t="shared" si="310"/>
        <v>0</v>
      </c>
      <c r="Q650" t="s">
        <v>30</v>
      </c>
      <c r="R650" s="2">
        <f t="shared" si="283"/>
        <v>14307.670000000002</v>
      </c>
      <c r="S650" s="2">
        <f t="shared" si="284"/>
        <v>14308</v>
      </c>
      <c r="T650" s="2">
        <f t="shared" si="285"/>
        <v>-0.32999999999810825</v>
      </c>
      <c r="U650" s="2">
        <v>0</v>
      </c>
      <c r="V650" s="3">
        <f t="shared" si="286"/>
        <v>0</v>
      </c>
      <c r="W650" s="5">
        <f t="shared" si="287"/>
        <v>0</v>
      </c>
      <c r="X650" s="2">
        <v>0</v>
      </c>
      <c r="Y650" s="3">
        <f t="shared" si="288"/>
        <v>0</v>
      </c>
      <c r="Z650" s="5">
        <f t="shared" si="289"/>
        <v>0</v>
      </c>
      <c r="AA650" s="2">
        <v>0</v>
      </c>
      <c r="AB650" s="3">
        <f t="shared" si="290"/>
        <v>0</v>
      </c>
      <c r="AC650" s="5">
        <f t="shared" si="291"/>
        <v>0</v>
      </c>
      <c r="AD650" s="2">
        <v>4981.96</v>
      </c>
      <c r="AE650" s="3">
        <f t="shared" si="292"/>
        <v>4982</v>
      </c>
      <c r="AF650" s="5">
        <f t="shared" si="293"/>
        <v>-3.999999999996362E-2</v>
      </c>
      <c r="AG650" s="2">
        <v>0</v>
      </c>
      <c r="AH650" s="3">
        <f t="shared" si="294"/>
        <v>0</v>
      </c>
      <c r="AI650" s="5">
        <f t="shared" si="295"/>
        <v>0</v>
      </c>
      <c r="AJ650" s="2">
        <v>6324.67</v>
      </c>
      <c r="AK650" s="3">
        <f t="shared" si="296"/>
        <v>6325</v>
      </c>
      <c r="AL650" s="5">
        <f t="shared" si="297"/>
        <v>-0.32999999999992724</v>
      </c>
      <c r="AM650" s="2">
        <v>1.04</v>
      </c>
      <c r="AN650" s="3">
        <f t="shared" si="298"/>
        <v>1</v>
      </c>
      <c r="AO650" s="5">
        <f t="shared" si="299"/>
        <v>4.0000000000000036E-2</v>
      </c>
      <c r="AP650" s="2">
        <v>3000</v>
      </c>
      <c r="AQ650" s="3">
        <f t="shared" si="300"/>
        <v>3000</v>
      </c>
      <c r="AR650" s="5">
        <f t="shared" si="301"/>
        <v>0</v>
      </c>
      <c r="AS650" s="2">
        <v>0</v>
      </c>
      <c r="AT650" s="3">
        <f t="shared" si="302"/>
        <v>0</v>
      </c>
      <c r="AU650" s="5">
        <f t="shared" si="303"/>
        <v>0</v>
      </c>
      <c r="AV650" s="2">
        <v>0</v>
      </c>
      <c r="AW650" s="3">
        <f t="shared" si="304"/>
        <v>0</v>
      </c>
      <c r="AX650" s="5">
        <f t="shared" si="305"/>
        <v>0</v>
      </c>
      <c r="AY650" s="2">
        <v>0</v>
      </c>
      <c r="AZ650" s="3">
        <f t="shared" si="306"/>
        <v>0</v>
      </c>
      <c r="BA650" s="5">
        <f t="shared" si="307"/>
        <v>0</v>
      </c>
      <c r="BB650" s="2">
        <v>0</v>
      </c>
      <c r="BC650" s="3">
        <f t="shared" si="308"/>
        <v>0</v>
      </c>
      <c r="BD650" s="5">
        <f t="shared" si="309"/>
        <v>0</v>
      </c>
    </row>
    <row r="651" spans="1:56" x14ac:dyDescent="0.25">
      <c r="A651">
        <v>2015</v>
      </c>
      <c r="B651">
        <v>12</v>
      </c>
      <c r="C651" t="s">
        <v>28</v>
      </c>
      <c r="D651">
        <v>2</v>
      </c>
      <c r="E651">
        <v>6</v>
      </c>
      <c r="F651">
        <v>8</v>
      </c>
      <c r="G651">
        <v>0</v>
      </c>
      <c r="H651">
        <v>12</v>
      </c>
      <c r="I651" t="s">
        <v>31</v>
      </c>
      <c r="J651">
        <v>40</v>
      </c>
      <c r="K651">
        <v>27201</v>
      </c>
      <c r="L651">
        <v>2000</v>
      </c>
      <c r="M651">
        <v>1</v>
      </c>
      <c r="N651">
        <v>1</v>
      </c>
      <c r="O651">
        <v>2</v>
      </c>
      <c r="P651" t="str">
        <f t="shared" si="310"/>
        <v>0</v>
      </c>
      <c r="Q651" t="s">
        <v>30</v>
      </c>
      <c r="R651" s="2">
        <f t="shared" si="283"/>
        <v>1104</v>
      </c>
      <c r="S651" s="2">
        <f t="shared" si="284"/>
        <v>1104</v>
      </c>
      <c r="T651" s="2">
        <f t="shared" si="285"/>
        <v>0</v>
      </c>
      <c r="U651" s="2">
        <v>0</v>
      </c>
      <c r="V651" s="3">
        <f t="shared" si="286"/>
        <v>0</v>
      </c>
      <c r="W651" s="5">
        <f t="shared" si="287"/>
        <v>0</v>
      </c>
      <c r="X651" s="2">
        <v>354</v>
      </c>
      <c r="Y651" s="3">
        <f t="shared" si="288"/>
        <v>354</v>
      </c>
      <c r="Z651" s="5">
        <f t="shared" si="289"/>
        <v>0</v>
      </c>
      <c r="AA651" s="2">
        <v>0</v>
      </c>
      <c r="AB651" s="3">
        <f t="shared" si="290"/>
        <v>0</v>
      </c>
      <c r="AC651" s="5">
        <f t="shared" si="291"/>
        <v>0</v>
      </c>
      <c r="AD651" s="2">
        <v>0</v>
      </c>
      <c r="AE651" s="3">
        <f t="shared" si="292"/>
        <v>0</v>
      </c>
      <c r="AF651" s="5">
        <f t="shared" si="293"/>
        <v>0</v>
      </c>
      <c r="AG651" s="2">
        <v>0</v>
      </c>
      <c r="AH651" s="3">
        <f t="shared" si="294"/>
        <v>0</v>
      </c>
      <c r="AI651" s="5">
        <f t="shared" si="295"/>
        <v>0</v>
      </c>
      <c r="AJ651" s="2">
        <v>0</v>
      </c>
      <c r="AK651" s="3">
        <f t="shared" si="296"/>
        <v>0</v>
      </c>
      <c r="AL651" s="5">
        <f t="shared" si="297"/>
        <v>0</v>
      </c>
      <c r="AM651" s="2">
        <v>0</v>
      </c>
      <c r="AN651" s="3">
        <f t="shared" si="298"/>
        <v>0</v>
      </c>
      <c r="AO651" s="5">
        <f t="shared" si="299"/>
        <v>0</v>
      </c>
      <c r="AP651" s="2">
        <v>375</v>
      </c>
      <c r="AQ651" s="3">
        <f t="shared" si="300"/>
        <v>375</v>
      </c>
      <c r="AR651" s="5">
        <f t="shared" si="301"/>
        <v>0</v>
      </c>
      <c r="AS651" s="2">
        <v>0</v>
      </c>
      <c r="AT651" s="3">
        <f t="shared" si="302"/>
        <v>0</v>
      </c>
      <c r="AU651" s="5">
        <f t="shared" si="303"/>
        <v>0</v>
      </c>
      <c r="AV651" s="2">
        <v>0</v>
      </c>
      <c r="AW651" s="3">
        <f t="shared" si="304"/>
        <v>0</v>
      </c>
      <c r="AX651" s="5">
        <f t="shared" si="305"/>
        <v>0</v>
      </c>
      <c r="AY651" s="2">
        <v>375</v>
      </c>
      <c r="AZ651" s="3">
        <f t="shared" si="306"/>
        <v>375</v>
      </c>
      <c r="BA651" s="5">
        <f t="shared" si="307"/>
        <v>0</v>
      </c>
      <c r="BB651" s="2">
        <v>0</v>
      </c>
      <c r="BC651" s="3">
        <f t="shared" si="308"/>
        <v>0</v>
      </c>
      <c r="BD651" s="5">
        <f t="shared" si="309"/>
        <v>0</v>
      </c>
    </row>
    <row r="652" spans="1:56" x14ac:dyDescent="0.25">
      <c r="A652">
        <v>2015</v>
      </c>
      <c r="B652">
        <v>12</v>
      </c>
      <c r="C652" t="s">
        <v>28</v>
      </c>
      <c r="D652">
        <v>2</v>
      </c>
      <c r="E652">
        <v>6</v>
      </c>
      <c r="F652">
        <v>8</v>
      </c>
      <c r="G652">
        <v>0</v>
      </c>
      <c r="H652">
        <v>12</v>
      </c>
      <c r="I652" t="s">
        <v>31</v>
      </c>
      <c r="J652">
        <v>40</v>
      </c>
      <c r="K652">
        <v>27201</v>
      </c>
      <c r="L652">
        <v>2000</v>
      </c>
      <c r="M652">
        <v>1</v>
      </c>
      <c r="N652">
        <v>1</v>
      </c>
      <c r="O652">
        <v>4</v>
      </c>
      <c r="P652" t="str">
        <f t="shared" si="310"/>
        <v>0</v>
      </c>
      <c r="Q652" t="s">
        <v>30</v>
      </c>
      <c r="R652" s="2">
        <f t="shared" si="283"/>
        <v>457.41999999999996</v>
      </c>
      <c r="S652" s="2">
        <f t="shared" si="284"/>
        <v>457</v>
      </c>
      <c r="T652" s="2">
        <f t="shared" si="285"/>
        <v>0.41999999999995907</v>
      </c>
      <c r="U652" s="2">
        <v>0</v>
      </c>
      <c r="V652" s="3">
        <f t="shared" si="286"/>
        <v>0</v>
      </c>
      <c r="W652" s="5">
        <f t="shared" si="287"/>
        <v>0</v>
      </c>
      <c r="X652" s="2">
        <v>0</v>
      </c>
      <c r="Y652" s="3">
        <f t="shared" si="288"/>
        <v>0</v>
      </c>
      <c r="Z652" s="5">
        <f t="shared" si="289"/>
        <v>0</v>
      </c>
      <c r="AA652" s="2">
        <v>0</v>
      </c>
      <c r="AB652" s="3">
        <f t="shared" si="290"/>
        <v>0</v>
      </c>
      <c r="AC652" s="5">
        <f t="shared" si="291"/>
        <v>0</v>
      </c>
      <c r="AD652" s="2">
        <v>0</v>
      </c>
      <c r="AE652" s="3">
        <f t="shared" si="292"/>
        <v>0</v>
      </c>
      <c r="AF652" s="5">
        <f t="shared" si="293"/>
        <v>0</v>
      </c>
      <c r="AG652" s="2">
        <v>228.41</v>
      </c>
      <c r="AH652" s="3">
        <f t="shared" si="294"/>
        <v>228</v>
      </c>
      <c r="AI652" s="5">
        <f t="shared" si="295"/>
        <v>0.40999999999999659</v>
      </c>
      <c r="AJ652" s="2">
        <v>0.59</v>
      </c>
      <c r="AK652" s="3">
        <f t="shared" si="296"/>
        <v>1</v>
      </c>
      <c r="AL652" s="5">
        <f t="shared" si="297"/>
        <v>-0.41000000000000003</v>
      </c>
      <c r="AM652" s="2">
        <v>0</v>
      </c>
      <c r="AN652" s="3">
        <f t="shared" si="298"/>
        <v>0</v>
      </c>
      <c r="AO652" s="5">
        <f t="shared" si="299"/>
        <v>0</v>
      </c>
      <c r="AP652" s="2">
        <v>0</v>
      </c>
      <c r="AQ652" s="3">
        <f t="shared" si="300"/>
        <v>0</v>
      </c>
      <c r="AR652" s="5">
        <f t="shared" si="301"/>
        <v>0</v>
      </c>
      <c r="AS652" s="2">
        <v>228.42</v>
      </c>
      <c r="AT652" s="3">
        <f t="shared" si="302"/>
        <v>228</v>
      </c>
      <c r="AU652" s="5">
        <f t="shared" si="303"/>
        <v>0.41999999999998749</v>
      </c>
      <c r="AV652" s="2">
        <v>0</v>
      </c>
      <c r="AW652" s="3">
        <f t="shared" si="304"/>
        <v>0</v>
      </c>
      <c r="AX652" s="5">
        <f t="shared" si="305"/>
        <v>0</v>
      </c>
      <c r="AY652" s="2">
        <v>0</v>
      </c>
      <c r="AZ652" s="3">
        <f t="shared" si="306"/>
        <v>0</v>
      </c>
      <c r="BA652" s="5">
        <f t="shared" si="307"/>
        <v>0</v>
      </c>
      <c r="BB652" s="2">
        <v>0</v>
      </c>
      <c r="BC652" s="3">
        <f t="shared" si="308"/>
        <v>0</v>
      </c>
      <c r="BD652" s="5">
        <f t="shared" si="309"/>
        <v>0</v>
      </c>
    </row>
    <row r="653" spans="1:56" x14ac:dyDescent="0.25">
      <c r="A653">
        <v>2015</v>
      </c>
      <c r="B653">
        <v>12</v>
      </c>
      <c r="C653" t="s">
        <v>28</v>
      </c>
      <c r="D653">
        <v>2</v>
      </c>
      <c r="E653">
        <v>6</v>
      </c>
      <c r="F653">
        <v>8</v>
      </c>
      <c r="G653">
        <v>0</v>
      </c>
      <c r="H653">
        <v>12</v>
      </c>
      <c r="I653" t="s">
        <v>31</v>
      </c>
      <c r="J653">
        <v>40</v>
      </c>
      <c r="K653">
        <v>27201</v>
      </c>
      <c r="L653">
        <v>2000</v>
      </c>
      <c r="M653">
        <v>1</v>
      </c>
      <c r="N653">
        <v>1</v>
      </c>
      <c r="O653">
        <v>9</v>
      </c>
      <c r="P653" t="str">
        <f t="shared" si="310"/>
        <v>0</v>
      </c>
      <c r="Q653" t="s">
        <v>30</v>
      </c>
      <c r="R653" s="2">
        <f t="shared" si="283"/>
        <v>0</v>
      </c>
      <c r="S653" s="2">
        <f t="shared" si="284"/>
        <v>0</v>
      </c>
      <c r="T653" s="2">
        <f t="shared" si="285"/>
        <v>0</v>
      </c>
      <c r="U653" s="2">
        <v>0</v>
      </c>
      <c r="V653" s="3">
        <f t="shared" si="286"/>
        <v>0</v>
      </c>
      <c r="W653" s="5">
        <f t="shared" si="287"/>
        <v>0</v>
      </c>
      <c r="X653" s="2">
        <v>0</v>
      </c>
      <c r="Y653" s="3">
        <f t="shared" si="288"/>
        <v>0</v>
      </c>
      <c r="Z653" s="5">
        <f t="shared" si="289"/>
        <v>0</v>
      </c>
      <c r="AA653" s="2">
        <v>0</v>
      </c>
      <c r="AB653" s="3">
        <f t="shared" si="290"/>
        <v>0</v>
      </c>
      <c r="AC653" s="5">
        <f t="shared" si="291"/>
        <v>0</v>
      </c>
      <c r="AD653" s="2">
        <v>0</v>
      </c>
      <c r="AE653" s="3">
        <f t="shared" si="292"/>
        <v>0</v>
      </c>
      <c r="AF653" s="5">
        <f t="shared" si="293"/>
        <v>0</v>
      </c>
      <c r="AG653" s="2">
        <v>0</v>
      </c>
      <c r="AH653" s="3">
        <f t="shared" si="294"/>
        <v>0</v>
      </c>
      <c r="AI653" s="5">
        <f t="shared" si="295"/>
        <v>0</v>
      </c>
      <c r="AJ653" s="2">
        <v>0</v>
      </c>
      <c r="AK653" s="3">
        <f t="shared" si="296"/>
        <v>0</v>
      </c>
      <c r="AL653" s="5">
        <f t="shared" si="297"/>
        <v>0</v>
      </c>
      <c r="AM653" s="2">
        <v>0</v>
      </c>
      <c r="AN653" s="3">
        <f t="shared" si="298"/>
        <v>0</v>
      </c>
      <c r="AO653" s="5">
        <f t="shared" si="299"/>
        <v>0</v>
      </c>
      <c r="AP653" s="2">
        <v>0</v>
      </c>
      <c r="AQ653" s="3">
        <f t="shared" si="300"/>
        <v>0</v>
      </c>
      <c r="AR653" s="5">
        <f t="shared" si="301"/>
        <v>0</v>
      </c>
      <c r="AS653" s="2">
        <v>0</v>
      </c>
      <c r="AT653" s="3">
        <f t="shared" si="302"/>
        <v>0</v>
      </c>
      <c r="AU653" s="5">
        <f t="shared" si="303"/>
        <v>0</v>
      </c>
      <c r="AV653" s="2">
        <v>0</v>
      </c>
      <c r="AW653" s="3">
        <f t="shared" si="304"/>
        <v>0</v>
      </c>
      <c r="AX653" s="5">
        <f t="shared" si="305"/>
        <v>0</v>
      </c>
      <c r="AY653" s="2">
        <v>0</v>
      </c>
      <c r="AZ653" s="3">
        <f t="shared" si="306"/>
        <v>0</v>
      </c>
      <c r="BA653" s="5">
        <f t="shared" si="307"/>
        <v>0</v>
      </c>
      <c r="BB653" s="2">
        <v>0</v>
      </c>
      <c r="BC653" s="3">
        <f t="shared" si="308"/>
        <v>0</v>
      </c>
      <c r="BD653" s="5">
        <f t="shared" si="309"/>
        <v>0</v>
      </c>
    </row>
    <row r="654" spans="1:56" x14ac:dyDescent="0.25">
      <c r="A654">
        <v>2015</v>
      </c>
      <c r="B654">
        <v>12</v>
      </c>
      <c r="C654" t="s">
        <v>28</v>
      </c>
      <c r="D654">
        <v>2</v>
      </c>
      <c r="E654">
        <v>6</v>
      </c>
      <c r="F654">
        <v>8</v>
      </c>
      <c r="G654">
        <v>0</v>
      </c>
      <c r="H654">
        <v>12</v>
      </c>
      <c r="I654" t="s">
        <v>31</v>
      </c>
      <c r="J654">
        <v>40</v>
      </c>
      <c r="K654">
        <v>27201</v>
      </c>
      <c r="L654">
        <v>2000</v>
      </c>
      <c r="M654">
        <v>1</v>
      </c>
      <c r="N654">
        <v>1</v>
      </c>
      <c r="O654">
        <v>11</v>
      </c>
      <c r="P654" t="str">
        <f t="shared" si="310"/>
        <v>0</v>
      </c>
      <c r="Q654" t="s">
        <v>30</v>
      </c>
      <c r="R654" s="2">
        <f t="shared" si="283"/>
        <v>500</v>
      </c>
      <c r="S654" s="2">
        <f t="shared" si="284"/>
        <v>500</v>
      </c>
      <c r="T654" s="2">
        <f t="shared" si="285"/>
        <v>0</v>
      </c>
      <c r="U654" s="2">
        <v>0</v>
      </c>
      <c r="V654" s="3">
        <f t="shared" si="286"/>
        <v>0</v>
      </c>
      <c r="W654" s="5">
        <f t="shared" si="287"/>
        <v>0</v>
      </c>
      <c r="X654" s="2">
        <v>0</v>
      </c>
      <c r="Y654" s="3">
        <f t="shared" si="288"/>
        <v>0</v>
      </c>
      <c r="Z654" s="5">
        <f t="shared" si="289"/>
        <v>0</v>
      </c>
      <c r="AA654" s="2">
        <v>0</v>
      </c>
      <c r="AB654" s="3">
        <f t="shared" si="290"/>
        <v>0</v>
      </c>
      <c r="AC654" s="5">
        <f t="shared" si="291"/>
        <v>0</v>
      </c>
      <c r="AD654" s="2">
        <v>0</v>
      </c>
      <c r="AE654" s="3">
        <f t="shared" si="292"/>
        <v>0</v>
      </c>
      <c r="AF654" s="5">
        <f t="shared" si="293"/>
        <v>0</v>
      </c>
      <c r="AG654" s="2">
        <v>0</v>
      </c>
      <c r="AH654" s="3">
        <f t="shared" si="294"/>
        <v>0</v>
      </c>
      <c r="AI654" s="5">
        <f t="shared" si="295"/>
        <v>0</v>
      </c>
      <c r="AJ654" s="2">
        <v>0</v>
      </c>
      <c r="AK654" s="3">
        <f t="shared" si="296"/>
        <v>0</v>
      </c>
      <c r="AL654" s="5">
        <f t="shared" si="297"/>
        <v>0</v>
      </c>
      <c r="AM654" s="2">
        <v>0</v>
      </c>
      <c r="AN654" s="3">
        <f t="shared" si="298"/>
        <v>0</v>
      </c>
      <c r="AO654" s="5">
        <f t="shared" si="299"/>
        <v>0</v>
      </c>
      <c r="AP654" s="2">
        <v>0</v>
      </c>
      <c r="AQ654" s="3">
        <f t="shared" si="300"/>
        <v>0</v>
      </c>
      <c r="AR654" s="5">
        <f t="shared" si="301"/>
        <v>0</v>
      </c>
      <c r="AS654" s="2">
        <v>500</v>
      </c>
      <c r="AT654" s="3">
        <f t="shared" si="302"/>
        <v>500</v>
      </c>
      <c r="AU654" s="5">
        <f t="shared" si="303"/>
        <v>0</v>
      </c>
      <c r="AV654" s="2">
        <v>0</v>
      </c>
      <c r="AW654" s="3">
        <f t="shared" si="304"/>
        <v>0</v>
      </c>
      <c r="AX654" s="5">
        <f t="shared" si="305"/>
        <v>0</v>
      </c>
      <c r="AY654" s="2">
        <v>0</v>
      </c>
      <c r="AZ654" s="3">
        <f t="shared" si="306"/>
        <v>0</v>
      </c>
      <c r="BA654" s="5">
        <f t="shared" si="307"/>
        <v>0</v>
      </c>
      <c r="BB654" s="2">
        <v>0</v>
      </c>
      <c r="BC654" s="3">
        <f t="shared" si="308"/>
        <v>0</v>
      </c>
      <c r="BD654" s="5">
        <f t="shared" si="309"/>
        <v>0</v>
      </c>
    </row>
    <row r="655" spans="1:56" x14ac:dyDescent="0.25">
      <c r="A655">
        <v>2015</v>
      </c>
      <c r="B655">
        <v>12</v>
      </c>
      <c r="C655" t="s">
        <v>28</v>
      </c>
      <c r="D655">
        <v>2</v>
      </c>
      <c r="E655">
        <v>6</v>
      </c>
      <c r="F655">
        <v>8</v>
      </c>
      <c r="G655">
        <v>0</v>
      </c>
      <c r="H655">
        <v>12</v>
      </c>
      <c r="I655" t="s">
        <v>31</v>
      </c>
      <c r="J655">
        <v>40</v>
      </c>
      <c r="K655">
        <v>27201</v>
      </c>
      <c r="L655">
        <v>2000</v>
      </c>
      <c r="M655">
        <v>1</v>
      </c>
      <c r="N655">
        <v>1</v>
      </c>
      <c r="O655">
        <v>15</v>
      </c>
      <c r="P655" t="str">
        <f t="shared" si="310"/>
        <v>0</v>
      </c>
      <c r="Q655" t="s">
        <v>30</v>
      </c>
      <c r="R655" s="2">
        <f t="shared" si="283"/>
        <v>800</v>
      </c>
      <c r="S655" s="2">
        <f t="shared" si="284"/>
        <v>800</v>
      </c>
      <c r="T655" s="2">
        <f t="shared" si="285"/>
        <v>0</v>
      </c>
      <c r="U655" s="2">
        <v>0</v>
      </c>
      <c r="V655" s="3">
        <f t="shared" si="286"/>
        <v>0</v>
      </c>
      <c r="W655" s="5">
        <f t="shared" si="287"/>
        <v>0</v>
      </c>
      <c r="X655" s="2">
        <v>0</v>
      </c>
      <c r="Y655" s="3">
        <f t="shared" si="288"/>
        <v>0</v>
      </c>
      <c r="Z655" s="5">
        <f t="shared" si="289"/>
        <v>0</v>
      </c>
      <c r="AA655" s="2">
        <v>0</v>
      </c>
      <c r="AB655" s="3">
        <f t="shared" si="290"/>
        <v>0</v>
      </c>
      <c r="AC655" s="5">
        <f t="shared" si="291"/>
        <v>0</v>
      </c>
      <c r="AD655" s="2">
        <v>0</v>
      </c>
      <c r="AE655" s="3">
        <f t="shared" si="292"/>
        <v>0</v>
      </c>
      <c r="AF655" s="5">
        <f t="shared" si="293"/>
        <v>0</v>
      </c>
      <c r="AG655" s="2">
        <v>0</v>
      </c>
      <c r="AH655" s="3">
        <f t="shared" si="294"/>
        <v>0</v>
      </c>
      <c r="AI655" s="5">
        <f t="shared" si="295"/>
        <v>0</v>
      </c>
      <c r="AJ655" s="2">
        <v>0</v>
      </c>
      <c r="AK655" s="3">
        <f t="shared" si="296"/>
        <v>0</v>
      </c>
      <c r="AL655" s="5">
        <f t="shared" si="297"/>
        <v>0</v>
      </c>
      <c r="AM655" s="2">
        <v>800</v>
      </c>
      <c r="AN655" s="3">
        <f t="shared" si="298"/>
        <v>800</v>
      </c>
      <c r="AO655" s="5">
        <f t="shared" si="299"/>
        <v>0</v>
      </c>
      <c r="AP655" s="2">
        <v>0</v>
      </c>
      <c r="AQ655" s="3">
        <f t="shared" si="300"/>
        <v>0</v>
      </c>
      <c r="AR655" s="5">
        <f t="shared" si="301"/>
        <v>0</v>
      </c>
      <c r="AS655" s="2">
        <v>0</v>
      </c>
      <c r="AT655" s="3">
        <f t="shared" si="302"/>
        <v>0</v>
      </c>
      <c r="AU655" s="5">
        <f t="shared" si="303"/>
        <v>0</v>
      </c>
      <c r="AV655" s="2">
        <v>0</v>
      </c>
      <c r="AW655" s="3">
        <f t="shared" si="304"/>
        <v>0</v>
      </c>
      <c r="AX655" s="5">
        <f t="shared" si="305"/>
        <v>0</v>
      </c>
      <c r="AY655" s="2">
        <v>0</v>
      </c>
      <c r="AZ655" s="3">
        <f t="shared" si="306"/>
        <v>0</v>
      </c>
      <c r="BA655" s="5">
        <f t="shared" si="307"/>
        <v>0</v>
      </c>
      <c r="BB655" s="2">
        <v>0</v>
      </c>
      <c r="BC655" s="3">
        <f t="shared" si="308"/>
        <v>0</v>
      </c>
      <c r="BD655" s="5">
        <f t="shared" si="309"/>
        <v>0</v>
      </c>
    </row>
    <row r="656" spans="1:56" x14ac:dyDescent="0.25">
      <c r="A656">
        <v>2015</v>
      </c>
      <c r="B656">
        <v>12</v>
      </c>
      <c r="C656" t="s">
        <v>28</v>
      </c>
      <c r="D656">
        <v>2</v>
      </c>
      <c r="E656">
        <v>6</v>
      </c>
      <c r="F656">
        <v>8</v>
      </c>
      <c r="G656">
        <v>0</v>
      </c>
      <c r="H656">
        <v>12</v>
      </c>
      <c r="I656" t="s">
        <v>31</v>
      </c>
      <c r="J656">
        <v>40</v>
      </c>
      <c r="K656">
        <v>27201</v>
      </c>
      <c r="L656">
        <v>2000</v>
      </c>
      <c r="M656">
        <v>1</v>
      </c>
      <c r="N656">
        <v>1</v>
      </c>
      <c r="O656">
        <v>17</v>
      </c>
      <c r="P656" t="str">
        <f t="shared" si="310"/>
        <v>0</v>
      </c>
      <c r="Q656" t="s">
        <v>30</v>
      </c>
      <c r="R656" s="2">
        <f t="shared" si="283"/>
        <v>8243</v>
      </c>
      <c r="S656" s="2">
        <f t="shared" si="284"/>
        <v>8243</v>
      </c>
      <c r="T656" s="2">
        <f t="shared" si="285"/>
        <v>0</v>
      </c>
      <c r="U656" s="2">
        <v>0</v>
      </c>
      <c r="V656" s="3">
        <f t="shared" si="286"/>
        <v>0</v>
      </c>
      <c r="W656" s="5">
        <f t="shared" si="287"/>
        <v>0</v>
      </c>
      <c r="X656" s="2">
        <v>0</v>
      </c>
      <c r="Y656" s="3">
        <f t="shared" si="288"/>
        <v>0</v>
      </c>
      <c r="Z656" s="5">
        <f t="shared" si="289"/>
        <v>0</v>
      </c>
      <c r="AA656" s="2">
        <v>0</v>
      </c>
      <c r="AB656" s="3">
        <f t="shared" si="290"/>
        <v>0</v>
      </c>
      <c r="AC656" s="5">
        <f t="shared" si="291"/>
        <v>0</v>
      </c>
      <c r="AD656" s="2">
        <v>1677.3</v>
      </c>
      <c r="AE656" s="3">
        <f t="shared" si="292"/>
        <v>1677</v>
      </c>
      <c r="AF656" s="5">
        <f t="shared" si="293"/>
        <v>0.29999999999995453</v>
      </c>
      <c r="AG656" s="2">
        <v>0</v>
      </c>
      <c r="AH656" s="3">
        <f t="shared" si="294"/>
        <v>0</v>
      </c>
      <c r="AI656" s="5">
        <f t="shared" si="295"/>
        <v>0</v>
      </c>
      <c r="AJ656" s="2">
        <v>2436.98</v>
      </c>
      <c r="AK656" s="3">
        <f t="shared" si="296"/>
        <v>2437</v>
      </c>
      <c r="AL656" s="5">
        <f t="shared" si="297"/>
        <v>-1.999999999998181E-2</v>
      </c>
      <c r="AM656" s="2">
        <v>3.72</v>
      </c>
      <c r="AN656" s="3">
        <f t="shared" si="298"/>
        <v>4</v>
      </c>
      <c r="AO656" s="5">
        <f t="shared" si="299"/>
        <v>-0.2799999999999998</v>
      </c>
      <c r="AP656" s="2">
        <v>0</v>
      </c>
      <c r="AQ656" s="3">
        <f t="shared" si="300"/>
        <v>0</v>
      </c>
      <c r="AR656" s="5">
        <f t="shared" si="301"/>
        <v>0</v>
      </c>
      <c r="AS656" s="2">
        <v>1000</v>
      </c>
      <c r="AT656" s="3">
        <f t="shared" si="302"/>
        <v>1000</v>
      </c>
      <c r="AU656" s="5">
        <f t="shared" si="303"/>
        <v>0</v>
      </c>
      <c r="AV656" s="2">
        <v>1684</v>
      </c>
      <c r="AW656" s="3">
        <f t="shared" si="304"/>
        <v>1684</v>
      </c>
      <c r="AX656" s="5">
        <f t="shared" si="305"/>
        <v>0</v>
      </c>
      <c r="AY656" s="2">
        <v>1441</v>
      </c>
      <c r="AZ656" s="3">
        <f t="shared" si="306"/>
        <v>1441</v>
      </c>
      <c r="BA656" s="5">
        <f t="shared" si="307"/>
        <v>0</v>
      </c>
      <c r="BB656" s="2">
        <v>0</v>
      </c>
      <c r="BC656" s="3">
        <f t="shared" si="308"/>
        <v>0</v>
      </c>
      <c r="BD656" s="5">
        <f t="shared" si="309"/>
        <v>0</v>
      </c>
    </row>
    <row r="657" spans="1:56" x14ac:dyDescent="0.25">
      <c r="A657">
        <v>2015</v>
      </c>
      <c r="B657">
        <v>12</v>
      </c>
      <c r="C657" t="s">
        <v>28</v>
      </c>
      <c r="D657">
        <v>2</v>
      </c>
      <c r="E657">
        <v>6</v>
      </c>
      <c r="F657">
        <v>8</v>
      </c>
      <c r="G657">
        <v>0</v>
      </c>
      <c r="H657">
        <v>12</v>
      </c>
      <c r="I657" t="s">
        <v>31</v>
      </c>
      <c r="J657">
        <v>40</v>
      </c>
      <c r="K657">
        <v>27201</v>
      </c>
      <c r="L657">
        <v>2000</v>
      </c>
      <c r="M657">
        <v>1</v>
      </c>
      <c r="N657">
        <v>1</v>
      </c>
      <c r="O657">
        <v>24</v>
      </c>
      <c r="P657" t="str">
        <f t="shared" si="310"/>
        <v>0</v>
      </c>
      <c r="Q657" t="s">
        <v>30</v>
      </c>
      <c r="R657" s="2">
        <f t="shared" si="283"/>
        <v>3120</v>
      </c>
      <c r="S657" s="2">
        <f t="shared" si="284"/>
        <v>3120</v>
      </c>
      <c r="T657" s="2">
        <f t="shared" si="285"/>
        <v>0</v>
      </c>
      <c r="U657" s="2">
        <v>0</v>
      </c>
      <c r="V657" s="3">
        <f t="shared" si="286"/>
        <v>0</v>
      </c>
      <c r="W657" s="5">
        <f t="shared" si="287"/>
        <v>0</v>
      </c>
      <c r="X657" s="2">
        <v>0</v>
      </c>
      <c r="Y657" s="3">
        <f t="shared" si="288"/>
        <v>0</v>
      </c>
      <c r="Z657" s="5">
        <f t="shared" si="289"/>
        <v>0</v>
      </c>
      <c r="AA657" s="2">
        <v>0</v>
      </c>
      <c r="AB657" s="3">
        <f t="shared" si="290"/>
        <v>0</v>
      </c>
      <c r="AC657" s="5">
        <f t="shared" si="291"/>
        <v>0</v>
      </c>
      <c r="AD657" s="2">
        <v>2059.9299999999998</v>
      </c>
      <c r="AE657" s="3">
        <f t="shared" si="292"/>
        <v>2060</v>
      </c>
      <c r="AF657" s="5">
        <f t="shared" si="293"/>
        <v>-7.0000000000163709E-2</v>
      </c>
      <c r="AG657" s="2">
        <v>0</v>
      </c>
      <c r="AH657" s="3">
        <f t="shared" si="294"/>
        <v>0</v>
      </c>
      <c r="AI657" s="5">
        <f t="shared" si="295"/>
        <v>0</v>
      </c>
      <c r="AJ657" s="2">
        <v>0</v>
      </c>
      <c r="AK657" s="3">
        <f t="shared" si="296"/>
        <v>0</v>
      </c>
      <c r="AL657" s="5">
        <f t="shared" si="297"/>
        <v>0</v>
      </c>
      <c r="AM657" s="2">
        <v>1060</v>
      </c>
      <c r="AN657" s="3">
        <f t="shared" si="298"/>
        <v>1060</v>
      </c>
      <c r="AO657" s="5">
        <f t="shared" si="299"/>
        <v>0</v>
      </c>
      <c r="AP657" s="2">
        <v>0</v>
      </c>
      <c r="AQ657" s="3">
        <f t="shared" si="300"/>
        <v>0</v>
      </c>
      <c r="AR657" s="5">
        <f t="shared" si="301"/>
        <v>0</v>
      </c>
      <c r="AS657" s="2">
        <v>0</v>
      </c>
      <c r="AT657" s="3">
        <f t="shared" si="302"/>
        <v>0</v>
      </c>
      <c r="AU657" s="5">
        <f t="shared" si="303"/>
        <v>0</v>
      </c>
      <c r="AV657" s="2">
        <v>7.0000000000000007E-2</v>
      </c>
      <c r="AW657" s="3">
        <f t="shared" si="304"/>
        <v>0</v>
      </c>
      <c r="AX657" s="5">
        <f t="shared" si="305"/>
        <v>7.0000000000000007E-2</v>
      </c>
      <c r="AY657" s="2">
        <v>0</v>
      </c>
      <c r="AZ657" s="3">
        <f t="shared" si="306"/>
        <v>0</v>
      </c>
      <c r="BA657" s="5">
        <f t="shared" si="307"/>
        <v>0</v>
      </c>
      <c r="BB657" s="2">
        <v>0</v>
      </c>
      <c r="BC657" s="3">
        <f t="shared" si="308"/>
        <v>0</v>
      </c>
      <c r="BD657" s="5">
        <f t="shared" si="309"/>
        <v>0</v>
      </c>
    </row>
    <row r="658" spans="1:56" x14ac:dyDescent="0.25">
      <c r="A658">
        <v>2015</v>
      </c>
      <c r="B658">
        <v>12</v>
      </c>
      <c r="C658" t="s">
        <v>28</v>
      </c>
      <c r="D658">
        <v>2</v>
      </c>
      <c r="E658">
        <v>6</v>
      </c>
      <c r="F658">
        <v>8</v>
      </c>
      <c r="G658">
        <v>0</v>
      </c>
      <c r="H658">
        <v>12</v>
      </c>
      <c r="I658" t="s">
        <v>31</v>
      </c>
      <c r="J658">
        <v>40</v>
      </c>
      <c r="K658">
        <v>27201</v>
      </c>
      <c r="L658">
        <v>2000</v>
      </c>
      <c r="M658">
        <v>1</v>
      </c>
      <c r="N658">
        <v>1</v>
      </c>
      <c r="O658">
        <v>28</v>
      </c>
      <c r="P658" t="str">
        <f t="shared" si="310"/>
        <v>0</v>
      </c>
      <c r="Q658" t="s">
        <v>30</v>
      </c>
      <c r="R658" s="2">
        <f t="shared" si="283"/>
        <v>5063.99</v>
      </c>
      <c r="S658" s="2">
        <f t="shared" si="284"/>
        <v>5064</v>
      </c>
      <c r="T658" s="2">
        <f t="shared" si="285"/>
        <v>-1.0000000000218279E-2</v>
      </c>
      <c r="U658" s="2">
        <v>0</v>
      </c>
      <c r="V658" s="3">
        <f t="shared" si="286"/>
        <v>0</v>
      </c>
      <c r="W658" s="5">
        <f t="shared" si="287"/>
        <v>0</v>
      </c>
      <c r="X658" s="2">
        <v>0</v>
      </c>
      <c r="Y658" s="3">
        <f t="shared" si="288"/>
        <v>0</v>
      </c>
      <c r="Z658" s="5">
        <f t="shared" si="289"/>
        <v>0</v>
      </c>
      <c r="AA658" s="2">
        <v>0</v>
      </c>
      <c r="AB658" s="3">
        <f t="shared" si="290"/>
        <v>0</v>
      </c>
      <c r="AC658" s="5">
        <f t="shared" si="291"/>
        <v>0</v>
      </c>
      <c r="AD658" s="2">
        <v>0</v>
      </c>
      <c r="AE658" s="3">
        <f t="shared" si="292"/>
        <v>0</v>
      </c>
      <c r="AF658" s="5">
        <f t="shared" si="293"/>
        <v>0</v>
      </c>
      <c r="AG658" s="2">
        <v>3263.99</v>
      </c>
      <c r="AH658" s="3">
        <f t="shared" si="294"/>
        <v>3264</v>
      </c>
      <c r="AI658" s="5">
        <f t="shared" si="295"/>
        <v>-1.0000000000218279E-2</v>
      </c>
      <c r="AJ658" s="2">
        <v>0</v>
      </c>
      <c r="AK658" s="3">
        <f t="shared" si="296"/>
        <v>0</v>
      </c>
      <c r="AL658" s="5">
        <f t="shared" si="297"/>
        <v>0</v>
      </c>
      <c r="AM658" s="2">
        <v>1800</v>
      </c>
      <c r="AN658" s="3">
        <f t="shared" si="298"/>
        <v>1800</v>
      </c>
      <c r="AO658" s="5">
        <f t="shared" si="299"/>
        <v>0</v>
      </c>
      <c r="AP658" s="2">
        <v>0</v>
      </c>
      <c r="AQ658" s="3">
        <f t="shared" si="300"/>
        <v>0</v>
      </c>
      <c r="AR658" s="5">
        <f t="shared" si="301"/>
        <v>0</v>
      </c>
      <c r="AS658" s="2">
        <v>0</v>
      </c>
      <c r="AT658" s="3">
        <f t="shared" si="302"/>
        <v>0</v>
      </c>
      <c r="AU658" s="5">
        <f t="shared" si="303"/>
        <v>0</v>
      </c>
      <c r="AV658" s="2">
        <v>0</v>
      </c>
      <c r="AW658" s="3">
        <f t="shared" si="304"/>
        <v>0</v>
      </c>
      <c r="AX658" s="5">
        <f t="shared" si="305"/>
        <v>0</v>
      </c>
      <c r="AY658" s="2">
        <v>0</v>
      </c>
      <c r="AZ658" s="3">
        <f t="shared" si="306"/>
        <v>0</v>
      </c>
      <c r="BA658" s="5">
        <f t="shared" si="307"/>
        <v>0</v>
      </c>
      <c r="BB658" s="2">
        <v>0</v>
      </c>
      <c r="BC658" s="3">
        <f t="shared" si="308"/>
        <v>0</v>
      </c>
      <c r="BD658" s="5">
        <f t="shared" si="309"/>
        <v>0</v>
      </c>
    </row>
    <row r="659" spans="1:56" x14ac:dyDescent="0.25">
      <c r="A659">
        <v>2015</v>
      </c>
      <c r="B659">
        <v>12</v>
      </c>
      <c r="C659" t="s">
        <v>28</v>
      </c>
      <c r="D659">
        <v>2</v>
      </c>
      <c r="E659">
        <v>6</v>
      </c>
      <c r="F659">
        <v>8</v>
      </c>
      <c r="G659">
        <v>0</v>
      </c>
      <c r="H659">
        <v>12</v>
      </c>
      <c r="I659" t="s">
        <v>31</v>
      </c>
      <c r="J659">
        <v>40</v>
      </c>
      <c r="K659">
        <v>27201</v>
      </c>
      <c r="L659">
        <v>2000</v>
      </c>
      <c r="M659">
        <v>1</v>
      </c>
      <c r="N659">
        <v>1</v>
      </c>
      <c r="O659">
        <v>30</v>
      </c>
      <c r="P659" t="str">
        <f t="shared" si="310"/>
        <v>0</v>
      </c>
      <c r="Q659" t="s">
        <v>30</v>
      </c>
      <c r="R659" s="2">
        <f t="shared" si="283"/>
        <v>2500</v>
      </c>
      <c r="S659" s="2">
        <f t="shared" si="284"/>
        <v>2500</v>
      </c>
      <c r="T659" s="2">
        <f t="shared" si="285"/>
        <v>0</v>
      </c>
      <c r="U659" s="2">
        <v>0</v>
      </c>
      <c r="V659" s="3">
        <f t="shared" si="286"/>
        <v>0</v>
      </c>
      <c r="W659" s="5">
        <f t="shared" si="287"/>
        <v>0</v>
      </c>
      <c r="X659" s="2">
        <v>0</v>
      </c>
      <c r="Y659" s="3">
        <f t="shared" si="288"/>
        <v>0</v>
      </c>
      <c r="Z659" s="5">
        <f t="shared" si="289"/>
        <v>0</v>
      </c>
      <c r="AA659" s="2">
        <v>0</v>
      </c>
      <c r="AB659" s="3">
        <f t="shared" si="290"/>
        <v>0</v>
      </c>
      <c r="AC659" s="5">
        <f t="shared" si="291"/>
        <v>0</v>
      </c>
      <c r="AD659" s="2">
        <v>0</v>
      </c>
      <c r="AE659" s="3">
        <f t="shared" si="292"/>
        <v>0</v>
      </c>
      <c r="AF659" s="5">
        <f t="shared" si="293"/>
        <v>0</v>
      </c>
      <c r="AG659" s="2">
        <v>499.98</v>
      </c>
      <c r="AH659" s="3">
        <f t="shared" si="294"/>
        <v>500</v>
      </c>
      <c r="AI659" s="5">
        <f t="shared" si="295"/>
        <v>-1.999999999998181E-2</v>
      </c>
      <c r="AJ659" s="2">
        <v>500.02</v>
      </c>
      <c r="AK659" s="3">
        <f t="shared" si="296"/>
        <v>500</v>
      </c>
      <c r="AL659" s="5">
        <f t="shared" si="297"/>
        <v>1.999999999998181E-2</v>
      </c>
      <c r="AM659" s="2">
        <v>0</v>
      </c>
      <c r="AN659" s="3">
        <f t="shared" si="298"/>
        <v>0</v>
      </c>
      <c r="AO659" s="5">
        <f t="shared" si="299"/>
        <v>0</v>
      </c>
      <c r="AP659" s="2">
        <v>0</v>
      </c>
      <c r="AQ659" s="3">
        <f t="shared" si="300"/>
        <v>0</v>
      </c>
      <c r="AR659" s="5">
        <f t="shared" si="301"/>
        <v>0</v>
      </c>
      <c r="AS659" s="2">
        <v>500</v>
      </c>
      <c r="AT659" s="3">
        <f t="shared" si="302"/>
        <v>500</v>
      </c>
      <c r="AU659" s="5">
        <f t="shared" si="303"/>
        <v>0</v>
      </c>
      <c r="AV659" s="2">
        <v>0</v>
      </c>
      <c r="AW659" s="3">
        <f t="shared" si="304"/>
        <v>0</v>
      </c>
      <c r="AX659" s="5">
        <f t="shared" si="305"/>
        <v>0</v>
      </c>
      <c r="AY659" s="2">
        <v>500</v>
      </c>
      <c r="AZ659" s="3">
        <f t="shared" si="306"/>
        <v>500</v>
      </c>
      <c r="BA659" s="5">
        <f t="shared" si="307"/>
        <v>0</v>
      </c>
      <c r="BB659" s="2">
        <v>500</v>
      </c>
      <c r="BC659" s="3">
        <f t="shared" si="308"/>
        <v>500</v>
      </c>
      <c r="BD659" s="5">
        <f t="shared" si="309"/>
        <v>0</v>
      </c>
    </row>
    <row r="660" spans="1:56" x14ac:dyDescent="0.25">
      <c r="A660">
        <v>2015</v>
      </c>
      <c r="B660">
        <v>12</v>
      </c>
      <c r="C660" t="s">
        <v>28</v>
      </c>
      <c r="D660">
        <v>2</v>
      </c>
      <c r="E660">
        <v>6</v>
      </c>
      <c r="F660">
        <v>8</v>
      </c>
      <c r="G660">
        <v>0</v>
      </c>
      <c r="H660">
        <v>12</v>
      </c>
      <c r="I660" t="s">
        <v>31</v>
      </c>
      <c r="J660">
        <v>40</v>
      </c>
      <c r="K660">
        <v>27301</v>
      </c>
      <c r="L660">
        <v>2000</v>
      </c>
      <c r="M660">
        <v>1</v>
      </c>
      <c r="N660">
        <v>1</v>
      </c>
      <c r="O660">
        <v>1</v>
      </c>
      <c r="P660" t="str">
        <f t="shared" si="310"/>
        <v>0</v>
      </c>
      <c r="Q660" t="s">
        <v>30</v>
      </c>
      <c r="R660" s="2">
        <f t="shared" si="283"/>
        <v>6860</v>
      </c>
      <c r="S660" s="2">
        <f t="shared" si="284"/>
        <v>6860</v>
      </c>
      <c r="T660" s="2">
        <f t="shared" si="285"/>
        <v>0</v>
      </c>
      <c r="U660" s="2">
        <v>0</v>
      </c>
      <c r="V660" s="3">
        <f t="shared" si="286"/>
        <v>0</v>
      </c>
      <c r="W660" s="5">
        <f t="shared" si="287"/>
        <v>0</v>
      </c>
      <c r="X660" s="2">
        <v>0</v>
      </c>
      <c r="Y660" s="3">
        <f t="shared" si="288"/>
        <v>0</v>
      </c>
      <c r="Z660" s="5">
        <f t="shared" si="289"/>
        <v>0</v>
      </c>
      <c r="AA660" s="2">
        <v>0</v>
      </c>
      <c r="AB660" s="3">
        <f t="shared" si="290"/>
        <v>0</v>
      </c>
      <c r="AC660" s="5">
        <f t="shared" si="291"/>
        <v>0</v>
      </c>
      <c r="AD660" s="2">
        <v>0</v>
      </c>
      <c r="AE660" s="3">
        <f t="shared" si="292"/>
        <v>0</v>
      </c>
      <c r="AF660" s="5">
        <f t="shared" si="293"/>
        <v>0</v>
      </c>
      <c r="AG660" s="2">
        <v>0</v>
      </c>
      <c r="AH660" s="3">
        <f t="shared" si="294"/>
        <v>0</v>
      </c>
      <c r="AI660" s="5">
        <f t="shared" si="295"/>
        <v>0</v>
      </c>
      <c r="AJ660" s="2">
        <v>0</v>
      </c>
      <c r="AK660" s="3">
        <f t="shared" si="296"/>
        <v>0</v>
      </c>
      <c r="AL660" s="5">
        <f t="shared" si="297"/>
        <v>0</v>
      </c>
      <c r="AM660" s="2">
        <v>1000</v>
      </c>
      <c r="AN660" s="3">
        <f t="shared" si="298"/>
        <v>1000</v>
      </c>
      <c r="AO660" s="5">
        <f t="shared" si="299"/>
        <v>0</v>
      </c>
      <c r="AP660" s="2">
        <v>0</v>
      </c>
      <c r="AQ660" s="3">
        <f t="shared" si="300"/>
        <v>0</v>
      </c>
      <c r="AR660" s="5">
        <f t="shared" si="301"/>
        <v>0</v>
      </c>
      <c r="AS660" s="2">
        <v>0</v>
      </c>
      <c r="AT660" s="3">
        <f t="shared" si="302"/>
        <v>0</v>
      </c>
      <c r="AU660" s="5">
        <f t="shared" si="303"/>
        <v>0</v>
      </c>
      <c r="AV660" s="2">
        <v>1500</v>
      </c>
      <c r="AW660" s="3">
        <f t="shared" si="304"/>
        <v>1500</v>
      </c>
      <c r="AX660" s="5">
        <f t="shared" si="305"/>
        <v>0</v>
      </c>
      <c r="AY660" s="2">
        <v>2000</v>
      </c>
      <c r="AZ660" s="3">
        <f t="shared" si="306"/>
        <v>2000</v>
      </c>
      <c r="BA660" s="5">
        <f t="shared" si="307"/>
        <v>0</v>
      </c>
      <c r="BB660" s="2">
        <v>2360</v>
      </c>
      <c r="BC660" s="3">
        <f t="shared" si="308"/>
        <v>2360</v>
      </c>
      <c r="BD660" s="5">
        <f t="shared" si="309"/>
        <v>0</v>
      </c>
    </row>
    <row r="661" spans="1:56" x14ac:dyDescent="0.25">
      <c r="A661">
        <v>2015</v>
      </c>
      <c r="B661">
        <v>12</v>
      </c>
      <c r="C661" t="s">
        <v>28</v>
      </c>
      <c r="D661">
        <v>2</v>
      </c>
      <c r="E661">
        <v>6</v>
      </c>
      <c r="F661">
        <v>8</v>
      </c>
      <c r="G661">
        <v>0</v>
      </c>
      <c r="H661">
        <v>12</v>
      </c>
      <c r="I661" t="s">
        <v>31</v>
      </c>
      <c r="J661">
        <v>40</v>
      </c>
      <c r="K661">
        <v>27301</v>
      </c>
      <c r="L661">
        <v>2000</v>
      </c>
      <c r="M661">
        <v>1</v>
      </c>
      <c r="N661">
        <v>1</v>
      </c>
      <c r="O661">
        <v>9</v>
      </c>
      <c r="P661" t="str">
        <f t="shared" si="310"/>
        <v>0</v>
      </c>
      <c r="Q661" t="s">
        <v>30</v>
      </c>
      <c r="R661" s="2">
        <f t="shared" si="283"/>
        <v>12273</v>
      </c>
      <c r="S661" s="2">
        <f t="shared" si="284"/>
        <v>12273</v>
      </c>
      <c r="T661" s="2">
        <f t="shared" si="285"/>
        <v>0</v>
      </c>
      <c r="U661" s="2">
        <v>0</v>
      </c>
      <c r="V661" s="3">
        <f t="shared" si="286"/>
        <v>0</v>
      </c>
      <c r="W661" s="5">
        <f t="shared" si="287"/>
        <v>0</v>
      </c>
      <c r="X661" s="2">
        <v>0</v>
      </c>
      <c r="Y661" s="3">
        <f t="shared" si="288"/>
        <v>0</v>
      </c>
      <c r="Z661" s="5">
        <f t="shared" si="289"/>
        <v>0</v>
      </c>
      <c r="AA661" s="2">
        <v>0</v>
      </c>
      <c r="AB661" s="3">
        <f t="shared" si="290"/>
        <v>0</v>
      </c>
      <c r="AC661" s="5">
        <f t="shared" si="291"/>
        <v>0</v>
      </c>
      <c r="AD661" s="2">
        <v>0</v>
      </c>
      <c r="AE661" s="3">
        <f t="shared" si="292"/>
        <v>0</v>
      </c>
      <c r="AF661" s="5">
        <f t="shared" si="293"/>
        <v>0</v>
      </c>
      <c r="AG661" s="2">
        <v>0</v>
      </c>
      <c r="AH661" s="3">
        <f t="shared" si="294"/>
        <v>0</v>
      </c>
      <c r="AI661" s="5">
        <f t="shared" si="295"/>
        <v>0</v>
      </c>
      <c r="AJ661" s="2">
        <v>7420</v>
      </c>
      <c r="AK661" s="3">
        <f t="shared" si="296"/>
        <v>7420</v>
      </c>
      <c r="AL661" s="5">
        <f t="shared" si="297"/>
        <v>0</v>
      </c>
      <c r="AM661" s="2">
        <v>3203</v>
      </c>
      <c r="AN661" s="3">
        <f t="shared" si="298"/>
        <v>3203</v>
      </c>
      <c r="AO661" s="5">
        <f t="shared" si="299"/>
        <v>0</v>
      </c>
      <c r="AP661" s="2">
        <v>0</v>
      </c>
      <c r="AQ661" s="3">
        <f t="shared" si="300"/>
        <v>0</v>
      </c>
      <c r="AR661" s="5">
        <f t="shared" si="301"/>
        <v>0</v>
      </c>
      <c r="AS661" s="2">
        <v>1000</v>
      </c>
      <c r="AT661" s="3">
        <f t="shared" si="302"/>
        <v>1000</v>
      </c>
      <c r="AU661" s="5">
        <f t="shared" si="303"/>
        <v>0</v>
      </c>
      <c r="AV661" s="2">
        <v>0</v>
      </c>
      <c r="AW661" s="3">
        <f t="shared" si="304"/>
        <v>0</v>
      </c>
      <c r="AX661" s="5">
        <f t="shared" si="305"/>
        <v>0</v>
      </c>
      <c r="AY661" s="2">
        <v>0</v>
      </c>
      <c r="AZ661" s="3">
        <f t="shared" si="306"/>
        <v>0</v>
      </c>
      <c r="BA661" s="5">
        <f t="shared" si="307"/>
        <v>0</v>
      </c>
      <c r="BB661" s="2">
        <v>650</v>
      </c>
      <c r="BC661" s="3">
        <f t="shared" si="308"/>
        <v>650</v>
      </c>
      <c r="BD661" s="5">
        <f t="shared" si="309"/>
        <v>0</v>
      </c>
    </row>
    <row r="662" spans="1:56" x14ac:dyDescent="0.25">
      <c r="A662">
        <v>2015</v>
      </c>
      <c r="B662">
        <v>12</v>
      </c>
      <c r="C662" t="s">
        <v>28</v>
      </c>
      <c r="D662">
        <v>2</v>
      </c>
      <c r="E662">
        <v>6</v>
      </c>
      <c r="F662">
        <v>8</v>
      </c>
      <c r="G662">
        <v>0</v>
      </c>
      <c r="H662">
        <v>12</v>
      </c>
      <c r="I662" t="s">
        <v>31</v>
      </c>
      <c r="J662">
        <v>40</v>
      </c>
      <c r="K662">
        <v>27301</v>
      </c>
      <c r="L662">
        <v>2000</v>
      </c>
      <c r="M662">
        <v>1</v>
      </c>
      <c r="N662">
        <v>1</v>
      </c>
      <c r="O662">
        <v>11</v>
      </c>
      <c r="P662" t="str">
        <f t="shared" si="310"/>
        <v>0</v>
      </c>
      <c r="Q662" t="s">
        <v>30</v>
      </c>
      <c r="R662" s="2">
        <f t="shared" si="283"/>
        <v>3000</v>
      </c>
      <c r="S662" s="2">
        <f t="shared" si="284"/>
        <v>3000</v>
      </c>
      <c r="T662" s="2">
        <f t="shared" si="285"/>
        <v>0</v>
      </c>
      <c r="U662" s="2">
        <v>0</v>
      </c>
      <c r="V662" s="3">
        <f t="shared" si="286"/>
        <v>0</v>
      </c>
      <c r="W662" s="5">
        <f t="shared" si="287"/>
        <v>0</v>
      </c>
      <c r="X662" s="2">
        <v>0</v>
      </c>
      <c r="Y662" s="3">
        <f t="shared" si="288"/>
        <v>0</v>
      </c>
      <c r="Z662" s="5">
        <f t="shared" si="289"/>
        <v>0</v>
      </c>
      <c r="AA662" s="2">
        <v>0</v>
      </c>
      <c r="AB662" s="3">
        <f t="shared" si="290"/>
        <v>0</v>
      </c>
      <c r="AC662" s="5">
        <f t="shared" si="291"/>
        <v>0</v>
      </c>
      <c r="AD662" s="2">
        <v>0</v>
      </c>
      <c r="AE662" s="3">
        <f t="shared" si="292"/>
        <v>0</v>
      </c>
      <c r="AF662" s="5">
        <f t="shared" si="293"/>
        <v>0</v>
      </c>
      <c r="AG662" s="2">
        <v>999</v>
      </c>
      <c r="AH662" s="3">
        <f t="shared" si="294"/>
        <v>999</v>
      </c>
      <c r="AI662" s="5">
        <f t="shared" si="295"/>
        <v>0</v>
      </c>
      <c r="AJ662" s="2">
        <v>1</v>
      </c>
      <c r="AK662" s="3">
        <f t="shared" si="296"/>
        <v>1</v>
      </c>
      <c r="AL662" s="5">
        <f t="shared" si="297"/>
        <v>0</v>
      </c>
      <c r="AM662" s="2">
        <v>0</v>
      </c>
      <c r="AN662" s="3">
        <f t="shared" si="298"/>
        <v>0</v>
      </c>
      <c r="AO662" s="5">
        <f t="shared" si="299"/>
        <v>0</v>
      </c>
      <c r="AP662" s="2">
        <v>0</v>
      </c>
      <c r="AQ662" s="3">
        <f t="shared" si="300"/>
        <v>0</v>
      </c>
      <c r="AR662" s="5">
        <f t="shared" si="301"/>
        <v>0</v>
      </c>
      <c r="AS662" s="2">
        <v>2000</v>
      </c>
      <c r="AT662" s="3">
        <f t="shared" si="302"/>
        <v>2000</v>
      </c>
      <c r="AU662" s="5">
        <f t="shared" si="303"/>
        <v>0</v>
      </c>
      <c r="AV662" s="2">
        <v>0</v>
      </c>
      <c r="AW662" s="3">
        <f t="shared" si="304"/>
        <v>0</v>
      </c>
      <c r="AX662" s="5">
        <f t="shared" si="305"/>
        <v>0</v>
      </c>
      <c r="AY662" s="2">
        <v>0</v>
      </c>
      <c r="AZ662" s="3">
        <f t="shared" si="306"/>
        <v>0</v>
      </c>
      <c r="BA662" s="5">
        <f t="shared" si="307"/>
        <v>0</v>
      </c>
      <c r="BB662" s="2">
        <v>0</v>
      </c>
      <c r="BC662" s="3">
        <f t="shared" si="308"/>
        <v>0</v>
      </c>
      <c r="BD662" s="5">
        <f t="shared" si="309"/>
        <v>0</v>
      </c>
    </row>
    <row r="663" spans="1:56" x14ac:dyDescent="0.25">
      <c r="A663">
        <v>2015</v>
      </c>
      <c r="B663">
        <v>12</v>
      </c>
      <c r="C663" t="s">
        <v>28</v>
      </c>
      <c r="D663">
        <v>2</v>
      </c>
      <c r="E663">
        <v>6</v>
      </c>
      <c r="F663">
        <v>8</v>
      </c>
      <c r="G663">
        <v>0</v>
      </c>
      <c r="H663">
        <v>12</v>
      </c>
      <c r="I663" t="s">
        <v>31</v>
      </c>
      <c r="J663">
        <v>40</v>
      </c>
      <c r="K663">
        <v>27301</v>
      </c>
      <c r="L663">
        <v>2000</v>
      </c>
      <c r="M663">
        <v>1</v>
      </c>
      <c r="N663">
        <v>1</v>
      </c>
      <c r="O663">
        <v>12</v>
      </c>
      <c r="P663" t="str">
        <f t="shared" si="310"/>
        <v>0</v>
      </c>
      <c r="Q663" t="s">
        <v>30</v>
      </c>
      <c r="R663" s="2">
        <f t="shared" si="283"/>
        <v>6500</v>
      </c>
      <c r="S663" s="2">
        <f t="shared" si="284"/>
        <v>6500</v>
      </c>
      <c r="T663" s="2">
        <f t="shared" si="285"/>
        <v>0</v>
      </c>
      <c r="U663" s="2">
        <v>0</v>
      </c>
      <c r="V663" s="3">
        <f t="shared" si="286"/>
        <v>0</v>
      </c>
      <c r="W663" s="5">
        <f t="shared" si="287"/>
        <v>0</v>
      </c>
      <c r="X663" s="2">
        <v>0</v>
      </c>
      <c r="Y663" s="3">
        <f t="shared" si="288"/>
        <v>0</v>
      </c>
      <c r="Z663" s="5">
        <f t="shared" si="289"/>
        <v>0</v>
      </c>
      <c r="AA663" s="2">
        <v>0</v>
      </c>
      <c r="AB663" s="3">
        <f t="shared" si="290"/>
        <v>0</v>
      </c>
      <c r="AC663" s="5">
        <f t="shared" si="291"/>
        <v>0</v>
      </c>
      <c r="AD663" s="2">
        <v>0</v>
      </c>
      <c r="AE663" s="3">
        <f t="shared" si="292"/>
        <v>0</v>
      </c>
      <c r="AF663" s="5">
        <f t="shared" si="293"/>
        <v>0</v>
      </c>
      <c r="AG663" s="2">
        <v>0</v>
      </c>
      <c r="AH663" s="3">
        <f t="shared" si="294"/>
        <v>0</v>
      </c>
      <c r="AI663" s="5">
        <f t="shared" si="295"/>
        <v>0</v>
      </c>
      <c r="AJ663" s="2">
        <v>0</v>
      </c>
      <c r="AK663" s="3">
        <f t="shared" si="296"/>
        <v>0</v>
      </c>
      <c r="AL663" s="5">
        <f t="shared" si="297"/>
        <v>0</v>
      </c>
      <c r="AM663" s="2">
        <v>0</v>
      </c>
      <c r="AN663" s="3">
        <f t="shared" si="298"/>
        <v>0</v>
      </c>
      <c r="AO663" s="5">
        <f t="shared" si="299"/>
        <v>0</v>
      </c>
      <c r="AP663" s="2">
        <v>0</v>
      </c>
      <c r="AQ663" s="3">
        <f t="shared" si="300"/>
        <v>0</v>
      </c>
      <c r="AR663" s="5">
        <f t="shared" si="301"/>
        <v>0</v>
      </c>
      <c r="AS663" s="2">
        <v>6500</v>
      </c>
      <c r="AT663" s="3">
        <f t="shared" si="302"/>
        <v>6500</v>
      </c>
      <c r="AU663" s="5">
        <f t="shared" si="303"/>
        <v>0</v>
      </c>
      <c r="AV663" s="2">
        <v>0</v>
      </c>
      <c r="AW663" s="3">
        <f t="shared" si="304"/>
        <v>0</v>
      </c>
      <c r="AX663" s="5">
        <f t="shared" si="305"/>
        <v>0</v>
      </c>
      <c r="AY663" s="2">
        <v>0</v>
      </c>
      <c r="AZ663" s="3">
        <f t="shared" si="306"/>
        <v>0</v>
      </c>
      <c r="BA663" s="5">
        <f t="shared" si="307"/>
        <v>0</v>
      </c>
      <c r="BB663" s="2">
        <v>0</v>
      </c>
      <c r="BC663" s="3">
        <f t="shared" si="308"/>
        <v>0</v>
      </c>
      <c r="BD663" s="5">
        <f t="shared" si="309"/>
        <v>0</v>
      </c>
    </row>
    <row r="664" spans="1:56" x14ac:dyDescent="0.25">
      <c r="A664">
        <v>2015</v>
      </c>
      <c r="B664">
        <v>12</v>
      </c>
      <c r="C664" t="s">
        <v>28</v>
      </c>
      <c r="D664">
        <v>2</v>
      </c>
      <c r="E664">
        <v>6</v>
      </c>
      <c r="F664">
        <v>8</v>
      </c>
      <c r="G664">
        <v>0</v>
      </c>
      <c r="H664">
        <v>12</v>
      </c>
      <c r="I664" t="s">
        <v>31</v>
      </c>
      <c r="J664">
        <v>40</v>
      </c>
      <c r="K664">
        <v>27301</v>
      </c>
      <c r="L664">
        <v>2000</v>
      </c>
      <c r="M664">
        <v>1</v>
      </c>
      <c r="N664">
        <v>1</v>
      </c>
      <c r="O664">
        <v>18</v>
      </c>
      <c r="P664" t="str">
        <f t="shared" si="310"/>
        <v>0</v>
      </c>
      <c r="Q664" t="s">
        <v>30</v>
      </c>
      <c r="R664" s="2">
        <f t="shared" si="283"/>
        <v>2000</v>
      </c>
      <c r="S664" s="2">
        <f t="shared" si="284"/>
        <v>2000</v>
      </c>
      <c r="T664" s="2">
        <f t="shared" si="285"/>
        <v>0</v>
      </c>
      <c r="U664" s="2">
        <v>0</v>
      </c>
      <c r="V664" s="3">
        <f t="shared" si="286"/>
        <v>0</v>
      </c>
      <c r="W664" s="5">
        <f t="shared" si="287"/>
        <v>0</v>
      </c>
      <c r="X664" s="2">
        <v>0</v>
      </c>
      <c r="Y664" s="3">
        <f t="shared" si="288"/>
        <v>0</v>
      </c>
      <c r="Z664" s="5">
        <f t="shared" si="289"/>
        <v>0</v>
      </c>
      <c r="AA664" s="2">
        <v>0</v>
      </c>
      <c r="AB664" s="3">
        <f t="shared" si="290"/>
        <v>0</v>
      </c>
      <c r="AC664" s="5">
        <f t="shared" si="291"/>
        <v>0</v>
      </c>
      <c r="AD664" s="2">
        <v>0</v>
      </c>
      <c r="AE664" s="3">
        <f t="shared" si="292"/>
        <v>0</v>
      </c>
      <c r="AF664" s="5">
        <f t="shared" si="293"/>
        <v>0</v>
      </c>
      <c r="AG664" s="2">
        <v>0</v>
      </c>
      <c r="AH664" s="3">
        <f t="shared" si="294"/>
        <v>0</v>
      </c>
      <c r="AI664" s="5">
        <f t="shared" si="295"/>
        <v>0</v>
      </c>
      <c r="AJ664" s="2">
        <v>0</v>
      </c>
      <c r="AK664" s="3">
        <f t="shared" si="296"/>
        <v>0</v>
      </c>
      <c r="AL664" s="5">
        <f t="shared" si="297"/>
        <v>0</v>
      </c>
      <c r="AM664" s="2">
        <v>0</v>
      </c>
      <c r="AN664" s="3">
        <f t="shared" si="298"/>
        <v>0</v>
      </c>
      <c r="AO664" s="5">
        <f t="shared" si="299"/>
        <v>0</v>
      </c>
      <c r="AP664" s="2">
        <v>0</v>
      </c>
      <c r="AQ664" s="3">
        <f t="shared" si="300"/>
        <v>0</v>
      </c>
      <c r="AR664" s="5">
        <f t="shared" si="301"/>
        <v>0</v>
      </c>
      <c r="AS664" s="2">
        <v>0</v>
      </c>
      <c r="AT664" s="3">
        <f t="shared" si="302"/>
        <v>0</v>
      </c>
      <c r="AU664" s="5">
        <f t="shared" si="303"/>
        <v>0</v>
      </c>
      <c r="AV664" s="2">
        <v>0</v>
      </c>
      <c r="AW664" s="3">
        <f t="shared" si="304"/>
        <v>0</v>
      </c>
      <c r="AX664" s="5">
        <f t="shared" si="305"/>
        <v>0</v>
      </c>
      <c r="AY664" s="2">
        <v>2000</v>
      </c>
      <c r="AZ664" s="3">
        <f t="shared" si="306"/>
        <v>2000</v>
      </c>
      <c r="BA664" s="5">
        <f t="shared" si="307"/>
        <v>0</v>
      </c>
      <c r="BB664" s="2">
        <v>0</v>
      </c>
      <c r="BC664" s="3">
        <f t="shared" si="308"/>
        <v>0</v>
      </c>
      <c r="BD664" s="5">
        <f t="shared" si="309"/>
        <v>0</v>
      </c>
    </row>
    <row r="665" spans="1:56" x14ac:dyDescent="0.25">
      <c r="A665">
        <v>2015</v>
      </c>
      <c r="B665">
        <v>12</v>
      </c>
      <c r="C665" t="s">
        <v>28</v>
      </c>
      <c r="D665">
        <v>2</v>
      </c>
      <c r="E665">
        <v>6</v>
      </c>
      <c r="F665">
        <v>8</v>
      </c>
      <c r="G665">
        <v>0</v>
      </c>
      <c r="H665">
        <v>12</v>
      </c>
      <c r="I665" t="s">
        <v>31</v>
      </c>
      <c r="J665">
        <v>40</v>
      </c>
      <c r="K665">
        <v>27301</v>
      </c>
      <c r="L665">
        <v>2000</v>
      </c>
      <c r="M665">
        <v>1</v>
      </c>
      <c r="N665">
        <v>1</v>
      </c>
      <c r="O665">
        <v>23</v>
      </c>
      <c r="P665" t="str">
        <f t="shared" si="310"/>
        <v>0</v>
      </c>
      <c r="Q665" t="s">
        <v>30</v>
      </c>
      <c r="R665" s="2">
        <f t="shared" si="283"/>
        <v>149</v>
      </c>
      <c r="S665" s="2">
        <f t="shared" si="284"/>
        <v>149</v>
      </c>
      <c r="T665" s="2">
        <f t="shared" si="285"/>
        <v>0</v>
      </c>
      <c r="U665" s="2">
        <v>0</v>
      </c>
      <c r="V665" s="3">
        <f t="shared" si="286"/>
        <v>0</v>
      </c>
      <c r="W665" s="5">
        <f t="shared" si="287"/>
        <v>0</v>
      </c>
      <c r="X665" s="2">
        <v>0</v>
      </c>
      <c r="Y665" s="3">
        <f t="shared" si="288"/>
        <v>0</v>
      </c>
      <c r="Z665" s="5">
        <f t="shared" si="289"/>
        <v>0</v>
      </c>
      <c r="AA665" s="2">
        <v>0</v>
      </c>
      <c r="AB665" s="3">
        <f t="shared" si="290"/>
        <v>0</v>
      </c>
      <c r="AC665" s="5">
        <f t="shared" si="291"/>
        <v>0</v>
      </c>
      <c r="AD665" s="2">
        <v>0</v>
      </c>
      <c r="AE665" s="3">
        <f t="shared" si="292"/>
        <v>0</v>
      </c>
      <c r="AF665" s="5">
        <f t="shared" si="293"/>
        <v>0</v>
      </c>
      <c r="AG665" s="2">
        <v>0</v>
      </c>
      <c r="AH665" s="3">
        <f t="shared" si="294"/>
        <v>0</v>
      </c>
      <c r="AI665" s="5">
        <f t="shared" si="295"/>
        <v>0</v>
      </c>
      <c r="AJ665" s="2">
        <v>149</v>
      </c>
      <c r="AK665" s="3">
        <f t="shared" si="296"/>
        <v>149</v>
      </c>
      <c r="AL665" s="5">
        <f t="shared" si="297"/>
        <v>0</v>
      </c>
      <c r="AM665" s="2">
        <v>0</v>
      </c>
      <c r="AN665" s="3">
        <f t="shared" si="298"/>
        <v>0</v>
      </c>
      <c r="AO665" s="5">
        <f t="shared" si="299"/>
        <v>0</v>
      </c>
      <c r="AP665" s="2">
        <v>0</v>
      </c>
      <c r="AQ665" s="3">
        <f t="shared" si="300"/>
        <v>0</v>
      </c>
      <c r="AR665" s="5">
        <f t="shared" si="301"/>
        <v>0</v>
      </c>
      <c r="AS665" s="2">
        <v>0</v>
      </c>
      <c r="AT665" s="3">
        <f t="shared" si="302"/>
        <v>0</v>
      </c>
      <c r="AU665" s="5">
        <f t="shared" si="303"/>
        <v>0</v>
      </c>
      <c r="AV665" s="2">
        <v>0</v>
      </c>
      <c r="AW665" s="3">
        <f t="shared" si="304"/>
        <v>0</v>
      </c>
      <c r="AX665" s="5">
        <f t="shared" si="305"/>
        <v>0</v>
      </c>
      <c r="AY665" s="2">
        <v>0</v>
      </c>
      <c r="AZ665" s="3">
        <f t="shared" si="306"/>
        <v>0</v>
      </c>
      <c r="BA665" s="5">
        <f t="shared" si="307"/>
        <v>0</v>
      </c>
      <c r="BB665" s="2">
        <v>0</v>
      </c>
      <c r="BC665" s="3">
        <f t="shared" si="308"/>
        <v>0</v>
      </c>
      <c r="BD665" s="5">
        <f t="shared" si="309"/>
        <v>0</v>
      </c>
    </row>
    <row r="666" spans="1:56" x14ac:dyDescent="0.25">
      <c r="A666">
        <v>2015</v>
      </c>
      <c r="B666">
        <v>12</v>
      </c>
      <c r="C666" t="s">
        <v>28</v>
      </c>
      <c r="D666">
        <v>2</v>
      </c>
      <c r="E666">
        <v>6</v>
      </c>
      <c r="F666">
        <v>8</v>
      </c>
      <c r="G666">
        <v>0</v>
      </c>
      <c r="H666">
        <v>12</v>
      </c>
      <c r="I666" t="s">
        <v>31</v>
      </c>
      <c r="J666">
        <v>40</v>
      </c>
      <c r="K666">
        <v>27301</v>
      </c>
      <c r="L666">
        <v>2000</v>
      </c>
      <c r="M666">
        <v>1</v>
      </c>
      <c r="N666">
        <v>1</v>
      </c>
      <c r="O666">
        <v>25</v>
      </c>
      <c r="P666" t="str">
        <f t="shared" si="310"/>
        <v>0</v>
      </c>
      <c r="Q666" t="s">
        <v>30</v>
      </c>
      <c r="R666" s="2">
        <f t="shared" si="283"/>
        <v>2000</v>
      </c>
      <c r="S666" s="2">
        <f t="shared" si="284"/>
        <v>2000</v>
      </c>
      <c r="T666" s="2">
        <f t="shared" si="285"/>
        <v>0</v>
      </c>
      <c r="U666" s="2">
        <v>0</v>
      </c>
      <c r="V666" s="3">
        <f t="shared" si="286"/>
        <v>0</v>
      </c>
      <c r="W666" s="5">
        <f t="shared" si="287"/>
        <v>0</v>
      </c>
      <c r="X666" s="2">
        <v>0</v>
      </c>
      <c r="Y666" s="3">
        <f t="shared" si="288"/>
        <v>0</v>
      </c>
      <c r="Z666" s="5">
        <f t="shared" si="289"/>
        <v>0</v>
      </c>
      <c r="AA666" s="2">
        <v>0</v>
      </c>
      <c r="AB666" s="3">
        <f t="shared" si="290"/>
        <v>0</v>
      </c>
      <c r="AC666" s="5">
        <f t="shared" si="291"/>
        <v>0</v>
      </c>
      <c r="AD666" s="2">
        <v>0</v>
      </c>
      <c r="AE666" s="3">
        <f t="shared" si="292"/>
        <v>0</v>
      </c>
      <c r="AF666" s="5">
        <f t="shared" si="293"/>
        <v>0</v>
      </c>
      <c r="AG666" s="2">
        <v>0</v>
      </c>
      <c r="AH666" s="3">
        <f t="shared" si="294"/>
        <v>0</v>
      </c>
      <c r="AI666" s="5">
        <f t="shared" si="295"/>
        <v>0</v>
      </c>
      <c r="AJ666" s="2">
        <v>0</v>
      </c>
      <c r="AK666" s="3">
        <f t="shared" si="296"/>
        <v>0</v>
      </c>
      <c r="AL666" s="5">
        <f t="shared" si="297"/>
        <v>0</v>
      </c>
      <c r="AM666" s="2">
        <v>0</v>
      </c>
      <c r="AN666" s="3">
        <f t="shared" si="298"/>
        <v>0</v>
      </c>
      <c r="AO666" s="5">
        <f t="shared" si="299"/>
        <v>0</v>
      </c>
      <c r="AP666" s="2">
        <v>0</v>
      </c>
      <c r="AQ666" s="3">
        <f t="shared" si="300"/>
        <v>0</v>
      </c>
      <c r="AR666" s="5">
        <f t="shared" si="301"/>
        <v>0</v>
      </c>
      <c r="AS666" s="2">
        <v>0</v>
      </c>
      <c r="AT666" s="3">
        <f t="shared" si="302"/>
        <v>0</v>
      </c>
      <c r="AU666" s="5">
        <f t="shared" si="303"/>
        <v>0</v>
      </c>
      <c r="AV666" s="2">
        <v>2000</v>
      </c>
      <c r="AW666" s="3">
        <f t="shared" si="304"/>
        <v>2000</v>
      </c>
      <c r="AX666" s="5">
        <f t="shared" si="305"/>
        <v>0</v>
      </c>
      <c r="AY666" s="2">
        <v>0</v>
      </c>
      <c r="AZ666" s="3">
        <f t="shared" si="306"/>
        <v>0</v>
      </c>
      <c r="BA666" s="5">
        <f t="shared" si="307"/>
        <v>0</v>
      </c>
      <c r="BB666" s="2">
        <v>0</v>
      </c>
      <c r="BC666" s="3">
        <f t="shared" si="308"/>
        <v>0</v>
      </c>
      <c r="BD666" s="5">
        <f t="shared" si="309"/>
        <v>0</v>
      </c>
    </row>
    <row r="667" spans="1:56" x14ac:dyDescent="0.25">
      <c r="A667">
        <v>2015</v>
      </c>
      <c r="B667">
        <v>12</v>
      </c>
      <c r="C667" t="s">
        <v>28</v>
      </c>
      <c r="D667">
        <v>2</v>
      </c>
      <c r="E667">
        <v>6</v>
      </c>
      <c r="F667">
        <v>8</v>
      </c>
      <c r="G667">
        <v>0</v>
      </c>
      <c r="H667">
        <v>12</v>
      </c>
      <c r="I667" t="s">
        <v>31</v>
      </c>
      <c r="J667">
        <v>40</v>
      </c>
      <c r="K667">
        <v>27301</v>
      </c>
      <c r="L667">
        <v>2000</v>
      </c>
      <c r="M667">
        <v>1</v>
      </c>
      <c r="N667">
        <v>1</v>
      </c>
      <c r="O667">
        <v>30</v>
      </c>
      <c r="P667" t="str">
        <f t="shared" si="310"/>
        <v>0</v>
      </c>
      <c r="Q667" t="s">
        <v>30</v>
      </c>
      <c r="R667" s="2">
        <f t="shared" si="283"/>
        <v>2492</v>
      </c>
      <c r="S667" s="2">
        <f t="shared" si="284"/>
        <v>2492</v>
      </c>
      <c r="T667" s="2">
        <f t="shared" si="285"/>
        <v>0</v>
      </c>
      <c r="U667" s="2">
        <v>0</v>
      </c>
      <c r="V667" s="3">
        <f t="shared" si="286"/>
        <v>0</v>
      </c>
      <c r="W667" s="5">
        <f t="shared" si="287"/>
        <v>0</v>
      </c>
      <c r="X667" s="2">
        <v>0</v>
      </c>
      <c r="Y667" s="3">
        <f t="shared" si="288"/>
        <v>0</v>
      </c>
      <c r="Z667" s="5">
        <f t="shared" si="289"/>
        <v>0</v>
      </c>
      <c r="AA667" s="2">
        <v>0</v>
      </c>
      <c r="AB667" s="3">
        <f t="shared" si="290"/>
        <v>0</v>
      </c>
      <c r="AC667" s="5">
        <f t="shared" si="291"/>
        <v>0</v>
      </c>
      <c r="AD667" s="2">
        <v>0</v>
      </c>
      <c r="AE667" s="3">
        <f t="shared" si="292"/>
        <v>0</v>
      </c>
      <c r="AF667" s="5">
        <f t="shared" si="293"/>
        <v>0</v>
      </c>
      <c r="AG667" s="2">
        <v>487</v>
      </c>
      <c r="AH667" s="3">
        <f t="shared" si="294"/>
        <v>487</v>
      </c>
      <c r="AI667" s="5">
        <f t="shared" si="295"/>
        <v>0</v>
      </c>
      <c r="AJ667" s="2">
        <v>509</v>
      </c>
      <c r="AK667" s="3">
        <f t="shared" si="296"/>
        <v>509</v>
      </c>
      <c r="AL667" s="5">
        <f t="shared" si="297"/>
        <v>0</v>
      </c>
      <c r="AM667" s="2">
        <v>0</v>
      </c>
      <c r="AN667" s="3">
        <f t="shared" si="298"/>
        <v>0</v>
      </c>
      <c r="AO667" s="5">
        <f t="shared" si="299"/>
        <v>0</v>
      </c>
      <c r="AP667" s="2">
        <v>0</v>
      </c>
      <c r="AQ667" s="3">
        <f t="shared" si="300"/>
        <v>0</v>
      </c>
      <c r="AR667" s="5">
        <f t="shared" si="301"/>
        <v>0</v>
      </c>
      <c r="AS667" s="2">
        <v>496</v>
      </c>
      <c r="AT667" s="3">
        <f t="shared" si="302"/>
        <v>496</v>
      </c>
      <c r="AU667" s="5">
        <f t="shared" si="303"/>
        <v>0</v>
      </c>
      <c r="AV667" s="2">
        <v>0</v>
      </c>
      <c r="AW667" s="3">
        <f t="shared" si="304"/>
        <v>0</v>
      </c>
      <c r="AX667" s="5">
        <f t="shared" si="305"/>
        <v>0</v>
      </c>
      <c r="AY667" s="2">
        <v>500</v>
      </c>
      <c r="AZ667" s="3">
        <f t="shared" si="306"/>
        <v>500</v>
      </c>
      <c r="BA667" s="5">
        <f t="shared" si="307"/>
        <v>0</v>
      </c>
      <c r="BB667" s="2">
        <v>500</v>
      </c>
      <c r="BC667" s="3">
        <f t="shared" si="308"/>
        <v>500</v>
      </c>
      <c r="BD667" s="5">
        <f t="shared" si="309"/>
        <v>0</v>
      </c>
    </row>
    <row r="668" spans="1:56" x14ac:dyDescent="0.25">
      <c r="A668">
        <v>2015</v>
      </c>
      <c r="B668">
        <v>12</v>
      </c>
      <c r="C668" t="s">
        <v>28</v>
      </c>
      <c r="D668">
        <v>2</v>
      </c>
      <c r="E668">
        <v>6</v>
      </c>
      <c r="F668">
        <v>8</v>
      </c>
      <c r="G668">
        <v>0</v>
      </c>
      <c r="H668">
        <v>12</v>
      </c>
      <c r="I668" t="s">
        <v>31</v>
      </c>
      <c r="J668">
        <v>40</v>
      </c>
      <c r="K668">
        <v>27401</v>
      </c>
      <c r="L668">
        <v>2000</v>
      </c>
      <c r="M668">
        <v>1</v>
      </c>
      <c r="N668">
        <v>1</v>
      </c>
      <c r="O668">
        <v>2</v>
      </c>
      <c r="P668" t="str">
        <f t="shared" si="310"/>
        <v>0</v>
      </c>
      <c r="Q668" t="s">
        <v>30</v>
      </c>
      <c r="R668" s="2">
        <f t="shared" si="283"/>
        <v>700</v>
      </c>
      <c r="S668" s="2">
        <f t="shared" si="284"/>
        <v>700</v>
      </c>
      <c r="T668" s="2">
        <f t="shared" si="285"/>
        <v>0</v>
      </c>
      <c r="U668" s="2">
        <v>0</v>
      </c>
      <c r="V668" s="3">
        <f t="shared" si="286"/>
        <v>0</v>
      </c>
      <c r="W668" s="5">
        <f t="shared" si="287"/>
        <v>0</v>
      </c>
      <c r="X668" s="2">
        <v>0</v>
      </c>
      <c r="Y668" s="3">
        <f t="shared" si="288"/>
        <v>0</v>
      </c>
      <c r="Z668" s="5">
        <f t="shared" si="289"/>
        <v>0</v>
      </c>
      <c r="AA668" s="2">
        <v>0</v>
      </c>
      <c r="AB668" s="3">
        <f t="shared" si="290"/>
        <v>0</v>
      </c>
      <c r="AC668" s="5">
        <f t="shared" si="291"/>
        <v>0</v>
      </c>
      <c r="AD668" s="2">
        <v>0</v>
      </c>
      <c r="AE668" s="3">
        <f t="shared" si="292"/>
        <v>0</v>
      </c>
      <c r="AF668" s="5">
        <f t="shared" si="293"/>
        <v>0</v>
      </c>
      <c r="AG668" s="2">
        <v>0</v>
      </c>
      <c r="AH668" s="3">
        <f t="shared" si="294"/>
        <v>0</v>
      </c>
      <c r="AI668" s="5">
        <f t="shared" si="295"/>
        <v>0</v>
      </c>
      <c r="AJ668" s="2">
        <v>0</v>
      </c>
      <c r="AK668" s="3">
        <f t="shared" si="296"/>
        <v>0</v>
      </c>
      <c r="AL668" s="5">
        <f t="shared" si="297"/>
        <v>0</v>
      </c>
      <c r="AM668" s="2">
        <v>0</v>
      </c>
      <c r="AN668" s="3">
        <f t="shared" si="298"/>
        <v>0</v>
      </c>
      <c r="AO668" s="5">
        <f t="shared" si="299"/>
        <v>0</v>
      </c>
      <c r="AP668" s="2">
        <v>0</v>
      </c>
      <c r="AQ668" s="3">
        <f t="shared" si="300"/>
        <v>0</v>
      </c>
      <c r="AR668" s="5">
        <f t="shared" si="301"/>
        <v>0</v>
      </c>
      <c r="AS668" s="2">
        <v>350</v>
      </c>
      <c r="AT668" s="3">
        <f t="shared" si="302"/>
        <v>350</v>
      </c>
      <c r="AU668" s="5">
        <f t="shared" si="303"/>
        <v>0</v>
      </c>
      <c r="AV668" s="2">
        <v>0</v>
      </c>
      <c r="AW668" s="3">
        <f t="shared" si="304"/>
        <v>0</v>
      </c>
      <c r="AX668" s="5">
        <f t="shared" si="305"/>
        <v>0</v>
      </c>
      <c r="AY668" s="2">
        <v>350</v>
      </c>
      <c r="AZ668" s="3">
        <f t="shared" si="306"/>
        <v>350</v>
      </c>
      <c r="BA668" s="5">
        <f t="shared" si="307"/>
        <v>0</v>
      </c>
      <c r="BB668" s="2">
        <v>0</v>
      </c>
      <c r="BC668" s="3">
        <f t="shared" si="308"/>
        <v>0</v>
      </c>
      <c r="BD668" s="5">
        <f t="shared" si="309"/>
        <v>0</v>
      </c>
    </row>
    <row r="669" spans="1:56" x14ac:dyDescent="0.25">
      <c r="A669">
        <v>2015</v>
      </c>
      <c r="B669">
        <v>12</v>
      </c>
      <c r="C669" t="s">
        <v>28</v>
      </c>
      <c r="D669">
        <v>2</v>
      </c>
      <c r="E669">
        <v>6</v>
      </c>
      <c r="F669">
        <v>8</v>
      </c>
      <c r="G669">
        <v>0</v>
      </c>
      <c r="H669">
        <v>12</v>
      </c>
      <c r="I669" t="s">
        <v>31</v>
      </c>
      <c r="J669">
        <v>40</v>
      </c>
      <c r="K669">
        <v>27401</v>
      </c>
      <c r="L669">
        <v>2000</v>
      </c>
      <c r="M669">
        <v>1</v>
      </c>
      <c r="N669">
        <v>1</v>
      </c>
      <c r="O669">
        <v>9</v>
      </c>
      <c r="P669" t="str">
        <f t="shared" si="310"/>
        <v>0</v>
      </c>
      <c r="Q669" t="s">
        <v>30</v>
      </c>
      <c r="R669" s="2">
        <f t="shared" si="283"/>
        <v>13500</v>
      </c>
      <c r="S669" s="2">
        <f t="shared" si="284"/>
        <v>13500</v>
      </c>
      <c r="T669" s="2">
        <f t="shared" si="285"/>
        <v>0</v>
      </c>
      <c r="U669" s="2">
        <v>0</v>
      </c>
      <c r="V669" s="3">
        <f t="shared" si="286"/>
        <v>0</v>
      </c>
      <c r="W669" s="5">
        <f t="shared" si="287"/>
        <v>0</v>
      </c>
      <c r="X669" s="2">
        <v>0</v>
      </c>
      <c r="Y669" s="3">
        <f t="shared" si="288"/>
        <v>0</v>
      </c>
      <c r="Z669" s="5">
        <f t="shared" si="289"/>
        <v>0</v>
      </c>
      <c r="AA669" s="2">
        <v>0</v>
      </c>
      <c r="AB669" s="3">
        <f t="shared" si="290"/>
        <v>0</v>
      </c>
      <c r="AC669" s="5">
        <f t="shared" si="291"/>
        <v>0</v>
      </c>
      <c r="AD669" s="2">
        <v>0</v>
      </c>
      <c r="AE669" s="3">
        <f t="shared" si="292"/>
        <v>0</v>
      </c>
      <c r="AF669" s="5">
        <f t="shared" si="293"/>
        <v>0</v>
      </c>
      <c r="AG669" s="2">
        <v>0</v>
      </c>
      <c r="AH669" s="3">
        <f t="shared" si="294"/>
        <v>0</v>
      </c>
      <c r="AI669" s="5">
        <f t="shared" si="295"/>
        <v>0</v>
      </c>
      <c r="AJ669" s="2">
        <v>4500</v>
      </c>
      <c r="AK669" s="3">
        <f t="shared" si="296"/>
        <v>4500</v>
      </c>
      <c r="AL669" s="5">
        <f t="shared" si="297"/>
        <v>0</v>
      </c>
      <c r="AM669" s="2">
        <v>1500</v>
      </c>
      <c r="AN669" s="3">
        <f t="shared" si="298"/>
        <v>1500</v>
      </c>
      <c r="AO669" s="5">
        <f t="shared" si="299"/>
        <v>0</v>
      </c>
      <c r="AP669" s="2">
        <v>1500</v>
      </c>
      <c r="AQ669" s="3">
        <f t="shared" si="300"/>
        <v>1500</v>
      </c>
      <c r="AR669" s="5">
        <f t="shared" si="301"/>
        <v>0</v>
      </c>
      <c r="AS669" s="2">
        <v>1500</v>
      </c>
      <c r="AT669" s="3">
        <f t="shared" si="302"/>
        <v>1500</v>
      </c>
      <c r="AU669" s="5">
        <f t="shared" si="303"/>
        <v>0</v>
      </c>
      <c r="AV669" s="2">
        <v>1500</v>
      </c>
      <c r="AW669" s="3">
        <f t="shared" si="304"/>
        <v>1500</v>
      </c>
      <c r="AX669" s="5">
        <f t="shared" si="305"/>
        <v>0</v>
      </c>
      <c r="AY669" s="2">
        <v>1500</v>
      </c>
      <c r="AZ669" s="3">
        <f t="shared" si="306"/>
        <v>1500</v>
      </c>
      <c r="BA669" s="5">
        <f t="shared" si="307"/>
        <v>0</v>
      </c>
      <c r="BB669" s="2">
        <v>1500</v>
      </c>
      <c r="BC669" s="3">
        <f t="shared" si="308"/>
        <v>1500</v>
      </c>
      <c r="BD669" s="5">
        <f t="shared" si="309"/>
        <v>0</v>
      </c>
    </row>
    <row r="670" spans="1:56" x14ac:dyDescent="0.25">
      <c r="A670">
        <v>2015</v>
      </c>
      <c r="B670">
        <v>12</v>
      </c>
      <c r="C670" t="s">
        <v>28</v>
      </c>
      <c r="D670">
        <v>2</v>
      </c>
      <c r="E670">
        <v>6</v>
      </c>
      <c r="F670">
        <v>8</v>
      </c>
      <c r="G670">
        <v>0</v>
      </c>
      <c r="H670">
        <v>12</v>
      </c>
      <c r="I670" t="s">
        <v>31</v>
      </c>
      <c r="J670">
        <v>40</v>
      </c>
      <c r="K670">
        <v>27401</v>
      </c>
      <c r="L670">
        <v>2000</v>
      </c>
      <c r="M670">
        <v>1</v>
      </c>
      <c r="N670">
        <v>1</v>
      </c>
      <c r="O670">
        <v>11</v>
      </c>
      <c r="P670" t="str">
        <f t="shared" si="310"/>
        <v>0</v>
      </c>
      <c r="Q670" t="s">
        <v>30</v>
      </c>
      <c r="R670" s="2">
        <f t="shared" si="283"/>
        <v>0</v>
      </c>
      <c r="S670" s="2">
        <f t="shared" si="284"/>
        <v>0</v>
      </c>
      <c r="T670" s="2">
        <f t="shared" si="285"/>
        <v>0</v>
      </c>
      <c r="U670" s="2">
        <v>0</v>
      </c>
      <c r="V670" s="3">
        <f t="shared" si="286"/>
        <v>0</v>
      </c>
      <c r="W670" s="5">
        <f t="shared" si="287"/>
        <v>0</v>
      </c>
      <c r="X670" s="2">
        <v>0</v>
      </c>
      <c r="Y670" s="3">
        <f t="shared" si="288"/>
        <v>0</v>
      </c>
      <c r="Z670" s="5">
        <f t="shared" si="289"/>
        <v>0</v>
      </c>
      <c r="AA670" s="2">
        <v>0</v>
      </c>
      <c r="AB670" s="3">
        <f t="shared" si="290"/>
        <v>0</v>
      </c>
      <c r="AC670" s="5">
        <f t="shared" si="291"/>
        <v>0</v>
      </c>
      <c r="AD670" s="2">
        <v>0</v>
      </c>
      <c r="AE670" s="3">
        <f t="shared" si="292"/>
        <v>0</v>
      </c>
      <c r="AF670" s="5">
        <f t="shared" si="293"/>
        <v>0</v>
      </c>
      <c r="AG670" s="2">
        <v>0</v>
      </c>
      <c r="AH670" s="3">
        <f t="shared" si="294"/>
        <v>0</v>
      </c>
      <c r="AI670" s="5">
        <f t="shared" si="295"/>
        <v>0</v>
      </c>
      <c r="AJ670" s="2">
        <v>0</v>
      </c>
      <c r="AK670" s="3">
        <f t="shared" si="296"/>
        <v>0</v>
      </c>
      <c r="AL670" s="5">
        <f t="shared" si="297"/>
        <v>0</v>
      </c>
      <c r="AM670" s="2">
        <v>0</v>
      </c>
      <c r="AN670" s="3">
        <f t="shared" si="298"/>
        <v>0</v>
      </c>
      <c r="AO670" s="5">
        <f t="shared" si="299"/>
        <v>0</v>
      </c>
      <c r="AP670" s="2">
        <v>0</v>
      </c>
      <c r="AQ670" s="3">
        <f t="shared" si="300"/>
        <v>0</v>
      </c>
      <c r="AR670" s="5">
        <f t="shared" si="301"/>
        <v>0</v>
      </c>
      <c r="AS670" s="2">
        <v>0</v>
      </c>
      <c r="AT670" s="3">
        <f t="shared" si="302"/>
        <v>0</v>
      </c>
      <c r="AU670" s="5">
        <f t="shared" si="303"/>
        <v>0</v>
      </c>
      <c r="AV670" s="2">
        <v>0</v>
      </c>
      <c r="AW670" s="3">
        <f t="shared" si="304"/>
        <v>0</v>
      </c>
      <c r="AX670" s="5">
        <f t="shared" si="305"/>
        <v>0</v>
      </c>
      <c r="AY670" s="2">
        <v>0</v>
      </c>
      <c r="AZ670" s="3">
        <f t="shared" si="306"/>
        <v>0</v>
      </c>
      <c r="BA670" s="5">
        <f t="shared" si="307"/>
        <v>0</v>
      </c>
      <c r="BB670" s="2">
        <v>0</v>
      </c>
      <c r="BC670" s="3">
        <f t="shared" si="308"/>
        <v>0</v>
      </c>
      <c r="BD670" s="5">
        <f t="shared" si="309"/>
        <v>0</v>
      </c>
    </row>
    <row r="671" spans="1:56" x14ac:dyDescent="0.25">
      <c r="A671">
        <v>2015</v>
      </c>
      <c r="B671">
        <v>12</v>
      </c>
      <c r="C671" t="s">
        <v>28</v>
      </c>
      <c r="D671">
        <v>2</v>
      </c>
      <c r="E671">
        <v>6</v>
      </c>
      <c r="F671">
        <v>8</v>
      </c>
      <c r="G671">
        <v>0</v>
      </c>
      <c r="H671">
        <v>12</v>
      </c>
      <c r="I671" t="s">
        <v>31</v>
      </c>
      <c r="J671">
        <v>40</v>
      </c>
      <c r="K671">
        <v>27401</v>
      </c>
      <c r="L671">
        <v>2000</v>
      </c>
      <c r="M671">
        <v>1</v>
      </c>
      <c r="N671">
        <v>1</v>
      </c>
      <c r="O671">
        <v>12</v>
      </c>
      <c r="P671" t="str">
        <f t="shared" si="310"/>
        <v>0</v>
      </c>
      <c r="Q671" t="s">
        <v>30</v>
      </c>
      <c r="R671" s="2">
        <f t="shared" si="283"/>
        <v>0</v>
      </c>
      <c r="S671" s="2">
        <f t="shared" si="284"/>
        <v>0</v>
      </c>
      <c r="T671" s="2">
        <f t="shared" si="285"/>
        <v>0</v>
      </c>
      <c r="U671" s="2">
        <v>0</v>
      </c>
      <c r="V671" s="3">
        <f t="shared" si="286"/>
        <v>0</v>
      </c>
      <c r="W671" s="5">
        <f t="shared" si="287"/>
        <v>0</v>
      </c>
      <c r="X671" s="2">
        <v>0</v>
      </c>
      <c r="Y671" s="3">
        <f t="shared" si="288"/>
        <v>0</v>
      </c>
      <c r="Z671" s="5">
        <f t="shared" si="289"/>
        <v>0</v>
      </c>
      <c r="AA671" s="2">
        <v>0</v>
      </c>
      <c r="AB671" s="3">
        <f t="shared" si="290"/>
        <v>0</v>
      </c>
      <c r="AC671" s="5">
        <f t="shared" si="291"/>
        <v>0</v>
      </c>
      <c r="AD671" s="2">
        <v>0</v>
      </c>
      <c r="AE671" s="3">
        <f t="shared" si="292"/>
        <v>0</v>
      </c>
      <c r="AF671" s="5">
        <f t="shared" si="293"/>
        <v>0</v>
      </c>
      <c r="AG671" s="2">
        <v>0</v>
      </c>
      <c r="AH671" s="3">
        <f t="shared" si="294"/>
        <v>0</v>
      </c>
      <c r="AI671" s="5">
        <f t="shared" si="295"/>
        <v>0</v>
      </c>
      <c r="AJ671" s="2">
        <v>0</v>
      </c>
      <c r="AK671" s="3">
        <f t="shared" si="296"/>
        <v>0</v>
      </c>
      <c r="AL671" s="5">
        <f t="shared" si="297"/>
        <v>0</v>
      </c>
      <c r="AM671" s="2">
        <v>0</v>
      </c>
      <c r="AN671" s="3">
        <f t="shared" si="298"/>
        <v>0</v>
      </c>
      <c r="AO671" s="5">
        <f t="shared" si="299"/>
        <v>0</v>
      </c>
      <c r="AP671" s="2">
        <v>0</v>
      </c>
      <c r="AQ671" s="3">
        <f t="shared" si="300"/>
        <v>0</v>
      </c>
      <c r="AR671" s="5">
        <f t="shared" si="301"/>
        <v>0</v>
      </c>
      <c r="AS671" s="2">
        <v>0</v>
      </c>
      <c r="AT671" s="3">
        <f t="shared" si="302"/>
        <v>0</v>
      </c>
      <c r="AU671" s="5">
        <f t="shared" si="303"/>
        <v>0</v>
      </c>
      <c r="AV671" s="2">
        <v>0</v>
      </c>
      <c r="AW671" s="3">
        <f t="shared" si="304"/>
        <v>0</v>
      </c>
      <c r="AX671" s="5">
        <f t="shared" si="305"/>
        <v>0</v>
      </c>
      <c r="AY671" s="2">
        <v>0</v>
      </c>
      <c r="AZ671" s="3">
        <f t="shared" si="306"/>
        <v>0</v>
      </c>
      <c r="BA671" s="5">
        <f t="shared" si="307"/>
        <v>0</v>
      </c>
      <c r="BB671" s="2">
        <v>0</v>
      </c>
      <c r="BC671" s="3">
        <f t="shared" si="308"/>
        <v>0</v>
      </c>
      <c r="BD671" s="5">
        <f t="shared" si="309"/>
        <v>0</v>
      </c>
    </row>
    <row r="672" spans="1:56" x14ac:dyDescent="0.25">
      <c r="A672">
        <v>2015</v>
      </c>
      <c r="B672">
        <v>12</v>
      </c>
      <c r="C672" t="s">
        <v>28</v>
      </c>
      <c r="D672">
        <v>2</v>
      </c>
      <c r="E672">
        <v>6</v>
      </c>
      <c r="F672">
        <v>8</v>
      </c>
      <c r="G672">
        <v>0</v>
      </c>
      <c r="H672">
        <v>12</v>
      </c>
      <c r="I672" t="s">
        <v>31</v>
      </c>
      <c r="J672">
        <v>40</v>
      </c>
      <c r="K672">
        <v>27401</v>
      </c>
      <c r="L672">
        <v>2000</v>
      </c>
      <c r="M672">
        <v>1</v>
      </c>
      <c r="N672">
        <v>1</v>
      </c>
      <c r="O672">
        <v>17</v>
      </c>
      <c r="P672" t="str">
        <f t="shared" si="310"/>
        <v>0</v>
      </c>
      <c r="Q672" t="s">
        <v>30</v>
      </c>
      <c r="R672" s="2">
        <f t="shared" si="283"/>
        <v>9868</v>
      </c>
      <c r="S672" s="2">
        <f t="shared" si="284"/>
        <v>9868</v>
      </c>
      <c r="T672" s="2">
        <f t="shared" si="285"/>
        <v>0</v>
      </c>
      <c r="U672" s="2">
        <v>0</v>
      </c>
      <c r="V672" s="3">
        <f t="shared" si="286"/>
        <v>0</v>
      </c>
      <c r="W672" s="5">
        <f t="shared" si="287"/>
        <v>0</v>
      </c>
      <c r="X672" s="2">
        <v>0</v>
      </c>
      <c r="Y672" s="3">
        <f t="shared" si="288"/>
        <v>0</v>
      </c>
      <c r="Z672" s="5">
        <f t="shared" si="289"/>
        <v>0</v>
      </c>
      <c r="AA672" s="2">
        <v>0</v>
      </c>
      <c r="AB672" s="3">
        <f t="shared" si="290"/>
        <v>0</v>
      </c>
      <c r="AC672" s="5">
        <f t="shared" si="291"/>
        <v>0</v>
      </c>
      <c r="AD672" s="2">
        <v>1791.19</v>
      </c>
      <c r="AE672" s="3">
        <f t="shared" si="292"/>
        <v>1791</v>
      </c>
      <c r="AF672" s="5">
        <f t="shared" si="293"/>
        <v>0.19000000000005457</v>
      </c>
      <c r="AG672" s="2">
        <v>895.85</v>
      </c>
      <c r="AH672" s="3">
        <f t="shared" si="294"/>
        <v>896</v>
      </c>
      <c r="AI672" s="5">
        <f t="shared" si="295"/>
        <v>-0.14999999999997726</v>
      </c>
      <c r="AJ672" s="2">
        <v>0.15</v>
      </c>
      <c r="AK672" s="3">
        <f t="shared" si="296"/>
        <v>0</v>
      </c>
      <c r="AL672" s="5">
        <f t="shared" si="297"/>
        <v>0.15</v>
      </c>
      <c r="AM672" s="2">
        <v>1793.81</v>
      </c>
      <c r="AN672" s="3">
        <f t="shared" si="298"/>
        <v>1794</v>
      </c>
      <c r="AO672" s="5">
        <f t="shared" si="299"/>
        <v>-0.19000000000005457</v>
      </c>
      <c r="AP672" s="2">
        <v>0</v>
      </c>
      <c r="AQ672" s="3">
        <f t="shared" si="300"/>
        <v>0</v>
      </c>
      <c r="AR672" s="5">
        <f t="shared" si="301"/>
        <v>0</v>
      </c>
      <c r="AS672" s="2">
        <v>2688</v>
      </c>
      <c r="AT672" s="3">
        <f t="shared" si="302"/>
        <v>2688</v>
      </c>
      <c r="AU672" s="5">
        <f t="shared" si="303"/>
        <v>0</v>
      </c>
      <c r="AV672" s="2">
        <v>896</v>
      </c>
      <c r="AW672" s="3">
        <f t="shared" si="304"/>
        <v>896</v>
      </c>
      <c r="AX672" s="5">
        <f t="shared" si="305"/>
        <v>0</v>
      </c>
      <c r="AY672" s="2">
        <v>1803</v>
      </c>
      <c r="AZ672" s="3">
        <f t="shared" si="306"/>
        <v>1803</v>
      </c>
      <c r="BA672" s="5">
        <f t="shared" si="307"/>
        <v>0</v>
      </c>
      <c r="BB672" s="2">
        <v>0</v>
      </c>
      <c r="BC672" s="3">
        <f t="shared" si="308"/>
        <v>0</v>
      </c>
      <c r="BD672" s="5">
        <f t="shared" si="309"/>
        <v>0</v>
      </c>
    </row>
    <row r="673" spans="1:56" x14ac:dyDescent="0.25">
      <c r="A673">
        <v>2015</v>
      </c>
      <c r="B673">
        <v>12</v>
      </c>
      <c r="C673" t="s">
        <v>28</v>
      </c>
      <c r="D673">
        <v>2</v>
      </c>
      <c r="E673">
        <v>6</v>
      </c>
      <c r="F673">
        <v>8</v>
      </c>
      <c r="G673">
        <v>0</v>
      </c>
      <c r="H673">
        <v>12</v>
      </c>
      <c r="I673" t="s">
        <v>31</v>
      </c>
      <c r="J673">
        <v>40</v>
      </c>
      <c r="K673">
        <v>27401</v>
      </c>
      <c r="L673">
        <v>2000</v>
      </c>
      <c r="M673">
        <v>1</v>
      </c>
      <c r="N673">
        <v>1</v>
      </c>
      <c r="O673">
        <v>18</v>
      </c>
      <c r="P673" t="str">
        <f t="shared" si="310"/>
        <v>0</v>
      </c>
      <c r="Q673" t="s">
        <v>30</v>
      </c>
      <c r="R673" s="2">
        <f t="shared" si="283"/>
        <v>9410</v>
      </c>
      <c r="S673" s="2">
        <f t="shared" si="284"/>
        <v>9410</v>
      </c>
      <c r="T673" s="2">
        <f t="shared" si="285"/>
        <v>0</v>
      </c>
      <c r="U673" s="2">
        <v>0</v>
      </c>
      <c r="V673" s="3">
        <f t="shared" si="286"/>
        <v>0</v>
      </c>
      <c r="W673" s="5">
        <f t="shared" si="287"/>
        <v>0</v>
      </c>
      <c r="X673" s="2">
        <v>0</v>
      </c>
      <c r="Y673" s="3">
        <f t="shared" si="288"/>
        <v>0</v>
      </c>
      <c r="Z673" s="5">
        <f t="shared" si="289"/>
        <v>0</v>
      </c>
      <c r="AA673" s="2">
        <v>0</v>
      </c>
      <c r="AB673" s="3">
        <f t="shared" si="290"/>
        <v>0</v>
      </c>
      <c r="AC673" s="5">
        <f t="shared" si="291"/>
        <v>0</v>
      </c>
      <c r="AD673" s="2">
        <v>0</v>
      </c>
      <c r="AE673" s="3">
        <f t="shared" si="292"/>
        <v>0</v>
      </c>
      <c r="AF673" s="5">
        <f t="shared" si="293"/>
        <v>0</v>
      </c>
      <c r="AG673" s="2">
        <v>0</v>
      </c>
      <c r="AH673" s="3">
        <f t="shared" si="294"/>
        <v>0</v>
      </c>
      <c r="AI673" s="5">
        <f t="shared" si="295"/>
        <v>0</v>
      </c>
      <c r="AJ673" s="2">
        <v>0</v>
      </c>
      <c r="AK673" s="3">
        <f t="shared" si="296"/>
        <v>0</v>
      </c>
      <c r="AL673" s="5">
        <f t="shared" si="297"/>
        <v>0</v>
      </c>
      <c r="AM673" s="2">
        <v>0</v>
      </c>
      <c r="AN673" s="3">
        <f t="shared" si="298"/>
        <v>0</v>
      </c>
      <c r="AO673" s="5">
        <f t="shared" si="299"/>
        <v>0</v>
      </c>
      <c r="AP673" s="2">
        <v>0</v>
      </c>
      <c r="AQ673" s="3">
        <f t="shared" si="300"/>
        <v>0</v>
      </c>
      <c r="AR673" s="5">
        <f t="shared" si="301"/>
        <v>0</v>
      </c>
      <c r="AS673" s="2">
        <v>9200</v>
      </c>
      <c r="AT673" s="3">
        <f t="shared" si="302"/>
        <v>9200</v>
      </c>
      <c r="AU673" s="5">
        <f t="shared" si="303"/>
        <v>0</v>
      </c>
      <c r="AV673" s="2">
        <v>210</v>
      </c>
      <c r="AW673" s="3">
        <f t="shared" si="304"/>
        <v>210</v>
      </c>
      <c r="AX673" s="5">
        <f t="shared" si="305"/>
        <v>0</v>
      </c>
      <c r="AY673" s="2">
        <v>0</v>
      </c>
      <c r="AZ673" s="3">
        <f t="shared" si="306"/>
        <v>0</v>
      </c>
      <c r="BA673" s="5">
        <f t="shared" si="307"/>
        <v>0</v>
      </c>
      <c r="BB673" s="2">
        <v>0</v>
      </c>
      <c r="BC673" s="3">
        <f t="shared" si="308"/>
        <v>0</v>
      </c>
      <c r="BD673" s="5">
        <f t="shared" si="309"/>
        <v>0</v>
      </c>
    </row>
    <row r="674" spans="1:56" x14ac:dyDescent="0.25">
      <c r="A674">
        <v>2015</v>
      </c>
      <c r="B674">
        <v>12</v>
      </c>
      <c r="C674" t="s">
        <v>28</v>
      </c>
      <c r="D674">
        <v>2</v>
      </c>
      <c r="E674">
        <v>6</v>
      </c>
      <c r="F674">
        <v>8</v>
      </c>
      <c r="G674">
        <v>0</v>
      </c>
      <c r="H674">
        <v>12</v>
      </c>
      <c r="I674" t="s">
        <v>31</v>
      </c>
      <c r="J674">
        <v>40</v>
      </c>
      <c r="K674">
        <v>27401</v>
      </c>
      <c r="L674">
        <v>2000</v>
      </c>
      <c r="M674">
        <v>1</v>
      </c>
      <c r="N674">
        <v>1</v>
      </c>
      <c r="O674">
        <v>30</v>
      </c>
      <c r="P674" t="str">
        <f t="shared" si="310"/>
        <v>0</v>
      </c>
      <c r="Q674" t="s">
        <v>30</v>
      </c>
      <c r="R674" s="2">
        <f t="shared" si="283"/>
        <v>2000</v>
      </c>
      <c r="S674" s="2">
        <f t="shared" si="284"/>
        <v>2000</v>
      </c>
      <c r="T674" s="2">
        <f t="shared" si="285"/>
        <v>0</v>
      </c>
      <c r="U674" s="2">
        <v>0</v>
      </c>
      <c r="V674" s="3">
        <f t="shared" si="286"/>
        <v>0</v>
      </c>
      <c r="W674" s="5">
        <f t="shared" si="287"/>
        <v>0</v>
      </c>
      <c r="X674" s="2">
        <v>0</v>
      </c>
      <c r="Y674" s="3">
        <f t="shared" si="288"/>
        <v>0</v>
      </c>
      <c r="Z674" s="5">
        <f t="shared" si="289"/>
        <v>0</v>
      </c>
      <c r="AA674" s="2">
        <v>0</v>
      </c>
      <c r="AB674" s="3">
        <f t="shared" si="290"/>
        <v>0</v>
      </c>
      <c r="AC674" s="5">
        <f t="shared" si="291"/>
        <v>0</v>
      </c>
      <c r="AD674" s="2">
        <v>0</v>
      </c>
      <c r="AE674" s="3">
        <f t="shared" si="292"/>
        <v>0</v>
      </c>
      <c r="AF674" s="5">
        <f t="shared" si="293"/>
        <v>0</v>
      </c>
      <c r="AG674" s="2">
        <v>0</v>
      </c>
      <c r="AH674" s="3">
        <f t="shared" si="294"/>
        <v>0</v>
      </c>
      <c r="AI674" s="5">
        <f t="shared" si="295"/>
        <v>0</v>
      </c>
      <c r="AJ674" s="2">
        <v>0</v>
      </c>
      <c r="AK674" s="3">
        <f t="shared" si="296"/>
        <v>0</v>
      </c>
      <c r="AL674" s="5">
        <f t="shared" si="297"/>
        <v>0</v>
      </c>
      <c r="AM674" s="2">
        <v>0</v>
      </c>
      <c r="AN674" s="3">
        <f t="shared" si="298"/>
        <v>0</v>
      </c>
      <c r="AO674" s="5">
        <f t="shared" si="299"/>
        <v>0</v>
      </c>
      <c r="AP674" s="2">
        <v>0</v>
      </c>
      <c r="AQ674" s="3">
        <f t="shared" si="300"/>
        <v>0</v>
      </c>
      <c r="AR674" s="5">
        <f t="shared" si="301"/>
        <v>0</v>
      </c>
      <c r="AS674" s="2">
        <v>0</v>
      </c>
      <c r="AT674" s="3">
        <f t="shared" si="302"/>
        <v>0</v>
      </c>
      <c r="AU674" s="5">
        <f t="shared" si="303"/>
        <v>0</v>
      </c>
      <c r="AV674" s="2">
        <v>2000</v>
      </c>
      <c r="AW674" s="3">
        <f t="shared" si="304"/>
        <v>2000</v>
      </c>
      <c r="AX674" s="5">
        <f t="shared" si="305"/>
        <v>0</v>
      </c>
      <c r="AY674" s="2">
        <v>0</v>
      </c>
      <c r="AZ674" s="3">
        <f t="shared" si="306"/>
        <v>0</v>
      </c>
      <c r="BA674" s="5">
        <f t="shared" si="307"/>
        <v>0</v>
      </c>
      <c r="BB674" s="2">
        <v>0</v>
      </c>
      <c r="BC674" s="3">
        <f t="shared" si="308"/>
        <v>0</v>
      </c>
      <c r="BD674" s="5">
        <f t="shared" si="309"/>
        <v>0</v>
      </c>
    </row>
    <row r="675" spans="1:56" x14ac:dyDescent="0.25">
      <c r="A675">
        <v>2015</v>
      </c>
      <c r="B675">
        <v>12</v>
      </c>
      <c r="C675" t="s">
        <v>28</v>
      </c>
      <c r="D675">
        <v>2</v>
      </c>
      <c r="E675">
        <v>6</v>
      </c>
      <c r="F675">
        <v>8</v>
      </c>
      <c r="G675">
        <v>0</v>
      </c>
      <c r="H675">
        <v>12</v>
      </c>
      <c r="I675" t="s">
        <v>31</v>
      </c>
      <c r="J675">
        <v>40</v>
      </c>
      <c r="K675">
        <v>27501</v>
      </c>
      <c r="L675">
        <v>2000</v>
      </c>
      <c r="M675">
        <v>1</v>
      </c>
      <c r="N675">
        <v>1</v>
      </c>
      <c r="O675">
        <v>1</v>
      </c>
      <c r="P675" t="str">
        <f t="shared" si="310"/>
        <v>0</v>
      </c>
      <c r="Q675" t="s">
        <v>30</v>
      </c>
      <c r="R675" s="2">
        <f t="shared" si="283"/>
        <v>0</v>
      </c>
      <c r="S675" s="2">
        <f t="shared" si="284"/>
        <v>0</v>
      </c>
      <c r="T675" s="2">
        <f t="shared" si="285"/>
        <v>0</v>
      </c>
      <c r="U675" s="2">
        <v>0</v>
      </c>
      <c r="V675" s="3">
        <f t="shared" si="286"/>
        <v>0</v>
      </c>
      <c r="W675" s="5">
        <f t="shared" si="287"/>
        <v>0</v>
      </c>
      <c r="X675" s="2">
        <v>0</v>
      </c>
      <c r="Y675" s="3">
        <f t="shared" si="288"/>
        <v>0</v>
      </c>
      <c r="Z675" s="5">
        <f t="shared" si="289"/>
        <v>0</v>
      </c>
      <c r="AA675" s="2">
        <v>0</v>
      </c>
      <c r="AB675" s="3">
        <f t="shared" si="290"/>
        <v>0</v>
      </c>
      <c r="AC675" s="5">
        <f t="shared" si="291"/>
        <v>0</v>
      </c>
      <c r="AD675" s="2">
        <v>0</v>
      </c>
      <c r="AE675" s="3">
        <f t="shared" si="292"/>
        <v>0</v>
      </c>
      <c r="AF675" s="5">
        <f t="shared" si="293"/>
        <v>0</v>
      </c>
      <c r="AG675" s="2">
        <v>0</v>
      </c>
      <c r="AH675" s="3">
        <f t="shared" si="294"/>
        <v>0</v>
      </c>
      <c r="AI675" s="5">
        <f t="shared" si="295"/>
        <v>0</v>
      </c>
      <c r="AJ675" s="2">
        <v>0</v>
      </c>
      <c r="AK675" s="3">
        <f t="shared" si="296"/>
        <v>0</v>
      </c>
      <c r="AL675" s="5">
        <f t="shared" si="297"/>
        <v>0</v>
      </c>
      <c r="AM675" s="2">
        <v>0</v>
      </c>
      <c r="AN675" s="3">
        <f t="shared" si="298"/>
        <v>0</v>
      </c>
      <c r="AO675" s="5">
        <f t="shared" si="299"/>
        <v>0</v>
      </c>
      <c r="AP675" s="2">
        <v>0</v>
      </c>
      <c r="AQ675" s="3">
        <f t="shared" si="300"/>
        <v>0</v>
      </c>
      <c r="AR675" s="5">
        <f t="shared" si="301"/>
        <v>0</v>
      </c>
      <c r="AS675" s="2">
        <v>0</v>
      </c>
      <c r="AT675" s="3">
        <f t="shared" si="302"/>
        <v>0</v>
      </c>
      <c r="AU675" s="5">
        <f t="shared" si="303"/>
        <v>0</v>
      </c>
      <c r="AV675" s="2">
        <v>0</v>
      </c>
      <c r="AW675" s="3">
        <f t="shared" si="304"/>
        <v>0</v>
      </c>
      <c r="AX675" s="5">
        <f t="shared" si="305"/>
        <v>0</v>
      </c>
      <c r="AY675" s="2">
        <v>0</v>
      </c>
      <c r="AZ675" s="3">
        <f t="shared" si="306"/>
        <v>0</v>
      </c>
      <c r="BA675" s="5">
        <f t="shared" si="307"/>
        <v>0</v>
      </c>
      <c r="BB675" s="2">
        <v>0</v>
      </c>
      <c r="BC675" s="3">
        <f t="shared" si="308"/>
        <v>0</v>
      </c>
      <c r="BD675" s="5">
        <f t="shared" si="309"/>
        <v>0</v>
      </c>
    </row>
    <row r="676" spans="1:56" x14ac:dyDescent="0.25">
      <c r="A676">
        <v>2015</v>
      </c>
      <c r="B676">
        <v>12</v>
      </c>
      <c r="C676" t="s">
        <v>28</v>
      </c>
      <c r="D676">
        <v>2</v>
      </c>
      <c r="E676">
        <v>6</v>
      </c>
      <c r="F676">
        <v>8</v>
      </c>
      <c r="G676">
        <v>0</v>
      </c>
      <c r="H676">
        <v>12</v>
      </c>
      <c r="I676" t="s">
        <v>31</v>
      </c>
      <c r="J676">
        <v>40</v>
      </c>
      <c r="K676">
        <v>27501</v>
      </c>
      <c r="L676">
        <v>2000</v>
      </c>
      <c r="M676">
        <v>1</v>
      </c>
      <c r="N676">
        <v>1</v>
      </c>
      <c r="O676">
        <v>2</v>
      </c>
      <c r="P676" t="str">
        <f t="shared" si="310"/>
        <v>0</v>
      </c>
      <c r="Q676" t="s">
        <v>30</v>
      </c>
      <c r="R676" s="2">
        <f t="shared" si="283"/>
        <v>316</v>
      </c>
      <c r="S676" s="2">
        <f t="shared" si="284"/>
        <v>316</v>
      </c>
      <c r="T676" s="2">
        <f t="shared" si="285"/>
        <v>0</v>
      </c>
      <c r="U676" s="2">
        <v>0</v>
      </c>
      <c r="V676" s="3">
        <f t="shared" si="286"/>
        <v>0</v>
      </c>
      <c r="W676" s="5">
        <f t="shared" si="287"/>
        <v>0</v>
      </c>
      <c r="X676" s="2">
        <v>316</v>
      </c>
      <c r="Y676" s="3">
        <f t="shared" si="288"/>
        <v>316</v>
      </c>
      <c r="Z676" s="5">
        <f t="shared" si="289"/>
        <v>0</v>
      </c>
      <c r="AA676" s="2">
        <v>0</v>
      </c>
      <c r="AB676" s="3">
        <f t="shared" si="290"/>
        <v>0</v>
      </c>
      <c r="AC676" s="5">
        <f t="shared" si="291"/>
        <v>0</v>
      </c>
      <c r="AD676" s="2">
        <v>0</v>
      </c>
      <c r="AE676" s="3">
        <f t="shared" si="292"/>
        <v>0</v>
      </c>
      <c r="AF676" s="5">
        <f t="shared" si="293"/>
        <v>0</v>
      </c>
      <c r="AG676" s="2">
        <v>0</v>
      </c>
      <c r="AH676" s="3">
        <f t="shared" si="294"/>
        <v>0</v>
      </c>
      <c r="AI676" s="5">
        <f t="shared" si="295"/>
        <v>0</v>
      </c>
      <c r="AJ676" s="2">
        <v>0</v>
      </c>
      <c r="AK676" s="3">
        <f t="shared" si="296"/>
        <v>0</v>
      </c>
      <c r="AL676" s="5">
        <f t="shared" si="297"/>
        <v>0</v>
      </c>
      <c r="AM676" s="2">
        <v>0</v>
      </c>
      <c r="AN676" s="3">
        <f t="shared" si="298"/>
        <v>0</v>
      </c>
      <c r="AO676" s="5">
        <f t="shared" si="299"/>
        <v>0</v>
      </c>
      <c r="AP676" s="2">
        <v>0</v>
      </c>
      <c r="AQ676" s="3">
        <f t="shared" si="300"/>
        <v>0</v>
      </c>
      <c r="AR676" s="5">
        <f t="shared" si="301"/>
        <v>0</v>
      </c>
      <c r="AS676" s="2">
        <v>0</v>
      </c>
      <c r="AT676" s="3">
        <f t="shared" si="302"/>
        <v>0</v>
      </c>
      <c r="AU676" s="5">
        <f t="shared" si="303"/>
        <v>0</v>
      </c>
      <c r="AV676" s="2">
        <v>0</v>
      </c>
      <c r="AW676" s="3">
        <f t="shared" si="304"/>
        <v>0</v>
      </c>
      <c r="AX676" s="5">
        <f t="shared" si="305"/>
        <v>0</v>
      </c>
      <c r="AY676" s="2">
        <v>0</v>
      </c>
      <c r="AZ676" s="3">
        <f t="shared" si="306"/>
        <v>0</v>
      </c>
      <c r="BA676" s="5">
        <f t="shared" si="307"/>
        <v>0</v>
      </c>
      <c r="BB676" s="2">
        <v>0</v>
      </c>
      <c r="BC676" s="3">
        <f t="shared" si="308"/>
        <v>0</v>
      </c>
      <c r="BD676" s="5">
        <f t="shared" si="309"/>
        <v>0</v>
      </c>
    </row>
    <row r="677" spans="1:56" x14ac:dyDescent="0.25">
      <c r="A677">
        <v>2015</v>
      </c>
      <c r="B677">
        <v>12</v>
      </c>
      <c r="C677" t="s">
        <v>28</v>
      </c>
      <c r="D677">
        <v>2</v>
      </c>
      <c r="E677">
        <v>6</v>
      </c>
      <c r="F677">
        <v>8</v>
      </c>
      <c r="G677">
        <v>0</v>
      </c>
      <c r="H677">
        <v>12</v>
      </c>
      <c r="I677" t="s">
        <v>31</v>
      </c>
      <c r="J677">
        <v>40</v>
      </c>
      <c r="K677">
        <v>27501</v>
      </c>
      <c r="L677">
        <v>2000</v>
      </c>
      <c r="M677">
        <v>1</v>
      </c>
      <c r="N677">
        <v>1</v>
      </c>
      <c r="O677">
        <v>9</v>
      </c>
      <c r="P677" t="str">
        <f t="shared" si="310"/>
        <v>0</v>
      </c>
      <c r="Q677" t="s">
        <v>30</v>
      </c>
      <c r="R677" s="2">
        <f t="shared" si="283"/>
        <v>594211</v>
      </c>
      <c r="S677" s="2">
        <f t="shared" si="284"/>
        <v>594210</v>
      </c>
      <c r="T677" s="2">
        <f t="shared" si="285"/>
        <v>1</v>
      </c>
      <c r="U677" s="2">
        <v>0</v>
      </c>
      <c r="V677" s="3">
        <f t="shared" si="286"/>
        <v>0</v>
      </c>
      <c r="W677" s="5">
        <f t="shared" si="287"/>
        <v>0</v>
      </c>
      <c r="X677" s="2">
        <v>0</v>
      </c>
      <c r="Y677" s="3">
        <f t="shared" si="288"/>
        <v>0</v>
      </c>
      <c r="Z677" s="5">
        <f t="shared" si="289"/>
        <v>0</v>
      </c>
      <c r="AA677" s="2">
        <v>4918.3999999999996</v>
      </c>
      <c r="AB677" s="3">
        <f t="shared" si="290"/>
        <v>4918</v>
      </c>
      <c r="AC677" s="5">
        <f t="shared" si="291"/>
        <v>0.3999999999996362</v>
      </c>
      <c r="AD677" s="2">
        <v>779.94</v>
      </c>
      <c r="AE677" s="3">
        <f t="shared" si="292"/>
        <v>780</v>
      </c>
      <c r="AF677" s="5">
        <f t="shared" si="293"/>
        <v>-5.999999999994543E-2</v>
      </c>
      <c r="AG677" s="2">
        <v>4976.3999999999996</v>
      </c>
      <c r="AH677" s="3">
        <f t="shared" si="294"/>
        <v>4976</v>
      </c>
      <c r="AI677" s="5">
        <f t="shared" si="295"/>
        <v>0.3999999999996362</v>
      </c>
      <c r="AJ677" s="2">
        <v>18580.599999999999</v>
      </c>
      <c r="AK677" s="3">
        <f t="shared" si="296"/>
        <v>18581</v>
      </c>
      <c r="AL677" s="5">
        <f t="shared" si="297"/>
        <v>-0.40000000000145519</v>
      </c>
      <c r="AM677" s="2">
        <v>88117.26</v>
      </c>
      <c r="AN677" s="3">
        <f t="shared" si="298"/>
        <v>88117</v>
      </c>
      <c r="AO677" s="5">
        <f t="shared" si="299"/>
        <v>0.25999999999476131</v>
      </c>
      <c r="AP677" s="2">
        <v>9090</v>
      </c>
      <c r="AQ677" s="3">
        <f t="shared" si="300"/>
        <v>9090</v>
      </c>
      <c r="AR677" s="5">
        <f t="shared" si="301"/>
        <v>0</v>
      </c>
      <c r="AS677" s="2">
        <v>440762</v>
      </c>
      <c r="AT677" s="3">
        <f t="shared" si="302"/>
        <v>440762</v>
      </c>
      <c r="AU677" s="5">
        <f t="shared" si="303"/>
        <v>0</v>
      </c>
      <c r="AV677" s="2">
        <v>10100</v>
      </c>
      <c r="AW677" s="3">
        <f t="shared" si="304"/>
        <v>10100</v>
      </c>
      <c r="AX677" s="5">
        <f t="shared" si="305"/>
        <v>0</v>
      </c>
      <c r="AY677" s="2">
        <v>10100</v>
      </c>
      <c r="AZ677" s="3">
        <f t="shared" si="306"/>
        <v>10100</v>
      </c>
      <c r="BA677" s="5">
        <f t="shared" si="307"/>
        <v>0</v>
      </c>
      <c r="BB677" s="2">
        <v>6786.4</v>
      </c>
      <c r="BC677" s="3">
        <f t="shared" si="308"/>
        <v>6786</v>
      </c>
      <c r="BD677" s="5">
        <f t="shared" si="309"/>
        <v>0.3999999999996362</v>
      </c>
    </row>
    <row r="678" spans="1:56" x14ac:dyDescent="0.25">
      <c r="A678">
        <v>2015</v>
      </c>
      <c r="B678">
        <v>12</v>
      </c>
      <c r="C678" t="s">
        <v>28</v>
      </c>
      <c r="D678">
        <v>2</v>
      </c>
      <c r="E678">
        <v>6</v>
      </c>
      <c r="F678">
        <v>8</v>
      </c>
      <c r="G678">
        <v>0</v>
      </c>
      <c r="H678">
        <v>12</v>
      </c>
      <c r="I678" t="s">
        <v>31</v>
      </c>
      <c r="J678">
        <v>40</v>
      </c>
      <c r="K678">
        <v>27501</v>
      </c>
      <c r="L678">
        <v>2000</v>
      </c>
      <c r="M678">
        <v>1</v>
      </c>
      <c r="N678">
        <v>1</v>
      </c>
      <c r="O678">
        <v>11</v>
      </c>
      <c r="P678" t="str">
        <f t="shared" si="310"/>
        <v>0</v>
      </c>
      <c r="Q678" t="s">
        <v>30</v>
      </c>
      <c r="R678" s="2">
        <f t="shared" si="283"/>
        <v>0</v>
      </c>
      <c r="S678" s="2">
        <f t="shared" si="284"/>
        <v>0</v>
      </c>
      <c r="T678" s="2">
        <f t="shared" si="285"/>
        <v>0</v>
      </c>
      <c r="U678" s="2">
        <v>0</v>
      </c>
      <c r="V678" s="3">
        <f t="shared" si="286"/>
        <v>0</v>
      </c>
      <c r="W678" s="5">
        <f t="shared" si="287"/>
        <v>0</v>
      </c>
      <c r="X678" s="2">
        <v>0</v>
      </c>
      <c r="Y678" s="3">
        <f t="shared" si="288"/>
        <v>0</v>
      </c>
      <c r="Z678" s="5">
        <f t="shared" si="289"/>
        <v>0</v>
      </c>
      <c r="AA678" s="2">
        <v>0</v>
      </c>
      <c r="AB678" s="3">
        <f t="shared" si="290"/>
        <v>0</v>
      </c>
      <c r="AC678" s="5">
        <f t="shared" si="291"/>
        <v>0</v>
      </c>
      <c r="AD678" s="2">
        <v>0</v>
      </c>
      <c r="AE678" s="3">
        <f t="shared" si="292"/>
        <v>0</v>
      </c>
      <c r="AF678" s="5">
        <f t="shared" si="293"/>
        <v>0</v>
      </c>
      <c r="AG678" s="2">
        <v>0</v>
      </c>
      <c r="AH678" s="3">
        <f t="shared" si="294"/>
        <v>0</v>
      </c>
      <c r="AI678" s="5">
        <f t="shared" si="295"/>
        <v>0</v>
      </c>
      <c r="AJ678" s="2">
        <v>0</v>
      </c>
      <c r="AK678" s="3">
        <f t="shared" si="296"/>
        <v>0</v>
      </c>
      <c r="AL678" s="5">
        <f t="shared" si="297"/>
        <v>0</v>
      </c>
      <c r="AM678" s="2">
        <v>0</v>
      </c>
      <c r="AN678" s="3">
        <f t="shared" si="298"/>
        <v>0</v>
      </c>
      <c r="AO678" s="5">
        <f t="shared" si="299"/>
        <v>0</v>
      </c>
      <c r="AP678" s="2">
        <v>0</v>
      </c>
      <c r="AQ678" s="3">
        <f t="shared" si="300"/>
        <v>0</v>
      </c>
      <c r="AR678" s="5">
        <f t="shared" si="301"/>
        <v>0</v>
      </c>
      <c r="AS678" s="2">
        <v>0</v>
      </c>
      <c r="AT678" s="3">
        <f t="shared" si="302"/>
        <v>0</v>
      </c>
      <c r="AU678" s="5">
        <f t="shared" si="303"/>
        <v>0</v>
      </c>
      <c r="AV678" s="2">
        <v>0</v>
      </c>
      <c r="AW678" s="3">
        <f t="shared" si="304"/>
        <v>0</v>
      </c>
      <c r="AX678" s="5">
        <f t="shared" si="305"/>
        <v>0</v>
      </c>
      <c r="AY678" s="2">
        <v>0</v>
      </c>
      <c r="AZ678" s="3">
        <f t="shared" si="306"/>
        <v>0</v>
      </c>
      <c r="BA678" s="5">
        <f t="shared" si="307"/>
        <v>0</v>
      </c>
      <c r="BB678" s="2">
        <v>0</v>
      </c>
      <c r="BC678" s="3">
        <f t="shared" si="308"/>
        <v>0</v>
      </c>
      <c r="BD678" s="5">
        <f t="shared" si="309"/>
        <v>0</v>
      </c>
    </row>
    <row r="679" spans="1:56" x14ac:dyDescent="0.25">
      <c r="A679">
        <v>2015</v>
      </c>
      <c r="B679">
        <v>12</v>
      </c>
      <c r="C679" t="s">
        <v>28</v>
      </c>
      <c r="D679">
        <v>2</v>
      </c>
      <c r="E679">
        <v>6</v>
      </c>
      <c r="F679">
        <v>8</v>
      </c>
      <c r="G679">
        <v>0</v>
      </c>
      <c r="H679">
        <v>12</v>
      </c>
      <c r="I679" t="s">
        <v>31</v>
      </c>
      <c r="J679">
        <v>40</v>
      </c>
      <c r="K679">
        <v>27501</v>
      </c>
      <c r="L679">
        <v>2000</v>
      </c>
      <c r="M679">
        <v>1</v>
      </c>
      <c r="N679">
        <v>1</v>
      </c>
      <c r="O679">
        <v>12</v>
      </c>
      <c r="P679" t="str">
        <f t="shared" si="310"/>
        <v>0</v>
      </c>
      <c r="Q679" t="s">
        <v>30</v>
      </c>
      <c r="R679" s="2">
        <f t="shared" si="283"/>
        <v>8000</v>
      </c>
      <c r="S679" s="2">
        <f t="shared" si="284"/>
        <v>8000</v>
      </c>
      <c r="T679" s="2">
        <f t="shared" si="285"/>
        <v>0</v>
      </c>
      <c r="U679" s="2">
        <v>0</v>
      </c>
      <c r="V679" s="3">
        <f t="shared" si="286"/>
        <v>0</v>
      </c>
      <c r="W679" s="5">
        <f t="shared" si="287"/>
        <v>0</v>
      </c>
      <c r="X679" s="2">
        <v>0</v>
      </c>
      <c r="Y679" s="3">
        <f t="shared" si="288"/>
        <v>0</v>
      </c>
      <c r="Z679" s="5">
        <f t="shared" si="289"/>
        <v>0</v>
      </c>
      <c r="AA679" s="2">
        <v>2063.56</v>
      </c>
      <c r="AB679" s="3">
        <f t="shared" si="290"/>
        <v>2064</v>
      </c>
      <c r="AC679" s="5">
        <f t="shared" si="291"/>
        <v>-0.44000000000005457</v>
      </c>
      <c r="AD679" s="2">
        <v>0</v>
      </c>
      <c r="AE679" s="3">
        <f t="shared" si="292"/>
        <v>0</v>
      </c>
      <c r="AF679" s="5">
        <f t="shared" si="293"/>
        <v>0</v>
      </c>
      <c r="AG679" s="2">
        <v>0</v>
      </c>
      <c r="AH679" s="3">
        <f t="shared" si="294"/>
        <v>0</v>
      </c>
      <c r="AI679" s="5">
        <f t="shared" si="295"/>
        <v>0</v>
      </c>
      <c r="AJ679" s="2">
        <v>0</v>
      </c>
      <c r="AK679" s="3">
        <f t="shared" si="296"/>
        <v>0</v>
      </c>
      <c r="AL679" s="5">
        <f t="shared" si="297"/>
        <v>0</v>
      </c>
      <c r="AM679" s="2">
        <v>0.44</v>
      </c>
      <c r="AN679" s="3">
        <f t="shared" si="298"/>
        <v>0</v>
      </c>
      <c r="AO679" s="5">
        <f t="shared" si="299"/>
        <v>0.44</v>
      </c>
      <c r="AP679" s="2">
        <v>0</v>
      </c>
      <c r="AQ679" s="3">
        <f t="shared" si="300"/>
        <v>0</v>
      </c>
      <c r="AR679" s="5">
        <f t="shared" si="301"/>
        <v>0</v>
      </c>
      <c r="AS679" s="2">
        <v>0</v>
      </c>
      <c r="AT679" s="3">
        <f t="shared" si="302"/>
        <v>0</v>
      </c>
      <c r="AU679" s="5">
        <f t="shared" si="303"/>
        <v>0</v>
      </c>
      <c r="AV679" s="2">
        <v>1936</v>
      </c>
      <c r="AW679" s="3">
        <f t="shared" si="304"/>
        <v>1936</v>
      </c>
      <c r="AX679" s="5">
        <f t="shared" si="305"/>
        <v>0</v>
      </c>
      <c r="AY679" s="2">
        <v>4000</v>
      </c>
      <c r="AZ679" s="3">
        <f t="shared" si="306"/>
        <v>4000</v>
      </c>
      <c r="BA679" s="5">
        <f t="shared" si="307"/>
        <v>0</v>
      </c>
      <c r="BB679" s="2">
        <v>0</v>
      </c>
      <c r="BC679" s="3">
        <f t="shared" si="308"/>
        <v>0</v>
      </c>
      <c r="BD679" s="5">
        <f t="shared" si="309"/>
        <v>0</v>
      </c>
    </row>
    <row r="680" spans="1:56" x14ac:dyDescent="0.25">
      <c r="A680">
        <v>2015</v>
      </c>
      <c r="B680">
        <v>12</v>
      </c>
      <c r="C680" t="s">
        <v>28</v>
      </c>
      <c r="D680">
        <v>2</v>
      </c>
      <c r="E680">
        <v>6</v>
      </c>
      <c r="F680">
        <v>8</v>
      </c>
      <c r="G680">
        <v>0</v>
      </c>
      <c r="H680">
        <v>12</v>
      </c>
      <c r="I680" t="s">
        <v>31</v>
      </c>
      <c r="J680">
        <v>40</v>
      </c>
      <c r="K680">
        <v>27501</v>
      </c>
      <c r="L680">
        <v>2000</v>
      </c>
      <c r="M680">
        <v>1</v>
      </c>
      <c r="N680">
        <v>1</v>
      </c>
      <c r="O680">
        <v>15</v>
      </c>
      <c r="P680" t="str">
        <f t="shared" si="310"/>
        <v>0</v>
      </c>
      <c r="Q680" t="s">
        <v>30</v>
      </c>
      <c r="R680" s="2">
        <f t="shared" si="283"/>
        <v>3586.8</v>
      </c>
      <c r="S680" s="2">
        <f t="shared" si="284"/>
        <v>3587</v>
      </c>
      <c r="T680" s="2">
        <f t="shared" si="285"/>
        <v>-0.1999999999998181</v>
      </c>
      <c r="U680" s="2">
        <v>0</v>
      </c>
      <c r="V680" s="3">
        <f t="shared" si="286"/>
        <v>0</v>
      </c>
      <c r="W680" s="5">
        <f t="shared" si="287"/>
        <v>0</v>
      </c>
      <c r="X680" s="2">
        <v>0</v>
      </c>
      <c r="Y680" s="3">
        <f t="shared" si="288"/>
        <v>0</v>
      </c>
      <c r="Z680" s="5">
        <f t="shared" si="289"/>
        <v>0</v>
      </c>
      <c r="AA680" s="2">
        <v>0</v>
      </c>
      <c r="AB680" s="3">
        <f t="shared" si="290"/>
        <v>0</v>
      </c>
      <c r="AC680" s="5">
        <f t="shared" si="291"/>
        <v>0</v>
      </c>
      <c r="AD680" s="2">
        <v>0</v>
      </c>
      <c r="AE680" s="3">
        <f t="shared" si="292"/>
        <v>0</v>
      </c>
      <c r="AF680" s="5">
        <f t="shared" si="293"/>
        <v>0</v>
      </c>
      <c r="AG680" s="2">
        <v>0</v>
      </c>
      <c r="AH680" s="3">
        <f t="shared" si="294"/>
        <v>0</v>
      </c>
      <c r="AI680" s="5">
        <f t="shared" si="295"/>
        <v>0</v>
      </c>
      <c r="AJ680" s="2">
        <v>1091</v>
      </c>
      <c r="AK680" s="3">
        <f t="shared" si="296"/>
        <v>1091</v>
      </c>
      <c r="AL680" s="5">
        <f t="shared" si="297"/>
        <v>0</v>
      </c>
      <c r="AM680" s="2">
        <v>0</v>
      </c>
      <c r="AN680" s="3">
        <f t="shared" si="298"/>
        <v>0</v>
      </c>
      <c r="AO680" s="5">
        <f t="shared" si="299"/>
        <v>0</v>
      </c>
      <c r="AP680" s="2">
        <v>1100</v>
      </c>
      <c r="AQ680" s="3">
        <f t="shared" si="300"/>
        <v>1100</v>
      </c>
      <c r="AR680" s="5">
        <f t="shared" si="301"/>
        <v>0</v>
      </c>
      <c r="AS680" s="2">
        <v>1395.8</v>
      </c>
      <c r="AT680" s="3">
        <f t="shared" si="302"/>
        <v>1396</v>
      </c>
      <c r="AU680" s="5">
        <f t="shared" si="303"/>
        <v>-0.20000000000004547</v>
      </c>
      <c r="AV680" s="2">
        <v>0</v>
      </c>
      <c r="AW680" s="3">
        <f t="shared" si="304"/>
        <v>0</v>
      </c>
      <c r="AX680" s="5">
        <f t="shared" si="305"/>
        <v>0</v>
      </c>
      <c r="AY680" s="2">
        <v>0</v>
      </c>
      <c r="AZ680" s="3">
        <f t="shared" si="306"/>
        <v>0</v>
      </c>
      <c r="BA680" s="5">
        <f t="shared" si="307"/>
        <v>0</v>
      </c>
      <c r="BB680" s="2">
        <v>0</v>
      </c>
      <c r="BC680" s="3">
        <f t="shared" si="308"/>
        <v>0</v>
      </c>
      <c r="BD680" s="5">
        <f t="shared" si="309"/>
        <v>0</v>
      </c>
    </row>
    <row r="681" spans="1:56" x14ac:dyDescent="0.25">
      <c r="A681">
        <v>2015</v>
      </c>
      <c r="B681">
        <v>12</v>
      </c>
      <c r="C681" t="s">
        <v>28</v>
      </c>
      <c r="D681">
        <v>2</v>
      </c>
      <c r="E681">
        <v>6</v>
      </c>
      <c r="F681">
        <v>8</v>
      </c>
      <c r="G681">
        <v>0</v>
      </c>
      <c r="H681">
        <v>12</v>
      </c>
      <c r="I681" t="s">
        <v>31</v>
      </c>
      <c r="J681">
        <v>40</v>
      </c>
      <c r="K681">
        <v>27501</v>
      </c>
      <c r="L681">
        <v>2000</v>
      </c>
      <c r="M681">
        <v>1</v>
      </c>
      <c r="N681">
        <v>1</v>
      </c>
      <c r="O681">
        <v>17</v>
      </c>
      <c r="P681" t="str">
        <f t="shared" si="310"/>
        <v>0</v>
      </c>
      <c r="Q681" t="s">
        <v>30</v>
      </c>
      <c r="R681" s="2">
        <f t="shared" si="283"/>
        <v>17503.5</v>
      </c>
      <c r="S681" s="2">
        <f t="shared" si="284"/>
        <v>17503</v>
      </c>
      <c r="T681" s="2">
        <f t="shared" si="285"/>
        <v>0.5</v>
      </c>
      <c r="U681" s="2">
        <v>0</v>
      </c>
      <c r="V681" s="3">
        <f t="shared" si="286"/>
        <v>0</v>
      </c>
      <c r="W681" s="5">
        <f t="shared" si="287"/>
        <v>0</v>
      </c>
      <c r="X681" s="2">
        <v>0</v>
      </c>
      <c r="Y681" s="3">
        <f t="shared" si="288"/>
        <v>0</v>
      </c>
      <c r="Z681" s="5">
        <f t="shared" si="289"/>
        <v>0</v>
      </c>
      <c r="AA681" s="2">
        <v>0</v>
      </c>
      <c r="AB681" s="3">
        <f t="shared" si="290"/>
        <v>0</v>
      </c>
      <c r="AC681" s="5">
        <f t="shared" si="291"/>
        <v>0</v>
      </c>
      <c r="AD681" s="2">
        <v>1340</v>
      </c>
      <c r="AE681" s="3">
        <f t="shared" si="292"/>
        <v>1340</v>
      </c>
      <c r="AF681" s="5">
        <f t="shared" si="293"/>
        <v>0</v>
      </c>
      <c r="AG681" s="2">
        <v>6321.27</v>
      </c>
      <c r="AH681" s="3">
        <f t="shared" si="294"/>
        <v>6321</v>
      </c>
      <c r="AI681" s="5">
        <f t="shared" si="295"/>
        <v>0.27000000000043656</v>
      </c>
      <c r="AJ681" s="2">
        <v>2600.23</v>
      </c>
      <c r="AK681" s="3">
        <f t="shared" si="296"/>
        <v>2600</v>
      </c>
      <c r="AL681" s="5">
        <f t="shared" si="297"/>
        <v>0.23000000000001819</v>
      </c>
      <c r="AM681" s="2">
        <v>1792</v>
      </c>
      <c r="AN681" s="3">
        <f t="shared" si="298"/>
        <v>1792</v>
      </c>
      <c r="AO681" s="5">
        <f t="shared" si="299"/>
        <v>0</v>
      </c>
      <c r="AP681" s="2">
        <v>0</v>
      </c>
      <c r="AQ681" s="3">
        <f t="shared" si="300"/>
        <v>0</v>
      </c>
      <c r="AR681" s="5">
        <f t="shared" si="301"/>
        <v>0</v>
      </c>
      <c r="AS681" s="2">
        <v>1600</v>
      </c>
      <c r="AT681" s="3">
        <f t="shared" si="302"/>
        <v>1600</v>
      </c>
      <c r="AU681" s="5">
        <f t="shared" si="303"/>
        <v>0</v>
      </c>
      <c r="AV681" s="2">
        <v>3850</v>
      </c>
      <c r="AW681" s="3">
        <f t="shared" si="304"/>
        <v>3850</v>
      </c>
      <c r="AX681" s="5">
        <f t="shared" si="305"/>
        <v>0</v>
      </c>
      <c r="AY681" s="2">
        <v>0</v>
      </c>
      <c r="AZ681" s="3">
        <f t="shared" si="306"/>
        <v>0</v>
      </c>
      <c r="BA681" s="5">
        <f t="shared" si="307"/>
        <v>0</v>
      </c>
      <c r="BB681" s="2">
        <v>0</v>
      </c>
      <c r="BC681" s="3">
        <f t="shared" si="308"/>
        <v>0</v>
      </c>
      <c r="BD681" s="5">
        <f t="shared" si="309"/>
        <v>0</v>
      </c>
    </row>
    <row r="682" spans="1:56" x14ac:dyDescent="0.25">
      <c r="A682">
        <v>2015</v>
      </c>
      <c r="B682">
        <v>12</v>
      </c>
      <c r="C682" t="s">
        <v>28</v>
      </c>
      <c r="D682">
        <v>2</v>
      </c>
      <c r="E682">
        <v>6</v>
      </c>
      <c r="F682">
        <v>8</v>
      </c>
      <c r="G682">
        <v>0</v>
      </c>
      <c r="H682">
        <v>12</v>
      </c>
      <c r="I682" t="s">
        <v>31</v>
      </c>
      <c r="J682">
        <v>40</v>
      </c>
      <c r="K682">
        <v>27501</v>
      </c>
      <c r="L682">
        <v>2000</v>
      </c>
      <c r="M682">
        <v>1</v>
      </c>
      <c r="N682">
        <v>1</v>
      </c>
      <c r="O682">
        <v>18</v>
      </c>
      <c r="P682" t="str">
        <f t="shared" si="310"/>
        <v>0</v>
      </c>
      <c r="Q682" t="s">
        <v>30</v>
      </c>
      <c r="R682" s="2">
        <f t="shared" si="283"/>
        <v>50581.01</v>
      </c>
      <c r="S682" s="2">
        <f t="shared" si="284"/>
        <v>50581</v>
      </c>
      <c r="T682" s="2">
        <f t="shared" si="285"/>
        <v>1.0000000002037268E-2</v>
      </c>
      <c r="U682" s="2">
        <v>0</v>
      </c>
      <c r="V682" s="3">
        <f t="shared" si="286"/>
        <v>0</v>
      </c>
      <c r="W682" s="5">
        <f t="shared" si="287"/>
        <v>0</v>
      </c>
      <c r="X682" s="2">
        <v>0</v>
      </c>
      <c r="Y682" s="3">
        <f t="shared" si="288"/>
        <v>0</v>
      </c>
      <c r="Z682" s="5">
        <f t="shared" si="289"/>
        <v>0</v>
      </c>
      <c r="AA682" s="2">
        <v>1890.01</v>
      </c>
      <c r="AB682" s="3">
        <f t="shared" si="290"/>
        <v>1890</v>
      </c>
      <c r="AC682" s="5">
        <f t="shared" si="291"/>
        <v>9.9999999999909051E-3</v>
      </c>
      <c r="AD682" s="2">
        <v>0</v>
      </c>
      <c r="AE682" s="3">
        <f t="shared" si="292"/>
        <v>0</v>
      </c>
      <c r="AF682" s="5">
        <f t="shared" si="293"/>
        <v>0</v>
      </c>
      <c r="AG682" s="2">
        <v>2970.01</v>
      </c>
      <c r="AH682" s="3">
        <f t="shared" si="294"/>
        <v>2970</v>
      </c>
      <c r="AI682" s="5">
        <f t="shared" si="295"/>
        <v>1.0000000000218279E-2</v>
      </c>
      <c r="AJ682" s="2">
        <v>12000</v>
      </c>
      <c r="AK682" s="3">
        <f t="shared" si="296"/>
        <v>12000</v>
      </c>
      <c r="AL682" s="5">
        <f t="shared" si="297"/>
        <v>0</v>
      </c>
      <c r="AM682" s="2">
        <v>0</v>
      </c>
      <c r="AN682" s="3">
        <f t="shared" si="298"/>
        <v>0</v>
      </c>
      <c r="AO682" s="5">
        <f t="shared" si="299"/>
        <v>0</v>
      </c>
      <c r="AP682" s="2">
        <v>0</v>
      </c>
      <c r="AQ682" s="3">
        <f t="shared" si="300"/>
        <v>0</v>
      </c>
      <c r="AR682" s="5">
        <f t="shared" si="301"/>
        <v>0</v>
      </c>
      <c r="AS682" s="2">
        <v>2970.99</v>
      </c>
      <c r="AT682" s="3">
        <f t="shared" si="302"/>
        <v>2971</v>
      </c>
      <c r="AU682" s="5">
        <f t="shared" si="303"/>
        <v>-1.0000000000218279E-2</v>
      </c>
      <c r="AV682" s="2">
        <v>15450</v>
      </c>
      <c r="AW682" s="3">
        <f t="shared" si="304"/>
        <v>15450</v>
      </c>
      <c r="AX682" s="5">
        <f t="shared" si="305"/>
        <v>0</v>
      </c>
      <c r="AY682" s="2">
        <v>10300</v>
      </c>
      <c r="AZ682" s="3">
        <f t="shared" si="306"/>
        <v>10300</v>
      </c>
      <c r="BA682" s="5">
        <f t="shared" si="307"/>
        <v>0</v>
      </c>
      <c r="BB682" s="2">
        <v>5000</v>
      </c>
      <c r="BC682" s="3">
        <f t="shared" si="308"/>
        <v>5000</v>
      </c>
      <c r="BD682" s="5">
        <f t="shared" si="309"/>
        <v>0</v>
      </c>
    </row>
    <row r="683" spans="1:56" x14ac:dyDescent="0.25">
      <c r="A683">
        <v>2015</v>
      </c>
      <c r="B683">
        <v>12</v>
      </c>
      <c r="C683" t="s">
        <v>28</v>
      </c>
      <c r="D683">
        <v>2</v>
      </c>
      <c r="E683">
        <v>6</v>
      </c>
      <c r="F683">
        <v>8</v>
      </c>
      <c r="G683">
        <v>0</v>
      </c>
      <c r="H683">
        <v>12</v>
      </c>
      <c r="I683" t="s">
        <v>31</v>
      </c>
      <c r="J683">
        <v>40</v>
      </c>
      <c r="K683">
        <v>27501</v>
      </c>
      <c r="L683">
        <v>2000</v>
      </c>
      <c r="M683">
        <v>1</v>
      </c>
      <c r="N683">
        <v>1</v>
      </c>
      <c r="O683">
        <v>20</v>
      </c>
      <c r="P683" t="str">
        <f t="shared" si="310"/>
        <v>0</v>
      </c>
      <c r="Q683" t="s">
        <v>30</v>
      </c>
      <c r="R683" s="2">
        <f t="shared" si="283"/>
        <v>4700</v>
      </c>
      <c r="S683" s="2">
        <f t="shared" si="284"/>
        <v>4700</v>
      </c>
      <c r="T683" s="2">
        <f t="shared" si="285"/>
        <v>0</v>
      </c>
      <c r="U683" s="2">
        <v>0</v>
      </c>
      <c r="V683" s="3">
        <f t="shared" si="286"/>
        <v>0</v>
      </c>
      <c r="W683" s="5">
        <f t="shared" si="287"/>
        <v>0</v>
      </c>
      <c r="X683" s="2">
        <v>0</v>
      </c>
      <c r="Y683" s="3">
        <f t="shared" si="288"/>
        <v>0</v>
      </c>
      <c r="Z683" s="5">
        <f t="shared" si="289"/>
        <v>0</v>
      </c>
      <c r="AA683" s="2">
        <v>0</v>
      </c>
      <c r="AB683" s="3">
        <f t="shared" si="290"/>
        <v>0</v>
      </c>
      <c r="AC683" s="5">
        <f t="shared" si="291"/>
        <v>0</v>
      </c>
      <c r="AD683" s="2">
        <v>0</v>
      </c>
      <c r="AE683" s="3">
        <f t="shared" si="292"/>
        <v>0</v>
      </c>
      <c r="AF683" s="5">
        <f t="shared" si="293"/>
        <v>0</v>
      </c>
      <c r="AG683" s="2">
        <v>0</v>
      </c>
      <c r="AH683" s="3">
        <f t="shared" si="294"/>
        <v>0</v>
      </c>
      <c r="AI683" s="5">
        <f t="shared" si="295"/>
        <v>0</v>
      </c>
      <c r="AJ683" s="2">
        <v>0</v>
      </c>
      <c r="AK683" s="3">
        <f t="shared" si="296"/>
        <v>0</v>
      </c>
      <c r="AL683" s="5">
        <f t="shared" si="297"/>
        <v>0</v>
      </c>
      <c r="AM683" s="2">
        <v>2100</v>
      </c>
      <c r="AN683" s="3">
        <f t="shared" si="298"/>
        <v>2100</v>
      </c>
      <c r="AO683" s="5">
        <f t="shared" si="299"/>
        <v>0</v>
      </c>
      <c r="AP683" s="2">
        <v>0</v>
      </c>
      <c r="AQ683" s="3">
        <f t="shared" si="300"/>
        <v>0</v>
      </c>
      <c r="AR683" s="5">
        <f t="shared" si="301"/>
        <v>0</v>
      </c>
      <c r="AS683" s="2">
        <v>2600</v>
      </c>
      <c r="AT683" s="3">
        <f t="shared" si="302"/>
        <v>2600</v>
      </c>
      <c r="AU683" s="5">
        <f t="shared" si="303"/>
        <v>0</v>
      </c>
      <c r="AV683" s="2">
        <v>0</v>
      </c>
      <c r="AW683" s="3">
        <f t="shared" si="304"/>
        <v>0</v>
      </c>
      <c r="AX683" s="5">
        <f t="shared" si="305"/>
        <v>0</v>
      </c>
      <c r="AY683" s="2">
        <v>0</v>
      </c>
      <c r="AZ683" s="3">
        <f t="shared" si="306"/>
        <v>0</v>
      </c>
      <c r="BA683" s="5">
        <f t="shared" si="307"/>
        <v>0</v>
      </c>
      <c r="BB683" s="2">
        <v>0</v>
      </c>
      <c r="BC683" s="3">
        <f t="shared" si="308"/>
        <v>0</v>
      </c>
      <c r="BD683" s="5">
        <f t="shared" si="309"/>
        <v>0</v>
      </c>
    </row>
    <row r="684" spans="1:56" x14ac:dyDescent="0.25">
      <c r="A684">
        <v>2015</v>
      </c>
      <c r="B684">
        <v>12</v>
      </c>
      <c r="C684" t="s">
        <v>28</v>
      </c>
      <c r="D684">
        <v>2</v>
      </c>
      <c r="E684">
        <v>6</v>
      </c>
      <c r="F684">
        <v>8</v>
      </c>
      <c r="G684">
        <v>0</v>
      </c>
      <c r="H684">
        <v>12</v>
      </c>
      <c r="I684" t="s">
        <v>31</v>
      </c>
      <c r="J684">
        <v>40</v>
      </c>
      <c r="K684">
        <v>27501</v>
      </c>
      <c r="L684">
        <v>2000</v>
      </c>
      <c r="M684">
        <v>1</v>
      </c>
      <c r="N684">
        <v>1</v>
      </c>
      <c r="O684">
        <v>21</v>
      </c>
      <c r="P684" t="str">
        <f t="shared" si="310"/>
        <v>0</v>
      </c>
      <c r="Q684" t="s">
        <v>30</v>
      </c>
      <c r="R684" s="2">
        <f t="shared" si="283"/>
        <v>3500</v>
      </c>
      <c r="S684" s="2">
        <f t="shared" si="284"/>
        <v>3500</v>
      </c>
      <c r="T684" s="2">
        <f t="shared" si="285"/>
        <v>0</v>
      </c>
      <c r="U684" s="2">
        <v>0</v>
      </c>
      <c r="V684" s="3">
        <f t="shared" si="286"/>
        <v>0</v>
      </c>
      <c r="W684" s="5">
        <f t="shared" si="287"/>
        <v>0</v>
      </c>
      <c r="X684" s="2">
        <v>0</v>
      </c>
      <c r="Y684" s="3">
        <f t="shared" si="288"/>
        <v>0</v>
      </c>
      <c r="Z684" s="5">
        <f t="shared" si="289"/>
        <v>0</v>
      </c>
      <c r="AA684" s="2">
        <v>1484.8</v>
      </c>
      <c r="AB684" s="3">
        <f t="shared" si="290"/>
        <v>1485</v>
      </c>
      <c r="AC684" s="5">
        <f t="shared" si="291"/>
        <v>-0.20000000000004547</v>
      </c>
      <c r="AD684" s="2">
        <v>0</v>
      </c>
      <c r="AE684" s="3">
        <f t="shared" si="292"/>
        <v>0</v>
      </c>
      <c r="AF684" s="5">
        <f t="shared" si="293"/>
        <v>0</v>
      </c>
      <c r="AG684" s="2">
        <v>0</v>
      </c>
      <c r="AH684" s="3">
        <f t="shared" si="294"/>
        <v>0</v>
      </c>
      <c r="AI684" s="5">
        <f t="shared" si="295"/>
        <v>0</v>
      </c>
      <c r="AJ684" s="2">
        <v>2000</v>
      </c>
      <c r="AK684" s="3">
        <f t="shared" si="296"/>
        <v>2000</v>
      </c>
      <c r="AL684" s="5">
        <f t="shared" si="297"/>
        <v>0</v>
      </c>
      <c r="AM684" s="2">
        <v>0</v>
      </c>
      <c r="AN684" s="3">
        <f t="shared" si="298"/>
        <v>0</v>
      </c>
      <c r="AO684" s="5">
        <f t="shared" si="299"/>
        <v>0</v>
      </c>
      <c r="AP684" s="2">
        <v>0</v>
      </c>
      <c r="AQ684" s="3">
        <f t="shared" si="300"/>
        <v>0</v>
      </c>
      <c r="AR684" s="5">
        <f t="shared" si="301"/>
        <v>0</v>
      </c>
      <c r="AS684" s="2">
        <v>15.2</v>
      </c>
      <c r="AT684" s="3">
        <f t="shared" si="302"/>
        <v>15</v>
      </c>
      <c r="AU684" s="5">
        <f t="shared" si="303"/>
        <v>0.19999999999999929</v>
      </c>
      <c r="AV684" s="2">
        <v>0</v>
      </c>
      <c r="AW684" s="3">
        <f t="shared" si="304"/>
        <v>0</v>
      </c>
      <c r="AX684" s="5">
        <f t="shared" si="305"/>
        <v>0</v>
      </c>
      <c r="AY684" s="2">
        <v>0</v>
      </c>
      <c r="AZ684" s="3">
        <f t="shared" si="306"/>
        <v>0</v>
      </c>
      <c r="BA684" s="5">
        <f t="shared" si="307"/>
        <v>0</v>
      </c>
      <c r="BB684" s="2">
        <v>0</v>
      </c>
      <c r="BC684" s="3">
        <f t="shared" si="308"/>
        <v>0</v>
      </c>
      <c r="BD684" s="5">
        <f t="shared" si="309"/>
        <v>0</v>
      </c>
    </row>
    <row r="685" spans="1:56" x14ac:dyDescent="0.25">
      <c r="A685">
        <v>2015</v>
      </c>
      <c r="B685">
        <v>12</v>
      </c>
      <c r="C685" t="s">
        <v>28</v>
      </c>
      <c r="D685">
        <v>2</v>
      </c>
      <c r="E685">
        <v>6</v>
      </c>
      <c r="F685">
        <v>8</v>
      </c>
      <c r="G685">
        <v>0</v>
      </c>
      <c r="H685">
        <v>12</v>
      </c>
      <c r="I685" t="s">
        <v>31</v>
      </c>
      <c r="J685">
        <v>40</v>
      </c>
      <c r="K685">
        <v>27501</v>
      </c>
      <c r="L685">
        <v>2000</v>
      </c>
      <c r="M685">
        <v>1</v>
      </c>
      <c r="N685">
        <v>1</v>
      </c>
      <c r="O685">
        <v>23</v>
      </c>
      <c r="P685" t="str">
        <f t="shared" si="310"/>
        <v>0</v>
      </c>
      <c r="Q685" t="s">
        <v>30</v>
      </c>
      <c r="R685" s="2">
        <f t="shared" si="283"/>
        <v>19968</v>
      </c>
      <c r="S685" s="2">
        <f t="shared" si="284"/>
        <v>19968</v>
      </c>
      <c r="T685" s="2">
        <f t="shared" si="285"/>
        <v>0</v>
      </c>
      <c r="U685" s="2">
        <v>0</v>
      </c>
      <c r="V685" s="3">
        <f t="shared" si="286"/>
        <v>0</v>
      </c>
      <c r="W685" s="5">
        <f t="shared" si="287"/>
        <v>0</v>
      </c>
      <c r="X685" s="2">
        <v>0.24</v>
      </c>
      <c r="Y685" s="3">
        <f t="shared" si="288"/>
        <v>0</v>
      </c>
      <c r="Z685" s="5">
        <f t="shared" si="289"/>
        <v>0.24</v>
      </c>
      <c r="AA685" s="2">
        <v>4997.7</v>
      </c>
      <c r="AB685" s="3">
        <f t="shared" si="290"/>
        <v>4998</v>
      </c>
      <c r="AC685" s="5">
        <f t="shared" si="291"/>
        <v>-0.3000000000001819</v>
      </c>
      <c r="AD685" s="2">
        <v>0</v>
      </c>
      <c r="AE685" s="3">
        <f t="shared" si="292"/>
        <v>0</v>
      </c>
      <c r="AF685" s="5">
        <f t="shared" si="293"/>
        <v>0</v>
      </c>
      <c r="AG685" s="2">
        <v>4970</v>
      </c>
      <c r="AH685" s="3">
        <f t="shared" si="294"/>
        <v>4970</v>
      </c>
      <c r="AI685" s="5">
        <f t="shared" si="295"/>
        <v>0</v>
      </c>
      <c r="AJ685" s="2">
        <v>0</v>
      </c>
      <c r="AK685" s="3">
        <f t="shared" si="296"/>
        <v>0</v>
      </c>
      <c r="AL685" s="5">
        <f t="shared" si="297"/>
        <v>0</v>
      </c>
      <c r="AM685" s="2">
        <v>0</v>
      </c>
      <c r="AN685" s="3">
        <f t="shared" si="298"/>
        <v>0</v>
      </c>
      <c r="AO685" s="5">
        <f t="shared" si="299"/>
        <v>0</v>
      </c>
      <c r="AP685" s="2">
        <v>0</v>
      </c>
      <c r="AQ685" s="3">
        <f t="shared" si="300"/>
        <v>0</v>
      </c>
      <c r="AR685" s="5">
        <f t="shared" si="301"/>
        <v>0</v>
      </c>
      <c r="AS685" s="2">
        <v>0.06</v>
      </c>
      <c r="AT685" s="3">
        <f t="shared" si="302"/>
        <v>0</v>
      </c>
      <c r="AU685" s="5">
        <f t="shared" si="303"/>
        <v>0.06</v>
      </c>
      <c r="AV685" s="2">
        <v>0</v>
      </c>
      <c r="AW685" s="3">
        <f t="shared" si="304"/>
        <v>0</v>
      </c>
      <c r="AX685" s="5">
        <f t="shared" si="305"/>
        <v>0</v>
      </c>
      <c r="AY685" s="2">
        <v>5000</v>
      </c>
      <c r="AZ685" s="3">
        <f t="shared" si="306"/>
        <v>5000</v>
      </c>
      <c r="BA685" s="5">
        <f t="shared" si="307"/>
        <v>0</v>
      </c>
      <c r="BB685" s="2">
        <v>5000</v>
      </c>
      <c r="BC685" s="3">
        <f t="shared" si="308"/>
        <v>5000</v>
      </c>
      <c r="BD685" s="5">
        <f t="shared" si="309"/>
        <v>0</v>
      </c>
    </row>
    <row r="686" spans="1:56" x14ac:dyDescent="0.25">
      <c r="A686">
        <v>2015</v>
      </c>
      <c r="B686">
        <v>12</v>
      </c>
      <c r="C686" t="s">
        <v>28</v>
      </c>
      <c r="D686">
        <v>2</v>
      </c>
      <c r="E686">
        <v>6</v>
      </c>
      <c r="F686">
        <v>8</v>
      </c>
      <c r="G686">
        <v>0</v>
      </c>
      <c r="H686">
        <v>12</v>
      </c>
      <c r="I686" t="s">
        <v>31</v>
      </c>
      <c r="J686">
        <v>40</v>
      </c>
      <c r="K686">
        <v>27501</v>
      </c>
      <c r="L686">
        <v>2000</v>
      </c>
      <c r="M686">
        <v>1</v>
      </c>
      <c r="N686">
        <v>1</v>
      </c>
      <c r="O686">
        <v>24</v>
      </c>
      <c r="P686" t="str">
        <f t="shared" si="310"/>
        <v>0</v>
      </c>
      <c r="Q686" t="s">
        <v>30</v>
      </c>
      <c r="R686" s="2">
        <f t="shared" si="283"/>
        <v>3120</v>
      </c>
      <c r="S686" s="2">
        <f t="shared" si="284"/>
        <v>3120</v>
      </c>
      <c r="T686" s="2">
        <f t="shared" si="285"/>
        <v>0</v>
      </c>
      <c r="U686" s="2">
        <v>0</v>
      </c>
      <c r="V686" s="3">
        <f t="shared" si="286"/>
        <v>0</v>
      </c>
      <c r="W686" s="5">
        <f t="shared" si="287"/>
        <v>0</v>
      </c>
      <c r="X686" s="2">
        <v>0</v>
      </c>
      <c r="Y686" s="3">
        <f t="shared" si="288"/>
        <v>0</v>
      </c>
      <c r="Z686" s="5">
        <f t="shared" si="289"/>
        <v>0</v>
      </c>
      <c r="AA686" s="2">
        <v>0</v>
      </c>
      <c r="AB686" s="3">
        <f t="shared" si="290"/>
        <v>0</v>
      </c>
      <c r="AC686" s="5">
        <f t="shared" si="291"/>
        <v>0</v>
      </c>
      <c r="AD686" s="2">
        <v>0</v>
      </c>
      <c r="AE686" s="3">
        <f t="shared" si="292"/>
        <v>0</v>
      </c>
      <c r="AF686" s="5">
        <f t="shared" si="293"/>
        <v>0</v>
      </c>
      <c r="AG686" s="2">
        <v>0</v>
      </c>
      <c r="AH686" s="3">
        <f t="shared" si="294"/>
        <v>0</v>
      </c>
      <c r="AI686" s="5">
        <f t="shared" si="295"/>
        <v>0</v>
      </c>
      <c r="AJ686" s="2">
        <v>0</v>
      </c>
      <c r="AK686" s="3">
        <f t="shared" si="296"/>
        <v>0</v>
      </c>
      <c r="AL686" s="5">
        <f t="shared" si="297"/>
        <v>0</v>
      </c>
      <c r="AM686" s="2">
        <v>3120</v>
      </c>
      <c r="AN686" s="3">
        <f t="shared" si="298"/>
        <v>3120</v>
      </c>
      <c r="AO686" s="5">
        <f t="shared" si="299"/>
        <v>0</v>
      </c>
      <c r="AP686" s="2">
        <v>0</v>
      </c>
      <c r="AQ686" s="3">
        <f t="shared" si="300"/>
        <v>0</v>
      </c>
      <c r="AR686" s="5">
        <f t="shared" si="301"/>
        <v>0</v>
      </c>
      <c r="AS686" s="2">
        <v>0</v>
      </c>
      <c r="AT686" s="3">
        <f t="shared" si="302"/>
        <v>0</v>
      </c>
      <c r="AU686" s="5">
        <f t="shared" si="303"/>
        <v>0</v>
      </c>
      <c r="AV686" s="2">
        <v>0</v>
      </c>
      <c r="AW686" s="3">
        <f t="shared" si="304"/>
        <v>0</v>
      </c>
      <c r="AX686" s="5">
        <f t="shared" si="305"/>
        <v>0</v>
      </c>
      <c r="AY686" s="2">
        <v>0</v>
      </c>
      <c r="AZ686" s="3">
        <f t="shared" si="306"/>
        <v>0</v>
      </c>
      <c r="BA686" s="5">
        <f t="shared" si="307"/>
        <v>0</v>
      </c>
      <c r="BB686" s="2">
        <v>0</v>
      </c>
      <c r="BC686" s="3">
        <f t="shared" si="308"/>
        <v>0</v>
      </c>
      <c r="BD686" s="5">
        <f t="shared" si="309"/>
        <v>0</v>
      </c>
    </row>
    <row r="687" spans="1:56" x14ac:dyDescent="0.25">
      <c r="A687">
        <v>2015</v>
      </c>
      <c r="B687">
        <v>12</v>
      </c>
      <c r="C687" t="s">
        <v>28</v>
      </c>
      <c r="D687">
        <v>2</v>
      </c>
      <c r="E687">
        <v>6</v>
      </c>
      <c r="F687">
        <v>8</v>
      </c>
      <c r="G687">
        <v>0</v>
      </c>
      <c r="H687">
        <v>12</v>
      </c>
      <c r="I687" t="s">
        <v>31</v>
      </c>
      <c r="J687">
        <v>40</v>
      </c>
      <c r="K687">
        <v>27501</v>
      </c>
      <c r="L687">
        <v>2000</v>
      </c>
      <c r="M687">
        <v>1</v>
      </c>
      <c r="N687">
        <v>1</v>
      </c>
      <c r="O687">
        <v>25</v>
      </c>
      <c r="P687" t="str">
        <f t="shared" si="310"/>
        <v>0</v>
      </c>
      <c r="Q687" t="s">
        <v>30</v>
      </c>
      <c r="R687" s="2">
        <f t="shared" si="283"/>
        <v>3100</v>
      </c>
      <c r="S687" s="2">
        <f t="shared" si="284"/>
        <v>3100</v>
      </c>
      <c r="T687" s="2">
        <f t="shared" si="285"/>
        <v>0</v>
      </c>
      <c r="U687" s="2">
        <v>0</v>
      </c>
      <c r="V687" s="3">
        <f t="shared" si="286"/>
        <v>0</v>
      </c>
      <c r="W687" s="5">
        <f t="shared" si="287"/>
        <v>0</v>
      </c>
      <c r="X687" s="2">
        <v>0</v>
      </c>
      <c r="Y687" s="3">
        <f t="shared" si="288"/>
        <v>0</v>
      </c>
      <c r="Z687" s="5">
        <f t="shared" si="289"/>
        <v>0</v>
      </c>
      <c r="AA687" s="2">
        <v>0</v>
      </c>
      <c r="AB687" s="3">
        <f t="shared" si="290"/>
        <v>0</v>
      </c>
      <c r="AC687" s="5">
        <f t="shared" si="291"/>
        <v>0</v>
      </c>
      <c r="AD687" s="2">
        <v>0</v>
      </c>
      <c r="AE687" s="3">
        <f t="shared" si="292"/>
        <v>0</v>
      </c>
      <c r="AF687" s="5">
        <f t="shared" si="293"/>
        <v>0</v>
      </c>
      <c r="AG687" s="2">
        <v>0</v>
      </c>
      <c r="AH687" s="3">
        <f t="shared" si="294"/>
        <v>0</v>
      </c>
      <c r="AI687" s="5">
        <f t="shared" si="295"/>
        <v>0</v>
      </c>
      <c r="AJ687" s="2">
        <v>2100</v>
      </c>
      <c r="AK687" s="3">
        <f t="shared" si="296"/>
        <v>2100</v>
      </c>
      <c r="AL687" s="5">
        <f t="shared" si="297"/>
        <v>0</v>
      </c>
      <c r="AM687" s="2">
        <v>0</v>
      </c>
      <c r="AN687" s="3">
        <f t="shared" si="298"/>
        <v>0</v>
      </c>
      <c r="AO687" s="5">
        <f t="shared" si="299"/>
        <v>0</v>
      </c>
      <c r="AP687" s="2">
        <v>0</v>
      </c>
      <c r="AQ687" s="3">
        <f t="shared" si="300"/>
        <v>0</v>
      </c>
      <c r="AR687" s="5">
        <f t="shared" si="301"/>
        <v>0</v>
      </c>
      <c r="AS687" s="2">
        <v>0</v>
      </c>
      <c r="AT687" s="3">
        <f t="shared" si="302"/>
        <v>0</v>
      </c>
      <c r="AU687" s="5">
        <f t="shared" si="303"/>
        <v>0</v>
      </c>
      <c r="AV687" s="2">
        <v>0</v>
      </c>
      <c r="AW687" s="3">
        <f t="shared" si="304"/>
        <v>0</v>
      </c>
      <c r="AX687" s="5">
        <f t="shared" si="305"/>
        <v>0</v>
      </c>
      <c r="AY687" s="2">
        <v>1000</v>
      </c>
      <c r="AZ687" s="3">
        <f t="shared" si="306"/>
        <v>1000</v>
      </c>
      <c r="BA687" s="5">
        <f t="shared" si="307"/>
        <v>0</v>
      </c>
      <c r="BB687" s="2">
        <v>0</v>
      </c>
      <c r="BC687" s="3">
        <f t="shared" si="308"/>
        <v>0</v>
      </c>
      <c r="BD687" s="5">
        <f t="shared" si="309"/>
        <v>0</v>
      </c>
    </row>
    <row r="688" spans="1:56" x14ac:dyDescent="0.25">
      <c r="A688">
        <v>2015</v>
      </c>
      <c r="B688">
        <v>12</v>
      </c>
      <c r="C688" t="s">
        <v>28</v>
      </c>
      <c r="D688">
        <v>2</v>
      </c>
      <c r="E688">
        <v>6</v>
      </c>
      <c r="F688">
        <v>8</v>
      </c>
      <c r="G688">
        <v>0</v>
      </c>
      <c r="H688">
        <v>12</v>
      </c>
      <c r="I688" t="s">
        <v>31</v>
      </c>
      <c r="J688">
        <v>40</v>
      </c>
      <c r="K688">
        <v>27501</v>
      </c>
      <c r="L688">
        <v>2000</v>
      </c>
      <c r="M688">
        <v>1</v>
      </c>
      <c r="N688">
        <v>1</v>
      </c>
      <c r="O688">
        <v>30</v>
      </c>
      <c r="P688" t="str">
        <f t="shared" si="310"/>
        <v>0</v>
      </c>
      <c r="Q688" t="s">
        <v>30</v>
      </c>
      <c r="R688" s="2">
        <f t="shared" si="283"/>
        <v>2000</v>
      </c>
      <c r="S688" s="2">
        <f t="shared" si="284"/>
        <v>2000</v>
      </c>
      <c r="T688" s="2">
        <f t="shared" si="285"/>
        <v>0</v>
      </c>
      <c r="U688" s="2">
        <v>0</v>
      </c>
      <c r="V688" s="3">
        <f t="shared" si="286"/>
        <v>0</v>
      </c>
      <c r="W688" s="5">
        <f t="shared" si="287"/>
        <v>0</v>
      </c>
      <c r="X688" s="2">
        <v>0</v>
      </c>
      <c r="Y688" s="3">
        <f t="shared" si="288"/>
        <v>0</v>
      </c>
      <c r="Z688" s="5">
        <f t="shared" si="289"/>
        <v>0</v>
      </c>
      <c r="AA688" s="2">
        <v>0</v>
      </c>
      <c r="AB688" s="3">
        <f t="shared" si="290"/>
        <v>0</v>
      </c>
      <c r="AC688" s="5">
        <f t="shared" si="291"/>
        <v>0</v>
      </c>
      <c r="AD688" s="2">
        <v>0</v>
      </c>
      <c r="AE688" s="3">
        <f t="shared" si="292"/>
        <v>0</v>
      </c>
      <c r="AF688" s="5">
        <f t="shared" si="293"/>
        <v>0</v>
      </c>
      <c r="AG688" s="2">
        <v>0</v>
      </c>
      <c r="AH688" s="3">
        <f t="shared" si="294"/>
        <v>0</v>
      </c>
      <c r="AI688" s="5">
        <f t="shared" si="295"/>
        <v>0</v>
      </c>
      <c r="AJ688" s="2">
        <v>0</v>
      </c>
      <c r="AK688" s="3">
        <f t="shared" si="296"/>
        <v>0</v>
      </c>
      <c r="AL688" s="5">
        <f t="shared" si="297"/>
        <v>0</v>
      </c>
      <c r="AM688" s="2">
        <v>0</v>
      </c>
      <c r="AN688" s="3">
        <f t="shared" si="298"/>
        <v>0</v>
      </c>
      <c r="AO688" s="5">
        <f t="shared" si="299"/>
        <v>0</v>
      </c>
      <c r="AP688" s="2">
        <v>0</v>
      </c>
      <c r="AQ688" s="3">
        <f t="shared" si="300"/>
        <v>0</v>
      </c>
      <c r="AR688" s="5">
        <f t="shared" si="301"/>
        <v>0</v>
      </c>
      <c r="AS688" s="2">
        <v>0</v>
      </c>
      <c r="AT688" s="3">
        <f t="shared" si="302"/>
        <v>0</v>
      </c>
      <c r="AU688" s="5">
        <f t="shared" si="303"/>
        <v>0</v>
      </c>
      <c r="AV688" s="2">
        <v>2000</v>
      </c>
      <c r="AW688" s="3">
        <f t="shared" si="304"/>
        <v>2000</v>
      </c>
      <c r="AX688" s="5">
        <f t="shared" si="305"/>
        <v>0</v>
      </c>
      <c r="AY688" s="2">
        <v>0</v>
      </c>
      <c r="AZ688" s="3">
        <f t="shared" si="306"/>
        <v>0</v>
      </c>
      <c r="BA688" s="5">
        <f t="shared" si="307"/>
        <v>0</v>
      </c>
      <c r="BB688" s="2">
        <v>0</v>
      </c>
      <c r="BC688" s="3">
        <f t="shared" si="308"/>
        <v>0</v>
      </c>
      <c r="BD688" s="5">
        <f t="shared" si="309"/>
        <v>0</v>
      </c>
    </row>
    <row r="689" spans="1:56" x14ac:dyDescent="0.25">
      <c r="A689">
        <v>2015</v>
      </c>
      <c r="B689">
        <v>12</v>
      </c>
      <c r="C689" t="s">
        <v>28</v>
      </c>
      <c r="D689">
        <v>2</v>
      </c>
      <c r="E689">
        <v>6</v>
      </c>
      <c r="F689">
        <v>8</v>
      </c>
      <c r="G689">
        <v>0</v>
      </c>
      <c r="H689">
        <v>12</v>
      </c>
      <c r="I689" t="s">
        <v>31</v>
      </c>
      <c r="J689">
        <v>40</v>
      </c>
      <c r="K689">
        <v>27501</v>
      </c>
      <c r="L689">
        <v>2000</v>
      </c>
      <c r="M689">
        <v>1</v>
      </c>
      <c r="N689">
        <v>1</v>
      </c>
      <c r="O689">
        <v>31</v>
      </c>
      <c r="P689" t="str">
        <f t="shared" si="310"/>
        <v>0</v>
      </c>
      <c r="Q689" t="s">
        <v>30</v>
      </c>
      <c r="R689" s="2">
        <f t="shared" si="283"/>
        <v>11260</v>
      </c>
      <c r="S689" s="2">
        <f t="shared" si="284"/>
        <v>11260</v>
      </c>
      <c r="T689" s="2">
        <f t="shared" si="285"/>
        <v>0</v>
      </c>
      <c r="U689" s="2">
        <v>0</v>
      </c>
      <c r="V689" s="3">
        <f t="shared" si="286"/>
        <v>0</v>
      </c>
      <c r="W689" s="5">
        <f t="shared" si="287"/>
        <v>0</v>
      </c>
      <c r="X689" s="2">
        <v>0</v>
      </c>
      <c r="Y689" s="3">
        <f t="shared" si="288"/>
        <v>0</v>
      </c>
      <c r="Z689" s="5">
        <f t="shared" si="289"/>
        <v>0</v>
      </c>
      <c r="AA689" s="2">
        <v>0</v>
      </c>
      <c r="AB689" s="3">
        <f t="shared" si="290"/>
        <v>0</v>
      </c>
      <c r="AC689" s="5">
        <f t="shared" si="291"/>
        <v>0</v>
      </c>
      <c r="AD689" s="2">
        <v>3062.05</v>
      </c>
      <c r="AE689" s="3">
        <f t="shared" si="292"/>
        <v>3062</v>
      </c>
      <c r="AF689" s="5">
        <f t="shared" si="293"/>
        <v>5.0000000000181899E-2</v>
      </c>
      <c r="AG689" s="2">
        <v>3031.89</v>
      </c>
      <c r="AH689" s="3">
        <f t="shared" si="294"/>
        <v>3032</v>
      </c>
      <c r="AI689" s="5">
        <f t="shared" si="295"/>
        <v>-0.11000000000012733</v>
      </c>
      <c r="AJ689" s="2">
        <v>2101.06</v>
      </c>
      <c r="AK689" s="3">
        <f t="shared" si="296"/>
        <v>2101</v>
      </c>
      <c r="AL689" s="5">
        <f t="shared" si="297"/>
        <v>5.999999999994543E-2</v>
      </c>
      <c r="AM689" s="2">
        <v>0</v>
      </c>
      <c r="AN689" s="3">
        <f t="shared" si="298"/>
        <v>0</v>
      </c>
      <c r="AO689" s="5">
        <f t="shared" si="299"/>
        <v>0</v>
      </c>
      <c r="AP689" s="2">
        <v>0</v>
      </c>
      <c r="AQ689" s="3">
        <f t="shared" si="300"/>
        <v>0</v>
      </c>
      <c r="AR689" s="5">
        <f t="shared" si="301"/>
        <v>0</v>
      </c>
      <c r="AS689" s="2">
        <v>3065</v>
      </c>
      <c r="AT689" s="3">
        <f t="shared" si="302"/>
        <v>3065</v>
      </c>
      <c r="AU689" s="5">
        <f t="shared" si="303"/>
        <v>0</v>
      </c>
      <c r="AV689" s="2">
        <v>0</v>
      </c>
      <c r="AW689" s="3">
        <f t="shared" si="304"/>
        <v>0</v>
      </c>
      <c r="AX689" s="5">
        <f t="shared" si="305"/>
        <v>0</v>
      </c>
      <c r="AY689" s="2">
        <v>0</v>
      </c>
      <c r="AZ689" s="3">
        <f t="shared" si="306"/>
        <v>0</v>
      </c>
      <c r="BA689" s="5">
        <f t="shared" si="307"/>
        <v>0</v>
      </c>
      <c r="BB689" s="2">
        <v>0</v>
      </c>
      <c r="BC689" s="3">
        <f t="shared" si="308"/>
        <v>0</v>
      </c>
      <c r="BD689" s="5">
        <f t="shared" si="309"/>
        <v>0</v>
      </c>
    </row>
    <row r="690" spans="1:56" x14ac:dyDescent="0.25">
      <c r="A690">
        <v>2015</v>
      </c>
      <c r="B690">
        <v>12</v>
      </c>
      <c r="C690" t="s">
        <v>28</v>
      </c>
      <c r="D690">
        <v>2</v>
      </c>
      <c r="E690">
        <v>6</v>
      </c>
      <c r="F690">
        <v>8</v>
      </c>
      <c r="G690">
        <v>0</v>
      </c>
      <c r="H690">
        <v>12</v>
      </c>
      <c r="I690" t="s">
        <v>31</v>
      </c>
      <c r="J690">
        <v>40</v>
      </c>
      <c r="K690">
        <v>27501</v>
      </c>
      <c r="L690">
        <v>2000</v>
      </c>
      <c r="M690">
        <v>1</v>
      </c>
      <c r="N690">
        <v>1</v>
      </c>
      <c r="O690">
        <v>32</v>
      </c>
      <c r="P690" t="str">
        <f t="shared" si="310"/>
        <v>0</v>
      </c>
      <c r="Q690" t="s">
        <v>30</v>
      </c>
      <c r="R690" s="2">
        <f t="shared" si="283"/>
        <v>3572.8</v>
      </c>
      <c r="S690" s="2">
        <f t="shared" si="284"/>
        <v>3573</v>
      </c>
      <c r="T690" s="2">
        <f t="shared" si="285"/>
        <v>-0.1999999999998181</v>
      </c>
      <c r="U690" s="2">
        <v>0</v>
      </c>
      <c r="V690" s="3">
        <f t="shared" si="286"/>
        <v>0</v>
      </c>
      <c r="W690" s="5">
        <f t="shared" si="287"/>
        <v>0</v>
      </c>
      <c r="X690" s="2">
        <v>0</v>
      </c>
      <c r="Y690" s="3">
        <f t="shared" si="288"/>
        <v>0</v>
      </c>
      <c r="Z690" s="5">
        <f t="shared" si="289"/>
        <v>0</v>
      </c>
      <c r="AA690" s="2">
        <v>0</v>
      </c>
      <c r="AB690" s="3">
        <f t="shared" si="290"/>
        <v>0</v>
      </c>
      <c r="AC690" s="5">
        <f t="shared" si="291"/>
        <v>0</v>
      </c>
      <c r="AD690" s="2">
        <v>0</v>
      </c>
      <c r="AE690" s="3">
        <f t="shared" si="292"/>
        <v>0</v>
      </c>
      <c r="AF690" s="5">
        <f t="shared" si="293"/>
        <v>0</v>
      </c>
      <c r="AG690" s="2">
        <v>0</v>
      </c>
      <c r="AH690" s="3">
        <f t="shared" si="294"/>
        <v>0</v>
      </c>
      <c r="AI690" s="5">
        <f t="shared" si="295"/>
        <v>0</v>
      </c>
      <c r="AJ690" s="2">
        <v>3572.8</v>
      </c>
      <c r="AK690" s="3">
        <f t="shared" si="296"/>
        <v>3573</v>
      </c>
      <c r="AL690" s="5">
        <f t="shared" si="297"/>
        <v>-0.1999999999998181</v>
      </c>
      <c r="AM690" s="2">
        <v>0</v>
      </c>
      <c r="AN690" s="3">
        <f t="shared" si="298"/>
        <v>0</v>
      </c>
      <c r="AO690" s="5">
        <f t="shared" si="299"/>
        <v>0</v>
      </c>
      <c r="AP690" s="2">
        <v>0</v>
      </c>
      <c r="AQ690" s="3">
        <f t="shared" si="300"/>
        <v>0</v>
      </c>
      <c r="AR690" s="5">
        <f t="shared" si="301"/>
        <v>0</v>
      </c>
      <c r="AS690" s="2">
        <v>0</v>
      </c>
      <c r="AT690" s="3">
        <f t="shared" si="302"/>
        <v>0</v>
      </c>
      <c r="AU690" s="5">
        <f t="shared" si="303"/>
        <v>0</v>
      </c>
      <c r="AV690" s="2">
        <v>0</v>
      </c>
      <c r="AW690" s="3">
        <f t="shared" si="304"/>
        <v>0</v>
      </c>
      <c r="AX690" s="5">
        <f t="shared" si="305"/>
        <v>0</v>
      </c>
      <c r="AY690" s="2">
        <v>0</v>
      </c>
      <c r="AZ690" s="3">
        <f t="shared" si="306"/>
        <v>0</v>
      </c>
      <c r="BA690" s="5">
        <f t="shared" si="307"/>
        <v>0</v>
      </c>
      <c r="BB690" s="2">
        <v>0</v>
      </c>
      <c r="BC690" s="3">
        <f t="shared" si="308"/>
        <v>0</v>
      </c>
      <c r="BD690" s="5">
        <f t="shared" si="309"/>
        <v>0</v>
      </c>
    </row>
    <row r="691" spans="1:56" x14ac:dyDescent="0.25">
      <c r="A691">
        <v>2015</v>
      </c>
      <c r="B691">
        <v>12</v>
      </c>
      <c r="C691" t="s">
        <v>28</v>
      </c>
      <c r="D691">
        <v>2</v>
      </c>
      <c r="E691">
        <v>6</v>
      </c>
      <c r="F691">
        <v>8</v>
      </c>
      <c r="G691">
        <v>0</v>
      </c>
      <c r="H691">
        <v>12</v>
      </c>
      <c r="I691" t="s">
        <v>31</v>
      </c>
      <c r="J691">
        <v>40</v>
      </c>
      <c r="K691">
        <v>29101</v>
      </c>
      <c r="L691">
        <v>2000</v>
      </c>
      <c r="M691">
        <v>1</v>
      </c>
      <c r="N691">
        <v>1</v>
      </c>
      <c r="O691">
        <v>1</v>
      </c>
      <c r="P691" t="str">
        <f t="shared" si="310"/>
        <v>0</v>
      </c>
      <c r="Q691" t="s">
        <v>30</v>
      </c>
      <c r="R691" s="2">
        <f t="shared" si="283"/>
        <v>8000</v>
      </c>
      <c r="S691" s="2">
        <f t="shared" si="284"/>
        <v>8000</v>
      </c>
      <c r="T691" s="2">
        <f t="shared" si="285"/>
        <v>0</v>
      </c>
      <c r="U691" s="2">
        <v>0</v>
      </c>
      <c r="V691" s="3">
        <f t="shared" si="286"/>
        <v>0</v>
      </c>
      <c r="W691" s="5">
        <f t="shared" si="287"/>
        <v>0</v>
      </c>
      <c r="X691" s="2">
        <v>0</v>
      </c>
      <c r="Y691" s="3">
        <f t="shared" si="288"/>
        <v>0</v>
      </c>
      <c r="Z691" s="5">
        <f t="shared" si="289"/>
        <v>0</v>
      </c>
      <c r="AA691" s="2">
        <v>0</v>
      </c>
      <c r="AB691" s="3">
        <f t="shared" si="290"/>
        <v>0</v>
      </c>
      <c r="AC691" s="5">
        <f t="shared" si="291"/>
        <v>0</v>
      </c>
      <c r="AD691" s="2">
        <v>0</v>
      </c>
      <c r="AE691" s="3">
        <f t="shared" si="292"/>
        <v>0</v>
      </c>
      <c r="AF691" s="5">
        <f t="shared" si="293"/>
        <v>0</v>
      </c>
      <c r="AG691" s="2">
        <v>0</v>
      </c>
      <c r="AH691" s="3">
        <f t="shared" si="294"/>
        <v>0</v>
      </c>
      <c r="AI691" s="5">
        <f t="shared" si="295"/>
        <v>0</v>
      </c>
      <c r="AJ691" s="2">
        <v>0</v>
      </c>
      <c r="AK691" s="3">
        <f t="shared" si="296"/>
        <v>0</v>
      </c>
      <c r="AL691" s="5">
        <f t="shared" si="297"/>
        <v>0</v>
      </c>
      <c r="AM691" s="2">
        <v>0</v>
      </c>
      <c r="AN691" s="3">
        <f t="shared" si="298"/>
        <v>0</v>
      </c>
      <c r="AO691" s="5">
        <f t="shared" si="299"/>
        <v>0</v>
      </c>
      <c r="AP691" s="2">
        <v>0</v>
      </c>
      <c r="AQ691" s="3">
        <f t="shared" si="300"/>
        <v>0</v>
      </c>
      <c r="AR691" s="5">
        <f t="shared" si="301"/>
        <v>0</v>
      </c>
      <c r="AS691" s="2">
        <v>0</v>
      </c>
      <c r="AT691" s="3">
        <f t="shared" si="302"/>
        <v>0</v>
      </c>
      <c r="AU691" s="5">
        <f t="shared" si="303"/>
        <v>0</v>
      </c>
      <c r="AV691" s="2">
        <v>0</v>
      </c>
      <c r="AW691" s="3">
        <f t="shared" si="304"/>
        <v>0</v>
      </c>
      <c r="AX691" s="5">
        <f t="shared" si="305"/>
        <v>0</v>
      </c>
      <c r="AY691" s="2">
        <v>4000</v>
      </c>
      <c r="AZ691" s="3">
        <f t="shared" si="306"/>
        <v>4000</v>
      </c>
      <c r="BA691" s="5">
        <f t="shared" si="307"/>
        <v>0</v>
      </c>
      <c r="BB691" s="2">
        <v>4000</v>
      </c>
      <c r="BC691" s="3">
        <f t="shared" si="308"/>
        <v>4000</v>
      </c>
      <c r="BD691" s="5">
        <f t="shared" si="309"/>
        <v>0</v>
      </c>
    </row>
    <row r="692" spans="1:56" x14ac:dyDescent="0.25">
      <c r="A692">
        <v>2015</v>
      </c>
      <c r="B692">
        <v>12</v>
      </c>
      <c r="C692" t="s">
        <v>28</v>
      </c>
      <c r="D692">
        <v>2</v>
      </c>
      <c r="E692">
        <v>6</v>
      </c>
      <c r="F692">
        <v>8</v>
      </c>
      <c r="G692">
        <v>0</v>
      </c>
      <c r="H692">
        <v>12</v>
      </c>
      <c r="I692" t="s">
        <v>31</v>
      </c>
      <c r="J692">
        <v>40</v>
      </c>
      <c r="K692">
        <v>29101</v>
      </c>
      <c r="L692">
        <v>2000</v>
      </c>
      <c r="M692">
        <v>1</v>
      </c>
      <c r="N692">
        <v>1</v>
      </c>
      <c r="O692">
        <v>2</v>
      </c>
      <c r="P692" t="str">
        <f t="shared" si="310"/>
        <v>0</v>
      </c>
      <c r="Q692" t="s">
        <v>30</v>
      </c>
      <c r="R692" s="2">
        <f t="shared" si="283"/>
        <v>850</v>
      </c>
      <c r="S692" s="2">
        <f t="shared" si="284"/>
        <v>850</v>
      </c>
      <c r="T692" s="2">
        <f t="shared" si="285"/>
        <v>0</v>
      </c>
      <c r="U692" s="2">
        <v>0</v>
      </c>
      <c r="V692" s="3">
        <f t="shared" si="286"/>
        <v>0</v>
      </c>
      <c r="W692" s="5">
        <f t="shared" si="287"/>
        <v>0</v>
      </c>
      <c r="X692" s="2">
        <v>0</v>
      </c>
      <c r="Y692" s="3">
        <f t="shared" si="288"/>
        <v>0</v>
      </c>
      <c r="Z692" s="5">
        <f t="shared" si="289"/>
        <v>0</v>
      </c>
      <c r="AA692" s="2">
        <v>0</v>
      </c>
      <c r="AB692" s="3">
        <f t="shared" si="290"/>
        <v>0</v>
      </c>
      <c r="AC692" s="5">
        <f t="shared" si="291"/>
        <v>0</v>
      </c>
      <c r="AD692" s="2">
        <v>0</v>
      </c>
      <c r="AE692" s="3">
        <f t="shared" si="292"/>
        <v>0</v>
      </c>
      <c r="AF692" s="5">
        <f t="shared" si="293"/>
        <v>0</v>
      </c>
      <c r="AG692" s="2">
        <v>0</v>
      </c>
      <c r="AH692" s="3">
        <f t="shared" si="294"/>
        <v>0</v>
      </c>
      <c r="AI692" s="5">
        <f t="shared" si="295"/>
        <v>0</v>
      </c>
      <c r="AJ692" s="2">
        <v>0</v>
      </c>
      <c r="AK692" s="3">
        <f t="shared" si="296"/>
        <v>0</v>
      </c>
      <c r="AL692" s="5">
        <f t="shared" si="297"/>
        <v>0</v>
      </c>
      <c r="AM692" s="2">
        <v>350</v>
      </c>
      <c r="AN692" s="3">
        <f t="shared" si="298"/>
        <v>350</v>
      </c>
      <c r="AO692" s="5">
        <f t="shared" si="299"/>
        <v>0</v>
      </c>
      <c r="AP692" s="2">
        <v>0</v>
      </c>
      <c r="AQ692" s="3">
        <f t="shared" si="300"/>
        <v>0</v>
      </c>
      <c r="AR692" s="5">
        <f t="shared" si="301"/>
        <v>0</v>
      </c>
      <c r="AS692" s="2">
        <v>0</v>
      </c>
      <c r="AT692" s="3">
        <f t="shared" si="302"/>
        <v>0</v>
      </c>
      <c r="AU692" s="5">
        <f t="shared" si="303"/>
        <v>0</v>
      </c>
      <c r="AV692" s="2">
        <v>0</v>
      </c>
      <c r="AW692" s="3">
        <f t="shared" si="304"/>
        <v>0</v>
      </c>
      <c r="AX692" s="5">
        <f t="shared" si="305"/>
        <v>0</v>
      </c>
      <c r="AY692" s="2">
        <v>500</v>
      </c>
      <c r="AZ692" s="3">
        <f t="shared" si="306"/>
        <v>500</v>
      </c>
      <c r="BA692" s="5">
        <f t="shared" si="307"/>
        <v>0</v>
      </c>
      <c r="BB692" s="2">
        <v>0</v>
      </c>
      <c r="BC692" s="3">
        <f t="shared" si="308"/>
        <v>0</v>
      </c>
      <c r="BD692" s="5">
        <f t="shared" si="309"/>
        <v>0</v>
      </c>
    </row>
    <row r="693" spans="1:56" x14ac:dyDescent="0.25">
      <c r="A693">
        <v>2015</v>
      </c>
      <c r="B693">
        <v>12</v>
      </c>
      <c r="C693" t="s">
        <v>28</v>
      </c>
      <c r="D693">
        <v>2</v>
      </c>
      <c r="E693">
        <v>6</v>
      </c>
      <c r="F693">
        <v>8</v>
      </c>
      <c r="G693">
        <v>0</v>
      </c>
      <c r="H693">
        <v>12</v>
      </c>
      <c r="I693" t="s">
        <v>31</v>
      </c>
      <c r="J693">
        <v>40</v>
      </c>
      <c r="K693">
        <v>29101</v>
      </c>
      <c r="L693">
        <v>2000</v>
      </c>
      <c r="M693">
        <v>1</v>
      </c>
      <c r="N693">
        <v>1</v>
      </c>
      <c r="O693">
        <v>4</v>
      </c>
      <c r="P693" t="str">
        <f t="shared" si="310"/>
        <v>0</v>
      </c>
      <c r="Q693" t="s">
        <v>30</v>
      </c>
      <c r="R693" s="2">
        <f t="shared" si="283"/>
        <v>6102.67</v>
      </c>
      <c r="S693" s="2">
        <f t="shared" si="284"/>
        <v>6103</v>
      </c>
      <c r="T693" s="2">
        <f t="shared" si="285"/>
        <v>-0.32999999999992724</v>
      </c>
      <c r="U693" s="2">
        <v>0</v>
      </c>
      <c r="V693" s="3">
        <f t="shared" si="286"/>
        <v>0</v>
      </c>
      <c r="W693" s="5">
        <f t="shared" si="287"/>
        <v>0</v>
      </c>
      <c r="X693" s="2">
        <v>0</v>
      </c>
      <c r="Y693" s="3">
        <f t="shared" si="288"/>
        <v>0</v>
      </c>
      <c r="Z693" s="5">
        <f t="shared" si="289"/>
        <v>0</v>
      </c>
      <c r="AA693" s="2">
        <v>1443.67</v>
      </c>
      <c r="AB693" s="3">
        <f t="shared" si="290"/>
        <v>1444</v>
      </c>
      <c r="AC693" s="5">
        <f t="shared" si="291"/>
        <v>-0.32999999999992724</v>
      </c>
      <c r="AD693" s="2">
        <v>0</v>
      </c>
      <c r="AE693" s="3">
        <f t="shared" si="292"/>
        <v>0</v>
      </c>
      <c r="AF693" s="5">
        <f t="shared" si="293"/>
        <v>0</v>
      </c>
      <c r="AG693" s="2">
        <v>0</v>
      </c>
      <c r="AH693" s="3">
        <f t="shared" si="294"/>
        <v>0</v>
      </c>
      <c r="AI693" s="5">
        <f t="shared" si="295"/>
        <v>0</v>
      </c>
      <c r="AJ693" s="2">
        <v>0</v>
      </c>
      <c r="AK693" s="3">
        <f t="shared" si="296"/>
        <v>0</v>
      </c>
      <c r="AL693" s="5">
        <f t="shared" si="297"/>
        <v>0</v>
      </c>
      <c r="AM693" s="2">
        <v>0</v>
      </c>
      <c r="AN693" s="3">
        <f t="shared" si="298"/>
        <v>0</v>
      </c>
      <c r="AO693" s="5">
        <f t="shared" si="299"/>
        <v>0</v>
      </c>
      <c r="AP693" s="2">
        <v>958</v>
      </c>
      <c r="AQ693" s="3">
        <f t="shared" si="300"/>
        <v>958</v>
      </c>
      <c r="AR693" s="5">
        <f t="shared" si="301"/>
        <v>0</v>
      </c>
      <c r="AS693" s="2">
        <v>0</v>
      </c>
      <c r="AT693" s="3">
        <f t="shared" si="302"/>
        <v>0</v>
      </c>
      <c r="AU693" s="5">
        <f t="shared" si="303"/>
        <v>0</v>
      </c>
      <c r="AV693" s="2">
        <v>960</v>
      </c>
      <c r="AW693" s="3">
        <f t="shared" si="304"/>
        <v>960</v>
      </c>
      <c r="AX693" s="5">
        <f t="shared" si="305"/>
        <v>0</v>
      </c>
      <c r="AY693" s="2">
        <v>1368</v>
      </c>
      <c r="AZ693" s="3">
        <f t="shared" si="306"/>
        <v>1368</v>
      </c>
      <c r="BA693" s="5">
        <f t="shared" si="307"/>
        <v>0</v>
      </c>
      <c r="BB693" s="2">
        <v>1373</v>
      </c>
      <c r="BC693" s="3">
        <f t="shared" si="308"/>
        <v>1373</v>
      </c>
      <c r="BD693" s="5">
        <f t="shared" si="309"/>
        <v>0</v>
      </c>
    </row>
    <row r="694" spans="1:56" x14ac:dyDescent="0.25">
      <c r="A694">
        <v>2015</v>
      </c>
      <c r="B694">
        <v>12</v>
      </c>
      <c r="C694" t="s">
        <v>28</v>
      </c>
      <c r="D694">
        <v>2</v>
      </c>
      <c r="E694">
        <v>6</v>
      </c>
      <c r="F694">
        <v>8</v>
      </c>
      <c r="G694">
        <v>0</v>
      </c>
      <c r="H694">
        <v>12</v>
      </c>
      <c r="I694" t="s">
        <v>31</v>
      </c>
      <c r="J694">
        <v>40</v>
      </c>
      <c r="K694">
        <v>29101</v>
      </c>
      <c r="L694">
        <v>2000</v>
      </c>
      <c r="M694">
        <v>1</v>
      </c>
      <c r="N694">
        <v>1</v>
      </c>
      <c r="O694">
        <v>8</v>
      </c>
      <c r="P694" t="str">
        <f t="shared" si="310"/>
        <v>0</v>
      </c>
      <c r="Q694" t="s">
        <v>30</v>
      </c>
      <c r="R694" s="2">
        <f t="shared" si="283"/>
        <v>4452</v>
      </c>
      <c r="S694" s="2">
        <f t="shared" si="284"/>
        <v>4452</v>
      </c>
      <c r="T694" s="2">
        <f t="shared" si="285"/>
        <v>0</v>
      </c>
      <c r="U694" s="2">
        <v>0</v>
      </c>
      <c r="V694" s="3">
        <f t="shared" si="286"/>
        <v>0</v>
      </c>
      <c r="W694" s="5">
        <f t="shared" si="287"/>
        <v>0</v>
      </c>
      <c r="X694" s="2">
        <v>0</v>
      </c>
      <c r="Y694" s="3">
        <f t="shared" si="288"/>
        <v>0</v>
      </c>
      <c r="Z694" s="5">
        <f t="shared" si="289"/>
        <v>0</v>
      </c>
      <c r="AA694" s="2">
        <v>0</v>
      </c>
      <c r="AB694" s="3">
        <f t="shared" si="290"/>
        <v>0</v>
      </c>
      <c r="AC694" s="5">
        <f t="shared" si="291"/>
        <v>0</v>
      </c>
      <c r="AD694" s="2">
        <v>724.97</v>
      </c>
      <c r="AE694" s="3">
        <f t="shared" si="292"/>
        <v>725</v>
      </c>
      <c r="AF694" s="5">
        <f t="shared" si="293"/>
        <v>-2.9999999999972715E-2</v>
      </c>
      <c r="AG694" s="2">
        <v>732.35</v>
      </c>
      <c r="AH694" s="3">
        <f t="shared" si="294"/>
        <v>732</v>
      </c>
      <c r="AI694" s="5">
        <f t="shared" si="295"/>
        <v>0.35000000000002274</v>
      </c>
      <c r="AJ694" s="2">
        <v>751.65</v>
      </c>
      <c r="AK694" s="3">
        <f t="shared" si="296"/>
        <v>752</v>
      </c>
      <c r="AL694" s="5">
        <f t="shared" si="297"/>
        <v>-0.35000000000002274</v>
      </c>
      <c r="AM694" s="2">
        <v>1484</v>
      </c>
      <c r="AN694" s="3">
        <f t="shared" si="298"/>
        <v>1484</v>
      </c>
      <c r="AO694" s="5">
        <f t="shared" si="299"/>
        <v>0</v>
      </c>
      <c r="AP694" s="2">
        <v>742</v>
      </c>
      <c r="AQ694" s="3">
        <f t="shared" si="300"/>
        <v>742</v>
      </c>
      <c r="AR694" s="5">
        <f t="shared" si="301"/>
        <v>0</v>
      </c>
      <c r="AS694" s="2">
        <v>0</v>
      </c>
      <c r="AT694" s="3">
        <f t="shared" si="302"/>
        <v>0</v>
      </c>
      <c r="AU694" s="5">
        <f t="shared" si="303"/>
        <v>0</v>
      </c>
      <c r="AV694" s="2">
        <v>17.03</v>
      </c>
      <c r="AW694" s="3">
        <f t="shared" si="304"/>
        <v>17</v>
      </c>
      <c r="AX694" s="5">
        <f t="shared" si="305"/>
        <v>3.0000000000001137E-2</v>
      </c>
      <c r="AY694" s="2">
        <v>0</v>
      </c>
      <c r="AZ694" s="3">
        <f t="shared" si="306"/>
        <v>0</v>
      </c>
      <c r="BA694" s="5">
        <f t="shared" si="307"/>
        <v>0</v>
      </c>
      <c r="BB694" s="2">
        <v>0</v>
      </c>
      <c r="BC694" s="3">
        <f t="shared" si="308"/>
        <v>0</v>
      </c>
      <c r="BD694" s="5">
        <f t="shared" si="309"/>
        <v>0</v>
      </c>
    </row>
    <row r="695" spans="1:56" x14ac:dyDescent="0.25">
      <c r="A695">
        <v>2015</v>
      </c>
      <c r="B695">
        <v>12</v>
      </c>
      <c r="C695" t="s">
        <v>28</v>
      </c>
      <c r="D695">
        <v>2</v>
      </c>
      <c r="E695">
        <v>6</v>
      </c>
      <c r="F695">
        <v>8</v>
      </c>
      <c r="G695">
        <v>0</v>
      </c>
      <c r="H695">
        <v>12</v>
      </c>
      <c r="I695" t="s">
        <v>31</v>
      </c>
      <c r="J695">
        <v>40</v>
      </c>
      <c r="K695">
        <v>29101</v>
      </c>
      <c r="L695">
        <v>2000</v>
      </c>
      <c r="M695">
        <v>1</v>
      </c>
      <c r="N695">
        <v>1</v>
      </c>
      <c r="O695">
        <v>9</v>
      </c>
      <c r="P695" t="str">
        <f t="shared" si="310"/>
        <v>0</v>
      </c>
      <c r="Q695" t="s">
        <v>30</v>
      </c>
      <c r="R695" s="2">
        <f t="shared" si="283"/>
        <v>63144.28</v>
      </c>
      <c r="S695" s="2">
        <f t="shared" si="284"/>
        <v>63144</v>
      </c>
      <c r="T695" s="2">
        <f t="shared" si="285"/>
        <v>0.27999999999883585</v>
      </c>
      <c r="U695" s="2">
        <v>0</v>
      </c>
      <c r="V695" s="3">
        <f t="shared" si="286"/>
        <v>0</v>
      </c>
      <c r="W695" s="5">
        <f t="shared" si="287"/>
        <v>0</v>
      </c>
      <c r="X695" s="2">
        <v>999.25</v>
      </c>
      <c r="Y695" s="3">
        <f t="shared" si="288"/>
        <v>999</v>
      </c>
      <c r="Z695" s="5">
        <f t="shared" si="289"/>
        <v>0.25</v>
      </c>
      <c r="AA695" s="2">
        <v>1986.8</v>
      </c>
      <c r="AB695" s="3">
        <f t="shared" si="290"/>
        <v>1987</v>
      </c>
      <c r="AC695" s="5">
        <f t="shared" si="291"/>
        <v>-0.20000000000004547</v>
      </c>
      <c r="AD695" s="2">
        <v>0</v>
      </c>
      <c r="AE695" s="3">
        <f t="shared" si="292"/>
        <v>0</v>
      </c>
      <c r="AF695" s="5">
        <f t="shared" si="293"/>
        <v>0</v>
      </c>
      <c r="AG695" s="2">
        <v>2299.9699999999998</v>
      </c>
      <c r="AH695" s="3">
        <f t="shared" si="294"/>
        <v>2300</v>
      </c>
      <c r="AI695" s="5">
        <f t="shared" si="295"/>
        <v>-3.0000000000200089E-2</v>
      </c>
      <c r="AJ695" s="2">
        <v>15726.1</v>
      </c>
      <c r="AK695" s="3">
        <f t="shared" si="296"/>
        <v>15726</v>
      </c>
      <c r="AL695" s="5">
        <f t="shared" si="297"/>
        <v>0.1000000000003638</v>
      </c>
      <c r="AM695" s="2">
        <v>6227.41</v>
      </c>
      <c r="AN695" s="3">
        <f t="shared" si="298"/>
        <v>6227</v>
      </c>
      <c r="AO695" s="5">
        <f t="shared" si="299"/>
        <v>0.40999999999985448</v>
      </c>
      <c r="AP695" s="2">
        <v>750</v>
      </c>
      <c r="AQ695" s="3">
        <f t="shared" si="300"/>
        <v>750</v>
      </c>
      <c r="AR695" s="5">
        <f t="shared" si="301"/>
        <v>0</v>
      </c>
      <c r="AS695" s="2">
        <v>22150</v>
      </c>
      <c r="AT695" s="3">
        <f t="shared" si="302"/>
        <v>22150</v>
      </c>
      <c r="AU695" s="5">
        <f t="shared" si="303"/>
        <v>0</v>
      </c>
      <c r="AV695" s="2">
        <v>5005</v>
      </c>
      <c r="AW695" s="3">
        <f t="shared" si="304"/>
        <v>5005</v>
      </c>
      <c r="AX695" s="5">
        <f t="shared" si="305"/>
        <v>0</v>
      </c>
      <c r="AY695" s="2">
        <v>3992</v>
      </c>
      <c r="AZ695" s="3">
        <f t="shared" si="306"/>
        <v>3992</v>
      </c>
      <c r="BA695" s="5">
        <f t="shared" si="307"/>
        <v>0</v>
      </c>
      <c r="BB695" s="2">
        <v>4007.75</v>
      </c>
      <c r="BC695" s="3">
        <f t="shared" si="308"/>
        <v>4008</v>
      </c>
      <c r="BD695" s="5">
        <f t="shared" si="309"/>
        <v>-0.25</v>
      </c>
    </row>
    <row r="696" spans="1:56" x14ac:dyDescent="0.25">
      <c r="A696">
        <v>2015</v>
      </c>
      <c r="B696">
        <v>12</v>
      </c>
      <c r="C696" t="s">
        <v>28</v>
      </c>
      <c r="D696">
        <v>2</v>
      </c>
      <c r="E696">
        <v>6</v>
      </c>
      <c r="F696">
        <v>8</v>
      </c>
      <c r="G696">
        <v>0</v>
      </c>
      <c r="H696">
        <v>12</v>
      </c>
      <c r="I696" t="s">
        <v>31</v>
      </c>
      <c r="J696">
        <v>40</v>
      </c>
      <c r="K696">
        <v>29101</v>
      </c>
      <c r="L696">
        <v>2000</v>
      </c>
      <c r="M696">
        <v>1</v>
      </c>
      <c r="N696">
        <v>1</v>
      </c>
      <c r="O696">
        <v>11</v>
      </c>
      <c r="P696" t="str">
        <f t="shared" si="310"/>
        <v>0</v>
      </c>
      <c r="Q696" t="s">
        <v>30</v>
      </c>
      <c r="R696" s="2">
        <f t="shared" si="283"/>
        <v>4000.0000000000005</v>
      </c>
      <c r="S696" s="2">
        <f t="shared" si="284"/>
        <v>4000</v>
      </c>
      <c r="T696" s="2">
        <f t="shared" si="285"/>
        <v>0</v>
      </c>
      <c r="U696" s="2">
        <v>0</v>
      </c>
      <c r="V696" s="3">
        <f t="shared" si="286"/>
        <v>0</v>
      </c>
      <c r="W696" s="5">
        <f t="shared" si="287"/>
        <v>0</v>
      </c>
      <c r="X696" s="2">
        <v>1999.97</v>
      </c>
      <c r="Y696" s="3">
        <f t="shared" si="288"/>
        <v>2000</v>
      </c>
      <c r="Z696" s="5">
        <f t="shared" si="289"/>
        <v>-2.9999999999972715E-2</v>
      </c>
      <c r="AA696" s="2">
        <v>0</v>
      </c>
      <c r="AB696" s="3">
        <f t="shared" si="290"/>
        <v>0</v>
      </c>
      <c r="AC696" s="5">
        <f t="shared" si="291"/>
        <v>0</v>
      </c>
      <c r="AD696" s="2">
        <v>0</v>
      </c>
      <c r="AE696" s="3">
        <f t="shared" si="292"/>
        <v>0</v>
      </c>
      <c r="AF696" s="5">
        <f t="shared" si="293"/>
        <v>0</v>
      </c>
      <c r="AG696" s="2">
        <v>0</v>
      </c>
      <c r="AH696" s="3">
        <f t="shared" si="294"/>
        <v>0</v>
      </c>
      <c r="AI696" s="5">
        <f t="shared" si="295"/>
        <v>0</v>
      </c>
      <c r="AJ696" s="2">
        <v>0</v>
      </c>
      <c r="AK696" s="3">
        <f t="shared" si="296"/>
        <v>0</v>
      </c>
      <c r="AL696" s="5">
        <f t="shared" si="297"/>
        <v>0</v>
      </c>
      <c r="AM696" s="2">
        <v>2000</v>
      </c>
      <c r="AN696" s="3">
        <f t="shared" si="298"/>
        <v>2000</v>
      </c>
      <c r="AO696" s="5">
        <f t="shared" si="299"/>
        <v>0</v>
      </c>
      <c r="AP696" s="2">
        <v>0</v>
      </c>
      <c r="AQ696" s="3">
        <f t="shared" si="300"/>
        <v>0</v>
      </c>
      <c r="AR696" s="5">
        <f t="shared" si="301"/>
        <v>0</v>
      </c>
      <c r="AS696" s="2">
        <v>0</v>
      </c>
      <c r="AT696" s="3">
        <f t="shared" si="302"/>
        <v>0</v>
      </c>
      <c r="AU696" s="5">
        <f t="shared" si="303"/>
        <v>0</v>
      </c>
      <c r="AV696" s="2">
        <v>0</v>
      </c>
      <c r="AW696" s="3">
        <f t="shared" si="304"/>
        <v>0</v>
      </c>
      <c r="AX696" s="5">
        <f t="shared" si="305"/>
        <v>0</v>
      </c>
      <c r="AY696" s="2">
        <v>0</v>
      </c>
      <c r="AZ696" s="3">
        <f t="shared" si="306"/>
        <v>0</v>
      </c>
      <c r="BA696" s="5">
        <f t="shared" si="307"/>
        <v>0</v>
      </c>
      <c r="BB696" s="2">
        <v>0.03</v>
      </c>
      <c r="BC696" s="3">
        <f t="shared" si="308"/>
        <v>0</v>
      </c>
      <c r="BD696" s="5">
        <f t="shared" si="309"/>
        <v>0.03</v>
      </c>
    </row>
    <row r="697" spans="1:56" x14ac:dyDescent="0.25">
      <c r="A697">
        <v>2015</v>
      </c>
      <c r="B697">
        <v>12</v>
      </c>
      <c r="C697" t="s">
        <v>28</v>
      </c>
      <c r="D697">
        <v>2</v>
      </c>
      <c r="E697">
        <v>6</v>
      </c>
      <c r="F697">
        <v>8</v>
      </c>
      <c r="G697">
        <v>0</v>
      </c>
      <c r="H697">
        <v>12</v>
      </c>
      <c r="I697" t="s">
        <v>31</v>
      </c>
      <c r="J697">
        <v>40</v>
      </c>
      <c r="K697">
        <v>29101</v>
      </c>
      <c r="L697">
        <v>2000</v>
      </c>
      <c r="M697">
        <v>1</v>
      </c>
      <c r="N697">
        <v>1</v>
      </c>
      <c r="O697">
        <v>12</v>
      </c>
      <c r="P697" t="str">
        <f t="shared" si="310"/>
        <v>0</v>
      </c>
      <c r="Q697" t="s">
        <v>30</v>
      </c>
      <c r="R697" s="2">
        <f t="shared" si="283"/>
        <v>60</v>
      </c>
      <c r="S697" s="2">
        <f t="shared" si="284"/>
        <v>60</v>
      </c>
      <c r="T697" s="2">
        <f t="shared" si="285"/>
        <v>0</v>
      </c>
      <c r="U697" s="2">
        <v>0</v>
      </c>
      <c r="V697" s="3">
        <f t="shared" si="286"/>
        <v>0</v>
      </c>
      <c r="W697" s="5">
        <f t="shared" si="287"/>
        <v>0</v>
      </c>
      <c r="X697" s="2">
        <v>0</v>
      </c>
      <c r="Y697" s="3">
        <f t="shared" si="288"/>
        <v>0</v>
      </c>
      <c r="Z697" s="5">
        <f t="shared" si="289"/>
        <v>0</v>
      </c>
      <c r="AA697" s="2">
        <v>0</v>
      </c>
      <c r="AB697" s="3">
        <f t="shared" si="290"/>
        <v>0</v>
      </c>
      <c r="AC697" s="5">
        <f t="shared" si="291"/>
        <v>0</v>
      </c>
      <c r="AD697" s="2">
        <v>60</v>
      </c>
      <c r="AE697" s="3">
        <f t="shared" si="292"/>
        <v>60</v>
      </c>
      <c r="AF697" s="5">
        <f t="shared" si="293"/>
        <v>0</v>
      </c>
      <c r="AG697" s="2">
        <v>0</v>
      </c>
      <c r="AH697" s="3">
        <f t="shared" si="294"/>
        <v>0</v>
      </c>
      <c r="AI697" s="5">
        <f t="shared" si="295"/>
        <v>0</v>
      </c>
      <c r="AJ697" s="2">
        <v>0</v>
      </c>
      <c r="AK697" s="3">
        <f t="shared" si="296"/>
        <v>0</v>
      </c>
      <c r="AL697" s="5">
        <f t="shared" si="297"/>
        <v>0</v>
      </c>
      <c r="AM697" s="2">
        <v>0</v>
      </c>
      <c r="AN697" s="3">
        <f t="shared" si="298"/>
        <v>0</v>
      </c>
      <c r="AO697" s="5">
        <f t="shared" si="299"/>
        <v>0</v>
      </c>
      <c r="AP697" s="2">
        <v>0</v>
      </c>
      <c r="AQ697" s="3">
        <f t="shared" si="300"/>
        <v>0</v>
      </c>
      <c r="AR697" s="5">
        <f t="shared" si="301"/>
        <v>0</v>
      </c>
      <c r="AS697" s="2">
        <v>0</v>
      </c>
      <c r="AT697" s="3">
        <f t="shared" si="302"/>
        <v>0</v>
      </c>
      <c r="AU697" s="5">
        <f t="shared" si="303"/>
        <v>0</v>
      </c>
      <c r="AV697" s="2">
        <v>0</v>
      </c>
      <c r="AW697" s="3">
        <f t="shared" si="304"/>
        <v>0</v>
      </c>
      <c r="AX697" s="5">
        <f t="shared" si="305"/>
        <v>0</v>
      </c>
      <c r="AY697" s="2">
        <v>0</v>
      </c>
      <c r="AZ697" s="3">
        <f t="shared" si="306"/>
        <v>0</v>
      </c>
      <c r="BA697" s="5">
        <f t="shared" si="307"/>
        <v>0</v>
      </c>
      <c r="BB697" s="2">
        <v>0</v>
      </c>
      <c r="BC697" s="3">
        <f t="shared" si="308"/>
        <v>0</v>
      </c>
      <c r="BD697" s="5">
        <f t="shared" si="309"/>
        <v>0</v>
      </c>
    </row>
    <row r="698" spans="1:56" x14ac:dyDescent="0.25">
      <c r="A698">
        <v>2015</v>
      </c>
      <c r="B698">
        <v>12</v>
      </c>
      <c r="C698" t="s">
        <v>28</v>
      </c>
      <c r="D698">
        <v>2</v>
      </c>
      <c r="E698">
        <v>6</v>
      </c>
      <c r="F698">
        <v>8</v>
      </c>
      <c r="G698">
        <v>0</v>
      </c>
      <c r="H698">
        <v>12</v>
      </c>
      <c r="I698" t="s">
        <v>31</v>
      </c>
      <c r="J698">
        <v>40</v>
      </c>
      <c r="K698">
        <v>29101</v>
      </c>
      <c r="L698">
        <v>2000</v>
      </c>
      <c r="M698">
        <v>1</v>
      </c>
      <c r="N698">
        <v>1</v>
      </c>
      <c r="O698">
        <v>14</v>
      </c>
      <c r="P698" t="str">
        <f t="shared" si="310"/>
        <v>0</v>
      </c>
      <c r="Q698" t="s">
        <v>30</v>
      </c>
      <c r="R698" s="2">
        <f t="shared" si="283"/>
        <v>515</v>
      </c>
      <c r="S698" s="2">
        <f t="shared" si="284"/>
        <v>515</v>
      </c>
      <c r="T698" s="2">
        <f t="shared" si="285"/>
        <v>0</v>
      </c>
      <c r="U698" s="2">
        <v>0</v>
      </c>
      <c r="V698" s="3">
        <f t="shared" si="286"/>
        <v>0</v>
      </c>
      <c r="W698" s="5">
        <f t="shared" si="287"/>
        <v>0</v>
      </c>
      <c r="X698" s="2">
        <v>0</v>
      </c>
      <c r="Y698" s="3">
        <f t="shared" si="288"/>
        <v>0</v>
      </c>
      <c r="Z698" s="5">
        <f t="shared" si="289"/>
        <v>0</v>
      </c>
      <c r="AA698" s="2">
        <v>0</v>
      </c>
      <c r="AB698" s="3">
        <f t="shared" si="290"/>
        <v>0</v>
      </c>
      <c r="AC698" s="5">
        <f t="shared" si="291"/>
        <v>0</v>
      </c>
      <c r="AD698" s="2">
        <v>0</v>
      </c>
      <c r="AE698" s="3">
        <f t="shared" si="292"/>
        <v>0</v>
      </c>
      <c r="AF698" s="5">
        <f t="shared" si="293"/>
        <v>0</v>
      </c>
      <c r="AG698" s="2">
        <v>0</v>
      </c>
      <c r="AH698" s="3">
        <f t="shared" si="294"/>
        <v>0</v>
      </c>
      <c r="AI698" s="5">
        <f t="shared" si="295"/>
        <v>0</v>
      </c>
      <c r="AJ698" s="2">
        <v>515</v>
      </c>
      <c r="AK698" s="3">
        <f t="shared" si="296"/>
        <v>515</v>
      </c>
      <c r="AL698" s="5">
        <f t="shared" si="297"/>
        <v>0</v>
      </c>
      <c r="AM698" s="2">
        <v>0</v>
      </c>
      <c r="AN698" s="3">
        <f t="shared" si="298"/>
        <v>0</v>
      </c>
      <c r="AO698" s="5">
        <f t="shared" si="299"/>
        <v>0</v>
      </c>
      <c r="AP698" s="2">
        <v>0</v>
      </c>
      <c r="AQ698" s="3">
        <f t="shared" si="300"/>
        <v>0</v>
      </c>
      <c r="AR698" s="5">
        <f t="shared" si="301"/>
        <v>0</v>
      </c>
      <c r="AS698" s="2">
        <v>0</v>
      </c>
      <c r="AT698" s="3">
        <f t="shared" si="302"/>
        <v>0</v>
      </c>
      <c r="AU698" s="5">
        <f t="shared" si="303"/>
        <v>0</v>
      </c>
      <c r="AV698" s="2">
        <v>0</v>
      </c>
      <c r="AW698" s="3">
        <f t="shared" si="304"/>
        <v>0</v>
      </c>
      <c r="AX698" s="5">
        <f t="shared" si="305"/>
        <v>0</v>
      </c>
      <c r="AY698" s="2">
        <v>0</v>
      </c>
      <c r="AZ698" s="3">
        <f t="shared" si="306"/>
        <v>0</v>
      </c>
      <c r="BA698" s="5">
        <f t="shared" si="307"/>
        <v>0</v>
      </c>
      <c r="BB698" s="2">
        <v>0</v>
      </c>
      <c r="BC698" s="3">
        <f t="shared" si="308"/>
        <v>0</v>
      </c>
      <c r="BD698" s="5">
        <f t="shared" si="309"/>
        <v>0</v>
      </c>
    </row>
    <row r="699" spans="1:56" x14ac:dyDescent="0.25">
      <c r="A699">
        <v>2015</v>
      </c>
      <c r="B699">
        <v>12</v>
      </c>
      <c r="C699" t="s">
        <v>28</v>
      </c>
      <c r="D699">
        <v>2</v>
      </c>
      <c r="E699">
        <v>6</v>
      </c>
      <c r="F699">
        <v>8</v>
      </c>
      <c r="G699">
        <v>0</v>
      </c>
      <c r="H699">
        <v>12</v>
      </c>
      <c r="I699" t="s">
        <v>31</v>
      </c>
      <c r="J699">
        <v>40</v>
      </c>
      <c r="K699">
        <v>29101</v>
      </c>
      <c r="L699">
        <v>2000</v>
      </c>
      <c r="M699">
        <v>1</v>
      </c>
      <c r="N699">
        <v>1</v>
      </c>
      <c r="O699">
        <v>17</v>
      </c>
      <c r="P699" t="str">
        <f t="shared" si="310"/>
        <v>0</v>
      </c>
      <c r="Q699" t="s">
        <v>30</v>
      </c>
      <c r="R699" s="2">
        <f t="shared" si="283"/>
        <v>26606.5</v>
      </c>
      <c r="S699" s="2">
        <f t="shared" si="284"/>
        <v>26607</v>
      </c>
      <c r="T699" s="2">
        <f t="shared" si="285"/>
        <v>-0.5</v>
      </c>
      <c r="U699" s="2">
        <v>0</v>
      </c>
      <c r="V699" s="3">
        <f t="shared" si="286"/>
        <v>0</v>
      </c>
      <c r="W699" s="5">
        <f t="shared" si="287"/>
        <v>0</v>
      </c>
      <c r="X699" s="2">
        <v>0</v>
      </c>
      <c r="Y699" s="3">
        <f t="shared" si="288"/>
        <v>0</v>
      </c>
      <c r="Z699" s="5">
        <f t="shared" si="289"/>
        <v>0</v>
      </c>
      <c r="AA699" s="2">
        <v>0</v>
      </c>
      <c r="AB699" s="3">
        <f t="shared" si="290"/>
        <v>0</v>
      </c>
      <c r="AC699" s="5">
        <f t="shared" si="291"/>
        <v>0</v>
      </c>
      <c r="AD699" s="2">
        <v>4485.7299999999996</v>
      </c>
      <c r="AE699" s="3">
        <f t="shared" si="292"/>
        <v>4486</v>
      </c>
      <c r="AF699" s="5">
        <f t="shared" si="293"/>
        <v>-0.27000000000043656</v>
      </c>
      <c r="AG699" s="2">
        <v>1455.5</v>
      </c>
      <c r="AH699" s="3">
        <f t="shared" si="294"/>
        <v>1456</v>
      </c>
      <c r="AI699" s="5">
        <f t="shared" si="295"/>
        <v>-0.5</v>
      </c>
      <c r="AJ699" s="2">
        <v>5484</v>
      </c>
      <c r="AK699" s="3">
        <f t="shared" si="296"/>
        <v>5484</v>
      </c>
      <c r="AL699" s="5">
        <f t="shared" si="297"/>
        <v>0</v>
      </c>
      <c r="AM699" s="2">
        <v>4487.2700000000004</v>
      </c>
      <c r="AN699" s="3">
        <f t="shared" si="298"/>
        <v>4487</v>
      </c>
      <c r="AO699" s="5">
        <f t="shared" si="299"/>
        <v>0.27000000000043656</v>
      </c>
      <c r="AP699" s="2">
        <v>0</v>
      </c>
      <c r="AQ699" s="3">
        <f t="shared" si="300"/>
        <v>0</v>
      </c>
      <c r="AR699" s="5">
        <f t="shared" si="301"/>
        <v>0</v>
      </c>
      <c r="AS699" s="2">
        <v>5484</v>
      </c>
      <c r="AT699" s="3">
        <f t="shared" si="302"/>
        <v>5484</v>
      </c>
      <c r="AU699" s="5">
        <f t="shared" si="303"/>
        <v>0</v>
      </c>
      <c r="AV699" s="2">
        <v>0</v>
      </c>
      <c r="AW699" s="3">
        <f t="shared" si="304"/>
        <v>0</v>
      </c>
      <c r="AX699" s="5">
        <f t="shared" si="305"/>
        <v>0</v>
      </c>
      <c r="AY699" s="2">
        <v>5210</v>
      </c>
      <c r="AZ699" s="3">
        <f t="shared" si="306"/>
        <v>5210</v>
      </c>
      <c r="BA699" s="5">
        <f t="shared" si="307"/>
        <v>0</v>
      </c>
      <c r="BB699" s="2">
        <v>0</v>
      </c>
      <c r="BC699" s="3">
        <f t="shared" si="308"/>
        <v>0</v>
      </c>
      <c r="BD699" s="5">
        <f t="shared" si="309"/>
        <v>0</v>
      </c>
    </row>
    <row r="700" spans="1:56" x14ac:dyDescent="0.25">
      <c r="A700">
        <v>2015</v>
      </c>
      <c r="B700">
        <v>12</v>
      </c>
      <c r="C700" t="s">
        <v>28</v>
      </c>
      <c r="D700">
        <v>2</v>
      </c>
      <c r="E700">
        <v>6</v>
      </c>
      <c r="F700">
        <v>8</v>
      </c>
      <c r="G700">
        <v>0</v>
      </c>
      <c r="H700">
        <v>12</v>
      </c>
      <c r="I700" t="s">
        <v>31</v>
      </c>
      <c r="J700">
        <v>40</v>
      </c>
      <c r="K700">
        <v>29101</v>
      </c>
      <c r="L700">
        <v>2000</v>
      </c>
      <c r="M700">
        <v>1</v>
      </c>
      <c r="N700">
        <v>1</v>
      </c>
      <c r="O700">
        <v>18</v>
      </c>
      <c r="P700" t="str">
        <f t="shared" si="310"/>
        <v>0</v>
      </c>
      <c r="Q700" t="s">
        <v>30</v>
      </c>
      <c r="R700" s="2">
        <f t="shared" si="283"/>
        <v>16370</v>
      </c>
      <c r="S700" s="2">
        <f t="shared" si="284"/>
        <v>16370</v>
      </c>
      <c r="T700" s="2">
        <f t="shared" si="285"/>
        <v>0</v>
      </c>
      <c r="U700" s="2">
        <v>0</v>
      </c>
      <c r="V700" s="3">
        <f t="shared" si="286"/>
        <v>0</v>
      </c>
      <c r="W700" s="5">
        <f t="shared" si="287"/>
        <v>0</v>
      </c>
      <c r="X700" s="2">
        <v>0</v>
      </c>
      <c r="Y700" s="3">
        <f t="shared" si="288"/>
        <v>0</v>
      </c>
      <c r="Z700" s="5">
        <f t="shared" si="289"/>
        <v>0</v>
      </c>
      <c r="AA700" s="2">
        <v>3333</v>
      </c>
      <c r="AB700" s="3">
        <f t="shared" si="290"/>
        <v>3333</v>
      </c>
      <c r="AC700" s="5">
        <f t="shared" si="291"/>
        <v>0</v>
      </c>
      <c r="AD700" s="2">
        <v>0</v>
      </c>
      <c r="AE700" s="3">
        <f t="shared" si="292"/>
        <v>0</v>
      </c>
      <c r="AF700" s="5">
        <f t="shared" si="293"/>
        <v>0</v>
      </c>
      <c r="AG700" s="2">
        <v>166.46</v>
      </c>
      <c r="AH700" s="3">
        <f t="shared" si="294"/>
        <v>166</v>
      </c>
      <c r="AI700" s="5">
        <f t="shared" si="295"/>
        <v>0.46000000000000796</v>
      </c>
      <c r="AJ700" s="2">
        <v>3266.54</v>
      </c>
      <c r="AK700" s="3">
        <f t="shared" si="296"/>
        <v>3267</v>
      </c>
      <c r="AL700" s="5">
        <f t="shared" si="297"/>
        <v>-0.46000000000003638</v>
      </c>
      <c r="AM700" s="2">
        <v>1800</v>
      </c>
      <c r="AN700" s="3">
        <f t="shared" si="298"/>
        <v>1800</v>
      </c>
      <c r="AO700" s="5">
        <f t="shared" si="299"/>
        <v>0</v>
      </c>
      <c r="AP700" s="2">
        <v>0</v>
      </c>
      <c r="AQ700" s="3">
        <f t="shared" si="300"/>
        <v>0</v>
      </c>
      <c r="AR700" s="5">
        <f t="shared" si="301"/>
        <v>0</v>
      </c>
      <c r="AS700" s="2">
        <v>1967</v>
      </c>
      <c r="AT700" s="3">
        <f t="shared" si="302"/>
        <v>1967</v>
      </c>
      <c r="AU700" s="5">
        <f t="shared" si="303"/>
        <v>0</v>
      </c>
      <c r="AV700" s="2">
        <v>1800</v>
      </c>
      <c r="AW700" s="3">
        <f t="shared" si="304"/>
        <v>1800</v>
      </c>
      <c r="AX700" s="5">
        <f t="shared" si="305"/>
        <v>0</v>
      </c>
      <c r="AY700" s="2">
        <v>537</v>
      </c>
      <c r="AZ700" s="3">
        <f t="shared" si="306"/>
        <v>537</v>
      </c>
      <c r="BA700" s="5">
        <f t="shared" si="307"/>
        <v>0</v>
      </c>
      <c r="BB700" s="2">
        <v>3500</v>
      </c>
      <c r="BC700" s="3">
        <f t="shared" si="308"/>
        <v>3500</v>
      </c>
      <c r="BD700" s="5">
        <f t="shared" si="309"/>
        <v>0</v>
      </c>
    </row>
    <row r="701" spans="1:56" x14ac:dyDescent="0.25">
      <c r="A701">
        <v>2015</v>
      </c>
      <c r="B701">
        <v>12</v>
      </c>
      <c r="C701" t="s">
        <v>28</v>
      </c>
      <c r="D701">
        <v>2</v>
      </c>
      <c r="E701">
        <v>6</v>
      </c>
      <c r="F701">
        <v>8</v>
      </c>
      <c r="G701">
        <v>0</v>
      </c>
      <c r="H701">
        <v>12</v>
      </c>
      <c r="I701" t="s">
        <v>31</v>
      </c>
      <c r="J701">
        <v>40</v>
      </c>
      <c r="K701">
        <v>29101</v>
      </c>
      <c r="L701">
        <v>2000</v>
      </c>
      <c r="M701">
        <v>1</v>
      </c>
      <c r="N701">
        <v>1</v>
      </c>
      <c r="O701">
        <v>20</v>
      </c>
      <c r="P701" t="str">
        <f t="shared" si="310"/>
        <v>0</v>
      </c>
      <c r="Q701" t="s">
        <v>30</v>
      </c>
      <c r="R701" s="2">
        <f t="shared" si="283"/>
        <v>9545</v>
      </c>
      <c r="S701" s="2">
        <f t="shared" si="284"/>
        <v>9545</v>
      </c>
      <c r="T701" s="2">
        <f t="shared" si="285"/>
        <v>0</v>
      </c>
      <c r="U701" s="2">
        <v>0</v>
      </c>
      <c r="V701" s="3">
        <f t="shared" si="286"/>
        <v>0</v>
      </c>
      <c r="W701" s="5">
        <f t="shared" si="287"/>
        <v>0</v>
      </c>
      <c r="X701" s="2">
        <v>0</v>
      </c>
      <c r="Y701" s="3">
        <f t="shared" si="288"/>
        <v>0</v>
      </c>
      <c r="Z701" s="5">
        <f t="shared" si="289"/>
        <v>0</v>
      </c>
      <c r="AA701" s="2">
        <v>0</v>
      </c>
      <c r="AB701" s="3">
        <f t="shared" si="290"/>
        <v>0</v>
      </c>
      <c r="AC701" s="5">
        <f t="shared" si="291"/>
        <v>0</v>
      </c>
      <c r="AD701" s="2">
        <v>0</v>
      </c>
      <c r="AE701" s="3">
        <f t="shared" si="292"/>
        <v>0</v>
      </c>
      <c r="AF701" s="5">
        <f t="shared" si="293"/>
        <v>0</v>
      </c>
      <c r="AG701" s="2">
        <v>2999</v>
      </c>
      <c r="AH701" s="3">
        <f t="shared" si="294"/>
        <v>2999</v>
      </c>
      <c r="AI701" s="5">
        <f t="shared" si="295"/>
        <v>0</v>
      </c>
      <c r="AJ701" s="2">
        <v>2001</v>
      </c>
      <c r="AK701" s="3">
        <f t="shared" si="296"/>
        <v>2001</v>
      </c>
      <c r="AL701" s="5">
        <f t="shared" si="297"/>
        <v>0</v>
      </c>
      <c r="AM701" s="2">
        <v>0</v>
      </c>
      <c r="AN701" s="3">
        <f t="shared" si="298"/>
        <v>0</v>
      </c>
      <c r="AO701" s="5">
        <f t="shared" si="299"/>
        <v>0</v>
      </c>
      <c r="AP701" s="2">
        <v>0</v>
      </c>
      <c r="AQ701" s="3">
        <f t="shared" si="300"/>
        <v>0</v>
      </c>
      <c r="AR701" s="5">
        <f t="shared" si="301"/>
        <v>0</v>
      </c>
      <c r="AS701" s="2">
        <v>3000</v>
      </c>
      <c r="AT701" s="3">
        <f t="shared" si="302"/>
        <v>3000</v>
      </c>
      <c r="AU701" s="5">
        <f t="shared" si="303"/>
        <v>0</v>
      </c>
      <c r="AV701" s="2">
        <v>0</v>
      </c>
      <c r="AW701" s="3">
        <f t="shared" si="304"/>
        <v>0</v>
      </c>
      <c r="AX701" s="5">
        <f t="shared" si="305"/>
        <v>0</v>
      </c>
      <c r="AY701" s="2">
        <v>0</v>
      </c>
      <c r="AZ701" s="3">
        <f t="shared" si="306"/>
        <v>0</v>
      </c>
      <c r="BA701" s="5">
        <f t="shared" si="307"/>
        <v>0</v>
      </c>
      <c r="BB701" s="2">
        <v>1545</v>
      </c>
      <c r="BC701" s="3">
        <f t="shared" si="308"/>
        <v>1545</v>
      </c>
      <c r="BD701" s="5">
        <f t="shared" si="309"/>
        <v>0</v>
      </c>
    </row>
    <row r="702" spans="1:56" x14ac:dyDescent="0.25">
      <c r="A702">
        <v>2015</v>
      </c>
      <c r="B702">
        <v>12</v>
      </c>
      <c r="C702" t="s">
        <v>28</v>
      </c>
      <c r="D702">
        <v>2</v>
      </c>
      <c r="E702">
        <v>6</v>
      </c>
      <c r="F702">
        <v>8</v>
      </c>
      <c r="G702">
        <v>0</v>
      </c>
      <c r="H702">
        <v>12</v>
      </c>
      <c r="I702" t="s">
        <v>31</v>
      </c>
      <c r="J702">
        <v>40</v>
      </c>
      <c r="K702">
        <v>29101</v>
      </c>
      <c r="L702">
        <v>2000</v>
      </c>
      <c r="M702">
        <v>1</v>
      </c>
      <c r="N702">
        <v>1</v>
      </c>
      <c r="O702">
        <v>21</v>
      </c>
      <c r="P702" t="str">
        <f t="shared" si="310"/>
        <v>0</v>
      </c>
      <c r="Q702" t="s">
        <v>30</v>
      </c>
      <c r="R702" s="2">
        <f t="shared" si="283"/>
        <v>6178</v>
      </c>
      <c r="S702" s="2">
        <f t="shared" si="284"/>
        <v>6178</v>
      </c>
      <c r="T702" s="2">
        <f t="shared" si="285"/>
        <v>0</v>
      </c>
      <c r="U702" s="2">
        <v>0</v>
      </c>
      <c r="V702" s="3">
        <f t="shared" si="286"/>
        <v>0</v>
      </c>
      <c r="W702" s="5">
        <f t="shared" si="287"/>
        <v>0</v>
      </c>
      <c r="X702" s="2">
        <v>0</v>
      </c>
      <c r="Y702" s="3">
        <f t="shared" si="288"/>
        <v>0</v>
      </c>
      <c r="Z702" s="5">
        <f t="shared" si="289"/>
        <v>0</v>
      </c>
      <c r="AA702" s="2">
        <v>0</v>
      </c>
      <c r="AB702" s="3">
        <f t="shared" si="290"/>
        <v>0</v>
      </c>
      <c r="AC702" s="5">
        <f t="shared" si="291"/>
        <v>0</v>
      </c>
      <c r="AD702" s="2">
        <v>0</v>
      </c>
      <c r="AE702" s="3">
        <f t="shared" si="292"/>
        <v>0</v>
      </c>
      <c r="AF702" s="5">
        <f t="shared" si="293"/>
        <v>0</v>
      </c>
      <c r="AG702" s="2">
        <v>1354.2</v>
      </c>
      <c r="AH702" s="3">
        <f t="shared" si="294"/>
        <v>1354</v>
      </c>
      <c r="AI702" s="5">
        <f t="shared" si="295"/>
        <v>0.20000000000004547</v>
      </c>
      <c r="AJ702" s="2">
        <v>323.8</v>
      </c>
      <c r="AK702" s="3">
        <f t="shared" si="296"/>
        <v>324</v>
      </c>
      <c r="AL702" s="5">
        <f t="shared" si="297"/>
        <v>-0.19999999999998863</v>
      </c>
      <c r="AM702" s="2">
        <v>0</v>
      </c>
      <c r="AN702" s="3">
        <f t="shared" si="298"/>
        <v>0</v>
      </c>
      <c r="AO702" s="5">
        <f t="shared" si="299"/>
        <v>0</v>
      </c>
      <c r="AP702" s="2">
        <v>1500</v>
      </c>
      <c r="AQ702" s="3">
        <f t="shared" si="300"/>
        <v>1500</v>
      </c>
      <c r="AR702" s="5">
        <f t="shared" si="301"/>
        <v>0</v>
      </c>
      <c r="AS702" s="2">
        <v>1500</v>
      </c>
      <c r="AT702" s="3">
        <f t="shared" si="302"/>
        <v>1500</v>
      </c>
      <c r="AU702" s="5">
        <f t="shared" si="303"/>
        <v>0</v>
      </c>
      <c r="AV702" s="2">
        <v>0</v>
      </c>
      <c r="AW702" s="3">
        <f t="shared" si="304"/>
        <v>0</v>
      </c>
      <c r="AX702" s="5">
        <f t="shared" si="305"/>
        <v>0</v>
      </c>
      <c r="AY702" s="2">
        <v>1500</v>
      </c>
      <c r="AZ702" s="3">
        <f t="shared" si="306"/>
        <v>1500</v>
      </c>
      <c r="BA702" s="5">
        <f t="shared" si="307"/>
        <v>0</v>
      </c>
      <c r="BB702" s="2">
        <v>0</v>
      </c>
      <c r="BC702" s="3">
        <f t="shared" si="308"/>
        <v>0</v>
      </c>
      <c r="BD702" s="5">
        <f t="shared" si="309"/>
        <v>0</v>
      </c>
    </row>
    <row r="703" spans="1:56" x14ac:dyDescent="0.25">
      <c r="A703">
        <v>2015</v>
      </c>
      <c r="B703">
        <v>12</v>
      </c>
      <c r="C703" t="s">
        <v>28</v>
      </c>
      <c r="D703">
        <v>2</v>
      </c>
      <c r="E703">
        <v>6</v>
      </c>
      <c r="F703">
        <v>8</v>
      </c>
      <c r="G703">
        <v>0</v>
      </c>
      <c r="H703">
        <v>12</v>
      </c>
      <c r="I703" t="s">
        <v>31</v>
      </c>
      <c r="J703">
        <v>40</v>
      </c>
      <c r="K703">
        <v>29101</v>
      </c>
      <c r="L703">
        <v>2000</v>
      </c>
      <c r="M703">
        <v>1</v>
      </c>
      <c r="N703">
        <v>1</v>
      </c>
      <c r="O703">
        <v>23</v>
      </c>
      <c r="P703" t="str">
        <f t="shared" si="310"/>
        <v>0</v>
      </c>
      <c r="Q703" t="s">
        <v>30</v>
      </c>
      <c r="R703" s="2">
        <f t="shared" si="283"/>
        <v>12642.06</v>
      </c>
      <c r="S703" s="2">
        <f t="shared" si="284"/>
        <v>12642</v>
      </c>
      <c r="T703" s="2">
        <f t="shared" si="285"/>
        <v>5.9999999999490683E-2</v>
      </c>
      <c r="U703" s="2">
        <v>0</v>
      </c>
      <c r="V703" s="3">
        <f t="shared" si="286"/>
        <v>0</v>
      </c>
      <c r="W703" s="5">
        <f t="shared" si="287"/>
        <v>0</v>
      </c>
      <c r="X703" s="2">
        <v>1373</v>
      </c>
      <c r="Y703" s="3">
        <f t="shared" si="288"/>
        <v>1373</v>
      </c>
      <c r="Z703" s="5">
        <f t="shared" si="289"/>
        <v>0</v>
      </c>
      <c r="AA703" s="2">
        <v>0</v>
      </c>
      <c r="AB703" s="3">
        <f t="shared" si="290"/>
        <v>0</v>
      </c>
      <c r="AC703" s="5">
        <f t="shared" si="291"/>
        <v>0</v>
      </c>
      <c r="AD703" s="2">
        <v>2532.06</v>
      </c>
      <c r="AE703" s="3">
        <f t="shared" si="292"/>
        <v>2532</v>
      </c>
      <c r="AF703" s="5">
        <f t="shared" si="293"/>
        <v>5.999999999994543E-2</v>
      </c>
      <c r="AG703" s="2">
        <v>1373</v>
      </c>
      <c r="AH703" s="3">
        <f t="shared" si="294"/>
        <v>1373</v>
      </c>
      <c r="AI703" s="5">
        <f t="shared" si="295"/>
        <v>0</v>
      </c>
      <c r="AJ703" s="2">
        <v>1872</v>
      </c>
      <c r="AK703" s="3">
        <f t="shared" si="296"/>
        <v>1872</v>
      </c>
      <c r="AL703" s="5">
        <f t="shared" si="297"/>
        <v>0</v>
      </c>
      <c r="AM703" s="2">
        <v>1373</v>
      </c>
      <c r="AN703" s="3">
        <f t="shared" si="298"/>
        <v>1373</v>
      </c>
      <c r="AO703" s="5">
        <f t="shared" si="299"/>
        <v>0</v>
      </c>
      <c r="AP703" s="2">
        <v>1373</v>
      </c>
      <c r="AQ703" s="3">
        <f t="shared" si="300"/>
        <v>1373</v>
      </c>
      <c r="AR703" s="5">
        <f t="shared" si="301"/>
        <v>0</v>
      </c>
      <c r="AS703" s="2">
        <v>1373</v>
      </c>
      <c r="AT703" s="3">
        <f t="shared" si="302"/>
        <v>1373</v>
      </c>
      <c r="AU703" s="5">
        <f t="shared" si="303"/>
        <v>0</v>
      </c>
      <c r="AV703" s="2">
        <v>1373</v>
      </c>
      <c r="AW703" s="3">
        <f t="shared" si="304"/>
        <v>1373</v>
      </c>
      <c r="AX703" s="5">
        <f t="shared" si="305"/>
        <v>0</v>
      </c>
      <c r="AY703" s="2">
        <v>0</v>
      </c>
      <c r="AZ703" s="3">
        <f t="shared" si="306"/>
        <v>0</v>
      </c>
      <c r="BA703" s="5">
        <f t="shared" si="307"/>
        <v>0</v>
      </c>
      <c r="BB703" s="2">
        <v>0</v>
      </c>
      <c r="BC703" s="3">
        <f t="shared" si="308"/>
        <v>0</v>
      </c>
      <c r="BD703" s="5">
        <f t="shared" si="309"/>
        <v>0</v>
      </c>
    </row>
    <row r="704" spans="1:56" x14ac:dyDescent="0.25">
      <c r="A704">
        <v>2015</v>
      </c>
      <c r="B704">
        <v>12</v>
      </c>
      <c r="C704" t="s">
        <v>28</v>
      </c>
      <c r="D704">
        <v>2</v>
      </c>
      <c r="E704">
        <v>6</v>
      </c>
      <c r="F704">
        <v>8</v>
      </c>
      <c r="G704">
        <v>0</v>
      </c>
      <c r="H704">
        <v>12</v>
      </c>
      <c r="I704" t="s">
        <v>31</v>
      </c>
      <c r="J704">
        <v>40</v>
      </c>
      <c r="K704">
        <v>29101</v>
      </c>
      <c r="L704">
        <v>2000</v>
      </c>
      <c r="M704">
        <v>1</v>
      </c>
      <c r="N704">
        <v>1</v>
      </c>
      <c r="O704">
        <v>24</v>
      </c>
      <c r="P704" t="str">
        <f t="shared" si="310"/>
        <v>0</v>
      </c>
      <c r="Q704" t="s">
        <v>30</v>
      </c>
      <c r="R704" s="2">
        <f t="shared" si="283"/>
        <v>6678.34</v>
      </c>
      <c r="S704" s="2">
        <f t="shared" si="284"/>
        <v>6678</v>
      </c>
      <c r="T704" s="2">
        <f t="shared" si="285"/>
        <v>0.34000000000014552</v>
      </c>
      <c r="U704" s="2">
        <v>0</v>
      </c>
      <c r="V704" s="3">
        <f t="shared" si="286"/>
        <v>0</v>
      </c>
      <c r="W704" s="5">
        <f t="shared" si="287"/>
        <v>0</v>
      </c>
      <c r="X704" s="2">
        <v>259.26</v>
      </c>
      <c r="Y704" s="3">
        <f t="shared" si="288"/>
        <v>259</v>
      </c>
      <c r="Z704" s="5">
        <f t="shared" si="289"/>
        <v>0.25999999999999091</v>
      </c>
      <c r="AA704" s="2">
        <v>119.7</v>
      </c>
      <c r="AB704" s="3">
        <f t="shared" si="290"/>
        <v>120</v>
      </c>
      <c r="AC704" s="5">
        <f t="shared" si="291"/>
        <v>-0.29999999999999716</v>
      </c>
      <c r="AD704" s="2">
        <v>1023.6</v>
      </c>
      <c r="AE704" s="3">
        <f t="shared" si="292"/>
        <v>1024</v>
      </c>
      <c r="AF704" s="5">
        <f t="shared" si="293"/>
        <v>-0.39999999999997726</v>
      </c>
      <c r="AG704" s="2">
        <v>1848.42</v>
      </c>
      <c r="AH704" s="3">
        <f t="shared" si="294"/>
        <v>1848</v>
      </c>
      <c r="AI704" s="5">
        <f t="shared" si="295"/>
        <v>0.42000000000007276</v>
      </c>
      <c r="AJ704" s="2">
        <v>1036.82</v>
      </c>
      <c r="AK704" s="3">
        <f t="shared" si="296"/>
        <v>1037</v>
      </c>
      <c r="AL704" s="5">
        <f t="shared" si="297"/>
        <v>-0.18000000000006366</v>
      </c>
      <c r="AM704" s="2">
        <v>1030</v>
      </c>
      <c r="AN704" s="3">
        <f t="shared" si="298"/>
        <v>1030</v>
      </c>
      <c r="AO704" s="5">
        <f t="shared" si="299"/>
        <v>0</v>
      </c>
      <c r="AP704" s="2">
        <v>0</v>
      </c>
      <c r="AQ704" s="3">
        <f t="shared" si="300"/>
        <v>0</v>
      </c>
      <c r="AR704" s="5">
        <f t="shared" si="301"/>
        <v>0</v>
      </c>
      <c r="AS704" s="2">
        <v>0</v>
      </c>
      <c r="AT704" s="3">
        <f t="shared" si="302"/>
        <v>0</v>
      </c>
      <c r="AU704" s="5">
        <f t="shared" si="303"/>
        <v>0</v>
      </c>
      <c r="AV704" s="2">
        <v>487.28</v>
      </c>
      <c r="AW704" s="3">
        <f t="shared" si="304"/>
        <v>487</v>
      </c>
      <c r="AX704" s="5">
        <f t="shared" si="305"/>
        <v>0.27999999999997272</v>
      </c>
      <c r="AY704" s="2">
        <v>0</v>
      </c>
      <c r="AZ704" s="3">
        <f t="shared" si="306"/>
        <v>0</v>
      </c>
      <c r="BA704" s="5">
        <f t="shared" si="307"/>
        <v>0</v>
      </c>
      <c r="BB704" s="2">
        <v>873.26</v>
      </c>
      <c r="BC704" s="3">
        <f t="shared" si="308"/>
        <v>873</v>
      </c>
      <c r="BD704" s="5">
        <f t="shared" si="309"/>
        <v>0.25999999999999091</v>
      </c>
    </row>
    <row r="705" spans="1:56" x14ac:dyDescent="0.25">
      <c r="A705">
        <v>2015</v>
      </c>
      <c r="B705">
        <v>12</v>
      </c>
      <c r="C705" t="s">
        <v>28</v>
      </c>
      <c r="D705">
        <v>2</v>
      </c>
      <c r="E705">
        <v>6</v>
      </c>
      <c r="F705">
        <v>8</v>
      </c>
      <c r="G705">
        <v>0</v>
      </c>
      <c r="H705">
        <v>12</v>
      </c>
      <c r="I705" t="s">
        <v>31</v>
      </c>
      <c r="J705">
        <v>40</v>
      </c>
      <c r="K705">
        <v>29101</v>
      </c>
      <c r="L705">
        <v>2000</v>
      </c>
      <c r="M705">
        <v>1</v>
      </c>
      <c r="N705">
        <v>1</v>
      </c>
      <c r="O705">
        <v>25</v>
      </c>
      <c r="P705" t="str">
        <f t="shared" si="310"/>
        <v>0</v>
      </c>
      <c r="Q705" t="s">
        <v>30</v>
      </c>
      <c r="R705" s="2">
        <f t="shared" si="283"/>
        <v>5744</v>
      </c>
      <c r="S705" s="2">
        <f t="shared" si="284"/>
        <v>5744</v>
      </c>
      <c r="T705" s="2">
        <f t="shared" si="285"/>
        <v>0</v>
      </c>
      <c r="U705" s="2">
        <v>0</v>
      </c>
      <c r="V705" s="3">
        <f t="shared" si="286"/>
        <v>0</v>
      </c>
      <c r="W705" s="5">
        <f t="shared" si="287"/>
        <v>0</v>
      </c>
      <c r="X705" s="2">
        <v>0</v>
      </c>
      <c r="Y705" s="3">
        <f t="shared" si="288"/>
        <v>0</v>
      </c>
      <c r="Z705" s="5">
        <f t="shared" si="289"/>
        <v>0</v>
      </c>
      <c r="AA705" s="2">
        <v>0</v>
      </c>
      <c r="AB705" s="3">
        <f t="shared" si="290"/>
        <v>0</v>
      </c>
      <c r="AC705" s="5">
        <f t="shared" si="291"/>
        <v>0</v>
      </c>
      <c r="AD705" s="2">
        <v>0</v>
      </c>
      <c r="AE705" s="3">
        <f t="shared" si="292"/>
        <v>0</v>
      </c>
      <c r="AF705" s="5">
        <f t="shared" si="293"/>
        <v>0</v>
      </c>
      <c r="AG705" s="2">
        <v>306.64</v>
      </c>
      <c r="AH705" s="3">
        <f t="shared" si="294"/>
        <v>307</v>
      </c>
      <c r="AI705" s="5">
        <f t="shared" si="295"/>
        <v>-0.36000000000001364</v>
      </c>
      <c r="AJ705" s="2">
        <v>0.36</v>
      </c>
      <c r="AK705" s="3">
        <f t="shared" si="296"/>
        <v>0</v>
      </c>
      <c r="AL705" s="5">
        <f t="shared" si="297"/>
        <v>0.36</v>
      </c>
      <c r="AM705" s="2">
        <v>2100</v>
      </c>
      <c r="AN705" s="3">
        <f t="shared" si="298"/>
        <v>2100</v>
      </c>
      <c r="AO705" s="5">
        <f t="shared" si="299"/>
        <v>0</v>
      </c>
      <c r="AP705" s="2">
        <v>0</v>
      </c>
      <c r="AQ705" s="3">
        <f t="shared" si="300"/>
        <v>0</v>
      </c>
      <c r="AR705" s="5">
        <f t="shared" si="301"/>
        <v>0</v>
      </c>
      <c r="AS705" s="2">
        <v>1337</v>
      </c>
      <c r="AT705" s="3">
        <f t="shared" si="302"/>
        <v>1337</v>
      </c>
      <c r="AU705" s="5">
        <f t="shared" si="303"/>
        <v>0</v>
      </c>
      <c r="AV705" s="2">
        <v>0</v>
      </c>
      <c r="AW705" s="3">
        <f t="shared" si="304"/>
        <v>0</v>
      </c>
      <c r="AX705" s="5">
        <f t="shared" si="305"/>
        <v>0</v>
      </c>
      <c r="AY705" s="2">
        <v>2000</v>
      </c>
      <c r="AZ705" s="3">
        <f t="shared" si="306"/>
        <v>2000</v>
      </c>
      <c r="BA705" s="5">
        <f t="shared" si="307"/>
        <v>0</v>
      </c>
      <c r="BB705" s="2">
        <v>0</v>
      </c>
      <c r="BC705" s="3">
        <f t="shared" si="308"/>
        <v>0</v>
      </c>
      <c r="BD705" s="5">
        <f t="shared" si="309"/>
        <v>0</v>
      </c>
    </row>
    <row r="706" spans="1:56" x14ac:dyDescent="0.25">
      <c r="A706">
        <v>2015</v>
      </c>
      <c r="B706">
        <v>12</v>
      </c>
      <c r="C706" t="s">
        <v>28</v>
      </c>
      <c r="D706">
        <v>2</v>
      </c>
      <c r="E706">
        <v>6</v>
      </c>
      <c r="F706">
        <v>8</v>
      </c>
      <c r="G706">
        <v>0</v>
      </c>
      <c r="H706">
        <v>12</v>
      </c>
      <c r="I706" t="s">
        <v>31</v>
      </c>
      <c r="J706">
        <v>40</v>
      </c>
      <c r="K706">
        <v>29101</v>
      </c>
      <c r="L706">
        <v>2000</v>
      </c>
      <c r="M706">
        <v>1</v>
      </c>
      <c r="N706">
        <v>1</v>
      </c>
      <c r="O706">
        <v>28</v>
      </c>
      <c r="P706" t="str">
        <f t="shared" si="310"/>
        <v>0</v>
      </c>
      <c r="Q706" t="s">
        <v>30</v>
      </c>
      <c r="R706" s="2">
        <f t="shared" si="283"/>
        <v>2971.13</v>
      </c>
      <c r="S706" s="2">
        <f t="shared" si="284"/>
        <v>2971</v>
      </c>
      <c r="T706" s="2">
        <f t="shared" si="285"/>
        <v>0.13000000000010914</v>
      </c>
      <c r="U706" s="2">
        <v>0</v>
      </c>
      <c r="V706" s="3">
        <f t="shared" si="286"/>
        <v>0</v>
      </c>
      <c r="W706" s="5">
        <f t="shared" si="287"/>
        <v>0</v>
      </c>
      <c r="X706" s="2">
        <v>0</v>
      </c>
      <c r="Y706" s="3">
        <f t="shared" si="288"/>
        <v>0</v>
      </c>
      <c r="Z706" s="5">
        <f t="shared" si="289"/>
        <v>0</v>
      </c>
      <c r="AA706" s="2">
        <v>0</v>
      </c>
      <c r="AB706" s="3">
        <f t="shared" si="290"/>
        <v>0</v>
      </c>
      <c r="AC706" s="5">
        <f t="shared" si="291"/>
        <v>0</v>
      </c>
      <c r="AD706" s="2">
        <v>2970.13</v>
      </c>
      <c r="AE706" s="3">
        <f t="shared" si="292"/>
        <v>2970</v>
      </c>
      <c r="AF706" s="5">
        <f t="shared" si="293"/>
        <v>0.13000000000010914</v>
      </c>
      <c r="AG706" s="2">
        <v>0</v>
      </c>
      <c r="AH706" s="3">
        <f t="shared" si="294"/>
        <v>0</v>
      </c>
      <c r="AI706" s="5">
        <f t="shared" si="295"/>
        <v>0</v>
      </c>
      <c r="AJ706" s="2">
        <v>0</v>
      </c>
      <c r="AK706" s="3">
        <f t="shared" si="296"/>
        <v>0</v>
      </c>
      <c r="AL706" s="5">
        <f t="shared" si="297"/>
        <v>0</v>
      </c>
      <c r="AM706" s="2">
        <v>1</v>
      </c>
      <c r="AN706" s="3">
        <f t="shared" si="298"/>
        <v>1</v>
      </c>
      <c r="AO706" s="5">
        <f t="shared" si="299"/>
        <v>0</v>
      </c>
      <c r="AP706" s="2">
        <v>0</v>
      </c>
      <c r="AQ706" s="3">
        <f t="shared" si="300"/>
        <v>0</v>
      </c>
      <c r="AR706" s="5">
        <f t="shared" si="301"/>
        <v>0</v>
      </c>
      <c r="AS706" s="2">
        <v>0</v>
      </c>
      <c r="AT706" s="3">
        <f t="shared" si="302"/>
        <v>0</v>
      </c>
      <c r="AU706" s="5">
        <f t="shared" si="303"/>
        <v>0</v>
      </c>
      <c r="AV706" s="2">
        <v>0</v>
      </c>
      <c r="AW706" s="3">
        <f t="shared" si="304"/>
        <v>0</v>
      </c>
      <c r="AX706" s="5">
        <f t="shared" si="305"/>
        <v>0</v>
      </c>
      <c r="AY706" s="2">
        <v>0</v>
      </c>
      <c r="AZ706" s="3">
        <f t="shared" si="306"/>
        <v>0</v>
      </c>
      <c r="BA706" s="5">
        <f t="shared" si="307"/>
        <v>0</v>
      </c>
      <c r="BB706" s="2">
        <v>0</v>
      </c>
      <c r="BC706" s="3">
        <f t="shared" si="308"/>
        <v>0</v>
      </c>
      <c r="BD706" s="5">
        <f t="shared" si="309"/>
        <v>0</v>
      </c>
    </row>
    <row r="707" spans="1:56" x14ac:dyDescent="0.25">
      <c r="A707">
        <v>2015</v>
      </c>
      <c r="B707">
        <v>12</v>
      </c>
      <c r="C707" t="s">
        <v>28</v>
      </c>
      <c r="D707">
        <v>2</v>
      </c>
      <c r="E707">
        <v>6</v>
      </c>
      <c r="F707">
        <v>8</v>
      </c>
      <c r="G707">
        <v>0</v>
      </c>
      <c r="H707">
        <v>12</v>
      </c>
      <c r="I707" t="s">
        <v>31</v>
      </c>
      <c r="J707">
        <v>40</v>
      </c>
      <c r="K707">
        <v>29101</v>
      </c>
      <c r="L707">
        <v>2000</v>
      </c>
      <c r="M707">
        <v>1</v>
      </c>
      <c r="N707">
        <v>1</v>
      </c>
      <c r="O707">
        <v>30</v>
      </c>
      <c r="P707" t="str">
        <f t="shared" si="310"/>
        <v>0</v>
      </c>
      <c r="Q707" t="s">
        <v>30</v>
      </c>
      <c r="R707" s="2">
        <f t="shared" si="283"/>
        <v>2500</v>
      </c>
      <c r="S707" s="2">
        <f t="shared" si="284"/>
        <v>2500</v>
      </c>
      <c r="T707" s="2">
        <f t="shared" si="285"/>
        <v>0</v>
      </c>
      <c r="U707" s="2">
        <v>0</v>
      </c>
      <c r="V707" s="3">
        <f t="shared" si="286"/>
        <v>0</v>
      </c>
      <c r="W707" s="5">
        <f t="shared" si="287"/>
        <v>0</v>
      </c>
      <c r="X707" s="2">
        <v>0</v>
      </c>
      <c r="Y707" s="3">
        <f t="shared" si="288"/>
        <v>0</v>
      </c>
      <c r="Z707" s="5">
        <f t="shared" si="289"/>
        <v>0</v>
      </c>
      <c r="AA707" s="2">
        <v>0</v>
      </c>
      <c r="AB707" s="3">
        <f t="shared" si="290"/>
        <v>0</v>
      </c>
      <c r="AC707" s="5">
        <f t="shared" si="291"/>
        <v>0</v>
      </c>
      <c r="AD707" s="2">
        <v>0</v>
      </c>
      <c r="AE707" s="3">
        <f t="shared" si="292"/>
        <v>0</v>
      </c>
      <c r="AF707" s="5">
        <f t="shared" si="293"/>
        <v>0</v>
      </c>
      <c r="AG707" s="2">
        <v>0</v>
      </c>
      <c r="AH707" s="3">
        <f t="shared" si="294"/>
        <v>0</v>
      </c>
      <c r="AI707" s="5">
        <f t="shared" si="295"/>
        <v>0</v>
      </c>
      <c r="AJ707" s="2">
        <v>0</v>
      </c>
      <c r="AK707" s="3">
        <f t="shared" si="296"/>
        <v>0</v>
      </c>
      <c r="AL707" s="5">
        <f t="shared" si="297"/>
        <v>0</v>
      </c>
      <c r="AM707" s="2">
        <v>500</v>
      </c>
      <c r="AN707" s="3">
        <f t="shared" si="298"/>
        <v>500</v>
      </c>
      <c r="AO707" s="5">
        <f t="shared" si="299"/>
        <v>0</v>
      </c>
      <c r="AP707" s="2">
        <v>0</v>
      </c>
      <c r="AQ707" s="3">
        <f t="shared" si="300"/>
        <v>0</v>
      </c>
      <c r="AR707" s="5">
        <f t="shared" si="301"/>
        <v>0</v>
      </c>
      <c r="AS707" s="2">
        <v>500</v>
      </c>
      <c r="AT707" s="3">
        <f t="shared" si="302"/>
        <v>500</v>
      </c>
      <c r="AU707" s="5">
        <f t="shared" si="303"/>
        <v>0</v>
      </c>
      <c r="AV707" s="2">
        <v>1000</v>
      </c>
      <c r="AW707" s="3">
        <f t="shared" si="304"/>
        <v>1000</v>
      </c>
      <c r="AX707" s="5">
        <f t="shared" si="305"/>
        <v>0</v>
      </c>
      <c r="AY707" s="2">
        <v>500</v>
      </c>
      <c r="AZ707" s="3">
        <f t="shared" si="306"/>
        <v>500</v>
      </c>
      <c r="BA707" s="5">
        <f t="shared" si="307"/>
        <v>0</v>
      </c>
      <c r="BB707" s="2">
        <v>0</v>
      </c>
      <c r="BC707" s="3">
        <f t="shared" si="308"/>
        <v>0</v>
      </c>
      <c r="BD707" s="5">
        <f t="shared" si="309"/>
        <v>0</v>
      </c>
    </row>
    <row r="708" spans="1:56" x14ac:dyDescent="0.25">
      <c r="A708">
        <v>2015</v>
      </c>
      <c r="B708">
        <v>12</v>
      </c>
      <c r="C708" t="s">
        <v>28</v>
      </c>
      <c r="D708">
        <v>2</v>
      </c>
      <c r="E708">
        <v>6</v>
      </c>
      <c r="F708">
        <v>8</v>
      </c>
      <c r="G708">
        <v>0</v>
      </c>
      <c r="H708">
        <v>12</v>
      </c>
      <c r="I708" t="s">
        <v>31</v>
      </c>
      <c r="J708">
        <v>40</v>
      </c>
      <c r="K708">
        <v>29101</v>
      </c>
      <c r="L708">
        <v>2000</v>
      </c>
      <c r="M708">
        <v>1</v>
      </c>
      <c r="N708">
        <v>1</v>
      </c>
      <c r="O708">
        <v>31</v>
      </c>
      <c r="P708" t="str">
        <f t="shared" si="310"/>
        <v>0</v>
      </c>
      <c r="Q708" t="s">
        <v>30</v>
      </c>
      <c r="R708" s="2">
        <f t="shared" si="283"/>
        <v>3877</v>
      </c>
      <c r="S708" s="2">
        <f t="shared" si="284"/>
        <v>3876</v>
      </c>
      <c r="T708" s="2">
        <f t="shared" si="285"/>
        <v>1</v>
      </c>
      <c r="U708" s="2">
        <v>0</v>
      </c>
      <c r="V708" s="3">
        <f t="shared" si="286"/>
        <v>0</v>
      </c>
      <c r="W708" s="5">
        <f t="shared" si="287"/>
        <v>0</v>
      </c>
      <c r="X708" s="2">
        <v>0</v>
      </c>
      <c r="Y708" s="3">
        <f t="shared" si="288"/>
        <v>0</v>
      </c>
      <c r="Z708" s="5">
        <f t="shared" si="289"/>
        <v>0</v>
      </c>
      <c r="AA708" s="2">
        <v>0</v>
      </c>
      <c r="AB708" s="3">
        <f t="shared" si="290"/>
        <v>0</v>
      </c>
      <c r="AC708" s="5">
        <f t="shared" si="291"/>
        <v>0</v>
      </c>
      <c r="AD708" s="2">
        <v>263.2</v>
      </c>
      <c r="AE708" s="3">
        <f t="shared" si="292"/>
        <v>263</v>
      </c>
      <c r="AF708" s="5">
        <f t="shared" si="293"/>
        <v>0.19999999999998863</v>
      </c>
      <c r="AG708" s="2">
        <v>351.48</v>
      </c>
      <c r="AH708" s="3">
        <f t="shared" si="294"/>
        <v>351</v>
      </c>
      <c r="AI708" s="5">
        <f t="shared" si="295"/>
        <v>0.48000000000001819</v>
      </c>
      <c r="AJ708" s="2">
        <v>441.32</v>
      </c>
      <c r="AK708" s="3">
        <f t="shared" si="296"/>
        <v>441</v>
      </c>
      <c r="AL708" s="5">
        <f t="shared" si="297"/>
        <v>0.31999999999999318</v>
      </c>
      <c r="AM708" s="2">
        <v>530</v>
      </c>
      <c r="AN708" s="3">
        <f t="shared" si="298"/>
        <v>530</v>
      </c>
      <c r="AO708" s="5">
        <f t="shared" si="299"/>
        <v>0</v>
      </c>
      <c r="AP708" s="2">
        <v>529</v>
      </c>
      <c r="AQ708" s="3">
        <f t="shared" si="300"/>
        <v>529</v>
      </c>
      <c r="AR708" s="5">
        <f t="shared" si="301"/>
        <v>0</v>
      </c>
      <c r="AS708" s="2">
        <v>352</v>
      </c>
      <c r="AT708" s="3">
        <f t="shared" si="302"/>
        <v>352</v>
      </c>
      <c r="AU708" s="5">
        <f t="shared" si="303"/>
        <v>0</v>
      </c>
      <c r="AV708" s="2">
        <v>529</v>
      </c>
      <c r="AW708" s="3">
        <f t="shared" si="304"/>
        <v>529</v>
      </c>
      <c r="AX708" s="5">
        <f t="shared" si="305"/>
        <v>0</v>
      </c>
      <c r="AY708" s="2">
        <v>529</v>
      </c>
      <c r="AZ708" s="3">
        <f t="shared" si="306"/>
        <v>529</v>
      </c>
      <c r="BA708" s="5">
        <f t="shared" si="307"/>
        <v>0</v>
      </c>
      <c r="BB708" s="2">
        <v>352</v>
      </c>
      <c r="BC708" s="3">
        <f t="shared" si="308"/>
        <v>352</v>
      </c>
      <c r="BD708" s="5">
        <f t="shared" si="309"/>
        <v>0</v>
      </c>
    </row>
    <row r="709" spans="1:56" x14ac:dyDescent="0.25">
      <c r="A709">
        <v>2015</v>
      </c>
      <c r="B709">
        <v>12</v>
      </c>
      <c r="C709" t="s">
        <v>28</v>
      </c>
      <c r="D709">
        <v>2</v>
      </c>
      <c r="E709">
        <v>6</v>
      </c>
      <c r="F709">
        <v>8</v>
      </c>
      <c r="G709">
        <v>0</v>
      </c>
      <c r="H709">
        <v>12</v>
      </c>
      <c r="I709" t="s">
        <v>31</v>
      </c>
      <c r="J709">
        <v>40</v>
      </c>
      <c r="K709">
        <v>29101</v>
      </c>
      <c r="L709">
        <v>2000</v>
      </c>
      <c r="M709">
        <v>1</v>
      </c>
      <c r="N709">
        <v>1</v>
      </c>
      <c r="O709">
        <v>32</v>
      </c>
      <c r="P709" t="str">
        <f t="shared" si="310"/>
        <v>0</v>
      </c>
      <c r="Q709" t="s">
        <v>30</v>
      </c>
      <c r="R709" s="2">
        <f t="shared" ref="R709:R772" si="311">+U709+X709+AA709+AD709+AG709+AJ709+AM709+AP709+AS709+AV709+AY709+BB709</f>
        <v>246</v>
      </c>
      <c r="S709" s="2">
        <f t="shared" ref="S709:S772" si="312">+V709+Y709+AB709+AE709+AH709+AK709+AN709+AQ709+AT709+AW709+AZ709+BC709</f>
        <v>246</v>
      </c>
      <c r="T709" s="2">
        <f t="shared" ref="T709:T772" si="313">R709-S709</f>
        <v>0</v>
      </c>
      <c r="U709" s="2">
        <v>0</v>
      </c>
      <c r="V709" s="3">
        <f t="shared" ref="V709:V772" si="314">MROUND(U709,1)</f>
        <v>0</v>
      </c>
      <c r="W709" s="5">
        <f t="shared" ref="W709:W772" si="315">U709-V709</f>
        <v>0</v>
      </c>
      <c r="X709" s="2">
        <v>0</v>
      </c>
      <c r="Y709" s="3">
        <f t="shared" ref="Y709:Y772" si="316">MROUND(X709,1)</f>
        <v>0</v>
      </c>
      <c r="Z709" s="5">
        <f t="shared" ref="Z709:Z772" si="317">X709-Y709</f>
        <v>0</v>
      </c>
      <c r="AA709" s="2">
        <v>0</v>
      </c>
      <c r="AB709" s="3">
        <f t="shared" ref="AB709:AB772" si="318">MROUND(AA709,1)</f>
        <v>0</v>
      </c>
      <c r="AC709" s="5">
        <f t="shared" ref="AC709:AC772" si="319">AA709-AB709</f>
        <v>0</v>
      </c>
      <c r="AD709" s="2">
        <v>0</v>
      </c>
      <c r="AE709" s="3">
        <f t="shared" ref="AE709:AE772" si="320">MROUND(AD709,1)</f>
        <v>0</v>
      </c>
      <c r="AF709" s="5">
        <f t="shared" ref="AF709:AF772" si="321">AD709-AE709</f>
        <v>0</v>
      </c>
      <c r="AG709" s="2">
        <v>0</v>
      </c>
      <c r="AH709" s="3">
        <f t="shared" ref="AH709:AH772" si="322">MROUND(AG709,1)</f>
        <v>0</v>
      </c>
      <c r="AI709" s="5">
        <f t="shared" ref="AI709:AI772" si="323">AG709-AH709</f>
        <v>0</v>
      </c>
      <c r="AJ709" s="2">
        <v>246</v>
      </c>
      <c r="AK709" s="3">
        <f t="shared" ref="AK709:AK772" si="324">MROUND(AJ709,1)</f>
        <v>246</v>
      </c>
      <c r="AL709" s="5">
        <f t="shared" ref="AL709:AL772" si="325">AJ709-AK709</f>
        <v>0</v>
      </c>
      <c r="AM709" s="2">
        <v>0</v>
      </c>
      <c r="AN709" s="3">
        <f t="shared" ref="AN709:AN772" si="326">MROUND(AM709,1)</f>
        <v>0</v>
      </c>
      <c r="AO709" s="5">
        <f t="shared" ref="AO709:AO772" si="327">AM709-AN709</f>
        <v>0</v>
      </c>
      <c r="AP709" s="2">
        <v>0</v>
      </c>
      <c r="AQ709" s="3">
        <f t="shared" ref="AQ709:AQ772" si="328">MROUND(AP709,1)</f>
        <v>0</v>
      </c>
      <c r="AR709" s="5">
        <f t="shared" ref="AR709:AR772" si="329">AP709-AQ709</f>
        <v>0</v>
      </c>
      <c r="AS709" s="2">
        <v>0</v>
      </c>
      <c r="AT709" s="3">
        <f t="shared" ref="AT709:AT772" si="330">MROUND(AS709,1)</f>
        <v>0</v>
      </c>
      <c r="AU709" s="5">
        <f t="shared" ref="AU709:AU772" si="331">AS709-AT709</f>
        <v>0</v>
      </c>
      <c r="AV709" s="2">
        <v>0</v>
      </c>
      <c r="AW709" s="3">
        <f t="shared" ref="AW709:AW772" si="332">MROUND(AV709,1)</f>
        <v>0</v>
      </c>
      <c r="AX709" s="5">
        <f t="shared" ref="AX709:AX772" si="333">AV709-AW709</f>
        <v>0</v>
      </c>
      <c r="AY709" s="2">
        <v>0</v>
      </c>
      <c r="AZ709" s="3">
        <f t="shared" ref="AZ709:AZ772" si="334">MROUND(AY709,1)</f>
        <v>0</v>
      </c>
      <c r="BA709" s="5">
        <f t="shared" ref="BA709:BA772" si="335">AY709-AZ709</f>
        <v>0</v>
      </c>
      <c r="BB709" s="2">
        <v>0</v>
      </c>
      <c r="BC709" s="3">
        <f t="shared" ref="BC709:BC772" si="336">MROUND(BB709,1)</f>
        <v>0</v>
      </c>
      <c r="BD709" s="5">
        <f t="shared" ref="BD709:BD772" si="337">BB709-BC709</f>
        <v>0</v>
      </c>
    </row>
    <row r="710" spans="1:56" x14ac:dyDescent="0.25">
      <c r="A710">
        <v>2015</v>
      </c>
      <c r="B710">
        <v>12</v>
      </c>
      <c r="C710" t="s">
        <v>28</v>
      </c>
      <c r="D710">
        <v>2</v>
      </c>
      <c r="E710">
        <v>6</v>
      </c>
      <c r="F710">
        <v>8</v>
      </c>
      <c r="G710">
        <v>0</v>
      </c>
      <c r="H710">
        <v>12</v>
      </c>
      <c r="I710" t="s">
        <v>31</v>
      </c>
      <c r="J710">
        <v>40</v>
      </c>
      <c r="K710">
        <v>29201</v>
      </c>
      <c r="L710">
        <v>2000</v>
      </c>
      <c r="M710">
        <v>1</v>
      </c>
      <c r="N710">
        <v>1</v>
      </c>
      <c r="O710">
        <v>1</v>
      </c>
      <c r="P710" t="str">
        <f t="shared" ref="P710:P773" si="338">"0"</f>
        <v>0</v>
      </c>
      <c r="Q710" t="s">
        <v>30</v>
      </c>
      <c r="R710" s="2">
        <f t="shared" si="311"/>
        <v>2020</v>
      </c>
      <c r="S710" s="2">
        <f t="shared" si="312"/>
        <v>2020</v>
      </c>
      <c r="T710" s="2">
        <f t="shared" si="313"/>
        <v>0</v>
      </c>
      <c r="U710" s="2">
        <v>0</v>
      </c>
      <c r="V710" s="3">
        <f t="shared" si="314"/>
        <v>0</v>
      </c>
      <c r="W710" s="5">
        <f t="shared" si="315"/>
        <v>0</v>
      </c>
      <c r="X710" s="2">
        <v>0</v>
      </c>
      <c r="Y710" s="3">
        <f t="shared" si="316"/>
        <v>0</v>
      </c>
      <c r="Z710" s="5">
        <f t="shared" si="317"/>
        <v>0</v>
      </c>
      <c r="AA710" s="2">
        <v>0</v>
      </c>
      <c r="AB710" s="3">
        <f t="shared" si="318"/>
        <v>0</v>
      </c>
      <c r="AC710" s="5">
        <f t="shared" si="319"/>
        <v>0</v>
      </c>
      <c r="AD710" s="2">
        <v>0</v>
      </c>
      <c r="AE710" s="3">
        <f t="shared" si="320"/>
        <v>0</v>
      </c>
      <c r="AF710" s="5">
        <f t="shared" si="321"/>
        <v>0</v>
      </c>
      <c r="AG710" s="2">
        <v>0</v>
      </c>
      <c r="AH710" s="3">
        <f t="shared" si="322"/>
        <v>0</v>
      </c>
      <c r="AI710" s="5">
        <f t="shared" si="323"/>
        <v>0</v>
      </c>
      <c r="AJ710" s="2">
        <v>0</v>
      </c>
      <c r="AK710" s="3">
        <f t="shared" si="324"/>
        <v>0</v>
      </c>
      <c r="AL710" s="5">
        <f t="shared" si="325"/>
        <v>0</v>
      </c>
      <c r="AM710" s="2">
        <v>0</v>
      </c>
      <c r="AN710" s="3">
        <f t="shared" si="326"/>
        <v>0</v>
      </c>
      <c r="AO710" s="5">
        <f t="shared" si="327"/>
        <v>0</v>
      </c>
      <c r="AP710" s="2">
        <v>0</v>
      </c>
      <c r="AQ710" s="3">
        <f t="shared" si="328"/>
        <v>0</v>
      </c>
      <c r="AR710" s="5">
        <f t="shared" si="329"/>
        <v>0</v>
      </c>
      <c r="AS710" s="2">
        <v>0</v>
      </c>
      <c r="AT710" s="3">
        <f t="shared" si="330"/>
        <v>0</v>
      </c>
      <c r="AU710" s="5">
        <f t="shared" si="331"/>
        <v>0</v>
      </c>
      <c r="AV710" s="2">
        <v>700</v>
      </c>
      <c r="AW710" s="3">
        <f t="shared" si="332"/>
        <v>700</v>
      </c>
      <c r="AX710" s="5">
        <f t="shared" si="333"/>
        <v>0</v>
      </c>
      <c r="AY710" s="2">
        <v>720</v>
      </c>
      <c r="AZ710" s="3">
        <f t="shared" si="334"/>
        <v>720</v>
      </c>
      <c r="BA710" s="5">
        <f t="shared" si="335"/>
        <v>0</v>
      </c>
      <c r="BB710" s="2">
        <v>600</v>
      </c>
      <c r="BC710" s="3">
        <f t="shared" si="336"/>
        <v>600</v>
      </c>
      <c r="BD710" s="5">
        <f t="shared" si="337"/>
        <v>0</v>
      </c>
    </row>
    <row r="711" spans="1:56" x14ac:dyDescent="0.25">
      <c r="A711">
        <v>2015</v>
      </c>
      <c r="B711">
        <v>12</v>
      </c>
      <c r="C711" t="s">
        <v>28</v>
      </c>
      <c r="D711">
        <v>2</v>
      </c>
      <c r="E711">
        <v>6</v>
      </c>
      <c r="F711">
        <v>8</v>
      </c>
      <c r="G711">
        <v>0</v>
      </c>
      <c r="H711">
        <v>12</v>
      </c>
      <c r="I711" t="s">
        <v>31</v>
      </c>
      <c r="J711">
        <v>40</v>
      </c>
      <c r="K711">
        <v>29201</v>
      </c>
      <c r="L711">
        <v>2000</v>
      </c>
      <c r="M711">
        <v>1</v>
      </c>
      <c r="N711">
        <v>1</v>
      </c>
      <c r="O711">
        <v>2</v>
      </c>
      <c r="P711" t="str">
        <f t="shared" si="338"/>
        <v>0</v>
      </c>
      <c r="Q711" t="s">
        <v>30</v>
      </c>
      <c r="R711" s="2">
        <f t="shared" si="311"/>
        <v>1000</v>
      </c>
      <c r="S711" s="2">
        <f t="shared" si="312"/>
        <v>1000</v>
      </c>
      <c r="T711" s="2">
        <f t="shared" si="313"/>
        <v>0</v>
      </c>
      <c r="U711" s="2">
        <v>0</v>
      </c>
      <c r="V711" s="3">
        <f t="shared" si="314"/>
        <v>0</v>
      </c>
      <c r="W711" s="5">
        <f t="shared" si="315"/>
        <v>0</v>
      </c>
      <c r="X711" s="2">
        <v>0</v>
      </c>
      <c r="Y711" s="3">
        <f t="shared" si="316"/>
        <v>0</v>
      </c>
      <c r="Z711" s="5">
        <f t="shared" si="317"/>
        <v>0</v>
      </c>
      <c r="AA711" s="2">
        <v>0</v>
      </c>
      <c r="AB711" s="3">
        <f t="shared" si="318"/>
        <v>0</v>
      </c>
      <c r="AC711" s="5">
        <f t="shared" si="319"/>
        <v>0</v>
      </c>
      <c r="AD711" s="2">
        <v>0</v>
      </c>
      <c r="AE711" s="3">
        <f t="shared" si="320"/>
        <v>0</v>
      </c>
      <c r="AF711" s="5">
        <f t="shared" si="321"/>
        <v>0</v>
      </c>
      <c r="AG711" s="2">
        <v>300</v>
      </c>
      <c r="AH711" s="3">
        <f t="shared" si="322"/>
        <v>300</v>
      </c>
      <c r="AI711" s="5">
        <f t="shared" si="323"/>
        <v>0</v>
      </c>
      <c r="AJ711" s="2">
        <v>300</v>
      </c>
      <c r="AK711" s="3">
        <f t="shared" si="324"/>
        <v>300</v>
      </c>
      <c r="AL711" s="5">
        <f t="shared" si="325"/>
        <v>0</v>
      </c>
      <c r="AM711" s="2">
        <v>400</v>
      </c>
      <c r="AN711" s="3">
        <f t="shared" si="326"/>
        <v>400</v>
      </c>
      <c r="AO711" s="5">
        <f t="shared" si="327"/>
        <v>0</v>
      </c>
      <c r="AP711" s="2">
        <v>0</v>
      </c>
      <c r="AQ711" s="3">
        <f t="shared" si="328"/>
        <v>0</v>
      </c>
      <c r="AR711" s="5">
        <f t="shared" si="329"/>
        <v>0</v>
      </c>
      <c r="AS711" s="2">
        <v>0</v>
      </c>
      <c r="AT711" s="3">
        <f t="shared" si="330"/>
        <v>0</v>
      </c>
      <c r="AU711" s="5">
        <f t="shared" si="331"/>
        <v>0</v>
      </c>
      <c r="AV711" s="2">
        <v>0</v>
      </c>
      <c r="AW711" s="3">
        <f t="shared" si="332"/>
        <v>0</v>
      </c>
      <c r="AX711" s="5">
        <f t="shared" si="333"/>
        <v>0</v>
      </c>
      <c r="AY711" s="2">
        <v>0</v>
      </c>
      <c r="AZ711" s="3">
        <f t="shared" si="334"/>
        <v>0</v>
      </c>
      <c r="BA711" s="5">
        <f t="shared" si="335"/>
        <v>0</v>
      </c>
      <c r="BB711" s="2">
        <v>0</v>
      </c>
      <c r="BC711" s="3">
        <f t="shared" si="336"/>
        <v>0</v>
      </c>
      <c r="BD711" s="5">
        <f t="shared" si="337"/>
        <v>0</v>
      </c>
    </row>
    <row r="712" spans="1:56" x14ac:dyDescent="0.25">
      <c r="A712">
        <v>2015</v>
      </c>
      <c r="B712">
        <v>12</v>
      </c>
      <c r="C712" t="s">
        <v>28</v>
      </c>
      <c r="D712">
        <v>2</v>
      </c>
      <c r="E712">
        <v>6</v>
      </c>
      <c r="F712">
        <v>8</v>
      </c>
      <c r="G712">
        <v>0</v>
      </c>
      <c r="H712">
        <v>12</v>
      </c>
      <c r="I712" t="s">
        <v>31</v>
      </c>
      <c r="J712">
        <v>40</v>
      </c>
      <c r="K712">
        <v>29201</v>
      </c>
      <c r="L712">
        <v>2000</v>
      </c>
      <c r="M712">
        <v>1</v>
      </c>
      <c r="N712">
        <v>1</v>
      </c>
      <c r="O712">
        <v>4</v>
      </c>
      <c r="P712" t="str">
        <f t="shared" si="338"/>
        <v>0</v>
      </c>
      <c r="Q712" t="s">
        <v>30</v>
      </c>
      <c r="R712" s="2">
        <f t="shared" si="311"/>
        <v>3292.01</v>
      </c>
      <c r="S712" s="2">
        <f t="shared" si="312"/>
        <v>3292</v>
      </c>
      <c r="T712" s="2">
        <f t="shared" si="313"/>
        <v>1.0000000000218279E-2</v>
      </c>
      <c r="U712" s="2">
        <v>0</v>
      </c>
      <c r="V712" s="3">
        <f t="shared" si="314"/>
        <v>0</v>
      </c>
      <c r="W712" s="5">
        <f t="shared" si="315"/>
        <v>0</v>
      </c>
      <c r="X712" s="2">
        <v>0</v>
      </c>
      <c r="Y712" s="3">
        <f t="shared" si="316"/>
        <v>0</v>
      </c>
      <c r="Z712" s="5">
        <f t="shared" si="317"/>
        <v>0</v>
      </c>
      <c r="AA712" s="2">
        <v>0</v>
      </c>
      <c r="AB712" s="3">
        <f t="shared" si="318"/>
        <v>0</v>
      </c>
      <c r="AC712" s="5">
        <f t="shared" si="319"/>
        <v>0</v>
      </c>
      <c r="AD712" s="2">
        <v>205.32</v>
      </c>
      <c r="AE712" s="3">
        <f t="shared" si="320"/>
        <v>205</v>
      </c>
      <c r="AF712" s="5">
        <f t="shared" si="321"/>
        <v>0.31999999999999318</v>
      </c>
      <c r="AG712" s="2">
        <v>43.01</v>
      </c>
      <c r="AH712" s="3">
        <f t="shared" si="322"/>
        <v>43</v>
      </c>
      <c r="AI712" s="5">
        <f t="shared" si="323"/>
        <v>9.9999999999980105E-3</v>
      </c>
      <c r="AJ712" s="2">
        <v>0.67</v>
      </c>
      <c r="AK712" s="3">
        <f t="shared" si="324"/>
        <v>1</v>
      </c>
      <c r="AL712" s="5">
        <f t="shared" si="325"/>
        <v>-0.32999999999999996</v>
      </c>
      <c r="AM712" s="2">
        <v>2000</v>
      </c>
      <c r="AN712" s="3">
        <f t="shared" si="326"/>
        <v>2000</v>
      </c>
      <c r="AO712" s="5">
        <f t="shared" si="327"/>
        <v>0</v>
      </c>
      <c r="AP712" s="2">
        <v>1000</v>
      </c>
      <c r="AQ712" s="3">
        <f t="shared" si="328"/>
        <v>1000</v>
      </c>
      <c r="AR712" s="5">
        <f t="shared" si="329"/>
        <v>0</v>
      </c>
      <c r="AS712" s="2">
        <v>43.01</v>
      </c>
      <c r="AT712" s="3">
        <f t="shared" si="330"/>
        <v>43</v>
      </c>
      <c r="AU712" s="5">
        <f t="shared" si="331"/>
        <v>9.9999999999980105E-3</v>
      </c>
      <c r="AV712" s="2">
        <v>0</v>
      </c>
      <c r="AW712" s="3">
        <f t="shared" si="332"/>
        <v>0</v>
      </c>
      <c r="AX712" s="5">
        <f t="shared" si="333"/>
        <v>0</v>
      </c>
      <c r="AY712" s="2">
        <v>0</v>
      </c>
      <c r="AZ712" s="3">
        <f t="shared" si="334"/>
        <v>0</v>
      </c>
      <c r="BA712" s="5">
        <f t="shared" si="335"/>
        <v>0</v>
      </c>
      <c r="BB712" s="2">
        <v>0</v>
      </c>
      <c r="BC712" s="3">
        <f t="shared" si="336"/>
        <v>0</v>
      </c>
      <c r="BD712" s="5">
        <f t="shared" si="337"/>
        <v>0</v>
      </c>
    </row>
    <row r="713" spans="1:56" x14ac:dyDescent="0.25">
      <c r="A713">
        <v>2015</v>
      </c>
      <c r="B713">
        <v>12</v>
      </c>
      <c r="C713" t="s">
        <v>28</v>
      </c>
      <c r="D713">
        <v>2</v>
      </c>
      <c r="E713">
        <v>6</v>
      </c>
      <c r="F713">
        <v>8</v>
      </c>
      <c r="G713">
        <v>0</v>
      </c>
      <c r="H713">
        <v>12</v>
      </c>
      <c r="I713" t="s">
        <v>31</v>
      </c>
      <c r="J713">
        <v>40</v>
      </c>
      <c r="K713">
        <v>29201</v>
      </c>
      <c r="L713">
        <v>2000</v>
      </c>
      <c r="M713">
        <v>1</v>
      </c>
      <c r="N713">
        <v>1</v>
      </c>
      <c r="O713">
        <v>9</v>
      </c>
      <c r="P713" t="str">
        <f t="shared" si="338"/>
        <v>0</v>
      </c>
      <c r="Q713" t="s">
        <v>30</v>
      </c>
      <c r="R713" s="2">
        <f t="shared" si="311"/>
        <v>35881.719999999994</v>
      </c>
      <c r="S713" s="2">
        <f t="shared" si="312"/>
        <v>35881</v>
      </c>
      <c r="T713" s="2">
        <f t="shared" si="313"/>
        <v>0.7199999999938882</v>
      </c>
      <c r="U713" s="2">
        <v>0</v>
      </c>
      <c r="V713" s="3">
        <f t="shared" si="314"/>
        <v>0</v>
      </c>
      <c r="W713" s="5">
        <f t="shared" si="315"/>
        <v>0</v>
      </c>
      <c r="X713" s="2">
        <v>0</v>
      </c>
      <c r="Y713" s="3">
        <f t="shared" si="316"/>
        <v>0</v>
      </c>
      <c r="Z713" s="5">
        <f t="shared" si="317"/>
        <v>0</v>
      </c>
      <c r="AA713" s="2">
        <v>1347.51</v>
      </c>
      <c r="AB713" s="3">
        <f t="shared" si="318"/>
        <v>1348</v>
      </c>
      <c r="AC713" s="5">
        <f t="shared" si="319"/>
        <v>-0.49000000000000909</v>
      </c>
      <c r="AD713" s="2">
        <v>2584.77</v>
      </c>
      <c r="AE713" s="3">
        <f t="shared" si="320"/>
        <v>2585</v>
      </c>
      <c r="AF713" s="5">
        <f t="shared" si="321"/>
        <v>-0.23000000000001819</v>
      </c>
      <c r="AG713" s="2">
        <v>871.61</v>
      </c>
      <c r="AH713" s="3">
        <f t="shared" si="322"/>
        <v>872</v>
      </c>
      <c r="AI713" s="5">
        <f t="shared" si="323"/>
        <v>-0.38999999999998636</v>
      </c>
      <c r="AJ713" s="2">
        <v>7779.46</v>
      </c>
      <c r="AK713" s="3">
        <f t="shared" si="324"/>
        <v>7779</v>
      </c>
      <c r="AL713" s="5">
        <f t="shared" si="325"/>
        <v>0.46000000000003638</v>
      </c>
      <c r="AM713" s="2">
        <v>1678.39</v>
      </c>
      <c r="AN713" s="3">
        <f t="shared" si="326"/>
        <v>1678</v>
      </c>
      <c r="AO713" s="5">
        <f t="shared" si="327"/>
        <v>0.39000000000010004</v>
      </c>
      <c r="AP713" s="2">
        <v>0</v>
      </c>
      <c r="AQ713" s="3">
        <f t="shared" si="328"/>
        <v>0</v>
      </c>
      <c r="AR713" s="5">
        <f t="shared" si="329"/>
        <v>0</v>
      </c>
      <c r="AS713" s="2">
        <v>15227.49</v>
      </c>
      <c r="AT713" s="3">
        <f t="shared" si="330"/>
        <v>15227</v>
      </c>
      <c r="AU713" s="5">
        <f t="shared" si="331"/>
        <v>0.48999999999978172</v>
      </c>
      <c r="AV713" s="2">
        <v>1804.03</v>
      </c>
      <c r="AW713" s="3">
        <f t="shared" si="332"/>
        <v>1804</v>
      </c>
      <c r="AX713" s="5">
        <f t="shared" si="333"/>
        <v>2.9999999999972715E-2</v>
      </c>
      <c r="AY713" s="2">
        <v>2730</v>
      </c>
      <c r="AZ713" s="3">
        <f t="shared" si="334"/>
        <v>2730</v>
      </c>
      <c r="BA713" s="5">
        <f t="shared" si="335"/>
        <v>0</v>
      </c>
      <c r="BB713" s="2">
        <v>1858.46</v>
      </c>
      <c r="BC713" s="3">
        <f t="shared" si="336"/>
        <v>1858</v>
      </c>
      <c r="BD713" s="5">
        <f t="shared" si="337"/>
        <v>0.46000000000003638</v>
      </c>
    </row>
    <row r="714" spans="1:56" x14ac:dyDescent="0.25">
      <c r="A714">
        <v>2015</v>
      </c>
      <c r="B714">
        <v>12</v>
      </c>
      <c r="C714" t="s">
        <v>28</v>
      </c>
      <c r="D714">
        <v>2</v>
      </c>
      <c r="E714">
        <v>6</v>
      </c>
      <c r="F714">
        <v>8</v>
      </c>
      <c r="G714">
        <v>0</v>
      </c>
      <c r="H714">
        <v>12</v>
      </c>
      <c r="I714" t="s">
        <v>31</v>
      </c>
      <c r="J714">
        <v>40</v>
      </c>
      <c r="K714">
        <v>29201</v>
      </c>
      <c r="L714">
        <v>2000</v>
      </c>
      <c r="M714">
        <v>1</v>
      </c>
      <c r="N714">
        <v>1</v>
      </c>
      <c r="O714">
        <v>11</v>
      </c>
      <c r="P714" t="str">
        <f t="shared" si="338"/>
        <v>0</v>
      </c>
      <c r="Q714" t="s">
        <v>30</v>
      </c>
      <c r="R714" s="2">
        <f t="shared" si="311"/>
        <v>1000</v>
      </c>
      <c r="S714" s="2">
        <f t="shared" si="312"/>
        <v>1000</v>
      </c>
      <c r="T714" s="2">
        <f t="shared" si="313"/>
        <v>0</v>
      </c>
      <c r="U714" s="2">
        <v>0</v>
      </c>
      <c r="V714" s="3">
        <f t="shared" si="314"/>
        <v>0</v>
      </c>
      <c r="W714" s="5">
        <f t="shared" si="315"/>
        <v>0</v>
      </c>
      <c r="X714" s="2">
        <v>0</v>
      </c>
      <c r="Y714" s="3">
        <f t="shared" si="316"/>
        <v>0</v>
      </c>
      <c r="Z714" s="5">
        <f t="shared" si="317"/>
        <v>0</v>
      </c>
      <c r="AA714" s="2">
        <v>0</v>
      </c>
      <c r="AB714" s="3">
        <f t="shared" si="318"/>
        <v>0</v>
      </c>
      <c r="AC714" s="5">
        <f t="shared" si="319"/>
        <v>0</v>
      </c>
      <c r="AD714" s="2">
        <v>0</v>
      </c>
      <c r="AE714" s="3">
        <f t="shared" si="320"/>
        <v>0</v>
      </c>
      <c r="AF714" s="5">
        <f t="shared" si="321"/>
        <v>0</v>
      </c>
      <c r="AG714" s="2">
        <v>0</v>
      </c>
      <c r="AH714" s="3">
        <f t="shared" si="322"/>
        <v>0</v>
      </c>
      <c r="AI714" s="5">
        <f t="shared" si="323"/>
        <v>0</v>
      </c>
      <c r="AJ714" s="2">
        <v>0</v>
      </c>
      <c r="AK714" s="3">
        <f t="shared" si="324"/>
        <v>0</v>
      </c>
      <c r="AL714" s="5">
        <f t="shared" si="325"/>
        <v>0</v>
      </c>
      <c r="AM714" s="2">
        <v>1000</v>
      </c>
      <c r="AN714" s="3">
        <f t="shared" si="326"/>
        <v>1000</v>
      </c>
      <c r="AO714" s="5">
        <f t="shared" si="327"/>
        <v>0</v>
      </c>
      <c r="AP714" s="2">
        <v>0</v>
      </c>
      <c r="AQ714" s="3">
        <f t="shared" si="328"/>
        <v>0</v>
      </c>
      <c r="AR714" s="5">
        <f t="shared" si="329"/>
        <v>0</v>
      </c>
      <c r="AS714" s="2">
        <v>0</v>
      </c>
      <c r="AT714" s="3">
        <f t="shared" si="330"/>
        <v>0</v>
      </c>
      <c r="AU714" s="5">
        <f t="shared" si="331"/>
        <v>0</v>
      </c>
      <c r="AV714" s="2">
        <v>0</v>
      </c>
      <c r="AW714" s="3">
        <f t="shared" si="332"/>
        <v>0</v>
      </c>
      <c r="AX714" s="5">
        <f t="shared" si="333"/>
        <v>0</v>
      </c>
      <c r="AY714" s="2">
        <v>0</v>
      </c>
      <c r="AZ714" s="3">
        <f t="shared" si="334"/>
        <v>0</v>
      </c>
      <c r="BA714" s="5">
        <f t="shared" si="335"/>
        <v>0</v>
      </c>
      <c r="BB714" s="2">
        <v>0</v>
      </c>
      <c r="BC714" s="3">
        <f t="shared" si="336"/>
        <v>0</v>
      </c>
      <c r="BD714" s="5">
        <f t="shared" si="337"/>
        <v>0</v>
      </c>
    </row>
    <row r="715" spans="1:56" x14ac:dyDescent="0.25">
      <c r="A715">
        <v>2015</v>
      </c>
      <c r="B715">
        <v>12</v>
      </c>
      <c r="C715" t="s">
        <v>28</v>
      </c>
      <c r="D715">
        <v>2</v>
      </c>
      <c r="E715">
        <v>6</v>
      </c>
      <c r="F715">
        <v>8</v>
      </c>
      <c r="G715">
        <v>0</v>
      </c>
      <c r="H715">
        <v>12</v>
      </c>
      <c r="I715" t="s">
        <v>31</v>
      </c>
      <c r="J715">
        <v>40</v>
      </c>
      <c r="K715">
        <v>29201</v>
      </c>
      <c r="L715">
        <v>2000</v>
      </c>
      <c r="M715">
        <v>1</v>
      </c>
      <c r="N715">
        <v>1</v>
      </c>
      <c r="O715">
        <v>12</v>
      </c>
      <c r="P715" t="str">
        <f t="shared" si="338"/>
        <v>0</v>
      </c>
      <c r="Q715" t="s">
        <v>30</v>
      </c>
      <c r="R715" s="2">
        <f t="shared" si="311"/>
        <v>8344.27</v>
      </c>
      <c r="S715" s="2">
        <f t="shared" si="312"/>
        <v>8344</v>
      </c>
      <c r="T715" s="2">
        <f t="shared" si="313"/>
        <v>0.27000000000043656</v>
      </c>
      <c r="U715" s="2">
        <v>0</v>
      </c>
      <c r="V715" s="3">
        <f t="shared" si="314"/>
        <v>0</v>
      </c>
      <c r="W715" s="5">
        <f t="shared" si="315"/>
        <v>0</v>
      </c>
      <c r="X715" s="2">
        <v>0</v>
      </c>
      <c r="Y715" s="3">
        <f t="shared" si="316"/>
        <v>0</v>
      </c>
      <c r="Z715" s="5">
        <f t="shared" si="317"/>
        <v>0</v>
      </c>
      <c r="AA715" s="2">
        <v>0</v>
      </c>
      <c r="AB715" s="3">
        <f t="shared" si="318"/>
        <v>0</v>
      </c>
      <c r="AC715" s="5">
        <f t="shared" si="319"/>
        <v>0</v>
      </c>
      <c r="AD715" s="2">
        <v>0</v>
      </c>
      <c r="AE715" s="3">
        <f t="shared" si="320"/>
        <v>0</v>
      </c>
      <c r="AF715" s="5">
        <f t="shared" si="321"/>
        <v>0</v>
      </c>
      <c r="AG715" s="2">
        <v>1715</v>
      </c>
      <c r="AH715" s="3">
        <f t="shared" si="322"/>
        <v>1715</v>
      </c>
      <c r="AI715" s="5">
        <f t="shared" si="323"/>
        <v>0</v>
      </c>
      <c r="AJ715" s="2">
        <v>1529.27</v>
      </c>
      <c r="AK715" s="3">
        <f t="shared" si="324"/>
        <v>1529</v>
      </c>
      <c r="AL715" s="5">
        <f t="shared" si="325"/>
        <v>0.26999999999998181</v>
      </c>
      <c r="AM715" s="2">
        <v>1000</v>
      </c>
      <c r="AN715" s="3">
        <f t="shared" si="326"/>
        <v>1000</v>
      </c>
      <c r="AO715" s="5">
        <f t="shared" si="327"/>
        <v>0</v>
      </c>
      <c r="AP715" s="2">
        <v>0</v>
      </c>
      <c r="AQ715" s="3">
        <f t="shared" si="328"/>
        <v>0</v>
      </c>
      <c r="AR715" s="5">
        <f t="shared" si="329"/>
        <v>0</v>
      </c>
      <c r="AS715" s="2">
        <v>2800</v>
      </c>
      <c r="AT715" s="3">
        <f t="shared" si="330"/>
        <v>2800</v>
      </c>
      <c r="AU715" s="5">
        <f t="shared" si="331"/>
        <v>0</v>
      </c>
      <c r="AV715" s="2">
        <v>0</v>
      </c>
      <c r="AW715" s="3">
        <f t="shared" si="332"/>
        <v>0</v>
      </c>
      <c r="AX715" s="5">
        <f t="shared" si="333"/>
        <v>0</v>
      </c>
      <c r="AY715" s="2">
        <v>1300</v>
      </c>
      <c r="AZ715" s="3">
        <f t="shared" si="334"/>
        <v>1300</v>
      </c>
      <c r="BA715" s="5">
        <f t="shared" si="335"/>
        <v>0</v>
      </c>
      <c r="BB715" s="2">
        <v>0</v>
      </c>
      <c r="BC715" s="3">
        <f t="shared" si="336"/>
        <v>0</v>
      </c>
      <c r="BD715" s="5">
        <f t="shared" si="337"/>
        <v>0</v>
      </c>
    </row>
    <row r="716" spans="1:56" x14ac:dyDescent="0.25">
      <c r="A716">
        <v>2015</v>
      </c>
      <c r="B716">
        <v>12</v>
      </c>
      <c r="C716" t="s">
        <v>28</v>
      </c>
      <c r="D716">
        <v>2</v>
      </c>
      <c r="E716">
        <v>6</v>
      </c>
      <c r="F716">
        <v>8</v>
      </c>
      <c r="G716">
        <v>0</v>
      </c>
      <c r="H716">
        <v>12</v>
      </c>
      <c r="I716" t="s">
        <v>31</v>
      </c>
      <c r="J716">
        <v>40</v>
      </c>
      <c r="K716">
        <v>29201</v>
      </c>
      <c r="L716">
        <v>2000</v>
      </c>
      <c r="M716">
        <v>1</v>
      </c>
      <c r="N716">
        <v>1</v>
      </c>
      <c r="O716">
        <v>14</v>
      </c>
      <c r="P716" t="str">
        <f t="shared" si="338"/>
        <v>0</v>
      </c>
      <c r="Q716" t="s">
        <v>30</v>
      </c>
      <c r="R716" s="2">
        <f t="shared" si="311"/>
        <v>891</v>
      </c>
      <c r="S716" s="2">
        <f t="shared" si="312"/>
        <v>891</v>
      </c>
      <c r="T716" s="2">
        <f t="shared" si="313"/>
        <v>0</v>
      </c>
      <c r="U716" s="2">
        <v>0</v>
      </c>
      <c r="V716" s="3">
        <f t="shared" si="314"/>
        <v>0</v>
      </c>
      <c r="W716" s="5">
        <f t="shared" si="315"/>
        <v>0</v>
      </c>
      <c r="X716" s="2">
        <v>0</v>
      </c>
      <c r="Y716" s="3">
        <f t="shared" si="316"/>
        <v>0</v>
      </c>
      <c r="Z716" s="5">
        <f t="shared" si="317"/>
        <v>0</v>
      </c>
      <c r="AA716" s="2">
        <v>0</v>
      </c>
      <c r="AB716" s="3">
        <f t="shared" si="318"/>
        <v>0</v>
      </c>
      <c r="AC716" s="5">
        <f t="shared" si="319"/>
        <v>0</v>
      </c>
      <c r="AD716" s="2">
        <v>0</v>
      </c>
      <c r="AE716" s="3">
        <f t="shared" si="320"/>
        <v>0</v>
      </c>
      <c r="AF716" s="5">
        <f t="shared" si="321"/>
        <v>0</v>
      </c>
      <c r="AG716" s="2">
        <v>0</v>
      </c>
      <c r="AH716" s="3">
        <f t="shared" si="322"/>
        <v>0</v>
      </c>
      <c r="AI716" s="5">
        <f t="shared" si="323"/>
        <v>0</v>
      </c>
      <c r="AJ716" s="2">
        <v>730</v>
      </c>
      <c r="AK716" s="3">
        <f t="shared" si="324"/>
        <v>730</v>
      </c>
      <c r="AL716" s="5">
        <f t="shared" si="325"/>
        <v>0</v>
      </c>
      <c r="AM716" s="2">
        <v>161</v>
      </c>
      <c r="AN716" s="3">
        <f t="shared" si="326"/>
        <v>161</v>
      </c>
      <c r="AO716" s="5">
        <f t="shared" si="327"/>
        <v>0</v>
      </c>
      <c r="AP716" s="2">
        <v>0</v>
      </c>
      <c r="AQ716" s="3">
        <f t="shared" si="328"/>
        <v>0</v>
      </c>
      <c r="AR716" s="5">
        <f t="shared" si="329"/>
        <v>0</v>
      </c>
      <c r="AS716" s="2">
        <v>0</v>
      </c>
      <c r="AT716" s="3">
        <f t="shared" si="330"/>
        <v>0</v>
      </c>
      <c r="AU716" s="5">
        <f t="shared" si="331"/>
        <v>0</v>
      </c>
      <c r="AV716" s="2">
        <v>0</v>
      </c>
      <c r="AW716" s="3">
        <f t="shared" si="332"/>
        <v>0</v>
      </c>
      <c r="AX716" s="5">
        <f t="shared" si="333"/>
        <v>0</v>
      </c>
      <c r="AY716" s="2">
        <v>0</v>
      </c>
      <c r="AZ716" s="3">
        <f t="shared" si="334"/>
        <v>0</v>
      </c>
      <c r="BA716" s="5">
        <f t="shared" si="335"/>
        <v>0</v>
      </c>
      <c r="BB716" s="2">
        <v>0</v>
      </c>
      <c r="BC716" s="3">
        <f t="shared" si="336"/>
        <v>0</v>
      </c>
      <c r="BD716" s="5">
        <f t="shared" si="337"/>
        <v>0</v>
      </c>
    </row>
    <row r="717" spans="1:56" x14ac:dyDescent="0.25">
      <c r="A717">
        <v>2015</v>
      </c>
      <c r="B717">
        <v>12</v>
      </c>
      <c r="C717" t="s">
        <v>28</v>
      </c>
      <c r="D717">
        <v>2</v>
      </c>
      <c r="E717">
        <v>6</v>
      </c>
      <c r="F717">
        <v>8</v>
      </c>
      <c r="G717">
        <v>0</v>
      </c>
      <c r="H717">
        <v>12</v>
      </c>
      <c r="I717" t="s">
        <v>31</v>
      </c>
      <c r="J717">
        <v>40</v>
      </c>
      <c r="K717">
        <v>29201</v>
      </c>
      <c r="L717">
        <v>2000</v>
      </c>
      <c r="M717">
        <v>1</v>
      </c>
      <c r="N717">
        <v>1</v>
      </c>
      <c r="O717">
        <v>15</v>
      </c>
      <c r="P717" t="str">
        <f t="shared" si="338"/>
        <v>0</v>
      </c>
      <c r="Q717" t="s">
        <v>30</v>
      </c>
      <c r="R717" s="2">
        <f t="shared" si="311"/>
        <v>3458.8</v>
      </c>
      <c r="S717" s="2">
        <f t="shared" si="312"/>
        <v>3459</v>
      </c>
      <c r="T717" s="2">
        <f t="shared" si="313"/>
        <v>-0.1999999999998181</v>
      </c>
      <c r="U717" s="2">
        <v>0</v>
      </c>
      <c r="V717" s="3">
        <f t="shared" si="314"/>
        <v>0</v>
      </c>
      <c r="W717" s="5">
        <f t="shared" si="315"/>
        <v>0</v>
      </c>
      <c r="X717" s="2">
        <v>0</v>
      </c>
      <c r="Y717" s="3">
        <f t="shared" si="316"/>
        <v>0</v>
      </c>
      <c r="Z717" s="5">
        <f t="shared" si="317"/>
        <v>0</v>
      </c>
      <c r="AA717" s="2">
        <v>0</v>
      </c>
      <c r="AB717" s="3">
        <f t="shared" si="318"/>
        <v>0</v>
      </c>
      <c r="AC717" s="5">
        <f t="shared" si="319"/>
        <v>0</v>
      </c>
      <c r="AD717" s="2">
        <v>0</v>
      </c>
      <c r="AE717" s="3">
        <f t="shared" si="320"/>
        <v>0</v>
      </c>
      <c r="AF717" s="5">
        <f t="shared" si="321"/>
        <v>0</v>
      </c>
      <c r="AG717" s="2">
        <v>0</v>
      </c>
      <c r="AH717" s="3">
        <f t="shared" si="322"/>
        <v>0</v>
      </c>
      <c r="AI717" s="5">
        <f t="shared" si="323"/>
        <v>0</v>
      </c>
      <c r="AJ717" s="2">
        <v>1658.8</v>
      </c>
      <c r="AK717" s="3">
        <f t="shared" si="324"/>
        <v>1659</v>
      </c>
      <c r="AL717" s="5">
        <f t="shared" si="325"/>
        <v>-0.20000000000004547</v>
      </c>
      <c r="AM717" s="2">
        <v>0</v>
      </c>
      <c r="AN717" s="3">
        <f t="shared" si="326"/>
        <v>0</v>
      </c>
      <c r="AO717" s="5">
        <f t="shared" si="327"/>
        <v>0</v>
      </c>
      <c r="AP717" s="2">
        <v>0</v>
      </c>
      <c r="AQ717" s="3">
        <f t="shared" si="328"/>
        <v>0</v>
      </c>
      <c r="AR717" s="5">
        <f t="shared" si="329"/>
        <v>0</v>
      </c>
      <c r="AS717" s="2">
        <v>1800</v>
      </c>
      <c r="AT717" s="3">
        <f t="shared" si="330"/>
        <v>1800</v>
      </c>
      <c r="AU717" s="5">
        <f t="shared" si="331"/>
        <v>0</v>
      </c>
      <c r="AV717" s="2">
        <v>0</v>
      </c>
      <c r="AW717" s="3">
        <f t="shared" si="332"/>
        <v>0</v>
      </c>
      <c r="AX717" s="5">
        <f t="shared" si="333"/>
        <v>0</v>
      </c>
      <c r="AY717" s="2">
        <v>0</v>
      </c>
      <c r="AZ717" s="3">
        <f t="shared" si="334"/>
        <v>0</v>
      </c>
      <c r="BA717" s="5">
        <f t="shared" si="335"/>
        <v>0</v>
      </c>
      <c r="BB717" s="2">
        <v>0</v>
      </c>
      <c r="BC717" s="3">
        <f t="shared" si="336"/>
        <v>0</v>
      </c>
      <c r="BD717" s="5">
        <f t="shared" si="337"/>
        <v>0</v>
      </c>
    </row>
    <row r="718" spans="1:56" x14ac:dyDescent="0.25">
      <c r="A718">
        <v>2015</v>
      </c>
      <c r="B718">
        <v>12</v>
      </c>
      <c r="C718" t="s">
        <v>28</v>
      </c>
      <c r="D718">
        <v>2</v>
      </c>
      <c r="E718">
        <v>6</v>
      </c>
      <c r="F718">
        <v>8</v>
      </c>
      <c r="G718">
        <v>0</v>
      </c>
      <c r="H718">
        <v>12</v>
      </c>
      <c r="I718" t="s">
        <v>31</v>
      </c>
      <c r="J718">
        <v>40</v>
      </c>
      <c r="K718">
        <v>29201</v>
      </c>
      <c r="L718">
        <v>2000</v>
      </c>
      <c r="M718">
        <v>1</v>
      </c>
      <c r="N718">
        <v>1</v>
      </c>
      <c r="O718">
        <v>17</v>
      </c>
      <c r="P718" t="str">
        <f t="shared" si="338"/>
        <v>0</v>
      </c>
      <c r="Q718" t="s">
        <v>30</v>
      </c>
      <c r="R718" s="2">
        <f t="shared" si="311"/>
        <v>13292</v>
      </c>
      <c r="S718" s="2">
        <f t="shared" si="312"/>
        <v>13292</v>
      </c>
      <c r="T718" s="2">
        <f t="shared" si="313"/>
        <v>0</v>
      </c>
      <c r="U718" s="2">
        <v>0</v>
      </c>
      <c r="V718" s="3">
        <f t="shared" si="314"/>
        <v>0</v>
      </c>
      <c r="W718" s="5">
        <f t="shared" si="315"/>
        <v>0</v>
      </c>
      <c r="X718" s="2">
        <v>0</v>
      </c>
      <c r="Y718" s="3">
        <f t="shared" si="316"/>
        <v>0</v>
      </c>
      <c r="Z718" s="5">
        <f t="shared" si="317"/>
        <v>0</v>
      </c>
      <c r="AA718" s="2">
        <v>0</v>
      </c>
      <c r="AB718" s="3">
        <f t="shared" si="318"/>
        <v>0</v>
      </c>
      <c r="AC718" s="5">
        <f t="shared" si="319"/>
        <v>0</v>
      </c>
      <c r="AD718" s="2">
        <v>3279.23</v>
      </c>
      <c r="AE718" s="3">
        <f t="shared" si="320"/>
        <v>3279</v>
      </c>
      <c r="AF718" s="5">
        <f t="shared" si="321"/>
        <v>0.23000000000001819</v>
      </c>
      <c r="AG718" s="2">
        <v>812</v>
      </c>
      <c r="AH718" s="3">
        <f t="shared" si="322"/>
        <v>812</v>
      </c>
      <c r="AI718" s="5">
        <f t="shared" si="323"/>
        <v>0</v>
      </c>
      <c r="AJ718" s="2">
        <v>2691.01</v>
      </c>
      <c r="AK718" s="3">
        <f t="shared" si="324"/>
        <v>2691</v>
      </c>
      <c r="AL718" s="5">
        <f t="shared" si="325"/>
        <v>1.0000000000218279E-2</v>
      </c>
      <c r="AM718" s="2">
        <v>525.76</v>
      </c>
      <c r="AN718" s="3">
        <f t="shared" si="326"/>
        <v>526</v>
      </c>
      <c r="AO718" s="5">
        <f t="shared" si="327"/>
        <v>-0.24000000000000909</v>
      </c>
      <c r="AP718" s="2">
        <v>0</v>
      </c>
      <c r="AQ718" s="3">
        <f t="shared" si="328"/>
        <v>0</v>
      </c>
      <c r="AR718" s="5">
        <f t="shared" si="329"/>
        <v>0</v>
      </c>
      <c r="AS718" s="2">
        <v>0</v>
      </c>
      <c r="AT718" s="3">
        <f t="shared" si="330"/>
        <v>0</v>
      </c>
      <c r="AU718" s="5">
        <f t="shared" si="331"/>
        <v>0</v>
      </c>
      <c r="AV718" s="2">
        <v>3290</v>
      </c>
      <c r="AW718" s="3">
        <f t="shared" si="332"/>
        <v>3290</v>
      </c>
      <c r="AX718" s="5">
        <f t="shared" si="333"/>
        <v>0</v>
      </c>
      <c r="AY718" s="2">
        <v>2694</v>
      </c>
      <c r="AZ718" s="3">
        <f t="shared" si="334"/>
        <v>2694</v>
      </c>
      <c r="BA718" s="5">
        <f t="shared" si="335"/>
        <v>0</v>
      </c>
      <c r="BB718" s="2">
        <v>0</v>
      </c>
      <c r="BC718" s="3">
        <f t="shared" si="336"/>
        <v>0</v>
      </c>
      <c r="BD718" s="5">
        <f t="shared" si="337"/>
        <v>0</v>
      </c>
    </row>
    <row r="719" spans="1:56" x14ac:dyDescent="0.25">
      <c r="A719">
        <v>2015</v>
      </c>
      <c r="B719">
        <v>12</v>
      </c>
      <c r="C719" t="s">
        <v>28</v>
      </c>
      <c r="D719">
        <v>2</v>
      </c>
      <c r="E719">
        <v>6</v>
      </c>
      <c r="F719">
        <v>8</v>
      </c>
      <c r="G719">
        <v>0</v>
      </c>
      <c r="H719">
        <v>12</v>
      </c>
      <c r="I719" t="s">
        <v>31</v>
      </c>
      <c r="J719">
        <v>40</v>
      </c>
      <c r="K719">
        <v>29201</v>
      </c>
      <c r="L719">
        <v>2000</v>
      </c>
      <c r="M719">
        <v>1</v>
      </c>
      <c r="N719">
        <v>1</v>
      </c>
      <c r="O719">
        <v>18</v>
      </c>
      <c r="P719" t="str">
        <f t="shared" si="338"/>
        <v>0</v>
      </c>
      <c r="Q719" t="s">
        <v>30</v>
      </c>
      <c r="R719" s="2">
        <f t="shared" si="311"/>
        <v>18171</v>
      </c>
      <c r="S719" s="2">
        <f t="shared" si="312"/>
        <v>18171</v>
      </c>
      <c r="T719" s="2">
        <f t="shared" si="313"/>
        <v>0</v>
      </c>
      <c r="U719" s="2">
        <v>0</v>
      </c>
      <c r="V719" s="3">
        <f t="shared" si="314"/>
        <v>0</v>
      </c>
      <c r="W719" s="5">
        <f t="shared" si="315"/>
        <v>0</v>
      </c>
      <c r="X719" s="2">
        <v>0</v>
      </c>
      <c r="Y719" s="3">
        <f t="shared" si="316"/>
        <v>0</v>
      </c>
      <c r="Z719" s="5">
        <f t="shared" si="317"/>
        <v>0</v>
      </c>
      <c r="AA719" s="2">
        <v>265.75</v>
      </c>
      <c r="AB719" s="3">
        <f t="shared" si="318"/>
        <v>266</v>
      </c>
      <c r="AC719" s="5">
        <f t="shared" si="319"/>
        <v>-0.25</v>
      </c>
      <c r="AD719" s="2">
        <v>0</v>
      </c>
      <c r="AE719" s="3">
        <f t="shared" si="320"/>
        <v>0</v>
      </c>
      <c r="AF719" s="5">
        <f t="shared" si="321"/>
        <v>0</v>
      </c>
      <c r="AG719" s="2">
        <v>3334</v>
      </c>
      <c r="AH719" s="3">
        <f t="shared" si="322"/>
        <v>3334</v>
      </c>
      <c r="AI719" s="5">
        <f t="shared" si="323"/>
        <v>0</v>
      </c>
      <c r="AJ719" s="2">
        <v>1800</v>
      </c>
      <c r="AK719" s="3">
        <f t="shared" si="324"/>
        <v>1800</v>
      </c>
      <c r="AL719" s="5">
        <f t="shared" si="325"/>
        <v>0</v>
      </c>
      <c r="AM719" s="2">
        <v>1800</v>
      </c>
      <c r="AN719" s="3">
        <f t="shared" si="326"/>
        <v>1800</v>
      </c>
      <c r="AO719" s="5">
        <f t="shared" si="327"/>
        <v>0</v>
      </c>
      <c r="AP719" s="2">
        <v>0</v>
      </c>
      <c r="AQ719" s="3">
        <f t="shared" si="328"/>
        <v>0</v>
      </c>
      <c r="AR719" s="5">
        <f t="shared" si="329"/>
        <v>0</v>
      </c>
      <c r="AS719" s="2">
        <v>5134.25</v>
      </c>
      <c r="AT719" s="3">
        <f t="shared" si="330"/>
        <v>5134</v>
      </c>
      <c r="AU719" s="5">
        <f t="shared" si="331"/>
        <v>0.25</v>
      </c>
      <c r="AV719" s="2">
        <v>1800</v>
      </c>
      <c r="AW719" s="3">
        <f t="shared" si="332"/>
        <v>1800</v>
      </c>
      <c r="AX719" s="5">
        <f t="shared" si="333"/>
        <v>0</v>
      </c>
      <c r="AY719" s="2">
        <v>437</v>
      </c>
      <c r="AZ719" s="3">
        <f t="shared" si="334"/>
        <v>437</v>
      </c>
      <c r="BA719" s="5">
        <f t="shared" si="335"/>
        <v>0</v>
      </c>
      <c r="BB719" s="2">
        <v>3600</v>
      </c>
      <c r="BC719" s="3">
        <f t="shared" si="336"/>
        <v>3600</v>
      </c>
      <c r="BD719" s="5">
        <f t="shared" si="337"/>
        <v>0</v>
      </c>
    </row>
    <row r="720" spans="1:56" x14ac:dyDescent="0.25">
      <c r="A720">
        <v>2015</v>
      </c>
      <c r="B720">
        <v>12</v>
      </c>
      <c r="C720" t="s">
        <v>28</v>
      </c>
      <c r="D720">
        <v>2</v>
      </c>
      <c r="E720">
        <v>6</v>
      </c>
      <c r="F720">
        <v>8</v>
      </c>
      <c r="G720">
        <v>0</v>
      </c>
      <c r="H720">
        <v>12</v>
      </c>
      <c r="I720" t="s">
        <v>31</v>
      </c>
      <c r="J720">
        <v>40</v>
      </c>
      <c r="K720">
        <v>29201</v>
      </c>
      <c r="L720">
        <v>2000</v>
      </c>
      <c r="M720">
        <v>1</v>
      </c>
      <c r="N720">
        <v>1</v>
      </c>
      <c r="O720">
        <v>20</v>
      </c>
      <c r="P720" t="str">
        <f t="shared" si="338"/>
        <v>0</v>
      </c>
      <c r="Q720" t="s">
        <v>30</v>
      </c>
      <c r="R720" s="2">
        <f t="shared" si="311"/>
        <v>9659</v>
      </c>
      <c r="S720" s="2">
        <f t="shared" si="312"/>
        <v>9659</v>
      </c>
      <c r="T720" s="2">
        <f t="shared" si="313"/>
        <v>0</v>
      </c>
      <c r="U720" s="2">
        <v>0</v>
      </c>
      <c r="V720" s="3">
        <f t="shared" si="314"/>
        <v>0</v>
      </c>
      <c r="W720" s="5">
        <f t="shared" si="315"/>
        <v>0</v>
      </c>
      <c r="X720" s="2">
        <v>0</v>
      </c>
      <c r="Y720" s="3">
        <f t="shared" si="316"/>
        <v>0</v>
      </c>
      <c r="Z720" s="5">
        <f t="shared" si="317"/>
        <v>0</v>
      </c>
      <c r="AA720" s="2">
        <v>0</v>
      </c>
      <c r="AB720" s="3">
        <f t="shared" si="318"/>
        <v>0</v>
      </c>
      <c r="AC720" s="5">
        <f t="shared" si="319"/>
        <v>0</v>
      </c>
      <c r="AD720" s="2">
        <v>0</v>
      </c>
      <c r="AE720" s="3">
        <f t="shared" si="320"/>
        <v>0</v>
      </c>
      <c r="AF720" s="5">
        <f t="shared" si="321"/>
        <v>0</v>
      </c>
      <c r="AG720" s="2">
        <v>892.04</v>
      </c>
      <c r="AH720" s="3">
        <f t="shared" si="322"/>
        <v>892</v>
      </c>
      <c r="AI720" s="5">
        <f t="shared" si="323"/>
        <v>3.999999999996362E-2</v>
      </c>
      <c r="AJ720" s="2">
        <v>6500.96</v>
      </c>
      <c r="AK720" s="3">
        <f t="shared" si="324"/>
        <v>6501</v>
      </c>
      <c r="AL720" s="5">
        <f t="shared" si="325"/>
        <v>-3.999999999996362E-2</v>
      </c>
      <c r="AM720" s="2">
        <v>515</v>
      </c>
      <c r="AN720" s="3">
        <f t="shared" si="326"/>
        <v>515</v>
      </c>
      <c r="AO720" s="5">
        <f t="shared" si="327"/>
        <v>0</v>
      </c>
      <c r="AP720" s="2">
        <v>0</v>
      </c>
      <c r="AQ720" s="3">
        <f t="shared" si="328"/>
        <v>0</v>
      </c>
      <c r="AR720" s="5">
        <f t="shared" si="329"/>
        <v>0</v>
      </c>
      <c r="AS720" s="2">
        <v>0</v>
      </c>
      <c r="AT720" s="3">
        <f t="shared" si="330"/>
        <v>0</v>
      </c>
      <c r="AU720" s="5">
        <f t="shared" si="331"/>
        <v>0</v>
      </c>
      <c r="AV720" s="2">
        <v>515</v>
      </c>
      <c r="AW720" s="3">
        <f t="shared" si="332"/>
        <v>515</v>
      </c>
      <c r="AX720" s="5">
        <f t="shared" si="333"/>
        <v>0</v>
      </c>
      <c r="AY720" s="2">
        <v>0</v>
      </c>
      <c r="AZ720" s="3">
        <f t="shared" si="334"/>
        <v>0</v>
      </c>
      <c r="BA720" s="5">
        <f t="shared" si="335"/>
        <v>0</v>
      </c>
      <c r="BB720" s="2">
        <v>1236</v>
      </c>
      <c r="BC720" s="3">
        <f t="shared" si="336"/>
        <v>1236</v>
      </c>
      <c r="BD720" s="5">
        <f t="shared" si="337"/>
        <v>0</v>
      </c>
    </row>
    <row r="721" spans="1:56" x14ac:dyDescent="0.25">
      <c r="A721">
        <v>2015</v>
      </c>
      <c r="B721">
        <v>12</v>
      </c>
      <c r="C721" t="s">
        <v>28</v>
      </c>
      <c r="D721">
        <v>2</v>
      </c>
      <c r="E721">
        <v>6</v>
      </c>
      <c r="F721">
        <v>8</v>
      </c>
      <c r="G721">
        <v>0</v>
      </c>
      <c r="H721">
        <v>12</v>
      </c>
      <c r="I721" t="s">
        <v>31</v>
      </c>
      <c r="J721">
        <v>40</v>
      </c>
      <c r="K721">
        <v>29201</v>
      </c>
      <c r="L721">
        <v>2000</v>
      </c>
      <c r="M721">
        <v>1</v>
      </c>
      <c r="N721">
        <v>1</v>
      </c>
      <c r="O721">
        <v>21</v>
      </c>
      <c r="P721" t="str">
        <f t="shared" si="338"/>
        <v>0</v>
      </c>
      <c r="Q721" t="s">
        <v>30</v>
      </c>
      <c r="R721" s="2">
        <f t="shared" si="311"/>
        <v>4348</v>
      </c>
      <c r="S721" s="2">
        <f t="shared" si="312"/>
        <v>4348</v>
      </c>
      <c r="T721" s="2">
        <f t="shared" si="313"/>
        <v>0</v>
      </c>
      <c r="U721" s="2">
        <v>0</v>
      </c>
      <c r="V721" s="3">
        <f t="shared" si="314"/>
        <v>0</v>
      </c>
      <c r="W721" s="5">
        <f t="shared" si="315"/>
        <v>0</v>
      </c>
      <c r="X721" s="2">
        <v>0</v>
      </c>
      <c r="Y721" s="3">
        <f t="shared" si="316"/>
        <v>0</v>
      </c>
      <c r="Z721" s="5">
        <f t="shared" si="317"/>
        <v>0</v>
      </c>
      <c r="AA721" s="2">
        <v>0</v>
      </c>
      <c r="AB721" s="3">
        <f t="shared" si="318"/>
        <v>0</v>
      </c>
      <c r="AC721" s="5">
        <f t="shared" si="319"/>
        <v>0</v>
      </c>
      <c r="AD721" s="2">
        <v>0</v>
      </c>
      <c r="AE721" s="3">
        <f t="shared" si="320"/>
        <v>0</v>
      </c>
      <c r="AF721" s="5">
        <f t="shared" si="321"/>
        <v>0</v>
      </c>
      <c r="AG721" s="2">
        <v>348</v>
      </c>
      <c r="AH721" s="3">
        <f t="shared" si="322"/>
        <v>348</v>
      </c>
      <c r="AI721" s="5">
        <f t="shared" si="323"/>
        <v>0</v>
      </c>
      <c r="AJ721" s="2">
        <v>0</v>
      </c>
      <c r="AK721" s="3">
        <f t="shared" si="324"/>
        <v>0</v>
      </c>
      <c r="AL721" s="5">
        <f t="shared" si="325"/>
        <v>0</v>
      </c>
      <c r="AM721" s="2">
        <v>0</v>
      </c>
      <c r="AN721" s="3">
        <f t="shared" si="326"/>
        <v>0</v>
      </c>
      <c r="AO721" s="5">
        <f t="shared" si="327"/>
        <v>0</v>
      </c>
      <c r="AP721" s="2">
        <v>0</v>
      </c>
      <c r="AQ721" s="3">
        <f t="shared" si="328"/>
        <v>0</v>
      </c>
      <c r="AR721" s="5">
        <f t="shared" si="329"/>
        <v>0</v>
      </c>
      <c r="AS721" s="2">
        <v>2000</v>
      </c>
      <c r="AT721" s="3">
        <f t="shared" si="330"/>
        <v>2000</v>
      </c>
      <c r="AU721" s="5">
        <f t="shared" si="331"/>
        <v>0</v>
      </c>
      <c r="AV721" s="2">
        <v>2000</v>
      </c>
      <c r="AW721" s="3">
        <f t="shared" si="332"/>
        <v>2000</v>
      </c>
      <c r="AX721" s="5">
        <f t="shared" si="333"/>
        <v>0</v>
      </c>
      <c r="AY721" s="2">
        <v>0</v>
      </c>
      <c r="AZ721" s="3">
        <f t="shared" si="334"/>
        <v>0</v>
      </c>
      <c r="BA721" s="5">
        <f t="shared" si="335"/>
        <v>0</v>
      </c>
      <c r="BB721" s="2">
        <v>0</v>
      </c>
      <c r="BC721" s="3">
        <f t="shared" si="336"/>
        <v>0</v>
      </c>
      <c r="BD721" s="5">
        <f t="shared" si="337"/>
        <v>0</v>
      </c>
    </row>
    <row r="722" spans="1:56" x14ac:dyDescent="0.25">
      <c r="A722">
        <v>2015</v>
      </c>
      <c r="B722">
        <v>12</v>
      </c>
      <c r="C722" t="s">
        <v>28</v>
      </c>
      <c r="D722">
        <v>2</v>
      </c>
      <c r="E722">
        <v>6</v>
      </c>
      <c r="F722">
        <v>8</v>
      </c>
      <c r="G722">
        <v>0</v>
      </c>
      <c r="H722">
        <v>12</v>
      </c>
      <c r="I722" t="s">
        <v>31</v>
      </c>
      <c r="J722">
        <v>40</v>
      </c>
      <c r="K722">
        <v>29201</v>
      </c>
      <c r="L722">
        <v>2000</v>
      </c>
      <c r="M722">
        <v>1</v>
      </c>
      <c r="N722">
        <v>1</v>
      </c>
      <c r="O722">
        <v>24</v>
      </c>
      <c r="P722" t="str">
        <f t="shared" si="338"/>
        <v>0</v>
      </c>
      <c r="Q722" t="s">
        <v>30</v>
      </c>
      <c r="R722" s="2">
        <f t="shared" si="311"/>
        <v>3995.0499999999997</v>
      </c>
      <c r="S722" s="2">
        <f t="shared" si="312"/>
        <v>3995</v>
      </c>
      <c r="T722" s="2">
        <f t="shared" si="313"/>
        <v>4.9999999999727152E-2</v>
      </c>
      <c r="U722" s="2">
        <v>0</v>
      </c>
      <c r="V722" s="3">
        <f t="shared" si="314"/>
        <v>0</v>
      </c>
      <c r="W722" s="5">
        <f t="shared" si="315"/>
        <v>0</v>
      </c>
      <c r="X722" s="2">
        <v>0</v>
      </c>
      <c r="Y722" s="3">
        <f t="shared" si="316"/>
        <v>0</v>
      </c>
      <c r="Z722" s="5">
        <f t="shared" si="317"/>
        <v>0</v>
      </c>
      <c r="AA722" s="2">
        <v>0</v>
      </c>
      <c r="AB722" s="3">
        <f t="shared" si="318"/>
        <v>0</v>
      </c>
      <c r="AC722" s="5">
        <f t="shared" si="319"/>
        <v>0</v>
      </c>
      <c r="AD722" s="2">
        <v>983.04</v>
      </c>
      <c r="AE722" s="3">
        <f t="shared" si="320"/>
        <v>983</v>
      </c>
      <c r="AF722" s="5">
        <f t="shared" si="321"/>
        <v>3.999999999996362E-2</v>
      </c>
      <c r="AG722" s="2">
        <v>1995</v>
      </c>
      <c r="AH722" s="3">
        <f t="shared" si="322"/>
        <v>1995</v>
      </c>
      <c r="AI722" s="5">
        <f t="shared" si="323"/>
        <v>0</v>
      </c>
      <c r="AJ722" s="2">
        <v>1016.91</v>
      </c>
      <c r="AK722" s="3">
        <f t="shared" si="324"/>
        <v>1017</v>
      </c>
      <c r="AL722" s="5">
        <f t="shared" si="325"/>
        <v>-9.0000000000031832E-2</v>
      </c>
      <c r="AM722" s="2">
        <v>0</v>
      </c>
      <c r="AN722" s="3">
        <f t="shared" si="326"/>
        <v>0</v>
      </c>
      <c r="AO722" s="5">
        <f t="shared" si="327"/>
        <v>0</v>
      </c>
      <c r="AP722" s="2">
        <v>0</v>
      </c>
      <c r="AQ722" s="3">
        <f t="shared" si="328"/>
        <v>0</v>
      </c>
      <c r="AR722" s="5">
        <f t="shared" si="329"/>
        <v>0</v>
      </c>
      <c r="AS722" s="2">
        <v>0</v>
      </c>
      <c r="AT722" s="3">
        <f t="shared" si="330"/>
        <v>0</v>
      </c>
      <c r="AU722" s="5">
        <f t="shared" si="331"/>
        <v>0</v>
      </c>
      <c r="AV722" s="2">
        <v>0.1</v>
      </c>
      <c r="AW722" s="3">
        <f t="shared" si="332"/>
        <v>0</v>
      </c>
      <c r="AX722" s="5">
        <f t="shared" si="333"/>
        <v>0.1</v>
      </c>
      <c r="AY722" s="2">
        <v>0</v>
      </c>
      <c r="AZ722" s="3">
        <f t="shared" si="334"/>
        <v>0</v>
      </c>
      <c r="BA722" s="5">
        <f t="shared" si="335"/>
        <v>0</v>
      </c>
      <c r="BB722" s="2">
        <v>0</v>
      </c>
      <c r="BC722" s="3">
        <f t="shared" si="336"/>
        <v>0</v>
      </c>
      <c r="BD722" s="5">
        <f t="shared" si="337"/>
        <v>0</v>
      </c>
    </row>
    <row r="723" spans="1:56" x14ac:dyDescent="0.25">
      <c r="A723">
        <v>2015</v>
      </c>
      <c r="B723">
        <v>12</v>
      </c>
      <c r="C723" t="s">
        <v>28</v>
      </c>
      <c r="D723">
        <v>2</v>
      </c>
      <c r="E723">
        <v>6</v>
      </c>
      <c r="F723">
        <v>8</v>
      </c>
      <c r="G723">
        <v>0</v>
      </c>
      <c r="H723">
        <v>12</v>
      </c>
      <c r="I723" t="s">
        <v>31</v>
      </c>
      <c r="J723">
        <v>40</v>
      </c>
      <c r="K723">
        <v>29201</v>
      </c>
      <c r="L723">
        <v>2000</v>
      </c>
      <c r="M723">
        <v>1</v>
      </c>
      <c r="N723">
        <v>1</v>
      </c>
      <c r="O723">
        <v>25</v>
      </c>
      <c r="P723" t="str">
        <f t="shared" si="338"/>
        <v>0</v>
      </c>
      <c r="Q723" t="s">
        <v>30</v>
      </c>
      <c r="R723" s="2">
        <f t="shared" si="311"/>
        <v>11498</v>
      </c>
      <c r="S723" s="2">
        <f t="shared" si="312"/>
        <v>11498</v>
      </c>
      <c r="T723" s="2">
        <f t="shared" si="313"/>
        <v>0</v>
      </c>
      <c r="U723" s="2">
        <v>0</v>
      </c>
      <c r="V723" s="3">
        <f t="shared" si="314"/>
        <v>0</v>
      </c>
      <c r="W723" s="5">
        <f t="shared" si="315"/>
        <v>0</v>
      </c>
      <c r="X723" s="2">
        <v>0</v>
      </c>
      <c r="Y723" s="3">
        <f t="shared" si="316"/>
        <v>0</v>
      </c>
      <c r="Z723" s="5">
        <f t="shared" si="317"/>
        <v>0</v>
      </c>
      <c r="AA723" s="2">
        <v>0</v>
      </c>
      <c r="AB723" s="3">
        <f t="shared" si="318"/>
        <v>0</v>
      </c>
      <c r="AC723" s="5">
        <f t="shared" si="319"/>
        <v>0</v>
      </c>
      <c r="AD723" s="2">
        <v>1999.99</v>
      </c>
      <c r="AE723" s="3">
        <f t="shared" si="320"/>
        <v>2000</v>
      </c>
      <c r="AF723" s="5">
        <f t="shared" si="321"/>
        <v>-9.9999999999909051E-3</v>
      </c>
      <c r="AG723" s="2">
        <v>1919</v>
      </c>
      <c r="AH723" s="3">
        <f t="shared" si="322"/>
        <v>1919</v>
      </c>
      <c r="AI723" s="5">
        <f t="shared" si="323"/>
        <v>0</v>
      </c>
      <c r="AJ723" s="2">
        <v>960</v>
      </c>
      <c r="AK723" s="3">
        <f t="shared" si="324"/>
        <v>960</v>
      </c>
      <c r="AL723" s="5">
        <f t="shared" si="325"/>
        <v>0</v>
      </c>
      <c r="AM723" s="2">
        <v>2000.01</v>
      </c>
      <c r="AN723" s="3">
        <f t="shared" si="326"/>
        <v>2000</v>
      </c>
      <c r="AO723" s="5">
        <f t="shared" si="327"/>
        <v>9.9999999999909051E-3</v>
      </c>
      <c r="AP723" s="2">
        <v>0</v>
      </c>
      <c r="AQ723" s="3">
        <f t="shared" si="328"/>
        <v>0</v>
      </c>
      <c r="AR723" s="5">
        <f t="shared" si="329"/>
        <v>0</v>
      </c>
      <c r="AS723" s="2">
        <v>4119</v>
      </c>
      <c r="AT723" s="3">
        <f t="shared" si="330"/>
        <v>4119</v>
      </c>
      <c r="AU723" s="5">
        <f t="shared" si="331"/>
        <v>0</v>
      </c>
      <c r="AV723" s="2">
        <v>500</v>
      </c>
      <c r="AW723" s="3">
        <f t="shared" si="332"/>
        <v>500</v>
      </c>
      <c r="AX723" s="5">
        <f t="shared" si="333"/>
        <v>0</v>
      </c>
      <c r="AY723" s="2">
        <v>0</v>
      </c>
      <c r="AZ723" s="3">
        <f t="shared" si="334"/>
        <v>0</v>
      </c>
      <c r="BA723" s="5">
        <f t="shared" si="335"/>
        <v>0</v>
      </c>
      <c r="BB723" s="2">
        <v>0</v>
      </c>
      <c r="BC723" s="3">
        <f t="shared" si="336"/>
        <v>0</v>
      </c>
      <c r="BD723" s="5">
        <f t="shared" si="337"/>
        <v>0</v>
      </c>
    </row>
    <row r="724" spans="1:56" x14ac:dyDescent="0.25">
      <c r="A724">
        <v>2015</v>
      </c>
      <c r="B724">
        <v>12</v>
      </c>
      <c r="C724" t="s">
        <v>28</v>
      </c>
      <c r="D724">
        <v>2</v>
      </c>
      <c r="E724">
        <v>6</v>
      </c>
      <c r="F724">
        <v>8</v>
      </c>
      <c r="G724">
        <v>0</v>
      </c>
      <c r="H724">
        <v>12</v>
      </c>
      <c r="I724" t="s">
        <v>31</v>
      </c>
      <c r="J724">
        <v>40</v>
      </c>
      <c r="K724">
        <v>29201</v>
      </c>
      <c r="L724">
        <v>2000</v>
      </c>
      <c r="M724">
        <v>1</v>
      </c>
      <c r="N724">
        <v>1</v>
      </c>
      <c r="O724">
        <v>28</v>
      </c>
      <c r="P724" t="str">
        <f t="shared" si="338"/>
        <v>0</v>
      </c>
      <c r="Q724" t="s">
        <v>30</v>
      </c>
      <c r="R724" s="2">
        <f t="shared" si="311"/>
        <v>6720.6100000000006</v>
      </c>
      <c r="S724" s="2">
        <f t="shared" si="312"/>
        <v>6721</v>
      </c>
      <c r="T724" s="2">
        <f t="shared" si="313"/>
        <v>-0.38999999999941792</v>
      </c>
      <c r="U724" s="2">
        <v>0</v>
      </c>
      <c r="V724" s="3">
        <f t="shared" si="314"/>
        <v>0</v>
      </c>
      <c r="W724" s="5">
        <f t="shared" si="315"/>
        <v>0</v>
      </c>
      <c r="X724" s="2">
        <v>0</v>
      </c>
      <c r="Y724" s="3">
        <f t="shared" si="316"/>
        <v>0</v>
      </c>
      <c r="Z724" s="5">
        <f t="shared" si="317"/>
        <v>0</v>
      </c>
      <c r="AA724" s="2">
        <v>0</v>
      </c>
      <c r="AB724" s="3">
        <f t="shared" si="318"/>
        <v>0</v>
      </c>
      <c r="AC724" s="5">
        <f t="shared" si="319"/>
        <v>0</v>
      </c>
      <c r="AD724" s="2">
        <v>3095.61</v>
      </c>
      <c r="AE724" s="3">
        <f t="shared" si="320"/>
        <v>3096</v>
      </c>
      <c r="AF724" s="5">
        <f t="shared" si="321"/>
        <v>-0.38999999999987267</v>
      </c>
      <c r="AG724" s="2">
        <v>0</v>
      </c>
      <c r="AH724" s="3">
        <f t="shared" si="322"/>
        <v>0</v>
      </c>
      <c r="AI724" s="5">
        <f t="shared" si="323"/>
        <v>0</v>
      </c>
      <c r="AJ724" s="2">
        <v>0</v>
      </c>
      <c r="AK724" s="3">
        <f t="shared" si="324"/>
        <v>0</v>
      </c>
      <c r="AL724" s="5">
        <f t="shared" si="325"/>
        <v>0</v>
      </c>
      <c r="AM724" s="2">
        <v>1</v>
      </c>
      <c r="AN724" s="3">
        <f t="shared" si="326"/>
        <v>1</v>
      </c>
      <c r="AO724" s="5">
        <f t="shared" si="327"/>
        <v>0</v>
      </c>
      <c r="AP724" s="2">
        <v>3624</v>
      </c>
      <c r="AQ724" s="3">
        <f t="shared" si="328"/>
        <v>3624</v>
      </c>
      <c r="AR724" s="5">
        <f t="shared" si="329"/>
        <v>0</v>
      </c>
      <c r="AS724" s="2">
        <v>0</v>
      </c>
      <c r="AT724" s="3">
        <f t="shared" si="330"/>
        <v>0</v>
      </c>
      <c r="AU724" s="5">
        <f t="shared" si="331"/>
        <v>0</v>
      </c>
      <c r="AV724" s="2">
        <v>0</v>
      </c>
      <c r="AW724" s="3">
        <f t="shared" si="332"/>
        <v>0</v>
      </c>
      <c r="AX724" s="5">
        <f t="shared" si="333"/>
        <v>0</v>
      </c>
      <c r="AY724" s="2">
        <v>0</v>
      </c>
      <c r="AZ724" s="3">
        <f t="shared" si="334"/>
        <v>0</v>
      </c>
      <c r="BA724" s="5">
        <f t="shared" si="335"/>
        <v>0</v>
      </c>
      <c r="BB724" s="2">
        <v>0</v>
      </c>
      <c r="BC724" s="3">
        <f t="shared" si="336"/>
        <v>0</v>
      </c>
      <c r="BD724" s="5">
        <f t="shared" si="337"/>
        <v>0</v>
      </c>
    </row>
    <row r="725" spans="1:56" x14ac:dyDescent="0.25">
      <c r="A725">
        <v>2015</v>
      </c>
      <c r="B725">
        <v>12</v>
      </c>
      <c r="C725" t="s">
        <v>28</v>
      </c>
      <c r="D725">
        <v>2</v>
      </c>
      <c r="E725">
        <v>6</v>
      </c>
      <c r="F725">
        <v>8</v>
      </c>
      <c r="G725">
        <v>0</v>
      </c>
      <c r="H725">
        <v>12</v>
      </c>
      <c r="I725" t="s">
        <v>31</v>
      </c>
      <c r="J725">
        <v>40</v>
      </c>
      <c r="K725">
        <v>29201</v>
      </c>
      <c r="L725">
        <v>2000</v>
      </c>
      <c r="M725">
        <v>1</v>
      </c>
      <c r="N725">
        <v>1</v>
      </c>
      <c r="O725">
        <v>30</v>
      </c>
      <c r="P725" t="str">
        <f t="shared" si="338"/>
        <v>0</v>
      </c>
      <c r="Q725" t="s">
        <v>30</v>
      </c>
      <c r="R725" s="2">
        <f t="shared" si="311"/>
        <v>7500</v>
      </c>
      <c r="S725" s="2">
        <f t="shared" si="312"/>
        <v>7500</v>
      </c>
      <c r="T725" s="2">
        <f t="shared" si="313"/>
        <v>0</v>
      </c>
      <c r="U725" s="2">
        <v>0</v>
      </c>
      <c r="V725" s="3">
        <f t="shared" si="314"/>
        <v>0</v>
      </c>
      <c r="W725" s="5">
        <f t="shared" si="315"/>
        <v>0</v>
      </c>
      <c r="X725" s="2">
        <v>0</v>
      </c>
      <c r="Y725" s="3">
        <f t="shared" si="316"/>
        <v>0</v>
      </c>
      <c r="Z725" s="5">
        <f t="shared" si="317"/>
        <v>0</v>
      </c>
      <c r="AA725" s="2">
        <v>0</v>
      </c>
      <c r="AB725" s="3">
        <f t="shared" si="318"/>
        <v>0</v>
      </c>
      <c r="AC725" s="5">
        <f t="shared" si="319"/>
        <v>0</v>
      </c>
      <c r="AD725" s="2">
        <v>0</v>
      </c>
      <c r="AE725" s="3">
        <f t="shared" si="320"/>
        <v>0</v>
      </c>
      <c r="AF725" s="5">
        <f t="shared" si="321"/>
        <v>0</v>
      </c>
      <c r="AG725" s="2">
        <v>2299.84</v>
      </c>
      <c r="AH725" s="3">
        <f t="shared" si="322"/>
        <v>2300</v>
      </c>
      <c r="AI725" s="5">
        <f t="shared" si="323"/>
        <v>-0.15999999999985448</v>
      </c>
      <c r="AJ725" s="2">
        <v>1200.1600000000001</v>
      </c>
      <c r="AK725" s="3">
        <f t="shared" si="324"/>
        <v>1200</v>
      </c>
      <c r="AL725" s="5">
        <f t="shared" si="325"/>
        <v>0.16000000000008185</v>
      </c>
      <c r="AM725" s="2">
        <v>500</v>
      </c>
      <c r="AN725" s="3">
        <f t="shared" si="326"/>
        <v>500</v>
      </c>
      <c r="AO725" s="5">
        <f t="shared" si="327"/>
        <v>0</v>
      </c>
      <c r="AP725" s="2">
        <v>0</v>
      </c>
      <c r="AQ725" s="3">
        <f t="shared" si="328"/>
        <v>0</v>
      </c>
      <c r="AR725" s="5">
        <f t="shared" si="329"/>
        <v>0</v>
      </c>
      <c r="AS725" s="2">
        <v>2000</v>
      </c>
      <c r="AT725" s="3">
        <f t="shared" si="330"/>
        <v>2000</v>
      </c>
      <c r="AU725" s="5">
        <f t="shared" si="331"/>
        <v>0</v>
      </c>
      <c r="AV725" s="2">
        <v>1000</v>
      </c>
      <c r="AW725" s="3">
        <f t="shared" si="332"/>
        <v>1000</v>
      </c>
      <c r="AX725" s="5">
        <f t="shared" si="333"/>
        <v>0</v>
      </c>
      <c r="AY725" s="2">
        <v>500</v>
      </c>
      <c r="AZ725" s="3">
        <f t="shared" si="334"/>
        <v>500</v>
      </c>
      <c r="BA725" s="5">
        <f t="shared" si="335"/>
        <v>0</v>
      </c>
      <c r="BB725" s="2">
        <v>0</v>
      </c>
      <c r="BC725" s="3">
        <f t="shared" si="336"/>
        <v>0</v>
      </c>
      <c r="BD725" s="5">
        <f t="shared" si="337"/>
        <v>0</v>
      </c>
    </row>
    <row r="726" spans="1:56" x14ac:dyDescent="0.25">
      <c r="A726">
        <v>2015</v>
      </c>
      <c r="B726">
        <v>12</v>
      </c>
      <c r="C726" t="s">
        <v>28</v>
      </c>
      <c r="D726">
        <v>2</v>
      </c>
      <c r="E726">
        <v>6</v>
      </c>
      <c r="F726">
        <v>8</v>
      </c>
      <c r="G726">
        <v>0</v>
      </c>
      <c r="H726">
        <v>12</v>
      </c>
      <c r="I726" t="s">
        <v>31</v>
      </c>
      <c r="J726">
        <v>40</v>
      </c>
      <c r="K726">
        <v>29201</v>
      </c>
      <c r="L726">
        <v>2000</v>
      </c>
      <c r="M726">
        <v>1</v>
      </c>
      <c r="N726">
        <v>1</v>
      </c>
      <c r="O726">
        <v>31</v>
      </c>
      <c r="P726" t="str">
        <f t="shared" si="338"/>
        <v>0</v>
      </c>
      <c r="Q726" t="s">
        <v>30</v>
      </c>
      <c r="R726" s="2">
        <f t="shared" si="311"/>
        <v>12237</v>
      </c>
      <c r="S726" s="2">
        <f t="shared" si="312"/>
        <v>12237</v>
      </c>
      <c r="T726" s="2">
        <f t="shared" si="313"/>
        <v>0</v>
      </c>
      <c r="U726" s="2">
        <v>0</v>
      </c>
      <c r="V726" s="3">
        <f t="shared" si="314"/>
        <v>0</v>
      </c>
      <c r="W726" s="5">
        <f t="shared" si="315"/>
        <v>0</v>
      </c>
      <c r="X726" s="2">
        <v>0</v>
      </c>
      <c r="Y726" s="3">
        <f t="shared" si="316"/>
        <v>0</v>
      </c>
      <c r="Z726" s="5">
        <f t="shared" si="317"/>
        <v>0</v>
      </c>
      <c r="AA726" s="2">
        <v>0</v>
      </c>
      <c r="AB726" s="3">
        <f t="shared" si="318"/>
        <v>0</v>
      </c>
      <c r="AC726" s="5">
        <f t="shared" si="319"/>
        <v>0</v>
      </c>
      <c r="AD726" s="2">
        <v>1474.82</v>
      </c>
      <c r="AE726" s="3">
        <f t="shared" si="320"/>
        <v>1475</v>
      </c>
      <c r="AF726" s="5">
        <f t="shared" si="321"/>
        <v>-0.18000000000006366</v>
      </c>
      <c r="AG726" s="2">
        <v>1473.2</v>
      </c>
      <c r="AH726" s="3">
        <f t="shared" si="322"/>
        <v>1473</v>
      </c>
      <c r="AI726" s="5">
        <f t="shared" si="323"/>
        <v>0.20000000000004547</v>
      </c>
      <c r="AJ726" s="2">
        <v>1479.98</v>
      </c>
      <c r="AK726" s="3">
        <f t="shared" si="324"/>
        <v>1480</v>
      </c>
      <c r="AL726" s="5">
        <f t="shared" si="325"/>
        <v>-1.999999999998181E-2</v>
      </c>
      <c r="AM726" s="2">
        <v>215</v>
      </c>
      <c r="AN726" s="3">
        <f t="shared" si="326"/>
        <v>215</v>
      </c>
      <c r="AO726" s="5">
        <f t="shared" si="327"/>
        <v>0</v>
      </c>
      <c r="AP726" s="2">
        <v>214</v>
      </c>
      <c r="AQ726" s="3">
        <f t="shared" si="328"/>
        <v>214</v>
      </c>
      <c r="AR726" s="5">
        <f t="shared" si="329"/>
        <v>0</v>
      </c>
      <c r="AS726" s="2">
        <v>1476</v>
      </c>
      <c r="AT726" s="3">
        <f t="shared" si="330"/>
        <v>1476</v>
      </c>
      <c r="AU726" s="5">
        <f t="shared" si="331"/>
        <v>0</v>
      </c>
      <c r="AV726" s="2">
        <v>2214</v>
      </c>
      <c r="AW726" s="3">
        <f t="shared" si="332"/>
        <v>2214</v>
      </c>
      <c r="AX726" s="5">
        <f t="shared" si="333"/>
        <v>0</v>
      </c>
      <c r="AY726" s="2">
        <v>2214</v>
      </c>
      <c r="AZ726" s="3">
        <f t="shared" si="334"/>
        <v>2214</v>
      </c>
      <c r="BA726" s="5">
        <f t="shared" si="335"/>
        <v>0</v>
      </c>
      <c r="BB726" s="2">
        <v>1476</v>
      </c>
      <c r="BC726" s="3">
        <f t="shared" si="336"/>
        <v>1476</v>
      </c>
      <c r="BD726" s="5">
        <f t="shared" si="337"/>
        <v>0</v>
      </c>
    </row>
    <row r="727" spans="1:56" x14ac:dyDescent="0.25">
      <c r="A727">
        <v>2015</v>
      </c>
      <c r="B727">
        <v>12</v>
      </c>
      <c r="C727" t="s">
        <v>28</v>
      </c>
      <c r="D727">
        <v>2</v>
      </c>
      <c r="E727">
        <v>6</v>
      </c>
      <c r="F727">
        <v>8</v>
      </c>
      <c r="G727">
        <v>0</v>
      </c>
      <c r="H727">
        <v>12</v>
      </c>
      <c r="I727" t="s">
        <v>31</v>
      </c>
      <c r="J727">
        <v>40</v>
      </c>
      <c r="K727">
        <v>29201</v>
      </c>
      <c r="L727">
        <v>2000</v>
      </c>
      <c r="M727">
        <v>1</v>
      </c>
      <c r="N727">
        <v>1</v>
      </c>
      <c r="O727">
        <v>32</v>
      </c>
      <c r="P727" t="str">
        <f t="shared" si="338"/>
        <v>0</v>
      </c>
      <c r="Q727" t="s">
        <v>30</v>
      </c>
      <c r="R727" s="2">
        <f t="shared" si="311"/>
        <v>1210.7</v>
      </c>
      <c r="S727" s="2">
        <f t="shared" si="312"/>
        <v>1211</v>
      </c>
      <c r="T727" s="2">
        <f t="shared" si="313"/>
        <v>-0.29999999999995453</v>
      </c>
      <c r="U727" s="2">
        <v>0</v>
      </c>
      <c r="V727" s="3">
        <f t="shared" si="314"/>
        <v>0</v>
      </c>
      <c r="W727" s="5">
        <f t="shared" si="315"/>
        <v>0</v>
      </c>
      <c r="X727" s="2">
        <v>0</v>
      </c>
      <c r="Y727" s="3">
        <f t="shared" si="316"/>
        <v>0</v>
      </c>
      <c r="Z727" s="5">
        <f t="shared" si="317"/>
        <v>0</v>
      </c>
      <c r="AA727" s="2">
        <v>0</v>
      </c>
      <c r="AB727" s="3">
        <f t="shared" si="318"/>
        <v>0</v>
      </c>
      <c r="AC727" s="5">
        <f t="shared" si="319"/>
        <v>0</v>
      </c>
      <c r="AD727" s="2">
        <v>201</v>
      </c>
      <c r="AE727" s="3">
        <f t="shared" si="320"/>
        <v>201</v>
      </c>
      <c r="AF727" s="5">
        <f t="shared" si="321"/>
        <v>0</v>
      </c>
      <c r="AG727" s="2">
        <v>149.72999999999999</v>
      </c>
      <c r="AH727" s="3">
        <f t="shared" si="322"/>
        <v>150</v>
      </c>
      <c r="AI727" s="5">
        <f t="shared" si="323"/>
        <v>-0.27000000000001023</v>
      </c>
      <c r="AJ727" s="2">
        <v>859.47</v>
      </c>
      <c r="AK727" s="3">
        <f t="shared" si="324"/>
        <v>859</v>
      </c>
      <c r="AL727" s="5">
        <f t="shared" si="325"/>
        <v>0.47000000000002728</v>
      </c>
      <c r="AM727" s="2">
        <v>0.5</v>
      </c>
      <c r="AN727" s="3">
        <f t="shared" si="326"/>
        <v>1</v>
      </c>
      <c r="AO727" s="5">
        <f t="shared" si="327"/>
        <v>-0.5</v>
      </c>
      <c r="AP727" s="2">
        <v>0</v>
      </c>
      <c r="AQ727" s="3">
        <f t="shared" si="328"/>
        <v>0</v>
      </c>
      <c r="AR727" s="5">
        <f t="shared" si="329"/>
        <v>0</v>
      </c>
      <c r="AS727" s="2">
        <v>0</v>
      </c>
      <c r="AT727" s="3">
        <f t="shared" si="330"/>
        <v>0</v>
      </c>
      <c r="AU727" s="5">
        <f t="shared" si="331"/>
        <v>0</v>
      </c>
      <c r="AV727" s="2">
        <v>0</v>
      </c>
      <c r="AW727" s="3">
        <f t="shared" si="332"/>
        <v>0</v>
      </c>
      <c r="AX727" s="5">
        <f t="shared" si="333"/>
        <v>0</v>
      </c>
      <c r="AY727" s="2">
        <v>0</v>
      </c>
      <c r="AZ727" s="3">
        <f t="shared" si="334"/>
        <v>0</v>
      </c>
      <c r="BA727" s="5">
        <f t="shared" si="335"/>
        <v>0</v>
      </c>
      <c r="BB727" s="2">
        <v>0</v>
      </c>
      <c r="BC727" s="3">
        <f t="shared" si="336"/>
        <v>0</v>
      </c>
      <c r="BD727" s="5">
        <f t="shared" si="337"/>
        <v>0</v>
      </c>
    </row>
    <row r="728" spans="1:56" x14ac:dyDescent="0.25">
      <c r="A728">
        <v>2015</v>
      </c>
      <c r="B728">
        <v>12</v>
      </c>
      <c r="C728" t="s">
        <v>28</v>
      </c>
      <c r="D728">
        <v>2</v>
      </c>
      <c r="E728">
        <v>6</v>
      </c>
      <c r="F728">
        <v>8</v>
      </c>
      <c r="G728">
        <v>0</v>
      </c>
      <c r="H728">
        <v>12</v>
      </c>
      <c r="I728" t="s">
        <v>31</v>
      </c>
      <c r="J728">
        <v>40</v>
      </c>
      <c r="K728">
        <v>29301</v>
      </c>
      <c r="L728">
        <v>2000</v>
      </c>
      <c r="M728">
        <v>1</v>
      </c>
      <c r="N728">
        <v>1</v>
      </c>
      <c r="O728">
        <v>4</v>
      </c>
      <c r="P728" t="str">
        <f t="shared" si="338"/>
        <v>0</v>
      </c>
      <c r="Q728" t="s">
        <v>30</v>
      </c>
      <c r="R728" s="2">
        <f t="shared" si="311"/>
        <v>138.52000000000001</v>
      </c>
      <c r="S728" s="2">
        <f t="shared" si="312"/>
        <v>139</v>
      </c>
      <c r="T728" s="2">
        <f t="shared" si="313"/>
        <v>-0.47999999999998977</v>
      </c>
      <c r="U728" s="2">
        <v>0</v>
      </c>
      <c r="V728" s="3">
        <f t="shared" si="314"/>
        <v>0</v>
      </c>
      <c r="W728" s="5">
        <f t="shared" si="315"/>
        <v>0</v>
      </c>
      <c r="X728" s="2">
        <v>0</v>
      </c>
      <c r="Y728" s="3">
        <f t="shared" si="316"/>
        <v>0</v>
      </c>
      <c r="Z728" s="5">
        <f t="shared" si="317"/>
        <v>0</v>
      </c>
      <c r="AA728" s="2">
        <v>0</v>
      </c>
      <c r="AB728" s="3">
        <f t="shared" si="318"/>
        <v>0</v>
      </c>
      <c r="AC728" s="5">
        <f t="shared" si="319"/>
        <v>0</v>
      </c>
      <c r="AD728" s="2">
        <v>138.52000000000001</v>
      </c>
      <c r="AE728" s="3">
        <f t="shared" si="320"/>
        <v>139</v>
      </c>
      <c r="AF728" s="5">
        <f t="shared" si="321"/>
        <v>-0.47999999999998977</v>
      </c>
      <c r="AG728" s="2">
        <v>0</v>
      </c>
      <c r="AH728" s="3">
        <f t="shared" si="322"/>
        <v>0</v>
      </c>
      <c r="AI728" s="5">
        <f t="shared" si="323"/>
        <v>0</v>
      </c>
      <c r="AJ728" s="2">
        <v>0</v>
      </c>
      <c r="AK728" s="3">
        <f t="shared" si="324"/>
        <v>0</v>
      </c>
      <c r="AL728" s="5">
        <f t="shared" si="325"/>
        <v>0</v>
      </c>
      <c r="AM728" s="2">
        <v>0</v>
      </c>
      <c r="AN728" s="3">
        <f t="shared" si="326"/>
        <v>0</v>
      </c>
      <c r="AO728" s="5">
        <f t="shared" si="327"/>
        <v>0</v>
      </c>
      <c r="AP728" s="2">
        <v>0</v>
      </c>
      <c r="AQ728" s="3">
        <f t="shared" si="328"/>
        <v>0</v>
      </c>
      <c r="AR728" s="5">
        <f t="shared" si="329"/>
        <v>0</v>
      </c>
      <c r="AS728" s="2">
        <v>0</v>
      </c>
      <c r="AT728" s="3">
        <f t="shared" si="330"/>
        <v>0</v>
      </c>
      <c r="AU728" s="5">
        <f t="shared" si="331"/>
        <v>0</v>
      </c>
      <c r="AV728" s="2">
        <v>0</v>
      </c>
      <c r="AW728" s="3">
        <f t="shared" si="332"/>
        <v>0</v>
      </c>
      <c r="AX728" s="5">
        <f t="shared" si="333"/>
        <v>0</v>
      </c>
      <c r="AY728" s="2">
        <v>0</v>
      </c>
      <c r="AZ728" s="3">
        <f t="shared" si="334"/>
        <v>0</v>
      </c>
      <c r="BA728" s="5">
        <f t="shared" si="335"/>
        <v>0</v>
      </c>
      <c r="BB728" s="2">
        <v>0</v>
      </c>
      <c r="BC728" s="3">
        <f t="shared" si="336"/>
        <v>0</v>
      </c>
      <c r="BD728" s="5">
        <f t="shared" si="337"/>
        <v>0</v>
      </c>
    </row>
    <row r="729" spans="1:56" x14ac:dyDescent="0.25">
      <c r="A729">
        <v>2015</v>
      </c>
      <c r="B729">
        <v>12</v>
      </c>
      <c r="C729" t="s">
        <v>28</v>
      </c>
      <c r="D729">
        <v>2</v>
      </c>
      <c r="E729">
        <v>6</v>
      </c>
      <c r="F729">
        <v>8</v>
      </c>
      <c r="G729">
        <v>0</v>
      </c>
      <c r="H729">
        <v>12</v>
      </c>
      <c r="I729" t="s">
        <v>31</v>
      </c>
      <c r="J729">
        <v>40</v>
      </c>
      <c r="K729">
        <v>29301</v>
      </c>
      <c r="L729">
        <v>2000</v>
      </c>
      <c r="M729">
        <v>1</v>
      </c>
      <c r="N729">
        <v>1</v>
      </c>
      <c r="O729">
        <v>9</v>
      </c>
      <c r="P729" t="str">
        <f t="shared" si="338"/>
        <v>0</v>
      </c>
      <c r="Q729" t="s">
        <v>30</v>
      </c>
      <c r="R729" s="2">
        <f t="shared" si="311"/>
        <v>13353</v>
      </c>
      <c r="S729" s="2">
        <f t="shared" si="312"/>
        <v>13353</v>
      </c>
      <c r="T729" s="2">
        <f t="shared" si="313"/>
        <v>0</v>
      </c>
      <c r="U729" s="2">
        <v>0</v>
      </c>
      <c r="V729" s="3">
        <f t="shared" si="314"/>
        <v>0</v>
      </c>
      <c r="W729" s="5">
        <f t="shared" si="315"/>
        <v>0</v>
      </c>
      <c r="X729" s="2">
        <v>0</v>
      </c>
      <c r="Y729" s="3">
        <f t="shared" si="316"/>
        <v>0</v>
      </c>
      <c r="Z729" s="5">
        <f t="shared" si="317"/>
        <v>0</v>
      </c>
      <c r="AA729" s="2">
        <v>243.6</v>
      </c>
      <c r="AB729" s="3">
        <f t="shared" si="318"/>
        <v>244</v>
      </c>
      <c r="AC729" s="5">
        <f t="shared" si="319"/>
        <v>-0.40000000000000568</v>
      </c>
      <c r="AD729" s="2">
        <v>3079.32</v>
      </c>
      <c r="AE729" s="3">
        <f t="shared" si="320"/>
        <v>3079</v>
      </c>
      <c r="AF729" s="5">
        <f t="shared" si="321"/>
        <v>0.32000000000016371</v>
      </c>
      <c r="AG729" s="2">
        <v>1094.3900000000001</v>
      </c>
      <c r="AH729" s="3">
        <f t="shared" si="322"/>
        <v>1094</v>
      </c>
      <c r="AI729" s="5">
        <f t="shared" si="323"/>
        <v>0.39000000000010004</v>
      </c>
      <c r="AJ729" s="2">
        <v>2043</v>
      </c>
      <c r="AK729" s="3">
        <f t="shared" si="324"/>
        <v>2043</v>
      </c>
      <c r="AL729" s="5">
        <f t="shared" si="325"/>
        <v>0</v>
      </c>
      <c r="AM729" s="2">
        <v>3029.69</v>
      </c>
      <c r="AN729" s="3">
        <f t="shared" si="326"/>
        <v>3030</v>
      </c>
      <c r="AO729" s="5">
        <f t="shared" si="327"/>
        <v>-0.30999999999994543</v>
      </c>
      <c r="AP729" s="2">
        <v>0</v>
      </c>
      <c r="AQ729" s="3">
        <f t="shared" si="328"/>
        <v>0</v>
      </c>
      <c r="AR729" s="5">
        <f t="shared" si="329"/>
        <v>0</v>
      </c>
      <c r="AS729" s="2">
        <v>2365</v>
      </c>
      <c r="AT729" s="3">
        <f t="shared" si="330"/>
        <v>2365</v>
      </c>
      <c r="AU729" s="5">
        <f t="shared" si="331"/>
        <v>0</v>
      </c>
      <c r="AV729" s="2">
        <v>276</v>
      </c>
      <c r="AW729" s="3">
        <f t="shared" si="332"/>
        <v>276</v>
      </c>
      <c r="AX729" s="5">
        <f t="shared" si="333"/>
        <v>0</v>
      </c>
      <c r="AY729" s="2">
        <v>515</v>
      </c>
      <c r="AZ729" s="3">
        <f t="shared" si="334"/>
        <v>515</v>
      </c>
      <c r="BA729" s="5">
        <f t="shared" si="335"/>
        <v>0</v>
      </c>
      <c r="BB729" s="2">
        <v>707</v>
      </c>
      <c r="BC729" s="3">
        <f t="shared" si="336"/>
        <v>707</v>
      </c>
      <c r="BD729" s="5">
        <f t="shared" si="337"/>
        <v>0</v>
      </c>
    </row>
    <row r="730" spans="1:56" x14ac:dyDescent="0.25">
      <c r="A730">
        <v>2015</v>
      </c>
      <c r="B730">
        <v>12</v>
      </c>
      <c r="C730" t="s">
        <v>28</v>
      </c>
      <c r="D730">
        <v>2</v>
      </c>
      <c r="E730">
        <v>6</v>
      </c>
      <c r="F730">
        <v>8</v>
      </c>
      <c r="G730">
        <v>0</v>
      </c>
      <c r="H730">
        <v>12</v>
      </c>
      <c r="I730" t="s">
        <v>31</v>
      </c>
      <c r="J730">
        <v>40</v>
      </c>
      <c r="K730">
        <v>29301</v>
      </c>
      <c r="L730">
        <v>2000</v>
      </c>
      <c r="M730">
        <v>1</v>
      </c>
      <c r="N730">
        <v>1</v>
      </c>
      <c r="O730">
        <v>11</v>
      </c>
      <c r="P730" t="str">
        <f t="shared" si="338"/>
        <v>0</v>
      </c>
      <c r="Q730" t="s">
        <v>30</v>
      </c>
      <c r="R730" s="2">
        <f t="shared" si="311"/>
        <v>1000</v>
      </c>
      <c r="S730" s="2">
        <f t="shared" si="312"/>
        <v>1000</v>
      </c>
      <c r="T730" s="2">
        <f t="shared" si="313"/>
        <v>0</v>
      </c>
      <c r="U730" s="2">
        <v>0</v>
      </c>
      <c r="V730" s="3">
        <f t="shared" si="314"/>
        <v>0</v>
      </c>
      <c r="W730" s="5">
        <f t="shared" si="315"/>
        <v>0</v>
      </c>
      <c r="X730" s="2">
        <v>0</v>
      </c>
      <c r="Y730" s="3">
        <f t="shared" si="316"/>
        <v>0</v>
      </c>
      <c r="Z730" s="5">
        <f t="shared" si="317"/>
        <v>0</v>
      </c>
      <c r="AA730" s="2">
        <v>0</v>
      </c>
      <c r="AB730" s="3">
        <f t="shared" si="318"/>
        <v>0</v>
      </c>
      <c r="AC730" s="5">
        <f t="shared" si="319"/>
        <v>0</v>
      </c>
      <c r="AD730" s="2">
        <v>0</v>
      </c>
      <c r="AE730" s="3">
        <f t="shared" si="320"/>
        <v>0</v>
      </c>
      <c r="AF730" s="5">
        <f t="shared" si="321"/>
        <v>0</v>
      </c>
      <c r="AG730" s="2">
        <v>0</v>
      </c>
      <c r="AH730" s="3">
        <f t="shared" si="322"/>
        <v>0</v>
      </c>
      <c r="AI730" s="5">
        <f t="shared" si="323"/>
        <v>0</v>
      </c>
      <c r="AJ730" s="2">
        <v>0</v>
      </c>
      <c r="AK730" s="3">
        <f t="shared" si="324"/>
        <v>0</v>
      </c>
      <c r="AL730" s="5">
        <f t="shared" si="325"/>
        <v>0</v>
      </c>
      <c r="AM730" s="2">
        <v>1000</v>
      </c>
      <c r="AN730" s="3">
        <f t="shared" si="326"/>
        <v>1000</v>
      </c>
      <c r="AO730" s="5">
        <f t="shared" si="327"/>
        <v>0</v>
      </c>
      <c r="AP730" s="2">
        <v>0</v>
      </c>
      <c r="AQ730" s="3">
        <f t="shared" si="328"/>
        <v>0</v>
      </c>
      <c r="AR730" s="5">
        <f t="shared" si="329"/>
        <v>0</v>
      </c>
      <c r="AS730" s="2">
        <v>0</v>
      </c>
      <c r="AT730" s="3">
        <f t="shared" si="330"/>
        <v>0</v>
      </c>
      <c r="AU730" s="5">
        <f t="shared" si="331"/>
        <v>0</v>
      </c>
      <c r="AV730" s="2">
        <v>0</v>
      </c>
      <c r="AW730" s="3">
        <f t="shared" si="332"/>
        <v>0</v>
      </c>
      <c r="AX730" s="5">
        <f t="shared" si="333"/>
        <v>0</v>
      </c>
      <c r="AY730" s="2">
        <v>0</v>
      </c>
      <c r="AZ730" s="3">
        <f t="shared" si="334"/>
        <v>0</v>
      </c>
      <c r="BA730" s="5">
        <f t="shared" si="335"/>
        <v>0</v>
      </c>
      <c r="BB730" s="2">
        <v>0</v>
      </c>
      <c r="BC730" s="3">
        <f t="shared" si="336"/>
        <v>0</v>
      </c>
      <c r="BD730" s="5">
        <f t="shared" si="337"/>
        <v>0</v>
      </c>
    </row>
    <row r="731" spans="1:56" x14ac:dyDescent="0.25">
      <c r="A731">
        <v>2015</v>
      </c>
      <c r="B731">
        <v>12</v>
      </c>
      <c r="C731" t="s">
        <v>28</v>
      </c>
      <c r="D731">
        <v>2</v>
      </c>
      <c r="E731">
        <v>6</v>
      </c>
      <c r="F731">
        <v>8</v>
      </c>
      <c r="G731">
        <v>0</v>
      </c>
      <c r="H731">
        <v>12</v>
      </c>
      <c r="I731" t="s">
        <v>31</v>
      </c>
      <c r="J731">
        <v>40</v>
      </c>
      <c r="K731">
        <v>29301</v>
      </c>
      <c r="L731">
        <v>2000</v>
      </c>
      <c r="M731">
        <v>1</v>
      </c>
      <c r="N731">
        <v>1</v>
      </c>
      <c r="O731">
        <v>12</v>
      </c>
      <c r="P731" t="str">
        <f t="shared" si="338"/>
        <v>0</v>
      </c>
      <c r="Q731" t="s">
        <v>30</v>
      </c>
      <c r="R731" s="2">
        <f t="shared" si="311"/>
        <v>5125</v>
      </c>
      <c r="S731" s="2">
        <f t="shared" si="312"/>
        <v>5125</v>
      </c>
      <c r="T731" s="2">
        <f t="shared" si="313"/>
        <v>0</v>
      </c>
      <c r="U731" s="2">
        <v>0</v>
      </c>
      <c r="V731" s="3">
        <f t="shared" si="314"/>
        <v>0</v>
      </c>
      <c r="W731" s="5">
        <f t="shared" si="315"/>
        <v>0</v>
      </c>
      <c r="X731" s="2">
        <v>0</v>
      </c>
      <c r="Y731" s="3">
        <f t="shared" si="316"/>
        <v>0</v>
      </c>
      <c r="Z731" s="5">
        <f t="shared" si="317"/>
        <v>0</v>
      </c>
      <c r="AA731" s="2">
        <v>0</v>
      </c>
      <c r="AB731" s="3">
        <f t="shared" si="318"/>
        <v>0</v>
      </c>
      <c r="AC731" s="5">
        <f t="shared" si="319"/>
        <v>0</v>
      </c>
      <c r="AD731" s="2">
        <v>1198.42</v>
      </c>
      <c r="AE731" s="3">
        <f t="shared" si="320"/>
        <v>1198</v>
      </c>
      <c r="AF731" s="5">
        <f t="shared" si="321"/>
        <v>0.42000000000007276</v>
      </c>
      <c r="AG731" s="2">
        <v>1525</v>
      </c>
      <c r="AH731" s="3">
        <f t="shared" si="322"/>
        <v>1525</v>
      </c>
      <c r="AI731" s="5">
        <f t="shared" si="323"/>
        <v>0</v>
      </c>
      <c r="AJ731" s="2">
        <v>0</v>
      </c>
      <c r="AK731" s="3">
        <f t="shared" si="324"/>
        <v>0</v>
      </c>
      <c r="AL731" s="5">
        <f t="shared" si="325"/>
        <v>0</v>
      </c>
      <c r="AM731" s="2">
        <v>1.58</v>
      </c>
      <c r="AN731" s="3">
        <f t="shared" si="326"/>
        <v>2</v>
      </c>
      <c r="AO731" s="5">
        <f t="shared" si="327"/>
        <v>-0.41999999999999993</v>
      </c>
      <c r="AP731" s="2">
        <v>0</v>
      </c>
      <c r="AQ731" s="3">
        <f t="shared" si="328"/>
        <v>0</v>
      </c>
      <c r="AR731" s="5">
        <f t="shared" si="329"/>
        <v>0</v>
      </c>
      <c r="AS731" s="2">
        <v>0</v>
      </c>
      <c r="AT731" s="3">
        <f t="shared" si="330"/>
        <v>0</v>
      </c>
      <c r="AU731" s="5">
        <f t="shared" si="331"/>
        <v>0</v>
      </c>
      <c r="AV731" s="2">
        <v>1200</v>
      </c>
      <c r="AW731" s="3">
        <f t="shared" si="332"/>
        <v>1200</v>
      </c>
      <c r="AX731" s="5">
        <f t="shared" si="333"/>
        <v>0</v>
      </c>
      <c r="AY731" s="2">
        <v>1200</v>
      </c>
      <c r="AZ731" s="3">
        <f t="shared" si="334"/>
        <v>1200</v>
      </c>
      <c r="BA731" s="5">
        <f t="shared" si="335"/>
        <v>0</v>
      </c>
      <c r="BB731" s="2">
        <v>0</v>
      </c>
      <c r="BC731" s="3">
        <f t="shared" si="336"/>
        <v>0</v>
      </c>
      <c r="BD731" s="5">
        <f t="shared" si="337"/>
        <v>0</v>
      </c>
    </row>
    <row r="732" spans="1:56" x14ac:dyDescent="0.25">
      <c r="A732">
        <v>2015</v>
      </c>
      <c r="B732">
        <v>12</v>
      </c>
      <c r="C732" t="s">
        <v>28</v>
      </c>
      <c r="D732">
        <v>2</v>
      </c>
      <c r="E732">
        <v>6</v>
      </c>
      <c r="F732">
        <v>8</v>
      </c>
      <c r="G732">
        <v>0</v>
      </c>
      <c r="H732">
        <v>12</v>
      </c>
      <c r="I732" t="s">
        <v>31</v>
      </c>
      <c r="J732">
        <v>40</v>
      </c>
      <c r="K732">
        <v>29301</v>
      </c>
      <c r="L732">
        <v>2000</v>
      </c>
      <c r="M732">
        <v>1</v>
      </c>
      <c r="N732">
        <v>1</v>
      </c>
      <c r="O732">
        <v>14</v>
      </c>
      <c r="P732" t="str">
        <f t="shared" si="338"/>
        <v>0</v>
      </c>
      <c r="Q732" t="s">
        <v>30</v>
      </c>
      <c r="R732" s="2">
        <f t="shared" si="311"/>
        <v>1545</v>
      </c>
      <c r="S732" s="2">
        <f t="shared" si="312"/>
        <v>1545</v>
      </c>
      <c r="T732" s="2">
        <f t="shared" si="313"/>
        <v>0</v>
      </c>
      <c r="U732" s="2">
        <v>0</v>
      </c>
      <c r="V732" s="3">
        <f t="shared" si="314"/>
        <v>0</v>
      </c>
      <c r="W732" s="5">
        <f t="shared" si="315"/>
        <v>0</v>
      </c>
      <c r="X732" s="2">
        <v>0</v>
      </c>
      <c r="Y732" s="3">
        <f t="shared" si="316"/>
        <v>0</v>
      </c>
      <c r="Z732" s="5">
        <f t="shared" si="317"/>
        <v>0</v>
      </c>
      <c r="AA732" s="2">
        <v>0</v>
      </c>
      <c r="AB732" s="3">
        <f t="shared" si="318"/>
        <v>0</v>
      </c>
      <c r="AC732" s="5">
        <f t="shared" si="319"/>
        <v>0</v>
      </c>
      <c r="AD732" s="2">
        <v>0</v>
      </c>
      <c r="AE732" s="3">
        <f t="shared" si="320"/>
        <v>0</v>
      </c>
      <c r="AF732" s="5">
        <f t="shared" si="321"/>
        <v>0</v>
      </c>
      <c r="AG732" s="2">
        <v>0</v>
      </c>
      <c r="AH732" s="3">
        <f t="shared" si="322"/>
        <v>0</v>
      </c>
      <c r="AI732" s="5">
        <f t="shared" si="323"/>
        <v>0</v>
      </c>
      <c r="AJ732" s="2">
        <v>515</v>
      </c>
      <c r="AK732" s="3">
        <f t="shared" si="324"/>
        <v>515</v>
      </c>
      <c r="AL732" s="5">
        <f t="shared" si="325"/>
        <v>0</v>
      </c>
      <c r="AM732" s="2">
        <v>0</v>
      </c>
      <c r="AN732" s="3">
        <f t="shared" si="326"/>
        <v>0</v>
      </c>
      <c r="AO732" s="5">
        <f t="shared" si="327"/>
        <v>0</v>
      </c>
      <c r="AP732" s="2">
        <v>1030</v>
      </c>
      <c r="AQ732" s="3">
        <f t="shared" si="328"/>
        <v>1030</v>
      </c>
      <c r="AR732" s="5">
        <f t="shared" si="329"/>
        <v>0</v>
      </c>
      <c r="AS732" s="2">
        <v>0</v>
      </c>
      <c r="AT732" s="3">
        <f t="shared" si="330"/>
        <v>0</v>
      </c>
      <c r="AU732" s="5">
        <f t="shared" si="331"/>
        <v>0</v>
      </c>
      <c r="AV732" s="2">
        <v>0</v>
      </c>
      <c r="AW732" s="3">
        <f t="shared" si="332"/>
        <v>0</v>
      </c>
      <c r="AX732" s="5">
        <f t="shared" si="333"/>
        <v>0</v>
      </c>
      <c r="AY732" s="2">
        <v>0</v>
      </c>
      <c r="AZ732" s="3">
        <f t="shared" si="334"/>
        <v>0</v>
      </c>
      <c r="BA732" s="5">
        <f t="shared" si="335"/>
        <v>0</v>
      </c>
      <c r="BB732" s="2">
        <v>0</v>
      </c>
      <c r="BC732" s="3">
        <f t="shared" si="336"/>
        <v>0</v>
      </c>
      <c r="BD732" s="5">
        <f t="shared" si="337"/>
        <v>0</v>
      </c>
    </row>
    <row r="733" spans="1:56" x14ac:dyDescent="0.25">
      <c r="A733">
        <v>2015</v>
      </c>
      <c r="B733">
        <v>12</v>
      </c>
      <c r="C733" t="s">
        <v>28</v>
      </c>
      <c r="D733">
        <v>2</v>
      </c>
      <c r="E733">
        <v>6</v>
      </c>
      <c r="F733">
        <v>8</v>
      </c>
      <c r="G733">
        <v>0</v>
      </c>
      <c r="H733">
        <v>12</v>
      </c>
      <c r="I733" t="s">
        <v>31</v>
      </c>
      <c r="J733">
        <v>40</v>
      </c>
      <c r="K733">
        <v>29301</v>
      </c>
      <c r="L733">
        <v>2000</v>
      </c>
      <c r="M733">
        <v>1</v>
      </c>
      <c r="N733">
        <v>1</v>
      </c>
      <c r="O733">
        <v>17</v>
      </c>
      <c r="P733" t="str">
        <f t="shared" si="338"/>
        <v>0</v>
      </c>
      <c r="Q733" t="s">
        <v>30</v>
      </c>
      <c r="R733" s="2">
        <f t="shared" si="311"/>
        <v>8584</v>
      </c>
      <c r="S733" s="2">
        <f t="shared" si="312"/>
        <v>8584</v>
      </c>
      <c r="T733" s="2">
        <f t="shared" si="313"/>
        <v>0</v>
      </c>
      <c r="U733" s="2">
        <v>0</v>
      </c>
      <c r="V733" s="3">
        <f t="shared" si="314"/>
        <v>0</v>
      </c>
      <c r="W733" s="5">
        <f t="shared" si="315"/>
        <v>0</v>
      </c>
      <c r="X733" s="2">
        <v>0</v>
      </c>
      <c r="Y733" s="3">
        <f t="shared" si="316"/>
        <v>0</v>
      </c>
      <c r="Z733" s="5">
        <f t="shared" si="317"/>
        <v>0</v>
      </c>
      <c r="AA733" s="2">
        <v>0</v>
      </c>
      <c r="AB733" s="3">
        <f t="shared" si="318"/>
        <v>0</v>
      </c>
      <c r="AC733" s="5">
        <f t="shared" si="319"/>
        <v>0</v>
      </c>
      <c r="AD733" s="2">
        <v>1893.98</v>
      </c>
      <c r="AE733" s="3">
        <f t="shared" si="320"/>
        <v>1894</v>
      </c>
      <c r="AF733" s="5">
        <f t="shared" si="321"/>
        <v>-1.999999999998181E-2</v>
      </c>
      <c r="AG733" s="2">
        <v>0</v>
      </c>
      <c r="AH733" s="3">
        <f t="shared" si="322"/>
        <v>0</v>
      </c>
      <c r="AI733" s="5">
        <f t="shared" si="323"/>
        <v>0</v>
      </c>
      <c r="AJ733" s="2">
        <v>1896</v>
      </c>
      <c r="AK733" s="3">
        <f t="shared" si="324"/>
        <v>1896</v>
      </c>
      <c r="AL733" s="5">
        <f t="shared" si="325"/>
        <v>0</v>
      </c>
      <c r="AM733" s="2">
        <v>2</v>
      </c>
      <c r="AN733" s="3">
        <f t="shared" si="326"/>
        <v>2</v>
      </c>
      <c r="AO733" s="5">
        <f t="shared" si="327"/>
        <v>0</v>
      </c>
      <c r="AP733" s="2">
        <v>1000</v>
      </c>
      <c r="AQ733" s="3">
        <f t="shared" si="328"/>
        <v>1000</v>
      </c>
      <c r="AR733" s="5">
        <f t="shared" si="329"/>
        <v>0</v>
      </c>
      <c r="AS733" s="2">
        <v>0</v>
      </c>
      <c r="AT733" s="3">
        <f t="shared" si="330"/>
        <v>0</v>
      </c>
      <c r="AU733" s="5">
        <f t="shared" si="331"/>
        <v>0</v>
      </c>
      <c r="AV733" s="2">
        <v>1896.02</v>
      </c>
      <c r="AW733" s="3">
        <f t="shared" si="332"/>
        <v>1896</v>
      </c>
      <c r="AX733" s="5">
        <f t="shared" si="333"/>
        <v>1.999999999998181E-2</v>
      </c>
      <c r="AY733" s="2">
        <v>896</v>
      </c>
      <c r="AZ733" s="3">
        <f t="shared" si="334"/>
        <v>896</v>
      </c>
      <c r="BA733" s="5">
        <f t="shared" si="335"/>
        <v>0</v>
      </c>
      <c r="BB733" s="2">
        <v>1000</v>
      </c>
      <c r="BC733" s="3">
        <f t="shared" si="336"/>
        <v>1000</v>
      </c>
      <c r="BD733" s="5">
        <f t="shared" si="337"/>
        <v>0</v>
      </c>
    </row>
    <row r="734" spans="1:56" x14ac:dyDescent="0.25">
      <c r="A734">
        <v>2015</v>
      </c>
      <c r="B734">
        <v>12</v>
      </c>
      <c r="C734" t="s">
        <v>28</v>
      </c>
      <c r="D734">
        <v>2</v>
      </c>
      <c r="E734">
        <v>6</v>
      </c>
      <c r="F734">
        <v>8</v>
      </c>
      <c r="G734">
        <v>0</v>
      </c>
      <c r="H734">
        <v>12</v>
      </c>
      <c r="I734" t="s">
        <v>31</v>
      </c>
      <c r="J734">
        <v>40</v>
      </c>
      <c r="K734">
        <v>29301</v>
      </c>
      <c r="L734">
        <v>2000</v>
      </c>
      <c r="M734">
        <v>1</v>
      </c>
      <c r="N734">
        <v>1</v>
      </c>
      <c r="O734">
        <v>20</v>
      </c>
      <c r="P734" t="str">
        <f t="shared" si="338"/>
        <v>0</v>
      </c>
      <c r="Q734" t="s">
        <v>30</v>
      </c>
      <c r="R734" s="2">
        <f t="shared" si="311"/>
        <v>1300</v>
      </c>
      <c r="S734" s="2">
        <f t="shared" si="312"/>
        <v>1300</v>
      </c>
      <c r="T734" s="2">
        <f t="shared" si="313"/>
        <v>0</v>
      </c>
      <c r="U734" s="2">
        <v>0</v>
      </c>
      <c r="V734" s="3">
        <f t="shared" si="314"/>
        <v>0</v>
      </c>
      <c r="W734" s="5">
        <f t="shared" si="315"/>
        <v>0</v>
      </c>
      <c r="X734" s="2">
        <v>0</v>
      </c>
      <c r="Y734" s="3">
        <f t="shared" si="316"/>
        <v>0</v>
      </c>
      <c r="Z734" s="5">
        <f t="shared" si="317"/>
        <v>0</v>
      </c>
      <c r="AA734" s="2">
        <v>0</v>
      </c>
      <c r="AB734" s="3">
        <f t="shared" si="318"/>
        <v>0</v>
      </c>
      <c r="AC734" s="5">
        <f t="shared" si="319"/>
        <v>0</v>
      </c>
      <c r="AD734" s="2">
        <v>0</v>
      </c>
      <c r="AE734" s="3">
        <f t="shared" si="320"/>
        <v>0</v>
      </c>
      <c r="AF734" s="5">
        <f t="shared" si="321"/>
        <v>0</v>
      </c>
      <c r="AG734" s="2">
        <v>0</v>
      </c>
      <c r="AH734" s="3">
        <f t="shared" si="322"/>
        <v>0</v>
      </c>
      <c r="AI734" s="5">
        <f t="shared" si="323"/>
        <v>0</v>
      </c>
      <c r="AJ734" s="2">
        <v>0</v>
      </c>
      <c r="AK734" s="3">
        <f t="shared" si="324"/>
        <v>0</v>
      </c>
      <c r="AL734" s="5">
        <f t="shared" si="325"/>
        <v>0</v>
      </c>
      <c r="AM734" s="2">
        <v>0</v>
      </c>
      <c r="AN734" s="3">
        <f t="shared" si="326"/>
        <v>0</v>
      </c>
      <c r="AO734" s="5">
        <f t="shared" si="327"/>
        <v>0</v>
      </c>
      <c r="AP734" s="2">
        <v>0</v>
      </c>
      <c r="AQ734" s="3">
        <f t="shared" si="328"/>
        <v>0</v>
      </c>
      <c r="AR734" s="5">
        <f t="shared" si="329"/>
        <v>0</v>
      </c>
      <c r="AS734" s="2">
        <v>1300</v>
      </c>
      <c r="AT734" s="3">
        <f t="shared" si="330"/>
        <v>1300</v>
      </c>
      <c r="AU734" s="5">
        <f t="shared" si="331"/>
        <v>0</v>
      </c>
      <c r="AV734" s="2">
        <v>0</v>
      </c>
      <c r="AW734" s="3">
        <f t="shared" si="332"/>
        <v>0</v>
      </c>
      <c r="AX734" s="5">
        <f t="shared" si="333"/>
        <v>0</v>
      </c>
      <c r="AY734" s="2">
        <v>0</v>
      </c>
      <c r="AZ734" s="3">
        <f t="shared" si="334"/>
        <v>0</v>
      </c>
      <c r="BA734" s="5">
        <f t="shared" si="335"/>
        <v>0</v>
      </c>
      <c r="BB734" s="2">
        <v>0</v>
      </c>
      <c r="BC734" s="3">
        <f t="shared" si="336"/>
        <v>0</v>
      </c>
      <c r="BD734" s="5">
        <f t="shared" si="337"/>
        <v>0</v>
      </c>
    </row>
    <row r="735" spans="1:56" x14ac:dyDescent="0.25">
      <c r="A735">
        <v>2015</v>
      </c>
      <c r="B735">
        <v>12</v>
      </c>
      <c r="C735" t="s">
        <v>28</v>
      </c>
      <c r="D735">
        <v>2</v>
      </c>
      <c r="E735">
        <v>6</v>
      </c>
      <c r="F735">
        <v>8</v>
      </c>
      <c r="G735">
        <v>0</v>
      </c>
      <c r="H735">
        <v>12</v>
      </c>
      <c r="I735" t="s">
        <v>31</v>
      </c>
      <c r="J735">
        <v>40</v>
      </c>
      <c r="K735">
        <v>29301</v>
      </c>
      <c r="L735">
        <v>2000</v>
      </c>
      <c r="M735">
        <v>1</v>
      </c>
      <c r="N735">
        <v>1</v>
      </c>
      <c r="O735">
        <v>23</v>
      </c>
      <c r="P735" t="str">
        <f t="shared" si="338"/>
        <v>0</v>
      </c>
      <c r="Q735" t="s">
        <v>30</v>
      </c>
      <c r="R735" s="2">
        <f t="shared" si="311"/>
        <v>259.92</v>
      </c>
      <c r="S735" s="2">
        <f t="shared" si="312"/>
        <v>260</v>
      </c>
      <c r="T735" s="2">
        <f t="shared" si="313"/>
        <v>-7.9999999999984084E-2</v>
      </c>
      <c r="U735" s="2">
        <v>0</v>
      </c>
      <c r="V735" s="3">
        <f t="shared" si="314"/>
        <v>0</v>
      </c>
      <c r="W735" s="5">
        <f t="shared" si="315"/>
        <v>0</v>
      </c>
      <c r="X735" s="2">
        <v>0</v>
      </c>
      <c r="Y735" s="3">
        <f t="shared" si="316"/>
        <v>0</v>
      </c>
      <c r="Z735" s="5">
        <f t="shared" si="317"/>
        <v>0</v>
      </c>
      <c r="AA735" s="2">
        <v>0</v>
      </c>
      <c r="AB735" s="3">
        <f t="shared" si="318"/>
        <v>0</v>
      </c>
      <c r="AC735" s="5">
        <f t="shared" si="319"/>
        <v>0</v>
      </c>
      <c r="AD735" s="2">
        <v>114.92</v>
      </c>
      <c r="AE735" s="3">
        <f t="shared" si="320"/>
        <v>115</v>
      </c>
      <c r="AF735" s="5">
        <f t="shared" si="321"/>
        <v>-7.9999999999998295E-2</v>
      </c>
      <c r="AG735" s="2">
        <v>0</v>
      </c>
      <c r="AH735" s="3">
        <f t="shared" si="322"/>
        <v>0</v>
      </c>
      <c r="AI735" s="5">
        <f t="shared" si="323"/>
        <v>0</v>
      </c>
      <c r="AJ735" s="2">
        <v>145</v>
      </c>
      <c r="AK735" s="3">
        <f t="shared" si="324"/>
        <v>145</v>
      </c>
      <c r="AL735" s="5">
        <f t="shared" si="325"/>
        <v>0</v>
      </c>
      <c r="AM735" s="2">
        <v>0</v>
      </c>
      <c r="AN735" s="3">
        <f t="shared" si="326"/>
        <v>0</v>
      </c>
      <c r="AO735" s="5">
        <f t="shared" si="327"/>
        <v>0</v>
      </c>
      <c r="AP735" s="2">
        <v>0</v>
      </c>
      <c r="AQ735" s="3">
        <f t="shared" si="328"/>
        <v>0</v>
      </c>
      <c r="AR735" s="5">
        <f t="shared" si="329"/>
        <v>0</v>
      </c>
      <c r="AS735" s="2">
        <v>0</v>
      </c>
      <c r="AT735" s="3">
        <f t="shared" si="330"/>
        <v>0</v>
      </c>
      <c r="AU735" s="5">
        <f t="shared" si="331"/>
        <v>0</v>
      </c>
      <c r="AV735" s="2">
        <v>0</v>
      </c>
      <c r="AW735" s="3">
        <f t="shared" si="332"/>
        <v>0</v>
      </c>
      <c r="AX735" s="5">
        <f t="shared" si="333"/>
        <v>0</v>
      </c>
      <c r="AY735" s="2">
        <v>0</v>
      </c>
      <c r="AZ735" s="3">
        <f t="shared" si="334"/>
        <v>0</v>
      </c>
      <c r="BA735" s="5">
        <f t="shared" si="335"/>
        <v>0</v>
      </c>
      <c r="BB735" s="2">
        <v>0</v>
      </c>
      <c r="BC735" s="3">
        <f t="shared" si="336"/>
        <v>0</v>
      </c>
      <c r="BD735" s="5">
        <f t="shared" si="337"/>
        <v>0</v>
      </c>
    </row>
    <row r="736" spans="1:56" x14ac:dyDescent="0.25">
      <c r="A736">
        <v>2015</v>
      </c>
      <c r="B736">
        <v>12</v>
      </c>
      <c r="C736" t="s">
        <v>28</v>
      </c>
      <c r="D736">
        <v>2</v>
      </c>
      <c r="E736">
        <v>6</v>
      </c>
      <c r="F736">
        <v>8</v>
      </c>
      <c r="G736">
        <v>0</v>
      </c>
      <c r="H736">
        <v>12</v>
      </c>
      <c r="I736" t="s">
        <v>31</v>
      </c>
      <c r="J736">
        <v>40</v>
      </c>
      <c r="K736">
        <v>29301</v>
      </c>
      <c r="L736">
        <v>2000</v>
      </c>
      <c r="M736">
        <v>1</v>
      </c>
      <c r="N736">
        <v>1</v>
      </c>
      <c r="O736">
        <v>24</v>
      </c>
      <c r="P736" t="str">
        <f t="shared" si="338"/>
        <v>0</v>
      </c>
      <c r="Q736" t="s">
        <v>30</v>
      </c>
      <c r="R736" s="2">
        <f t="shared" si="311"/>
        <v>4849.08</v>
      </c>
      <c r="S736" s="2">
        <f t="shared" si="312"/>
        <v>4849</v>
      </c>
      <c r="T736" s="2">
        <f t="shared" si="313"/>
        <v>7.999999999992724E-2</v>
      </c>
      <c r="U736" s="2">
        <v>0</v>
      </c>
      <c r="V736" s="3">
        <f t="shared" si="314"/>
        <v>0</v>
      </c>
      <c r="W736" s="5">
        <f t="shared" si="315"/>
        <v>0</v>
      </c>
      <c r="X736" s="2">
        <v>1300</v>
      </c>
      <c r="Y736" s="3">
        <f t="shared" si="316"/>
        <v>1300</v>
      </c>
      <c r="Z736" s="5">
        <f t="shared" si="317"/>
        <v>0</v>
      </c>
      <c r="AA736" s="2">
        <v>2099.08</v>
      </c>
      <c r="AB736" s="3">
        <f t="shared" si="318"/>
        <v>2099</v>
      </c>
      <c r="AC736" s="5">
        <f t="shared" si="319"/>
        <v>7.999999999992724E-2</v>
      </c>
      <c r="AD736" s="2">
        <v>0</v>
      </c>
      <c r="AE736" s="3">
        <f t="shared" si="320"/>
        <v>0</v>
      </c>
      <c r="AF736" s="5">
        <f t="shared" si="321"/>
        <v>0</v>
      </c>
      <c r="AG736" s="2">
        <v>0</v>
      </c>
      <c r="AH736" s="3">
        <f t="shared" si="322"/>
        <v>0</v>
      </c>
      <c r="AI736" s="5">
        <f t="shared" si="323"/>
        <v>0</v>
      </c>
      <c r="AJ736" s="2">
        <v>1450</v>
      </c>
      <c r="AK736" s="3">
        <f t="shared" si="324"/>
        <v>1450</v>
      </c>
      <c r="AL736" s="5">
        <f t="shared" si="325"/>
        <v>0</v>
      </c>
      <c r="AM736" s="2">
        <v>0</v>
      </c>
      <c r="AN736" s="3">
        <f t="shared" si="326"/>
        <v>0</v>
      </c>
      <c r="AO736" s="5">
        <f t="shared" si="327"/>
        <v>0</v>
      </c>
      <c r="AP736" s="2">
        <v>0</v>
      </c>
      <c r="AQ736" s="3">
        <f t="shared" si="328"/>
        <v>0</v>
      </c>
      <c r="AR736" s="5">
        <f t="shared" si="329"/>
        <v>0</v>
      </c>
      <c r="AS736" s="2">
        <v>0</v>
      </c>
      <c r="AT736" s="3">
        <f t="shared" si="330"/>
        <v>0</v>
      </c>
      <c r="AU736" s="5">
        <f t="shared" si="331"/>
        <v>0</v>
      </c>
      <c r="AV736" s="2">
        <v>0</v>
      </c>
      <c r="AW736" s="3">
        <f t="shared" si="332"/>
        <v>0</v>
      </c>
      <c r="AX736" s="5">
        <f t="shared" si="333"/>
        <v>0</v>
      </c>
      <c r="AY736" s="2">
        <v>0</v>
      </c>
      <c r="AZ736" s="3">
        <f t="shared" si="334"/>
        <v>0</v>
      </c>
      <c r="BA736" s="5">
        <f t="shared" si="335"/>
        <v>0</v>
      </c>
      <c r="BB736" s="2">
        <v>0</v>
      </c>
      <c r="BC736" s="3">
        <f t="shared" si="336"/>
        <v>0</v>
      </c>
      <c r="BD736" s="5">
        <f t="shared" si="337"/>
        <v>0</v>
      </c>
    </row>
    <row r="737" spans="1:56" x14ac:dyDescent="0.25">
      <c r="A737">
        <v>2015</v>
      </c>
      <c r="B737">
        <v>12</v>
      </c>
      <c r="C737" t="s">
        <v>28</v>
      </c>
      <c r="D737">
        <v>2</v>
      </c>
      <c r="E737">
        <v>6</v>
      </c>
      <c r="F737">
        <v>8</v>
      </c>
      <c r="G737">
        <v>0</v>
      </c>
      <c r="H737">
        <v>12</v>
      </c>
      <c r="I737" t="s">
        <v>31</v>
      </c>
      <c r="J737">
        <v>40</v>
      </c>
      <c r="K737">
        <v>29301</v>
      </c>
      <c r="L737">
        <v>2000</v>
      </c>
      <c r="M737">
        <v>1</v>
      </c>
      <c r="N737">
        <v>1</v>
      </c>
      <c r="O737">
        <v>25</v>
      </c>
      <c r="P737" t="str">
        <f t="shared" si="338"/>
        <v>0</v>
      </c>
      <c r="Q737" t="s">
        <v>30</v>
      </c>
      <c r="R737" s="2">
        <f t="shared" si="311"/>
        <v>660</v>
      </c>
      <c r="S737" s="2">
        <f t="shared" si="312"/>
        <v>660</v>
      </c>
      <c r="T737" s="2">
        <f t="shared" si="313"/>
        <v>0</v>
      </c>
      <c r="U737" s="2">
        <v>0</v>
      </c>
      <c r="V737" s="3">
        <f t="shared" si="314"/>
        <v>0</v>
      </c>
      <c r="W737" s="5">
        <f t="shared" si="315"/>
        <v>0</v>
      </c>
      <c r="X737" s="2">
        <v>0</v>
      </c>
      <c r="Y737" s="3">
        <f t="shared" si="316"/>
        <v>0</v>
      </c>
      <c r="Z737" s="5">
        <f t="shared" si="317"/>
        <v>0</v>
      </c>
      <c r="AA737" s="2">
        <v>0</v>
      </c>
      <c r="AB737" s="3">
        <f t="shared" si="318"/>
        <v>0</v>
      </c>
      <c r="AC737" s="5">
        <f t="shared" si="319"/>
        <v>0</v>
      </c>
      <c r="AD737" s="2">
        <v>582.48</v>
      </c>
      <c r="AE737" s="3">
        <f t="shared" si="320"/>
        <v>582</v>
      </c>
      <c r="AF737" s="5">
        <f t="shared" si="321"/>
        <v>0.48000000000001819</v>
      </c>
      <c r="AG737" s="2">
        <v>0</v>
      </c>
      <c r="AH737" s="3">
        <f t="shared" si="322"/>
        <v>0</v>
      </c>
      <c r="AI737" s="5">
        <f t="shared" si="323"/>
        <v>0</v>
      </c>
      <c r="AJ737" s="2">
        <v>77.52</v>
      </c>
      <c r="AK737" s="3">
        <f t="shared" si="324"/>
        <v>78</v>
      </c>
      <c r="AL737" s="5">
        <f t="shared" si="325"/>
        <v>-0.48000000000000398</v>
      </c>
      <c r="AM737" s="2">
        <v>0</v>
      </c>
      <c r="AN737" s="3">
        <f t="shared" si="326"/>
        <v>0</v>
      </c>
      <c r="AO737" s="5">
        <f t="shared" si="327"/>
        <v>0</v>
      </c>
      <c r="AP737" s="2">
        <v>0</v>
      </c>
      <c r="AQ737" s="3">
        <f t="shared" si="328"/>
        <v>0</v>
      </c>
      <c r="AR737" s="5">
        <f t="shared" si="329"/>
        <v>0</v>
      </c>
      <c r="AS737" s="2">
        <v>0</v>
      </c>
      <c r="AT737" s="3">
        <f t="shared" si="330"/>
        <v>0</v>
      </c>
      <c r="AU737" s="5">
        <f t="shared" si="331"/>
        <v>0</v>
      </c>
      <c r="AV737" s="2">
        <v>0</v>
      </c>
      <c r="AW737" s="3">
        <f t="shared" si="332"/>
        <v>0</v>
      </c>
      <c r="AX737" s="5">
        <f t="shared" si="333"/>
        <v>0</v>
      </c>
      <c r="AY737" s="2">
        <v>0</v>
      </c>
      <c r="AZ737" s="3">
        <f t="shared" si="334"/>
        <v>0</v>
      </c>
      <c r="BA737" s="5">
        <f t="shared" si="335"/>
        <v>0</v>
      </c>
      <c r="BB737" s="2">
        <v>0</v>
      </c>
      <c r="BC737" s="3">
        <f t="shared" si="336"/>
        <v>0</v>
      </c>
      <c r="BD737" s="5">
        <f t="shared" si="337"/>
        <v>0</v>
      </c>
    </row>
    <row r="738" spans="1:56" x14ac:dyDescent="0.25">
      <c r="A738">
        <v>2015</v>
      </c>
      <c r="B738">
        <v>12</v>
      </c>
      <c r="C738" t="s">
        <v>28</v>
      </c>
      <c r="D738">
        <v>2</v>
      </c>
      <c r="E738">
        <v>6</v>
      </c>
      <c r="F738">
        <v>8</v>
      </c>
      <c r="G738">
        <v>0</v>
      </c>
      <c r="H738">
        <v>12</v>
      </c>
      <c r="I738" t="s">
        <v>31</v>
      </c>
      <c r="J738">
        <v>40</v>
      </c>
      <c r="K738">
        <v>29301</v>
      </c>
      <c r="L738">
        <v>2000</v>
      </c>
      <c r="M738">
        <v>1</v>
      </c>
      <c r="N738">
        <v>1</v>
      </c>
      <c r="O738">
        <v>30</v>
      </c>
      <c r="P738" t="str">
        <f t="shared" si="338"/>
        <v>0</v>
      </c>
      <c r="Q738" t="s">
        <v>30</v>
      </c>
      <c r="R738" s="2">
        <f t="shared" si="311"/>
        <v>1800</v>
      </c>
      <c r="S738" s="2">
        <f t="shared" si="312"/>
        <v>1800</v>
      </c>
      <c r="T738" s="2">
        <f t="shared" si="313"/>
        <v>0</v>
      </c>
      <c r="U738" s="2">
        <v>0</v>
      </c>
      <c r="V738" s="3">
        <f t="shared" si="314"/>
        <v>0</v>
      </c>
      <c r="W738" s="5">
        <f t="shared" si="315"/>
        <v>0</v>
      </c>
      <c r="X738" s="2">
        <v>0</v>
      </c>
      <c r="Y738" s="3">
        <f t="shared" si="316"/>
        <v>0</v>
      </c>
      <c r="Z738" s="5">
        <f t="shared" si="317"/>
        <v>0</v>
      </c>
      <c r="AA738" s="2">
        <v>0</v>
      </c>
      <c r="AB738" s="3">
        <f t="shared" si="318"/>
        <v>0</v>
      </c>
      <c r="AC738" s="5">
        <f t="shared" si="319"/>
        <v>0</v>
      </c>
      <c r="AD738" s="2">
        <v>0</v>
      </c>
      <c r="AE738" s="3">
        <f t="shared" si="320"/>
        <v>0</v>
      </c>
      <c r="AF738" s="5">
        <f t="shared" si="321"/>
        <v>0</v>
      </c>
      <c r="AG738" s="2">
        <v>0</v>
      </c>
      <c r="AH738" s="3">
        <f t="shared" si="322"/>
        <v>0</v>
      </c>
      <c r="AI738" s="5">
        <f t="shared" si="323"/>
        <v>0</v>
      </c>
      <c r="AJ738" s="2">
        <v>600</v>
      </c>
      <c r="AK738" s="3">
        <f t="shared" si="324"/>
        <v>600</v>
      </c>
      <c r="AL738" s="5">
        <f t="shared" si="325"/>
        <v>0</v>
      </c>
      <c r="AM738" s="2">
        <v>0</v>
      </c>
      <c r="AN738" s="3">
        <f t="shared" si="326"/>
        <v>0</v>
      </c>
      <c r="AO738" s="5">
        <f t="shared" si="327"/>
        <v>0</v>
      </c>
      <c r="AP738" s="2">
        <v>0</v>
      </c>
      <c r="AQ738" s="3">
        <f t="shared" si="328"/>
        <v>0</v>
      </c>
      <c r="AR738" s="5">
        <f t="shared" si="329"/>
        <v>0</v>
      </c>
      <c r="AS738" s="2">
        <v>600</v>
      </c>
      <c r="AT738" s="3">
        <f t="shared" si="330"/>
        <v>600</v>
      </c>
      <c r="AU738" s="5">
        <f t="shared" si="331"/>
        <v>0</v>
      </c>
      <c r="AV738" s="2">
        <v>600</v>
      </c>
      <c r="AW738" s="3">
        <f t="shared" si="332"/>
        <v>600</v>
      </c>
      <c r="AX738" s="5">
        <f t="shared" si="333"/>
        <v>0</v>
      </c>
      <c r="AY738" s="2">
        <v>0</v>
      </c>
      <c r="AZ738" s="3">
        <f t="shared" si="334"/>
        <v>0</v>
      </c>
      <c r="BA738" s="5">
        <f t="shared" si="335"/>
        <v>0</v>
      </c>
      <c r="BB738" s="2">
        <v>0</v>
      </c>
      <c r="BC738" s="3">
        <f t="shared" si="336"/>
        <v>0</v>
      </c>
      <c r="BD738" s="5">
        <f t="shared" si="337"/>
        <v>0</v>
      </c>
    </row>
    <row r="739" spans="1:56" x14ac:dyDescent="0.25">
      <c r="A739">
        <v>2015</v>
      </c>
      <c r="B739">
        <v>12</v>
      </c>
      <c r="C739" t="s">
        <v>28</v>
      </c>
      <c r="D739">
        <v>2</v>
      </c>
      <c r="E739">
        <v>6</v>
      </c>
      <c r="F739">
        <v>8</v>
      </c>
      <c r="G739">
        <v>0</v>
      </c>
      <c r="H739">
        <v>12</v>
      </c>
      <c r="I739" t="s">
        <v>31</v>
      </c>
      <c r="J739">
        <v>40</v>
      </c>
      <c r="K739">
        <v>29401</v>
      </c>
      <c r="L739">
        <v>2000</v>
      </c>
      <c r="M739">
        <v>1</v>
      </c>
      <c r="N739">
        <v>1</v>
      </c>
      <c r="O739">
        <v>1</v>
      </c>
      <c r="P739" t="str">
        <f t="shared" si="338"/>
        <v>0</v>
      </c>
      <c r="Q739" t="s">
        <v>30</v>
      </c>
      <c r="R739" s="2">
        <f t="shared" si="311"/>
        <v>4120</v>
      </c>
      <c r="S739" s="2">
        <f t="shared" si="312"/>
        <v>4120</v>
      </c>
      <c r="T739" s="2">
        <f t="shared" si="313"/>
        <v>0</v>
      </c>
      <c r="U739" s="2">
        <v>0</v>
      </c>
      <c r="V739" s="3">
        <f t="shared" si="314"/>
        <v>0</v>
      </c>
      <c r="W739" s="5">
        <f t="shared" si="315"/>
        <v>0</v>
      </c>
      <c r="X739" s="2">
        <v>0</v>
      </c>
      <c r="Y739" s="3">
        <f t="shared" si="316"/>
        <v>0</v>
      </c>
      <c r="Z739" s="5">
        <f t="shared" si="317"/>
        <v>0</v>
      </c>
      <c r="AA739" s="2">
        <v>0</v>
      </c>
      <c r="AB739" s="3">
        <f t="shared" si="318"/>
        <v>0</v>
      </c>
      <c r="AC739" s="5">
        <f t="shared" si="319"/>
        <v>0</v>
      </c>
      <c r="AD739" s="2">
        <v>0</v>
      </c>
      <c r="AE739" s="3">
        <f t="shared" si="320"/>
        <v>0</v>
      </c>
      <c r="AF739" s="5">
        <f t="shared" si="321"/>
        <v>0</v>
      </c>
      <c r="AG739" s="2">
        <v>0</v>
      </c>
      <c r="AH739" s="3">
        <f t="shared" si="322"/>
        <v>0</v>
      </c>
      <c r="AI739" s="5">
        <f t="shared" si="323"/>
        <v>0</v>
      </c>
      <c r="AJ739" s="2">
        <v>0</v>
      </c>
      <c r="AK739" s="3">
        <f t="shared" si="324"/>
        <v>0</v>
      </c>
      <c r="AL739" s="5">
        <f t="shared" si="325"/>
        <v>0</v>
      </c>
      <c r="AM739" s="2">
        <v>0</v>
      </c>
      <c r="AN739" s="3">
        <f t="shared" si="326"/>
        <v>0</v>
      </c>
      <c r="AO739" s="5">
        <f t="shared" si="327"/>
        <v>0</v>
      </c>
      <c r="AP739" s="2">
        <v>0</v>
      </c>
      <c r="AQ739" s="3">
        <f t="shared" si="328"/>
        <v>0</v>
      </c>
      <c r="AR739" s="5">
        <f t="shared" si="329"/>
        <v>0</v>
      </c>
      <c r="AS739" s="2">
        <v>2120</v>
      </c>
      <c r="AT739" s="3">
        <f t="shared" si="330"/>
        <v>2120</v>
      </c>
      <c r="AU739" s="5">
        <f t="shared" si="331"/>
        <v>0</v>
      </c>
      <c r="AV739" s="2">
        <v>0</v>
      </c>
      <c r="AW739" s="3">
        <f t="shared" si="332"/>
        <v>0</v>
      </c>
      <c r="AX739" s="5">
        <f t="shared" si="333"/>
        <v>0</v>
      </c>
      <c r="AY739" s="2">
        <v>0</v>
      </c>
      <c r="AZ739" s="3">
        <f t="shared" si="334"/>
        <v>0</v>
      </c>
      <c r="BA739" s="5">
        <f t="shared" si="335"/>
        <v>0</v>
      </c>
      <c r="BB739" s="2">
        <v>2000</v>
      </c>
      <c r="BC739" s="3">
        <f t="shared" si="336"/>
        <v>2000</v>
      </c>
      <c r="BD739" s="5">
        <f t="shared" si="337"/>
        <v>0</v>
      </c>
    </row>
    <row r="740" spans="1:56" x14ac:dyDescent="0.25">
      <c r="A740">
        <v>2015</v>
      </c>
      <c r="B740">
        <v>12</v>
      </c>
      <c r="C740" t="s">
        <v>28</v>
      </c>
      <c r="D740">
        <v>2</v>
      </c>
      <c r="E740">
        <v>6</v>
      </c>
      <c r="F740">
        <v>8</v>
      </c>
      <c r="G740">
        <v>0</v>
      </c>
      <c r="H740">
        <v>12</v>
      </c>
      <c r="I740" t="s">
        <v>31</v>
      </c>
      <c r="J740">
        <v>40</v>
      </c>
      <c r="K740">
        <v>29401</v>
      </c>
      <c r="L740">
        <v>2000</v>
      </c>
      <c r="M740">
        <v>1</v>
      </c>
      <c r="N740">
        <v>1</v>
      </c>
      <c r="O740">
        <v>2</v>
      </c>
      <c r="P740" t="str">
        <f t="shared" si="338"/>
        <v>0</v>
      </c>
      <c r="Q740" t="s">
        <v>30</v>
      </c>
      <c r="R740" s="2">
        <f t="shared" si="311"/>
        <v>2450</v>
      </c>
      <c r="S740" s="2">
        <f t="shared" si="312"/>
        <v>2450</v>
      </c>
      <c r="T740" s="2">
        <f t="shared" si="313"/>
        <v>0</v>
      </c>
      <c r="U740" s="2">
        <v>0</v>
      </c>
      <c r="V740" s="3">
        <f t="shared" si="314"/>
        <v>0</v>
      </c>
      <c r="W740" s="5">
        <f t="shared" si="315"/>
        <v>0</v>
      </c>
      <c r="X740" s="2">
        <v>0</v>
      </c>
      <c r="Y740" s="3">
        <f t="shared" si="316"/>
        <v>0</v>
      </c>
      <c r="Z740" s="5">
        <f t="shared" si="317"/>
        <v>0</v>
      </c>
      <c r="AA740" s="2">
        <v>0</v>
      </c>
      <c r="AB740" s="3">
        <f t="shared" si="318"/>
        <v>0</v>
      </c>
      <c r="AC740" s="5">
        <f t="shared" si="319"/>
        <v>0</v>
      </c>
      <c r="AD740" s="2">
        <v>0</v>
      </c>
      <c r="AE740" s="3">
        <f t="shared" si="320"/>
        <v>0</v>
      </c>
      <c r="AF740" s="5">
        <f t="shared" si="321"/>
        <v>0</v>
      </c>
      <c r="AG740" s="2">
        <v>0</v>
      </c>
      <c r="AH740" s="3">
        <f t="shared" si="322"/>
        <v>0</v>
      </c>
      <c r="AI740" s="5">
        <f t="shared" si="323"/>
        <v>0</v>
      </c>
      <c r="AJ740" s="2">
        <v>0</v>
      </c>
      <c r="AK740" s="3">
        <f t="shared" si="324"/>
        <v>0</v>
      </c>
      <c r="AL740" s="5">
        <f t="shared" si="325"/>
        <v>0</v>
      </c>
      <c r="AM740" s="2">
        <v>0</v>
      </c>
      <c r="AN740" s="3">
        <f t="shared" si="326"/>
        <v>0</v>
      </c>
      <c r="AO740" s="5">
        <f t="shared" si="327"/>
        <v>0</v>
      </c>
      <c r="AP740" s="2">
        <v>0</v>
      </c>
      <c r="AQ740" s="3">
        <f t="shared" si="328"/>
        <v>0</v>
      </c>
      <c r="AR740" s="5">
        <f t="shared" si="329"/>
        <v>0</v>
      </c>
      <c r="AS740" s="2">
        <v>250</v>
      </c>
      <c r="AT740" s="3">
        <f t="shared" si="330"/>
        <v>250</v>
      </c>
      <c r="AU740" s="5">
        <f t="shared" si="331"/>
        <v>0</v>
      </c>
      <c r="AV740" s="2">
        <v>750</v>
      </c>
      <c r="AW740" s="3">
        <f t="shared" si="332"/>
        <v>750</v>
      </c>
      <c r="AX740" s="5">
        <f t="shared" si="333"/>
        <v>0</v>
      </c>
      <c r="AY740" s="2">
        <v>0</v>
      </c>
      <c r="AZ740" s="3">
        <f t="shared" si="334"/>
        <v>0</v>
      </c>
      <c r="BA740" s="5">
        <f t="shared" si="335"/>
        <v>0</v>
      </c>
      <c r="BB740" s="2">
        <v>1450</v>
      </c>
      <c r="BC740" s="3">
        <f t="shared" si="336"/>
        <v>1450</v>
      </c>
      <c r="BD740" s="5">
        <f t="shared" si="337"/>
        <v>0</v>
      </c>
    </row>
    <row r="741" spans="1:56" x14ac:dyDescent="0.25">
      <c r="A741">
        <v>2015</v>
      </c>
      <c r="B741">
        <v>12</v>
      </c>
      <c r="C741" t="s">
        <v>28</v>
      </c>
      <c r="D741">
        <v>2</v>
      </c>
      <c r="E741">
        <v>6</v>
      </c>
      <c r="F741">
        <v>8</v>
      </c>
      <c r="G741">
        <v>0</v>
      </c>
      <c r="H741">
        <v>12</v>
      </c>
      <c r="I741" t="s">
        <v>31</v>
      </c>
      <c r="J741">
        <v>40</v>
      </c>
      <c r="K741">
        <v>29401</v>
      </c>
      <c r="L741">
        <v>2000</v>
      </c>
      <c r="M741">
        <v>1</v>
      </c>
      <c r="N741">
        <v>1</v>
      </c>
      <c r="O741">
        <v>4</v>
      </c>
      <c r="P741" t="str">
        <f t="shared" si="338"/>
        <v>0</v>
      </c>
      <c r="Q741" t="s">
        <v>30</v>
      </c>
      <c r="R741" s="2">
        <f t="shared" si="311"/>
        <v>2132</v>
      </c>
      <c r="S741" s="2">
        <f t="shared" si="312"/>
        <v>2132</v>
      </c>
      <c r="T741" s="2">
        <f t="shared" si="313"/>
        <v>0</v>
      </c>
      <c r="U741" s="2">
        <v>0</v>
      </c>
      <c r="V741" s="3">
        <f t="shared" si="314"/>
        <v>0</v>
      </c>
      <c r="W741" s="5">
        <f t="shared" si="315"/>
        <v>0</v>
      </c>
      <c r="X741" s="2">
        <v>0</v>
      </c>
      <c r="Y741" s="3">
        <f t="shared" si="316"/>
        <v>0</v>
      </c>
      <c r="Z741" s="5">
        <f t="shared" si="317"/>
        <v>0</v>
      </c>
      <c r="AA741" s="2">
        <v>0</v>
      </c>
      <c r="AB741" s="3">
        <f t="shared" si="318"/>
        <v>0</v>
      </c>
      <c r="AC741" s="5">
        <f t="shared" si="319"/>
        <v>0</v>
      </c>
      <c r="AD741" s="2">
        <v>0</v>
      </c>
      <c r="AE741" s="3">
        <f t="shared" si="320"/>
        <v>0</v>
      </c>
      <c r="AF741" s="5">
        <f t="shared" si="321"/>
        <v>0</v>
      </c>
      <c r="AG741" s="2">
        <v>0</v>
      </c>
      <c r="AH741" s="3">
        <f t="shared" si="322"/>
        <v>0</v>
      </c>
      <c r="AI741" s="5">
        <f t="shared" si="323"/>
        <v>0</v>
      </c>
      <c r="AJ741" s="2">
        <v>132</v>
      </c>
      <c r="AK741" s="3">
        <f t="shared" si="324"/>
        <v>132</v>
      </c>
      <c r="AL741" s="5">
        <f t="shared" si="325"/>
        <v>0</v>
      </c>
      <c r="AM741" s="2">
        <v>2000</v>
      </c>
      <c r="AN741" s="3">
        <f t="shared" si="326"/>
        <v>2000</v>
      </c>
      <c r="AO741" s="5">
        <f t="shared" si="327"/>
        <v>0</v>
      </c>
      <c r="AP741" s="2">
        <v>0</v>
      </c>
      <c r="AQ741" s="3">
        <f t="shared" si="328"/>
        <v>0</v>
      </c>
      <c r="AR741" s="5">
        <f t="shared" si="329"/>
        <v>0</v>
      </c>
      <c r="AS741" s="2">
        <v>0</v>
      </c>
      <c r="AT741" s="3">
        <f t="shared" si="330"/>
        <v>0</v>
      </c>
      <c r="AU741" s="5">
        <f t="shared" si="331"/>
        <v>0</v>
      </c>
      <c r="AV741" s="2">
        <v>0</v>
      </c>
      <c r="AW741" s="3">
        <f t="shared" si="332"/>
        <v>0</v>
      </c>
      <c r="AX741" s="5">
        <f t="shared" si="333"/>
        <v>0</v>
      </c>
      <c r="AY741" s="2">
        <v>0</v>
      </c>
      <c r="AZ741" s="3">
        <f t="shared" si="334"/>
        <v>0</v>
      </c>
      <c r="BA741" s="5">
        <f t="shared" si="335"/>
        <v>0</v>
      </c>
      <c r="BB741" s="2">
        <v>0</v>
      </c>
      <c r="BC741" s="3">
        <f t="shared" si="336"/>
        <v>0</v>
      </c>
      <c r="BD741" s="5">
        <f t="shared" si="337"/>
        <v>0</v>
      </c>
    </row>
    <row r="742" spans="1:56" x14ac:dyDescent="0.25">
      <c r="A742">
        <v>2015</v>
      </c>
      <c r="B742">
        <v>12</v>
      </c>
      <c r="C742" t="s">
        <v>28</v>
      </c>
      <c r="D742">
        <v>2</v>
      </c>
      <c r="E742">
        <v>6</v>
      </c>
      <c r="F742">
        <v>8</v>
      </c>
      <c r="G742">
        <v>0</v>
      </c>
      <c r="H742">
        <v>12</v>
      </c>
      <c r="I742" t="s">
        <v>31</v>
      </c>
      <c r="J742">
        <v>40</v>
      </c>
      <c r="K742">
        <v>29401</v>
      </c>
      <c r="L742">
        <v>2000</v>
      </c>
      <c r="M742">
        <v>1</v>
      </c>
      <c r="N742">
        <v>1</v>
      </c>
      <c r="O742">
        <v>9</v>
      </c>
      <c r="P742" t="str">
        <f t="shared" si="338"/>
        <v>0</v>
      </c>
      <c r="Q742" t="s">
        <v>30</v>
      </c>
      <c r="R742" s="2">
        <f t="shared" si="311"/>
        <v>1500</v>
      </c>
      <c r="S742" s="2">
        <f t="shared" si="312"/>
        <v>1500</v>
      </c>
      <c r="T742" s="2">
        <f t="shared" si="313"/>
        <v>0</v>
      </c>
      <c r="U742" s="2">
        <v>0</v>
      </c>
      <c r="V742" s="3">
        <f t="shared" si="314"/>
        <v>0</v>
      </c>
      <c r="W742" s="5">
        <f t="shared" si="315"/>
        <v>0</v>
      </c>
      <c r="X742" s="2">
        <v>0</v>
      </c>
      <c r="Y742" s="3">
        <f t="shared" si="316"/>
        <v>0</v>
      </c>
      <c r="Z742" s="5">
        <f t="shared" si="317"/>
        <v>0</v>
      </c>
      <c r="AA742" s="2">
        <v>0</v>
      </c>
      <c r="AB742" s="3">
        <f t="shared" si="318"/>
        <v>0</v>
      </c>
      <c r="AC742" s="5">
        <f t="shared" si="319"/>
        <v>0</v>
      </c>
      <c r="AD742" s="2">
        <v>0</v>
      </c>
      <c r="AE742" s="3">
        <f t="shared" si="320"/>
        <v>0</v>
      </c>
      <c r="AF742" s="5">
        <f t="shared" si="321"/>
        <v>0</v>
      </c>
      <c r="AG742" s="2">
        <v>0</v>
      </c>
      <c r="AH742" s="3">
        <f t="shared" si="322"/>
        <v>0</v>
      </c>
      <c r="AI742" s="5">
        <f t="shared" si="323"/>
        <v>0</v>
      </c>
      <c r="AJ742" s="2">
        <v>0</v>
      </c>
      <c r="AK742" s="3">
        <f t="shared" si="324"/>
        <v>0</v>
      </c>
      <c r="AL742" s="5">
        <f t="shared" si="325"/>
        <v>0</v>
      </c>
      <c r="AM742" s="2">
        <v>0</v>
      </c>
      <c r="AN742" s="3">
        <f t="shared" si="326"/>
        <v>0</v>
      </c>
      <c r="AO742" s="5">
        <f t="shared" si="327"/>
        <v>0</v>
      </c>
      <c r="AP742" s="2">
        <v>0</v>
      </c>
      <c r="AQ742" s="3">
        <f t="shared" si="328"/>
        <v>0</v>
      </c>
      <c r="AR742" s="5">
        <f t="shared" si="329"/>
        <v>0</v>
      </c>
      <c r="AS742" s="2">
        <v>0</v>
      </c>
      <c r="AT742" s="3">
        <f t="shared" si="330"/>
        <v>0</v>
      </c>
      <c r="AU742" s="5">
        <f t="shared" si="331"/>
        <v>0</v>
      </c>
      <c r="AV742" s="2">
        <v>0</v>
      </c>
      <c r="AW742" s="3">
        <f t="shared" si="332"/>
        <v>0</v>
      </c>
      <c r="AX742" s="5">
        <f t="shared" si="333"/>
        <v>0</v>
      </c>
      <c r="AY742" s="2">
        <v>0</v>
      </c>
      <c r="AZ742" s="3">
        <f t="shared" si="334"/>
        <v>0</v>
      </c>
      <c r="BA742" s="5">
        <f t="shared" si="335"/>
        <v>0</v>
      </c>
      <c r="BB742" s="2">
        <v>1500</v>
      </c>
      <c r="BC742" s="3">
        <f t="shared" si="336"/>
        <v>1500</v>
      </c>
      <c r="BD742" s="5">
        <f t="shared" si="337"/>
        <v>0</v>
      </c>
    </row>
    <row r="743" spans="1:56" x14ac:dyDescent="0.25">
      <c r="A743">
        <v>2015</v>
      </c>
      <c r="B743">
        <v>12</v>
      </c>
      <c r="C743" t="s">
        <v>28</v>
      </c>
      <c r="D743">
        <v>2</v>
      </c>
      <c r="E743">
        <v>6</v>
      </c>
      <c r="F743">
        <v>8</v>
      </c>
      <c r="G743">
        <v>0</v>
      </c>
      <c r="H743">
        <v>12</v>
      </c>
      <c r="I743" t="s">
        <v>31</v>
      </c>
      <c r="J743">
        <v>40</v>
      </c>
      <c r="K743">
        <v>29401</v>
      </c>
      <c r="L743">
        <v>2000</v>
      </c>
      <c r="M743">
        <v>1</v>
      </c>
      <c r="N743">
        <v>1</v>
      </c>
      <c r="O743">
        <v>11</v>
      </c>
      <c r="P743" t="str">
        <f t="shared" si="338"/>
        <v>0</v>
      </c>
      <c r="Q743" t="s">
        <v>30</v>
      </c>
      <c r="R743" s="2">
        <f t="shared" si="311"/>
        <v>1500</v>
      </c>
      <c r="S743" s="2">
        <f t="shared" si="312"/>
        <v>1500</v>
      </c>
      <c r="T743" s="2">
        <f t="shared" si="313"/>
        <v>0</v>
      </c>
      <c r="U743" s="2">
        <v>0</v>
      </c>
      <c r="V743" s="3">
        <f t="shared" si="314"/>
        <v>0</v>
      </c>
      <c r="W743" s="5">
        <f t="shared" si="315"/>
        <v>0</v>
      </c>
      <c r="X743" s="2">
        <v>0</v>
      </c>
      <c r="Y743" s="3">
        <f t="shared" si="316"/>
        <v>0</v>
      </c>
      <c r="Z743" s="5">
        <f t="shared" si="317"/>
        <v>0</v>
      </c>
      <c r="AA743" s="2">
        <v>0</v>
      </c>
      <c r="AB743" s="3">
        <f t="shared" si="318"/>
        <v>0</v>
      </c>
      <c r="AC743" s="5">
        <f t="shared" si="319"/>
        <v>0</v>
      </c>
      <c r="AD743" s="2">
        <v>0</v>
      </c>
      <c r="AE743" s="3">
        <f t="shared" si="320"/>
        <v>0</v>
      </c>
      <c r="AF743" s="5">
        <f t="shared" si="321"/>
        <v>0</v>
      </c>
      <c r="AG743" s="2">
        <v>0</v>
      </c>
      <c r="AH743" s="3">
        <f t="shared" si="322"/>
        <v>0</v>
      </c>
      <c r="AI743" s="5">
        <f t="shared" si="323"/>
        <v>0</v>
      </c>
      <c r="AJ743" s="2">
        <v>0</v>
      </c>
      <c r="AK743" s="3">
        <f t="shared" si="324"/>
        <v>0</v>
      </c>
      <c r="AL743" s="5">
        <f t="shared" si="325"/>
        <v>0</v>
      </c>
      <c r="AM743" s="2">
        <v>1500</v>
      </c>
      <c r="AN743" s="3">
        <f t="shared" si="326"/>
        <v>1500</v>
      </c>
      <c r="AO743" s="5">
        <f t="shared" si="327"/>
        <v>0</v>
      </c>
      <c r="AP743" s="2">
        <v>0</v>
      </c>
      <c r="AQ743" s="3">
        <f t="shared" si="328"/>
        <v>0</v>
      </c>
      <c r="AR743" s="5">
        <f t="shared" si="329"/>
        <v>0</v>
      </c>
      <c r="AS743" s="2">
        <v>0</v>
      </c>
      <c r="AT743" s="3">
        <f t="shared" si="330"/>
        <v>0</v>
      </c>
      <c r="AU743" s="5">
        <f t="shared" si="331"/>
        <v>0</v>
      </c>
      <c r="AV743" s="2">
        <v>0</v>
      </c>
      <c r="AW743" s="3">
        <f t="shared" si="332"/>
        <v>0</v>
      </c>
      <c r="AX743" s="5">
        <f t="shared" si="333"/>
        <v>0</v>
      </c>
      <c r="AY743" s="2">
        <v>0</v>
      </c>
      <c r="AZ743" s="3">
        <f t="shared" si="334"/>
        <v>0</v>
      </c>
      <c r="BA743" s="5">
        <f t="shared" si="335"/>
        <v>0</v>
      </c>
      <c r="BB743" s="2">
        <v>0</v>
      </c>
      <c r="BC743" s="3">
        <f t="shared" si="336"/>
        <v>0</v>
      </c>
      <c r="BD743" s="5">
        <f t="shared" si="337"/>
        <v>0</v>
      </c>
    </row>
    <row r="744" spans="1:56" x14ac:dyDescent="0.25">
      <c r="A744">
        <v>2015</v>
      </c>
      <c r="B744">
        <v>12</v>
      </c>
      <c r="C744" t="s">
        <v>28</v>
      </c>
      <c r="D744">
        <v>2</v>
      </c>
      <c r="E744">
        <v>6</v>
      </c>
      <c r="F744">
        <v>8</v>
      </c>
      <c r="G744">
        <v>0</v>
      </c>
      <c r="H744">
        <v>12</v>
      </c>
      <c r="I744" t="s">
        <v>31</v>
      </c>
      <c r="J744">
        <v>40</v>
      </c>
      <c r="K744">
        <v>29401</v>
      </c>
      <c r="L744">
        <v>2000</v>
      </c>
      <c r="M744">
        <v>1</v>
      </c>
      <c r="N744">
        <v>1</v>
      </c>
      <c r="O744">
        <v>12</v>
      </c>
      <c r="P744" t="str">
        <f t="shared" si="338"/>
        <v>0</v>
      </c>
      <c r="Q744" t="s">
        <v>30</v>
      </c>
      <c r="R744" s="2">
        <f t="shared" si="311"/>
        <v>8700</v>
      </c>
      <c r="S744" s="2">
        <f t="shared" si="312"/>
        <v>8700</v>
      </c>
      <c r="T744" s="2">
        <f t="shared" si="313"/>
        <v>0</v>
      </c>
      <c r="U744" s="2">
        <v>0</v>
      </c>
      <c r="V744" s="3">
        <f t="shared" si="314"/>
        <v>0</v>
      </c>
      <c r="W744" s="5">
        <f t="shared" si="315"/>
        <v>0</v>
      </c>
      <c r="X744" s="2">
        <v>0</v>
      </c>
      <c r="Y744" s="3">
        <f t="shared" si="316"/>
        <v>0</v>
      </c>
      <c r="Z744" s="5">
        <f t="shared" si="317"/>
        <v>0</v>
      </c>
      <c r="AA744" s="2">
        <v>0</v>
      </c>
      <c r="AB744" s="3">
        <f t="shared" si="318"/>
        <v>0</v>
      </c>
      <c r="AC744" s="5">
        <f t="shared" si="319"/>
        <v>0</v>
      </c>
      <c r="AD744" s="2">
        <v>0</v>
      </c>
      <c r="AE744" s="3">
        <f t="shared" si="320"/>
        <v>0</v>
      </c>
      <c r="AF744" s="5">
        <f t="shared" si="321"/>
        <v>0</v>
      </c>
      <c r="AG744" s="2">
        <v>0</v>
      </c>
      <c r="AH744" s="3">
        <f t="shared" si="322"/>
        <v>0</v>
      </c>
      <c r="AI744" s="5">
        <f t="shared" si="323"/>
        <v>0</v>
      </c>
      <c r="AJ744" s="2">
        <v>1200</v>
      </c>
      <c r="AK744" s="3">
        <f t="shared" si="324"/>
        <v>1200</v>
      </c>
      <c r="AL744" s="5">
        <f t="shared" si="325"/>
        <v>0</v>
      </c>
      <c r="AM744" s="2">
        <v>1500</v>
      </c>
      <c r="AN744" s="3">
        <f t="shared" si="326"/>
        <v>1500</v>
      </c>
      <c r="AO744" s="5">
        <f t="shared" si="327"/>
        <v>0</v>
      </c>
      <c r="AP744" s="2">
        <v>0</v>
      </c>
      <c r="AQ744" s="3">
        <f t="shared" si="328"/>
        <v>0</v>
      </c>
      <c r="AR744" s="5">
        <f t="shared" si="329"/>
        <v>0</v>
      </c>
      <c r="AS744" s="2">
        <v>4500</v>
      </c>
      <c r="AT744" s="3">
        <f t="shared" si="330"/>
        <v>4500</v>
      </c>
      <c r="AU744" s="5">
        <f t="shared" si="331"/>
        <v>0</v>
      </c>
      <c r="AV744" s="2">
        <v>1500</v>
      </c>
      <c r="AW744" s="3">
        <f t="shared" si="332"/>
        <v>1500</v>
      </c>
      <c r="AX744" s="5">
        <f t="shared" si="333"/>
        <v>0</v>
      </c>
      <c r="AY744" s="2">
        <v>0</v>
      </c>
      <c r="AZ744" s="3">
        <f t="shared" si="334"/>
        <v>0</v>
      </c>
      <c r="BA744" s="5">
        <f t="shared" si="335"/>
        <v>0</v>
      </c>
      <c r="BB744" s="2">
        <v>0</v>
      </c>
      <c r="BC744" s="3">
        <f t="shared" si="336"/>
        <v>0</v>
      </c>
      <c r="BD744" s="5">
        <f t="shared" si="337"/>
        <v>0</v>
      </c>
    </row>
    <row r="745" spans="1:56" x14ac:dyDescent="0.25">
      <c r="A745">
        <v>2015</v>
      </c>
      <c r="B745">
        <v>12</v>
      </c>
      <c r="C745" t="s">
        <v>28</v>
      </c>
      <c r="D745">
        <v>2</v>
      </c>
      <c r="E745">
        <v>6</v>
      </c>
      <c r="F745">
        <v>8</v>
      </c>
      <c r="G745">
        <v>0</v>
      </c>
      <c r="H745">
        <v>12</v>
      </c>
      <c r="I745" t="s">
        <v>31</v>
      </c>
      <c r="J745">
        <v>40</v>
      </c>
      <c r="K745">
        <v>29401</v>
      </c>
      <c r="L745">
        <v>2000</v>
      </c>
      <c r="M745">
        <v>1</v>
      </c>
      <c r="N745">
        <v>1</v>
      </c>
      <c r="O745">
        <v>14</v>
      </c>
      <c r="P745" t="str">
        <f t="shared" si="338"/>
        <v>0</v>
      </c>
      <c r="Q745" t="s">
        <v>30</v>
      </c>
      <c r="R745" s="2">
        <f t="shared" si="311"/>
        <v>2000</v>
      </c>
      <c r="S745" s="2">
        <f t="shared" si="312"/>
        <v>2000</v>
      </c>
      <c r="T745" s="2">
        <f t="shared" si="313"/>
        <v>0</v>
      </c>
      <c r="U745" s="2">
        <v>0</v>
      </c>
      <c r="V745" s="3">
        <f t="shared" si="314"/>
        <v>0</v>
      </c>
      <c r="W745" s="5">
        <f t="shared" si="315"/>
        <v>0</v>
      </c>
      <c r="X745" s="2">
        <v>0</v>
      </c>
      <c r="Y745" s="3">
        <f t="shared" si="316"/>
        <v>0</v>
      </c>
      <c r="Z745" s="5">
        <f t="shared" si="317"/>
        <v>0</v>
      </c>
      <c r="AA745" s="2">
        <v>0</v>
      </c>
      <c r="AB745" s="3">
        <f t="shared" si="318"/>
        <v>0</v>
      </c>
      <c r="AC745" s="5">
        <f t="shared" si="319"/>
        <v>0</v>
      </c>
      <c r="AD745" s="2">
        <v>0</v>
      </c>
      <c r="AE745" s="3">
        <f t="shared" si="320"/>
        <v>0</v>
      </c>
      <c r="AF745" s="5">
        <f t="shared" si="321"/>
        <v>0</v>
      </c>
      <c r="AG745" s="2">
        <v>0</v>
      </c>
      <c r="AH745" s="3">
        <f t="shared" si="322"/>
        <v>0</v>
      </c>
      <c r="AI745" s="5">
        <f t="shared" si="323"/>
        <v>0</v>
      </c>
      <c r="AJ745" s="2">
        <v>500</v>
      </c>
      <c r="AK745" s="3">
        <f t="shared" si="324"/>
        <v>500</v>
      </c>
      <c r="AL745" s="5">
        <f t="shared" si="325"/>
        <v>0</v>
      </c>
      <c r="AM745" s="2">
        <v>0</v>
      </c>
      <c r="AN745" s="3">
        <f t="shared" si="326"/>
        <v>0</v>
      </c>
      <c r="AO745" s="5">
        <f t="shared" si="327"/>
        <v>0</v>
      </c>
      <c r="AP745" s="2">
        <v>1500</v>
      </c>
      <c r="AQ745" s="3">
        <f t="shared" si="328"/>
        <v>1500</v>
      </c>
      <c r="AR745" s="5">
        <f t="shared" si="329"/>
        <v>0</v>
      </c>
      <c r="AS745" s="2">
        <v>0</v>
      </c>
      <c r="AT745" s="3">
        <f t="shared" si="330"/>
        <v>0</v>
      </c>
      <c r="AU745" s="5">
        <f t="shared" si="331"/>
        <v>0</v>
      </c>
      <c r="AV745" s="2">
        <v>0</v>
      </c>
      <c r="AW745" s="3">
        <f t="shared" si="332"/>
        <v>0</v>
      </c>
      <c r="AX745" s="5">
        <f t="shared" si="333"/>
        <v>0</v>
      </c>
      <c r="AY745" s="2">
        <v>0</v>
      </c>
      <c r="AZ745" s="3">
        <f t="shared" si="334"/>
        <v>0</v>
      </c>
      <c r="BA745" s="5">
        <f t="shared" si="335"/>
        <v>0</v>
      </c>
      <c r="BB745" s="2">
        <v>0</v>
      </c>
      <c r="BC745" s="3">
        <f t="shared" si="336"/>
        <v>0</v>
      </c>
      <c r="BD745" s="5">
        <f t="shared" si="337"/>
        <v>0</v>
      </c>
    </row>
    <row r="746" spans="1:56" x14ac:dyDescent="0.25">
      <c r="A746">
        <v>2015</v>
      </c>
      <c r="B746">
        <v>12</v>
      </c>
      <c r="C746" t="s">
        <v>28</v>
      </c>
      <c r="D746">
        <v>2</v>
      </c>
      <c r="E746">
        <v>6</v>
      </c>
      <c r="F746">
        <v>8</v>
      </c>
      <c r="G746">
        <v>0</v>
      </c>
      <c r="H746">
        <v>12</v>
      </c>
      <c r="I746" t="s">
        <v>31</v>
      </c>
      <c r="J746">
        <v>40</v>
      </c>
      <c r="K746">
        <v>29401</v>
      </c>
      <c r="L746">
        <v>2000</v>
      </c>
      <c r="M746">
        <v>1</v>
      </c>
      <c r="N746">
        <v>1</v>
      </c>
      <c r="O746">
        <v>15</v>
      </c>
      <c r="P746" t="str">
        <f t="shared" si="338"/>
        <v>0</v>
      </c>
      <c r="Q746" t="s">
        <v>30</v>
      </c>
      <c r="R746" s="2">
        <f t="shared" si="311"/>
        <v>1300</v>
      </c>
      <c r="S746" s="2">
        <f t="shared" si="312"/>
        <v>1300</v>
      </c>
      <c r="T746" s="2">
        <f t="shared" si="313"/>
        <v>0</v>
      </c>
      <c r="U746" s="2">
        <v>0</v>
      </c>
      <c r="V746" s="3">
        <f t="shared" si="314"/>
        <v>0</v>
      </c>
      <c r="W746" s="5">
        <f t="shared" si="315"/>
        <v>0</v>
      </c>
      <c r="X746" s="2">
        <v>0</v>
      </c>
      <c r="Y746" s="3">
        <f t="shared" si="316"/>
        <v>0</v>
      </c>
      <c r="Z746" s="5">
        <f t="shared" si="317"/>
        <v>0</v>
      </c>
      <c r="AA746" s="2">
        <v>0</v>
      </c>
      <c r="AB746" s="3">
        <f t="shared" si="318"/>
        <v>0</v>
      </c>
      <c r="AC746" s="5">
        <f t="shared" si="319"/>
        <v>0</v>
      </c>
      <c r="AD746" s="2">
        <v>0</v>
      </c>
      <c r="AE746" s="3">
        <f t="shared" si="320"/>
        <v>0</v>
      </c>
      <c r="AF746" s="5">
        <f t="shared" si="321"/>
        <v>0</v>
      </c>
      <c r="AG746" s="2">
        <v>0</v>
      </c>
      <c r="AH746" s="3">
        <f t="shared" si="322"/>
        <v>0</v>
      </c>
      <c r="AI746" s="5">
        <f t="shared" si="323"/>
        <v>0</v>
      </c>
      <c r="AJ746" s="2">
        <v>0</v>
      </c>
      <c r="AK746" s="3">
        <f t="shared" si="324"/>
        <v>0</v>
      </c>
      <c r="AL746" s="5">
        <f t="shared" si="325"/>
        <v>0</v>
      </c>
      <c r="AM746" s="2">
        <v>0</v>
      </c>
      <c r="AN746" s="3">
        <f t="shared" si="326"/>
        <v>0</v>
      </c>
      <c r="AO746" s="5">
        <f t="shared" si="327"/>
        <v>0</v>
      </c>
      <c r="AP746" s="2">
        <v>0</v>
      </c>
      <c r="AQ746" s="3">
        <f t="shared" si="328"/>
        <v>0</v>
      </c>
      <c r="AR746" s="5">
        <f t="shared" si="329"/>
        <v>0</v>
      </c>
      <c r="AS746" s="2">
        <v>0</v>
      </c>
      <c r="AT746" s="3">
        <f t="shared" si="330"/>
        <v>0</v>
      </c>
      <c r="AU746" s="5">
        <f t="shared" si="331"/>
        <v>0</v>
      </c>
      <c r="AV746" s="2">
        <v>1300</v>
      </c>
      <c r="AW746" s="3">
        <f t="shared" si="332"/>
        <v>1300</v>
      </c>
      <c r="AX746" s="5">
        <f t="shared" si="333"/>
        <v>0</v>
      </c>
      <c r="AY746" s="2">
        <v>0</v>
      </c>
      <c r="AZ746" s="3">
        <f t="shared" si="334"/>
        <v>0</v>
      </c>
      <c r="BA746" s="5">
        <f t="shared" si="335"/>
        <v>0</v>
      </c>
      <c r="BB746" s="2">
        <v>0</v>
      </c>
      <c r="BC746" s="3">
        <f t="shared" si="336"/>
        <v>0</v>
      </c>
      <c r="BD746" s="5">
        <f t="shared" si="337"/>
        <v>0</v>
      </c>
    </row>
    <row r="747" spans="1:56" x14ac:dyDescent="0.25">
      <c r="A747">
        <v>2015</v>
      </c>
      <c r="B747">
        <v>12</v>
      </c>
      <c r="C747" t="s">
        <v>28</v>
      </c>
      <c r="D747">
        <v>2</v>
      </c>
      <c r="E747">
        <v>6</v>
      </c>
      <c r="F747">
        <v>8</v>
      </c>
      <c r="G747">
        <v>0</v>
      </c>
      <c r="H747">
        <v>12</v>
      </c>
      <c r="I747" t="s">
        <v>31</v>
      </c>
      <c r="J747">
        <v>40</v>
      </c>
      <c r="K747">
        <v>29401</v>
      </c>
      <c r="L747">
        <v>2000</v>
      </c>
      <c r="M747">
        <v>1</v>
      </c>
      <c r="N747">
        <v>1</v>
      </c>
      <c r="O747">
        <v>17</v>
      </c>
      <c r="P747" t="str">
        <f t="shared" si="338"/>
        <v>0</v>
      </c>
      <c r="Q747" t="s">
        <v>30</v>
      </c>
      <c r="R747" s="2">
        <f t="shared" si="311"/>
        <v>12600</v>
      </c>
      <c r="S747" s="2">
        <f t="shared" si="312"/>
        <v>12600</v>
      </c>
      <c r="T747" s="2">
        <f t="shared" si="313"/>
        <v>0</v>
      </c>
      <c r="U747" s="2">
        <v>0</v>
      </c>
      <c r="V747" s="3">
        <f t="shared" si="314"/>
        <v>0</v>
      </c>
      <c r="W747" s="5">
        <f t="shared" si="315"/>
        <v>0</v>
      </c>
      <c r="X747" s="2">
        <v>0</v>
      </c>
      <c r="Y747" s="3">
        <f t="shared" si="316"/>
        <v>0</v>
      </c>
      <c r="Z747" s="5">
        <f t="shared" si="317"/>
        <v>0</v>
      </c>
      <c r="AA747" s="2">
        <v>0</v>
      </c>
      <c r="AB747" s="3">
        <f t="shared" si="318"/>
        <v>0</v>
      </c>
      <c r="AC747" s="5">
        <f t="shared" si="319"/>
        <v>0</v>
      </c>
      <c r="AD747" s="2">
        <v>998.76</v>
      </c>
      <c r="AE747" s="3">
        <f t="shared" si="320"/>
        <v>999</v>
      </c>
      <c r="AF747" s="5">
        <f t="shared" si="321"/>
        <v>-0.24000000000000909</v>
      </c>
      <c r="AG747" s="2">
        <v>2581.9899999999998</v>
      </c>
      <c r="AH747" s="3">
        <f t="shared" si="322"/>
        <v>2582</v>
      </c>
      <c r="AI747" s="5">
        <f t="shared" si="323"/>
        <v>-1.0000000000218279E-2</v>
      </c>
      <c r="AJ747" s="2">
        <v>818.01</v>
      </c>
      <c r="AK747" s="3">
        <f t="shared" si="324"/>
        <v>818</v>
      </c>
      <c r="AL747" s="5">
        <f t="shared" si="325"/>
        <v>9.9999999999909051E-3</v>
      </c>
      <c r="AM747" s="2">
        <v>800</v>
      </c>
      <c r="AN747" s="3">
        <f t="shared" si="326"/>
        <v>800</v>
      </c>
      <c r="AO747" s="5">
        <f t="shared" si="327"/>
        <v>0</v>
      </c>
      <c r="AP747" s="2">
        <v>1600</v>
      </c>
      <c r="AQ747" s="3">
        <f t="shared" si="328"/>
        <v>1600</v>
      </c>
      <c r="AR747" s="5">
        <f t="shared" si="329"/>
        <v>0</v>
      </c>
      <c r="AS747" s="2">
        <v>1600</v>
      </c>
      <c r="AT747" s="3">
        <f t="shared" si="330"/>
        <v>1600</v>
      </c>
      <c r="AU747" s="5">
        <f t="shared" si="331"/>
        <v>0</v>
      </c>
      <c r="AV747" s="2">
        <v>1601.24</v>
      </c>
      <c r="AW747" s="3">
        <f t="shared" si="332"/>
        <v>1601</v>
      </c>
      <c r="AX747" s="5">
        <f t="shared" si="333"/>
        <v>0.24000000000000909</v>
      </c>
      <c r="AY747" s="2">
        <v>1800</v>
      </c>
      <c r="AZ747" s="3">
        <f t="shared" si="334"/>
        <v>1800</v>
      </c>
      <c r="BA747" s="5">
        <f t="shared" si="335"/>
        <v>0</v>
      </c>
      <c r="BB747" s="2">
        <v>800</v>
      </c>
      <c r="BC747" s="3">
        <f t="shared" si="336"/>
        <v>800</v>
      </c>
      <c r="BD747" s="5">
        <f t="shared" si="337"/>
        <v>0</v>
      </c>
    </row>
    <row r="748" spans="1:56" x14ac:dyDescent="0.25">
      <c r="A748">
        <v>2015</v>
      </c>
      <c r="B748">
        <v>12</v>
      </c>
      <c r="C748" t="s">
        <v>28</v>
      </c>
      <c r="D748">
        <v>2</v>
      </c>
      <c r="E748">
        <v>6</v>
      </c>
      <c r="F748">
        <v>8</v>
      </c>
      <c r="G748">
        <v>0</v>
      </c>
      <c r="H748">
        <v>12</v>
      </c>
      <c r="I748" t="s">
        <v>31</v>
      </c>
      <c r="J748">
        <v>40</v>
      </c>
      <c r="K748">
        <v>29401</v>
      </c>
      <c r="L748">
        <v>2000</v>
      </c>
      <c r="M748">
        <v>1</v>
      </c>
      <c r="N748">
        <v>1</v>
      </c>
      <c r="O748">
        <v>18</v>
      </c>
      <c r="P748" t="str">
        <f t="shared" si="338"/>
        <v>0</v>
      </c>
      <c r="Q748" t="s">
        <v>30</v>
      </c>
      <c r="R748" s="2">
        <f t="shared" si="311"/>
        <v>15595</v>
      </c>
      <c r="S748" s="2">
        <f t="shared" si="312"/>
        <v>15595</v>
      </c>
      <c r="T748" s="2">
        <f t="shared" si="313"/>
        <v>0</v>
      </c>
      <c r="U748" s="2">
        <v>0</v>
      </c>
      <c r="V748" s="3">
        <f t="shared" si="314"/>
        <v>0</v>
      </c>
      <c r="W748" s="5">
        <f t="shared" si="315"/>
        <v>0</v>
      </c>
      <c r="X748" s="2">
        <v>0</v>
      </c>
      <c r="Y748" s="3">
        <f t="shared" si="316"/>
        <v>0</v>
      </c>
      <c r="Z748" s="5">
        <f t="shared" si="317"/>
        <v>0</v>
      </c>
      <c r="AA748" s="2">
        <v>4994.96</v>
      </c>
      <c r="AB748" s="3">
        <f t="shared" si="318"/>
        <v>4995</v>
      </c>
      <c r="AC748" s="5">
        <f t="shared" si="319"/>
        <v>-3.999999999996362E-2</v>
      </c>
      <c r="AD748" s="2">
        <v>0</v>
      </c>
      <c r="AE748" s="3">
        <f t="shared" si="320"/>
        <v>0</v>
      </c>
      <c r="AF748" s="5">
        <f t="shared" si="321"/>
        <v>0</v>
      </c>
      <c r="AG748" s="2">
        <v>0</v>
      </c>
      <c r="AH748" s="3">
        <f t="shared" si="322"/>
        <v>0</v>
      </c>
      <c r="AI748" s="5">
        <f t="shared" si="323"/>
        <v>0</v>
      </c>
      <c r="AJ748" s="2">
        <v>0</v>
      </c>
      <c r="AK748" s="3">
        <f t="shared" si="324"/>
        <v>0</v>
      </c>
      <c r="AL748" s="5">
        <f t="shared" si="325"/>
        <v>0</v>
      </c>
      <c r="AM748" s="2">
        <v>0</v>
      </c>
      <c r="AN748" s="3">
        <f t="shared" si="326"/>
        <v>0</v>
      </c>
      <c r="AO748" s="5">
        <f t="shared" si="327"/>
        <v>0</v>
      </c>
      <c r="AP748" s="2">
        <v>0</v>
      </c>
      <c r="AQ748" s="3">
        <f t="shared" si="328"/>
        <v>0</v>
      </c>
      <c r="AR748" s="5">
        <f t="shared" si="329"/>
        <v>0</v>
      </c>
      <c r="AS748" s="2">
        <v>0.04</v>
      </c>
      <c r="AT748" s="3">
        <f t="shared" si="330"/>
        <v>0</v>
      </c>
      <c r="AU748" s="5">
        <f t="shared" si="331"/>
        <v>0.04</v>
      </c>
      <c r="AV748" s="2">
        <v>0</v>
      </c>
      <c r="AW748" s="3">
        <f t="shared" si="332"/>
        <v>0</v>
      </c>
      <c r="AX748" s="5">
        <f t="shared" si="333"/>
        <v>0</v>
      </c>
      <c r="AY748" s="2">
        <v>5600</v>
      </c>
      <c r="AZ748" s="3">
        <f t="shared" si="334"/>
        <v>5600</v>
      </c>
      <c r="BA748" s="5">
        <f t="shared" si="335"/>
        <v>0</v>
      </c>
      <c r="BB748" s="2">
        <v>5000</v>
      </c>
      <c r="BC748" s="3">
        <f t="shared" si="336"/>
        <v>5000</v>
      </c>
      <c r="BD748" s="5">
        <f t="shared" si="337"/>
        <v>0</v>
      </c>
    </row>
    <row r="749" spans="1:56" x14ac:dyDescent="0.25">
      <c r="A749">
        <v>2015</v>
      </c>
      <c r="B749">
        <v>12</v>
      </c>
      <c r="C749" t="s">
        <v>28</v>
      </c>
      <c r="D749">
        <v>2</v>
      </c>
      <c r="E749">
        <v>6</v>
      </c>
      <c r="F749">
        <v>8</v>
      </c>
      <c r="G749">
        <v>0</v>
      </c>
      <c r="H749">
        <v>12</v>
      </c>
      <c r="I749" t="s">
        <v>31</v>
      </c>
      <c r="J749">
        <v>40</v>
      </c>
      <c r="K749">
        <v>29401</v>
      </c>
      <c r="L749">
        <v>2000</v>
      </c>
      <c r="M749">
        <v>1</v>
      </c>
      <c r="N749">
        <v>1</v>
      </c>
      <c r="O749">
        <v>20</v>
      </c>
      <c r="P749" t="str">
        <f t="shared" si="338"/>
        <v>0</v>
      </c>
      <c r="Q749" t="s">
        <v>30</v>
      </c>
      <c r="R749" s="2">
        <f t="shared" si="311"/>
        <v>8213</v>
      </c>
      <c r="S749" s="2">
        <f t="shared" si="312"/>
        <v>8213</v>
      </c>
      <c r="T749" s="2">
        <f t="shared" si="313"/>
        <v>0</v>
      </c>
      <c r="U749" s="2">
        <v>0</v>
      </c>
      <c r="V749" s="3">
        <f t="shared" si="314"/>
        <v>0</v>
      </c>
      <c r="W749" s="5">
        <f t="shared" si="315"/>
        <v>0</v>
      </c>
      <c r="X749" s="2">
        <v>0</v>
      </c>
      <c r="Y749" s="3">
        <f t="shared" si="316"/>
        <v>0</v>
      </c>
      <c r="Z749" s="5">
        <f t="shared" si="317"/>
        <v>0</v>
      </c>
      <c r="AA749" s="2">
        <v>0</v>
      </c>
      <c r="AB749" s="3">
        <f t="shared" si="318"/>
        <v>0</v>
      </c>
      <c r="AC749" s="5">
        <f t="shared" si="319"/>
        <v>0</v>
      </c>
      <c r="AD749" s="2">
        <v>0</v>
      </c>
      <c r="AE749" s="3">
        <f t="shared" si="320"/>
        <v>0</v>
      </c>
      <c r="AF749" s="5">
        <f t="shared" si="321"/>
        <v>0</v>
      </c>
      <c r="AG749" s="2">
        <v>0</v>
      </c>
      <c r="AH749" s="3">
        <f t="shared" si="322"/>
        <v>0</v>
      </c>
      <c r="AI749" s="5">
        <f t="shared" si="323"/>
        <v>0</v>
      </c>
      <c r="AJ749" s="2">
        <v>2500</v>
      </c>
      <c r="AK749" s="3">
        <f t="shared" si="324"/>
        <v>2500</v>
      </c>
      <c r="AL749" s="5">
        <f t="shared" si="325"/>
        <v>0</v>
      </c>
      <c r="AM749" s="2">
        <v>713</v>
      </c>
      <c r="AN749" s="3">
        <f t="shared" si="326"/>
        <v>713</v>
      </c>
      <c r="AO749" s="5">
        <f t="shared" si="327"/>
        <v>0</v>
      </c>
      <c r="AP749" s="2">
        <v>2000</v>
      </c>
      <c r="AQ749" s="3">
        <f t="shared" si="328"/>
        <v>2000</v>
      </c>
      <c r="AR749" s="5">
        <f t="shared" si="329"/>
        <v>0</v>
      </c>
      <c r="AS749" s="2">
        <v>1100</v>
      </c>
      <c r="AT749" s="3">
        <f t="shared" si="330"/>
        <v>1100</v>
      </c>
      <c r="AU749" s="5">
        <f t="shared" si="331"/>
        <v>0</v>
      </c>
      <c r="AV749" s="2">
        <v>0</v>
      </c>
      <c r="AW749" s="3">
        <f t="shared" si="332"/>
        <v>0</v>
      </c>
      <c r="AX749" s="5">
        <f t="shared" si="333"/>
        <v>0</v>
      </c>
      <c r="AY749" s="2">
        <v>0</v>
      </c>
      <c r="AZ749" s="3">
        <f t="shared" si="334"/>
        <v>0</v>
      </c>
      <c r="BA749" s="5">
        <f t="shared" si="335"/>
        <v>0</v>
      </c>
      <c r="BB749" s="2">
        <v>1900</v>
      </c>
      <c r="BC749" s="3">
        <f t="shared" si="336"/>
        <v>1900</v>
      </c>
      <c r="BD749" s="5">
        <f t="shared" si="337"/>
        <v>0</v>
      </c>
    </row>
    <row r="750" spans="1:56" x14ac:dyDescent="0.25">
      <c r="A750">
        <v>2015</v>
      </c>
      <c r="B750">
        <v>12</v>
      </c>
      <c r="C750" t="s">
        <v>28</v>
      </c>
      <c r="D750">
        <v>2</v>
      </c>
      <c r="E750">
        <v>6</v>
      </c>
      <c r="F750">
        <v>8</v>
      </c>
      <c r="G750">
        <v>0</v>
      </c>
      <c r="H750">
        <v>12</v>
      </c>
      <c r="I750" t="s">
        <v>31</v>
      </c>
      <c r="J750">
        <v>40</v>
      </c>
      <c r="K750">
        <v>29401</v>
      </c>
      <c r="L750">
        <v>2000</v>
      </c>
      <c r="M750">
        <v>1</v>
      </c>
      <c r="N750">
        <v>1</v>
      </c>
      <c r="O750">
        <v>21</v>
      </c>
      <c r="P750" t="str">
        <f t="shared" si="338"/>
        <v>0</v>
      </c>
      <c r="Q750" t="s">
        <v>30</v>
      </c>
      <c r="R750" s="2">
        <f t="shared" si="311"/>
        <v>5500</v>
      </c>
      <c r="S750" s="2">
        <f t="shared" si="312"/>
        <v>5500</v>
      </c>
      <c r="T750" s="2">
        <f t="shared" si="313"/>
        <v>0</v>
      </c>
      <c r="U750" s="2">
        <v>0</v>
      </c>
      <c r="V750" s="3">
        <f t="shared" si="314"/>
        <v>0</v>
      </c>
      <c r="W750" s="5">
        <f t="shared" si="315"/>
        <v>0</v>
      </c>
      <c r="X750" s="2">
        <v>0</v>
      </c>
      <c r="Y750" s="3">
        <f t="shared" si="316"/>
        <v>0</v>
      </c>
      <c r="Z750" s="5">
        <f t="shared" si="317"/>
        <v>0</v>
      </c>
      <c r="AA750" s="2">
        <v>0</v>
      </c>
      <c r="AB750" s="3">
        <f t="shared" si="318"/>
        <v>0</v>
      </c>
      <c r="AC750" s="5">
        <f t="shared" si="319"/>
        <v>0</v>
      </c>
      <c r="AD750" s="2">
        <v>960</v>
      </c>
      <c r="AE750" s="3">
        <f t="shared" si="320"/>
        <v>960</v>
      </c>
      <c r="AF750" s="5">
        <f t="shared" si="321"/>
        <v>0</v>
      </c>
      <c r="AG750" s="2">
        <v>0</v>
      </c>
      <c r="AH750" s="3">
        <f t="shared" si="322"/>
        <v>0</v>
      </c>
      <c r="AI750" s="5">
        <f t="shared" si="323"/>
        <v>0</v>
      </c>
      <c r="AJ750" s="2">
        <v>1000</v>
      </c>
      <c r="AK750" s="3">
        <f t="shared" si="324"/>
        <v>1000</v>
      </c>
      <c r="AL750" s="5">
        <f t="shared" si="325"/>
        <v>0</v>
      </c>
      <c r="AM750" s="2">
        <v>40</v>
      </c>
      <c r="AN750" s="3">
        <f t="shared" si="326"/>
        <v>40</v>
      </c>
      <c r="AO750" s="5">
        <f t="shared" si="327"/>
        <v>0</v>
      </c>
      <c r="AP750" s="2">
        <v>1000</v>
      </c>
      <c r="AQ750" s="3">
        <f t="shared" si="328"/>
        <v>1000</v>
      </c>
      <c r="AR750" s="5">
        <f t="shared" si="329"/>
        <v>0</v>
      </c>
      <c r="AS750" s="2">
        <v>1000</v>
      </c>
      <c r="AT750" s="3">
        <f t="shared" si="330"/>
        <v>1000</v>
      </c>
      <c r="AU750" s="5">
        <f t="shared" si="331"/>
        <v>0</v>
      </c>
      <c r="AV750" s="2">
        <v>1500</v>
      </c>
      <c r="AW750" s="3">
        <f t="shared" si="332"/>
        <v>1500</v>
      </c>
      <c r="AX750" s="5">
        <f t="shared" si="333"/>
        <v>0</v>
      </c>
      <c r="AY750" s="2">
        <v>0</v>
      </c>
      <c r="AZ750" s="3">
        <f t="shared" si="334"/>
        <v>0</v>
      </c>
      <c r="BA750" s="5">
        <f t="shared" si="335"/>
        <v>0</v>
      </c>
      <c r="BB750" s="2">
        <v>0</v>
      </c>
      <c r="BC750" s="3">
        <f t="shared" si="336"/>
        <v>0</v>
      </c>
      <c r="BD750" s="5">
        <f t="shared" si="337"/>
        <v>0</v>
      </c>
    </row>
    <row r="751" spans="1:56" x14ac:dyDescent="0.25">
      <c r="A751">
        <v>2015</v>
      </c>
      <c r="B751">
        <v>12</v>
      </c>
      <c r="C751" t="s">
        <v>28</v>
      </c>
      <c r="D751">
        <v>2</v>
      </c>
      <c r="E751">
        <v>6</v>
      </c>
      <c r="F751">
        <v>8</v>
      </c>
      <c r="G751">
        <v>0</v>
      </c>
      <c r="H751">
        <v>12</v>
      </c>
      <c r="I751" t="s">
        <v>31</v>
      </c>
      <c r="J751">
        <v>40</v>
      </c>
      <c r="K751">
        <v>29401</v>
      </c>
      <c r="L751">
        <v>2000</v>
      </c>
      <c r="M751">
        <v>1</v>
      </c>
      <c r="N751">
        <v>1</v>
      </c>
      <c r="O751">
        <v>24</v>
      </c>
      <c r="P751" t="str">
        <f t="shared" si="338"/>
        <v>0</v>
      </c>
      <c r="Q751" t="s">
        <v>30</v>
      </c>
      <c r="R751" s="2">
        <f t="shared" si="311"/>
        <v>0</v>
      </c>
      <c r="S751" s="2">
        <f t="shared" si="312"/>
        <v>0</v>
      </c>
      <c r="T751" s="2">
        <f t="shared" si="313"/>
        <v>0</v>
      </c>
      <c r="U751" s="2">
        <v>0</v>
      </c>
      <c r="V751" s="3">
        <f t="shared" si="314"/>
        <v>0</v>
      </c>
      <c r="W751" s="5">
        <f t="shared" si="315"/>
        <v>0</v>
      </c>
      <c r="X751" s="2">
        <v>0</v>
      </c>
      <c r="Y751" s="3">
        <f t="shared" si="316"/>
        <v>0</v>
      </c>
      <c r="Z751" s="5">
        <f t="shared" si="317"/>
        <v>0</v>
      </c>
      <c r="AA751" s="2">
        <v>0</v>
      </c>
      <c r="AB751" s="3">
        <f t="shared" si="318"/>
        <v>0</v>
      </c>
      <c r="AC751" s="5">
        <f t="shared" si="319"/>
        <v>0</v>
      </c>
      <c r="AD751" s="2">
        <v>0</v>
      </c>
      <c r="AE751" s="3">
        <f t="shared" si="320"/>
        <v>0</v>
      </c>
      <c r="AF751" s="5">
        <f t="shared" si="321"/>
        <v>0</v>
      </c>
      <c r="AG751" s="2">
        <v>0</v>
      </c>
      <c r="AH751" s="3">
        <f t="shared" si="322"/>
        <v>0</v>
      </c>
      <c r="AI751" s="5">
        <f t="shared" si="323"/>
        <v>0</v>
      </c>
      <c r="AJ751" s="2">
        <v>0</v>
      </c>
      <c r="AK751" s="3">
        <f t="shared" si="324"/>
        <v>0</v>
      </c>
      <c r="AL751" s="5">
        <f t="shared" si="325"/>
        <v>0</v>
      </c>
      <c r="AM751" s="2">
        <v>0</v>
      </c>
      <c r="AN751" s="3">
        <f t="shared" si="326"/>
        <v>0</v>
      </c>
      <c r="AO751" s="5">
        <f t="shared" si="327"/>
        <v>0</v>
      </c>
      <c r="AP751" s="2">
        <v>0</v>
      </c>
      <c r="AQ751" s="3">
        <f t="shared" si="328"/>
        <v>0</v>
      </c>
      <c r="AR751" s="5">
        <f t="shared" si="329"/>
        <v>0</v>
      </c>
      <c r="AS751" s="2">
        <v>0</v>
      </c>
      <c r="AT751" s="3">
        <f t="shared" si="330"/>
        <v>0</v>
      </c>
      <c r="AU751" s="5">
        <f t="shared" si="331"/>
        <v>0</v>
      </c>
      <c r="AV751" s="2">
        <v>0</v>
      </c>
      <c r="AW751" s="3">
        <f t="shared" si="332"/>
        <v>0</v>
      </c>
      <c r="AX751" s="5">
        <f t="shared" si="333"/>
        <v>0</v>
      </c>
      <c r="AY751" s="2">
        <v>0</v>
      </c>
      <c r="AZ751" s="3">
        <f t="shared" si="334"/>
        <v>0</v>
      </c>
      <c r="BA751" s="5">
        <f t="shared" si="335"/>
        <v>0</v>
      </c>
      <c r="BB751" s="2">
        <v>0</v>
      </c>
      <c r="BC751" s="3">
        <f t="shared" si="336"/>
        <v>0</v>
      </c>
      <c r="BD751" s="5">
        <f t="shared" si="337"/>
        <v>0</v>
      </c>
    </row>
    <row r="752" spans="1:56" x14ac:dyDescent="0.25">
      <c r="A752">
        <v>2015</v>
      </c>
      <c r="B752">
        <v>12</v>
      </c>
      <c r="C752" t="s">
        <v>28</v>
      </c>
      <c r="D752">
        <v>2</v>
      </c>
      <c r="E752">
        <v>6</v>
      </c>
      <c r="F752">
        <v>8</v>
      </c>
      <c r="G752">
        <v>0</v>
      </c>
      <c r="H752">
        <v>12</v>
      </c>
      <c r="I752" t="s">
        <v>31</v>
      </c>
      <c r="J752">
        <v>40</v>
      </c>
      <c r="K752">
        <v>29401</v>
      </c>
      <c r="L752">
        <v>2000</v>
      </c>
      <c r="M752">
        <v>1</v>
      </c>
      <c r="N752">
        <v>1</v>
      </c>
      <c r="O752">
        <v>30</v>
      </c>
      <c r="P752" t="str">
        <f t="shared" si="338"/>
        <v>0</v>
      </c>
      <c r="Q752" t="s">
        <v>30</v>
      </c>
      <c r="R752" s="2">
        <f t="shared" si="311"/>
        <v>11699</v>
      </c>
      <c r="S752" s="2">
        <f t="shared" si="312"/>
        <v>11699</v>
      </c>
      <c r="T752" s="2">
        <f t="shared" si="313"/>
        <v>0</v>
      </c>
      <c r="U752" s="2">
        <v>0</v>
      </c>
      <c r="V752" s="3">
        <f t="shared" si="314"/>
        <v>0</v>
      </c>
      <c r="W752" s="5">
        <f t="shared" si="315"/>
        <v>0</v>
      </c>
      <c r="X752" s="2">
        <v>0</v>
      </c>
      <c r="Y752" s="3">
        <f t="shared" si="316"/>
        <v>0</v>
      </c>
      <c r="Z752" s="5">
        <f t="shared" si="317"/>
        <v>0</v>
      </c>
      <c r="AA752" s="2">
        <v>0</v>
      </c>
      <c r="AB752" s="3">
        <f t="shared" si="318"/>
        <v>0</v>
      </c>
      <c r="AC752" s="5">
        <f t="shared" si="319"/>
        <v>0</v>
      </c>
      <c r="AD752" s="2">
        <v>1121</v>
      </c>
      <c r="AE752" s="3">
        <f t="shared" si="320"/>
        <v>1121</v>
      </c>
      <c r="AF752" s="5">
        <f t="shared" si="321"/>
        <v>0</v>
      </c>
      <c r="AG752" s="2">
        <v>1113.5999999999999</v>
      </c>
      <c r="AH752" s="3">
        <f t="shared" si="322"/>
        <v>1114</v>
      </c>
      <c r="AI752" s="5">
        <f t="shared" si="323"/>
        <v>-0.40000000000009095</v>
      </c>
      <c r="AJ752" s="2">
        <v>1860.4</v>
      </c>
      <c r="AK752" s="3">
        <f t="shared" si="324"/>
        <v>1860</v>
      </c>
      <c r="AL752" s="5">
        <f t="shared" si="325"/>
        <v>0.40000000000009095</v>
      </c>
      <c r="AM752" s="2">
        <v>660</v>
      </c>
      <c r="AN752" s="3">
        <f t="shared" si="326"/>
        <v>660</v>
      </c>
      <c r="AO752" s="5">
        <f t="shared" si="327"/>
        <v>0</v>
      </c>
      <c r="AP752" s="2">
        <v>1781</v>
      </c>
      <c r="AQ752" s="3">
        <f t="shared" si="328"/>
        <v>1781</v>
      </c>
      <c r="AR752" s="5">
        <f t="shared" si="329"/>
        <v>0</v>
      </c>
      <c r="AS752" s="2">
        <v>1121</v>
      </c>
      <c r="AT752" s="3">
        <f t="shared" si="330"/>
        <v>1121</v>
      </c>
      <c r="AU752" s="5">
        <f t="shared" si="331"/>
        <v>0</v>
      </c>
      <c r="AV752" s="2">
        <v>300</v>
      </c>
      <c r="AW752" s="3">
        <f t="shared" si="332"/>
        <v>300</v>
      </c>
      <c r="AX752" s="5">
        <f t="shared" si="333"/>
        <v>0</v>
      </c>
      <c r="AY752" s="2">
        <v>0</v>
      </c>
      <c r="AZ752" s="3">
        <f t="shared" si="334"/>
        <v>0</v>
      </c>
      <c r="BA752" s="5">
        <f t="shared" si="335"/>
        <v>0</v>
      </c>
      <c r="BB752" s="2">
        <v>3742</v>
      </c>
      <c r="BC752" s="3">
        <f t="shared" si="336"/>
        <v>3742</v>
      </c>
      <c r="BD752" s="5">
        <f t="shared" si="337"/>
        <v>0</v>
      </c>
    </row>
    <row r="753" spans="1:56" x14ac:dyDescent="0.25">
      <c r="A753">
        <v>2015</v>
      </c>
      <c r="B753">
        <v>12</v>
      </c>
      <c r="C753" t="s">
        <v>28</v>
      </c>
      <c r="D753">
        <v>2</v>
      </c>
      <c r="E753">
        <v>6</v>
      </c>
      <c r="F753">
        <v>8</v>
      </c>
      <c r="G753">
        <v>0</v>
      </c>
      <c r="H753">
        <v>12</v>
      </c>
      <c r="I753" t="s">
        <v>31</v>
      </c>
      <c r="J753">
        <v>40</v>
      </c>
      <c r="K753">
        <v>29401</v>
      </c>
      <c r="L753">
        <v>2000</v>
      </c>
      <c r="M753">
        <v>1</v>
      </c>
      <c r="N753">
        <v>1</v>
      </c>
      <c r="O753">
        <v>31</v>
      </c>
      <c r="P753" t="str">
        <f t="shared" si="338"/>
        <v>0</v>
      </c>
      <c r="Q753" t="s">
        <v>30</v>
      </c>
      <c r="R753" s="2">
        <f t="shared" si="311"/>
        <v>4284</v>
      </c>
      <c r="S753" s="2">
        <f t="shared" si="312"/>
        <v>4284</v>
      </c>
      <c r="T753" s="2">
        <f t="shared" si="313"/>
        <v>0</v>
      </c>
      <c r="U753" s="2">
        <v>0</v>
      </c>
      <c r="V753" s="3">
        <f t="shared" si="314"/>
        <v>0</v>
      </c>
      <c r="W753" s="5">
        <f t="shared" si="315"/>
        <v>0</v>
      </c>
      <c r="X753" s="2">
        <v>0</v>
      </c>
      <c r="Y753" s="3">
        <f t="shared" si="316"/>
        <v>0</v>
      </c>
      <c r="Z753" s="5">
        <f t="shared" si="317"/>
        <v>0</v>
      </c>
      <c r="AA753" s="2">
        <v>0</v>
      </c>
      <c r="AB753" s="3">
        <f t="shared" si="318"/>
        <v>0</v>
      </c>
      <c r="AC753" s="5">
        <f t="shared" si="319"/>
        <v>0</v>
      </c>
      <c r="AD753" s="2">
        <v>0</v>
      </c>
      <c r="AE753" s="3">
        <f t="shared" si="320"/>
        <v>0</v>
      </c>
      <c r="AF753" s="5">
        <f t="shared" si="321"/>
        <v>0</v>
      </c>
      <c r="AG753" s="2">
        <v>926.36</v>
      </c>
      <c r="AH753" s="3">
        <f t="shared" si="322"/>
        <v>926</v>
      </c>
      <c r="AI753" s="5">
        <f t="shared" si="323"/>
        <v>0.36000000000001364</v>
      </c>
      <c r="AJ753" s="2">
        <v>1911.64</v>
      </c>
      <c r="AK753" s="3">
        <f t="shared" si="324"/>
        <v>1912</v>
      </c>
      <c r="AL753" s="5">
        <f t="shared" si="325"/>
        <v>-0.35999999999989996</v>
      </c>
      <c r="AM753" s="2">
        <v>0</v>
      </c>
      <c r="AN753" s="3">
        <f t="shared" si="326"/>
        <v>0</v>
      </c>
      <c r="AO753" s="5">
        <f t="shared" si="327"/>
        <v>0</v>
      </c>
      <c r="AP753" s="2">
        <v>0</v>
      </c>
      <c r="AQ753" s="3">
        <f t="shared" si="328"/>
        <v>0</v>
      </c>
      <c r="AR753" s="5">
        <f t="shared" si="329"/>
        <v>0</v>
      </c>
      <c r="AS753" s="2">
        <v>1446</v>
      </c>
      <c r="AT753" s="3">
        <f t="shared" si="330"/>
        <v>1446</v>
      </c>
      <c r="AU753" s="5">
        <f t="shared" si="331"/>
        <v>0</v>
      </c>
      <c r="AV753" s="2">
        <v>0</v>
      </c>
      <c r="AW753" s="3">
        <f t="shared" si="332"/>
        <v>0</v>
      </c>
      <c r="AX753" s="5">
        <f t="shared" si="333"/>
        <v>0</v>
      </c>
      <c r="AY753" s="2">
        <v>0</v>
      </c>
      <c r="AZ753" s="3">
        <f t="shared" si="334"/>
        <v>0</v>
      </c>
      <c r="BA753" s="5">
        <f t="shared" si="335"/>
        <v>0</v>
      </c>
      <c r="BB753" s="2">
        <v>0</v>
      </c>
      <c r="BC753" s="3">
        <f t="shared" si="336"/>
        <v>0</v>
      </c>
      <c r="BD753" s="5">
        <f t="shared" si="337"/>
        <v>0</v>
      </c>
    </row>
    <row r="754" spans="1:56" x14ac:dyDescent="0.25">
      <c r="A754">
        <v>2015</v>
      </c>
      <c r="B754">
        <v>12</v>
      </c>
      <c r="C754" t="s">
        <v>28</v>
      </c>
      <c r="D754">
        <v>2</v>
      </c>
      <c r="E754">
        <v>6</v>
      </c>
      <c r="F754">
        <v>8</v>
      </c>
      <c r="G754">
        <v>0</v>
      </c>
      <c r="H754">
        <v>12</v>
      </c>
      <c r="I754" t="s">
        <v>31</v>
      </c>
      <c r="J754">
        <v>40</v>
      </c>
      <c r="K754">
        <v>29401</v>
      </c>
      <c r="L754">
        <v>2000</v>
      </c>
      <c r="M754">
        <v>1</v>
      </c>
      <c r="N754">
        <v>1</v>
      </c>
      <c r="O754">
        <v>32</v>
      </c>
      <c r="P754" t="str">
        <f t="shared" si="338"/>
        <v>0</v>
      </c>
      <c r="Q754" t="s">
        <v>30</v>
      </c>
      <c r="R754" s="2">
        <f t="shared" si="311"/>
        <v>300</v>
      </c>
      <c r="S754" s="2">
        <f t="shared" si="312"/>
        <v>300</v>
      </c>
      <c r="T754" s="2">
        <f t="shared" si="313"/>
        <v>0</v>
      </c>
      <c r="U754" s="2">
        <v>0</v>
      </c>
      <c r="V754" s="3">
        <f t="shared" si="314"/>
        <v>0</v>
      </c>
      <c r="W754" s="5">
        <f t="shared" si="315"/>
        <v>0</v>
      </c>
      <c r="X754" s="2">
        <v>0</v>
      </c>
      <c r="Y754" s="3">
        <f t="shared" si="316"/>
        <v>0</v>
      </c>
      <c r="Z754" s="5">
        <f t="shared" si="317"/>
        <v>0</v>
      </c>
      <c r="AA754" s="2">
        <v>0</v>
      </c>
      <c r="AB754" s="3">
        <f t="shared" si="318"/>
        <v>0</v>
      </c>
      <c r="AC754" s="5">
        <f t="shared" si="319"/>
        <v>0</v>
      </c>
      <c r="AD754" s="2">
        <v>0</v>
      </c>
      <c r="AE754" s="3">
        <f t="shared" si="320"/>
        <v>0</v>
      </c>
      <c r="AF754" s="5">
        <f t="shared" si="321"/>
        <v>0</v>
      </c>
      <c r="AG754" s="2">
        <v>0</v>
      </c>
      <c r="AH754" s="3">
        <f t="shared" si="322"/>
        <v>0</v>
      </c>
      <c r="AI754" s="5">
        <f t="shared" si="323"/>
        <v>0</v>
      </c>
      <c r="AJ754" s="2">
        <v>300</v>
      </c>
      <c r="AK754" s="3">
        <f t="shared" si="324"/>
        <v>300</v>
      </c>
      <c r="AL754" s="5">
        <f t="shared" si="325"/>
        <v>0</v>
      </c>
      <c r="AM754" s="2">
        <v>0</v>
      </c>
      <c r="AN754" s="3">
        <f t="shared" si="326"/>
        <v>0</v>
      </c>
      <c r="AO754" s="5">
        <f t="shared" si="327"/>
        <v>0</v>
      </c>
      <c r="AP754" s="2">
        <v>0</v>
      </c>
      <c r="AQ754" s="3">
        <f t="shared" si="328"/>
        <v>0</v>
      </c>
      <c r="AR754" s="5">
        <f t="shared" si="329"/>
        <v>0</v>
      </c>
      <c r="AS754" s="2">
        <v>0</v>
      </c>
      <c r="AT754" s="3">
        <f t="shared" si="330"/>
        <v>0</v>
      </c>
      <c r="AU754" s="5">
        <f t="shared" si="331"/>
        <v>0</v>
      </c>
      <c r="AV754" s="2">
        <v>0</v>
      </c>
      <c r="AW754" s="3">
        <f t="shared" si="332"/>
        <v>0</v>
      </c>
      <c r="AX754" s="5">
        <f t="shared" si="333"/>
        <v>0</v>
      </c>
      <c r="AY754" s="2">
        <v>0</v>
      </c>
      <c r="AZ754" s="3">
        <f t="shared" si="334"/>
        <v>0</v>
      </c>
      <c r="BA754" s="5">
        <f t="shared" si="335"/>
        <v>0</v>
      </c>
      <c r="BB754" s="2">
        <v>0</v>
      </c>
      <c r="BC754" s="3">
        <f t="shared" si="336"/>
        <v>0</v>
      </c>
      <c r="BD754" s="5">
        <f t="shared" si="337"/>
        <v>0</v>
      </c>
    </row>
    <row r="755" spans="1:56" x14ac:dyDescent="0.25">
      <c r="A755">
        <v>2015</v>
      </c>
      <c r="B755">
        <v>12</v>
      </c>
      <c r="C755" t="s">
        <v>28</v>
      </c>
      <c r="D755">
        <v>2</v>
      </c>
      <c r="E755">
        <v>6</v>
      </c>
      <c r="F755">
        <v>8</v>
      </c>
      <c r="G755">
        <v>0</v>
      </c>
      <c r="H755">
        <v>12</v>
      </c>
      <c r="I755" t="s">
        <v>31</v>
      </c>
      <c r="J755">
        <v>40</v>
      </c>
      <c r="K755">
        <v>29501</v>
      </c>
      <c r="L755">
        <v>2000</v>
      </c>
      <c r="M755">
        <v>1</v>
      </c>
      <c r="N755">
        <v>1</v>
      </c>
      <c r="O755">
        <v>9</v>
      </c>
      <c r="P755" t="str">
        <f t="shared" si="338"/>
        <v>0</v>
      </c>
      <c r="Q755" t="s">
        <v>30</v>
      </c>
      <c r="R755" s="2">
        <f t="shared" si="311"/>
        <v>7000</v>
      </c>
      <c r="S755" s="2">
        <f t="shared" si="312"/>
        <v>7000</v>
      </c>
      <c r="T755" s="2">
        <f t="shared" si="313"/>
        <v>0</v>
      </c>
      <c r="U755" s="2">
        <v>0</v>
      </c>
      <c r="V755" s="3">
        <f t="shared" si="314"/>
        <v>0</v>
      </c>
      <c r="W755" s="5">
        <f t="shared" si="315"/>
        <v>0</v>
      </c>
      <c r="X755" s="2">
        <v>0</v>
      </c>
      <c r="Y755" s="3">
        <f t="shared" si="316"/>
        <v>0</v>
      </c>
      <c r="Z755" s="5">
        <f t="shared" si="317"/>
        <v>0</v>
      </c>
      <c r="AA755" s="2">
        <v>0</v>
      </c>
      <c r="AB755" s="3">
        <f t="shared" si="318"/>
        <v>0</v>
      </c>
      <c r="AC755" s="5">
        <f t="shared" si="319"/>
        <v>0</v>
      </c>
      <c r="AD755" s="2">
        <v>0</v>
      </c>
      <c r="AE755" s="3">
        <f t="shared" si="320"/>
        <v>0</v>
      </c>
      <c r="AF755" s="5">
        <f t="shared" si="321"/>
        <v>0</v>
      </c>
      <c r="AG755" s="2">
        <v>0</v>
      </c>
      <c r="AH755" s="3">
        <f t="shared" si="322"/>
        <v>0</v>
      </c>
      <c r="AI755" s="5">
        <f t="shared" si="323"/>
        <v>0</v>
      </c>
      <c r="AJ755" s="2">
        <v>0</v>
      </c>
      <c r="AK755" s="3">
        <f t="shared" si="324"/>
        <v>0</v>
      </c>
      <c r="AL755" s="5">
        <f t="shared" si="325"/>
        <v>0</v>
      </c>
      <c r="AM755" s="2">
        <v>4000</v>
      </c>
      <c r="AN755" s="3">
        <f t="shared" si="326"/>
        <v>4000</v>
      </c>
      <c r="AO755" s="5">
        <f t="shared" si="327"/>
        <v>0</v>
      </c>
      <c r="AP755" s="2">
        <v>0</v>
      </c>
      <c r="AQ755" s="3">
        <f t="shared" si="328"/>
        <v>0</v>
      </c>
      <c r="AR755" s="5">
        <f t="shared" si="329"/>
        <v>0</v>
      </c>
      <c r="AS755" s="2">
        <v>0</v>
      </c>
      <c r="AT755" s="3">
        <f t="shared" si="330"/>
        <v>0</v>
      </c>
      <c r="AU755" s="5">
        <f t="shared" si="331"/>
        <v>0</v>
      </c>
      <c r="AV755" s="2">
        <v>2000</v>
      </c>
      <c r="AW755" s="3">
        <f t="shared" si="332"/>
        <v>2000</v>
      </c>
      <c r="AX755" s="5">
        <f t="shared" si="333"/>
        <v>0</v>
      </c>
      <c r="AY755" s="2">
        <v>1000</v>
      </c>
      <c r="AZ755" s="3">
        <f t="shared" si="334"/>
        <v>1000</v>
      </c>
      <c r="BA755" s="5">
        <f t="shared" si="335"/>
        <v>0</v>
      </c>
      <c r="BB755" s="2">
        <v>0</v>
      </c>
      <c r="BC755" s="3">
        <f t="shared" si="336"/>
        <v>0</v>
      </c>
      <c r="BD755" s="5">
        <f t="shared" si="337"/>
        <v>0</v>
      </c>
    </row>
    <row r="756" spans="1:56" x14ac:dyDescent="0.25">
      <c r="A756">
        <v>2015</v>
      </c>
      <c r="B756">
        <v>12</v>
      </c>
      <c r="C756" t="s">
        <v>28</v>
      </c>
      <c r="D756">
        <v>2</v>
      </c>
      <c r="E756">
        <v>6</v>
      </c>
      <c r="F756">
        <v>8</v>
      </c>
      <c r="G756">
        <v>0</v>
      </c>
      <c r="H756">
        <v>12</v>
      </c>
      <c r="I756" t="s">
        <v>31</v>
      </c>
      <c r="J756">
        <v>40</v>
      </c>
      <c r="K756">
        <v>29501</v>
      </c>
      <c r="L756">
        <v>2000</v>
      </c>
      <c r="M756">
        <v>1</v>
      </c>
      <c r="N756">
        <v>1</v>
      </c>
      <c r="O756">
        <v>14</v>
      </c>
      <c r="P756" t="str">
        <f t="shared" si="338"/>
        <v>0</v>
      </c>
      <c r="Q756" t="s">
        <v>30</v>
      </c>
      <c r="R756" s="2">
        <f t="shared" si="311"/>
        <v>11320</v>
      </c>
      <c r="S756" s="2">
        <f t="shared" si="312"/>
        <v>11320</v>
      </c>
      <c r="T756" s="2">
        <f t="shared" si="313"/>
        <v>0</v>
      </c>
      <c r="U756" s="2">
        <v>0</v>
      </c>
      <c r="V756" s="3">
        <f t="shared" si="314"/>
        <v>0</v>
      </c>
      <c r="W756" s="5">
        <f t="shared" si="315"/>
        <v>0</v>
      </c>
      <c r="X756" s="2">
        <v>0</v>
      </c>
      <c r="Y756" s="3">
        <f t="shared" si="316"/>
        <v>0</v>
      </c>
      <c r="Z756" s="5">
        <f t="shared" si="317"/>
        <v>0</v>
      </c>
      <c r="AA756" s="2">
        <v>0</v>
      </c>
      <c r="AB756" s="3">
        <f t="shared" si="318"/>
        <v>0</v>
      </c>
      <c r="AC756" s="5">
        <f t="shared" si="319"/>
        <v>0</v>
      </c>
      <c r="AD756" s="2">
        <v>0</v>
      </c>
      <c r="AE756" s="3">
        <f t="shared" si="320"/>
        <v>0</v>
      </c>
      <c r="AF756" s="5">
        <f t="shared" si="321"/>
        <v>0</v>
      </c>
      <c r="AG756" s="2">
        <v>0</v>
      </c>
      <c r="AH756" s="3">
        <f t="shared" si="322"/>
        <v>0</v>
      </c>
      <c r="AI756" s="5">
        <f t="shared" si="323"/>
        <v>0</v>
      </c>
      <c r="AJ756" s="2">
        <v>4150</v>
      </c>
      <c r="AK756" s="3">
        <f t="shared" si="324"/>
        <v>4150</v>
      </c>
      <c r="AL756" s="5">
        <f t="shared" si="325"/>
        <v>0</v>
      </c>
      <c r="AM756" s="2">
        <v>644</v>
      </c>
      <c r="AN756" s="3">
        <f t="shared" si="326"/>
        <v>644</v>
      </c>
      <c r="AO756" s="5">
        <f t="shared" si="327"/>
        <v>0</v>
      </c>
      <c r="AP756" s="2">
        <v>1763</v>
      </c>
      <c r="AQ756" s="3">
        <f t="shared" si="328"/>
        <v>1763</v>
      </c>
      <c r="AR756" s="5">
        <f t="shared" si="329"/>
        <v>0</v>
      </c>
      <c r="AS756" s="2">
        <v>1674</v>
      </c>
      <c r="AT756" s="3">
        <f t="shared" si="330"/>
        <v>1674</v>
      </c>
      <c r="AU756" s="5">
        <f t="shared" si="331"/>
        <v>0</v>
      </c>
      <c r="AV756" s="2">
        <v>3089</v>
      </c>
      <c r="AW756" s="3">
        <f t="shared" si="332"/>
        <v>3089</v>
      </c>
      <c r="AX756" s="5">
        <f t="shared" si="333"/>
        <v>0</v>
      </c>
      <c r="AY756" s="2">
        <v>0</v>
      </c>
      <c r="AZ756" s="3">
        <f t="shared" si="334"/>
        <v>0</v>
      </c>
      <c r="BA756" s="5">
        <f t="shared" si="335"/>
        <v>0</v>
      </c>
      <c r="BB756" s="2">
        <v>0</v>
      </c>
      <c r="BC756" s="3">
        <f t="shared" si="336"/>
        <v>0</v>
      </c>
      <c r="BD756" s="5">
        <f t="shared" si="337"/>
        <v>0</v>
      </c>
    </row>
    <row r="757" spans="1:56" x14ac:dyDescent="0.25">
      <c r="A757">
        <v>2015</v>
      </c>
      <c r="B757">
        <v>12</v>
      </c>
      <c r="C757" t="s">
        <v>28</v>
      </c>
      <c r="D757">
        <v>2</v>
      </c>
      <c r="E757">
        <v>6</v>
      </c>
      <c r="F757">
        <v>8</v>
      </c>
      <c r="G757">
        <v>0</v>
      </c>
      <c r="H757">
        <v>12</v>
      </c>
      <c r="I757" t="s">
        <v>31</v>
      </c>
      <c r="J757">
        <v>40</v>
      </c>
      <c r="K757">
        <v>29501</v>
      </c>
      <c r="L757">
        <v>2000</v>
      </c>
      <c r="M757">
        <v>1</v>
      </c>
      <c r="N757">
        <v>1</v>
      </c>
      <c r="O757">
        <v>17</v>
      </c>
      <c r="P757" t="str">
        <f t="shared" si="338"/>
        <v>0</v>
      </c>
      <c r="Q757" t="s">
        <v>30</v>
      </c>
      <c r="R757" s="2">
        <f t="shared" si="311"/>
        <v>2700</v>
      </c>
      <c r="S757" s="2">
        <f t="shared" si="312"/>
        <v>2700</v>
      </c>
      <c r="T757" s="2">
        <f t="shared" si="313"/>
        <v>0</v>
      </c>
      <c r="U757" s="2">
        <v>0</v>
      </c>
      <c r="V757" s="3">
        <f t="shared" si="314"/>
        <v>0</v>
      </c>
      <c r="W757" s="5">
        <f t="shared" si="315"/>
        <v>0</v>
      </c>
      <c r="X757" s="2">
        <v>0</v>
      </c>
      <c r="Y757" s="3">
        <f t="shared" si="316"/>
        <v>0</v>
      </c>
      <c r="Z757" s="5">
        <f t="shared" si="317"/>
        <v>0</v>
      </c>
      <c r="AA757" s="2">
        <v>0</v>
      </c>
      <c r="AB757" s="3">
        <f t="shared" si="318"/>
        <v>0</v>
      </c>
      <c r="AC757" s="5">
        <f t="shared" si="319"/>
        <v>0</v>
      </c>
      <c r="AD757" s="2">
        <v>440.8</v>
      </c>
      <c r="AE757" s="3">
        <f t="shared" si="320"/>
        <v>441</v>
      </c>
      <c r="AF757" s="5">
        <f t="shared" si="321"/>
        <v>-0.19999999999998863</v>
      </c>
      <c r="AG757" s="2">
        <v>900</v>
      </c>
      <c r="AH757" s="3">
        <f t="shared" si="322"/>
        <v>900</v>
      </c>
      <c r="AI757" s="5">
        <f t="shared" si="323"/>
        <v>0</v>
      </c>
      <c r="AJ757" s="2">
        <v>0</v>
      </c>
      <c r="AK757" s="3">
        <f t="shared" si="324"/>
        <v>0</v>
      </c>
      <c r="AL757" s="5">
        <f t="shared" si="325"/>
        <v>0</v>
      </c>
      <c r="AM757" s="2">
        <v>459.2</v>
      </c>
      <c r="AN757" s="3">
        <f t="shared" si="326"/>
        <v>459</v>
      </c>
      <c r="AO757" s="5">
        <f t="shared" si="327"/>
        <v>0.19999999999998863</v>
      </c>
      <c r="AP757" s="2">
        <v>0</v>
      </c>
      <c r="AQ757" s="3">
        <f t="shared" si="328"/>
        <v>0</v>
      </c>
      <c r="AR757" s="5">
        <f t="shared" si="329"/>
        <v>0</v>
      </c>
      <c r="AS757" s="2">
        <v>0</v>
      </c>
      <c r="AT757" s="3">
        <f t="shared" si="330"/>
        <v>0</v>
      </c>
      <c r="AU757" s="5">
        <f t="shared" si="331"/>
        <v>0</v>
      </c>
      <c r="AV757" s="2">
        <v>0</v>
      </c>
      <c r="AW757" s="3">
        <f t="shared" si="332"/>
        <v>0</v>
      </c>
      <c r="AX757" s="5">
        <f t="shared" si="333"/>
        <v>0</v>
      </c>
      <c r="AY757" s="2">
        <v>900</v>
      </c>
      <c r="AZ757" s="3">
        <f t="shared" si="334"/>
        <v>900</v>
      </c>
      <c r="BA757" s="5">
        <f t="shared" si="335"/>
        <v>0</v>
      </c>
      <c r="BB757" s="2">
        <v>0</v>
      </c>
      <c r="BC757" s="3">
        <f t="shared" si="336"/>
        <v>0</v>
      </c>
      <c r="BD757" s="5">
        <f t="shared" si="337"/>
        <v>0</v>
      </c>
    </row>
    <row r="758" spans="1:56" x14ac:dyDescent="0.25">
      <c r="A758">
        <v>2015</v>
      </c>
      <c r="B758">
        <v>12</v>
      </c>
      <c r="C758" t="s">
        <v>28</v>
      </c>
      <c r="D758">
        <v>2</v>
      </c>
      <c r="E758">
        <v>6</v>
      </c>
      <c r="F758">
        <v>8</v>
      </c>
      <c r="G758">
        <v>0</v>
      </c>
      <c r="H758">
        <v>12</v>
      </c>
      <c r="I758" t="s">
        <v>31</v>
      </c>
      <c r="J758">
        <v>40</v>
      </c>
      <c r="K758">
        <v>29501</v>
      </c>
      <c r="L758">
        <v>2000</v>
      </c>
      <c r="M758">
        <v>1</v>
      </c>
      <c r="N758">
        <v>1</v>
      </c>
      <c r="O758">
        <v>24</v>
      </c>
      <c r="P758" t="str">
        <f t="shared" si="338"/>
        <v>0</v>
      </c>
      <c r="Q758" t="s">
        <v>30</v>
      </c>
      <c r="R758" s="2">
        <f t="shared" si="311"/>
        <v>3150</v>
      </c>
      <c r="S758" s="2">
        <f t="shared" si="312"/>
        <v>3150</v>
      </c>
      <c r="T758" s="2">
        <f t="shared" si="313"/>
        <v>0</v>
      </c>
      <c r="U758" s="2">
        <v>0</v>
      </c>
      <c r="V758" s="3">
        <f t="shared" si="314"/>
        <v>0</v>
      </c>
      <c r="W758" s="5">
        <f t="shared" si="315"/>
        <v>0</v>
      </c>
      <c r="X758" s="2">
        <v>0</v>
      </c>
      <c r="Y758" s="3">
        <f t="shared" si="316"/>
        <v>0</v>
      </c>
      <c r="Z758" s="5">
        <f t="shared" si="317"/>
        <v>0</v>
      </c>
      <c r="AA758" s="2">
        <v>0</v>
      </c>
      <c r="AB758" s="3">
        <f t="shared" si="318"/>
        <v>0</v>
      </c>
      <c r="AC758" s="5">
        <f t="shared" si="319"/>
        <v>0</v>
      </c>
      <c r="AD758" s="2">
        <v>3149.98</v>
      </c>
      <c r="AE758" s="3">
        <f t="shared" si="320"/>
        <v>3150</v>
      </c>
      <c r="AF758" s="5">
        <f t="shared" si="321"/>
        <v>-1.999999999998181E-2</v>
      </c>
      <c r="AG758" s="2">
        <v>0</v>
      </c>
      <c r="AH758" s="3">
        <f t="shared" si="322"/>
        <v>0</v>
      </c>
      <c r="AI758" s="5">
        <f t="shared" si="323"/>
        <v>0</v>
      </c>
      <c r="AJ758" s="2">
        <v>0</v>
      </c>
      <c r="AK758" s="3">
        <f t="shared" si="324"/>
        <v>0</v>
      </c>
      <c r="AL758" s="5">
        <f t="shared" si="325"/>
        <v>0</v>
      </c>
      <c r="AM758" s="2">
        <v>0</v>
      </c>
      <c r="AN758" s="3">
        <f t="shared" si="326"/>
        <v>0</v>
      </c>
      <c r="AO758" s="5">
        <f t="shared" si="327"/>
        <v>0</v>
      </c>
      <c r="AP758" s="2">
        <v>0</v>
      </c>
      <c r="AQ758" s="3">
        <f t="shared" si="328"/>
        <v>0</v>
      </c>
      <c r="AR758" s="5">
        <f t="shared" si="329"/>
        <v>0</v>
      </c>
      <c r="AS758" s="2">
        <v>0</v>
      </c>
      <c r="AT758" s="3">
        <f t="shared" si="330"/>
        <v>0</v>
      </c>
      <c r="AU758" s="5">
        <f t="shared" si="331"/>
        <v>0</v>
      </c>
      <c r="AV758" s="2">
        <v>0.02</v>
      </c>
      <c r="AW758" s="3">
        <f t="shared" si="332"/>
        <v>0</v>
      </c>
      <c r="AX758" s="5">
        <f t="shared" si="333"/>
        <v>0.02</v>
      </c>
      <c r="AY758" s="2">
        <v>0</v>
      </c>
      <c r="AZ758" s="3">
        <f t="shared" si="334"/>
        <v>0</v>
      </c>
      <c r="BA758" s="5">
        <f t="shared" si="335"/>
        <v>0</v>
      </c>
      <c r="BB758" s="2">
        <v>0</v>
      </c>
      <c r="BC758" s="3">
        <f t="shared" si="336"/>
        <v>0</v>
      </c>
      <c r="BD758" s="5">
        <f t="shared" si="337"/>
        <v>0</v>
      </c>
    </row>
    <row r="759" spans="1:56" x14ac:dyDescent="0.25">
      <c r="A759">
        <v>2015</v>
      </c>
      <c r="B759">
        <v>12</v>
      </c>
      <c r="C759" t="s">
        <v>28</v>
      </c>
      <c r="D759">
        <v>2</v>
      </c>
      <c r="E759">
        <v>6</v>
      </c>
      <c r="F759">
        <v>8</v>
      </c>
      <c r="G759">
        <v>0</v>
      </c>
      <c r="H759">
        <v>12</v>
      </c>
      <c r="I759" t="s">
        <v>31</v>
      </c>
      <c r="J759">
        <v>40</v>
      </c>
      <c r="K759">
        <v>29501</v>
      </c>
      <c r="L759">
        <v>2000</v>
      </c>
      <c r="M759">
        <v>1</v>
      </c>
      <c r="N759">
        <v>1</v>
      </c>
      <c r="O759">
        <v>31</v>
      </c>
      <c r="P759" t="str">
        <f t="shared" si="338"/>
        <v>0</v>
      </c>
      <c r="Q759" t="s">
        <v>30</v>
      </c>
      <c r="R759" s="2">
        <f t="shared" si="311"/>
        <v>4724</v>
      </c>
      <c r="S759" s="2">
        <f t="shared" si="312"/>
        <v>4724</v>
      </c>
      <c r="T759" s="2">
        <f t="shared" si="313"/>
        <v>0</v>
      </c>
      <c r="U759" s="2">
        <v>0</v>
      </c>
      <c r="V759" s="3">
        <f t="shared" si="314"/>
        <v>0</v>
      </c>
      <c r="W759" s="5">
        <f t="shared" si="315"/>
        <v>0</v>
      </c>
      <c r="X759" s="2">
        <v>0</v>
      </c>
      <c r="Y759" s="3">
        <f t="shared" si="316"/>
        <v>0</v>
      </c>
      <c r="Z759" s="5">
        <f t="shared" si="317"/>
        <v>0</v>
      </c>
      <c r="AA759" s="2">
        <v>0</v>
      </c>
      <c r="AB759" s="3">
        <f t="shared" si="318"/>
        <v>0</v>
      </c>
      <c r="AC759" s="5">
        <f t="shared" si="319"/>
        <v>0</v>
      </c>
      <c r="AD759" s="2">
        <v>1151.58</v>
      </c>
      <c r="AE759" s="3">
        <f t="shared" si="320"/>
        <v>1152</v>
      </c>
      <c r="AF759" s="5">
        <f t="shared" si="321"/>
        <v>-0.42000000000007276</v>
      </c>
      <c r="AG759" s="2">
        <v>1106.1099999999999</v>
      </c>
      <c r="AH759" s="3">
        <f t="shared" si="322"/>
        <v>1106</v>
      </c>
      <c r="AI759" s="5">
        <f t="shared" si="323"/>
        <v>0.10999999999989996</v>
      </c>
      <c r="AJ759" s="2">
        <v>1285.31</v>
      </c>
      <c r="AK759" s="3">
        <f t="shared" si="324"/>
        <v>1285</v>
      </c>
      <c r="AL759" s="5">
        <f t="shared" si="325"/>
        <v>0.30999999999994543</v>
      </c>
      <c r="AM759" s="2">
        <v>0</v>
      </c>
      <c r="AN759" s="3">
        <f t="shared" si="326"/>
        <v>0</v>
      </c>
      <c r="AO759" s="5">
        <f t="shared" si="327"/>
        <v>0</v>
      </c>
      <c r="AP759" s="2">
        <v>0</v>
      </c>
      <c r="AQ759" s="3">
        <f t="shared" si="328"/>
        <v>0</v>
      </c>
      <c r="AR759" s="5">
        <f t="shared" si="329"/>
        <v>0</v>
      </c>
      <c r="AS759" s="2">
        <v>1181</v>
      </c>
      <c r="AT759" s="3">
        <f t="shared" si="330"/>
        <v>1181</v>
      </c>
      <c r="AU759" s="5">
        <f t="shared" si="331"/>
        <v>0</v>
      </c>
      <c r="AV759" s="2">
        <v>0</v>
      </c>
      <c r="AW759" s="3">
        <f t="shared" si="332"/>
        <v>0</v>
      </c>
      <c r="AX759" s="5">
        <f t="shared" si="333"/>
        <v>0</v>
      </c>
      <c r="AY759" s="2">
        <v>0</v>
      </c>
      <c r="AZ759" s="3">
        <f t="shared" si="334"/>
        <v>0</v>
      </c>
      <c r="BA759" s="5">
        <f t="shared" si="335"/>
        <v>0</v>
      </c>
      <c r="BB759" s="2">
        <v>0</v>
      </c>
      <c r="BC759" s="3">
        <f t="shared" si="336"/>
        <v>0</v>
      </c>
      <c r="BD759" s="5">
        <f t="shared" si="337"/>
        <v>0</v>
      </c>
    </row>
    <row r="760" spans="1:56" x14ac:dyDescent="0.25">
      <c r="A760">
        <v>2015</v>
      </c>
      <c r="B760">
        <v>12</v>
      </c>
      <c r="C760" t="s">
        <v>28</v>
      </c>
      <c r="D760">
        <v>2</v>
      </c>
      <c r="E760">
        <v>6</v>
      </c>
      <c r="F760">
        <v>8</v>
      </c>
      <c r="G760">
        <v>0</v>
      </c>
      <c r="H760">
        <v>12</v>
      </c>
      <c r="I760" t="s">
        <v>31</v>
      </c>
      <c r="J760">
        <v>40</v>
      </c>
      <c r="K760">
        <v>29601</v>
      </c>
      <c r="L760">
        <v>2000</v>
      </c>
      <c r="M760">
        <v>1</v>
      </c>
      <c r="N760">
        <v>1</v>
      </c>
      <c r="O760">
        <v>4</v>
      </c>
      <c r="P760" t="str">
        <f t="shared" si="338"/>
        <v>0</v>
      </c>
      <c r="Q760" t="s">
        <v>30</v>
      </c>
      <c r="R760" s="2">
        <f t="shared" si="311"/>
        <v>3325</v>
      </c>
      <c r="S760" s="2">
        <f t="shared" si="312"/>
        <v>3325</v>
      </c>
      <c r="T760" s="2">
        <f t="shared" si="313"/>
        <v>0</v>
      </c>
      <c r="U760" s="2">
        <v>0</v>
      </c>
      <c r="V760" s="3">
        <f t="shared" si="314"/>
        <v>0</v>
      </c>
      <c r="W760" s="5">
        <f t="shared" si="315"/>
        <v>0</v>
      </c>
      <c r="X760" s="2">
        <v>0</v>
      </c>
      <c r="Y760" s="3">
        <f t="shared" si="316"/>
        <v>0</v>
      </c>
      <c r="Z760" s="5">
        <f t="shared" si="317"/>
        <v>0</v>
      </c>
      <c r="AA760" s="2">
        <v>0</v>
      </c>
      <c r="AB760" s="3">
        <f t="shared" si="318"/>
        <v>0</v>
      </c>
      <c r="AC760" s="5">
        <f t="shared" si="319"/>
        <v>0</v>
      </c>
      <c r="AD760" s="2">
        <v>0</v>
      </c>
      <c r="AE760" s="3">
        <f t="shared" si="320"/>
        <v>0</v>
      </c>
      <c r="AF760" s="5">
        <f t="shared" si="321"/>
        <v>0</v>
      </c>
      <c r="AG760" s="2">
        <v>0</v>
      </c>
      <c r="AH760" s="3">
        <f t="shared" si="322"/>
        <v>0</v>
      </c>
      <c r="AI760" s="5">
        <f t="shared" si="323"/>
        <v>0</v>
      </c>
      <c r="AJ760" s="2">
        <v>0</v>
      </c>
      <c r="AK760" s="3">
        <f t="shared" si="324"/>
        <v>0</v>
      </c>
      <c r="AL760" s="5">
        <f t="shared" si="325"/>
        <v>0</v>
      </c>
      <c r="AM760" s="2">
        <v>0</v>
      </c>
      <c r="AN760" s="3">
        <f t="shared" si="326"/>
        <v>0</v>
      </c>
      <c r="AO760" s="5">
        <f t="shared" si="327"/>
        <v>0</v>
      </c>
      <c r="AP760" s="2">
        <v>0</v>
      </c>
      <c r="AQ760" s="3">
        <f t="shared" si="328"/>
        <v>0</v>
      </c>
      <c r="AR760" s="5">
        <f t="shared" si="329"/>
        <v>0</v>
      </c>
      <c r="AS760" s="2">
        <v>0</v>
      </c>
      <c r="AT760" s="3">
        <f t="shared" si="330"/>
        <v>0</v>
      </c>
      <c r="AU760" s="5">
        <f t="shared" si="331"/>
        <v>0</v>
      </c>
      <c r="AV760" s="2">
        <v>0</v>
      </c>
      <c r="AW760" s="3">
        <f t="shared" si="332"/>
        <v>0</v>
      </c>
      <c r="AX760" s="5">
        <f t="shared" si="333"/>
        <v>0</v>
      </c>
      <c r="AY760" s="2">
        <v>1661</v>
      </c>
      <c r="AZ760" s="3">
        <f t="shared" si="334"/>
        <v>1661</v>
      </c>
      <c r="BA760" s="5">
        <f t="shared" si="335"/>
        <v>0</v>
      </c>
      <c r="BB760" s="2">
        <v>1664</v>
      </c>
      <c r="BC760" s="3">
        <f t="shared" si="336"/>
        <v>1664</v>
      </c>
      <c r="BD760" s="5">
        <f t="shared" si="337"/>
        <v>0</v>
      </c>
    </row>
    <row r="761" spans="1:56" x14ac:dyDescent="0.25">
      <c r="A761">
        <v>2015</v>
      </c>
      <c r="B761">
        <v>12</v>
      </c>
      <c r="C761" t="s">
        <v>28</v>
      </c>
      <c r="D761">
        <v>2</v>
      </c>
      <c r="E761">
        <v>6</v>
      </c>
      <c r="F761">
        <v>8</v>
      </c>
      <c r="G761">
        <v>0</v>
      </c>
      <c r="H761">
        <v>12</v>
      </c>
      <c r="I761" t="s">
        <v>31</v>
      </c>
      <c r="J761">
        <v>40</v>
      </c>
      <c r="K761">
        <v>29601</v>
      </c>
      <c r="L761">
        <v>2000</v>
      </c>
      <c r="M761">
        <v>1</v>
      </c>
      <c r="N761">
        <v>1</v>
      </c>
      <c r="O761">
        <v>9</v>
      </c>
      <c r="P761" t="str">
        <f t="shared" si="338"/>
        <v>0</v>
      </c>
      <c r="Q761" t="s">
        <v>30</v>
      </c>
      <c r="R761" s="2">
        <f t="shared" si="311"/>
        <v>11301</v>
      </c>
      <c r="S761" s="2">
        <f t="shared" si="312"/>
        <v>11301</v>
      </c>
      <c r="T761" s="2">
        <f t="shared" si="313"/>
        <v>0</v>
      </c>
      <c r="U761" s="2">
        <v>0</v>
      </c>
      <c r="V761" s="3">
        <f t="shared" si="314"/>
        <v>0</v>
      </c>
      <c r="W761" s="5">
        <f t="shared" si="315"/>
        <v>0</v>
      </c>
      <c r="X761" s="2">
        <v>0</v>
      </c>
      <c r="Y761" s="3">
        <f t="shared" si="316"/>
        <v>0</v>
      </c>
      <c r="Z761" s="5">
        <f t="shared" si="317"/>
        <v>0</v>
      </c>
      <c r="AA761" s="2">
        <v>362.06</v>
      </c>
      <c r="AB761" s="3">
        <f t="shared" si="318"/>
        <v>362</v>
      </c>
      <c r="AC761" s="5">
        <f t="shared" si="319"/>
        <v>6.0000000000002274E-2</v>
      </c>
      <c r="AD761" s="2">
        <v>0</v>
      </c>
      <c r="AE761" s="3">
        <f t="shared" si="320"/>
        <v>0</v>
      </c>
      <c r="AF761" s="5">
        <f t="shared" si="321"/>
        <v>0</v>
      </c>
      <c r="AG761" s="2">
        <v>0</v>
      </c>
      <c r="AH761" s="3">
        <f t="shared" si="322"/>
        <v>0</v>
      </c>
      <c r="AI761" s="5">
        <f t="shared" si="323"/>
        <v>0</v>
      </c>
      <c r="AJ761" s="2">
        <v>700</v>
      </c>
      <c r="AK761" s="3">
        <f t="shared" si="324"/>
        <v>700</v>
      </c>
      <c r="AL761" s="5">
        <f t="shared" si="325"/>
        <v>0</v>
      </c>
      <c r="AM761" s="2">
        <v>730</v>
      </c>
      <c r="AN761" s="3">
        <f t="shared" si="326"/>
        <v>730</v>
      </c>
      <c r="AO761" s="5">
        <f t="shared" si="327"/>
        <v>0</v>
      </c>
      <c r="AP761" s="2">
        <v>1337</v>
      </c>
      <c r="AQ761" s="3">
        <f t="shared" si="328"/>
        <v>1337</v>
      </c>
      <c r="AR761" s="5">
        <f t="shared" si="329"/>
        <v>0</v>
      </c>
      <c r="AS761" s="2">
        <v>1933.88</v>
      </c>
      <c r="AT761" s="3">
        <f t="shared" si="330"/>
        <v>1934</v>
      </c>
      <c r="AU761" s="5">
        <f t="shared" si="331"/>
        <v>-0.11999999999989086</v>
      </c>
      <c r="AV761" s="2">
        <v>2767</v>
      </c>
      <c r="AW761" s="3">
        <f t="shared" si="332"/>
        <v>2767</v>
      </c>
      <c r="AX761" s="5">
        <f t="shared" si="333"/>
        <v>0</v>
      </c>
      <c r="AY761" s="2">
        <v>607</v>
      </c>
      <c r="AZ761" s="3">
        <f t="shared" si="334"/>
        <v>607</v>
      </c>
      <c r="BA761" s="5">
        <f t="shared" si="335"/>
        <v>0</v>
      </c>
      <c r="BB761" s="2">
        <v>2864.06</v>
      </c>
      <c r="BC761" s="3">
        <f t="shared" si="336"/>
        <v>2864</v>
      </c>
      <c r="BD761" s="5">
        <f t="shared" si="337"/>
        <v>5.999999999994543E-2</v>
      </c>
    </row>
    <row r="762" spans="1:56" x14ac:dyDescent="0.25">
      <c r="A762">
        <v>2015</v>
      </c>
      <c r="B762">
        <v>12</v>
      </c>
      <c r="C762" t="s">
        <v>28</v>
      </c>
      <c r="D762">
        <v>2</v>
      </c>
      <c r="E762">
        <v>6</v>
      </c>
      <c r="F762">
        <v>8</v>
      </c>
      <c r="G762">
        <v>0</v>
      </c>
      <c r="H762">
        <v>12</v>
      </c>
      <c r="I762" t="s">
        <v>31</v>
      </c>
      <c r="J762">
        <v>40</v>
      </c>
      <c r="K762">
        <v>29601</v>
      </c>
      <c r="L762">
        <v>2000</v>
      </c>
      <c r="M762">
        <v>1</v>
      </c>
      <c r="N762">
        <v>1</v>
      </c>
      <c r="O762">
        <v>12</v>
      </c>
      <c r="P762" t="str">
        <f t="shared" si="338"/>
        <v>0</v>
      </c>
      <c r="Q762" t="s">
        <v>30</v>
      </c>
      <c r="R762" s="2">
        <f t="shared" si="311"/>
        <v>5500</v>
      </c>
      <c r="S762" s="2">
        <f t="shared" si="312"/>
        <v>5500</v>
      </c>
      <c r="T762" s="2">
        <f t="shared" si="313"/>
        <v>0</v>
      </c>
      <c r="U762" s="2">
        <v>0</v>
      </c>
      <c r="V762" s="3">
        <f t="shared" si="314"/>
        <v>0</v>
      </c>
      <c r="W762" s="5">
        <f t="shared" si="315"/>
        <v>0</v>
      </c>
      <c r="X762" s="2">
        <v>0</v>
      </c>
      <c r="Y762" s="3">
        <f t="shared" si="316"/>
        <v>0</v>
      </c>
      <c r="Z762" s="5">
        <f t="shared" si="317"/>
        <v>0</v>
      </c>
      <c r="AA762" s="2">
        <v>0</v>
      </c>
      <c r="AB762" s="3">
        <f t="shared" si="318"/>
        <v>0</v>
      </c>
      <c r="AC762" s="5">
        <f t="shared" si="319"/>
        <v>0</v>
      </c>
      <c r="AD762" s="2">
        <v>0</v>
      </c>
      <c r="AE762" s="3">
        <f t="shared" si="320"/>
        <v>0</v>
      </c>
      <c r="AF762" s="5">
        <f t="shared" si="321"/>
        <v>0</v>
      </c>
      <c r="AG762" s="2">
        <v>0</v>
      </c>
      <c r="AH762" s="3">
        <f t="shared" si="322"/>
        <v>0</v>
      </c>
      <c r="AI762" s="5">
        <f t="shared" si="323"/>
        <v>0</v>
      </c>
      <c r="AJ762" s="2">
        <v>0</v>
      </c>
      <c r="AK762" s="3">
        <f t="shared" si="324"/>
        <v>0</v>
      </c>
      <c r="AL762" s="5">
        <f t="shared" si="325"/>
        <v>0</v>
      </c>
      <c r="AM762" s="2">
        <v>2500</v>
      </c>
      <c r="AN762" s="3">
        <f t="shared" si="326"/>
        <v>2500</v>
      </c>
      <c r="AO762" s="5">
        <f t="shared" si="327"/>
        <v>0</v>
      </c>
      <c r="AP762" s="2">
        <v>0</v>
      </c>
      <c r="AQ762" s="3">
        <f t="shared" si="328"/>
        <v>0</v>
      </c>
      <c r="AR762" s="5">
        <f t="shared" si="329"/>
        <v>0</v>
      </c>
      <c r="AS762" s="2">
        <v>3000</v>
      </c>
      <c r="AT762" s="3">
        <f t="shared" si="330"/>
        <v>3000</v>
      </c>
      <c r="AU762" s="5">
        <f t="shared" si="331"/>
        <v>0</v>
      </c>
      <c r="AV762" s="2">
        <v>0</v>
      </c>
      <c r="AW762" s="3">
        <f t="shared" si="332"/>
        <v>0</v>
      </c>
      <c r="AX762" s="5">
        <f t="shared" si="333"/>
        <v>0</v>
      </c>
      <c r="AY762" s="2">
        <v>0</v>
      </c>
      <c r="AZ762" s="3">
        <f t="shared" si="334"/>
        <v>0</v>
      </c>
      <c r="BA762" s="5">
        <f t="shared" si="335"/>
        <v>0</v>
      </c>
      <c r="BB762" s="2">
        <v>0</v>
      </c>
      <c r="BC762" s="3">
        <f t="shared" si="336"/>
        <v>0</v>
      </c>
      <c r="BD762" s="5">
        <f t="shared" si="337"/>
        <v>0</v>
      </c>
    </row>
    <row r="763" spans="1:56" x14ac:dyDescent="0.25">
      <c r="A763">
        <v>2015</v>
      </c>
      <c r="B763">
        <v>12</v>
      </c>
      <c r="C763" t="s">
        <v>28</v>
      </c>
      <c r="D763">
        <v>2</v>
      </c>
      <c r="E763">
        <v>6</v>
      </c>
      <c r="F763">
        <v>8</v>
      </c>
      <c r="G763">
        <v>0</v>
      </c>
      <c r="H763">
        <v>12</v>
      </c>
      <c r="I763" t="s">
        <v>31</v>
      </c>
      <c r="J763">
        <v>40</v>
      </c>
      <c r="K763">
        <v>29601</v>
      </c>
      <c r="L763">
        <v>2000</v>
      </c>
      <c r="M763">
        <v>1</v>
      </c>
      <c r="N763">
        <v>1</v>
      </c>
      <c r="O763">
        <v>17</v>
      </c>
      <c r="P763" t="str">
        <f t="shared" si="338"/>
        <v>0</v>
      </c>
      <c r="Q763" t="s">
        <v>30</v>
      </c>
      <c r="R763" s="2">
        <f t="shared" si="311"/>
        <v>10294</v>
      </c>
      <c r="S763" s="2">
        <f t="shared" si="312"/>
        <v>10294</v>
      </c>
      <c r="T763" s="2">
        <f t="shared" si="313"/>
        <v>0</v>
      </c>
      <c r="U763" s="2">
        <v>0</v>
      </c>
      <c r="V763" s="3">
        <f t="shared" si="314"/>
        <v>0</v>
      </c>
      <c r="W763" s="5">
        <f t="shared" si="315"/>
        <v>0</v>
      </c>
      <c r="X763" s="2">
        <v>0</v>
      </c>
      <c r="Y763" s="3">
        <f t="shared" si="316"/>
        <v>0</v>
      </c>
      <c r="Z763" s="5">
        <f t="shared" si="317"/>
        <v>0</v>
      </c>
      <c r="AA763" s="2">
        <v>0</v>
      </c>
      <c r="AB763" s="3">
        <f t="shared" si="318"/>
        <v>0</v>
      </c>
      <c r="AC763" s="5">
        <f t="shared" si="319"/>
        <v>0</v>
      </c>
      <c r="AD763" s="2">
        <v>945.7</v>
      </c>
      <c r="AE763" s="3">
        <f t="shared" si="320"/>
        <v>946</v>
      </c>
      <c r="AF763" s="5">
        <f t="shared" si="321"/>
        <v>-0.29999999999995453</v>
      </c>
      <c r="AG763" s="2">
        <v>997.6</v>
      </c>
      <c r="AH763" s="3">
        <f t="shared" si="322"/>
        <v>998</v>
      </c>
      <c r="AI763" s="5">
        <f t="shared" si="323"/>
        <v>-0.39999999999997726</v>
      </c>
      <c r="AJ763" s="2">
        <v>2202.4</v>
      </c>
      <c r="AK763" s="3">
        <f t="shared" si="324"/>
        <v>2202</v>
      </c>
      <c r="AL763" s="5">
        <f t="shared" si="325"/>
        <v>0.40000000000009095</v>
      </c>
      <c r="AM763" s="2">
        <v>0</v>
      </c>
      <c r="AN763" s="3">
        <f t="shared" si="326"/>
        <v>0</v>
      </c>
      <c r="AO763" s="5">
        <f t="shared" si="327"/>
        <v>0</v>
      </c>
      <c r="AP763" s="2">
        <v>1000</v>
      </c>
      <c r="AQ763" s="3">
        <f t="shared" si="328"/>
        <v>1000</v>
      </c>
      <c r="AR763" s="5">
        <f t="shared" si="329"/>
        <v>0</v>
      </c>
      <c r="AS763" s="2">
        <v>0</v>
      </c>
      <c r="AT763" s="3">
        <f t="shared" si="330"/>
        <v>0</v>
      </c>
      <c r="AU763" s="5">
        <f t="shared" si="331"/>
        <v>0</v>
      </c>
      <c r="AV763" s="2">
        <v>2054.3000000000002</v>
      </c>
      <c r="AW763" s="3">
        <f t="shared" si="332"/>
        <v>2054</v>
      </c>
      <c r="AX763" s="5">
        <f t="shared" si="333"/>
        <v>0.3000000000001819</v>
      </c>
      <c r="AY763" s="2">
        <v>2000</v>
      </c>
      <c r="AZ763" s="3">
        <f t="shared" si="334"/>
        <v>2000</v>
      </c>
      <c r="BA763" s="5">
        <f t="shared" si="335"/>
        <v>0</v>
      </c>
      <c r="BB763" s="2">
        <v>1094</v>
      </c>
      <c r="BC763" s="3">
        <f t="shared" si="336"/>
        <v>1094</v>
      </c>
      <c r="BD763" s="5">
        <f t="shared" si="337"/>
        <v>0</v>
      </c>
    </row>
    <row r="764" spans="1:56" x14ac:dyDescent="0.25">
      <c r="A764">
        <v>2015</v>
      </c>
      <c r="B764">
        <v>12</v>
      </c>
      <c r="C764" t="s">
        <v>28</v>
      </c>
      <c r="D764">
        <v>2</v>
      </c>
      <c r="E764">
        <v>6</v>
      </c>
      <c r="F764">
        <v>8</v>
      </c>
      <c r="G764">
        <v>0</v>
      </c>
      <c r="H764">
        <v>12</v>
      </c>
      <c r="I764" t="s">
        <v>31</v>
      </c>
      <c r="J764">
        <v>40</v>
      </c>
      <c r="K764">
        <v>29601</v>
      </c>
      <c r="L764">
        <v>2000</v>
      </c>
      <c r="M764">
        <v>1</v>
      </c>
      <c r="N764">
        <v>1</v>
      </c>
      <c r="O764">
        <v>18</v>
      </c>
      <c r="P764" t="str">
        <f t="shared" si="338"/>
        <v>0</v>
      </c>
      <c r="Q764" t="s">
        <v>30</v>
      </c>
      <c r="R764" s="2">
        <f t="shared" si="311"/>
        <v>7470</v>
      </c>
      <c r="S764" s="2">
        <f t="shared" si="312"/>
        <v>7470</v>
      </c>
      <c r="T764" s="2">
        <f t="shared" si="313"/>
        <v>0</v>
      </c>
      <c r="U764" s="2">
        <v>0</v>
      </c>
      <c r="V764" s="3">
        <f t="shared" si="314"/>
        <v>0</v>
      </c>
      <c r="W764" s="5">
        <f t="shared" si="315"/>
        <v>0</v>
      </c>
      <c r="X764" s="2">
        <v>0</v>
      </c>
      <c r="Y764" s="3">
        <f t="shared" si="316"/>
        <v>0</v>
      </c>
      <c r="Z764" s="5">
        <f t="shared" si="317"/>
        <v>0</v>
      </c>
      <c r="AA764" s="2">
        <v>2165</v>
      </c>
      <c r="AB764" s="3">
        <f t="shared" si="318"/>
        <v>2165</v>
      </c>
      <c r="AC764" s="5">
        <f t="shared" si="319"/>
        <v>0</v>
      </c>
      <c r="AD764" s="2">
        <v>0</v>
      </c>
      <c r="AE764" s="3">
        <f t="shared" si="320"/>
        <v>0</v>
      </c>
      <c r="AF764" s="5">
        <f t="shared" si="321"/>
        <v>0</v>
      </c>
      <c r="AG764" s="2">
        <v>0</v>
      </c>
      <c r="AH764" s="3">
        <f t="shared" si="322"/>
        <v>0</v>
      </c>
      <c r="AI764" s="5">
        <f t="shared" si="323"/>
        <v>0</v>
      </c>
      <c r="AJ764" s="2">
        <v>0</v>
      </c>
      <c r="AK764" s="3">
        <f t="shared" si="324"/>
        <v>0</v>
      </c>
      <c r="AL764" s="5">
        <f t="shared" si="325"/>
        <v>0</v>
      </c>
      <c r="AM764" s="2">
        <v>1500</v>
      </c>
      <c r="AN764" s="3">
        <f t="shared" si="326"/>
        <v>1500</v>
      </c>
      <c r="AO764" s="5">
        <f t="shared" si="327"/>
        <v>0</v>
      </c>
      <c r="AP764" s="2">
        <v>0</v>
      </c>
      <c r="AQ764" s="3">
        <f t="shared" si="328"/>
        <v>0</v>
      </c>
      <c r="AR764" s="5">
        <f t="shared" si="329"/>
        <v>0</v>
      </c>
      <c r="AS764" s="2">
        <v>0</v>
      </c>
      <c r="AT764" s="3">
        <f t="shared" si="330"/>
        <v>0</v>
      </c>
      <c r="AU764" s="5">
        <f t="shared" si="331"/>
        <v>0</v>
      </c>
      <c r="AV764" s="2">
        <v>0</v>
      </c>
      <c r="AW764" s="3">
        <f t="shared" si="332"/>
        <v>0</v>
      </c>
      <c r="AX764" s="5">
        <f t="shared" si="333"/>
        <v>0</v>
      </c>
      <c r="AY764" s="2">
        <v>1635</v>
      </c>
      <c r="AZ764" s="3">
        <f t="shared" si="334"/>
        <v>1635</v>
      </c>
      <c r="BA764" s="5">
        <f t="shared" si="335"/>
        <v>0</v>
      </c>
      <c r="BB764" s="2">
        <v>2170</v>
      </c>
      <c r="BC764" s="3">
        <f t="shared" si="336"/>
        <v>2170</v>
      </c>
      <c r="BD764" s="5">
        <f t="shared" si="337"/>
        <v>0</v>
      </c>
    </row>
    <row r="765" spans="1:56" x14ac:dyDescent="0.25">
      <c r="A765">
        <v>2015</v>
      </c>
      <c r="B765">
        <v>12</v>
      </c>
      <c r="C765" t="s">
        <v>28</v>
      </c>
      <c r="D765">
        <v>2</v>
      </c>
      <c r="E765">
        <v>6</v>
      </c>
      <c r="F765">
        <v>8</v>
      </c>
      <c r="G765">
        <v>0</v>
      </c>
      <c r="H765">
        <v>12</v>
      </c>
      <c r="I765" t="s">
        <v>31</v>
      </c>
      <c r="J765">
        <v>40</v>
      </c>
      <c r="K765">
        <v>29601</v>
      </c>
      <c r="L765">
        <v>2000</v>
      </c>
      <c r="M765">
        <v>1</v>
      </c>
      <c r="N765">
        <v>1</v>
      </c>
      <c r="O765">
        <v>20</v>
      </c>
      <c r="P765" t="str">
        <f t="shared" si="338"/>
        <v>0</v>
      </c>
      <c r="Q765" t="s">
        <v>30</v>
      </c>
      <c r="R765" s="2">
        <f t="shared" si="311"/>
        <v>1700</v>
      </c>
      <c r="S765" s="2">
        <f t="shared" si="312"/>
        <v>1700</v>
      </c>
      <c r="T765" s="2">
        <f t="shared" si="313"/>
        <v>0</v>
      </c>
      <c r="U765" s="2">
        <v>0</v>
      </c>
      <c r="V765" s="3">
        <f t="shared" si="314"/>
        <v>0</v>
      </c>
      <c r="W765" s="5">
        <f t="shared" si="315"/>
        <v>0</v>
      </c>
      <c r="X765" s="2">
        <v>0</v>
      </c>
      <c r="Y765" s="3">
        <f t="shared" si="316"/>
        <v>0</v>
      </c>
      <c r="Z765" s="5">
        <f t="shared" si="317"/>
        <v>0</v>
      </c>
      <c r="AA765" s="2">
        <v>0</v>
      </c>
      <c r="AB765" s="3">
        <f t="shared" si="318"/>
        <v>0</v>
      </c>
      <c r="AC765" s="5">
        <f t="shared" si="319"/>
        <v>0</v>
      </c>
      <c r="AD765" s="2">
        <v>0</v>
      </c>
      <c r="AE765" s="3">
        <f t="shared" si="320"/>
        <v>0</v>
      </c>
      <c r="AF765" s="5">
        <f t="shared" si="321"/>
        <v>0</v>
      </c>
      <c r="AG765" s="2">
        <v>0</v>
      </c>
      <c r="AH765" s="3">
        <f t="shared" si="322"/>
        <v>0</v>
      </c>
      <c r="AI765" s="5">
        <f t="shared" si="323"/>
        <v>0</v>
      </c>
      <c r="AJ765" s="2">
        <v>0</v>
      </c>
      <c r="AK765" s="3">
        <f t="shared" si="324"/>
        <v>0</v>
      </c>
      <c r="AL765" s="5">
        <f t="shared" si="325"/>
        <v>0</v>
      </c>
      <c r="AM765" s="2">
        <v>0</v>
      </c>
      <c r="AN765" s="3">
        <f t="shared" si="326"/>
        <v>0</v>
      </c>
      <c r="AO765" s="5">
        <f t="shared" si="327"/>
        <v>0</v>
      </c>
      <c r="AP765" s="2">
        <v>0</v>
      </c>
      <c r="AQ765" s="3">
        <f t="shared" si="328"/>
        <v>0</v>
      </c>
      <c r="AR765" s="5">
        <f t="shared" si="329"/>
        <v>0</v>
      </c>
      <c r="AS765" s="2">
        <v>0</v>
      </c>
      <c r="AT765" s="3">
        <f t="shared" si="330"/>
        <v>0</v>
      </c>
      <c r="AU765" s="5">
        <f t="shared" si="331"/>
        <v>0</v>
      </c>
      <c r="AV765" s="2">
        <v>1200</v>
      </c>
      <c r="AW765" s="3">
        <f t="shared" si="332"/>
        <v>1200</v>
      </c>
      <c r="AX765" s="5">
        <f t="shared" si="333"/>
        <v>0</v>
      </c>
      <c r="AY765" s="2">
        <v>0</v>
      </c>
      <c r="AZ765" s="3">
        <f t="shared" si="334"/>
        <v>0</v>
      </c>
      <c r="BA765" s="5">
        <f t="shared" si="335"/>
        <v>0</v>
      </c>
      <c r="BB765" s="2">
        <v>500</v>
      </c>
      <c r="BC765" s="3">
        <f t="shared" si="336"/>
        <v>500</v>
      </c>
      <c r="BD765" s="5">
        <f t="shared" si="337"/>
        <v>0</v>
      </c>
    </row>
    <row r="766" spans="1:56" x14ac:dyDescent="0.25">
      <c r="A766">
        <v>2015</v>
      </c>
      <c r="B766">
        <v>12</v>
      </c>
      <c r="C766" t="s">
        <v>28</v>
      </c>
      <c r="D766">
        <v>2</v>
      </c>
      <c r="E766">
        <v>6</v>
      </c>
      <c r="F766">
        <v>8</v>
      </c>
      <c r="G766">
        <v>0</v>
      </c>
      <c r="H766">
        <v>12</v>
      </c>
      <c r="I766" t="s">
        <v>31</v>
      </c>
      <c r="J766">
        <v>40</v>
      </c>
      <c r="K766">
        <v>29601</v>
      </c>
      <c r="L766">
        <v>2000</v>
      </c>
      <c r="M766">
        <v>1</v>
      </c>
      <c r="N766">
        <v>1</v>
      </c>
      <c r="O766">
        <v>23</v>
      </c>
      <c r="P766" t="str">
        <f t="shared" si="338"/>
        <v>0</v>
      </c>
      <c r="Q766" t="s">
        <v>30</v>
      </c>
      <c r="R766" s="2">
        <f t="shared" si="311"/>
        <v>13312</v>
      </c>
      <c r="S766" s="2">
        <f t="shared" si="312"/>
        <v>13312</v>
      </c>
      <c r="T766" s="2">
        <f t="shared" si="313"/>
        <v>0</v>
      </c>
      <c r="U766" s="2">
        <v>0</v>
      </c>
      <c r="V766" s="3">
        <f t="shared" si="314"/>
        <v>0</v>
      </c>
      <c r="W766" s="5">
        <f t="shared" si="315"/>
        <v>0</v>
      </c>
      <c r="X766" s="2">
        <v>1664</v>
      </c>
      <c r="Y766" s="3">
        <f t="shared" si="316"/>
        <v>1664</v>
      </c>
      <c r="Z766" s="5">
        <f t="shared" si="317"/>
        <v>0</v>
      </c>
      <c r="AA766" s="2">
        <v>0</v>
      </c>
      <c r="AB766" s="3">
        <f t="shared" si="318"/>
        <v>0</v>
      </c>
      <c r="AC766" s="5">
        <f t="shared" si="319"/>
        <v>0</v>
      </c>
      <c r="AD766" s="2">
        <v>1664</v>
      </c>
      <c r="AE766" s="3">
        <f t="shared" si="320"/>
        <v>1664</v>
      </c>
      <c r="AF766" s="5">
        <f t="shared" si="321"/>
        <v>0</v>
      </c>
      <c r="AG766" s="2">
        <v>1664</v>
      </c>
      <c r="AH766" s="3">
        <f t="shared" si="322"/>
        <v>1664</v>
      </c>
      <c r="AI766" s="5">
        <f t="shared" si="323"/>
        <v>0</v>
      </c>
      <c r="AJ766" s="2">
        <v>1664</v>
      </c>
      <c r="AK766" s="3">
        <f t="shared" si="324"/>
        <v>1664</v>
      </c>
      <c r="AL766" s="5">
        <f t="shared" si="325"/>
        <v>0</v>
      </c>
      <c r="AM766" s="2">
        <v>1664</v>
      </c>
      <c r="AN766" s="3">
        <f t="shared" si="326"/>
        <v>1664</v>
      </c>
      <c r="AO766" s="5">
        <f t="shared" si="327"/>
        <v>0</v>
      </c>
      <c r="AP766" s="2">
        <v>1664</v>
      </c>
      <c r="AQ766" s="3">
        <f t="shared" si="328"/>
        <v>1664</v>
      </c>
      <c r="AR766" s="5">
        <f t="shared" si="329"/>
        <v>0</v>
      </c>
      <c r="AS766" s="2">
        <v>1664</v>
      </c>
      <c r="AT766" s="3">
        <f t="shared" si="330"/>
        <v>1664</v>
      </c>
      <c r="AU766" s="5">
        <f t="shared" si="331"/>
        <v>0</v>
      </c>
      <c r="AV766" s="2">
        <v>1664</v>
      </c>
      <c r="AW766" s="3">
        <f t="shared" si="332"/>
        <v>1664</v>
      </c>
      <c r="AX766" s="5">
        <f t="shared" si="333"/>
        <v>0</v>
      </c>
      <c r="AY766" s="2">
        <v>0</v>
      </c>
      <c r="AZ766" s="3">
        <f t="shared" si="334"/>
        <v>0</v>
      </c>
      <c r="BA766" s="5">
        <f t="shared" si="335"/>
        <v>0</v>
      </c>
      <c r="BB766" s="2">
        <v>0</v>
      </c>
      <c r="BC766" s="3">
        <f t="shared" si="336"/>
        <v>0</v>
      </c>
      <c r="BD766" s="5">
        <f t="shared" si="337"/>
        <v>0</v>
      </c>
    </row>
    <row r="767" spans="1:56" x14ac:dyDescent="0.25">
      <c r="A767">
        <v>2015</v>
      </c>
      <c r="B767">
        <v>12</v>
      </c>
      <c r="C767" t="s">
        <v>28</v>
      </c>
      <c r="D767">
        <v>2</v>
      </c>
      <c r="E767">
        <v>6</v>
      </c>
      <c r="F767">
        <v>8</v>
      </c>
      <c r="G767">
        <v>0</v>
      </c>
      <c r="H767">
        <v>12</v>
      </c>
      <c r="I767" t="s">
        <v>31</v>
      </c>
      <c r="J767">
        <v>40</v>
      </c>
      <c r="K767">
        <v>29601</v>
      </c>
      <c r="L767">
        <v>2000</v>
      </c>
      <c r="M767">
        <v>1</v>
      </c>
      <c r="N767">
        <v>1</v>
      </c>
      <c r="O767">
        <v>24</v>
      </c>
      <c r="P767" t="str">
        <f t="shared" si="338"/>
        <v>0</v>
      </c>
      <c r="Q767" t="s">
        <v>30</v>
      </c>
      <c r="R767" s="2">
        <f t="shared" si="311"/>
        <v>115</v>
      </c>
      <c r="S767" s="2">
        <f t="shared" si="312"/>
        <v>115</v>
      </c>
      <c r="T767" s="2">
        <f t="shared" si="313"/>
        <v>0</v>
      </c>
      <c r="U767" s="2">
        <v>0</v>
      </c>
      <c r="V767" s="3">
        <f t="shared" si="314"/>
        <v>0</v>
      </c>
      <c r="W767" s="5">
        <f t="shared" si="315"/>
        <v>0</v>
      </c>
      <c r="X767" s="2">
        <v>0</v>
      </c>
      <c r="Y767" s="3">
        <f t="shared" si="316"/>
        <v>0</v>
      </c>
      <c r="Z767" s="5">
        <f t="shared" si="317"/>
        <v>0</v>
      </c>
      <c r="AA767" s="2">
        <v>0</v>
      </c>
      <c r="AB767" s="3">
        <f t="shared" si="318"/>
        <v>0</v>
      </c>
      <c r="AC767" s="5">
        <f t="shared" si="319"/>
        <v>0</v>
      </c>
      <c r="AD767" s="2">
        <v>0</v>
      </c>
      <c r="AE767" s="3">
        <f t="shared" si="320"/>
        <v>0</v>
      </c>
      <c r="AF767" s="5">
        <f t="shared" si="321"/>
        <v>0</v>
      </c>
      <c r="AG767" s="2">
        <v>0</v>
      </c>
      <c r="AH767" s="3">
        <f t="shared" si="322"/>
        <v>0</v>
      </c>
      <c r="AI767" s="5">
        <f t="shared" si="323"/>
        <v>0</v>
      </c>
      <c r="AJ767" s="2">
        <v>115</v>
      </c>
      <c r="AK767" s="3">
        <f t="shared" si="324"/>
        <v>115</v>
      </c>
      <c r="AL767" s="5">
        <f t="shared" si="325"/>
        <v>0</v>
      </c>
      <c r="AM767" s="2">
        <v>0</v>
      </c>
      <c r="AN767" s="3">
        <f t="shared" si="326"/>
        <v>0</v>
      </c>
      <c r="AO767" s="5">
        <f t="shared" si="327"/>
        <v>0</v>
      </c>
      <c r="AP767" s="2">
        <v>0</v>
      </c>
      <c r="AQ767" s="3">
        <f t="shared" si="328"/>
        <v>0</v>
      </c>
      <c r="AR767" s="5">
        <f t="shared" si="329"/>
        <v>0</v>
      </c>
      <c r="AS767" s="2">
        <v>0</v>
      </c>
      <c r="AT767" s="3">
        <f t="shared" si="330"/>
        <v>0</v>
      </c>
      <c r="AU767" s="5">
        <f t="shared" si="331"/>
        <v>0</v>
      </c>
      <c r="AV767" s="2">
        <v>0</v>
      </c>
      <c r="AW767" s="3">
        <f t="shared" si="332"/>
        <v>0</v>
      </c>
      <c r="AX767" s="5">
        <f t="shared" si="333"/>
        <v>0</v>
      </c>
      <c r="AY767" s="2">
        <v>0</v>
      </c>
      <c r="AZ767" s="3">
        <f t="shared" si="334"/>
        <v>0</v>
      </c>
      <c r="BA767" s="5">
        <f t="shared" si="335"/>
        <v>0</v>
      </c>
      <c r="BB767" s="2">
        <v>0</v>
      </c>
      <c r="BC767" s="3">
        <f t="shared" si="336"/>
        <v>0</v>
      </c>
      <c r="BD767" s="5">
        <f t="shared" si="337"/>
        <v>0</v>
      </c>
    </row>
    <row r="768" spans="1:56" x14ac:dyDescent="0.25">
      <c r="A768">
        <v>2015</v>
      </c>
      <c r="B768">
        <v>12</v>
      </c>
      <c r="C768" t="s">
        <v>28</v>
      </c>
      <c r="D768">
        <v>2</v>
      </c>
      <c r="E768">
        <v>6</v>
      </c>
      <c r="F768">
        <v>8</v>
      </c>
      <c r="G768">
        <v>0</v>
      </c>
      <c r="H768">
        <v>12</v>
      </c>
      <c r="I768" t="s">
        <v>31</v>
      </c>
      <c r="J768">
        <v>40</v>
      </c>
      <c r="K768">
        <v>29601</v>
      </c>
      <c r="L768">
        <v>2000</v>
      </c>
      <c r="M768">
        <v>1</v>
      </c>
      <c r="N768">
        <v>1</v>
      </c>
      <c r="O768">
        <v>30</v>
      </c>
      <c r="P768" t="str">
        <f t="shared" si="338"/>
        <v>0</v>
      </c>
      <c r="Q768" t="s">
        <v>30</v>
      </c>
      <c r="R768" s="2">
        <f t="shared" si="311"/>
        <v>11070</v>
      </c>
      <c r="S768" s="2">
        <f t="shared" si="312"/>
        <v>11070</v>
      </c>
      <c r="T768" s="2">
        <f t="shared" si="313"/>
        <v>0</v>
      </c>
      <c r="U768" s="2">
        <v>0</v>
      </c>
      <c r="V768" s="3">
        <f t="shared" si="314"/>
        <v>0</v>
      </c>
      <c r="W768" s="5">
        <f t="shared" si="315"/>
        <v>0</v>
      </c>
      <c r="X768" s="2">
        <v>0</v>
      </c>
      <c r="Y768" s="3">
        <f t="shared" si="316"/>
        <v>0</v>
      </c>
      <c r="Z768" s="5">
        <f t="shared" si="317"/>
        <v>0</v>
      </c>
      <c r="AA768" s="2">
        <v>0</v>
      </c>
      <c r="AB768" s="3">
        <f t="shared" si="318"/>
        <v>0</v>
      </c>
      <c r="AC768" s="5">
        <f t="shared" si="319"/>
        <v>0</v>
      </c>
      <c r="AD768" s="2">
        <v>1972.71</v>
      </c>
      <c r="AE768" s="3">
        <f t="shared" si="320"/>
        <v>1973</v>
      </c>
      <c r="AF768" s="5">
        <f t="shared" si="321"/>
        <v>-0.28999999999996362</v>
      </c>
      <c r="AG768" s="2">
        <v>0</v>
      </c>
      <c r="AH768" s="3">
        <f t="shared" si="322"/>
        <v>0</v>
      </c>
      <c r="AI768" s="5">
        <f t="shared" si="323"/>
        <v>0</v>
      </c>
      <c r="AJ768" s="2">
        <v>1429</v>
      </c>
      <c r="AK768" s="3">
        <f t="shared" si="324"/>
        <v>1429</v>
      </c>
      <c r="AL768" s="5">
        <f t="shared" si="325"/>
        <v>0</v>
      </c>
      <c r="AM768" s="2">
        <v>846.29</v>
      </c>
      <c r="AN768" s="3">
        <f t="shared" si="326"/>
        <v>846</v>
      </c>
      <c r="AO768" s="5">
        <f t="shared" si="327"/>
        <v>0.28999999999996362</v>
      </c>
      <c r="AP768" s="2">
        <v>2673</v>
      </c>
      <c r="AQ768" s="3">
        <f t="shared" si="328"/>
        <v>2673</v>
      </c>
      <c r="AR768" s="5">
        <f t="shared" si="329"/>
        <v>0</v>
      </c>
      <c r="AS768" s="2">
        <v>0</v>
      </c>
      <c r="AT768" s="3">
        <f t="shared" si="330"/>
        <v>0</v>
      </c>
      <c r="AU768" s="5">
        <f t="shared" si="331"/>
        <v>0</v>
      </c>
      <c r="AV768" s="2">
        <v>2117</v>
      </c>
      <c r="AW768" s="3">
        <f t="shared" si="332"/>
        <v>2117</v>
      </c>
      <c r="AX768" s="5">
        <f t="shared" si="333"/>
        <v>0</v>
      </c>
      <c r="AY768" s="2">
        <v>0</v>
      </c>
      <c r="AZ768" s="3">
        <f t="shared" si="334"/>
        <v>0</v>
      </c>
      <c r="BA768" s="5">
        <f t="shared" si="335"/>
        <v>0</v>
      </c>
      <c r="BB768" s="2">
        <v>2032</v>
      </c>
      <c r="BC768" s="3">
        <f t="shared" si="336"/>
        <v>2032</v>
      </c>
      <c r="BD768" s="5">
        <f t="shared" si="337"/>
        <v>0</v>
      </c>
    </row>
    <row r="769" spans="1:56" x14ac:dyDescent="0.25">
      <c r="A769">
        <v>2015</v>
      </c>
      <c r="B769">
        <v>12</v>
      </c>
      <c r="C769" t="s">
        <v>28</v>
      </c>
      <c r="D769">
        <v>2</v>
      </c>
      <c r="E769">
        <v>6</v>
      </c>
      <c r="F769">
        <v>8</v>
      </c>
      <c r="G769">
        <v>0</v>
      </c>
      <c r="H769">
        <v>12</v>
      </c>
      <c r="I769" t="s">
        <v>31</v>
      </c>
      <c r="J769">
        <v>40</v>
      </c>
      <c r="K769">
        <v>29801</v>
      </c>
      <c r="L769">
        <v>2000</v>
      </c>
      <c r="M769">
        <v>1</v>
      </c>
      <c r="N769">
        <v>1</v>
      </c>
      <c r="O769">
        <v>1</v>
      </c>
      <c r="P769" t="str">
        <f t="shared" si="338"/>
        <v>0</v>
      </c>
      <c r="Q769" t="s">
        <v>30</v>
      </c>
      <c r="R769" s="2">
        <f t="shared" si="311"/>
        <v>3000</v>
      </c>
      <c r="S769" s="2">
        <f t="shared" si="312"/>
        <v>3000</v>
      </c>
      <c r="T769" s="2">
        <f t="shared" si="313"/>
        <v>0</v>
      </c>
      <c r="U769" s="2">
        <v>0</v>
      </c>
      <c r="V769" s="3">
        <f t="shared" si="314"/>
        <v>0</v>
      </c>
      <c r="W769" s="5">
        <f t="shared" si="315"/>
        <v>0</v>
      </c>
      <c r="X769" s="2">
        <v>0</v>
      </c>
      <c r="Y769" s="3">
        <f t="shared" si="316"/>
        <v>0</v>
      </c>
      <c r="Z769" s="5">
        <f t="shared" si="317"/>
        <v>0</v>
      </c>
      <c r="AA769" s="2">
        <v>0</v>
      </c>
      <c r="AB769" s="3">
        <f t="shared" si="318"/>
        <v>0</v>
      </c>
      <c r="AC769" s="5">
        <f t="shared" si="319"/>
        <v>0</v>
      </c>
      <c r="AD769" s="2">
        <v>0</v>
      </c>
      <c r="AE769" s="3">
        <f t="shared" si="320"/>
        <v>0</v>
      </c>
      <c r="AF769" s="5">
        <f t="shared" si="321"/>
        <v>0</v>
      </c>
      <c r="AG769" s="2">
        <v>0</v>
      </c>
      <c r="AH769" s="3">
        <f t="shared" si="322"/>
        <v>0</v>
      </c>
      <c r="AI769" s="5">
        <f t="shared" si="323"/>
        <v>0</v>
      </c>
      <c r="AJ769" s="2">
        <v>0</v>
      </c>
      <c r="AK769" s="3">
        <f t="shared" si="324"/>
        <v>0</v>
      </c>
      <c r="AL769" s="5">
        <f t="shared" si="325"/>
        <v>0</v>
      </c>
      <c r="AM769" s="2">
        <v>0</v>
      </c>
      <c r="AN769" s="3">
        <f t="shared" si="326"/>
        <v>0</v>
      </c>
      <c r="AO769" s="5">
        <f t="shared" si="327"/>
        <v>0</v>
      </c>
      <c r="AP769" s="2">
        <v>0</v>
      </c>
      <c r="AQ769" s="3">
        <f t="shared" si="328"/>
        <v>0</v>
      </c>
      <c r="AR769" s="5">
        <f t="shared" si="329"/>
        <v>0</v>
      </c>
      <c r="AS769" s="2">
        <v>0</v>
      </c>
      <c r="AT769" s="3">
        <f t="shared" si="330"/>
        <v>0</v>
      </c>
      <c r="AU769" s="5">
        <f t="shared" si="331"/>
        <v>0</v>
      </c>
      <c r="AV769" s="2">
        <v>1000</v>
      </c>
      <c r="AW769" s="3">
        <f t="shared" si="332"/>
        <v>1000</v>
      </c>
      <c r="AX769" s="5">
        <f t="shared" si="333"/>
        <v>0</v>
      </c>
      <c r="AY769" s="2">
        <v>0</v>
      </c>
      <c r="AZ769" s="3">
        <f t="shared" si="334"/>
        <v>0</v>
      </c>
      <c r="BA769" s="5">
        <f t="shared" si="335"/>
        <v>0</v>
      </c>
      <c r="BB769" s="2">
        <v>2000</v>
      </c>
      <c r="BC769" s="3">
        <f t="shared" si="336"/>
        <v>2000</v>
      </c>
      <c r="BD769" s="5">
        <f t="shared" si="337"/>
        <v>0</v>
      </c>
    </row>
    <row r="770" spans="1:56" x14ac:dyDescent="0.25">
      <c r="A770">
        <v>2015</v>
      </c>
      <c r="B770">
        <v>12</v>
      </c>
      <c r="C770" t="s">
        <v>28</v>
      </c>
      <c r="D770">
        <v>2</v>
      </c>
      <c r="E770">
        <v>6</v>
      </c>
      <c r="F770">
        <v>8</v>
      </c>
      <c r="G770">
        <v>0</v>
      </c>
      <c r="H770">
        <v>12</v>
      </c>
      <c r="I770" t="s">
        <v>31</v>
      </c>
      <c r="J770">
        <v>40</v>
      </c>
      <c r="K770">
        <v>29801</v>
      </c>
      <c r="L770">
        <v>2000</v>
      </c>
      <c r="M770">
        <v>1</v>
      </c>
      <c r="N770">
        <v>1</v>
      </c>
      <c r="O770">
        <v>4</v>
      </c>
      <c r="P770" t="str">
        <f t="shared" si="338"/>
        <v>0</v>
      </c>
      <c r="Q770" t="s">
        <v>30</v>
      </c>
      <c r="R770" s="2">
        <f t="shared" si="311"/>
        <v>231.8</v>
      </c>
      <c r="S770" s="2">
        <f t="shared" si="312"/>
        <v>232</v>
      </c>
      <c r="T770" s="2">
        <f t="shared" si="313"/>
        <v>-0.19999999999998863</v>
      </c>
      <c r="U770" s="2">
        <v>0</v>
      </c>
      <c r="V770" s="3">
        <f t="shared" si="314"/>
        <v>0</v>
      </c>
      <c r="W770" s="5">
        <f t="shared" si="315"/>
        <v>0</v>
      </c>
      <c r="X770" s="2">
        <v>0</v>
      </c>
      <c r="Y770" s="3">
        <f t="shared" si="316"/>
        <v>0</v>
      </c>
      <c r="Z770" s="5">
        <f t="shared" si="317"/>
        <v>0</v>
      </c>
      <c r="AA770" s="2">
        <v>0</v>
      </c>
      <c r="AB770" s="3">
        <f t="shared" si="318"/>
        <v>0</v>
      </c>
      <c r="AC770" s="5">
        <f t="shared" si="319"/>
        <v>0</v>
      </c>
      <c r="AD770" s="2">
        <v>152.97</v>
      </c>
      <c r="AE770" s="3">
        <f t="shared" si="320"/>
        <v>153</v>
      </c>
      <c r="AF770" s="5">
        <f t="shared" si="321"/>
        <v>-3.0000000000001137E-2</v>
      </c>
      <c r="AG770" s="2">
        <v>69.959999999999994</v>
      </c>
      <c r="AH770" s="3">
        <f t="shared" si="322"/>
        <v>70</v>
      </c>
      <c r="AI770" s="5">
        <f t="shared" si="323"/>
        <v>-4.0000000000006253E-2</v>
      </c>
      <c r="AJ770" s="2">
        <v>7.0000000000000007E-2</v>
      </c>
      <c r="AK770" s="3">
        <f t="shared" si="324"/>
        <v>0</v>
      </c>
      <c r="AL770" s="5">
        <f t="shared" si="325"/>
        <v>7.0000000000000007E-2</v>
      </c>
      <c r="AM770" s="2">
        <v>0</v>
      </c>
      <c r="AN770" s="3">
        <f t="shared" si="326"/>
        <v>0</v>
      </c>
      <c r="AO770" s="5">
        <f t="shared" si="327"/>
        <v>0</v>
      </c>
      <c r="AP770" s="2">
        <v>8.8000000000000007</v>
      </c>
      <c r="AQ770" s="3">
        <f t="shared" si="328"/>
        <v>9</v>
      </c>
      <c r="AR770" s="5">
        <f t="shared" si="329"/>
        <v>-0.19999999999999929</v>
      </c>
      <c r="AS770" s="2">
        <v>0</v>
      </c>
      <c r="AT770" s="3">
        <f t="shared" si="330"/>
        <v>0</v>
      </c>
      <c r="AU770" s="5">
        <f t="shared" si="331"/>
        <v>0</v>
      </c>
      <c r="AV770" s="2">
        <v>0</v>
      </c>
      <c r="AW770" s="3">
        <f t="shared" si="332"/>
        <v>0</v>
      </c>
      <c r="AX770" s="5">
        <f t="shared" si="333"/>
        <v>0</v>
      </c>
      <c r="AY770" s="2">
        <v>0</v>
      </c>
      <c r="AZ770" s="3">
        <f t="shared" si="334"/>
        <v>0</v>
      </c>
      <c r="BA770" s="5">
        <f t="shared" si="335"/>
        <v>0</v>
      </c>
      <c r="BB770" s="2">
        <v>0</v>
      </c>
      <c r="BC770" s="3">
        <f t="shared" si="336"/>
        <v>0</v>
      </c>
      <c r="BD770" s="5">
        <f t="shared" si="337"/>
        <v>0</v>
      </c>
    </row>
    <row r="771" spans="1:56" x14ac:dyDescent="0.25">
      <c r="A771">
        <v>2015</v>
      </c>
      <c r="B771">
        <v>12</v>
      </c>
      <c r="C771" t="s">
        <v>28</v>
      </c>
      <c r="D771">
        <v>2</v>
      </c>
      <c r="E771">
        <v>6</v>
      </c>
      <c r="F771">
        <v>8</v>
      </c>
      <c r="G771">
        <v>0</v>
      </c>
      <c r="H771">
        <v>12</v>
      </c>
      <c r="I771" t="s">
        <v>31</v>
      </c>
      <c r="J771">
        <v>40</v>
      </c>
      <c r="K771">
        <v>29801</v>
      </c>
      <c r="L771">
        <v>2000</v>
      </c>
      <c r="M771">
        <v>1</v>
      </c>
      <c r="N771">
        <v>1</v>
      </c>
      <c r="O771">
        <v>8</v>
      </c>
      <c r="P771" t="str">
        <f t="shared" si="338"/>
        <v>0</v>
      </c>
      <c r="Q771" t="s">
        <v>30</v>
      </c>
      <c r="R771" s="2">
        <f t="shared" si="311"/>
        <v>6632</v>
      </c>
      <c r="S771" s="2">
        <f t="shared" si="312"/>
        <v>6632</v>
      </c>
      <c r="T771" s="2">
        <f t="shared" si="313"/>
        <v>0</v>
      </c>
      <c r="U771" s="2">
        <v>0</v>
      </c>
      <c r="V771" s="3">
        <f t="shared" si="314"/>
        <v>0</v>
      </c>
      <c r="W771" s="5">
        <f t="shared" si="315"/>
        <v>0</v>
      </c>
      <c r="X771" s="2">
        <v>0</v>
      </c>
      <c r="Y771" s="3">
        <f t="shared" si="316"/>
        <v>0</v>
      </c>
      <c r="Z771" s="5">
        <f t="shared" si="317"/>
        <v>0</v>
      </c>
      <c r="AA771" s="2">
        <v>0</v>
      </c>
      <c r="AB771" s="3">
        <f t="shared" si="318"/>
        <v>0</v>
      </c>
      <c r="AC771" s="5">
        <f t="shared" si="319"/>
        <v>0</v>
      </c>
      <c r="AD771" s="2">
        <v>424.05</v>
      </c>
      <c r="AE771" s="3">
        <f t="shared" si="320"/>
        <v>424</v>
      </c>
      <c r="AF771" s="5">
        <f t="shared" si="321"/>
        <v>5.0000000000011369E-2</v>
      </c>
      <c r="AG771" s="2">
        <v>0</v>
      </c>
      <c r="AH771" s="3">
        <f t="shared" si="322"/>
        <v>0</v>
      </c>
      <c r="AI771" s="5">
        <f t="shared" si="323"/>
        <v>0</v>
      </c>
      <c r="AJ771" s="2">
        <v>3391.95</v>
      </c>
      <c r="AK771" s="3">
        <f t="shared" si="324"/>
        <v>3392</v>
      </c>
      <c r="AL771" s="5">
        <f t="shared" si="325"/>
        <v>-5.0000000000181899E-2</v>
      </c>
      <c r="AM771" s="2">
        <v>1696.05</v>
      </c>
      <c r="AN771" s="3">
        <f t="shared" si="326"/>
        <v>1696</v>
      </c>
      <c r="AO771" s="5">
        <f t="shared" si="327"/>
        <v>4.9999999999954525E-2</v>
      </c>
      <c r="AP771" s="2">
        <v>272</v>
      </c>
      <c r="AQ771" s="3">
        <f t="shared" si="328"/>
        <v>272</v>
      </c>
      <c r="AR771" s="5">
        <f t="shared" si="329"/>
        <v>0</v>
      </c>
      <c r="AS771" s="2">
        <v>847.95</v>
      </c>
      <c r="AT771" s="3">
        <f t="shared" si="330"/>
        <v>848</v>
      </c>
      <c r="AU771" s="5">
        <f t="shared" si="331"/>
        <v>-4.9999999999954525E-2</v>
      </c>
      <c r="AV771" s="2">
        <v>0</v>
      </c>
      <c r="AW771" s="3">
        <f t="shared" si="332"/>
        <v>0</v>
      </c>
      <c r="AX771" s="5">
        <f t="shared" si="333"/>
        <v>0</v>
      </c>
      <c r="AY771" s="2">
        <v>0</v>
      </c>
      <c r="AZ771" s="3">
        <f t="shared" si="334"/>
        <v>0</v>
      </c>
      <c r="BA771" s="5">
        <f t="shared" si="335"/>
        <v>0</v>
      </c>
      <c r="BB771" s="2">
        <v>0</v>
      </c>
      <c r="BC771" s="3">
        <f t="shared" si="336"/>
        <v>0</v>
      </c>
      <c r="BD771" s="5">
        <f t="shared" si="337"/>
        <v>0</v>
      </c>
    </row>
    <row r="772" spans="1:56" x14ac:dyDescent="0.25">
      <c r="A772">
        <v>2015</v>
      </c>
      <c r="B772">
        <v>12</v>
      </c>
      <c r="C772" t="s">
        <v>28</v>
      </c>
      <c r="D772">
        <v>2</v>
      </c>
      <c r="E772">
        <v>6</v>
      </c>
      <c r="F772">
        <v>8</v>
      </c>
      <c r="G772">
        <v>0</v>
      </c>
      <c r="H772">
        <v>12</v>
      </c>
      <c r="I772" t="s">
        <v>31</v>
      </c>
      <c r="J772">
        <v>40</v>
      </c>
      <c r="K772">
        <v>29801</v>
      </c>
      <c r="L772">
        <v>2000</v>
      </c>
      <c r="M772">
        <v>1</v>
      </c>
      <c r="N772">
        <v>1</v>
      </c>
      <c r="O772">
        <v>9</v>
      </c>
      <c r="P772" t="str">
        <f t="shared" si="338"/>
        <v>0</v>
      </c>
      <c r="Q772" t="s">
        <v>30</v>
      </c>
      <c r="R772" s="2">
        <f t="shared" si="311"/>
        <v>3816</v>
      </c>
      <c r="S772" s="2">
        <f t="shared" si="312"/>
        <v>3816</v>
      </c>
      <c r="T772" s="2">
        <f t="shared" si="313"/>
        <v>0</v>
      </c>
      <c r="U772" s="2">
        <v>0</v>
      </c>
      <c r="V772" s="3">
        <f t="shared" si="314"/>
        <v>0</v>
      </c>
      <c r="W772" s="5">
        <f t="shared" si="315"/>
        <v>0</v>
      </c>
      <c r="X772" s="2">
        <v>0</v>
      </c>
      <c r="Y772" s="3">
        <f t="shared" si="316"/>
        <v>0</v>
      </c>
      <c r="Z772" s="5">
        <f t="shared" si="317"/>
        <v>0</v>
      </c>
      <c r="AA772" s="2">
        <v>0</v>
      </c>
      <c r="AB772" s="3">
        <f t="shared" si="318"/>
        <v>0</v>
      </c>
      <c r="AC772" s="5">
        <f t="shared" si="319"/>
        <v>0</v>
      </c>
      <c r="AD772" s="2">
        <v>0</v>
      </c>
      <c r="AE772" s="3">
        <f t="shared" si="320"/>
        <v>0</v>
      </c>
      <c r="AF772" s="5">
        <f t="shared" si="321"/>
        <v>0</v>
      </c>
      <c r="AG772" s="2">
        <v>0</v>
      </c>
      <c r="AH772" s="3">
        <f t="shared" si="322"/>
        <v>0</v>
      </c>
      <c r="AI772" s="5">
        <f t="shared" si="323"/>
        <v>0</v>
      </c>
      <c r="AJ772" s="2">
        <v>0</v>
      </c>
      <c r="AK772" s="3">
        <f t="shared" si="324"/>
        <v>0</v>
      </c>
      <c r="AL772" s="5">
        <f t="shared" si="325"/>
        <v>0</v>
      </c>
      <c r="AM772" s="2">
        <v>0</v>
      </c>
      <c r="AN772" s="3">
        <f t="shared" si="326"/>
        <v>0</v>
      </c>
      <c r="AO772" s="5">
        <f t="shared" si="327"/>
        <v>0</v>
      </c>
      <c r="AP772" s="2">
        <v>0</v>
      </c>
      <c r="AQ772" s="3">
        <f t="shared" si="328"/>
        <v>0</v>
      </c>
      <c r="AR772" s="5">
        <f t="shared" si="329"/>
        <v>0</v>
      </c>
      <c r="AS772" s="2">
        <v>0</v>
      </c>
      <c r="AT772" s="3">
        <f t="shared" si="330"/>
        <v>0</v>
      </c>
      <c r="AU772" s="5">
        <f t="shared" si="331"/>
        <v>0</v>
      </c>
      <c r="AV772" s="2">
        <v>1272</v>
      </c>
      <c r="AW772" s="3">
        <f t="shared" si="332"/>
        <v>1272</v>
      </c>
      <c r="AX772" s="5">
        <f t="shared" si="333"/>
        <v>0</v>
      </c>
      <c r="AY772" s="2">
        <v>1272</v>
      </c>
      <c r="AZ772" s="3">
        <f t="shared" si="334"/>
        <v>1272</v>
      </c>
      <c r="BA772" s="5">
        <f t="shared" si="335"/>
        <v>0</v>
      </c>
      <c r="BB772" s="2">
        <v>1272</v>
      </c>
      <c r="BC772" s="3">
        <f t="shared" si="336"/>
        <v>1272</v>
      </c>
      <c r="BD772" s="5">
        <f t="shared" si="337"/>
        <v>0</v>
      </c>
    </row>
    <row r="773" spans="1:56" x14ac:dyDescent="0.25">
      <c r="A773">
        <v>2015</v>
      </c>
      <c r="B773">
        <v>12</v>
      </c>
      <c r="C773" t="s">
        <v>28</v>
      </c>
      <c r="D773">
        <v>2</v>
      </c>
      <c r="E773">
        <v>6</v>
      </c>
      <c r="F773">
        <v>8</v>
      </c>
      <c r="G773">
        <v>0</v>
      </c>
      <c r="H773">
        <v>12</v>
      </c>
      <c r="I773" t="s">
        <v>31</v>
      </c>
      <c r="J773">
        <v>40</v>
      </c>
      <c r="K773">
        <v>29801</v>
      </c>
      <c r="L773">
        <v>2000</v>
      </c>
      <c r="M773">
        <v>1</v>
      </c>
      <c r="N773">
        <v>1</v>
      </c>
      <c r="O773">
        <v>12</v>
      </c>
      <c r="P773" t="str">
        <f t="shared" si="338"/>
        <v>0</v>
      </c>
      <c r="Q773" t="s">
        <v>30</v>
      </c>
      <c r="R773" s="2">
        <f t="shared" ref="R773:R836" si="339">+U773+X773+AA773+AD773+AG773+AJ773+AM773+AP773+AS773+AV773+AY773+BB773</f>
        <v>4713.8599999999997</v>
      </c>
      <c r="S773" s="2">
        <f t="shared" ref="S773:S836" si="340">+V773+Y773+AB773+AE773+AH773+AK773+AN773+AQ773+AT773+AW773+AZ773+BC773</f>
        <v>4714</v>
      </c>
      <c r="T773" s="2">
        <f t="shared" ref="T773:T836" si="341">R773-S773</f>
        <v>-0.14000000000032742</v>
      </c>
      <c r="U773" s="2">
        <v>0</v>
      </c>
      <c r="V773" s="3">
        <f t="shared" ref="V773:V836" si="342">MROUND(U773,1)</f>
        <v>0</v>
      </c>
      <c r="W773" s="5">
        <f t="shared" ref="W773:W836" si="343">U773-V773</f>
        <v>0</v>
      </c>
      <c r="X773" s="2">
        <v>0</v>
      </c>
      <c r="Y773" s="3">
        <f t="shared" ref="Y773:Y836" si="344">MROUND(X773,1)</f>
        <v>0</v>
      </c>
      <c r="Z773" s="5">
        <f t="shared" ref="Z773:Z836" si="345">X773-Y773</f>
        <v>0</v>
      </c>
      <c r="AA773" s="2">
        <v>0</v>
      </c>
      <c r="AB773" s="3">
        <f t="shared" ref="AB773:AB836" si="346">MROUND(AA773,1)</f>
        <v>0</v>
      </c>
      <c r="AC773" s="5">
        <f t="shared" ref="AC773:AC836" si="347">AA773-AB773</f>
        <v>0</v>
      </c>
      <c r="AD773" s="2">
        <v>528.99</v>
      </c>
      <c r="AE773" s="3">
        <f t="shared" ref="AE773:AE836" si="348">MROUND(AD773,1)</f>
        <v>529</v>
      </c>
      <c r="AF773" s="5">
        <f t="shared" ref="AF773:AF836" si="349">AD773-AE773</f>
        <v>-9.9999999999909051E-3</v>
      </c>
      <c r="AG773" s="2">
        <v>116</v>
      </c>
      <c r="AH773" s="3">
        <f t="shared" ref="AH773:AH836" si="350">MROUND(AG773,1)</f>
        <v>116</v>
      </c>
      <c r="AI773" s="5">
        <f t="shared" ref="AI773:AI836" si="351">AG773-AH773</f>
        <v>0</v>
      </c>
      <c r="AJ773" s="2">
        <v>1597.86</v>
      </c>
      <c r="AK773" s="3">
        <f t="shared" ref="AK773:AK836" si="352">MROUND(AJ773,1)</f>
        <v>1598</v>
      </c>
      <c r="AL773" s="5">
        <f t="shared" ref="AL773:AL836" si="353">AJ773-AK773</f>
        <v>-0.14000000000010004</v>
      </c>
      <c r="AM773" s="2">
        <v>1471.01</v>
      </c>
      <c r="AN773" s="3">
        <f t="shared" ref="AN773:AN836" si="354">MROUND(AM773,1)</f>
        <v>1471</v>
      </c>
      <c r="AO773" s="5">
        <f t="shared" ref="AO773:AO836" si="355">AM773-AN773</f>
        <v>9.9999999999909051E-3</v>
      </c>
      <c r="AP773" s="2">
        <v>0</v>
      </c>
      <c r="AQ773" s="3">
        <f t="shared" ref="AQ773:AQ836" si="356">MROUND(AP773,1)</f>
        <v>0</v>
      </c>
      <c r="AR773" s="5">
        <f t="shared" ref="AR773:AR836" si="357">AP773-AQ773</f>
        <v>0</v>
      </c>
      <c r="AS773" s="2">
        <v>0</v>
      </c>
      <c r="AT773" s="3">
        <f t="shared" ref="AT773:AT836" si="358">MROUND(AS773,1)</f>
        <v>0</v>
      </c>
      <c r="AU773" s="5">
        <f t="shared" ref="AU773:AU836" si="359">AS773-AT773</f>
        <v>0</v>
      </c>
      <c r="AV773" s="2">
        <v>0</v>
      </c>
      <c r="AW773" s="3">
        <f t="shared" ref="AW773:AW836" si="360">MROUND(AV773,1)</f>
        <v>0</v>
      </c>
      <c r="AX773" s="5">
        <f t="shared" ref="AX773:AX836" si="361">AV773-AW773</f>
        <v>0</v>
      </c>
      <c r="AY773" s="2">
        <v>1000</v>
      </c>
      <c r="AZ773" s="3">
        <f t="shared" ref="AZ773:AZ836" si="362">MROUND(AY773,1)</f>
        <v>1000</v>
      </c>
      <c r="BA773" s="5">
        <f t="shared" ref="BA773:BA836" si="363">AY773-AZ773</f>
        <v>0</v>
      </c>
      <c r="BB773" s="2">
        <v>0</v>
      </c>
      <c r="BC773" s="3">
        <f t="shared" ref="BC773:BC836" si="364">MROUND(BB773,1)</f>
        <v>0</v>
      </c>
      <c r="BD773" s="5">
        <f t="shared" ref="BD773:BD836" si="365">BB773-BC773</f>
        <v>0</v>
      </c>
    </row>
    <row r="774" spans="1:56" x14ac:dyDescent="0.25">
      <c r="A774">
        <v>2015</v>
      </c>
      <c r="B774">
        <v>12</v>
      </c>
      <c r="C774" t="s">
        <v>28</v>
      </c>
      <c r="D774">
        <v>2</v>
      </c>
      <c r="E774">
        <v>6</v>
      </c>
      <c r="F774">
        <v>8</v>
      </c>
      <c r="G774">
        <v>0</v>
      </c>
      <c r="H774">
        <v>12</v>
      </c>
      <c r="I774" t="s">
        <v>31</v>
      </c>
      <c r="J774">
        <v>40</v>
      </c>
      <c r="K774">
        <v>29801</v>
      </c>
      <c r="L774">
        <v>2000</v>
      </c>
      <c r="M774">
        <v>1</v>
      </c>
      <c r="N774">
        <v>1</v>
      </c>
      <c r="O774">
        <v>17</v>
      </c>
      <c r="P774" t="str">
        <f t="shared" ref="P774:P837" si="366">"0"</f>
        <v>0</v>
      </c>
      <c r="Q774" t="s">
        <v>30</v>
      </c>
      <c r="R774" s="2">
        <f t="shared" si="339"/>
        <v>8971</v>
      </c>
      <c r="S774" s="2">
        <f t="shared" si="340"/>
        <v>8972</v>
      </c>
      <c r="T774" s="2">
        <f t="shared" si="341"/>
        <v>-1</v>
      </c>
      <c r="U774" s="2">
        <v>0</v>
      </c>
      <c r="V774" s="3">
        <f t="shared" si="342"/>
        <v>0</v>
      </c>
      <c r="W774" s="5">
        <f t="shared" si="343"/>
        <v>0</v>
      </c>
      <c r="X774" s="2">
        <v>0</v>
      </c>
      <c r="Y774" s="3">
        <f t="shared" si="344"/>
        <v>0</v>
      </c>
      <c r="Z774" s="5">
        <f t="shared" si="345"/>
        <v>0</v>
      </c>
      <c r="AA774" s="2">
        <v>0</v>
      </c>
      <c r="AB774" s="3">
        <f t="shared" si="346"/>
        <v>0</v>
      </c>
      <c r="AC774" s="5">
        <f t="shared" si="347"/>
        <v>0</v>
      </c>
      <c r="AD774" s="2">
        <v>1792.5</v>
      </c>
      <c r="AE774" s="3">
        <f t="shared" si="348"/>
        <v>1793</v>
      </c>
      <c r="AF774" s="5">
        <f t="shared" si="349"/>
        <v>-0.5</v>
      </c>
      <c r="AG774" s="2">
        <v>0</v>
      </c>
      <c r="AH774" s="3">
        <f t="shared" si="350"/>
        <v>0</v>
      </c>
      <c r="AI774" s="5">
        <f t="shared" si="351"/>
        <v>0</v>
      </c>
      <c r="AJ774" s="2">
        <v>3586</v>
      </c>
      <c r="AK774" s="3">
        <f t="shared" si="352"/>
        <v>3586</v>
      </c>
      <c r="AL774" s="5">
        <f t="shared" si="353"/>
        <v>0</v>
      </c>
      <c r="AM774" s="2">
        <v>0.5</v>
      </c>
      <c r="AN774" s="3">
        <f t="shared" si="354"/>
        <v>1</v>
      </c>
      <c r="AO774" s="5">
        <f t="shared" si="355"/>
        <v>-0.5</v>
      </c>
      <c r="AP774" s="2">
        <v>0</v>
      </c>
      <c r="AQ774" s="3">
        <f t="shared" si="356"/>
        <v>0</v>
      </c>
      <c r="AR774" s="5">
        <f t="shared" si="357"/>
        <v>0</v>
      </c>
      <c r="AS774" s="2">
        <v>0</v>
      </c>
      <c r="AT774" s="3">
        <f t="shared" si="358"/>
        <v>0</v>
      </c>
      <c r="AU774" s="5">
        <f t="shared" si="359"/>
        <v>0</v>
      </c>
      <c r="AV774" s="2">
        <v>2694</v>
      </c>
      <c r="AW774" s="3">
        <f t="shared" si="360"/>
        <v>2694</v>
      </c>
      <c r="AX774" s="5">
        <f t="shared" si="361"/>
        <v>0</v>
      </c>
      <c r="AY774" s="2">
        <v>898</v>
      </c>
      <c r="AZ774" s="3">
        <f t="shared" si="362"/>
        <v>898</v>
      </c>
      <c r="BA774" s="5">
        <f t="shared" si="363"/>
        <v>0</v>
      </c>
      <c r="BB774" s="2">
        <v>0</v>
      </c>
      <c r="BC774" s="3">
        <f t="shared" si="364"/>
        <v>0</v>
      </c>
      <c r="BD774" s="5">
        <f t="shared" si="365"/>
        <v>0</v>
      </c>
    </row>
    <row r="775" spans="1:56" x14ac:dyDescent="0.25">
      <c r="A775">
        <v>2015</v>
      </c>
      <c r="B775">
        <v>12</v>
      </c>
      <c r="C775" t="s">
        <v>28</v>
      </c>
      <c r="D775">
        <v>2</v>
      </c>
      <c r="E775">
        <v>6</v>
      </c>
      <c r="F775">
        <v>8</v>
      </c>
      <c r="G775">
        <v>0</v>
      </c>
      <c r="H775">
        <v>12</v>
      </c>
      <c r="I775" t="s">
        <v>31</v>
      </c>
      <c r="J775">
        <v>40</v>
      </c>
      <c r="K775">
        <v>29801</v>
      </c>
      <c r="L775">
        <v>2000</v>
      </c>
      <c r="M775">
        <v>1</v>
      </c>
      <c r="N775">
        <v>1</v>
      </c>
      <c r="O775">
        <v>20</v>
      </c>
      <c r="P775" t="str">
        <f t="shared" si="366"/>
        <v>0</v>
      </c>
      <c r="Q775" t="s">
        <v>30</v>
      </c>
      <c r="R775" s="2">
        <f t="shared" si="339"/>
        <v>5886</v>
      </c>
      <c r="S775" s="2">
        <f t="shared" si="340"/>
        <v>5886</v>
      </c>
      <c r="T775" s="2">
        <f t="shared" si="341"/>
        <v>0</v>
      </c>
      <c r="U775" s="2">
        <v>0</v>
      </c>
      <c r="V775" s="3">
        <f t="shared" si="342"/>
        <v>0</v>
      </c>
      <c r="W775" s="5">
        <f t="shared" si="343"/>
        <v>0</v>
      </c>
      <c r="X775" s="2">
        <v>0</v>
      </c>
      <c r="Y775" s="3">
        <f t="shared" si="344"/>
        <v>0</v>
      </c>
      <c r="Z775" s="5">
        <f t="shared" si="345"/>
        <v>0</v>
      </c>
      <c r="AA775" s="2">
        <v>0</v>
      </c>
      <c r="AB775" s="3">
        <f t="shared" si="346"/>
        <v>0</v>
      </c>
      <c r="AC775" s="5">
        <f t="shared" si="347"/>
        <v>0</v>
      </c>
      <c r="AD775" s="2">
        <v>0</v>
      </c>
      <c r="AE775" s="3">
        <f t="shared" si="348"/>
        <v>0</v>
      </c>
      <c r="AF775" s="5">
        <f t="shared" si="349"/>
        <v>0</v>
      </c>
      <c r="AG775" s="2">
        <v>1247.72</v>
      </c>
      <c r="AH775" s="3">
        <f t="shared" si="350"/>
        <v>1248</v>
      </c>
      <c r="AI775" s="5">
        <f t="shared" si="351"/>
        <v>-0.27999999999997272</v>
      </c>
      <c r="AJ775" s="2">
        <v>0.28000000000000003</v>
      </c>
      <c r="AK775" s="3">
        <f t="shared" si="352"/>
        <v>0</v>
      </c>
      <c r="AL775" s="5">
        <f t="shared" si="353"/>
        <v>0.28000000000000003</v>
      </c>
      <c r="AM775" s="2">
        <v>2338</v>
      </c>
      <c r="AN775" s="3">
        <f t="shared" si="354"/>
        <v>2338</v>
      </c>
      <c r="AO775" s="5">
        <f t="shared" si="355"/>
        <v>0</v>
      </c>
      <c r="AP775" s="2">
        <v>0</v>
      </c>
      <c r="AQ775" s="3">
        <f t="shared" si="356"/>
        <v>0</v>
      </c>
      <c r="AR775" s="5">
        <f t="shared" si="357"/>
        <v>0</v>
      </c>
      <c r="AS775" s="2">
        <v>1500</v>
      </c>
      <c r="AT775" s="3">
        <f t="shared" si="358"/>
        <v>1500</v>
      </c>
      <c r="AU775" s="5">
        <f t="shared" si="359"/>
        <v>0</v>
      </c>
      <c r="AV775" s="2">
        <v>0</v>
      </c>
      <c r="AW775" s="3">
        <f t="shared" si="360"/>
        <v>0</v>
      </c>
      <c r="AX775" s="5">
        <f t="shared" si="361"/>
        <v>0</v>
      </c>
      <c r="AY775" s="2">
        <v>0</v>
      </c>
      <c r="AZ775" s="3">
        <f t="shared" si="362"/>
        <v>0</v>
      </c>
      <c r="BA775" s="5">
        <f t="shared" si="363"/>
        <v>0</v>
      </c>
      <c r="BB775" s="2">
        <v>800</v>
      </c>
      <c r="BC775" s="3">
        <f t="shared" si="364"/>
        <v>800</v>
      </c>
      <c r="BD775" s="5">
        <f t="shared" si="365"/>
        <v>0</v>
      </c>
    </row>
    <row r="776" spans="1:56" x14ac:dyDescent="0.25">
      <c r="A776">
        <v>2015</v>
      </c>
      <c r="B776">
        <v>12</v>
      </c>
      <c r="C776" t="s">
        <v>28</v>
      </c>
      <c r="D776">
        <v>2</v>
      </c>
      <c r="E776">
        <v>6</v>
      </c>
      <c r="F776">
        <v>8</v>
      </c>
      <c r="G776">
        <v>0</v>
      </c>
      <c r="H776">
        <v>12</v>
      </c>
      <c r="I776" t="s">
        <v>31</v>
      </c>
      <c r="J776">
        <v>40</v>
      </c>
      <c r="K776">
        <v>29801</v>
      </c>
      <c r="L776">
        <v>2000</v>
      </c>
      <c r="M776">
        <v>1</v>
      </c>
      <c r="N776">
        <v>1</v>
      </c>
      <c r="O776">
        <v>23</v>
      </c>
      <c r="P776" t="str">
        <f t="shared" si="366"/>
        <v>0</v>
      </c>
      <c r="Q776" t="s">
        <v>30</v>
      </c>
      <c r="R776" s="2">
        <f t="shared" si="339"/>
        <v>104</v>
      </c>
      <c r="S776" s="2">
        <f t="shared" si="340"/>
        <v>104</v>
      </c>
      <c r="T776" s="2">
        <f t="shared" si="341"/>
        <v>0</v>
      </c>
      <c r="U776" s="2">
        <v>0</v>
      </c>
      <c r="V776" s="3">
        <f t="shared" si="342"/>
        <v>0</v>
      </c>
      <c r="W776" s="5">
        <f t="shared" si="343"/>
        <v>0</v>
      </c>
      <c r="X776" s="2">
        <v>0</v>
      </c>
      <c r="Y776" s="3">
        <f t="shared" si="344"/>
        <v>0</v>
      </c>
      <c r="Z776" s="5">
        <f t="shared" si="345"/>
        <v>0</v>
      </c>
      <c r="AA776" s="2">
        <v>0</v>
      </c>
      <c r="AB776" s="3">
        <f t="shared" si="346"/>
        <v>0</v>
      </c>
      <c r="AC776" s="5">
        <f t="shared" si="347"/>
        <v>0</v>
      </c>
      <c r="AD776" s="2">
        <v>0</v>
      </c>
      <c r="AE776" s="3">
        <f t="shared" si="348"/>
        <v>0</v>
      </c>
      <c r="AF776" s="5">
        <f t="shared" si="349"/>
        <v>0</v>
      </c>
      <c r="AG776" s="2">
        <v>0</v>
      </c>
      <c r="AH776" s="3">
        <f t="shared" si="350"/>
        <v>0</v>
      </c>
      <c r="AI776" s="5">
        <f t="shared" si="351"/>
        <v>0</v>
      </c>
      <c r="AJ776" s="2">
        <v>104</v>
      </c>
      <c r="AK776" s="3">
        <f t="shared" si="352"/>
        <v>104</v>
      </c>
      <c r="AL776" s="5">
        <f t="shared" si="353"/>
        <v>0</v>
      </c>
      <c r="AM776" s="2">
        <v>0</v>
      </c>
      <c r="AN776" s="3">
        <f t="shared" si="354"/>
        <v>0</v>
      </c>
      <c r="AO776" s="5">
        <f t="shared" si="355"/>
        <v>0</v>
      </c>
      <c r="AP776" s="2">
        <v>0</v>
      </c>
      <c r="AQ776" s="3">
        <f t="shared" si="356"/>
        <v>0</v>
      </c>
      <c r="AR776" s="5">
        <f t="shared" si="357"/>
        <v>0</v>
      </c>
      <c r="AS776" s="2">
        <v>0</v>
      </c>
      <c r="AT776" s="3">
        <f t="shared" si="358"/>
        <v>0</v>
      </c>
      <c r="AU776" s="5">
        <f t="shared" si="359"/>
        <v>0</v>
      </c>
      <c r="AV776" s="2">
        <v>0</v>
      </c>
      <c r="AW776" s="3">
        <f t="shared" si="360"/>
        <v>0</v>
      </c>
      <c r="AX776" s="5">
        <f t="shared" si="361"/>
        <v>0</v>
      </c>
      <c r="AY776" s="2">
        <v>0</v>
      </c>
      <c r="AZ776" s="3">
        <f t="shared" si="362"/>
        <v>0</v>
      </c>
      <c r="BA776" s="5">
        <f t="shared" si="363"/>
        <v>0</v>
      </c>
      <c r="BB776" s="2">
        <v>0</v>
      </c>
      <c r="BC776" s="3">
        <f t="shared" si="364"/>
        <v>0</v>
      </c>
      <c r="BD776" s="5">
        <f t="shared" si="365"/>
        <v>0</v>
      </c>
    </row>
    <row r="777" spans="1:56" x14ac:dyDescent="0.25">
      <c r="A777">
        <v>2015</v>
      </c>
      <c r="B777">
        <v>12</v>
      </c>
      <c r="C777" t="s">
        <v>28</v>
      </c>
      <c r="D777">
        <v>2</v>
      </c>
      <c r="E777">
        <v>6</v>
      </c>
      <c r="F777">
        <v>8</v>
      </c>
      <c r="G777">
        <v>0</v>
      </c>
      <c r="H777">
        <v>12</v>
      </c>
      <c r="I777" t="s">
        <v>31</v>
      </c>
      <c r="J777">
        <v>40</v>
      </c>
      <c r="K777">
        <v>29801</v>
      </c>
      <c r="L777">
        <v>2000</v>
      </c>
      <c r="M777">
        <v>1</v>
      </c>
      <c r="N777">
        <v>1</v>
      </c>
      <c r="O777">
        <v>24</v>
      </c>
      <c r="P777" t="str">
        <f t="shared" si="366"/>
        <v>0</v>
      </c>
      <c r="Q777" t="s">
        <v>30</v>
      </c>
      <c r="R777" s="2">
        <f t="shared" si="339"/>
        <v>1781.49</v>
      </c>
      <c r="S777" s="2">
        <f t="shared" si="340"/>
        <v>1782</v>
      </c>
      <c r="T777" s="2">
        <f t="shared" si="341"/>
        <v>-0.50999999999999091</v>
      </c>
      <c r="U777" s="2">
        <v>0</v>
      </c>
      <c r="V777" s="3">
        <f t="shared" si="342"/>
        <v>0</v>
      </c>
      <c r="W777" s="5">
        <f t="shared" si="343"/>
        <v>0</v>
      </c>
      <c r="X777" s="2">
        <v>0</v>
      </c>
      <c r="Y777" s="3">
        <f t="shared" si="344"/>
        <v>0</v>
      </c>
      <c r="Z777" s="5">
        <f t="shared" si="345"/>
        <v>0</v>
      </c>
      <c r="AA777" s="2">
        <v>1740.89</v>
      </c>
      <c r="AB777" s="3">
        <f t="shared" si="346"/>
        <v>1741</v>
      </c>
      <c r="AC777" s="5">
        <f t="shared" si="347"/>
        <v>-0.10999999999989996</v>
      </c>
      <c r="AD777" s="2">
        <v>0</v>
      </c>
      <c r="AE777" s="3">
        <f t="shared" si="348"/>
        <v>0</v>
      </c>
      <c r="AF777" s="5">
        <f t="shared" si="349"/>
        <v>0</v>
      </c>
      <c r="AG777" s="2">
        <v>0</v>
      </c>
      <c r="AH777" s="3">
        <f t="shared" si="350"/>
        <v>0</v>
      </c>
      <c r="AI777" s="5">
        <f t="shared" si="351"/>
        <v>0</v>
      </c>
      <c r="AJ777" s="2">
        <v>40.6</v>
      </c>
      <c r="AK777" s="3">
        <f t="shared" si="352"/>
        <v>41</v>
      </c>
      <c r="AL777" s="5">
        <f t="shared" si="353"/>
        <v>-0.39999999999999858</v>
      </c>
      <c r="AM777" s="2">
        <v>0</v>
      </c>
      <c r="AN777" s="3">
        <f t="shared" si="354"/>
        <v>0</v>
      </c>
      <c r="AO777" s="5">
        <f t="shared" si="355"/>
        <v>0</v>
      </c>
      <c r="AP777" s="2">
        <v>0</v>
      </c>
      <c r="AQ777" s="3">
        <f t="shared" si="356"/>
        <v>0</v>
      </c>
      <c r="AR777" s="5">
        <f t="shared" si="357"/>
        <v>0</v>
      </c>
      <c r="AS777" s="2">
        <v>0</v>
      </c>
      <c r="AT777" s="3">
        <f t="shared" si="358"/>
        <v>0</v>
      </c>
      <c r="AU777" s="5">
        <f t="shared" si="359"/>
        <v>0</v>
      </c>
      <c r="AV777" s="2">
        <v>0</v>
      </c>
      <c r="AW777" s="3">
        <f t="shared" si="360"/>
        <v>0</v>
      </c>
      <c r="AX777" s="5">
        <f t="shared" si="361"/>
        <v>0</v>
      </c>
      <c r="AY777" s="2">
        <v>0</v>
      </c>
      <c r="AZ777" s="3">
        <f t="shared" si="362"/>
        <v>0</v>
      </c>
      <c r="BA777" s="5">
        <f t="shared" si="363"/>
        <v>0</v>
      </c>
      <c r="BB777" s="2">
        <v>0</v>
      </c>
      <c r="BC777" s="3">
        <f t="shared" si="364"/>
        <v>0</v>
      </c>
      <c r="BD777" s="5">
        <f t="shared" si="365"/>
        <v>0</v>
      </c>
    </row>
    <row r="778" spans="1:56" x14ac:dyDescent="0.25">
      <c r="A778">
        <v>2015</v>
      </c>
      <c r="B778">
        <v>12</v>
      </c>
      <c r="C778" t="s">
        <v>28</v>
      </c>
      <c r="D778">
        <v>2</v>
      </c>
      <c r="E778">
        <v>6</v>
      </c>
      <c r="F778">
        <v>8</v>
      </c>
      <c r="G778">
        <v>0</v>
      </c>
      <c r="H778">
        <v>12</v>
      </c>
      <c r="I778" t="s">
        <v>31</v>
      </c>
      <c r="J778">
        <v>40</v>
      </c>
      <c r="K778">
        <v>29801</v>
      </c>
      <c r="L778">
        <v>2000</v>
      </c>
      <c r="M778">
        <v>1</v>
      </c>
      <c r="N778">
        <v>1</v>
      </c>
      <c r="O778">
        <v>30</v>
      </c>
      <c r="P778" t="str">
        <f t="shared" si="366"/>
        <v>0</v>
      </c>
      <c r="Q778" t="s">
        <v>30</v>
      </c>
      <c r="R778" s="2">
        <f t="shared" si="339"/>
        <v>2103</v>
      </c>
      <c r="S778" s="2">
        <f t="shared" si="340"/>
        <v>2103</v>
      </c>
      <c r="T778" s="2">
        <f t="shared" si="341"/>
        <v>0</v>
      </c>
      <c r="U778" s="2">
        <v>0</v>
      </c>
      <c r="V778" s="3">
        <f t="shared" si="342"/>
        <v>0</v>
      </c>
      <c r="W778" s="5">
        <f t="shared" si="343"/>
        <v>0</v>
      </c>
      <c r="X778" s="2">
        <v>0</v>
      </c>
      <c r="Y778" s="3">
        <f t="shared" si="344"/>
        <v>0</v>
      </c>
      <c r="Z778" s="5">
        <f t="shared" si="345"/>
        <v>0</v>
      </c>
      <c r="AA778" s="2">
        <v>0</v>
      </c>
      <c r="AB778" s="3">
        <f t="shared" si="346"/>
        <v>0</v>
      </c>
      <c r="AC778" s="5">
        <f t="shared" si="347"/>
        <v>0</v>
      </c>
      <c r="AD778" s="2">
        <v>0</v>
      </c>
      <c r="AE778" s="3">
        <f t="shared" si="348"/>
        <v>0</v>
      </c>
      <c r="AF778" s="5">
        <f t="shared" si="349"/>
        <v>0</v>
      </c>
      <c r="AG778" s="2">
        <v>499.99</v>
      </c>
      <c r="AH778" s="3">
        <f t="shared" si="350"/>
        <v>500</v>
      </c>
      <c r="AI778" s="5">
        <f t="shared" si="351"/>
        <v>-9.9999999999909051E-3</v>
      </c>
      <c r="AJ778" s="2">
        <v>603.01</v>
      </c>
      <c r="AK778" s="3">
        <f t="shared" si="352"/>
        <v>603</v>
      </c>
      <c r="AL778" s="5">
        <f t="shared" si="353"/>
        <v>9.9999999999909051E-3</v>
      </c>
      <c r="AM778" s="2">
        <v>0</v>
      </c>
      <c r="AN778" s="3">
        <f t="shared" si="354"/>
        <v>0</v>
      </c>
      <c r="AO778" s="5">
        <f t="shared" si="355"/>
        <v>0</v>
      </c>
      <c r="AP778" s="2">
        <v>0</v>
      </c>
      <c r="AQ778" s="3">
        <f t="shared" si="356"/>
        <v>0</v>
      </c>
      <c r="AR778" s="5">
        <f t="shared" si="357"/>
        <v>0</v>
      </c>
      <c r="AS778" s="2">
        <v>500</v>
      </c>
      <c r="AT778" s="3">
        <f t="shared" si="358"/>
        <v>500</v>
      </c>
      <c r="AU778" s="5">
        <f t="shared" si="359"/>
        <v>0</v>
      </c>
      <c r="AV778" s="2">
        <v>500</v>
      </c>
      <c r="AW778" s="3">
        <f t="shared" si="360"/>
        <v>500</v>
      </c>
      <c r="AX778" s="5">
        <f t="shared" si="361"/>
        <v>0</v>
      </c>
      <c r="AY778" s="2">
        <v>0</v>
      </c>
      <c r="AZ778" s="3">
        <f t="shared" si="362"/>
        <v>0</v>
      </c>
      <c r="BA778" s="5">
        <f t="shared" si="363"/>
        <v>0</v>
      </c>
      <c r="BB778" s="2">
        <v>0</v>
      </c>
      <c r="BC778" s="3">
        <f t="shared" si="364"/>
        <v>0</v>
      </c>
      <c r="BD778" s="5">
        <f t="shared" si="365"/>
        <v>0</v>
      </c>
    </row>
    <row r="779" spans="1:56" x14ac:dyDescent="0.25">
      <c r="A779">
        <v>2015</v>
      </c>
      <c r="B779">
        <v>12</v>
      </c>
      <c r="C779" t="s">
        <v>28</v>
      </c>
      <c r="D779">
        <v>2</v>
      </c>
      <c r="E779">
        <v>6</v>
      </c>
      <c r="F779">
        <v>8</v>
      </c>
      <c r="G779">
        <v>0</v>
      </c>
      <c r="H779">
        <v>12</v>
      </c>
      <c r="I779" t="s">
        <v>31</v>
      </c>
      <c r="J779">
        <v>40</v>
      </c>
      <c r="K779">
        <v>29901</v>
      </c>
      <c r="L779">
        <v>2000</v>
      </c>
      <c r="M779">
        <v>1</v>
      </c>
      <c r="N779">
        <v>1</v>
      </c>
      <c r="O779">
        <v>2</v>
      </c>
      <c r="P779" t="str">
        <f t="shared" si="366"/>
        <v>0</v>
      </c>
      <c r="Q779" t="s">
        <v>30</v>
      </c>
      <c r="R779" s="2">
        <f t="shared" si="339"/>
        <v>700</v>
      </c>
      <c r="S779" s="2">
        <f t="shared" si="340"/>
        <v>700</v>
      </c>
      <c r="T779" s="2">
        <f t="shared" si="341"/>
        <v>0</v>
      </c>
      <c r="U779" s="2">
        <v>0</v>
      </c>
      <c r="V779" s="3">
        <f t="shared" si="342"/>
        <v>0</v>
      </c>
      <c r="W779" s="5">
        <f t="shared" si="343"/>
        <v>0</v>
      </c>
      <c r="X779" s="2">
        <v>0</v>
      </c>
      <c r="Y779" s="3">
        <f t="shared" si="344"/>
        <v>0</v>
      </c>
      <c r="Z779" s="5">
        <f t="shared" si="345"/>
        <v>0</v>
      </c>
      <c r="AA779" s="2">
        <v>0</v>
      </c>
      <c r="AB779" s="3">
        <f t="shared" si="346"/>
        <v>0</v>
      </c>
      <c r="AC779" s="5">
        <f t="shared" si="347"/>
        <v>0</v>
      </c>
      <c r="AD779" s="2">
        <v>0</v>
      </c>
      <c r="AE779" s="3">
        <f t="shared" si="348"/>
        <v>0</v>
      </c>
      <c r="AF779" s="5">
        <f t="shared" si="349"/>
        <v>0</v>
      </c>
      <c r="AG779" s="2">
        <v>0</v>
      </c>
      <c r="AH779" s="3">
        <f t="shared" si="350"/>
        <v>0</v>
      </c>
      <c r="AI779" s="5">
        <f t="shared" si="351"/>
        <v>0</v>
      </c>
      <c r="AJ779" s="2">
        <v>0</v>
      </c>
      <c r="AK779" s="3">
        <f t="shared" si="352"/>
        <v>0</v>
      </c>
      <c r="AL779" s="5">
        <f t="shared" si="353"/>
        <v>0</v>
      </c>
      <c r="AM779" s="2">
        <v>350</v>
      </c>
      <c r="AN779" s="3">
        <f t="shared" si="354"/>
        <v>350</v>
      </c>
      <c r="AO779" s="5">
        <f t="shared" si="355"/>
        <v>0</v>
      </c>
      <c r="AP779" s="2">
        <v>0</v>
      </c>
      <c r="AQ779" s="3">
        <f t="shared" si="356"/>
        <v>0</v>
      </c>
      <c r="AR779" s="5">
        <f t="shared" si="357"/>
        <v>0</v>
      </c>
      <c r="AS779" s="2">
        <v>0</v>
      </c>
      <c r="AT779" s="3">
        <f t="shared" si="358"/>
        <v>0</v>
      </c>
      <c r="AU779" s="5">
        <f t="shared" si="359"/>
        <v>0</v>
      </c>
      <c r="AV779" s="2">
        <v>0</v>
      </c>
      <c r="AW779" s="3">
        <f t="shared" si="360"/>
        <v>0</v>
      </c>
      <c r="AX779" s="5">
        <f t="shared" si="361"/>
        <v>0</v>
      </c>
      <c r="AY779" s="2">
        <v>350</v>
      </c>
      <c r="AZ779" s="3">
        <f t="shared" si="362"/>
        <v>350</v>
      </c>
      <c r="BA779" s="5">
        <f t="shared" si="363"/>
        <v>0</v>
      </c>
      <c r="BB779" s="2">
        <v>0</v>
      </c>
      <c r="BC779" s="3">
        <f t="shared" si="364"/>
        <v>0</v>
      </c>
      <c r="BD779" s="5">
        <f t="shared" si="365"/>
        <v>0</v>
      </c>
    </row>
    <row r="780" spans="1:56" x14ac:dyDescent="0.25">
      <c r="A780">
        <v>2015</v>
      </c>
      <c r="B780">
        <v>12</v>
      </c>
      <c r="C780" t="s">
        <v>28</v>
      </c>
      <c r="D780">
        <v>2</v>
      </c>
      <c r="E780">
        <v>6</v>
      </c>
      <c r="F780">
        <v>8</v>
      </c>
      <c r="G780">
        <v>0</v>
      </c>
      <c r="H780">
        <v>12</v>
      </c>
      <c r="I780" t="s">
        <v>31</v>
      </c>
      <c r="J780">
        <v>40</v>
      </c>
      <c r="K780">
        <v>29901</v>
      </c>
      <c r="L780">
        <v>2000</v>
      </c>
      <c r="M780">
        <v>1</v>
      </c>
      <c r="N780">
        <v>1</v>
      </c>
      <c r="O780">
        <v>9</v>
      </c>
      <c r="P780" t="str">
        <f t="shared" si="366"/>
        <v>0</v>
      </c>
      <c r="Q780" t="s">
        <v>30</v>
      </c>
      <c r="R780" s="2">
        <f t="shared" si="339"/>
        <v>750</v>
      </c>
      <c r="S780" s="2">
        <f t="shared" si="340"/>
        <v>750</v>
      </c>
      <c r="T780" s="2">
        <f t="shared" si="341"/>
        <v>0</v>
      </c>
      <c r="U780" s="2">
        <v>0</v>
      </c>
      <c r="V780" s="3">
        <f t="shared" si="342"/>
        <v>0</v>
      </c>
      <c r="W780" s="5">
        <f t="shared" si="343"/>
        <v>0</v>
      </c>
      <c r="X780" s="2">
        <v>0</v>
      </c>
      <c r="Y780" s="3">
        <f t="shared" si="344"/>
        <v>0</v>
      </c>
      <c r="Z780" s="5">
        <f t="shared" si="345"/>
        <v>0</v>
      </c>
      <c r="AA780" s="2">
        <v>0</v>
      </c>
      <c r="AB780" s="3">
        <f t="shared" si="346"/>
        <v>0</v>
      </c>
      <c r="AC780" s="5">
        <f t="shared" si="347"/>
        <v>0</v>
      </c>
      <c r="AD780" s="2">
        <v>0</v>
      </c>
      <c r="AE780" s="3">
        <f t="shared" si="348"/>
        <v>0</v>
      </c>
      <c r="AF780" s="5">
        <f t="shared" si="349"/>
        <v>0</v>
      </c>
      <c r="AG780" s="2">
        <v>0</v>
      </c>
      <c r="AH780" s="3">
        <f t="shared" si="350"/>
        <v>0</v>
      </c>
      <c r="AI780" s="5">
        <f t="shared" si="351"/>
        <v>0</v>
      </c>
      <c r="AJ780" s="2">
        <v>0</v>
      </c>
      <c r="AK780" s="3">
        <f t="shared" si="352"/>
        <v>0</v>
      </c>
      <c r="AL780" s="5">
        <f t="shared" si="353"/>
        <v>0</v>
      </c>
      <c r="AM780" s="2">
        <v>250</v>
      </c>
      <c r="AN780" s="3">
        <f t="shared" si="354"/>
        <v>250</v>
      </c>
      <c r="AO780" s="5">
        <f t="shared" si="355"/>
        <v>0</v>
      </c>
      <c r="AP780" s="2">
        <v>0</v>
      </c>
      <c r="AQ780" s="3">
        <f t="shared" si="356"/>
        <v>0</v>
      </c>
      <c r="AR780" s="5">
        <f t="shared" si="357"/>
        <v>0</v>
      </c>
      <c r="AS780" s="2">
        <v>500</v>
      </c>
      <c r="AT780" s="3">
        <f t="shared" si="358"/>
        <v>500</v>
      </c>
      <c r="AU780" s="5">
        <f t="shared" si="359"/>
        <v>0</v>
      </c>
      <c r="AV780" s="2">
        <v>0</v>
      </c>
      <c r="AW780" s="3">
        <f t="shared" si="360"/>
        <v>0</v>
      </c>
      <c r="AX780" s="5">
        <f t="shared" si="361"/>
        <v>0</v>
      </c>
      <c r="AY780" s="2">
        <v>0</v>
      </c>
      <c r="AZ780" s="3">
        <f t="shared" si="362"/>
        <v>0</v>
      </c>
      <c r="BA780" s="5">
        <f t="shared" si="363"/>
        <v>0</v>
      </c>
      <c r="BB780" s="2">
        <v>0</v>
      </c>
      <c r="BC780" s="3">
        <f t="shared" si="364"/>
        <v>0</v>
      </c>
      <c r="BD780" s="5">
        <f t="shared" si="365"/>
        <v>0</v>
      </c>
    </row>
    <row r="781" spans="1:56" x14ac:dyDescent="0.25">
      <c r="A781">
        <v>2015</v>
      </c>
      <c r="B781">
        <v>12</v>
      </c>
      <c r="C781" t="s">
        <v>28</v>
      </c>
      <c r="D781">
        <v>2</v>
      </c>
      <c r="E781">
        <v>6</v>
      </c>
      <c r="F781">
        <v>8</v>
      </c>
      <c r="G781">
        <v>0</v>
      </c>
      <c r="H781">
        <v>12</v>
      </c>
      <c r="I781" t="s">
        <v>31</v>
      </c>
      <c r="J781">
        <v>40</v>
      </c>
      <c r="K781">
        <v>29901</v>
      </c>
      <c r="L781">
        <v>2000</v>
      </c>
      <c r="M781">
        <v>1</v>
      </c>
      <c r="N781">
        <v>1</v>
      </c>
      <c r="O781">
        <v>11</v>
      </c>
      <c r="P781" t="str">
        <f t="shared" si="366"/>
        <v>0</v>
      </c>
      <c r="Q781" t="s">
        <v>30</v>
      </c>
      <c r="R781" s="2">
        <f t="shared" si="339"/>
        <v>2000</v>
      </c>
      <c r="S781" s="2">
        <f t="shared" si="340"/>
        <v>2000</v>
      </c>
      <c r="T781" s="2">
        <f t="shared" si="341"/>
        <v>0</v>
      </c>
      <c r="U781" s="2">
        <v>0</v>
      </c>
      <c r="V781" s="3">
        <f t="shared" si="342"/>
        <v>0</v>
      </c>
      <c r="W781" s="5">
        <f t="shared" si="343"/>
        <v>0</v>
      </c>
      <c r="X781" s="2">
        <v>0</v>
      </c>
      <c r="Y781" s="3">
        <f t="shared" si="344"/>
        <v>0</v>
      </c>
      <c r="Z781" s="5">
        <f t="shared" si="345"/>
        <v>0</v>
      </c>
      <c r="AA781" s="2">
        <v>0</v>
      </c>
      <c r="AB781" s="3">
        <f t="shared" si="346"/>
        <v>0</v>
      </c>
      <c r="AC781" s="5">
        <f t="shared" si="347"/>
        <v>0</v>
      </c>
      <c r="AD781" s="2">
        <v>0</v>
      </c>
      <c r="AE781" s="3">
        <f t="shared" si="348"/>
        <v>0</v>
      </c>
      <c r="AF781" s="5">
        <f t="shared" si="349"/>
        <v>0</v>
      </c>
      <c r="AG781" s="2">
        <v>0</v>
      </c>
      <c r="AH781" s="3">
        <f t="shared" si="350"/>
        <v>0</v>
      </c>
      <c r="AI781" s="5">
        <f t="shared" si="351"/>
        <v>0</v>
      </c>
      <c r="AJ781" s="2">
        <v>0</v>
      </c>
      <c r="AK781" s="3">
        <f t="shared" si="352"/>
        <v>0</v>
      </c>
      <c r="AL781" s="5">
        <f t="shared" si="353"/>
        <v>0</v>
      </c>
      <c r="AM781" s="2">
        <v>0</v>
      </c>
      <c r="AN781" s="3">
        <f t="shared" si="354"/>
        <v>0</v>
      </c>
      <c r="AO781" s="5">
        <f t="shared" si="355"/>
        <v>0</v>
      </c>
      <c r="AP781" s="2">
        <v>0</v>
      </c>
      <c r="AQ781" s="3">
        <f t="shared" si="356"/>
        <v>0</v>
      </c>
      <c r="AR781" s="5">
        <f t="shared" si="357"/>
        <v>0</v>
      </c>
      <c r="AS781" s="2">
        <v>1000</v>
      </c>
      <c r="AT781" s="3">
        <f t="shared" si="358"/>
        <v>1000</v>
      </c>
      <c r="AU781" s="5">
        <f t="shared" si="359"/>
        <v>0</v>
      </c>
      <c r="AV781" s="2">
        <v>1000</v>
      </c>
      <c r="AW781" s="3">
        <f t="shared" si="360"/>
        <v>1000</v>
      </c>
      <c r="AX781" s="5">
        <f t="shared" si="361"/>
        <v>0</v>
      </c>
      <c r="AY781" s="2">
        <v>0</v>
      </c>
      <c r="AZ781" s="3">
        <f t="shared" si="362"/>
        <v>0</v>
      </c>
      <c r="BA781" s="5">
        <f t="shared" si="363"/>
        <v>0</v>
      </c>
      <c r="BB781" s="2">
        <v>0</v>
      </c>
      <c r="BC781" s="3">
        <f t="shared" si="364"/>
        <v>0</v>
      </c>
      <c r="BD781" s="5">
        <f t="shared" si="365"/>
        <v>0</v>
      </c>
    </row>
    <row r="782" spans="1:56" x14ac:dyDescent="0.25">
      <c r="A782">
        <v>2015</v>
      </c>
      <c r="B782">
        <v>12</v>
      </c>
      <c r="C782" t="s">
        <v>28</v>
      </c>
      <c r="D782">
        <v>2</v>
      </c>
      <c r="E782">
        <v>6</v>
      </c>
      <c r="F782">
        <v>8</v>
      </c>
      <c r="G782">
        <v>0</v>
      </c>
      <c r="H782">
        <v>12</v>
      </c>
      <c r="I782" t="s">
        <v>31</v>
      </c>
      <c r="J782">
        <v>40</v>
      </c>
      <c r="K782">
        <v>29901</v>
      </c>
      <c r="L782">
        <v>2000</v>
      </c>
      <c r="M782">
        <v>1</v>
      </c>
      <c r="N782">
        <v>1</v>
      </c>
      <c r="O782">
        <v>12</v>
      </c>
      <c r="P782" t="str">
        <f t="shared" si="366"/>
        <v>0</v>
      </c>
      <c r="Q782" t="s">
        <v>30</v>
      </c>
      <c r="R782" s="2">
        <f t="shared" si="339"/>
        <v>10500</v>
      </c>
      <c r="S782" s="2">
        <f t="shared" si="340"/>
        <v>10500</v>
      </c>
      <c r="T782" s="2">
        <f t="shared" si="341"/>
        <v>0</v>
      </c>
      <c r="U782" s="2">
        <v>0</v>
      </c>
      <c r="V782" s="3">
        <f t="shared" si="342"/>
        <v>0</v>
      </c>
      <c r="W782" s="5">
        <f t="shared" si="343"/>
        <v>0</v>
      </c>
      <c r="X782" s="2">
        <v>0</v>
      </c>
      <c r="Y782" s="3">
        <f t="shared" si="344"/>
        <v>0</v>
      </c>
      <c r="Z782" s="5">
        <f t="shared" si="345"/>
        <v>0</v>
      </c>
      <c r="AA782" s="2">
        <v>1490.77</v>
      </c>
      <c r="AB782" s="3">
        <f t="shared" si="346"/>
        <v>1491</v>
      </c>
      <c r="AC782" s="5">
        <f t="shared" si="347"/>
        <v>-0.23000000000001819</v>
      </c>
      <c r="AD782" s="2">
        <v>1000</v>
      </c>
      <c r="AE782" s="3">
        <f t="shared" si="348"/>
        <v>1000</v>
      </c>
      <c r="AF782" s="5">
        <f t="shared" si="349"/>
        <v>0</v>
      </c>
      <c r="AG782" s="2">
        <v>0</v>
      </c>
      <c r="AH782" s="3">
        <f t="shared" si="350"/>
        <v>0</v>
      </c>
      <c r="AI782" s="5">
        <f t="shared" si="351"/>
        <v>0</v>
      </c>
      <c r="AJ782" s="2">
        <v>0</v>
      </c>
      <c r="AK782" s="3">
        <f t="shared" si="352"/>
        <v>0</v>
      </c>
      <c r="AL782" s="5">
        <f t="shared" si="353"/>
        <v>0</v>
      </c>
      <c r="AM782" s="2">
        <v>0.23</v>
      </c>
      <c r="AN782" s="3">
        <f t="shared" si="354"/>
        <v>0</v>
      </c>
      <c r="AO782" s="5">
        <f t="shared" si="355"/>
        <v>0.23</v>
      </c>
      <c r="AP782" s="2">
        <v>0</v>
      </c>
      <c r="AQ782" s="3">
        <f t="shared" si="356"/>
        <v>0</v>
      </c>
      <c r="AR782" s="5">
        <f t="shared" si="357"/>
        <v>0</v>
      </c>
      <c r="AS782" s="2">
        <v>3009</v>
      </c>
      <c r="AT782" s="3">
        <f t="shared" si="358"/>
        <v>3009</v>
      </c>
      <c r="AU782" s="5">
        <f t="shared" si="359"/>
        <v>0</v>
      </c>
      <c r="AV782" s="2">
        <v>2000</v>
      </c>
      <c r="AW782" s="3">
        <f t="shared" si="360"/>
        <v>2000</v>
      </c>
      <c r="AX782" s="5">
        <f t="shared" si="361"/>
        <v>0</v>
      </c>
      <c r="AY782" s="2">
        <v>1500</v>
      </c>
      <c r="AZ782" s="3">
        <f t="shared" si="362"/>
        <v>1500</v>
      </c>
      <c r="BA782" s="5">
        <f t="shared" si="363"/>
        <v>0</v>
      </c>
      <c r="BB782" s="2">
        <v>1500</v>
      </c>
      <c r="BC782" s="3">
        <f t="shared" si="364"/>
        <v>1500</v>
      </c>
      <c r="BD782" s="5">
        <f t="shared" si="365"/>
        <v>0</v>
      </c>
    </row>
    <row r="783" spans="1:56" x14ac:dyDescent="0.25">
      <c r="A783">
        <v>2015</v>
      </c>
      <c r="B783">
        <v>12</v>
      </c>
      <c r="C783" t="s">
        <v>28</v>
      </c>
      <c r="D783">
        <v>2</v>
      </c>
      <c r="E783">
        <v>6</v>
      </c>
      <c r="F783">
        <v>8</v>
      </c>
      <c r="G783">
        <v>0</v>
      </c>
      <c r="H783">
        <v>12</v>
      </c>
      <c r="I783" t="s">
        <v>31</v>
      </c>
      <c r="J783">
        <v>40</v>
      </c>
      <c r="K783">
        <v>29901</v>
      </c>
      <c r="L783">
        <v>2000</v>
      </c>
      <c r="M783">
        <v>1</v>
      </c>
      <c r="N783">
        <v>1</v>
      </c>
      <c r="O783">
        <v>17</v>
      </c>
      <c r="P783" t="str">
        <f t="shared" si="366"/>
        <v>0</v>
      </c>
      <c r="Q783" t="s">
        <v>30</v>
      </c>
      <c r="R783" s="2">
        <f t="shared" si="339"/>
        <v>4486</v>
      </c>
      <c r="S783" s="2">
        <f t="shared" si="340"/>
        <v>4486</v>
      </c>
      <c r="T783" s="2">
        <f t="shared" si="341"/>
        <v>0</v>
      </c>
      <c r="U783" s="2">
        <v>0</v>
      </c>
      <c r="V783" s="3">
        <f t="shared" si="342"/>
        <v>0</v>
      </c>
      <c r="W783" s="5">
        <f t="shared" si="343"/>
        <v>0</v>
      </c>
      <c r="X783" s="2">
        <v>0</v>
      </c>
      <c r="Y783" s="3">
        <f t="shared" si="344"/>
        <v>0</v>
      </c>
      <c r="Z783" s="5">
        <f t="shared" si="345"/>
        <v>0</v>
      </c>
      <c r="AA783" s="2">
        <v>448</v>
      </c>
      <c r="AB783" s="3">
        <f t="shared" si="346"/>
        <v>448</v>
      </c>
      <c r="AC783" s="5">
        <f t="shared" si="347"/>
        <v>0</v>
      </c>
      <c r="AD783" s="2">
        <v>895</v>
      </c>
      <c r="AE783" s="3">
        <f t="shared" si="348"/>
        <v>895</v>
      </c>
      <c r="AF783" s="5">
        <f t="shared" si="349"/>
        <v>0</v>
      </c>
      <c r="AG783" s="2">
        <v>446.99</v>
      </c>
      <c r="AH783" s="3">
        <f t="shared" si="350"/>
        <v>447</v>
      </c>
      <c r="AI783" s="5">
        <f t="shared" si="351"/>
        <v>-9.9999999999909051E-3</v>
      </c>
      <c r="AJ783" s="2">
        <v>449.01</v>
      </c>
      <c r="AK783" s="3">
        <f t="shared" si="352"/>
        <v>449</v>
      </c>
      <c r="AL783" s="5">
        <f t="shared" si="353"/>
        <v>9.9999999999909051E-3</v>
      </c>
      <c r="AM783" s="2">
        <v>448</v>
      </c>
      <c r="AN783" s="3">
        <f t="shared" si="354"/>
        <v>448</v>
      </c>
      <c r="AO783" s="5">
        <f t="shared" si="355"/>
        <v>0</v>
      </c>
      <c r="AP783" s="2">
        <v>0</v>
      </c>
      <c r="AQ783" s="3">
        <f t="shared" si="356"/>
        <v>0</v>
      </c>
      <c r="AR783" s="5">
        <f t="shared" si="357"/>
        <v>0</v>
      </c>
      <c r="AS783" s="2">
        <v>448</v>
      </c>
      <c r="AT783" s="3">
        <f t="shared" si="358"/>
        <v>448</v>
      </c>
      <c r="AU783" s="5">
        <f t="shared" si="359"/>
        <v>0</v>
      </c>
      <c r="AV783" s="2">
        <v>448</v>
      </c>
      <c r="AW783" s="3">
        <f t="shared" si="360"/>
        <v>448</v>
      </c>
      <c r="AX783" s="5">
        <f t="shared" si="361"/>
        <v>0</v>
      </c>
      <c r="AY783" s="2">
        <v>903</v>
      </c>
      <c r="AZ783" s="3">
        <f t="shared" si="362"/>
        <v>903</v>
      </c>
      <c r="BA783" s="5">
        <f t="shared" si="363"/>
        <v>0</v>
      </c>
      <c r="BB783" s="2">
        <v>0</v>
      </c>
      <c r="BC783" s="3">
        <f t="shared" si="364"/>
        <v>0</v>
      </c>
      <c r="BD783" s="5">
        <f t="shared" si="365"/>
        <v>0</v>
      </c>
    </row>
    <row r="784" spans="1:56" x14ac:dyDescent="0.25">
      <c r="A784">
        <v>2015</v>
      </c>
      <c r="B784">
        <v>12</v>
      </c>
      <c r="C784" t="s">
        <v>28</v>
      </c>
      <c r="D784">
        <v>2</v>
      </c>
      <c r="E784">
        <v>6</v>
      </c>
      <c r="F784">
        <v>8</v>
      </c>
      <c r="G784">
        <v>0</v>
      </c>
      <c r="H784">
        <v>12</v>
      </c>
      <c r="I784" t="s">
        <v>31</v>
      </c>
      <c r="J784">
        <v>40</v>
      </c>
      <c r="K784">
        <v>29901</v>
      </c>
      <c r="L784">
        <v>2000</v>
      </c>
      <c r="M784">
        <v>1</v>
      </c>
      <c r="N784">
        <v>1</v>
      </c>
      <c r="O784">
        <v>25</v>
      </c>
      <c r="P784" t="str">
        <f t="shared" si="366"/>
        <v>0</v>
      </c>
      <c r="Q784" t="s">
        <v>30</v>
      </c>
      <c r="R784" s="2">
        <f t="shared" si="339"/>
        <v>4920</v>
      </c>
      <c r="S784" s="2">
        <f t="shared" si="340"/>
        <v>4920</v>
      </c>
      <c r="T784" s="2">
        <f t="shared" si="341"/>
        <v>0</v>
      </c>
      <c r="U784" s="2">
        <v>0</v>
      </c>
      <c r="V784" s="3">
        <f t="shared" si="342"/>
        <v>0</v>
      </c>
      <c r="W784" s="5">
        <f t="shared" si="343"/>
        <v>0</v>
      </c>
      <c r="X784" s="2">
        <v>0</v>
      </c>
      <c r="Y784" s="3">
        <f t="shared" si="344"/>
        <v>0</v>
      </c>
      <c r="Z784" s="5">
        <f t="shared" si="345"/>
        <v>0</v>
      </c>
      <c r="AA784" s="2">
        <v>0</v>
      </c>
      <c r="AB784" s="3">
        <f t="shared" si="346"/>
        <v>0</v>
      </c>
      <c r="AC784" s="5">
        <f t="shared" si="347"/>
        <v>0</v>
      </c>
      <c r="AD784" s="2">
        <v>80.010000000000005</v>
      </c>
      <c r="AE784" s="3">
        <f t="shared" si="348"/>
        <v>80</v>
      </c>
      <c r="AF784" s="5">
        <f t="shared" si="349"/>
        <v>1.0000000000005116E-2</v>
      </c>
      <c r="AG784" s="2">
        <v>0</v>
      </c>
      <c r="AH784" s="3">
        <f t="shared" si="350"/>
        <v>0</v>
      </c>
      <c r="AI784" s="5">
        <f t="shared" si="351"/>
        <v>0</v>
      </c>
      <c r="AJ784" s="2">
        <v>420</v>
      </c>
      <c r="AK784" s="3">
        <f t="shared" si="352"/>
        <v>420</v>
      </c>
      <c r="AL784" s="5">
        <f t="shared" si="353"/>
        <v>0</v>
      </c>
      <c r="AM784" s="2">
        <v>1500.99</v>
      </c>
      <c r="AN784" s="3">
        <f t="shared" si="354"/>
        <v>1501</v>
      </c>
      <c r="AO784" s="5">
        <f t="shared" si="355"/>
        <v>-9.9999999999909051E-3</v>
      </c>
      <c r="AP784" s="2">
        <v>0</v>
      </c>
      <c r="AQ784" s="3">
        <f t="shared" si="356"/>
        <v>0</v>
      </c>
      <c r="AR784" s="5">
        <f t="shared" si="357"/>
        <v>0</v>
      </c>
      <c r="AS784" s="2">
        <v>1500</v>
      </c>
      <c r="AT784" s="3">
        <f t="shared" si="358"/>
        <v>1500</v>
      </c>
      <c r="AU784" s="5">
        <f t="shared" si="359"/>
        <v>0</v>
      </c>
      <c r="AV784" s="2">
        <v>0</v>
      </c>
      <c r="AW784" s="3">
        <f t="shared" si="360"/>
        <v>0</v>
      </c>
      <c r="AX784" s="5">
        <f t="shared" si="361"/>
        <v>0</v>
      </c>
      <c r="AY784" s="2">
        <v>0</v>
      </c>
      <c r="AZ784" s="3">
        <f t="shared" si="362"/>
        <v>0</v>
      </c>
      <c r="BA784" s="5">
        <f t="shared" si="363"/>
        <v>0</v>
      </c>
      <c r="BB784" s="2">
        <v>1419</v>
      </c>
      <c r="BC784" s="3">
        <f t="shared" si="364"/>
        <v>1419</v>
      </c>
      <c r="BD784" s="5">
        <f t="shared" si="365"/>
        <v>0</v>
      </c>
    </row>
    <row r="785" spans="1:56" x14ac:dyDescent="0.25">
      <c r="A785">
        <v>2015</v>
      </c>
      <c r="B785">
        <v>12</v>
      </c>
      <c r="C785" t="s">
        <v>28</v>
      </c>
      <c r="D785">
        <v>2</v>
      </c>
      <c r="E785">
        <v>6</v>
      </c>
      <c r="F785">
        <v>8</v>
      </c>
      <c r="G785">
        <v>0</v>
      </c>
      <c r="H785">
        <v>12</v>
      </c>
      <c r="I785" t="s">
        <v>31</v>
      </c>
      <c r="J785">
        <v>40</v>
      </c>
      <c r="K785">
        <v>29901</v>
      </c>
      <c r="L785">
        <v>2000</v>
      </c>
      <c r="M785">
        <v>1</v>
      </c>
      <c r="N785">
        <v>1</v>
      </c>
      <c r="O785">
        <v>30</v>
      </c>
      <c r="P785" t="str">
        <f t="shared" si="366"/>
        <v>0</v>
      </c>
      <c r="Q785" t="s">
        <v>30</v>
      </c>
      <c r="R785" s="2">
        <f t="shared" si="339"/>
        <v>1200</v>
      </c>
      <c r="S785" s="2">
        <f t="shared" si="340"/>
        <v>1200</v>
      </c>
      <c r="T785" s="2">
        <f t="shared" si="341"/>
        <v>0</v>
      </c>
      <c r="U785" s="2">
        <v>0</v>
      </c>
      <c r="V785" s="3">
        <f t="shared" si="342"/>
        <v>0</v>
      </c>
      <c r="W785" s="5">
        <f t="shared" si="343"/>
        <v>0</v>
      </c>
      <c r="X785" s="2">
        <v>0</v>
      </c>
      <c r="Y785" s="3">
        <f t="shared" si="344"/>
        <v>0</v>
      </c>
      <c r="Z785" s="5">
        <f t="shared" si="345"/>
        <v>0</v>
      </c>
      <c r="AA785" s="2">
        <v>0</v>
      </c>
      <c r="AB785" s="3">
        <f t="shared" si="346"/>
        <v>0</v>
      </c>
      <c r="AC785" s="5">
        <f t="shared" si="347"/>
        <v>0</v>
      </c>
      <c r="AD785" s="2">
        <v>0</v>
      </c>
      <c r="AE785" s="3">
        <f t="shared" si="348"/>
        <v>0</v>
      </c>
      <c r="AF785" s="5">
        <f t="shared" si="349"/>
        <v>0</v>
      </c>
      <c r="AG785" s="2">
        <v>0</v>
      </c>
      <c r="AH785" s="3">
        <f t="shared" si="350"/>
        <v>0</v>
      </c>
      <c r="AI785" s="5">
        <f t="shared" si="351"/>
        <v>0</v>
      </c>
      <c r="AJ785" s="2">
        <v>0</v>
      </c>
      <c r="AK785" s="3">
        <f t="shared" si="352"/>
        <v>0</v>
      </c>
      <c r="AL785" s="5">
        <f t="shared" si="353"/>
        <v>0</v>
      </c>
      <c r="AM785" s="2">
        <v>300</v>
      </c>
      <c r="AN785" s="3">
        <f t="shared" si="354"/>
        <v>300</v>
      </c>
      <c r="AO785" s="5">
        <f t="shared" si="355"/>
        <v>0</v>
      </c>
      <c r="AP785" s="2">
        <v>0</v>
      </c>
      <c r="AQ785" s="3">
        <f t="shared" si="356"/>
        <v>0</v>
      </c>
      <c r="AR785" s="5">
        <f t="shared" si="357"/>
        <v>0</v>
      </c>
      <c r="AS785" s="2">
        <v>300</v>
      </c>
      <c r="AT785" s="3">
        <f t="shared" si="358"/>
        <v>300</v>
      </c>
      <c r="AU785" s="5">
        <f t="shared" si="359"/>
        <v>0</v>
      </c>
      <c r="AV785" s="2">
        <v>300</v>
      </c>
      <c r="AW785" s="3">
        <f t="shared" si="360"/>
        <v>300</v>
      </c>
      <c r="AX785" s="5">
        <f t="shared" si="361"/>
        <v>0</v>
      </c>
      <c r="AY785" s="2">
        <v>300</v>
      </c>
      <c r="AZ785" s="3">
        <f t="shared" si="362"/>
        <v>300</v>
      </c>
      <c r="BA785" s="5">
        <f t="shared" si="363"/>
        <v>0</v>
      </c>
      <c r="BB785" s="2">
        <v>0</v>
      </c>
      <c r="BC785" s="3">
        <f t="shared" si="364"/>
        <v>0</v>
      </c>
      <c r="BD785" s="5">
        <f t="shared" si="365"/>
        <v>0</v>
      </c>
    </row>
    <row r="786" spans="1:56" x14ac:dyDescent="0.25">
      <c r="A786">
        <v>2015</v>
      </c>
      <c r="B786">
        <v>12</v>
      </c>
      <c r="C786" t="s">
        <v>28</v>
      </c>
      <c r="D786">
        <v>2</v>
      </c>
      <c r="E786">
        <v>6</v>
      </c>
      <c r="F786">
        <v>8</v>
      </c>
      <c r="G786">
        <v>0</v>
      </c>
      <c r="H786">
        <v>12</v>
      </c>
      <c r="I786" t="s">
        <v>31</v>
      </c>
      <c r="J786">
        <v>40</v>
      </c>
      <c r="K786">
        <v>31101</v>
      </c>
      <c r="L786">
        <v>3000</v>
      </c>
      <c r="M786">
        <v>1</v>
      </c>
      <c r="N786">
        <v>1</v>
      </c>
      <c r="O786">
        <v>1</v>
      </c>
      <c r="P786" t="str">
        <f t="shared" si="366"/>
        <v>0</v>
      </c>
      <c r="Q786" t="s">
        <v>30</v>
      </c>
      <c r="R786" s="2">
        <f t="shared" si="339"/>
        <v>94301</v>
      </c>
      <c r="S786" s="2">
        <f t="shared" si="340"/>
        <v>94301</v>
      </c>
      <c r="T786" s="2">
        <f t="shared" si="341"/>
        <v>0</v>
      </c>
      <c r="U786" s="2">
        <v>0</v>
      </c>
      <c r="V786" s="3">
        <f t="shared" si="342"/>
        <v>0</v>
      </c>
      <c r="W786" s="5">
        <f t="shared" si="343"/>
        <v>0</v>
      </c>
      <c r="X786" s="2">
        <v>6845</v>
      </c>
      <c r="Y786" s="3">
        <f t="shared" si="344"/>
        <v>6845</v>
      </c>
      <c r="Z786" s="5">
        <f t="shared" si="345"/>
        <v>0</v>
      </c>
      <c r="AA786" s="2">
        <v>6591</v>
      </c>
      <c r="AB786" s="3">
        <f t="shared" si="346"/>
        <v>6591</v>
      </c>
      <c r="AC786" s="5">
        <f t="shared" si="347"/>
        <v>0</v>
      </c>
      <c r="AD786" s="2">
        <v>0</v>
      </c>
      <c r="AE786" s="3">
        <f t="shared" si="348"/>
        <v>0</v>
      </c>
      <c r="AF786" s="5">
        <f t="shared" si="349"/>
        <v>0</v>
      </c>
      <c r="AG786" s="2">
        <v>6527</v>
      </c>
      <c r="AH786" s="3">
        <f t="shared" si="350"/>
        <v>6527</v>
      </c>
      <c r="AI786" s="5">
        <f t="shared" si="351"/>
        <v>0</v>
      </c>
      <c r="AJ786" s="2">
        <v>24220</v>
      </c>
      <c r="AK786" s="3">
        <f t="shared" si="352"/>
        <v>24220</v>
      </c>
      <c r="AL786" s="5">
        <f t="shared" si="353"/>
        <v>0</v>
      </c>
      <c r="AM786" s="2">
        <v>7588</v>
      </c>
      <c r="AN786" s="3">
        <f t="shared" si="354"/>
        <v>7588</v>
      </c>
      <c r="AO786" s="5">
        <f t="shared" si="355"/>
        <v>0</v>
      </c>
      <c r="AP786" s="2">
        <v>7588</v>
      </c>
      <c r="AQ786" s="3">
        <f t="shared" si="356"/>
        <v>7588</v>
      </c>
      <c r="AR786" s="5">
        <f t="shared" si="357"/>
        <v>0</v>
      </c>
      <c r="AS786" s="2">
        <v>7635</v>
      </c>
      <c r="AT786" s="3">
        <f t="shared" si="358"/>
        <v>7635</v>
      </c>
      <c r="AU786" s="5">
        <f t="shared" si="359"/>
        <v>0</v>
      </c>
      <c r="AV786" s="2">
        <v>7588</v>
      </c>
      <c r="AW786" s="3">
        <f t="shared" si="360"/>
        <v>7588</v>
      </c>
      <c r="AX786" s="5">
        <f t="shared" si="361"/>
        <v>0</v>
      </c>
      <c r="AY786" s="2">
        <v>743</v>
      </c>
      <c r="AZ786" s="3">
        <f t="shared" si="362"/>
        <v>743</v>
      </c>
      <c r="BA786" s="5">
        <f t="shared" si="363"/>
        <v>0</v>
      </c>
      <c r="BB786" s="2">
        <v>18976</v>
      </c>
      <c r="BC786" s="3">
        <f t="shared" si="364"/>
        <v>18976</v>
      </c>
      <c r="BD786" s="5">
        <f t="shared" si="365"/>
        <v>0</v>
      </c>
    </row>
    <row r="787" spans="1:56" x14ac:dyDescent="0.25">
      <c r="A787">
        <v>2015</v>
      </c>
      <c r="B787">
        <v>12</v>
      </c>
      <c r="C787" t="s">
        <v>28</v>
      </c>
      <c r="D787">
        <v>2</v>
      </c>
      <c r="E787">
        <v>6</v>
      </c>
      <c r="F787">
        <v>8</v>
      </c>
      <c r="G787">
        <v>0</v>
      </c>
      <c r="H787">
        <v>12</v>
      </c>
      <c r="I787" t="s">
        <v>31</v>
      </c>
      <c r="J787">
        <v>40</v>
      </c>
      <c r="K787">
        <v>31101</v>
      </c>
      <c r="L787">
        <v>3000</v>
      </c>
      <c r="M787">
        <v>1</v>
      </c>
      <c r="N787">
        <v>1</v>
      </c>
      <c r="O787">
        <v>2</v>
      </c>
      <c r="P787" t="str">
        <f t="shared" si="366"/>
        <v>0</v>
      </c>
      <c r="Q787" t="s">
        <v>30</v>
      </c>
      <c r="R787" s="2">
        <f t="shared" si="339"/>
        <v>60409</v>
      </c>
      <c r="S787" s="2">
        <f t="shared" si="340"/>
        <v>60409</v>
      </c>
      <c r="T787" s="2">
        <f t="shared" si="341"/>
        <v>0</v>
      </c>
      <c r="U787" s="2">
        <v>0</v>
      </c>
      <c r="V787" s="3">
        <f t="shared" si="342"/>
        <v>0</v>
      </c>
      <c r="W787" s="5">
        <f t="shared" si="343"/>
        <v>0</v>
      </c>
      <c r="X787" s="2">
        <v>0</v>
      </c>
      <c r="Y787" s="3">
        <f t="shared" si="344"/>
        <v>0</v>
      </c>
      <c r="Z787" s="5">
        <f t="shared" si="345"/>
        <v>0</v>
      </c>
      <c r="AA787" s="2">
        <v>0</v>
      </c>
      <c r="AB787" s="3">
        <f t="shared" si="346"/>
        <v>0</v>
      </c>
      <c r="AC787" s="5">
        <f t="shared" si="347"/>
        <v>0</v>
      </c>
      <c r="AD787" s="2">
        <v>10054</v>
      </c>
      <c r="AE787" s="3">
        <f t="shared" si="348"/>
        <v>10054</v>
      </c>
      <c r="AF787" s="5">
        <f t="shared" si="349"/>
        <v>0</v>
      </c>
      <c r="AG787" s="2">
        <v>0</v>
      </c>
      <c r="AH787" s="3">
        <f t="shared" si="350"/>
        <v>0</v>
      </c>
      <c r="AI787" s="5">
        <f t="shared" si="351"/>
        <v>0</v>
      </c>
      <c r="AJ787" s="2">
        <v>16885</v>
      </c>
      <c r="AK787" s="3">
        <f t="shared" si="352"/>
        <v>16885</v>
      </c>
      <c r="AL787" s="5">
        <f t="shared" si="353"/>
        <v>0</v>
      </c>
      <c r="AM787" s="2">
        <v>0</v>
      </c>
      <c r="AN787" s="3">
        <f t="shared" si="354"/>
        <v>0</v>
      </c>
      <c r="AO787" s="5">
        <f t="shared" si="355"/>
        <v>0</v>
      </c>
      <c r="AP787" s="2">
        <v>12500</v>
      </c>
      <c r="AQ787" s="3">
        <f t="shared" si="356"/>
        <v>12500</v>
      </c>
      <c r="AR787" s="5">
        <f t="shared" si="357"/>
        <v>0</v>
      </c>
      <c r="AS787" s="2">
        <v>0</v>
      </c>
      <c r="AT787" s="3">
        <f t="shared" si="358"/>
        <v>0</v>
      </c>
      <c r="AU787" s="5">
        <f t="shared" si="359"/>
        <v>0</v>
      </c>
      <c r="AV787" s="2">
        <v>2600</v>
      </c>
      <c r="AW787" s="3">
        <f t="shared" si="360"/>
        <v>2600</v>
      </c>
      <c r="AX787" s="5">
        <f t="shared" si="361"/>
        <v>0</v>
      </c>
      <c r="AY787" s="2">
        <v>14397</v>
      </c>
      <c r="AZ787" s="3">
        <f t="shared" si="362"/>
        <v>14397</v>
      </c>
      <c r="BA787" s="5">
        <f t="shared" si="363"/>
        <v>0</v>
      </c>
      <c r="BB787" s="2">
        <v>3973</v>
      </c>
      <c r="BC787" s="3">
        <f t="shared" si="364"/>
        <v>3973</v>
      </c>
      <c r="BD787" s="5">
        <f t="shared" si="365"/>
        <v>0</v>
      </c>
    </row>
    <row r="788" spans="1:56" x14ac:dyDescent="0.25">
      <c r="A788">
        <v>2015</v>
      </c>
      <c r="B788">
        <v>12</v>
      </c>
      <c r="C788" t="s">
        <v>28</v>
      </c>
      <c r="D788">
        <v>2</v>
      </c>
      <c r="E788">
        <v>6</v>
      </c>
      <c r="F788">
        <v>8</v>
      </c>
      <c r="G788">
        <v>0</v>
      </c>
      <c r="H788">
        <v>12</v>
      </c>
      <c r="I788" t="s">
        <v>31</v>
      </c>
      <c r="J788">
        <v>40</v>
      </c>
      <c r="K788">
        <v>31101</v>
      </c>
      <c r="L788">
        <v>3000</v>
      </c>
      <c r="M788">
        <v>1</v>
      </c>
      <c r="N788">
        <v>1</v>
      </c>
      <c r="O788">
        <v>3</v>
      </c>
      <c r="P788" t="str">
        <f t="shared" si="366"/>
        <v>0</v>
      </c>
      <c r="Q788" t="s">
        <v>30</v>
      </c>
      <c r="R788" s="2">
        <f t="shared" si="339"/>
        <v>36570</v>
      </c>
      <c r="S788" s="2">
        <f t="shared" si="340"/>
        <v>36570</v>
      </c>
      <c r="T788" s="2">
        <f t="shared" si="341"/>
        <v>0</v>
      </c>
      <c r="U788" s="2">
        <v>0</v>
      </c>
      <c r="V788" s="3">
        <f t="shared" si="342"/>
        <v>0</v>
      </c>
      <c r="W788" s="5">
        <f t="shared" si="343"/>
        <v>0</v>
      </c>
      <c r="X788" s="2">
        <v>0</v>
      </c>
      <c r="Y788" s="3">
        <f t="shared" si="344"/>
        <v>0</v>
      </c>
      <c r="Z788" s="5">
        <f t="shared" si="345"/>
        <v>0</v>
      </c>
      <c r="AA788" s="2">
        <v>0</v>
      </c>
      <c r="AB788" s="3">
        <f t="shared" si="346"/>
        <v>0</v>
      </c>
      <c r="AC788" s="5">
        <f t="shared" si="347"/>
        <v>0</v>
      </c>
      <c r="AD788" s="2">
        <v>0</v>
      </c>
      <c r="AE788" s="3">
        <f t="shared" si="348"/>
        <v>0</v>
      </c>
      <c r="AF788" s="5">
        <f t="shared" si="349"/>
        <v>0</v>
      </c>
      <c r="AG788" s="2">
        <v>0</v>
      </c>
      <c r="AH788" s="3">
        <f t="shared" si="350"/>
        <v>0</v>
      </c>
      <c r="AI788" s="5">
        <f t="shared" si="351"/>
        <v>0</v>
      </c>
      <c r="AJ788" s="2">
        <v>0</v>
      </c>
      <c r="AK788" s="3">
        <f t="shared" si="352"/>
        <v>0</v>
      </c>
      <c r="AL788" s="5">
        <f t="shared" si="353"/>
        <v>0</v>
      </c>
      <c r="AM788" s="2">
        <v>0</v>
      </c>
      <c r="AN788" s="3">
        <f t="shared" si="354"/>
        <v>0</v>
      </c>
      <c r="AO788" s="5">
        <f t="shared" si="355"/>
        <v>0</v>
      </c>
      <c r="AP788" s="2">
        <v>0</v>
      </c>
      <c r="AQ788" s="3">
        <f t="shared" si="356"/>
        <v>0</v>
      </c>
      <c r="AR788" s="5">
        <f t="shared" si="357"/>
        <v>0</v>
      </c>
      <c r="AS788" s="2">
        <v>0</v>
      </c>
      <c r="AT788" s="3">
        <f t="shared" si="358"/>
        <v>0</v>
      </c>
      <c r="AU788" s="5">
        <f t="shared" si="359"/>
        <v>0</v>
      </c>
      <c r="AV788" s="2">
        <v>36570</v>
      </c>
      <c r="AW788" s="3">
        <f t="shared" si="360"/>
        <v>36570</v>
      </c>
      <c r="AX788" s="5">
        <f t="shared" si="361"/>
        <v>0</v>
      </c>
      <c r="AY788" s="2">
        <v>0</v>
      </c>
      <c r="AZ788" s="3">
        <f t="shared" si="362"/>
        <v>0</v>
      </c>
      <c r="BA788" s="5">
        <f t="shared" si="363"/>
        <v>0</v>
      </c>
      <c r="BB788" s="2">
        <v>0</v>
      </c>
      <c r="BC788" s="3">
        <f t="shared" si="364"/>
        <v>0</v>
      </c>
      <c r="BD788" s="5">
        <f t="shared" si="365"/>
        <v>0</v>
      </c>
    </row>
    <row r="789" spans="1:56" x14ac:dyDescent="0.25">
      <c r="A789">
        <v>2015</v>
      </c>
      <c r="B789">
        <v>12</v>
      </c>
      <c r="C789" t="s">
        <v>28</v>
      </c>
      <c r="D789">
        <v>2</v>
      </c>
      <c r="E789">
        <v>6</v>
      </c>
      <c r="F789">
        <v>8</v>
      </c>
      <c r="G789">
        <v>0</v>
      </c>
      <c r="H789">
        <v>12</v>
      </c>
      <c r="I789" t="s">
        <v>31</v>
      </c>
      <c r="J789">
        <v>40</v>
      </c>
      <c r="K789">
        <v>31101</v>
      </c>
      <c r="L789">
        <v>3000</v>
      </c>
      <c r="M789">
        <v>1</v>
      </c>
      <c r="N789">
        <v>1</v>
      </c>
      <c r="O789">
        <v>9</v>
      </c>
      <c r="P789" t="str">
        <f t="shared" si="366"/>
        <v>0</v>
      </c>
      <c r="Q789" t="s">
        <v>30</v>
      </c>
      <c r="R789" s="2">
        <f t="shared" si="339"/>
        <v>1761006.74</v>
      </c>
      <c r="S789" s="2">
        <f t="shared" si="340"/>
        <v>1761007</v>
      </c>
      <c r="T789" s="2">
        <f t="shared" si="341"/>
        <v>-0.26000000000931323</v>
      </c>
      <c r="U789" s="2">
        <v>207468.41</v>
      </c>
      <c r="V789" s="3">
        <f t="shared" si="342"/>
        <v>207468</v>
      </c>
      <c r="W789" s="5">
        <f t="shared" si="343"/>
        <v>0.41000000000349246</v>
      </c>
      <c r="X789" s="2">
        <v>0</v>
      </c>
      <c r="Y789" s="3">
        <f t="shared" si="344"/>
        <v>0</v>
      </c>
      <c r="Z789" s="5">
        <f t="shared" si="345"/>
        <v>0</v>
      </c>
      <c r="AA789" s="2">
        <v>443057.86</v>
      </c>
      <c r="AB789" s="3">
        <f t="shared" si="346"/>
        <v>443058</v>
      </c>
      <c r="AC789" s="5">
        <f t="shared" si="347"/>
        <v>-0.14000000001396984</v>
      </c>
      <c r="AD789" s="2">
        <v>213136.83</v>
      </c>
      <c r="AE789" s="3">
        <f t="shared" si="348"/>
        <v>213137</v>
      </c>
      <c r="AF789" s="5">
        <f t="shared" si="349"/>
        <v>-0.17000000001280569</v>
      </c>
      <c r="AG789" s="2">
        <v>383706.9</v>
      </c>
      <c r="AH789" s="3">
        <f t="shared" si="350"/>
        <v>383707</v>
      </c>
      <c r="AI789" s="5">
        <f t="shared" si="351"/>
        <v>-9.9999999976716936E-2</v>
      </c>
      <c r="AJ789" s="2">
        <v>212917.74</v>
      </c>
      <c r="AK789" s="3">
        <f t="shared" si="352"/>
        <v>212918</v>
      </c>
      <c r="AL789" s="5">
        <f t="shared" si="353"/>
        <v>-0.26000000000931323</v>
      </c>
      <c r="AM789" s="2">
        <v>130000</v>
      </c>
      <c r="AN789" s="3">
        <f t="shared" si="354"/>
        <v>130000</v>
      </c>
      <c r="AO789" s="5">
        <f t="shared" si="355"/>
        <v>0</v>
      </c>
      <c r="AP789" s="2">
        <v>110000</v>
      </c>
      <c r="AQ789" s="3">
        <f t="shared" si="356"/>
        <v>110000</v>
      </c>
      <c r="AR789" s="5">
        <f t="shared" si="357"/>
        <v>0</v>
      </c>
      <c r="AS789" s="2">
        <v>0</v>
      </c>
      <c r="AT789" s="3">
        <f t="shared" si="358"/>
        <v>0</v>
      </c>
      <c r="AU789" s="5">
        <f t="shared" si="359"/>
        <v>0</v>
      </c>
      <c r="AV789" s="2">
        <v>0</v>
      </c>
      <c r="AW789" s="3">
        <f t="shared" si="360"/>
        <v>0</v>
      </c>
      <c r="AX789" s="5">
        <f t="shared" si="361"/>
        <v>0</v>
      </c>
      <c r="AY789" s="2">
        <v>59768</v>
      </c>
      <c r="AZ789" s="3">
        <f t="shared" si="362"/>
        <v>59768</v>
      </c>
      <c r="BA789" s="5">
        <f t="shared" si="363"/>
        <v>0</v>
      </c>
      <c r="BB789" s="2">
        <v>951</v>
      </c>
      <c r="BC789" s="3">
        <f t="shared" si="364"/>
        <v>951</v>
      </c>
      <c r="BD789" s="5">
        <f t="shared" si="365"/>
        <v>0</v>
      </c>
    </row>
    <row r="790" spans="1:56" x14ac:dyDescent="0.25">
      <c r="A790">
        <v>2015</v>
      </c>
      <c r="B790">
        <v>12</v>
      </c>
      <c r="C790" t="s">
        <v>28</v>
      </c>
      <c r="D790">
        <v>2</v>
      </c>
      <c r="E790">
        <v>6</v>
      </c>
      <c r="F790">
        <v>8</v>
      </c>
      <c r="G790">
        <v>0</v>
      </c>
      <c r="H790">
        <v>12</v>
      </c>
      <c r="I790" t="s">
        <v>31</v>
      </c>
      <c r="J790">
        <v>40</v>
      </c>
      <c r="K790">
        <v>31101</v>
      </c>
      <c r="L790">
        <v>3000</v>
      </c>
      <c r="M790">
        <v>1</v>
      </c>
      <c r="N790">
        <v>1</v>
      </c>
      <c r="O790">
        <v>11</v>
      </c>
      <c r="P790" t="str">
        <f t="shared" si="366"/>
        <v>0</v>
      </c>
      <c r="Q790" t="s">
        <v>30</v>
      </c>
      <c r="R790" s="2">
        <f t="shared" si="339"/>
        <v>85003</v>
      </c>
      <c r="S790" s="2">
        <f t="shared" si="340"/>
        <v>85003</v>
      </c>
      <c r="T790" s="2">
        <f t="shared" si="341"/>
        <v>0</v>
      </c>
      <c r="U790" s="2">
        <v>0</v>
      </c>
      <c r="V790" s="3">
        <f t="shared" si="342"/>
        <v>0</v>
      </c>
      <c r="W790" s="5">
        <f t="shared" si="343"/>
        <v>0</v>
      </c>
      <c r="X790" s="2">
        <v>8772</v>
      </c>
      <c r="Y790" s="3">
        <f t="shared" si="344"/>
        <v>8772</v>
      </c>
      <c r="Z790" s="5">
        <f t="shared" si="345"/>
        <v>0</v>
      </c>
      <c r="AA790" s="2">
        <v>0</v>
      </c>
      <c r="AB790" s="3">
        <f t="shared" si="346"/>
        <v>0</v>
      </c>
      <c r="AC790" s="5">
        <f t="shared" si="347"/>
        <v>0</v>
      </c>
      <c r="AD790" s="2">
        <v>0</v>
      </c>
      <c r="AE790" s="3">
        <f t="shared" si="348"/>
        <v>0</v>
      </c>
      <c r="AF790" s="5">
        <f t="shared" si="349"/>
        <v>0</v>
      </c>
      <c r="AG790" s="2">
        <v>8130</v>
      </c>
      <c r="AH790" s="3">
        <f t="shared" si="350"/>
        <v>8130</v>
      </c>
      <c r="AI790" s="5">
        <f t="shared" si="351"/>
        <v>0</v>
      </c>
      <c r="AJ790" s="2">
        <v>19166</v>
      </c>
      <c r="AK790" s="3">
        <f t="shared" si="352"/>
        <v>19166</v>
      </c>
      <c r="AL790" s="5">
        <f t="shared" si="353"/>
        <v>0</v>
      </c>
      <c r="AM790" s="2">
        <v>9000</v>
      </c>
      <c r="AN790" s="3">
        <f t="shared" si="354"/>
        <v>9000</v>
      </c>
      <c r="AO790" s="5">
        <f t="shared" si="355"/>
        <v>0</v>
      </c>
      <c r="AP790" s="2">
        <v>9000</v>
      </c>
      <c r="AQ790" s="3">
        <f t="shared" si="356"/>
        <v>9000</v>
      </c>
      <c r="AR790" s="5">
        <f t="shared" si="357"/>
        <v>0</v>
      </c>
      <c r="AS790" s="2">
        <v>17235</v>
      </c>
      <c r="AT790" s="3">
        <f t="shared" si="358"/>
        <v>17235</v>
      </c>
      <c r="AU790" s="5">
        <f t="shared" si="359"/>
        <v>0</v>
      </c>
      <c r="AV790" s="2">
        <v>9000</v>
      </c>
      <c r="AW790" s="3">
        <f t="shared" si="360"/>
        <v>9000</v>
      </c>
      <c r="AX790" s="5">
        <f t="shared" si="361"/>
        <v>0</v>
      </c>
      <c r="AY790" s="2">
        <v>0</v>
      </c>
      <c r="AZ790" s="3">
        <f t="shared" si="362"/>
        <v>0</v>
      </c>
      <c r="BA790" s="5">
        <f t="shared" si="363"/>
        <v>0</v>
      </c>
      <c r="BB790" s="2">
        <v>4700</v>
      </c>
      <c r="BC790" s="3">
        <f t="shared" si="364"/>
        <v>4700</v>
      </c>
      <c r="BD790" s="5">
        <f t="shared" si="365"/>
        <v>0</v>
      </c>
    </row>
    <row r="791" spans="1:56" x14ac:dyDescent="0.25">
      <c r="A791">
        <v>2015</v>
      </c>
      <c r="B791">
        <v>12</v>
      </c>
      <c r="C791" t="s">
        <v>28</v>
      </c>
      <c r="D791">
        <v>2</v>
      </c>
      <c r="E791">
        <v>6</v>
      </c>
      <c r="F791">
        <v>8</v>
      </c>
      <c r="G791">
        <v>0</v>
      </c>
      <c r="H791">
        <v>12</v>
      </c>
      <c r="I791" t="s">
        <v>31</v>
      </c>
      <c r="J791">
        <v>40</v>
      </c>
      <c r="K791">
        <v>31101</v>
      </c>
      <c r="L791">
        <v>3000</v>
      </c>
      <c r="M791">
        <v>1</v>
      </c>
      <c r="N791">
        <v>1</v>
      </c>
      <c r="O791">
        <v>12</v>
      </c>
      <c r="P791" t="str">
        <f t="shared" si="366"/>
        <v>0</v>
      </c>
      <c r="Q791" t="s">
        <v>30</v>
      </c>
      <c r="R791" s="2">
        <f t="shared" si="339"/>
        <v>375570</v>
      </c>
      <c r="S791" s="2">
        <f t="shared" si="340"/>
        <v>375570</v>
      </c>
      <c r="T791" s="2">
        <f t="shared" si="341"/>
        <v>0</v>
      </c>
      <c r="U791" s="2">
        <v>0</v>
      </c>
      <c r="V791" s="3">
        <f t="shared" si="342"/>
        <v>0</v>
      </c>
      <c r="W791" s="5">
        <f t="shared" si="343"/>
        <v>0</v>
      </c>
      <c r="X791" s="2">
        <v>16210</v>
      </c>
      <c r="Y791" s="3">
        <f t="shared" si="344"/>
        <v>16210</v>
      </c>
      <c r="Z791" s="5">
        <f t="shared" si="345"/>
        <v>0</v>
      </c>
      <c r="AA791" s="2">
        <v>26439</v>
      </c>
      <c r="AB791" s="3">
        <f t="shared" si="346"/>
        <v>26439</v>
      </c>
      <c r="AC791" s="5">
        <f t="shared" si="347"/>
        <v>0</v>
      </c>
      <c r="AD791" s="2">
        <v>25280</v>
      </c>
      <c r="AE791" s="3">
        <f t="shared" si="348"/>
        <v>25280</v>
      </c>
      <c r="AF791" s="5">
        <f t="shared" si="349"/>
        <v>0</v>
      </c>
      <c r="AG791" s="2">
        <v>25063</v>
      </c>
      <c r="AH791" s="3">
        <f t="shared" si="350"/>
        <v>25063</v>
      </c>
      <c r="AI791" s="5">
        <f t="shared" si="351"/>
        <v>0</v>
      </c>
      <c r="AJ791" s="2">
        <v>59068</v>
      </c>
      <c r="AK791" s="3">
        <f t="shared" si="352"/>
        <v>59068</v>
      </c>
      <c r="AL791" s="5">
        <f t="shared" si="353"/>
        <v>0</v>
      </c>
      <c r="AM791" s="2">
        <v>37000</v>
      </c>
      <c r="AN791" s="3">
        <f t="shared" si="354"/>
        <v>37000</v>
      </c>
      <c r="AO791" s="5">
        <f t="shared" si="355"/>
        <v>0</v>
      </c>
      <c r="AP791" s="2">
        <v>36000</v>
      </c>
      <c r="AQ791" s="3">
        <f t="shared" si="356"/>
        <v>36000</v>
      </c>
      <c r="AR791" s="5">
        <f t="shared" si="357"/>
        <v>0</v>
      </c>
      <c r="AS791" s="2">
        <v>35000</v>
      </c>
      <c r="AT791" s="3">
        <f t="shared" si="358"/>
        <v>35000</v>
      </c>
      <c r="AU791" s="5">
        <f t="shared" si="359"/>
        <v>0</v>
      </c>
      <c r="AV791" s="2">
        <v>67000</v>
      </c>
      <c r="AW791" s="3">
        <f t="shared" si="360"/>
        <v>67000</v>
      </c>
      <c r="AX791" s="5">
        <f t="shared" si="361"/>
        <v>0</v>
      </c>
      <c r="AY791" s="2">
        <v>22790</v>
      </c>
      <c r="AZ791" s="3">
        <f t="shared" si="362"/>
        <v>22790</v>
      </c>
      <c r="BA791" s="5">
        <f t="shared" si="363"/>
        <v>0</v>
      </c>
      <c r="BB791" s="2">
        <v>25720</v>
      </c>
      <c r="BC791" s="3">
        <f t="shared" si="364"/>
        <v>25720</v>
      </c>
      <c r="BD791" s="5">
        <f t="shared" si="365"/>
        <v>0</v>
      </c>
    </row>
    <row r="792" spans="1:56" x14ac:dyDescent="0.25">
      <c r="A792">
        <v>2015</v>
      </c>
      <c r="B792">
        <v>12</v>
      </c>
      <c r="C792" t="s">
        <v>28</v>
      </c>
      <c r="D792">
        <v>2</v>
      </c>
      <c r="E792">
        <v>6</v>
      </c>
      <c r="F792">
        <v>8</v>
      </c>
      <c r="G792">
        <v>0</v>
      </c>
      <c r="H792">
        <v>12</v>
      </c>
      <c r="I792" t="s">
        <v>31</v>
      </c>
      <c r="J792">
        <v>40</v>
      </c>
      <c r="K792">
        <v>31101</v>
      </c>
      <c r="L792">
        <v>3000</v>
      </c>
      <c r="M792">
        <v>1</v>
      </c>
      <c r="N792">
        <v>1</v>
      </c>
      <c r="O792">
        <v>15</v>
      </c>
      <c r="P792" t="str">
        <f t="shared" si="366"/>
        <v>0</v>
      </c>
      <c r="Q792" t="s">
        <v>30</v>
      </c>
      <c r="R792" s="2">
        <f t="shared" si="339"/>
        <v>49489</v>
      </c>
      <c r="S792" s="2">
        <f t="shared" si="340"/>
        <v>49489</v>
      </c>
      <c r="T792" s="2">
        <f t="shared" si="341"/>
        <v>0</v>
      </c>
      <c r="U792" s="2">
        <v>0</v>
      </c>
      <c r="V792" s="3">
        <f t="shared" si="342"/>
        <v>0</v>
      </c>
      <c r="W792" s="5">
        <f t="shared" si="343"/>
        <v>0</v>
      </c>
      <c r="X792" s="2">
        <v>0</v>
      </c>
      <c r="Y792" s="3">
        <f t="shared" si="344"/>
        <v>0</v>
      </c>
      <c r="Z792" s="5">
        <f t="shared" si="345"/>
        <v>0</v>
      </c>
      <c r="AA792" s="2">
        <v>0</v>
      </c>
      <c r="AB792" s="3">
        <f t="shared" si="346"/>
        <v>0</v>
      </c>
      <c r="AC792" s="5">
        <f t="shared" si="347"/>
        <v>0</v>
      </c>
      <c r="AD792" s="2">
        <v>0</v>
      </c>
      <c r="AE792" s="3">
        <f t="shared" si="348"/>
        <v>0</v>
      </c>
      <c r="AF792" s="5">
        <f t="shared" si="349"/>
        <v>0</v>
      </c>
      <c r="AG792" s="2">
        <v>0</v>
      </c>
      <c r="AH792" s="3">
        <f t="shared" si="350"/>
        <v>0</v>
      </c>
      <c r="AI792" s="5">
        <f t="shared" si="351"/>
        <v>0</v>
      </c>
      <c r="AJ792" s="2">
        <v>0</v>
      </c>
      <c r="AK792" s="3">
        <f t="shared" si="352"/>
        <v>0</v>
      </c>
      <c r="AL792" s="5">
        <f t="shared" si="353"/>
        <v>0</v>
      </c>
      <c r="AM792" s="2">
        <v>0</v>
      </c>
      <c r="AN792" s="3">
        <f t="shared" si="354"/>
        <v>0</v>
      </c>
      <c r="AO792" s="5">
        <f t="shared" si="355"/>
        <v>0</v>
      </c>
      <c r="AP792" s="2">
        <v>0</v>
      </c>
      <c r="AQ792" s="3">
        <f t="shared" si="356"/>
        <v>0</v>
      </c>
      <c r="AR792" s="5">
        <f t="shared" si="357"/>
        <v>0</v>
      </c>
      <c r="AS792" s="2">
        <v>0</v>
      </c>
      <c r="AT792" s="3">
        <f t="shared" si="358"/>
        <v>0</v>
      </c>
      <c r="AU792" s="5">
        <f t="shared" si="359"/>
        <v>0</v>
      </c>
      <c r="AV792" s="2">
        <v>19257</v>
      </c>
      <c r="AW792" s="3">
        <f t="shared" si="360"/>
        <v>19257</v>
      </c>
      <c r="AX792" s="5">
        <f t="shared" si="361"/>
        <v>0</v>
      </c>
      <c r="AY792" s="2">
        <v>30232</v>
      </c>
      <c r="AZ792" s="3">
        <f t="shared" si="362"/>
        <v>30232</v>
      </c>
      <c r="BA792" s="5">
        <f t="shared" si="363"/>
        <v>0</v>
      </c>
      <c r="BB792" s="2">
        <v>0</v>
      </c>
      <c r="BC792" s="3">
        <f t="shared" si="364"/>
        <v>0</v>
      </c>
      <c r="BD792" s="5">
        <f t="shared" si="365"/>
        <v>0</v>
      </c>
    </row>
    <row r="793" spans="1:56" x14ac:dyDescent="0.25">
      <c r="A793">
        <v>2015</v>
      </c>
      <c r="B793">
        <v>12</v>
      </c>
      <c r="C793" t="s">
        <v>28</v>
      </c>
      <c r="D793">
        <v>2</v>
      </c>
      <c r="E793">
        <v>6</v>
      </c>
      <c r="F793">
        <v>8</v>
      </c>
      <c r="G793">
        <v>0</v>
      </c>
      <c r="H793">
        <v>12</v>
      </c>
      <c r="I793" t="s">
        <v>31</v>
      </c>
      <c r="J793">
        <v>40</v>
      </c>
      <c r="K793">
        <v>31101</v>
      </c>
      <c r="L793">
        <v>3000</v>
      </c>
      <c r="M793">
        <v>1</v>
      </c>
      <c r="N793">
        <v>1</v>
      </c>
      <c r="O793">
        <v>17</v>
      </c>
      <c r="P793" t="str">
        <f t="shared" si="366"/>
        <v>0</v>
      </c>
      <c r="Q793" t="s">
        <v>30</v>
      </c>
      <c r="R793" s="2">
        <f t="shared" si="339"/>
        <v>78000</v>
      </c>
      <c r="S793" s="2">
        <f t="shared" si="340"/>
        <v>78000</v>
      </c>
      <c r="T793" s="2">
        <f t="shared" si="341"/>
        <v>0</v>
      </c>
      <c r="U793" s="2">
        <v>0</v>
      </c>
      <c r="V793" s="3">
        <f t="shared" si="342"/>
        <v>0</v>
      </c>
      <c r="W793" s="5">
        <f t="shared" si="343"/>
        <v>0</v>
      </c>
      <c r="X793" s="2">
        <v>0</v>
      </c>
      <c r="Y793" s="3">
        <f t="shared" si="344"/>
        <v>0</v>
      </c>
      <c r="Z793" s="5">
        <f t="shared" si="345"/>
        <v>0</v>
      </c>
      <c r="AA793" s="2">
        <v>0</v>
      </c>
      <c r="AB793" s="3">
        <f t="shared" si="346"/>
        <v>0</v>
      </c>
      <c r="AC793" s="5">
        <f t="shared" si="347"/>
        <v>0</v>
      </c>
      <c r="AD793" s="2">
        <v>0</v>
      </c>
      <c r="AE793" s="3">
        <f t="shared" si="348"/>
        <v>0</v>
      </c>
      <c r="AF793" s="5">
        <f t="shared" si="349"/>
        <v>0</v>
      </c>
      <c r="AG793" s="2">
        <v>10000</v>
      </c>
      <c r="AH793" s="3">
        <f t="shared" si="350"/>
        <v>10000</v>
      </c>
      <c r="AI793" s="5">
        <f t="shared" si="351"/>
        <v>0</v>
      </c>
      <c r="AJ793" s="2">
        <v>11500</v>
      </c>
      <c r="AK793" s="3">
        <f t="shared" si="352"/>
        <v>11500</v>
      </c>
      <c r="AL793" s="5">
        <f t="shared" si="353"/>
        <v>0</v>
      </c>
      <c r="AM793" s="2">
        <v>15500</v>
      </c>
      <c r="AN793" s="3">
        <f t="shared" si="354"/>
        <v>15500</v>
      </c>
      <c r="AO793" s="5">
        <f t="shared" si="355"/>
        <v>0</v>
      </c>
      <c r="AP793" s="2">
        <v>0</v>
      </c>
      <c r="AQ793" s="3">
        <f t="shared" si="356"/>
        <v>0</v>
      </c>
      <c r="AR793" s="5">
        <f t="shared" si="357"/>
        <v>0</v>
      </c>
      <c r="AS793" s="2">
        <v>20000</v>
      </c>
      <c r="AT793" s="3">
        <f t="shared" si="358"/>
        <v>20000</v>
      </c>
      <c r="AU793" s="5">
        <f t="shared" si="359"/>
        <v>0</v>
      </c>
      <c r="AV793" s="2">
        <v>0</v>
      </c>
      <c r="AW793" s="3">
        <f t="shared" si="360"/>
        <v>0</v>
      </c>
      <c r="AX793" s="5">
        <f t="shared" si="361"/>
        <v>0</v>
      </c>
      <c r="AY793" s="2">
        <v>21000</v>
      </c>
      <c r="AZ793" s="3">
        <f t="shared" si="362"/>
        <v>21000</v>
      </c>
      <c r="BA793" s="5">
        <f t="shared" si="363"/>
        <v>0</v>
      </c>
      <c r="BB793" s="2">
        <v>0</v>
      </c>
      <c r="BC793" s="3">
        <f t="shared" si="364"/>
        <v>0</v>
      </c>
      <c r="BD793" s="5">
        <f t="shared" si="365"/>
        <v>0</v>
      </c>
    </row>
    <row r="794" spans="1:56" x14ac:dyDescent="0.25">
      <c r="A794">
        <v>2015</v>
      </c>
      <c r="B794">
        <v>12</v>
      </c>
      <c r="C794" t="s">
        <v>28</v>
      </c>
      <c r="D794">
        <v>2</v>
      </c>
      <c r="E794">
        <v>6</v>
      </c>
      <c r="F794">
        <v>8</v>
      </c>
      <c r="G794">
        <v>0</v>
      </c>
      <c r="H794">
        <v>12</v>
      </c>
      <c r="I794" t="s">
        <v>31</v>
      </c>
      <c r="J794">
        <v>40</v>
      </c>
      <c r="K794">
        <v>31101</v>
      </c>
      <c r="L794">
        <v>3000</v>
      </c>
      <c r="M794">
        <v>1</v>
      </c>
      <c r="N794">
        <v>1</v>
      </c>
      <c r="O794">
        <v>18</v>
      </c>
      <c r="P794" t="str">
        <f t="shared" si="366"/>
        <v>0</v>
      </c>
      <c r="Q794" t="s">
        <v>30</v>
      </c>
      <c r="R794" s="2">
        <f t="shared" si="339"/>
        <v>161734</v>
      </c>
      <c r="S794" s="2">
        <f t="shared" si="340"/>
        <v>161734</v>
      </c>
      <c r="T794" s="2">
        <f t="shared" si="341"/>
        <v>0</v>
      </c>
      <c r="U794" s="2">
        <v>0</v>
      </c>
      <c r="V794" s="3">
        <f t="shared" si="342"/>
        <v>0</v>
      </c>
      <c r="W794" s="5">
        <f t="shared" si="343"/>
        <v>0</v>
      </c>
      <c r="X794" s="2">
        <v>0</v>
      </c>
      <c r="Y794" s="3">
        <f t="shared" si="344"/>
        <v>0</v>
      </c>
      <c r="Z794" s="5">
        <f t="shared" si="345"/>
        <v>0</v>
      </c>
      <c r="AA794" s="2">
        <v>13715</v>
      </c>
      <c r="AB794" s="3">
        <f t="shared" si="346"/>
        <v>13715</v>
      </c>
      <c r="AC794" s="5">
        <f t="shared" si="347"/>
        <v>0</v>
      </c>
      <c r="AD794" s="2">
        <v>28228</v>
      </c>
      <c r="AE794" s="3">
        <f t="shared" si="348"/>
        <v>28228</v>
      </c>
      <c r="AF794" s="5">
        <f t="shared" si="349"/>
        <v>0</v>
      </c>
      <c r="AG794" s="2">
        <v>9162</v>
      </c>
      <c r="AH794" s="3">
        <f t="shared" si="350"/>
        <v>9162</v>
      </c>
      <c r="AI794" s="5">
        <f t="shared" si="351"/>
        <v>0</v>
      </c>
      <c r="AJ794" s="2">
        <v>24122</v>
      </c>
      <c r="AK794" s="3">
        <f t="shared" si="352"/>
        <v>24122</v>
      </c>
      <c r="AL794" s="5">
        <f t="shared" si="353"/>
        <v>0</v>
      </c>
      <c r="AM794" s="2">
        <v>15867</v>
      </c>
      <c r="AN794" s="3">
        <f t="shared" si="354"/>
        <v>15867</v>
      </c>
      <c r="AO794" s="5">
        <f t="shared" si="355"/>
        <v>0</v>
      </c>
      <c r="AP794" s="2">
        <v>13390</v>
      </c>
      <c r="AQ794" s="3">
        <f t="shared" si="356"/>
        <v>13390</v>
      </c>
      <c r="AR794" s="5">
        <f t="shared" si="357"/>
        <v>0</v>
      </c>
      <c r="AS794" s="2">
        <v>38490</v>
      </c>
      <c r="AT794" s="3">
        <f t="shared" si="358"/>
        <v>38490</v>
      </c>
      <c r="AU794" s="5">
        <f t="shared" si="359"/>
        <v>0</v>
      </c>
      <c r="AV794" s="2">
        <v>12360</v>
      </c>
      <c r="AW794" s="3">
        <f t="shared" si="360"/>
        <v>12360</v>
      </c>
      <c r="AX794" s="5">
        <f t="shared" si="361"/>
        <v>0</v>
      </c>
      <c r="AY794" s="2">
        <v>0</v>
      </c>
      <c r="AZ794" s="3">
        <f t="shared" si="362"/>
        <v>0</v>
      </c>
      <c r="BA794" s="5">
        <f t="shared" si="363"/>
        <v>0</v>
      </c>
      <c r="BB794" s="2">
        <v>6400</v>
      </c>
      <c r="BC794" s="3">
        <f t="shared" si="364"/>
        <v>6400</v>
      </c>
      <c r="BD794" s="5">
        <f t="shared" si="365"/>
        <v>0</v>
      </c>
    </row>
    <row r="795" spans="1:56" x14ac:dyDescent="0.25">
      <c r="A795">
        <v>2015</v>
      </c>
      <c r="B795">
        <v>12</v>
      </c>
      <c r="C795" t="s">
        <v>28</v>
      </c>
      <c r="D795">
        <v>2</v>
      </c>
      <c r="E795">
        <v>6</v>
      </c>
      <c r="F795">
        <v>8</v>
      </c>
      <c r="G795">
        <v>0</v>
      </c>
      <c r="H795">
        <v>12</v>
      </c>
      <c r="I795" t="s">
        <v>31</v>
      </c>
      <c r="J795">
        <v>40</v>
      </c>
      <c r="K795">
        <v>31101</v>
      </c>
      <c r="L795">
        <v>3000</v>
      </c>
      <c r="M795">
        <v>1</v>
      </c>
      <c r="N795">
        <v>1</v>
      </c>
      <c r="O795">
        <v>20</v>
      </c>
      <c r="P795" t="str">
        <f t="shared" si="366"/>
        <v>0</v>
      </c>
      <c r="Q795" t="s">
        <v>30</v>
      </c>
      <c r="R795" s="2">
        <f t="shared" si="339"/>
        <v>125485</v>
      </c>
      <c r="S795" s="2">
        <f t="shared" si="340"/>
        <v>125485</v>
      </c>
      <c r="T795" s="2">
        <f t="shared" si="341"/>
        <v>0</v>
      </c>
      <c r="U795" s="2">
        <v>0</v>
      </c>
      <c r="V795" s="3">
        <f t="shared" si="342"/>
        <v>0</v>
      </c>
      <c r="W795" s="5">
        <f t="shared" si="343"/>
        <v>0</v>
      </c>
      <c r="X795" s="2">
        <v>0</v>
      </c>
      <c r="Y795" s="3">
        <f t="shared" si="344"/>
        <v>0</v>
      </c>
      <c r="Z795" s="5">
        <f t="shared" si="345"/>
        <v>0</v>
      </c>
      <c r="AA795" s="2">
        <v>10988</v>
      </c>
      <c r="AB795" s="3">
        <f t="shared" si="346"/>
        <v>10988</v>
      </c>
      <c r="AC795" s="5">
        <f t="shared" si="347"/>
        <v>0</v>
      </c>
      <c r="AD795" s="2">
        <v>29728</v>
      </c>
      <c r="AE795" s="3">
        <f t="shared" si="348"/>
        <v>29728</v>
      </c>
      <c r="AF795" s="5">
        <f t="shared" si="349"/>
        <v>0</v>
      </c>
      <c r="AG795" s="2">
        <v>9279</v>
      </c>
      <c r="AH795" s="3">
        <f t="shared" si="350"/>
        <v>9279</v>
      </c>
      <c r="AI795" s="5">
        <f t="shared" si="351"/>
        <v>0</v>
      </c>
      <c r="AJ795" s="2">
        <v>21268.98</v>
      </c>
      <c r="AK795" s="3">
        <f t="shared" si="352"/>
        <v>21269</v>
      </c>
      <c r="AL795" s="5">
        <f t="shared" si="353"/>
        <v>-2.0000000000436557E-2</v>
      </c>
      <c r="AM795" s="2">
        <v>10000.02</v>
      </c>
      <c r="AN795" s="3">
        <f t="shared" si="354"/>
        <v>10000</v>
      </c>
      <c r="AO795" s="5">
        <f t="shared" si="355"/>
        <v>2.0000000000436557E-2</v>
      </c>
      <c r="AP795" s="2">
        <v>11250</v>
      </c>
      <c r="AQ795" s="3">
        <f t="shared" si="356"/>
        <v>11250</v>
      </c>
      <c r="AR795" s="5">
        <f t="shared" si="357"/>
        <v>0</v>
      </c>
      <c r="AS795" s="2">
        <v>10512</v>
      </c>
      <c r="AT795" s="3">
        <f t="shared" si="358"/>
        <v>10512</v>
      </c>
      <c r="AU795" s="5">
        <f t="shared" si="359"/>
        <v>0</v>
      </c>
      <c r="AV795" s="2">
        <v>10000</v>
      </c>
      <c r="AW795" s="3">
        <f t="shared" si="360"/>
        <v>10000</v>
      </c>
      <c r="AX795" s="5">
        <f t="shared" si="361"/>
        <v>0</v>
      </c>
      <c r="AY795" s="2">
        <v>6047</v>
      </c>
      <c r="AZ795" s="3">
        <f t="shared" si="362"/>
        <v>6047</v>
      </c>
      <c r="BA795" s="5">
        <f t="shared" si="363"/>
        <v>0</v>
      </c>
      <c r="BB795" s="2">
        <v>6412</v>
      </c>
      <c r="BC795" s="3">
        <f t="shared" si="364"/>
        <v>6412</v>
      </c>
      <c r="BD795" s="5">
        <f t="shared" si="365"/>
        <v>0</v>
      </c>
    </row>
    <row r="796" spans="1:56" x14ac:dyDescent="0.25">
      <c r="A796">
        <v>2015</v>
      </c>
      <c r="B796">
        <v>12</v>
      </c>
      <c r="C796" t="s">
        <v>28</v>
      </c>
      <c r="D796">
        <v>2</v>
      </c>
      <c r="E796">
        <v>6</v>
      </c>
      <c r="F796">
        <v>8</v>
      </c>
      <c r="G796">
        <v>0</v>
      </c>
      <c r="H796">
        <v>12</v>
      </c>
      <c r="I796" t="s">
        <v>31</v>
      </c>
      <c r="J796">
        <v>40</v>
      </c>
      <c r="K796">
        <v>31101</v>
      </c>
      <c r="L796">
        <v>3000</v>
      </c>
      <c r="M796">
        <v>1</v>
      </c>
      <c r="N796">
        <v>1</v>
      </c>
      <c r="O796">
        <v>23</v>
      </c>
      <c r="P796" t="str">
        <f t="shared" si="366"/>
        <v>0</v>
      </c>
      <c r="Q796" t="s">
        <v>30</v>
      </c>
      <c r="R796" s="2">
        <f t="shared" si="339"/>
        <v>154165</v>
      </c>
      <c r="S796" s="2">
        <f t="shared" si="340"/>
        <v>154165</v>
      </c>
      <c r="T796" s="2">
        <f t="shared" si="341"/>
        <v>0</v>
      </c>
      <c r="U796" s="2">
        <v>3426</v>
      </c>
      <c r="V796" s="3">
        <f t="shared" si="342"/>
        <v>3426</v>
      </c>
      <c r="W796" s="5">
        <f t="shared" si="343"/>
        <v>0</v>
      </c>
      <c r="X796" s="2">
        <v>15000</v>
      </c>
      <c r="Y796" s="3">
        <f t="shared" si="344"/>
        <v>15000</v>
      </c>
      <c r="Z796" s="5">
        <f t="shared" si="345"/>
        <v>0</v>
      </c>
      <c r="AA796" s="2">
        <v>8701</v>
      </c>
      <c r="AB796" s="3">
        <f t="shared" si="346"/>
        <v>8701</v>
      </c>
      <c r="AC796" s="5">
        <f t="shared" si="347"/>
        <v>0</v>
      </c>
      <c r="AD796" s="2">
        <v>0</v>
      </c>
      <c r="AE796" s="3">
        <f t="shared" si="348"/>
        <v>0</v>
      </c>
      <c r="AF796" s="5">
        <f t="shared" si="349"/>
        <v>0</v>
      </c>
      <c r="AG796" s="2">
        <v>10445</v>
      </c>
      <c r="AH796" s="3">
        <f t="shared" si="350"/>
        <v>10445</v>
      </c>
      <c r="AI796" s="5">
        <f t="shared" si="351"/>
        <v>0</v>
      </c>
      <c r="AJ796" s="2">
        <v>30000</v>
      </c>
      <c r="AK796" s="3">
        <f t="shared" si="352"/>
        <v>30000</v>
      </c>
      <c r="AL796" s="5">
        <f t="shared" si="353"/>
        <v>0</v>
      </c>
      <c r="AM796" s="2">
        <v>15000</v>
      </c>
      <c r="AN796" s="3">
        <f t="shared" si="354"/>
        <v>15000</v>
      </c>
      <c r="AO796" s="5">
        <f t="shared" si="355"/>
        <v>0</v>
      </c>
      <c r="AP796" s="2">
        <v>15000</v>
      </c>
      <c r="AQ796" s="3">
        <f t="shared" si="356"/>
        <v>15000</v>
      </c>
      <c r="AR796" s="5">
        <f t="shared" si="357"/>
        <v>0</v>
      </c>
      <c r="AS796" s="2">
        <v>15002</v>
      </c>
      <c r="AT796" s="3">
        <f t="shared" si="358"/>
        <v>15002</v>
      </c>
      <c r="AU796" s="5">
        <f t="shared" si="359"/>
        <v>0</v>
      </c>
      <c r="AV796" s="2">
        <v>15000</v>
      </c>
      <c r="AW796" s="3">
        <f t="shared" si="360"/>
        <v>15000</v>
      </c>
      <c r="AX796" s="5">
        <f t="shared" si="361"/>
        <v>0</v>
      </c>
      <c r="AY796" s="2">
        <v>4091</v>
      </c>
      <c r="AZ796" s="3">
        <f t="shared" si="362"/>
        <v>4091</v>
      </c>
      <c r="BA796" s="5">
        <f t="shared" si="363"/>
        <v>0</v>
      </c>
      <c r="BB796" s="2">
        <v>22500</v>
      </c>
      <c r="BC796" s="3">
        <f t="shared" si="364"/>
        <v>22500</v>
      </c>
      <c r="BD796" s="5">
        <f t="shared" si="365"/>
        <v>0</v>
      </c>
    </row>
    <row r="797" spans="1:56" x14ac:dyDescent="0.25">
      <c r="A797">
        <v>2015</v>
      </c>
      <c r="B797">
        <v>12</v>
      </c>
      <c r="C797" t="s">
        <v>28</v>
      </c>
      <c r="D797">
        <v>2</v>
      </c>
      <c r="E797">
        <v>6</v>
      </c>
      <c r="F797">
        <v>8</v>
      </c>
      <c r="G797">
        <v>0</v>
      </c>
      <c r="H797">
        <v>12</v>
      </c>
      <c r="I797" t="s">
        <v>31</v>
      </c>
      <c r="J797">
        <v>40</v>
      </c>
      <c r="K797">
        <v>31101</v>
      </c>
      <c r="L797">
        <v>3000</v>
      </c>
      <c r="M797">
        <v>1</v>
      </c>
      <c r="N797">
        <v>1</v>
      </c>
      <c r="O797">
        <v>24</v>
      </c>
      <c r="P797" t="str">
        <f t="shared" si="366"/>
        <v>0</v>
      </c>
      <c r="Q797" t="s">
        <v>30</v>
      </c>
      <c r="R797" s="2">
        <f t="shared" si="339"/>
        <v>399154</v>
      </c>
      <c r="S797" s="2">
        <f t="shared" si="340"/>
        <v>399154</v>
      </c>
      <c r="T797" s="2">
        <f t="shared" si="341"/>
        <v>0</v>
      </c>
      <c r="U797" s="2">
        <v>26670</v>
      </c>
      <c r="V797" s="3">
        <f t="shared" si="342"/>
        <v>26670</v>
      </c>
      <c r="W797" s="5">
        <f t="shared" si="343"/>
        <v>0</v>
      </c>
      <c r="X797" s="2">
        <v>32000</v>
      </c>
      <c r="Y797" s="3">
        <f t="shared" si="344"/>
        <v>32000</v>
      </c>
      <c r="Z797" s="5">
        <f t="shared" si="345"/>
        <v>0</v>
      </c>
      <c r="AA797" s="2">
        <v>28484</v>
      </c>
      <c r="AB797" s="3">
        <f t="shared" si="346"/>
        <v>28484</v>
      </c>
      <c r="AC797" s="5">
        <f t="shared" si="347"/>
        <v>0</v>
      </c>
      <c r="AD797" s="2">
        <v>28574</v>
      </c>
      <c r="AE797" s="3">
        <f t="shared" si="348"/>
        <v>28574</v>
      </c>
      <c r="AF797" s="5">
        <f t="shared" si="349"/>
        <v>0</v>
      </c>
      <c r="AG797" s="2">
        <v>0</v>
      </c>
      <c r="AH797" s="3">
        <f t="shared" si="350"/>
        <v>0</v>
      </c>
      <c r="AI797" s="5">
        <f t="shared" si="351"/>
        <v>0</v>
      </c>
      <c r="AJ797" s="2">
        <v>99305</v>
      </c>
      <c r="AK797" s="3">
        <f t="shared" si="352"/>
        <v>99305</v>
      </c>
      <c r="AL797" s="5">
        <f t="shared" si="353"/>
        <v>0</v>
      </c>
      <c r="AM797" s="2">
        <v>30120.95</v>
      </c>
      <c r="AN797" s="3">
        <f t="shared" si="354"/>
        <v>30121</v>
      </c>
      <c r="AO797" s="5">
        <f t="shared" si="355"/>
        <v>-4.9999999999272404E-2</v>
      </c>
      <c r="AP797" s="2">
        <v>40000</v>
      </c>
      <c r="AQ797" s="3">
        <f t="shared" si="356"/>
        <v>40000</v>
      </c>
      <c r="AR797" s="5">
        <f t="shared" si="357"/>
        <v>0</v>
      </c>
      <c r="AS797" s="2">
        <v>36000</v>
      </c>
      <c r="AT797" s="3">
        <f t="shared" si="358"/>
        <v>36000</v>
      </c>
      <c r="AU797" s="5">
        <f t="shared" si="359"/>
        <v>0</v>
      </c>
      <c r="AV797" s="2">
        <v>36000.050000000003</v>
      </c>
      <c r="AW797" s="3">
        <f t="shared" si="360"/>
        <v>36000</v>
      </c>
      <c r="AX797" s="5">
        <f t="shared" si="361"/>
        <v>5.0000000002910383E-2</v>
      </c>
      <c r="AY797" s="2">
        <v>36000</v>
      </c>
      <c r="AZ797" s="3">
        <f t="shared" si="362"/>
        <v>36000</v>
      </c>
      <c r="BA797" s="5">
        <f t="shared" si="363"/>
        <v>0</v>
      </c>
      <c r="BB797" s="2">
        <v>6000</v>
      </c>
      <c r="BC797" s="3">
        <f t="shared" si="364"/>
        <v>6000</v>
      </c>
      <c r="BD797" s="5">
        <f t="shared" si="365"/>
        <v>0</v>
      </c>
    </row>
    <row r="798" spans="1:56" x14ac:dyDescent="0.25">
      <c r="A798">
        <v>2015</v>
      </c>
      <c r="B798">
        <v>12</v>
      </c>
      <c r="C798" t="s">
        <v>28</v>
      </c>
      <c r="D798">
        <v>2</v>
      </c>
      <c r="E798">
        <v>6</v>
      </c>
      <c r="F798">
        <v>8</v>
      </c>
      <c r="G798">
        <v>0</v>
      </c>
      <c r="H798">
        <v>12</v>
      </c>
      <c r="I798" t="s">
        <v>31</v>
      </c>
      <c r="J798">
        <v>40</v>
      </c>
      <c r="K798">
        <v>31101</v>
      </c>
      <c r="L798">
        <v>3000</v>
      </c>
      <c r="M798">
        <v>1</v>
      </c>
      <c r="N798">
        <v>1</v>
      </c>
      <c r="O798">
        <v>25</v>
      </c>
      <c r="P798" t="str">
        <f t="shared" si="366"/>
        <v>0</v>
      </c>
      <c r="Q798" t="s">
        <v>30</v>
      </c>
      <c r="R798" s="2">
        <f t="shared" si="339"/>
        <v>309687</v>
      </c>
      <c r="S798" s="2">
        <f t="shared" si="340"/>
        <v>309687</v>
      </c>
      <c r="T798" s="2">
        <f t="shared" si="341"/>
        <v>0</v>
      </c>
      <c r="U798" s="2">
        <v>0</v>
      </c>
      <c r="V798" s="3">
        <f t="shared" si="342"/>
        <v>0</v>
      </c>
      <c r="W798" s="5">
        <f t="shared" si="343"/>
        <v>0</v>
      </c>
      <c r="X798" s="2">
        <v>0</v>
      </c>
      <c r="Y798" s="3">
        <f t="shared" si="344"/>
        <v>0</v>
      </c>
      <c r="Z798" s="5">
        <f t="shared" si="345"/>
        <v>0</v>
      </c>
      <c r="AA798" s="2">
        <v>33498</v>
      </c>
      <c r="AB798" s="3">
        <f t="shared" si="346"/>
        <v>33498</v>
      </c>
      <c r="AC798" s="5">
        <f t="shared" si="347"/>
        <v>0</v>
      </c>
      <c r="AD798" s="2">
        <v>11242</v>
      </c>
      <c r="AE798" s="3">
        <f t="shared" si="348"/>
        <v>11242</v>
      </c>
      <c r="AF798" s="5">
        <f t="shared" si="349"/>
        <v>0</v>
      </c>
      <c r="AG798" s="2">
        <v>24813</v>
      </c>
      <c r="AH798" s="3">
        <f t="shared" si="350"/>
        <v>24813</v>
      </c>
      <c r="AI798" s="5">
        <f t="shared" si="351"/>
        <v>0</v>
      </c>
      <c r="AJ798" s="2">
        <v>30560</v>
      </c>
      <c r="AK798" s="3">
        <f t="shared" si="352"/>
        <v>30560</v>
      </c>
      <c r="AL798" s="5">
        <f t="shared" si="353"/>
        <v>0</v>
      </c>
      <c r="AM798" s="2">
        <v>37500</v>
      </c>
      <c r="AN798" s="3">
        <f t="shared" si="354"/>
        <v>37500</v>
      </c>
      <c r="AO798" s="5">
        <f t="shared" si="355"/>
        <v>0</v>
      </c>
      <c r="AP798" s="2">
        <v>37000</v>
      </c>
      <c r="AQ798" s="3">
        <f t="shared" si="356"/>
        <v>37000</v>
      </c>
      <c r="AR798" s="5">
        <f t="shared" si="357"/>
        <v>0</v>
      </c>
      <c r="AS798" s="2">
        <v>37000</v>
      </c>
      <c r="AT798" s="3">
        <f t="shared" si="358"/>
        <v>37000</v>
      </c>
      <c r="AU798" s="5">
        <f t="shared" si="359"/>
        <v>0</v>
      </c>
      <c r="AV798" s="2">
        <v>64016</v>
      </c>
      <c r="AW798" s="3">
        <f t="shared" si="360"/>
        <v>64016</v>
      </c>
      <c r="AX798" s="5">
        <f t="shared" si="361"/>
        <v>0</v>
      </c>
      <c r="AY798" s="2">
        <v>20758</v>
      </c>
      <c r="AZ798" s="3">
        <f t="shared" si="362"/>
        <v>20758</v>
      </c>
      <c r="BA798" s="5">
        <f t="shared" si="363"/>
        <v>0</v>
      </c>
      <c r="BB798" s="2">
        <v>13300</v>
      </c>
      <c r="BC798" s="3">
        <f t="shared" si="364"/>
        <v>13300</v>
      </c>
      <c r="BD798" s="5">
        <f t="shared" si="365"/>
        <v>0</v>
      </c>
    </row>
    <row r="799" spans="1:56" x14ac:dyDescent="0.25">
      <c r="A799">
        <v>2015</v>
      </c>
      <c r="B799">
        <v>12</v>
      </c>
      <c r="C799" t="s">
        <v>28</v>
      </c>
      <c r="D799">
        <v>2</v>
      </c>
      <c r="E799">
        <v>6</v>
      </c>
      <c r="F799">
        <v>8</v>
      </c>
      <c r="G799">
        <v>0</v>
      </c>
      <c r="H799">
        <v>12</v>
      </c>
      <c r="I799" t="s">
        <v>31</v>
      </c>
      <c r="J799">
        <v>40</v>
      </c>
      <c r="K799">
        <v>31101</v>
      </c>
      <c r="L799">
        <v>3000</v>
      </c>
      <c r="M799">
        <v>1</v>
      </c>
      <c r="N799">
        <v>1</v>
      </c>
      <c r="O799">
        <v>28</v>
      </c>
      <c r="P799" t="str">
        <f t="shared" si="366"/>
        <v>0</v>
      </c>
      <c r="Q799" t="s">
        <v>30</v>
      </c>
      <c r="R799" s="2">
        <f t="shared" si="339"/>
        <v>453665.62</v>
      </c>
      <c r="S799" s="2">
        <f t="shared" si="340"/>
        <v>453666</v>
      </c>
      <c r="T799" s="2">
        <f t="shared" si="341"/>
        <v>-0.38000000000465661</v>
      </c>
      <c r="U799" s="2">
        <v>0</v>
      </c>
      <c r="V799" s="3">
        <f t="shared" si="342"/>
        <v>0</v>
      </c>
      <c r="W799" s="5">
        <f t="shared" si="343"/>
        <v>0</v>
      </c>
      <c r="X799" s="2">
        <v>80765</v>
      </c>
      <c r="Y799" s="3">
        <f t="shared" si="344"/>
        <v>80765</v>
      </c>
      <c r="Z799" s="5">
        <f t="shared" si="345"/>
        <v>0</v>
      </c>
      <c r="AA799" s="2">
        <v>0</v>
      </c>
      <c r="AB799" s="3">
        <f t="shared" si="346"/>
        <v>0</v>
      </c>
      <c r="AC799" s="5">
        <f t="shared" si="347"/>
        <v>0</v>
      </c>
      <c r="AD799" s="2">
        <v>50372</v>
      </c>
      <c r="AE799" s="3">
        <f t="shared" si="348"/>
        <v>50372</v>
      </c>
      <c r="AF799" s="5">
        <f t="shared" si="349"/>
        <v>0</v>
      </c>
      <c r="AG799" s="2">
        <v>0</v>
      </c>
      <c r="AH799" s="3">
        <f t="shared" si="350"/>
        <v>0</v>
      </c>
      <c r="AI799" s="5">
        <f t="shared" si="351"/>
        <v>0</v>
      </c>
      <c r="AJ799" s="2">
        <v>236244.62</v>
      </c>
      <c r="AK799" s="3">
        <f t="shared" si="352"/>
        <v>236245</v>
      </c>
      <c r="AL799" s="5">
        <f t="shared" si="353"/>
        <v>-0.38000000000465661</v>
      </c>
      <c r="AM799" s="2">
        <v>95</v>
      </c>
      <c r="AN799" s="3">
        <f t="shared" si="354"/>
        <v>95</v>
      </c>
      <c r="AO799" s="5">
        <f t="shared" si="355"/>
        <v>0</v>
      </c>
      <c r="AP799" s="2">
        <v>0</v>
      </c>
      <c r="AQ799" s="3">
        <f t="shared" si="356"/>
        <v>0</v>
      </c>
      <c r="AR799" s="5">
        <f t="shared" si="357"/>
        <v>0</v>
      </c>
      <c r="AS799" s="2">
        <v>86189</v>
      </c>
      <c r="AT799" s="3">
        <f t="shared" si="358"/>
        <v>86189</v>
      </c>
      <c r="AU799" s="5">
        <f t="shared" si="359"/>
        <v>0</v>
      </c>
      <c r="AV799" s="2">
        <v>0</v>
      </c>
      <c r="AW799" s="3">
        <f t="shared" si="360"/>
        <v>0</v>
      </c>
      <c r="AX799" s="5">
        <f t="shared" si="361"/>
        <v>0</v>
      </c>
      <c r="AY799" s="2">
        <v>0</v>
      </c>
      <c r="AZ799" s="3">
        <f t="shared" si="362"/>
        <v>0</v>
      </c>
      <c r="BA799" s="5">
        <f t="shared" si="363"/>
        <v>0</v>
      </c>
      <c r="BB799" s="2">
        <v>0</v>
      </c>
      <c r="BC799" s="3">
        <f t="shared" si="364"/>
        <v>0</v>
      </c>
      <c r="BD799" s="5">
        <f t="shared" si="365"/>
        <v>0</v>
      </c>
    </row>
    <row r="800" spans="1:56" x14ac:dyDescent="0.25">
      <c r="A800">
        <v>2015</v>
      </c>
      <c r="B800">
        <v>12</v>
      </c>
      <c r="C800" t="s">
        <v>28</v>
      </c>
      <c r="D800">
        <v>2</v>
      </c>
      <c r="E800">
        <v>6</v>
      </c>
      <c r="F800">
        <v>8</v>
      </c>
      <c r="G800">
        <v>0</v>
      </c>
      <c r="H800">
        <v>12</v>
      </c>
      <c r="I800" t="s">
        <v>31</v>
      </c>
      <c r="J800">
        <v>40</v>
      </c>
      <c r="K800">
        <v>31101</v>
      </c>
      <c r="L800">
        <v>3000</v>
      </c>
      <c r="M800">
        <v>1</v>
      </c>
      <c r="N800">
        <v>1</v>
      </c>
      <c r="O800">
        <v>30</v>
      </c>
      <c r="P800" t="str">
        <f t="shared" si="366"/>
        <v>0</v>
      </c>
      <c r="Q800" t="s">
        <v>30</v>
      </c>
      <c r="R800" s="2">
        <f t="shared" si="339"/>
        <v>188548</v>
      </c>
      <c r="S800" s="2">
        <f t="shared" si="340"/>
        <v>188548</v>
      </c>
      <c r="T800" s="2">
        <f t="shared" si="341"/>
        <v>0</v>
      </c>
      <c r="U800" s="2">
        <v>0</v>
      </c>
      <c r="V800" s="3">
        <f t="shared" si="342"/>
        <v>0</v>
      </c>
      <c r="W800" s="5">
        <f t="shared" si="343"/>
        <v>0</v>
      </c>
      <c r="X800" s="2">
        <v>0</v>
      </c>
      <c r="Y800" s="3">
        <f t="shared" si="344"/>
        <v>0</v>
      </c>
      <c r="Z800" s="5">
        <f t="shared" si="345"/>
        <v>0</v>
      </c>
      <c r="AA800" s="2">
        <v>6418</v>
      </c>
      <c r="AB800" s="3">
        <f t="shared" si="346"/>
        <v>6418</v>
      </c>
      <c r="AC800" s="5">
        <f t="shared" si="347"/>
        <v>0</v>
      </c>
      <c r="AD800" s="2">
        <v>7964</v>
      </c>
      <c r="AE800" s="3">
        <f t="shared" si="348"/>
        <v>7964</v>
      </c>
      <c r="AF800" s="5">
        <f t="shared" si="349"/>
        <v>0</v>
      </c>
      <c r="AG800" s="2">
        <v>13586</v>
      </c>
      <c r="AH800" s="3">
        <f t="shared" si="350"/>
        <v>13586</v>
      </c>
      <c r="AI800" s="5">
        <f t="shared" si="351"/>
        <v>0</v>
      </c>
      <c r="AJ800" s="2">
        <v>30200</v>
      </c>
      <c r="AK800" s="3">
        <f t="shared" si="352"/>
        <v>30200</v>
      </c>
      <c r="AL800" s="5">
        <f t="shared" si="353"/>
        <v>0</v>
      </c>
      <c r="AM800" s="2">
        <v>17000</v>
      </c>
      <c r="AN800" s="3">
        <f t="shared" si="354"/>
        <v>17000</v>
      </c>
      <c r="AO800" s="5">
        <f t="shared" si="355"/>
        <v>0</v>
      </c>
      <c r="AP800" s="2">
        <v>17000</v>
      </c>
      <c r="AQ800" s="3">
        <f t="shared" si="356"/>
        <v>17000</v>
      </c>
      <c r="AR800" s="5">
        <f t="shared" si="357"/>
        <v>0</v>
      </c>
      <c r="AS800" s="2">
        <v>27953</v>
      </c>
      <c r="AT800" s="3">
        <f t="shared" si="358"/>
        <v>27953</v>
      </c>
      <c r="AU800" s="5">
        <f t="shared" si="359"/>
        <v>0</v>
      </c>
      <c r="AV800" s="2">
        <v>47173</v>
      </c>
      <c r="AW800" s="3">
        <f t="shared" si="360"/>
        <v>47173</v>
      </c>
      <c r="AX800" s="5">
        <f t="shared" si="361"/>
        <v>0</v>
      </c>
      <c r="AY800" s="2">
        <v>13454</v>
      </c>
      <c r="AZ800" s="3">
        <f t="shared" si="362"/>
        <v>13454</v>
      </c>
      <c r="BA800" s="5">
        <f t="shared" si="363"/>
        <v>0</v>
      </c>
      <c r="BB800" s="2">
        <v>7800</v>
      </c>
      <c r="BC800" s="3">
        <f t="shared" si="364"/>
        <v>7800</v>
      </c>
      <c r="BD800" s="5">
        <f t="shared" si="365"/>
        <v>0</v>
      </c>
    </row>
    <row r="801" spans="1:56" x14ac:dyDescent="0.25">
      <c r="A801">
        <v>2015</v>
      </c>
      <c r="B801">
        <v>12</v>
      </c>
      <c r="C801" t="s">
        <v>28</v>
      </c>
      <c r="D801">
        <v>2</v>
      </c>
      <c r="E801">
        <v>6</v>
      </c>
      <c r="F801">
        <v>8</v>
      </c>
      <c r="G801">
        <v>0</v>
      </c>
      <c r="H801">
        <v>12</v>
      </c>
      <c r="I801" t="s">
        <v>31</v>
      </c>
      <c r="J801">
        <v>40</v>
      </c>
      <c r="K801">
        <v>31201</v>
      </c>
      <c r="L801">
        <v>3000</v>
      </c>
      <c r="M801">
        <v>1</v>
      </c>
      <c r="N801">
        <v>1</v>
      </c>
      <c r="O801">
        <v>1</v>
      </c>
      <c r="P801" t="str">
        <f t="shared" si="366"/>
        <v>0</v>
      </c>
      <c r="Q801" t="s">
        <v>30</v>
      </c>
      <c r="R801" s="2">
        <f t="shared" si="339"/>
        <v>45000</v>
      </c>
      <c r="S801" s="2">
        <f t="shared" si="340"/>
        <v>45000</v>
      </c>
      <c r="T801" s="2">
        <f t="shared" si="341"/>
        <v>0</v>
      </c>
      <c r="U801" s="2">
        <v>0</v>
      </c>
      <c r="V801" s="3">
        <f t="shared" si="342"/>
        <v>0</v>
      </c>
      <c r="W801" s="5">
        <f t="shared" si="343"/>
        <v>0</v>
      </c>
      <c r="X801" s="2">
        <v>0</v>
      </c>
      <c r="Y801" s="3">
        <f t="shared" si="344"/>
        <v>0</v>
      </c>
      <c r="Z801" s="5">
        <f t="shared" si="345"/>
        <v>0</v>
      </c>
      <c r="AA801" s="2">
        <v>4992</v>
      </c>
      <c r="AB801" s="3">
        <f t="shared" si="346"/>
        <v>4992</v>
      </c>
      <c r="AC801" s="5">
        <f t="shared" si="347"/>
        <v>0</v>
      </c>
      <c r="AD801" s="2">
        <v>0</v>
      </c>
      <c r="AE801" s="3">
        <f t="shared" si="348"/>
        <v>0</v>
      </c>
      <c r="AF801" s="5">
        <f t="shared" si="349"/>
        <v>0</v>
      </c>
      <c r="AG801" s="2">
        <v>4999.8</v>
      </c>
      <c r="AH801" s="3">
        <f t="shared" si="350"/>
        <v>5000</v>
      </c>
      <c r="AI801" s="5">
        <f t="shared" si="351"/>
        <v>-0.1999999999998181</v>
      </c>
      <c r="AJ801" s="2">
        <v>5000.2</v>
      </c>
      <c r="AK801" s="3">
        <f t="shared" si="352"/>
        <v>5000</v>
      </c>
      <c r="AL801" s="5">
        <f t="shared" si="353"/>
        <v>0.1999999999998181</v>
      </c>
      <c r="AM801" s="2">
        <v>5000</v>
      </c>
      <c r="AN801" s="3">
        <f t="shared" si="354"/>
        <v>5000</v>
      </c>
      <c r="AO801" s="5">
        <f t="shared" si="355"/>
        <v>0</v>
      </c>
      <c r="AP801" s="2">
        <v>0</v>
      </c>
      <c r="AQ801" s="3">
        <f t="shared" si="356"/>
        <v>0</v>
      </c>
      <c r="AR801" s="5">
        <f t="shared" si="357"/>
        <v>0</v>
      </c>
      <c r="AS801" s="2">
        <v>5008</v>
      </c>
      <c r="AT801" s="3">
        <f t="shared" si="358"/>
        <v>5008</v>
      </c>
      <c r="AU801" s="5">
        <f t="shared" si="359"/>
        <v>0</v>
      </c>
      <c r="AV801" s="2">
        <v>5000</v>
      </c>
      <c r="AW801" s="3">
        <f t="shared" si="360"/>
        <v>5000</v>
      </c>
      <c r="AX801" s="5">
        <f t="shared" si="361"/>
        <v>0</v>
      </c>
      <c r="AY801" s="2">
        <v>5000</v>
      </c>
      <c r="AZ801" s="3">
        <f t="shared" si="362"/>
        <v>5000</v>
      </c>
      <c r="BA801" s="5">
        <f t="shared" si="363"/>
        <v>0</v>
      </c>
      <c r="BB801" s="2">
        <v>10000</v>
      </c>
      <c r="BC801" s="3">
        <f t="shared" si="364"/>
        <v>10000</v>
      </c>
      <c r="BD801" s="5">
        <f t="shared" si="365"/>
        <v>0</v>
      </c>
    </row>
    <row r="802" spans="1:56" x14ac:dyDescent="0.25">
      <c r="A802">
        <v>2015</v>
      </c>
      <c r="B802">
        <v>12</v>
      </c>
      <c r="C802" t="s">
        <v>28</v>
      </c>
      <c r="D802">
        <v>2</v>
      </c>
      <c r="E802">
        <v>6</v>
      </c>
      <c r="F802">
        <v>8</v>
      </c>
      <c r="G802">
        <v>0</v>
      </c>
      <c r="H802">
        <v>12</v>
      </c>
      <c r="I802" t="s">
        <v>31</v>
      </c>
      <c r="J802">
        <v>40</v>
      </c>
      <c r="K802">
        <v>31201</v>
      </c>
      <c r="L802">
        <v>3000</v>
      </c>
      <c r="M802">
        <v>1</v>
      </c>
      <c r="N802">
        <v>1</v>
      </c>
      <c r="O802">
        <v>4</v>
      </c>
      <c r="P802" t="str">
        <f t="shared" si="366"/>
        <v>0</v>
      </c>
      <c r="Q802" t="s">
        <v>30</v>
      </c>
      <c r="R802" s="2">
        <f t="shared" si="339"/>
        <v>44526.399999999994</v>
      </c>
      <c r="S802" s="2">
        <f t="shared" si="340"/>
        <v>44527</v>
      </c>
      <c r="T802" s="2">
        <f t="shared" si="341"/>
        <v>-0.60000000000582077</v>
      </c>
      <c r="U802" s="2">
        <v>0</v>
      </c>
      <c r="V802" s="3">
        <f t="shared" si="342"/>
        <v>0</v>
      </c>
      <c r="W802" s="5">
        <f t="shared" si="343"/>
        <v>0</v>
      </c>
      <c r="X802" s="2">
        <v>2147.6999999999998</v>
      </c>
      <c r="Y802" s="3">
        <f t="shared" si="344"/>
        <v>2148</v>
      </c>
      <c r="Z802" s="5">
        <f t="shared" si="345"/>
        <v>-0.3000000000001819</v>
      </c>
      <c r="AA802" s="2">
        <v>6195.96</v>
      </c>
      <c r="AB802" s="3">
        <f t="shared" si="346"/>
        <v>6196</v>
      </c>
      <c r="AC802" s="5">
        <f t="shared" si="347"/>
        <v>-3.999999999996362E-2</v>
      </c>
      <c r="AD802" s="2">
        <v>5780</v>
      </c>
      <c r="AE802" s="3">
        <f t="shared" si="348"/>
        <v>5780</v>
      </c>
      <c r="AF802" s="5">
        <f t="shared" si="349"/>
        <v>0</v>
      </c>
      <c r="AG802" s="2">
        <v>10291.200000000001</v>
      </c>
      <c r="AH802" s="3">
        <f t="shared" si="350"/>
        <v>10291</v>
      </c>
      <c r="AI802" s="5">
        <f t="shared" si="351"/>
        <v>0.2000000000007276</v>
      </c>
      <c r="AJ802" s="2">
        <v>4030.6</v>
      </c>
      <c r="AK802" s="3">
        <f t="shared" si="352"/>
        <v>4031</v>
      </c>
      <c r="AL802" s="5">
        <f t="shared" si="353"/>
        <v>-0.40000000000009095</v>
      </c>
      <c r="AM802" s="2">
        <v>176.1</v>
      </c>
      <c r="AN802" s="3">
        <f t="shared" si="354"/>
        <v>176</v>
      </c>
      <c r="AO802" s="5">
        <f t="shared" si="355"/>
        <v>9.9999999999994316E-2</v>
      </c>
      <c r="AP802" s="2">
        <v>2300</v>
      </c>
      <c r="AQ802" s="3">
        <f t="shared" si="356"/>
        <v>2300</v>
      </c>
      <c r="AR802" s="5">
        <f t="shared" si="357"/>
        <v>0</v>
      </c>
      <c r="AS802" s="2">
        <v>6992.24</v>
      </c>
      <c r="AT802" s="3">
        <f t="shared" si="358"/>
        <v>6992</v>
      </c>
      <c r="AU802" s="5">
        <f t="shared" si="359"/>
        <v>0.23999999999978172</v>
      </c>
      <c r="AV802" s="2">
        <v>4600</v>
      </c>
      <c r="AW802" s="3">
        <f t="shared" si="360"/>
        <v>4600</v>
      </c>
      <c r="AX802" s="5">
        <f t="shared" si="361"/>
        <v>0</v>
      </c>
      <c r="AY802" s="2">
        <v>2012.6</v>
      </c>
      <c r="AZ802" s="3">
        <f t="shared" si="362"/>
        <v>2013</v>
      </c>
      <c r="BA802" s="5">
        <f t="shared" si="363"/>
        <v>-0.40000000000009095</v>
      </c>
      <c r="BB802" s="2">
        <v>0</v>
      </c>
      <c r="BC802" s="3">
        <f t="shared" si="364"/>
        <v>0</v>
      </c>
      <c r="BD802" s="5">
        <f t="shared" si="365"/>
        <v>0</v>
      </c>
    </row>
    <row r="803" spans="1:56" x14ac:dyDescent="0.25">
      <c r="A803">
        <v>2015</v>
      </c>
      <c r="B803">
        <v>12</v>
      </c>
      <c r="C803" t="s">
        <v>28</v>
      </c>
      <c r="D803">
        <v>2</v>
      </c>
      <c r="E803">
        <v>6</v>
      </c>
      <c r="F803">
        <v>8</v>
      </c>
      <c r="G803">
        <v>0</v>
      </c>
      <c r="H803">
        <v>12</v>
      </c>
      <c r="I803" t="s">
        <v>31</v>
      </c>
      <c r="J803">
        <v>40</v>
      </c>
      <c r="K803">
        <v>31201</v>
      </c>
      <c r="L803">
        <v>3000</v>
      </c>
      <c r="M803">
        <v>1</v>
      </c>
      <c r="N803">
        <v>1</v>
      </c>
      <c r="O803">
        <v>8</v>
      </c>
      <c r="P803" t="str">
        <f t="shared" si="366"/>
        <v>0</v>
      </c>
      <c r="Q803" t="s">
        <v>30</v>
      </c>
      <c r="R803" s="2">
        <f t="shared" si="339"/>
        <v>20160</v>
      </c>
      <c r="S803" s="2">
        <f t="shared" si="340"/>
        <v>20160</v>
      </c>
      <c r="T803" s="2">
        <f t="shared" si="341"/>
        <v>0</v>
      </c>
      <c r="U803" s="2">
        <v>0</v>
      </c>
      <c r="V803" s="3">
        <f t="shared" si="342"/>
        <v>0</v>
      </c>
      <c r="W803" s="5">
        <f t="shared" si="343"/>
        <v>0</v>
      </c>
      <c r="X803" s="2">
        <v>0</v>
      </c>
      <c r="Y803" s="3">
        <f t="shared" si="344"/>
        <v>0</v>
      </c>
      <c r="Z803" s="5">
        <f t="shared" si="345"/>
        <v>0</v>
      </c>
      <c r="AA803" s="2">
        <v>0</v>
      </c>
      <c r="AB803" s="3">
        <f t="shared" si="346"/>
        <v>0</v>
      </c>
      <c r="AC803" s="5">
        <f t="shared" si="347"/>
        <v>0</v>
      </c>
      <c r="AD803" s="2">
        <v>0</v>
      </c>
      <c r="AE803" s="3">
        <f t="shared" si="348"/>
        <v>0</v>
      </c>
      <c r="AF803" s="5">
        <f t="shared" si="349"/>
        <v>0</v>
      </c>
      <c r="AG803" s="2">
        <v>0</v>
      </c>
      <c r="AH803" s="3">
        <f t="shared" si="350"/>
        <v>0</v>
      </c>
      <c r="AI803" s="5">
        <f t="shared" si="351"/>
        <v>0</v>
      </c>
      <c r="AJ803" s="2">
        <v>0</v>
      </c>
      <c r="AK803" s="3">
        <f t="shared" si="352"/>
        <v>0</v>
      </c>
      <c r="AL803" s="5">
        <f t="shared" si="353"/>
        <v>0</v>
      </c>
      <c r="AM803" s="2">
        <v>0</v>
      </c>
      <c r="AN803" s="3">
        <f t="shared" si="354"/>
        <v>0</v>
      </c>
      <c r="AO803" s="5">
        <f t="shared" si="355"/>
        <v>0</v>
      </c>
      <c r="AP803" s="2">
        <v>0</v>
      </c>
      <c r="AQ803" s="3">
        <f t="shared" si="356"/>
        <v>0</v>
      </c>
      <c r="AR803" s="5">
        <f t="shared" si="357"/>
        <v>0</v>
      </c>
      <c r="AS803" s="2">
        <v>20160</v>
      </c>
      <c r="AT803" s="3">
        <f t="shared" si="358"/>
        <v>20160</v>
      </c>
      <c r="AU803" s="5">
        <f t="shared" si="359"/>
        <v>0</v>
      </c>
      <c r="AV803" s="2">
        <v>0</v>
      </c>
      <c r="AW803" s="3">
        <f t="shared" si="360"/>
        <v>0</v>
      </c>
      <c r="AX803" s="5">
        <f t="shared" si="361"/>
        <v>0</v>
      </c>
      <c r="AY803" s="2">
        <v>0</v>
      </c>
      <c r="AZ803" s="3">
        <f t="shared" si="362"/>
        <v>0</v>
      </c>
      <c r="BA803" s="5">
        <f t="shared" si="363"/>
        <v>0</v>
      </c>
      <c r="BB803" s="2">
        <v>0</v>
      </c>
      <c r="BC803" s="3">
        <f t="shared" si="364"/>
        <v>0</v>
      </c>
      <c r="BD803" s="5">
        <f t="shared" si="365"/>
        <v>0</v>
      </c>
    </row>
    <row r="804" spans="1:56" x14ac:dyDescent="0.25">
      <c r="A804">
        <v>2015</v>
      </c>
      <c r="B804">
        <v>12</v>
      </c>
      <c r="C804" t="s">
        <v>28</v>
      </c>
      <c r="D804">
        <v>2</v>
      </c>
      <c r="E804">
        <v>6</v>
      </c>
      <c r="F804">
        <v>8</v>
      </c>
      <c r="G804">
        <v>0</v>
      </c>
      <c r="H804">
        <v>12</v>
      </c>
      <c r="I804" t="s">
        <v>31</v>
      </c>
      <c r="J804">
        <v>40</v>
      </c>
      <c r="K804">
        <v>31201</v>
      </c>
      <c r="L804">
        <v>3000</v>
      </c>
      <c r="M804">
        <v>1</v>
      </c>
      <c r="N804">
        <v>1</v>
      </c>
      <c r="O804">
        <v>9</v>
      </c>
      <c r="P804" t="str">
        <f t="shared" si="366"/>
        <v>0</v>
      </c>
      <c r="Q804" t="s">
        <v>30</v>
      </c>
      <c r="R804" s="2">
        <f t="shared" si="339"/>
        <v>3470900</v>
      </c>
      <c r="S804" s="2">
        <f t="shared" si="340"/>
        <v>3470900</v>
      </c>
      <c r="T804" s="2">
        <f t="shared" si="341"/>
        <v>0</v>
      </c>
      <c r="U804" s="2">
        <v>774614.74</v>
      </c>
      <c r="V804" s="3">
        <f t="shared" si="342"/>
        <v>774615</v>
      </c>
      <c r="W804" s="5">
        <f t="shared" si="343"/>
        <v>-0.26000000000931323</v>
      </c>
      <c r="X804" s="2">
        <v>661175.44999999995</v>
      </c>
      <c r="Y804" s="3">
        <f t="shared" si="344"/>
        <v>661175</v>
      </c>
      <c r="Z804" s="5">
        <f t="shared" si="345"/>
        <v>0.44999999995343387</v>
      </c>
      <c r="AA804" s="2">
        <v>0</v>
      </c>
      <c r="AB804" s="3">
        <f t="shared" si="346"/>
        <v>0</v>
      </c>
      <c r="AC804" s="5">
        <f t="shared" si="347"/>
        <v>0</v>
      </c>
      <c r="AD804" s="2">
        <v>0</v>
      </c>
      <c r="AE804" s="3">
        <f t="shared" si="348"/>
        <v>0</v>
      </c>
      <c r="AF804" s="5">
        <f t="shared" si="349"/>
        <v>0</v>
      </c>
      <c r="AG804" s="2">
        <v>88352</v>
      </c>
      <c r="AH804" s="3">
        <f t="shared" si="350"/>
        <v>88352</v>
      </c>
      <c r="AI804" s="5">
        <f t="shared" si="351"/>
        <v>0</v>
      </c>
      <c r="AJ804" s="2">
        <v>0</v>
      </c>
      <c r="AK804" s="3">
        <f t="shared" si="352"/>
        <v>0</v>
      </c>
      <c r="AL804" s="5">
        <f t="shared" si="353"/>
        <v>0</v>
      </c>
      <c r="AM804" s="2">
        <v>107143</v>
      </c>
      <c r="AN804" s="3">
        <f t="shared" si="354"/>
        <v>107143</v>
      </c>
      <c r="AO804" s="5">
        <f t="shared" si="355"/>
        <v>0</v>
      </c>
      <c r="AP804" s="2">
        <v>100000</v>
      </c>
      <c r="AQ804" s="3">
        <f t="shared" si="356"/>
        <v>100000</v>
      </c>
      <c r="AR804" s="5">
        <f t="shared" si="357"/>
        <v>0</v>
      </c>
      <c r="AS804" s="2">
        <v>195809</v>
      </c>
      <c r="AT804" s="3">
        <f t="shared" si="358"/>
        <v>195809</v>
      </c>
      <c r="AU804" s="5">
        <f t="shared" si="359"/>
        <v>0</v>
      </c>
      <c r="AV804" s="2">
        <v>118214</v>
      </c>
      <c r="AW804" s="3">
        <f t="shared" si="360"/>
        <v>118214</v>
      </c>
      <c r="AX804" s="5">
        <f t="shared" si="361"/>
        <v>0</v>
      </c>
      <c r="AY804" s="2">
        <v>324699.84000000003</v>
      </c>
      <c r="AZ804" s="3">
        <f t="shared" si="362"/>
        <v>324700</v>
      </c>
      <c r="BA804" s="5">
        <f t="shared" si="363"/>
        <v>-0.15999999997438863</v>
      </c>
      <c r="BB804" s="2">
        <v>1100891.97</v>
      </c>
      <c r="BC804" s="3">
        <f t="shared" si="364"/>
        <v>1100892</v>
      </c>
      <c r="BD804" s="5">
        <f t="shared" si="365"/>
        <v>-3.0000000027939677E-2</v>
      </c>
    </row>
    <row r="805" spans="1:56" x14ac:dyDescent="0.25">
      <c r="A805">
        <v>2015</v>
      </c>
      <c r="B805">
        <v>12</v>
      </c>
      <c r="C805" t="s">
        <v>28</v>
      </c>
      <c r="D805">
        <v>2</v>
      </c>
      <c r="E805">
        <v>6</v>
      </c>
      <c r="F805">
        <v>8</v>
      </c>
      <c r="G805">
        <v>0</v>
      </c>
      <c r="H805">
        <v>12</v>
      </c>
      <c r="I805" t="s">
        <v>31</v>
      </c>
      <c r="J805">
        <v>40</v>
      </c>
      <c r="K805">
        <v>31201</v>
      </c>
      <c r="L805">
        <v>3000</v>
      </c>
      <c r="M805">
        <v>1</v>
      </c>
      <c r="N805">
        <v>1</v>
      </c>
      <c r="O805">
        <v>11</v>
      </c>
      <c r="P805" t="str">
        <f t="shared" si="366"/>
        <v>0</v>
      </c>
      <c r="Q805" t="s">
        <v>30</v>
      </c>
      <c r="R805" s="2">
        <f t="shared" si="339"/>
        <v>80000</v>
      </c>
      <c r="S805" s="2">
        <f t="shared" si="340"/>
        <v>80000</v>
      </c>
      <c r="T805" s="2">
        <f t="shared" si="341"/>
        <v>0</v>
      </c>
      <c r="U805" s="2">
        <v>0</v>
      </c>
      <c r="V805" s="3">
        <f t="shared" si="342"/>
        <v>0</v>
      </c>
      <c r="W805" s="5">
        <f t="shared" si="343"/>
        <v>0</v>
      </c>
      <c r="X805" s="2">
        <v>16467.95</v>
      </c>
      <c r="Y805" s="3">
        <f t="shared" si="344"/>
        <v>16468</v>
      </c>
      <c r="Z805" s="5">
        <f t="shared" si="345"/>
        <v>-4.9999999999272404E-2</v>
      </c>
      <c r="AA805" s="2">
        <v>0</v>
      </c>
      <c r="AB805" s="3">
        <f t="shared" si="346"/>
        <v>0</v>
      </c>
      <c r="AC805" s="5">
        <f t="shared" si="347"/>
        <v>0</v>
      </c>
      <c r="AD805" s="2">
        <v>0</v>
      </c>
      <c r="AE805" s="3">
        <f t="shared" si="348"/>
        <v>0</v>
      </c>
      <c r="AF805" s="5">
        <f t="shared" si="349"/>
        <v>0</v>
      </c>
      <c r="AG805" s="2">
        <v>3614.41</v>
      </c>
      <c r="AH805" s="3">
        <f t="shared" si="350"/>
        <v>3614</v>
      </c>
      <c r="AI805" s="5">
        <f t="shared" si="351"/>
        <v>0.40999999999985448</v>
      </c>
      <c r="AJ805" s="2">
        <v>8385.59</v>
      </c>
      <c r="AK805" s="3">
        <f t="shared" si="352"/>
        <v>8386</v>
      </c>
      <c r="AL805" s="5">
        <f t="shared" si="353"/>
        <v>-0.40999999999985448</v>
      </c>
      <c r="AM805" s="2">
        <v>12000</v>
      </c>
      <c r="AN805" s="3">
        <f t="shared" si="354"/>
        <v>12000</v>
      </c>
      <c r="AO805" s="5">
        <f t="shared" si="355"/>
        <v>0</v>
      </c>
      <c r="AP805" s="2">
        <v>0</v>
      </c>
      <c r="AQ805" s="3">
        <f t="shared" si="356"/>
        <v>0</v>
      </c>
      <c r="AR805" s="5">
        <f t="shared" si="357"/>
        <v>0</v>
      </c>
      <c r="AS805" s="2">
        <v>27500</v>
      </c>
      <c r="AT805" s="3">
        <f t="shared" si="358"/>
        <v>27500</v>
      </c>
      <c r="AU805" s="5">
        <f t="shared" si="359"/>
        <v>0</v>
      </c>
      <c r="AV805" s="2">
        <v>12000</v>
      </c>
      <c r="AW805" s="3">
        <f t="shared" si="360"/>
        <v>12000</v>
      </c>
      <c r="AX805" s="5">
        <f t="shared" si="361"/>
        <v>0</v>
      </c>
      <c r="AY805" s="2">
        <v>0</v>
      </c>
      <c r="AZ805" s="3">
        <f t="shared" si="362"/>
        <v>0</v>
      </c>
      <c r="BA805" s="5">
        <f t="shared" si="363"/>
        <v>0</v>
      </c>
      <c r="BB805" s="2">
        <v>32.049999999999997</v>
      </c>
      <c r="BC805" s="3">
        <f t="shared" si="364"/>
        <v>32</v>
      </c>
      <c r="BD805" s="5">
        <f t="shared" si="365"/>
        <v>4.9999999999997158E-2</v>
      </c>
    </row>
    <row r="806" spans="1:56" x14ac:dyDescent="0.25">
      <c r="A806">
        <v>2015</v>
      </c>
      <c r="B806">
        <v>12</v>
      </c>
      <c r="C806" t="s">
        <v>28</v>
      </c>
      <c r="D806">
        <v>2</v>
      </c>
      <c r="E806">
        <v>6</v>
      </c>
      <c r="F806">
        <v>8</v>
      </c>
      <c r="G806">
        <v>0</v>
      </c>
      <c r="H806">
        <v>12</v>
      </c>
      <c r="I806" t="s">
        <v>31</v>
      </c>
      <c r="J806">
        <v>40</v>
      </c>
      <c r="K806">
        <v>31201</v>
      </c>
      <c r="L806">
        <v>3000</v>
      </c>
      <c r="M806">
        <v>1</v>
      </c>
      <c r="N806">
        <v>1</v>
      </c>
      <c r="O806">
        <v>12</v>
      </c>
      <c r="P806" t="str">
        <f t="shared" si="366"/>
        <v>0</v>
      </c>
      <c r="Q806" t="s">
        <v>30</v>
      </c>
      <c r="R806" s="2">
        <f t="shared" si="339"/>
        <v>58358.299999999996</v>
      </c>
      <c r="S806" s="2">
        <f t="shared" si="340"/>
        <v>58358</v>
      </c>
      <c r="T806" s="2">
        <f t="shared" si="341"/>
        <v>0.29999999999563443</v>
      </c>
      <c r="U806" s="2">
        <v>0</v>
      </c>
      <c r="V806" s="3">
        <f t="shared" si="342"/>
        <v>0</v>
      </c>
      <c r="W806" s="5">
        <f t="shared" si="343"/>
        <v>0</v>
      </c>
      <c r="X806" s="2">
        <v>5473.15</v>
      </c>
      <c r="Y806" s="3">
        <f t="shared" si="344"/>
        <v>5473</v>
      </c>
      <c r="Z806" s="5">
        <f t="shared" si="345"/>
        <v>0.1499999999996362</v>
      </c>
      <c r="AA806" s="2">
        <v>5551</v>
      </c>
      <c r="AB806" s="3">
        <f t="shared" si="346"/>
        <v>5551</v>
      </c>
      <c r="AC806" s="5">
        <f t="shared" si="347"/>
        <v>0</v>
      </c>
      <c r="AD806" s="2">
        <v>0</v>
      </c>
      <c r="AE806" s="3">
        <f t="shared" si="348"/>
        <v>0</v>
      </c>
      <c r="AF806" s="5">
        <f t="shared" si="349"/>
        <v>0</v>
      </c>
      <c r="AG806" s="2">
        <v>6112.35</v>
      </c>
      <c r="AH806" s="3">
        <f t="shared" si="350"/>
        <v>6112</v>
      </c>
      <c r="AI806" s="5">
        <f t="shared" si="351"/>
        <v>0.3500000000003638</v>
      </c>
      <c r="AJ806" s="2">
        <v>11745.95</v>
      </c>
      <c r="AK806" s="3">
        <f t="shared" si="352"/>
        <v>11746</v>
      </c>
      <c r="AL806" s="5">
        <f t="shared" si="353"/>
        <v>-4.9999999999272404E-2</v>
      </c>
      <c r="AM806" s="2">
        <v>12052</v>
      </c>
      <c r="AN806" s="3">
        <f t="shared" si="354"/>
        <v>12052</v>
      </c>
      <c r="AO806" s="5">
        <f t="shared" si="355"/>
        <v>0</v>
      </c>
      <c r="AP806" s="2">
        <v>0</v>
      </c>
      <c r="AQ806" s="3">
        <f t="shared" si="356"/>
        <v>0</v>
      </c>
      <c r="AR806" s="5">
        <f t="shared" si="357"/>
        <v>0</v>
      </c>
      <c r="AS806" s="2">
        <v>7949</v>
      </c>
      <c r="AT806" s="3">
        <f t="shared" si="358"/>
        <v>7949</v>
      </c>
      <c r="AU806" s="5">
        <f t="shared" si="359"/>
        <v>0</v>
      </c>
      <c r="AV806" s="2">
        <v>7000</v>
      </c>
      <c r="AW806" s="3">
        <f t="shared" si="360"/>
        <v>7000</v>
      </c>
      <c r="AX806" s="5">
        <f t="shared" si="361"/>
        <v>0</v>
      </c>
      <c r="AY806" s="2">
        <v>2474</v>
      </c>
      <c r="AZ806" s="3">
        <f t="shared" si="362"/>
        <v>2474</v>
      </c>
      <c r="BA806" s="5">
        <f t="shared" si="363"/>
        <v>0</v>
      </c>
      <c r="BB806" s="2">
        <v>0.85</v>
      </c>
      <c r="BC806" s="3">
        <f t="shared" si="364"/>
        <v>1</v>
      </c>
      <c r="BD806" s="5">
        <f t="shared" si="365"/>
        <v>-0.15000000000000002</v>
      </c>
    </row>
    <row r="807" spans="1:56" x14ac:dyDescent="0.25">
      <c r="A807">
        <v>2015</v>
      </c>
      <c r="B807">
        <v>12</v>
      </c>
      <c r="C807" t="s">
        <v>28</v>
      </c>
      <c r="D807">
        <v>2</v>
      </c>
      <c r="E807">
        <v>6</v>
      </c>
      <c r="F807">
        <v>8</v>
      </c>
      <c r="G807">
        <v>0</v>
      </c>
      <c r="H807">
        <v>12</v>
      </c>
      <c r="I807" t="s">
        <v>31</v>
      </c>
      <c r="J807">
        <v>40</v>
      </c>
      <c r="K807">
        <v>31201</v>
      </c>
      <c r="L807">
        <v>3000</v>
      </c>
      <c r="M807">
        <v>1</v>
      </c>
      <c r="N807">
        <v>1</v>
      </c>
      <c r="O807">
        <v>17</v>
      </c>
      <c r="P807" t="str">
        <f t="shared" si="366"/>
        <v>0</v>
      </c>
      <c r="Q807" t="s">
        <v>30</v>
      </c>
      <c r="R807" s="2">
        <f t="shared" si="339"/>
        <v>59162.5</v>
      </c>
      <c r="S807" s="2">
        <f t="shared" si="340"/>
        <v>59164</v>
      </c>
      <c r="T807" s="2">
        <f t="shared" si="341"/>
        <v>-1.5</v>
      </c>
      <c r="U807" s="2">
        <v>0</v>
      </c>
      <c r="V807" s="3">
        <f t="shared" si="342"/>
        <v>0</v>
      </c>
      <c r="W807" s="5">
        <f t="shared" si="343"/>
        <v>0</v>
      </c>
      <c r="X807" s="2">
        <v>4478.1000000000004</v>
      </c>
      <c r="Y807" s="3">
        <f t="shared" si="344"/>
        <v>4478</v>
      </c>
      <c r="Z807" s="5">
        <f t="shared" si="345"/>
        <v>0.1000000000003638</v>
      </c>
      <c r="AA807" s="2">
        <v>4483.3999999999996</v>
      </c>
      <c r="AB807" s="3">
        <f t="shared" si="346"/>
        <v>4483</v>
      </c>
      <c r="AC807" s="5">
        <f t="shared" si="347"/>
        <v>0.3999999999996362</v>
      </c>
      <c r="AD807" s="2">
        <v>2589.5500000000002</v>
      </c>
      <c r="AE807" s="3">
        <f t="shared" si="348"/>
        <v>2590</v>
      </c>
      <c r="AF807" s="5">
        <f t="shared" si="349"/>
        <v>-0.4499999999998181</v>
      </c>
      <c r="AG807" s="2">
        <v>10976.6</v>
      </c>
      <c r="AH807" s="3">
        <f t="shared" si="350"/>
        <v>10977</v>
      </c>
      <c r="AI807" s="5">
        <f t="shared" si="351"/>
        <v>-0.3999999999996362</v>
      </c>
      <c r="AJ807" s="2">
        <v>8595.52</v>
      </c>
      <c r="AK807" s="3">
        <f t="shared" si="352"/>
        <v>8596</v>
      </c>
      <c r="AL807" s="5">
        <f t="shared" si="353"/>
        <v>-0.47999999999956344</v>
      </c>
      <c r="AM807" s="2">
        <v>4484</v>
      </c>
      <c r="AN807" s="3">
        <f t="shared" si="354"/>
        <v>4484</v>
      </c>
      <c r="AO807" s="5">
        <f t="shared" si="355"/>
        <v>0</v>
      </c>
      <c r="AP807" s="2">
        <v>0</v>
      </c>
      <c r="AQ807" s="3">
        <f t="shared" si="356"/>
        <v>0</v>
      </c>
      <c r="AR807" s="5">
        <f t="shared" si="357"/>
        <v>0</v>
      </c>
      <c r="AS807" s="2">
        <v>8584.6</v>
      </c>
      <c r="AT807" s="3">
        <f t="shared" si="358"/>
        <v>8585</v>
      </c>
      <c r="AU807" s="5">
        <f t="shared" si="359"/>
        <v>-0.3999999999996362</v>
      </c>
      <c r="AV807" s="2">
        <v>5986.83</v>
      </c>
      <c r="AW807" s="3">
        <f t="shared" si="360"/>
        <v>5987</v>
      </c>
      <c r="AX807" s="5">
        <f t="shared" si="361"/>
        <v>-0.17000000000007276</v>
      </c>
      <c r="AY807" s="2">
        <v>8983.9</v>
      </c>
      <c r="AZ807" s="3">
        <f t="shared" si="362"/>
        <v>8984</v>
      </c>
      <c r="BA807" s="5">
        <f t="shared" si="363"/>
        <v>-0.1000000000003638</v>
      </c>
      <c r="BB807" s="2">
        <v>0</v>
      </c>
      <c r="BC807" s="3">
        <f t="shared" si="364"/>
        <v>0</v>
      </c>
      <c r="BD807" s="5">
        <f t="shared" si="365"/>
        <v>0</v>
      </c>
    </row>
    <row r="808" spans="1:56" x14ac:dyDescent="0.25">
      <c r="A808">
        <v>2015</v>
      </c>
      <c r="B808">
        <v>12</v>
      </c>
      <c r="C808" t="s">
        <v>28</v>
      </c>
      <c r="D808">
        <v>2</v>
      </c>
      <c r="E808">
        <v>6</v>
      </c>
      <c r="F808">
        <v>8</v>
      </c>
      <c r="G808">
        <v>0</v>
      </c>
      <c r="H808">
        <v>12</v>
      </c>
      <c r="I808" t="s">
        <v>31</v>
      </c>
      <c r="J808">
        <v>40</v>
      </c>
      <c r="K808">
        <v>31201</v>
      </c>
      <c r="L808">
        <v>3000</v>
      </c>
      <c r="M808">
        <v>1</v>
      </c>
      <c r="N808">
        <v>1</v>
      </c>
      <c r="O808">
        <v>18</v>
      </c>
      <c r="P808" t="str">
        <f t="shared" si="366"/>
        <v>0</v>
      </c>
      <c r="Q808" t="s">
        <v>30</v>
      </c>
      <c r="R808" s="2">
        <f t="shared" si="339"/>
        <v>45590.559999999998</v>
      </c>
      <c r="S808" s="2">
        <f t="shared" si="340"/>
        <v>45591</v>
      </c>
      <c r="T808" s="2">
        <f t="shared" si="341"/>
        <v>-0.44000000000232831</v>
      </c>
      <c r="U808" s="2">
        <v>0</v>
      </c>
      <c r="V808" s="3">
        <f t="shared" si="342"/>
        <v>0</v>
      </c>
      <c r="W808" s="5">
        <f t="shared" si="343"/>
        <v>0</v>
      </c>
      <c r="X808" s="2">
        <v>0</v>
      </c>
      <c r="Y808" s="3">
        <f t="shared" si="344"/>
        <v>0</v>
      </c>
      <c r="Z808" s="5">
        <f t="shared" si="345"/>
        <v>0</v>
      </c>
      <c r="AA808" s="2">
        <v>0</v>
      </c>
      <c r="AB808" s="3">
        <f t="shared" si="346"/>
        <v>0</v>
      </c>
      <c r="AC808" s="5">
        <f t="shared" si="347"/>
        <v>0</v>
      </c>
      <c r="AD808" s="2">
        <v>4997.5200000000004</v>
      </c>
      <c r="AE808" s="3">
        <f t="shared" si="348"/>
        <v>4998</v>
      </c>
      <c r="AF808" s="5">
        <f t="shared" si="349"/>
        <v>-0.47999999999956344</v>
      </c>
      <c r="AG808" s="2">
        <v>4997.5200000000004</v>
      </c>
      <c r="AH808" s="3">
        <f t="shared" si="350"/>
        <v>4998</v>
      </c>
      <c r="AI808" s="5">
        <f t="shared" si="351"/>
        <v>-0.47999999999956344</v>
      </c>
      <c r="AJ808" s="2">
        <v>9995.0400000000009</v>
      </c>
      <c r="AK808" s="3">
        <f t="shared" si="352"/>
        <v>9995</v>
      </c>
      <c r="AL808" s="5">
        <f t="shared" si="353"/>
        <v>4.0000000000873115E-2</v>
      </c>
      <c r="AM808" s="2">
        <v>5152.4799999999996</v>
      </c>
      <c r="AN808" s="3">
        <f t="shared" si="354"/>
        <v>5152</v>
      </c>
      <c r="AO808" s="5">
        <f t="shared" si="355"/>
        <v>0.47999999999956344</v>
      </c>
      <c r="AP808" s="2">
        <v>0</v>
      </c>
      <c r="AQ808" s="3">
        <f t="shared" si="356"/>
        <v>0</v>
      </c>
      <c r="AR808" s="5">
        <f t="shared" si="357"/>
        <v>0</v>
      </c>
      <c r="AS808" s="2">
        <v>10148</v>
      </c>
      <c r="AT808" s="3">
        <f t="shared" si="358"/>
        <v>10148</v>
      </c>
      <c r="AU808" s="5">
        <f t="shared" si="359"/>
        <v>0</v>
      </c>
      <c r="AV808" s="2">
        <v>5150</v>
      </c>
      <c r="AW808" s="3">
        <f t="shared" si="360"/>
        <v>5150</v>
      </c>
      <c r="AX808" s="5">
        <f t="shared" si="361"/>
        <v>0</v>
      </c>
      <c r="AY808" s="2">
        <v>5150</v>
      </c>
      <c r="AZ808" s="3">
        <f t="shared" si="362"/>
        <v>5150</v>
      </c>
      <c r="BA808" s="5">
        <f t="shared" si="363"/>
        <v>0</v>
      </c>
      <c r="BB808" s="2">
        <v>0</v>
      </c>
      <c r="BC808" s="3">
        <f t="shared" si="364"/>
        <v>0</v>
      </c>
      <c r="BD808" s="5">
        <f t="shared" si="365"/>
        <v>0</v>
      </c>
    </row>
    <row r="809" spans="1:56" x14ac:dyDescent="0.25">
      <c r="A809">
        <v>2015</v>
      </c>
      <c r="B809">
        <v>12</v>
      </c>
      <c r="C809" t="s">
        <v>28</v>
      </c>
      <c r="D809">
        <v>2</v>
      </c>
      <c r="E809">
        <v>6</v>
      </c>
      <c r="F809">
        <v>8</v>
      </c>
      <c r="G809">
        <v>0</v>
      </c>
      <c r="H809">
        <v>12</v>
      </c>
      <c r="I809" t="s">
        <v>31</v>
      </c>
      <c r="J809">
        <v>40</v>
      </c>
      <c r="K809">
        <v>31201</v>
      </c>
      <c r="L809">
        <v>3000</v>
      </c>
      <c r="M809">
        <v>1</v>
      </c>
      <c r="N809">
        <v>1</v>
      </c>
      <c r="O809">
        <v>20</v>
      </c>
      <c r="P809" t="str">
        <f t="shared" si="366"/>
        <v>0</v>
      </c>
      <c r="Q809" t="s">
        <v>30</v>
      </c>
      <c r="R809" s="2">
        <f t="shared" si="339"/>
        <v>148893</v>
      </c>
      <c r="S809" s="2">
        <f t="shared" si="340"/>
        <v>148893</v>
      </c>
      <c r="T809" s="2">
        <f t="shared" si="341"/>
        <v>0</v>
      </c>
      <c r="U809" s="2">
        <v>0</v>
      </c>
      <c r="V809" s="3">
        <f t="shared" si="342"/>
        <v>0</v>
      </c>
      <c r="W809" s="5">
        <f t="shared" si="343"/>
        <v>0</v>
      </c>
      <c r="X809" s="2">
        <v>0</v>
      </c>
      <c r="Y809" s="3">
        <f t="shared" si="344"/>
        <v>0</v>
      </c>
      <c r="Z809" s="5">
        <f t="shared" si="345"/>
        <v>0</v>
      </c>
      <c r="AA809" s="2">
        <v>10931.87</v>
      </c>
      <c r="AB809" s="3">
        <f t="shared" si="346"/>
        <v>10932</v>
      </c>
      <c r="AC809" s="5">
        <f t="shared" si="347"/>
        <v>-0.12999999999919964</v>
      </c>
      <c r="AD809" s="2">
        <v>32351.87</v>
      </c>
      <c r="AE809" s="3">
        <f t="shared" si="348"/>
        <v>32352</v>
      </c>
      <c r="AF809" s="5">
        <f t="shared" si="349"/>
        <v>-0.13000000000101863</v>
      </c>
      <c r="AG809" s="2">
        <v>21882.11</v>
      </c>
      <c r="AH809" s="3">
        <f t="shared" si="350"/>
        <v>21882</v>
      </c>
      <c r="AI809" s="5">
        <f t="shared" si="351"/>
        <v>0.11000000000058208</v>
      </c>
      <c r="AJ809" s="2">
        <v>15263.75</v>
      </c>
      <c r="AK809" s="3">
        <f t="shared" si="352"/>
        <v>15264</v>
      </c>
      <c r="AL809" s="5">
        <f t="shared" si="353"/>
        <v>-0.25</v>
      </c>
      <c r="AM809" s="2">
        <v>16480.27</v>
      </c>
      <c r="AN809" s="3">
        <f t="shared" si="354"/>
        <v>16480</v>
      </c>
      <c r="AO809" s="5">
        <f t="shared" si="355"/>
        <v>0.27000000000043656</v>
      </c>
      <c r="AP809" s="2">
        <v>5949.06</v>
      </c>
      <c r="AQ809" s="3">
        <f t="shared" si="356"/>
        <v>5949</v>
      </c>
      <c r="AR809" s="5">
        <f t="shared" si="357"/>
        <v>6.0000000000400178E-2</v>
      </c>
      <c r="AS809" s="2">
        <v>17519.07</v>
      </c>
      <c r="AT809" s="3">
        <f t="shared" si="358"/>
        <v>17519</v>
      </c>
      <c r="AU809" s="5">
        <f t="shared" si="359"/>
        <v>6.9999999999708962E-2</v>
      </c>
      <c r="AV809" s="2">
        <v>16367</v>
      </c>
      <c r="AW809" s="3">
        <f t="shared" si="360"/>
        <v>16367</v>
      </c>
      <c r="AX809" s="5">
        <f t="shared" si="361"/>
        <v>0</v>
      </c>
      <c r="AY809" s="2">
        <v>12148</v>
      </c>
      <c r="AZ809" s="3">
        <f t="shared" si="362"/>
        <v>12148</v>
      </c>
      <c r="BA809" s="5">
        <f t="shared" si="363"/>
        <v>0</v>
      </c>
      <c r="BB809" s="2">
        <v>0</v>
      </c>
      <c r="BC809" s="3">
        <f t="shared" si="364"/>
        <v>0</v>
      </c>
      <c r="BD809" s="5">
        <f t="shared" si="365"/>
        <v>0</v>
      </c>
    </row>
    <row r="810" spans="1:56" x14ac:dyDescent="0.25">
      <c r="A810">
        <v>2015</v>
      </c>
      <c r="B810">
        <v>12</v>
      </c>
      <c r="C810" t="s">
        <v>28</v>
      </c>
      <c r="D810">
        <v>2</v>
      </c>
      <c r="E810">
        <v>6</v>
      </c>
      <c r="F810">
        <v>8</v>
      </c>
      <c r="G810">
        <v>0</v>
      </c>
      <c r="H810">
        <v>12</v>
      </c>
      <c r="I810" t="s">
        <v>31</v>
      </c>
      <c r="J810">
        <v>40</v>
      </c>
      <c r="K810">
        <v>31201</v>
      </c>
      <c r="L810">
        <v>3000</v>
      </c>
      <c r="M810">
        <v>1</v>
      </c>
      <c r="N810">
        <v>1</v>
      </c>
      <c r="O810">
        <v>23</v>
      </c>
      <c r="P810" t="str">
        <f t="shared" si="366"/>
        <v>0</v>
      </c>
      <c r="Q810" t="s">
        <v>30</v>
      </c>
      <c r="R810" s="2">
        <f t="shared" si="339"/>
        <v>20007</v>
      </c>
      <c r="S810" s="2">
        <f t="shared" si="340"/>
        <v>20007</v>
      </c>
      <c r="T810" s="2">
        <f t="shared" si="341"/>
        <v>0</v>
      </c>
      <c r="U810" s="2">
        <v>0</v>
      </c>
      <c r="V810" s="3">
        <f t="shared" si="342"/>
        <v>0</v>
      </c>
      <c r="W810" s="5">
        <f t="shared" si="343"/>
        <v>0</v>
      </c>
      <c r="X810" s="2">
        <v>0</v>
      </c>
      <c r="Y810" s="3">
        <f t="shared" si="344"/>
        <v>0</v>
      </c>
      <c r="Z810" s="5">
        <f t="shared" si="345"/>
        <v>0</v>
      </c>
      <c r="AA810" s="2">
        <v>0</v>
      </c>
      <c r="AB810" s="3">
        <f t="shared" si="346"/>
        <v>0</v>
      </c>
      <c r="AC810" s="5">
        <f t="shared" si="347"/>
        <v>0</v>
      </c>
      <c r="AD810" s="2">
        <v>0.4</v>
      </c>
      <c r="AE810" s="3">
        <f t="shared" si="348"/>
        <v>0</v>
      </c>
      <c r="AF810" s="5">
        <f t="shared" si="349"/>
        <v>0.4</v>
      </c>
      <c r="AG810" s="2">
        <v>4005.69</v>
      </c>
      <c r="AH810" s="3">
        <f t="shared" si="350"/>
        <v>4006</v>
      </c>
      <c r="AI810" s="5">
        <f t="shared" si="351"/>
        <v>-0.30999999999994543</v>
      </c>
      <c r="AJ810" s="2">
        <v>0.91</v>
      </c>
      <c r="AK810" s="3">
        <f t="shared" si="352"/>
        <v>1</v>
      </c>
      <c r="AL810" s="5">
        <f t="shared" si="353"/>
        <v>-8.9999999999999969E-2</v>
      </c>
      <c r="AM810" s="2">
        <v>8000</v>
      </c>
      <c r="AN810" s="3">
        <f t="shared" si="354"/>
        <v>8000</v>
      </c>
      <c r="AO810" s="5">
        <f t="shared" si="355"/>
        <v>0</v>
      </c>
      <c r="AP810" s="2">
        <v>0</v>
      </c>
      <c r="AQ810" s="3">
        <f t="shared" si="356"/>
        <v>0</v>
      </c>
      <c r="AR810" s="5">
        <f t="shared" si="357"/>
        <v>0</v>
      </c>
      <c r="AS810" s="2">
        <v>0</v>
      </c>
      <c r="AT810" s="3">
        <f t="shared" si="358"/>
        <v>0</v>
      </c>
      <c r="AU810" s="5">
        <f t="shared" si="359"/>
        <v>0</v>
      </c>
      <c r="AV810" s="2">
        <v>8000</v>
      </c>
      <c r="AW810" s="3">
        <f t="shared" si="360"/>
        <v>8000</v>
      </c>
      <c r="AX810" s="5">
        <f t="shared" si="361"/>
        <v>0</v>
      </c>
      <c r="AY810" s="2">
        <v>0</v>
      </c>
      <c r="AZ810" s="3">
        <f t="shared" si="362"/>
        <v>0</v>
      </c>
      <c r="BA810" s="5">
        <f t="shared" si="363"/>
        <v>0</v>
      </c>
      <c r="BB810" s="2">
        <v>0</v>
      </c>
      <c r="BC810" s="3">
        <f t="shared" si="364"/>
        <v>0</v>
      </c>
      <c r="BD810" s="5">
        <f t="shared" si="365"/>
        <v>0</v>
      </c>
    </row>
    <row r="811" spans="1:56" x14ac:dyDescent="0.25">
      <c r="A811">
        <v>2015</v>
      </c>
      <c r="B811">
        <v>12</v>
      </c>
      <c r="C811" t="s">
        <v>28</v>
      </c>
      <c r="D811">
        <v>2</v>
      </c>
      <c r="E811">
        <v>6</v>
      </c>
      <c r="F811">
        <v>8</v>
      </c>
      <c r="G811">
        <v>0</v>
      </c>
      <c r="H811">
        <v>12</v>
      </c>
      <c r="I811" t="s">
        <v>31</v>
      </c>
      <c r="J811">
        <v>40</v>
      </c>
      <c r="K811">
        <v>31201</v>
      </c>
      <c r="L811">
        <v>3000</v>
      </c>
      <c r="M811">
        <v>1</v>
      </c>
      <c r="N811">
        <v>1</v>
      </c>
      <c r="O811">
        <v>24</v>
      </c>
      <c r="P811" t="str">
        <f t="shared" si="366"/>
        <v>0</v>
      </c>
      <c r="Q811" t="s">
        <v>30</v>
      </c>
      <c r="R811" s="2">
        <f t="shared" si="339"/>
        <v>50980.380000000005</v>
      </c>
      <c r="S811" s="2">
        <f t="shared" si="340"/>
        <v>50981</v>
      </c>
      <c r="T811" s="2">
        <f t="shared" si="341"/>
        <v>-0.61999999999534339</v>
      </c>
      <c r="U811" s="2">
        <v>0</v>
      </c>
      <c r="V811" s="3">
        <f t="shared" si="342"/>
        <v>0</v>
      </c>
      <c r="W811" s="5">
        <f t="shared" si="343"/>
        <v>0</v>
      </c>
      <c r="X811" s="2">
        <v>11982.84</v>
      </c>
      <c r="Y811" s="3">
        <f t="shared" si="344"/>
        <v>11983</v>
      </c>
      <c r="Z811" s="5">
        <f t="shared" si="345"/>
        <v>-0.15999999999985448</v>
      </c>
      <c r="AA811" s="2">
        <v>10997.54</v>
      </c>
      <c r="AB811" s="3">
        <f t="shared" si="346"/>
        <v>10998</v>
      </c>
      <c r="AC811" s="5">
        <f t="shared" si="347"/>
        <v>-0.45999999999912689</v>
      </c>
      <c r="AD811" s="2">
        <v>11003</v>
      </c>
      <c r="AE811" s="3">
        <f t="shared" si="348"/>
        <v>11003</v>
      </c>
      <c r="AF811" s="5">
        <f t="shared" si="349"/>
        <v>0</v>
      </c>
      <c r="AG811" s="2">
        <v>11997</v>
      </c>
      <c r="AH811" s="3">
        <f t="shared" si="350"/>
        <v>11997</v>
      </c>
      <c r="AI811" s="5">
        <f t="shared" si="351"/>
        <v>0</v>
      </c>
      <c r="AJ811" s="2">
        <v>5000</v>
      </c>
      <c r="AK811" s="3">
        <f t="shared" si="352"/>
        <v>5000</v>
      </c>
      <c r="AL811" s="5">
        <f t="shared" si="353"/>
        <v>0</v>
      </c>
      <c r="AM811" s="2">
        <v>0</v>
      </c>
      <c r="AN811" s="3">
        <f t="shared" si="354"/>
        <v>0</v>
      </c>
      <c r="AO811" s="5">
        <f t="shared" si="355"/>
        <v>0</v>
      </c>
      <c r="AP811" s="2">
        <v>0</v>
      </c>
      <c r="AQ811" s="3">
        <f t="shared" si="356"/>
        <v>0</v>
      </c>
      <c r="AR811" s="5">
        <f t="shared" si="357"/>
        <v>0</v>
      </c>
      <c r="AS811" s="2">
        <v>0</v>
      </c>
      <c r="AT811" s="3">
        <f t="shared" si="358"/>
        <v>0</v>
      </c>
      <c r="AU811" s="5">
        <f t="shared" si="359"/>
        <v>0</v>
      </c>
      <c r="AV811" s="2">
        <v>0</v>
      </c>
      <c r="AW811" s="3">
        <f t="shared" si="360"/>
        <v>0</v>
      </c>
      <c r="AX811" s="5">
        <f t="shared" si="361"/>
        <v>0</v>
      </c>
      <c r="AY811" s="2">
        <v>0</v>
      </c>
      <c r="AZ811" s="3">
        <f t="shared" si="362"/>
        <v>0</v>
      </c>
      <c r="BA811" s="5">
        <f t="shared" si="363"/>
        <v>0</v>
      </c>
      <c r="BB811" s="2">
        <v>0</v>
      </c>
      <c r="BC811" s="3">
        <f t="shared" si="364"/>
        <v>0</v>
      </c>
      <c r="BD811" s="5">
        <f t="shared" si="365"/>
        <v>0</v>
      </c>
    </row>
    <row r="812" spans="1:56" x14ac:dyDescent="0.25">
      <c r="A812">
        <v>2015</v>
      </c>
      <c r="B812">
        <v>12</v>
      </c>
      <c r="C812" t="s">
        <v>28</v>
      </c>
      <c r="D812">
        <v>2</v>
      </c>
      <c r="E812">
        <v>6</v>
      </c>
      <c r="F812">
        <v>8</v>
      </c>
      <c r="G812">
        <v>0</v>
      </c>
      <c r="H812">
        <v>12</v>
      </c>
      <c r="I812" t="s">
        <v>31</v>
      </c>
      <c r="J812">
        <v>40</v>
      </c>
      <c r="K812">
        <v>31201</v>
      </c>
      <c r="L812">
        <v>3000</v>
      </c>
      <c r="M812">
        <v>1</v>
      </c>
      <c r="N812">
        <v>1</v>
      </c>
      <c r="O812">
        <v>25</v>
      </c>
      <c r="P812" t="str">
        <f t="shared" si="366"/>
        <v>0</v>
      </c>
      <c r="Q812" t="s">
        <v>30</v>
      </c>
      <c r="R812" s="2">
        <f t="shared" si="339"/>
        <v>88008</v>
      </c>
      <c r="S812" s="2">
        <f t="shared" si="340"/>
        <v>88009</v>
      </c>
      <c r="T812" s="2">
        <f t="shared" si="341"/>
        <v>-1</v>
      </c>
      <c r="U812" s="2">
        <v>0</v>
      </c>
      <c r="V812" s="3">
        <f t="shared" si="342"/>
        <v>0</v>
      </c>
      <c r="W812" s="5">
        <f t="shared" si="343"/>
        <v>0</v>
      </c>
      <c r="X812" s="2">
        <v>0</v>
      </c>
      <c r="Y812" s="3">
        <f t="shared" si="344"/>
        <v>0</v>
      </c>
      <c r="Z812" s="5">
        <f t="shared" si="345"/>
        <v>0</v>
      </c>
      <c r="AA812" s="2">
        <v>2999.72</v>
      </c>
      <c r="AB812" s="3">
        <f t="shared" si="346"/>
        <v>3000</v>
      </c>
      <c r="AC812" s="5">
        <f t="shared" si="347"/>
        <v>-0.28000000000020009</v>
      </c>
      <c r="AD812" s="2">
        <v>26987.599999999999</v>
      </c>
      <c r="AE812" s="3">
        <f t="shared" si="348"/>
        <v>26988</v>
      </c>
      <c r="AF812" s="5">
        <f t="shared" si="349"/>
        <v>-0.40000000000145519</v>
      </c>
      <c r="AG812" s="2">
        <v>6009.35</v>
      </c>
      <c r="AH812" s="3">
        <f t="shared" si="350"/>
        <v>6009</v>
      </c>
      <c r="AI812" s="5">
        <f t="shared" si="351"/>
        <v>0.3500000000003638</v>
      </c>
      <c r="AJ812" s="2">
        <v>15999.73</v>
      </c>
      <c r="AK812" s="3">
        <f t="shared" si="352"/>
        <v>16000</v>
      </c>
      <c r="AL812" s="5">
        <f t="shared" si="353"/>
        <v>-0.27000000000043656</v>
      </c>
      <c r="AM812" s="2">
        <v>9001.32</v>
      </c>
      <c r="AN812" s="3">
        <f t="shared" si="354"/>
        <v>9001</v>
      </c>
      <c r="AO812" s="5">
        <f t="shared" si="355"/>
        <v>0.31999999999970896</v>
      </c>
      <c r="AP812" s="2">
        <v>0</v>
      </c>
      <c r="AQ812" s="3">
        <f t="shared" si="356"/>
        <v>0</v>
      </c>
      <c r="AR812" s="5">
        <f t="shared" si="357"/>
        <v>0</v>
      </c>
      <c r="AS812" s="2">
        <v>17000.28</v>
      </c>
      <c r="AT812" s="3">
        <f t="shared" si="358"/>
        <v>17000</v>
      </c>
      <c r="AU812" s="5">
        <f t="shared" si="359"/>
        <v>0.27999999999883585</v>
      </c>
      <c r="AV812" s="2">
        <v>10000</v>
      </c>
      <c r="AW812" s="3">
        <f t="shared" si="360"/>
        <v>10000</v>
      </c>
      <c r="AX812" s="5">
        <f t="shared" si="361"/>
        <v>0</v>
      </c>
      <c r="AY812" s="2">
        <v>9.5</v>
      </c>
      <c r="AZ812" s="3">
        <f t="shared" si="362"/>
        <v>10</v>
      </c>
      <c r="BA812" s="5">
        <f t="shared" si="363"/>
        <v>-0.5</v>
      </c>
      <c r="BB812" s="2">
        <v>0.5</v>
      </c>
      <c r="BC812" s="3">
        <f t="shared" si="364"/>
        <v>1</v>
      </c>
      <c r="BD812" s="5">
        <f t="shared" si="365"/>
        <v>-0.5</v>
      </c>
    </row>
    <row r="813" spans="1:56" x14ac:dyDescent="0.25">
      <c r="A813">
        <v>2015</v>
      </c>
      <c r="B813">
        <v>12</v>
      </c>
      <c r="C813" t="s">
        <v>28</v>
      </c>
      <c r="D813">
        <v>2</v>
      </c>
      <c r="E813">
        <v>6</v>
      </c>
      <c r="F813">
        <v>8</v>
      </c>
      <c r="G813">
        <v>0</v>
      </c>
      <c r="H813">
        <v>12</v>
      </c>
      <c r="I813" t="s">
        <v>31</v>
      </c>
      <c r="J813">
        <v>40</v>
      </c>
      <c r="K813">
        <v>31201</v>
      </c>
      <c r="L813">
        <v>3000</v>
      </c>
      <c r="M813">
        <v>1</v>
      </c>
      <c r="N813">
        <v>1</v>
      </c>
      <c r="O813">
        <v>30</v>
      </c>
      <c r="P813" t="str">
        <f t="shared" si="366"/>
        <v>0</v>
      </c>
      <c r="Q813" t="s">
        <v>30</v>
      </c>
      <c r="R813" s="2">
        <f t="shared" si="339"/>
        <v>99457</v>
      </c>
      <c r="S813" s="2">
        <f t="shared" si="340"/>
        <v>99457</v>
      </c>
      <c r="T813" s="2">
        <f t="shared" si="341"/>
        <v>0</v>
      </c>
      <c r="U813" s="2">
        <v>0</v>
      </c>
      <c r="V813" s="3">
        <f t="shared" si="342"/>
        <v>0</v>
      </c>
      <c r="W813" s="5">
        <f t="shared" si="343"/>
        <v>0</v>
      </c>
      <c r="X813" s="2">
        <v>0</v>
      </c>
      <c r="Y813" s="3">
        <f t="shared" si="344"/>
        <v>0</v>
      </c>
      <c r="Z813" s="5">
        <f t="shared" si="345"/>
        <v>0</v>
      </c>
      <c r="AA813" s="2">
        <v>2761.2</v>
      </c>
      <c r="AB813" s="3">
        <f t="shared" si="346"/>
        <v>2761</v>
      </c>
      <c r="AC813" s="5">
        <f t="shared" si="347"/>
        <v>0.1999999999998181</v>
      </c>
      <c r="AD813" s="2">
        <v>13698.62</v>
      </c>
      <c r="AE813" s="3">
        <f t="shared" si="348"/>
        <v>13699</v>
      </c>
      <c r="AF813" s="5">
        <f t="shared" si="349"/>
        <v>-0.37999999999919964</v>
      </c>
      <c r="AG813" s="2">
        <v>12992.98</v>
      </c>
      <c r="AH813" s="3">
        <f t="shared" si="350"/>
        <v>12993</v>
      </c>
      <c r="AI813" s="5">
        <f t="shared" si="351"/>
        <v>-2.0000000000436557E-2</v>
      </c>
      <c r="AJ813" s="2">
        <v>11708.02</v>
      </c>
      <c r="AK813" s="3">
        <f t="shared" si="352"/>
        <v>11708</v>
      </c>
      <c r="AL813" s="5">
        <f t="shared" si="353"/>
        <v>2.0000000000436557E-2</v>
      </c>
      <c r="AM813" s="2">
        <v>12000.38</v>
      </c>
      <c r="AN813" s="3">
        <f t="shared" si="354"/>
        <v>12000</v>
      </c>
      <c r="AO813" s="5">
        <f t="shared" si="355"/>
        <v>0.37999999999919964</v>
      </c>
      <c r="AP813" s="2">
        <v>0</v>
      </c>
      <c r="AQ813" s="3">
        <f t="shared" si="356"/>
        <v>0</v>
      </c>
      <c r="AR813" s="5">
        <f t="shared" si="357"/>
        <v>0</v>
      </c>
      <c r="AS813" s="2">
        <v>21994.799999999999</v>
      </c>
      <c r="AT813" s="3">
        <f t="shared" si="358"/>
        <v>21995</v>
      </c>
      <c r="AU813" s="5">
        <f t="shared" si="359"/>
        <v>-0.2000000000007276</v>
      </c>
      <c r="AV813" s="2">
        <v>12000</v>
      </c>
      <c r="AW813" s="3">
        <f t="shared" si="360"/>
        <v>12000</v>
      </c>
      <c r="AX813" s="5">
        <f t="shared" si="361"/>
        <v>0</v>
      </c>
      <c r="AY813" s="2">
        <v>12301</v>
      </c>
      <c r="AZ813" s="3">
        <f t="shared" si="362"/>
        <v>12301</v>
      </c>
      <c r="BA813" s="5">
        <f t="shared" si="363"/>
        <v>0</v>
      </c>
      <c r="BB813" s="2">
        <v>0</v>
      </c>
      <c r="BC813" s="3">
        <f t="shared" si="364"/>
        <v>0</v>
      </c>
      <c r="BD813" s="5">
        <f t="shared" si="365"/>
        <v>0</v>
      </c>
    </row>
    <row r="814" spans="1:56" x14ac:dyDescent="0.25">
      <c r="A814">
        <v>2015</v>
      </c>
      <c r="B814">
        <v>12</v>
      </c>
      <c r="C814" t="s">
        <v>28</v>
      </c>
      <c r="D814">
        <v>2</v>
      </c>
      <c r="E814">
        <v>6</v>
      </c>
      <c r="F814">
        <v>8</v>
      </c>
      <c r="G814">
        <v>0</v>
      </c>
      <c r="H814">
        <v>12</v>
      </c>
      <c r="I814" t="s">
        <v>31</v>
      </c>
      <c r="J814">
        <v>40</v>
      </c>
      <c r="K814">
        <v>31201</v>
      </c>
      <c r="L814">
        <v>3000</v>
      </c>
      <c r="M814">
        <v>1</v>
      </c>
      <c r="N814">
        <v>1</v>
      </c>
      <c r="O814">
        <v>31</v>
      </c>
      <c r="P814" t="str">
        <f t="shared" si="366"/>
        <v>0</v>
      </c>
      <c r="Q814" t="s">
        <v>30</v>
      </c>
      <c r="R814" s="2">
        <f t="shared" si="339"/>
        <v>14928</v>
      </c>
      <c r="S814" s="2">
        <f t="shared" si="340"/>
        <v>14928</v>
      </c>
      <c r="T814" s="2">
        <f t="shared" si="341"/>
        <v>0</v>
      </c>
      <c r="U814" s="2">
        <v>0</v>
      </c>
      <c r="V814" s="3">
        <f t="shared" si="342"/>
        <v>0</v>
      </c>
      <c r="W814" s="5">
        <f t="shared" si="343"/>
        <v>0</v>
      </c>
      <c r="X814" s="2">
        <v>0</v>
      </c>
      <c r="Y814" s="3">
        <f t="shared" si="344"/>
        <v>0</v>
      </c>
      <c r="Z814" s="5">
        <f t="shared" si="345"/>
        <v>0</v>
      </c>
      <c r="AA814" s="2">
        <v>0</v>
      </c>
      <c r="AB814" s="3">
        <f t="shared" si="346"/>
        <v>0</v>
      </c>
      <c r="AC814" s="5">
        <f t="shared" si="347"/>
        <v>0</v>
      </c>
      <c r="AD814" s="2">
        <v>3732</v>
      </c>
      <c r="AE814" s="3">
        <f t="shared" si="348"/>
        <v>3732</v>
      </c>
      <c r="AF814" s="5">
        <f t="shared" si="349"/>
        <v>0</v>
      </c>
      <c r="AG814" s="2">
        <v>3732</v>
      </c>
      <c r="AH814" s="3">
        <f t="shared" si="350"/>
        <v>3732</v>
      </c>
      <c r="AI814" s="5">
        <f t="shared" si="351"/>
        <v>0</v>
      </c>
      <c r="AJ814" s="2">
        <v>3732</v>
      </c>
      <c r="AK814" s="3">
        <f t="shared" si="352"/>
        <v>3732</v>
      </c>
      <c r="AL814" s="5">
        <f t="shared" si="353"/>
        <v>0</v>
      </c>
      <c r="AM814" s="2">
        <v>0</v>
      </c>
      <c r="AN814" s="3">
        <f t="shared" si="354"/>
        <v>0</v>
      </c>
      <c r="AO814" s="5">
        <f t="shared" si="355"/>
        <v>0</v>
      </c>
      <c r="AP814" s="2">
        <v>0</v>
      </c>
      <c r="AQ814" s="3">
        <f t="shared" si="356"/>
        <v>0</v>
      </c>
      <c r="AR814" s="5">
        <f t="shared" si="357"/>
        <v>0</v>
      </c>
      <c r="AS814" s="2">
        <v>3732</v>
      </c>
      <c r="AT814" s="3">
        <f t="shared" si="358"/>
        <v>3732</v>
      </c>
      <c r="AU814" s="5">
        <f t="shared" si="359"/>
        <v>0</v>
      </c>
      <c r="AV814" s="2">
        <v>0</v>
      </c>
      <c r="AW814" s="3">
        <f t="shared" si="360"/>
        <v>0</v>
      </c>
      <c r="AX814" s="5">
        <f t="shared" si="361"/>
        <v>0</v>
      </c>
      <c r="AY814" s="2">
        <v>0</v>
      </c>
      <c r="AZ814" s="3">
        <f t="shared" si="362"/>
        <v>0</v>
      </c>
      <c r="BA814" s="5">
        <f t="shared" si="363"/>
        <v>0</v>
      </c>
      <c r="BB814" s="2">
        <v>0</v>
      </c>
      <c r="BC814" s="3">
        <f t="shared" si="364"/>
        <v>0</v>
      </c>
      <c r="BD814" s="5">
        <f t="shared" si="365"/>
        <v>0</v>
      </c>
    </row>
    <row r="815" spans="1:56" x14ac:dyDescent="0.25">
      <c r="A815">
        <v>2015</v>
      </c>
      <c r="B815">
        <v>12</v>
      </c>
      <c r="C815" t="s">
        <v>28</v>
      </c>
      <c r="D815">
        <v>2</v>
      </c>
      <c r="E815">
        <v>6</v>
      </c>
      <c r="F815">
        <v>8</v>
      </c>
      <c r="G815">
        <v>0</v>
      </c>
      <c r="H815">
        <v>12</v>
      </c>
      <c r="I815" t="s">
        <v>31</v>
      </c>
      <c r="J815">
        <v>40</v>
      </c>
      <c r="K815">
        <v>31201</v>
      </c>
      <c r="L815">
        <v>3000</v>
      </c>
      <c r="M815">
        <v>1</v>
      </c>
      <c r="N815">
        <v>1</v>
      </c>
      <c r="O815">
        <v>32</v>
      </c>
      <c r="P815" t="str">
        <f t="shared" si="366"/>
        <v>0</v>
      </c>
      <c r="Q815" t="s">
        <v>30</v>
      </c>
      <c r="R815" s="2">
        <f t="shared" si="339"/>
        <v>37187.440000000002</v>
      </c>
      <c r="S815" s="2">
        <f t="shared" si="340"/>
        <v>37188</v>
      </c>
      <c r="T815" s="2">
        <f t="shared" si="341"/>
        <v>-0.55999999999767169</v>
      </c>
      <c r="U815" s="2">
        <v>0</v>
      </c>
      <c r="V815" s="3">
        <f t="shared" si="342"/>
        <v>0</v>
      </c>
      <c r="W815" s="5">
        <f t="shared" si="343"/>
        <v>0</v>
      </c>
      <c r="X815" s="2">
        <v>0</v>
      </c>
      <c r="Y815" s="3">
        <f t="shared" si="344"/>
        <v>0</v>
      </c>
      <c r="Z815" s="5">
        <f t="shared" si="345"/>
        <v>0</v>
      </c>
      <c r="AA815" s="2">
        <v>4247.66</v>
      </c>
      <c r="AB815" s="3">
        <f t="shared" si="346"/>
        <v>4248</v>
      </c>
      <c r="AC815" s="5">
        <f t="shared" si="347"/>
        <v>-0.34000000000014552</v>
      </c>
      <c r="AD815" s="2">
        <v>5252.24</v>
      </c>
      <c r="AE815" s="3">
        <f t="shared" si="348"/>
        <v>5252</v>
      </c>
      <c r="AF815" s="5">
        <f t="shared" si="349"/>
        <v>0.23999999999978172</v>
      </c>
      <c r="AG815" s="2">
        <v>6723.5</v>
      </c>
      <c r="AH815" s="3">
        <f t="shared" si="350"/>
        <v>6724</v>
      </c>
      <c r="AI815" s="5">
        <f t="shared" si="351"/>
        <v>-0.5</v>
      </c>
      <c r="AJ815" s="2">
        <v>8463.2800000000007</v>
      </c>
      <c r="AK815" s="3">
        <f t="shared" si="352"/>
        <v>8463</v>
      </c>
      <c r="AL815" s="5">
        <f t="shared" si="353"/>
        <v>0.28000000000065484</v>
      </c>
      <c r="AM815" s="2">
        <v>6250.76</v>
      </c>
      <c r="AN815" s="3">
        <f t="shared" si="354"/>
        <v>6251</v>
      </c>
      <c r="AO815" s="5">
        <f t="shared" si="355"/>
        <v>-0.23999999999978172</v>
      </c>
      <c r="AP815" s="2">
        <v>6250</v>
      </c>
      <c r="AQ815" s="3">
        <f t="shared" si="356"/>
        <v>6250</v>
      </c>
      <c r="AR815" s="5">
        <f t="shared" si="357"/>
        <v>0</v>
      </c>
      <c r="AS815" s="2">
        <v>0</v>
      </c>
      <c r="AT815" s="3">
        <f t="shared" si="358"/>
        <v>0</v>
      </c>
      <c r="AU815" s="5">
        <f t="shared" si="359"/>
        <v>0</v>
      </c>
      <c r="AV815" s="2">
        <v>0</v>
      </c>
      <c r="AW815" s="3">
        <f t="shared" si="360"/>
        <v>0</v>
      </c>
      <c r="AX815" s="5">
        <f t="shared" si="361"/>
        <v>0</v>
      </c>
      <c r="AY815" s="2">
        <v>0</v>
      </c>
      <c r="AZ815" s="3">
        <f t="shared" si="362"/>
        <v>0</v>
      </c>
      <c r="BA815" s="5">
        <f t="shared" si="363"/>
        <v>0</v>
      </c>
      <c r="BB815" s="2">
        <v>0</v>
      </c>
      <c r="BC815" s="3">
        <f t="shared" si="364"/>
        <v>0</v>
      </c>
      <c r="BD815" s="5">
        <f t="shared" si="365"/>
        <v>0</v>
      </c>
    </row>
    <row r="816" spans="1:56" x14ac:dyDescent="0.25">
      <c r="A816">
        <v>2015</v>
      </c>
      <c r="B816">
        <v>12</v>
      </c>
      <c r="C816" t="s">
        <v>28</v>
      </c>
      <c r="D816">
        <v>2</v>
      </c>
      <c r="E816">
        <v>6</v>
      </c>
      <c r="F816">
        <v>8</v>
      </c>
      <c r="G816">
        <v>0</v>
      </c>
      <c r="H816">
        <v>12</v>
      </c>
      <c r="I816" t="s">
        <v>31</v>
      </c>
      <c r="J816">
        <v>40</v>
      </c>
      <c r="K816">
        <v>31301</v>
      </c>
      <c r="L816">
        <v>3000</v>
      </c>
      <c r="M816">
        <v>1</v>
      </c>
      <c r="N816">
        <v>1</v>
      </c>
      <c r="O816">
        <v>1</v>
      </c>
      <c r="P816" t="str">
        <f t="shared" si="366"/>
        <v>0</v>
      </c>
      <c r="Q816" t="s">
        <v>30</v>
      </c>
      <c r="R816" s="2">
        <f t="shared" si="339"/>
        <v>252370</v>
      </c>
      <c r="S816" s="2">
        <f t="shared" si="340"/>
        <v>252370</v>
      </c>
      <c r="T816" s="2">
        <f t="shared" si="341"/>
        <v>0</v>
      </c>
      <c r="U816" s="2">
        <v>0</v>
      </c>
      <c r="V816" s="3">
        <f t="shared" si="342"/>
        <v>0</v>
      </c>
      <c r="W816" s="5">
        <f t="shared" si="343"/>
        <v>0</v>
      </c>
      <c r="X816" s="2">
        <v>0</v>
      </c>
      <c r="Y816" s="3">
        <f t="shared" si="344"/>
        <v>0</v>
      </c>
      <c r="Z816" s="5">
        <f t="shared" si="345"/>
        <v>0</v>
      </c>
      <c r="AA816" s="2">
        <v>0</v>
      </c>
      <c r="AB816" s="3">
        <f t="shared" si="346"/>
        <v>0</v>
      </c>
      <c r="AC816" s="5">
        <f t="shared" si="347"/>
        <v>0</v>
      </c>
      <c r="AD816" s="2">
        <v>101905.16</v>
      </c>
      <c r="AE816" s="3">
        <f t="shared" si="348"/>
        <v>101905</v>
      </c>
      <c r="AF816" s="5">
        <f t="shared" si="349"/>
        <v>0.16000000000349246</v>
      </c>
      <c r="AG816" s="2">
        <v>0</v>
      </c>
      <c r="AH816" s="3">
        <f t="shared" si="350"/>
        <v>0</v>
      </c>
      <c r="AI816" s="5">
        <f t="shared" si="351"/>
        <v>0</v>
      </c>
      <c r="AJ816" s="2">
        <v>63649.84</v>
      </c>
      <c r="AK816" s="3">
        <f t="shared" si="352"/>
        <v>63650</v>
      </c>
      <c r="AL816" s="5">
        <f t="shared" si="353"/>
        <v>-0.16000000000349246</v>
      </c>
      <c r="AM816" s="2">
        <v>24626.89</v>
      </c>
      <c r="AN816" s="3">
        <f t="shared" si="354"/>
        <v>24627</v>
      </c>
      <c r="AO816" s="5">
        <f t="shared" si="355"/>
        <v>-0.11000000000058208</v>
      </c>
      <c r="AP816" s="2">
        <v>25750</v>
      </c>
      <c r="AQ816" s="3">
        <f t="shared" si="356"/>
        <v>25750</v>
      </c>
      <c r="AR816" s="5">
        <f t="shared" si="357"/>
        <v>0</v>
      </c>
      <c r="AS816" s="2">
        <v>27213.4</v>
      </c>
      <c r="AT816" s="3">
        <f t="shared" si="358"/>
        <v>27213</v>
      </c>
      <c r="AU816" s="5">
        <f t="shared" si="359"/>
        <v>0.40000000000145519</v>
      </c>
      <c r="AV816" s="2">
        <v>7238</v>
      </c>
      <c r="AW816" s="3">
        <f t="shared" si="360"/>
        <v>7238</v>
      </c>
      <c r="AX816" s="5">
        <f t="shared" si="361"/>
        <v>0</v>
      </c>
      <c r="AY816" s="2">
        <v>0</v>
      </c>
      <c r="AZ816" s="3">
        <f t="shared" si="362"/>
        <v>0</v>
      </c>
      <c r="BA816" s="5">
        <f t="shared" si="363"/>
        <v>0</v>
      </c>
      <c r="BB816" s="2">
        <v>1986.71</v>
      </c>
      <c r="BC816" s="3">
        <f t="shared" si="364"/>
        <v>1987</v>
      </c>
      <c r="BD816" s="5">
        <f t="shared" si="365"/>
        <v>-0.28999999999996362</v>
      </c>
    </row>
    <row r="817" spans="1:56" x14ac:dyDescent="0.25">
      <c r="A817">
        <v>2015</v>
      </c>
      <c r="B817">
        <v>12</v>
      </c>
      <c r="C817" t="s">
        <v>28</v>
      </c>
      <c r="D817">
        <v>2</v>
      </c>
      <c r="E817">
        <v>6</v>
      </c>
      <c r="F817">
        <v>8</v>
      </c>
      <c r="G817">
        <v>0</v>
      </c>
      <c r="H817">
        <v>12</v>
      </c>
      <c r="I817" t="s">
        <v>31</v>
      </c>
      <c r="J817">
        <v>40</v>
      </c>
      <c r="K817">
        <v>31301</v>
      </c>
      <c r="L817">
        <v>3000</v>
      </c>
      <c r="M817">
        <v>1</v>
      </c>
      <c r="N817">
        <v>1</v>
      </c>
      <c r="O817">
        <v>2</v>
      </c>
      <c r="P817" t="str">
        <f t="shared" si="366"/>
        <v>0</v>
      </c>
      <c r="Q817" t="s">
        <v>30</v>
      </c>
      <c r="R817" s="2">
        <f t="shared" si="339"/>
        <v>16415.919999999998</v>
      </c>
      <c r="S817" s="2">
        <f t="shared" si="340"/>
        <v>16416</v>
      </c>
      <c r="T817" s="2">
        <f t="shared" si="341"/>
        <v>-8.000000000174623E-2</v>
      </c>
      <c r="U817" s="2">
        <v>0</v>
      </c>
      <c r="V817" s="3">
        <f t="shared" si="342"/>
        <v>0</v>
      </c>
      <c r="W817" s="5">
        <f t="shared" si="343"/>
        <v>0</v>
      </c>
      <c r="X817" s="2">
        <v>621</v>
      </c>
      <c r="Y817" s="3">
        <f t="shared" si="344"/>
        <v>621</v>
      </c>
      <c r="Z817" s="5">
        <f t="shared" si="345"/>
        <v>0</v>
      </c>
      <c r="AA817" s="2">
        <v>0</v>
      </c>
      <c r="AB817" s="3">
        <f t="shared" si="346"/>
        <v>0</v>
      </c>
      <c r="AC817" s="5">
        <f t="shared" si="347"/>
        <v>0</v>
      </c>
      <c r="AD817" s="2">
        <v>918</v>
      </c>
      <c r="AE817" s="3">
        <f t="shared" si="348"/>
        <v>918</v>
      </c>
      <c r="AF817" s="5">
        <f t="shared" si="349"/>
        <v>0</v>
      </c>
      <c r="AG817" s="2">
        <v>535</v>
      </c>
      <c r="AH817" s="3">
        <f t="shared" si="350"/>
        <v>535</v>
      </c>
      <c r="AI817" s="5">
        <f t="shared" si="351"/>
        <v>0</v>
      </c>
      <c r="AJ817" s="2">
        <v>1624</v>
      </c>
      <c r="AK817" s="3">
        <f t="shared" si="352"/>
        <v>1624</v>
      </c>
      <c r="AL817" s="5">
        <f t="shared" si="353"/>
        <v>0</v>
      </c>
      <c r="AM817" s="2">
        <v>737</v>
      </c>
      <c r="AN817" s="3">
        <f t="shared" si="354"/>
        <v>737</v>
      </c>
      <c r="AO817" s="5">
        <f t="shared" si="355"/>
        <v>0</v>
      </c>
      <c r="AP817" s="2">
        <v>1200</v>
      </c>
      <c r="AQ817" s="3">
        <f t="shared" si="356"/>
        <v>1200</v>
      </c>
      <c r="AR817" s="5">
        <f t="shared" si="357"/>
        <v>0</v>
      </c>
      <c r="AS817" s="2">
        <v>2821</v>
      </c>
      <c r="AT817" s="3">
        <f t="shared" si="358"/>
        <v>2821</v>
      </c>
      <c r="AU817" s="5">
        <f t="shared" si="359"/>
        <v>0</v>
      </c>
      <c r="AV817" s="2">
        <v>1800</v>
      </c>
      <c r="AW817" s="3">
        <f t="shared" si="360"/>
        <v>1800</v>
      </c>
      <c r="AX817" s="5">
        <f t="shared" si="361"/>
        <v>0</v>
      </c>
      <c r="AY817" s="2">
        <v>1900</v>
      </c>
      <c r="AZ817" s="3">
        <f t="shared" si="362"/>
        <v>1900</v>
      </c>
      <c r="BA817" s="5">
        <f t="shared" si="363"/>
        <v>0</v>
      </c>
      <c r="BB817" s="2">
        <v>4259.92</v>
      </c>
      <c r="BC817" s="3">
        <f t="shared" si="364"/>
        <v>4260</v>
      </c>
      <c r="BD817" s="5">
        <f t="shared" si="365"/>
        <v>-7.999999999992724E-2</v>
      </c>
    </row>
    <row r="818" spans="1:56" x14ac:dyDescent="0.25">
      <c r="A818">
        <v>2015</v>
      </c>
      <c r="B818">
        <v>12</v>
      </c>
      <c r="C818" t="s">
        <v>28</v>
      </c>
      <c r="D818">
        <v>2</v>
      </c>
      <c r="E818">
        <v>6</v>
      </c>
      <c r="F818">
        <v>8</v>
      </c>
      <c r="G818">
        <v>0</v>
      </c>
      <c r="H818">
        <v>12</v>
      </c>
      <c r="I818" t="s">
        <v>31</v>
      </c>
      <c r="J818">
        <v>40</v>
      </c>
      <c r="K818">
        <v>31301</v>
      </c>
      <c r="L818">
        <v>3000</v>
      </c>
      <c r="M818">
        <v>1</v>
      </c>
      <c r="N818">
        <v>1</v>
      </c>
      <c r="O818">
        <v>9</v>
      </c>
      <c r="P818" t="str">
        <f t="shared" si="366"/>
        <v>0</v>
      </c>
      <c r="Q818" t="s">
        <v>30</v>
      </c>
      <c r="R818" s="2">
        <f t="shared" si="339"/>
        <v>7525200</v>
      </c>
      <c r="S818" s="2">
        <f t="shared" si="340"/>
        <v>7525200</v>
      </c>
      <c r="T818" s="2">
        <f t="shared" si="341"/>
        <v>0</v>
      </c>
      <c r="U818" s="2">
        <v>2717186.32</v>
      </c>
      <c r="V818" s="3">
        <f t="shared" si="342"/>
        <v>2717186</v>
      </c>
      <c r="W818" s="5">
        <f t="shared" si="343"/>
        <v>0.31999999983236194</v>
      </c>
      <c r="X818" s="2">
        <v>0</v>
      </c>
      <c r="Y818" s="3">
        <f t="shared" si="344"/>
        <v>0</v>
      </c>
      <c r="Z818" s="5">
        <f t="shared" si="345"/>
        <v>0</v>
      </c>
      <c r="AA818" s="2">
        <v>2149979.6800000002</v>
      </c>
      <c r="AB818" s="3">
        <f t="shared" si="346"/>
        <v>2149980</v>
      </c>
      <c r="AC818" s="5">
        <f t="shared" si="347"/>
        <v>-0.31999999983236194</v>
      </c>
      <c r="AD818" s="2">
        <v>0</v>
      </c>
      <c r="AE818" s="3">
        <f t="shared" si="348"/>
        <v>0</v>
      </c>
      <c r="AF818" s="5">
        <f t="shared" si="349"/>
        <v>0</v>
      </c>
      <c r="AG818" s="2">
        <v>2400000</v>
      </c>
      <c r="AH818" s="3">
        <f t="shared" si="350"/>
        <v>2400000</v>
      </c>
      <c r="AI818" s="5">
        <f t="shared" si="351"/>
        <v>0</v>
      </c>
      <c r="AJ818" s="2">
        <v>0</v>
      </c>
      <c r="AK818" s="3">
        <f t="shared" si="352"/>
        <v>0</v>
      </c>
      <c r="AL818" s="5">
        <f t="shared" si="353"/>
        <v>0</v>
      </c>
      <c r="AM818" s="2">
        <v>0</v>
      </c>
      <c r="AN818" s="3">
        <f t="shared" si="354"/>
        <v>0</v>
      </c>
      <c r="AO818" s="5">
        <f t="shared" si="355"/>
        <v>0</v>
      </c>
      <c r="AP818" s="2">
        <v>0</v>
      </c>
      <c r="AQ818" s="3">
        <f t="shared" si="356"/>
        <v>0</v>
      </c>
      <c r="AR818" s="5">
        <f t="shared" si="357"/>
        <v>0</v>
      </c>
      <c r="AS818" s="2">
        <v>0</v>
      </c>
      <c r="AT818" s="3">
        <f t="shared" si="358"/>
        <v>0</v>
      </c>
      <c r="AU818" s="5">
        <f t="shared" si="359"/>
        <v>0</v>
      </c>
      <c r="AV818" s="2">
        <v>0</v>
      </c>
      <c r="AW818" s="3">
        <f t="shared" si="360"/>
        <v>0</v>
      </c>
      <c r="AX818" s="5">
        <f t="shared" si="361"/>
        <v>0</v>
      </c>
      <c r="AY818" s="2">
        <v>258034</v>
      </c>
      <c r="AZ818" s="3">
        <f t="shared" si="362"/>
        <v>258034</v>
      </c>
      <c r="BA818" s="5">
        <f t="shared" si="363"/>
        <v>0</v>
      </c>
      <c r="BB818" s="2">
        <v>0</v>
      </c>
      <c r="BC818" s="3">
        <f t="shared" si="364"/>
        <v>0</v>
      </c>
      <c r="BD818" s="5">
        <f t="shared" si="365"/>
        <v>0</v>
      </c>
    </row>
    <row r="819" spans="1:56" x14ac:dyDescent="0.25">
      <c r="A819">
        <v>2015</v>
      </c>
      <c r="B819">
        <v>12</v>
      </c>
      <c r="C819" t="s">
        <v>28</v>
      </c>
      <c r="D819">
        <v>2</v>
      </c>
      <c r="E819">
        <v>6</v>
      </c>
      <c r="F819">
        <v>8</v>
      </c>
      <c r="G819">
        <v>0</v>
      </c>
      <c r="H819">
        <v>12</v>
      </c>
      <c r="I819" t="s">
        <v>31</v>
      </c>
      <c r="J819">
        <v>40</v>
      </c>
      <c r="K819">
        <v>31301</v>
      </c>
      <c r="L819">
        <v>3000</v>
      </c>
      <c r="M819">
        <v>1</v>
      </c>
      <c r="N819">
        <v>1</v>
      </c>
      <c r="O819">
        <v>11</v>
      </c>
      <c r="P819" t="str">
        <f t="shared" si="366"/>
        <v>0</v>
      </c>
      <c r="Q819" t="s">
        <v>30</v>
      </c>
      <c r="R819" s="2">
        <f t="shared" si="339"/>
        <v>125026</v>
      </c>
      <c r="S819" s="2">
        <f t="shared" si="340"/>
        <v>125026</v>
      </c>
      <c r="T819" s="2">
        <f t="shared" si="341"/>
        <v>0</v>
      </c>
      <c r="U819" s="2">
        <v>0</v>
      </c>
      <c r="V819" s="3">
        <f t="shared" si="342"/>
        <v>0</v>
      </c>
      <c r="W819" s="5">
        <f t="shared" si="343"/>
        <v>0</v>
      </c>
      <c r="X819" s="2">
        <v>8286</v>
      </c>
      <c r="Y819" s="3">
        <f t="shared" si="344"/>
        <v>8286</v>
      </c>
      <c r="Z819" s="5">
        <f t="shared" si="345"/>
        <v>0</v>
      </c>
      <c r="AA819" s="2">
        <v>0</v>
      </c>
      <c r="AB819" s="3">
        <f t="shared" si="346"/>
        <v>0</v>
      </c>
      <c r="AC819" s="5">
        <f t="shared" si="347"/>
        <v>0</v>
      </c>
      <c r="AD819" s="2">
        <v>0</v>
      </c>
      <c r="AE819" s="3">
        <f t="shared" si="348"/>
        <v>0</v>
      </c>
      <c r="AF819" s="5">
        <f t="shared" si="349"/>
        <v>0</v>
      </c>
      <c r="AG819" s="2">
        <v>12477</v>
      </c>
      <c r="AH819" s="3">
        <f t="shared" si="350"/>
        <v>12477</v>
      </c>
      <c r="AI819" s="5">
        <f t="shared" si="351"/>
        <v>0</v>
      </c>
      <c r="AJ819" s="2">
        <v>27786</v>
      </c>
      <c r="AK819" s="3">
        <f t="shared" si="352"/>
        <v>27786</v>
      </c>
      <c r="AL819" s="5">
        <f t="shared" si="353"/>
        <v>0</v>
      </c>
      <c r="AM819" s="2">
        <v>14500</v>
      </c>
      <c r="AN819" s="3">
        <f t="shared" si="354"/>
        <v>14500</v>
      </c>
      <c r="AO819" s="5">
        <f t="shared" si="355"/>
        <v>0</v>
      </c>
      <c r="AP819" s="2">
        <v>14500</v>
      </c>
      <c r="AQ819" s="3">
        <f t="shared" si="356"/>
        <v>14500</v>
      </c>
      <c r="AR819" s="5">
        <f t="shared" si="357"/>
        <v>0</v>
      </c>
      <c r="AS819" s="2">
        <v>26977</v>
      </c>
      <c r="AT819" s="3">
        <f t="shared" si="358"/>
        <v>26977</v>
      </c>
      <c r="AU819" s="5">
        <f t="shared" si="359"/>
        <v>0</v>
      </c>
      <c r="AV819" s="2">
        <v>14500</v>
      </c>
      <c r="AW819" s="3">
        <f t="shared" si="360"/>
        <v>14500</v>
      </c>
      <c r="AX819" s="5">
        <f t="shared" si="361"/>
        <v>0</v>
      </c>
      <c r="AY819" s="2">
        <v>6000</v>
      </c>
      <c r="AZ819" s="3">
        <f t="shared" si="362"/>
        <v>6000</v>
      </c>
      <c r="BA819" s="5">
        <f t="shared" si="363"/>
        <v>0</v>
      </c>
      <c r="BB819" s="2">
        <v>0</v>
      </c>
      <c r="BC819" s="3">
        <f t="shared" si="364"/>
        <v>0</v>
      </c>
      <c r="BD819" s="5">
        <f t="shared" si="365"/>
        <v>0</v>
      </c>
    </row>
    <row r="820" spans="1:56" x14ac:dyDescent="0.25">
      <c r="A820">
        <v>2015</v>
      </c>
      <c r="B820">
        <v>12</v>
      </c>
      <c r="C820" t="s">
        <v>28</v>
      </c>
      <c r="D820">
        <v>2</v>
      </c>
      <c r="E820">
        <v>6</v>
      </c>
      <c r="F820">
        <v>8</v>
      </c>
      <c r="G820">
        <v>0</v>
      </c>
      <c r="H820">
        <v>12</v>
      </c>
      <c r="I820" t="s">
        <v>31</v>
      </c>
      <c r="J820">
        <v>40</v>
      </c>
      <c r="K820">
        <v>31301</v>
      </c>
      <c r="L820">
        <v>3000</v>
      </c>
      <c r="M820">
        <v>1</v>
      </c>
      <c r="N820">
        <v>1</v>
      </c>
      <c r="O820">
        <v>12</v>
      </c>
      <c r="P820" t="str">
        <f t="shared" si="366"/>
        <v>0</v>
      </c>
      <c r="Q820" t="s">
        <v>30</v>
      </c>
      <c r="R820" s="2">
        <f t="shared" si="339"/>
        <v>259599</v>
      </c>
      <c r="S820" s="2">
        <f t="shared" si="340"/>
        <v>259599</v>
      </c>
      <c r="T820" s="2">
        <f t="shared" si="341"/>
        <v>0</v>
      </c>
      <c r="U820" s="2">
        <v>0</v>
      </c>
      <c r="V820" s="3">
        <f t="shared" si="342"/>
        <v>0</v>
      </c>
      <c r="W820" s="5">
        <f t="shared" si="343"/>
        <v>0</v>
      </c>
      <c r="X820" s="2">
        <v>15855</v>
      </c>
      <c r="Y820" s="3">
        <f t="shared" si="344"/>
        <v>15855</v>
      </c>
      <c r="Z820" s="5">
        <f t="shared" si="345"/>
        <v>0</v>
      </c>
      <c r="AA820" s="2">
        <v>14667.01</v>
      </c>
      <c r="AB820" s="3">
        <f t="shared" si="346"/>
        <v>14667</v>
      </c>
      <c r="AC820" s="5">
        <f t="shared" si="347"/>
        <v>1.0000000000218279E-2</v>
      </c>
      <c r="AD820" s="2">
        <v>0</v>
      </c>
      <c r="AE820" s="3">
        <f t="shared" si="348"/>
        <v>0</v>
      </c>
      <c r="AF820" s="5">
        <f t="shared" si="349"/>
        <v>0</v>
      </c>
      <c r="AG820" s="2">
        <v>28019</v>
      </c>
      <c r="AH820" s="3">
        <f t="shared" si="350"/>
        <v>28019</v>
      </c>
      <c r="AI820" s="5">
        <f t="shared" si="351"/>
        <v>0</v>
      </c>
      <c r="AJ820" s="2">
        <v>61830</v>
      </c>
      <c r="AK820" s="3">
        <f t="shared" si="352"/>
        <v>61830</v>
      </c>
      <c r="AL820" s="5">
        <f t="shared" si="353"/>
        <v>0</v>
      </c>
      <c r="AM820" s="2">
        <v>19000.990000000002</v>
      </c>
      <c r="AN820" s="3">
        <f t="shared" si="354"/>
        <v>19001</v>
      </c>
      <c r="AO820" s="5">
        <f t="shared" si="355"/>
        <v>-9.9999999983992893E-3</v>
      </c>
      <c r="AP820" s="2">
        <v>21000</v>
      </c>
      <c r="AQ820" s="3">
        <f t="shared" si="356"/>
        <v>21000</v>
      </c>
      <c r="AR820" s="5">
        <f t="shared" si="357"/>
        <v>0</v>
      </c>
      <c r="AS820" s="2">
        <v>38082</v>
      </c>
      <c r="AT820" s="3">
        <f t="shared" si="358"/>
        <v>38082</v>
      </c>
      <c r="AU820" s="5">
        <f t="shared" si="359"/>
        <v>0</v>
      </c>
      <c r="AV820" s="2">
        <v>21000</v>
      </c>
      <c r="AW820" s="3">
        <f t="shared" si="360"/>
        <v>21000</v>
      </c>
      <c r="AX820" s="5">
        <f t="shared" si="361"/>
        <v>0</v>
      </c>
      <c r="AY820" s="2">
        <v>21145</v>
      </c>
      <c r="AZ820" s="3">
        <f t="shared" si="362"/>
        <v>21145</v>
      </c>
      <c r="BA820" s="5">
        <f t="shared" si="363"/>
        <v>0</v>
      </c>
      <c r="BB820" s="2">
        <v>19000</v>
      </c>
      <c r="BC820" s="3">
        <f t="shared" si="364"/>
        <v>19000</v>
      </c>
      <c r="BD820" s="5">
        <f t="shared" si="365"/>
        <v>0</v>
      </c>
    </row>
    <row r="821" spans="1:56" x14ac:dyDescent="0.25">
      <c r="A821">
        <v>2015</v>
      </c>
      <c r="B821">
        <v>12</v>
      </c>
      <c r="C821" t="s">
        <v>28</v>
      </c>
      <c r="D821">
        <v>2</v>
      </c>
      <c r="E821">
        <v>6</v>
      </c>
      <c r="F821">
        <v>8</v>
      </c>
      <c r="G821">
        <v>0</v>
      </c>
      <c r="H821">
        <v>12</v>
      </c>
      <c r="I821" t="s">
        <v>31</v>
      </c>
      <c r="J821">
        <v>40</v>
      </c>
      <c r="K821">
        <v>31301</v>
      </c>
      <c r="L821">
        <v>3000</v>
      </c>
      <c r="M821">
        <v>1</v>
      </c>
      <c r="N821">
        <v>1</v>
      </c>
      <c r="O821">
        <v>17</v>
      </c>
      <c r="P821" t="str">
        <f t="shared" si="366"/>
        <v>0</v>
      </c>
      <c r="Q821" t="s">
        <v>30</v>
      </c>
      <c r="R821" s="2">
        <f t="shared" si="339"/>
        <v>92758</v>
      </c>
      <c r="S821" s="2">
        <f t="shared" si="340"/>
        <v>92758</v>
      </c>
      <c r="T821" s="2">
        <f t="shared" si="341"/>
        <v>0</v>
      </c>
      <c r="U821" s="2">
        <v>0</v>
      </c>
      <c r="V821" s="3">
        <f t="shared" si="342"/>
        <v>0</v>
      </c>
      <c r="W821" s="5">
        <f t="shared" si="343"/>
        <v>0</v>
      </c>
      <c r="X821" s="2">
        <v>0</v>
      </c>
      <c r="Y821" s="3">
        <f t="shared" si="344"/>
        <v>0</v>
      </c>
      <c r="Z821" s="5">
        <f t="shared" si="345"/>
        <v>0</v>
      </c>
      <c r="AA821" s="2">
        <v>9065</v>
      </c>
      <c r="AB821" s="3">
        <f t="shared" si="346"/>
        <v>9065</v>
      </c>
      <c r="AC821" s="5">
        <f t="shared" si="347"/>
        <v>0</v>
      </c>
      <c r="AD821" s="2">
        <v>0</v>
      </c>
      <c r="AE821" s="3">
        <f t="shared" si="348"/>
        <v>0</v>
      </c>
      <c r="AF821" s="5">
        <f t="shared" si="349"/>
        <v>0</v>
      </c>
      <c r="AG821" s="2">
        <v>19319</v>
      </c>
      <c r="AH821" s="3">
        <f t="shared" si="350"/>
        <v>19319</v>
      </c>
      <c r="AI821" s="5">
        <f t="shared" si="351"/>
        <v>0</v>
      </c>
      <c r="AJ821" s="2">
        <v>0</v>
      </c>
      <c r="AK821" s="3">
        <f t="shared" si="352"/>
        <v>0</v>
      </c>
      <c r="AL821" s="5">
        <f t="shared" si="353"/>
        <v>0</v>
      </c>
      <c r="AM821" s="2">
        <v>21263</v>
      </c>
      <c r="AN821" s="3">
        <f t="shared" si="354"/>
        <v>21263</v>
      </c>
      <c r="AO821" s="5">
        <f t="shared" si="355"/>
        <v>0</v>
      </c>
      <c r="AP821" s="2">
        <v>0</v>
      </c>
      <c r="AQ821" s="3">
        <f t="shared" si="356"/>
        <v>0</v>
      </c>
      <c r="AR821" s="5">
        <f t="shared" si="357"/>
        <v>0</v>
      </c>
      <c r="AS821" s="2">
        <v>30863</v>
      </c>
      <c r="AT821" s="3">
        <f t="shared" si="358"/>
        <v>30863</v>
      </c>
      <c r="AU821" s="5">
        <f t="shared" si="359"/>
        <v>0</v>
      </c>
      <c r="AV821" s="2">
        <v>0</v>
      </c>
      <c r="AW821" s="3">
        <f t="shared" si="360"/>
        <v>0</v>
      </c>
      <c r="AX821" s="5">
        <f t="shared" si="361"/>
        <v>0</v>
      </c>
      <c r="AY821" s="2">
        <v>12248</v>
      </c>
      <c r="AZ821" s="3">
        <f t="shared" si="362"/>
        <v>12248</v>
      </c>
      <c r="BA821" s="5">
        <f t="shared" si="363"/>
        <v>0</v>
      </c>
      <c r="BB821" s="2">
        <v>0</v>
      </c>
      <c r="BC821" s="3">
        <f t="shared" si="364"/>
        <v>0</v>
      </c>
      <c r="BD821" s="5">
        <f t="shared" si="365"/>
        <v>0</v>
      </c>
    </row>
    <row r="822" spans="1:56" x14ac:dyDescent="0.25">
      <c r="A822">
        <v>2015</v>
      </c>
      <c r="B822">
        <v>12</v>
      </c>
      <c r="C822" t="s">
        <v>28</v>
      </c>
      <c r="D822">
        <v>2</v>
      </c>
      <c r="E822">
        <v>6</v>
      </c>
      <c r="F822">
        <v>8</v>
      </c>
      <c r="G822">
        <v>0</v>
      </c>
      <c r="H822">
        <v>12</v>
      </c>
      <c r="I822" t="s">
        <v>31</v>
      </c>
      <c r="J822">
        <v>40</v>
      </c>
      <c r="K822">
        <v>31301</v>
      </c>
      <c r="L822">
        <v>3000</v>
      </c>
      <c r="M822">
        <v>1</v>
      </c>
      <c r="N822">
        <v>1</v>
      </c>
      <c r="O822">
        <v>18</v>
      </c>
      <c r="P822" t="str">
        <f t="shared" si="366"/>
        <v>0</v>
      </c>
      <c r="Q822" t="s">
        <v>30</v>
      </c>
      <c r="R822" s="2">
        <f t="shared" si="339"/>
        <v>77131</v>
      </c>
      <c r="S822" s="2">
        <f t="shared" si="340"/>
        <v>77131</v>
      </c>
      <c r="T822" s="2">
        <f t="shared" si="341"/>
        <v>0</v>
      </c>
      <c r="U822" s="2">
        <v>0</v>
      </c>
      <c r="V822" s="3">
        <f t="shared" si="342"/>
        <v>0</v>
      </c>
      <c r="W822" s="5">
        <f t="shared" si="343"/>
        <v>0</v>
      </c>
      <c r="X822" s="2">
        <v>0</v>
      </c>
      <c r="Y822" s="3">
        <f t="shared" si="344"/>
        <v>0</v>
      </c>
      <c r="Z822" s="5">
        <f t="shared" si="345"/>
        <v>0</v>
      </c>
      <c r="AA822" s="2">
        <v>168</v>
      </c>
      <c r="AB822" s="3">
        <f t="shared" si="346"/>
        <v>168</v>
      </c>
      <c r="AC822" s="5">
        <f t="shared" si="347"/>
        <v>0</v>
      </c>
      <c r="AD822" s="2">
        <v>24718</v>
      </c>
      <c r="AE822" s="3">
        <f t="shared" si="348"/>
        <v>24718</v>
      </c>
      <c r="AF822" s="5">
        <f t="shared" si="349"/>
        <v>0</v>
      </c>
      <c r="AG822" s="2">
        <v>0</v>
      </c>
      <c r="AH822" s="3">
        <f t="shared" si="350"/>
        <v>0</v>
      </c>
      <c r="AI822" s="5">
        <f t="shared" si="351"/>
        <v>0</v>
      </c>
      <c r="AJ822" s="2">
        <v>26699</v>
      </c>
      <c r="AK822" s="3">
        <f t="shared" si="352"/>
        <v>26699</v>
      </c>
      <c r="AL822" s="5">
        <f t="shared" si="353"/>
        <v>0</v>
      </c>
      <c r="AM822" s="2">
        <v>24722</v>
      </c>
      <c r="AN822" s="3">
        <f t="shared" si="354"/>
        <v>24722</v>
      </c>
      <c r="AO822" s="5">
        <f t="shared" si="355"/>
        <v>0</v>
      </c>
      <c r="AP822" s="2">
        <v>206</v>
      </c>
      <c r="AQ822" s="3">
        <f t="shared" si="356"/>
        <v>206</v>
      </c>
      <c r="AR822" s="5">
        <f t="shared" si="357"/>
        <v>0</v>
      </c>
      <c r="AS822" s="2">
        <v>206</v>
      </c>
      <c r="AT822" s="3">
        <f t="shared" si="358"/>
        <v>206</v>
      </c>
      <c r="AU822" s="5">
        <f t="shared" si="359"/>
        <v>0</v>
      </c>
      <c r="AV822" s="2">
        <v>0</v>
      </c>
      <c r="AW822" s="3">
        <f t="shared" si="360"/>
        <v>0</v>
      </c>
      <c r="AX822" s="5">
        <f t="shared" si="361"/>
        <v>0</v>
      </c>
      <c r="AY822" s="2">
        <v>206</v>
      </c>
      <c r="AZ822" s="3">
        <f t="shared" si="362"/>
        <v>206</v>
      </c>
      <c r="BA822" s="5">
        <f t="shared" si="363"/>
        <v>0</v>
      </c>
      <c r="BB822" s="2">
        <v>206</v>
      </c>
      <c r="BC822" s="3">
        <f t="shared" si="364"/>
        <v>206</v>
      </c>
      <c r="BD822" s="5">
        <f t="shared" si="365"/>
        <v>0</v>
      </c>
    </row>
    <row r="823" spans="1:56" x14ac:dyDescent="0.25">
      <c r="A823">
        <v>2015</v>
      </c>
      <c r="B823">
        <v>12</v>
      </c>
      <c r="C823" t="s">
        <v>28</v>
      </c>
      <c r="D823">
        <v>2</v>
      </c>
      <c r="E823">
        <v>6</v>
      </c>
      <c r="F823">
        <v>8</v>
      </c>
      <c r="G823">
        <v>0</v>
      </c>
      <c r="H823">
        <v>12</v>
      </c>
      <c r="I823" t="s">
        <v>31</v>
      </c>
      <c r="J823">
        <v>40</v>
      </c>
      <c r="K823">
        <v>31301</v>
      </c>
      <c r="L823">
        <v>3000</v>
      </c>
      <c r="M823">
        <v>1</v>
      </c>
      <c r="N823">
        <v>1</v>
      </c>
      <c r="O823">
        <v>21</v>
      </c>
      <c r="P823" t="str">
        <f t="shared" si="366"/>
        <v>0</v>
      </c>
      <c r="Q823" t="s">
        <v>30</v>
      </c>
      <c r="R823" s="2">
        <f t="shared" si="339"/>
        <v>106482.08</v>
      </c>
      <c r="S823" s="2">
        <f t="shared" si="340"/>
        <v>106483</v>
      </c>
      <c r="T823" s="2">
        <f t="shared" si="341"/>
        <v>-0.91999999999825377</v>
      </c>
      <c r="U823" s="2">
        <v>0</v>
      </c>
      <c r="V823" s="3">
        <f t="shared" si="342"/>
        <v>0</v>
      </c>
      <c r="W823" s="5">
        <f t="shared" si="343"/>
        <v>0</v>
      </c>
      <c r="X823" s="2">
        <v>3361.52</v>
      </c>
      <c r="Y823" s="3">
        <f t="shared" si="344"/>
        <v>3362</v>
      </c>
      <c r="Z823" s="5">
        <f t="shared" si="345"/>
        <v>-0.48000000000001819</v>
      </c>
      <c r="AA823" s="2">
        <v>10000</v>
      </c>
      <c r="AB823" s="3">
        <f t="shared" si="346"/>
        <v>10000</v>
      </c>
      <c r="AC823" s="5">
        <f t="shared" si="347"/>
        <v>0</v>
      </c>
      <c r="AD823" s="2">
        <v>9742.32</v>
      </c>
      <c r="AE823" s="3">
        <f t="shared" si="348"/>
        <v>9742</v>
      </c>
      <c r="AF823" s="5">
        <f t="shared" si="349"/>
        <v>0.31999999999970896</v>
      </c>
      <c r="AG823" s="2">
        <v>9661.68</v>
      </c>
      <c r="AH823" s="3">
        <f t="shared" si="350"/>
        <v>9662</v>
      </c>
      <c r="AI823" s="5">
        <f t="shared" si="351"/>
        <v>-0.31999999999970896</v>
      </c>
      <c r="AJ823" s="2">
        <v>10338.32</v>
      </c>
      <c r="AK823" s="3">
        <f t="shared" si="352"/>
        <v>10338</v>
      </c>
      <c r="AL823" s="5">
        <f t="shared" si="353"/>
        <v>0.31999999999970896</v>
      </c>
      <c r="AM823" s="2">
        <v>10257.68</v>
      </c>
      <c r="AN823" s="3">
        <f t="shared" si="354"/>
        <v>10258</v>
      </c>
      <c r="AO823" s="5">
        <f t="shared" si="355"/>
        <v>-0.31999999999970896</v>
      </c>
      <c r="AP823" s="2">
        <v>10000</v>
      </c>
      <c r="AQ823" s="3">
        <f t="shared" si="356"/>
        <v>10000</v>
      </c>
      <c r="AR823" s="5">
        <f t="shared" si="357"/>
        <v>0</v>
      </c>
      <c r="AS823" s="2">
        <v>5257.68</v>
      </c>
      <c r="AT823" s="3">
        <f t="shared" si="358"/>
        <v>5258</v>
      </c>
      <c r="AU823" s="5">
        <f t="shared" si="359"/>
        <v>-0.31999999999970896</v>
      </c>
      <c r="AV823" s="2">
        <v>10000</v>
      </c>
      <c r="AW823" s="3">
        <f t="shared" si="360"/>
        <v>10000</v>
      </c>
      <c r="AX823" s="5">
        <f t="shared" si="361"/>
        <v>0</v>
      </c>
      <c r="AY823" s="2">
        <v>21380.799999999999</v>
      </c>
      <c r="AZ823" s="3">
        <f t="shared" si="362"/>
        <v>21381</v>
      </c>
      <c r="BA823" s="5">
        <f t="shared" si="363"/>
        <v>-0.2000000000007276</v>
      </c>
      <c r="BB823" s="2">
        <v>6482.08</v>
      </c>
      <c r="BC823" s="3">
        <f t="shared" si="364"/>
        <v>6482</v>
      </c>
      <c r="BD823" s="5">
        <f t="shared" si="365"/>
        <v>7.999999999992724E-2</v>
      </c>
    </row>
    <row r="824" spans="1:56" x14ac:dyDescent="0.25">
      <c r="A824">
        <v>2015</v>
      </c>
      <c r="B824">
        <v>12</v>
      </c>
      <c r="C824" t="s">
        <v>28</v>
      </c>
      <c r="D824">
        <v>2</v>
      </c>
      <c r="E824">
        <v>6</v>
      </c>
      <c r="F824">
        <v>8</v>
      </c>
      <c r="G824">
        <v>0</v>
      </c>
      <c r="H824">
        <v>12</v>
      </c>
      <c r="I824" t="s">
        <v>31</v>
      </c>
      <c r="J824">
        <v>40</v>
      </c>
      <c r="K824">
        <v>31301</v>
      </c>
      <c r="L824">
        <v>3000</v>
      </c>
      <c r="M824">
        <v>1</v>
      </c>
      <c r="N824">
        <v>1</v>
      </c>
      <c r="O824">
        <v>23</v>
      </c>
      <c r="P824" t="str">
        <f t="shared" si="366"/>
        <v>0</v>
      </c>
      <c r="Q824" t="s">
        <v>30</v>
      </c>
      <c r="R824" s="2">
        <f t="shared" si="339"/>
        <v>114088.66</v>
      </c>
      <c r="S824" s="2">
        <f t="shared" si="340"/>
        <v>114089</v>
      </c>
      <c r="T824" s="2">
        <f t="shared" si="341"/>
        <v>-0.33999999999650754</v>
      </c>
      <c r="U824" s="2">
        <v>0</v>
      </c>
      <c r="V824" s="3">
        <f t="shared" si="342"/>
        <v>0</v>
      </c>
      <c r="W824" s="5">
        <f t="shared" si="343"/>
        <v>0</v>
      </c>
      <c r="X824" s="2">
        <v>10320.02</v>
      </c>
      <c r="Y824" s="3">
        <f t="shared" si="344"/>
        <v>10320</v>
      </c>
      <c r="Z824" s="5">
        <f t="shared" si="345"/>
        <v>2.0000000000436557E-2</v>
      </c>
      <c r="AA824" s="2">
        <v>6102.67</v>
      </c>
      <c r="AB824" s="3">
        <f t="shared" si="346"/>
        <v>6103</v>
      </c>
      <c r="AC824" s="5">
        <f t="shared" si="347"/>
        <v>-0.32999999999992724</v>
      </c>
      <c r="AD824" s="2">
        <v>11552.64</v>
      </c>
      <c r="AE824" s="3">
        <f t="shared" si="348"/>
        <v>11553</v>
      </c>
      <c r="AF824" s="5">
        <f t="shared" si="349"/>
        <v>-0.36000000000058208</v>
      </c>
      <c r="AG824" s="2">
        <v>9112.76</v>
      </c>
      <c r="AH824" s="3">
        <f t="shared" si="350"/>
        <v>9113</v>
      </c>
      <c r="AI824" s="5">
        <f t="shared" si="351"/>
        <v>-0.23999999999978172</v>
      </c>
      <c r="AJ824" s="2">
        <v>22000.240000000002</v>
      </c>
      <c r="AK824" s="3">
        <f t="shared" si="352"/>
        <v>22000</v>
      </c>
      <c r="AL824" s="5">
        <f t="shared" si="353"/>
        <v>0.24000000000160071</v>
      </c>
      <c r="AM824" s="2">
        <v>11000</v>
      </c>
      <c r="AN824" s="3">
        <f t="shared" si="354"/>
        <v>11000</v>
      </c>
      <c r="AO824" s="5">
        <f t="shared" si="355"/>
        <v>0</v>
      </c>
      <c r="AP824" s="2">
        <v>11000</v>
      </c>
      <c r="AQ824" s="3">
        <f t="shared" si="356"/>
        <v>11000</v>
      </c>
      <c r="AR824" s="5">
        <f t="shared" si="357"/>
        <v>0</v>
      </c>
      <c r="AS824" s="2">
        <v>11000.33</v>
      </c>
      <c r="AT824" s="3">
        <f t="shared" si="358"/>
        <v>11000</v>
      </c>
      <c r="AU824" s="5">
        <f t="shared" si="359"/>
        <v>0.32999999999992724</v>
      </c>
      <c r="AV824" s="2">
        <v>11000</v>
      </c>
      <c r="AW824" s="3">
        <f t="shared" si="360"/>
        <v>11000</v>
      </c>
      <c r="AX824" s="5">
        <f t="shared" si="361"/>
        <v>0</v>
      </c>
      <c r="AY824" s="2">
        <v>0</v>
      </c>
      <c r="AZ824" s="3">
        <f t="shared" si="362"/>
        <v>0</v>
      </c>
      <c r="BA824" s="5">
        <f t="shared" si="363"/>
        <v>0</v>
      </c>
      <c r="BB824" s="2">
        <v>11000</v>
      </c>
      <c r="BC824" s="3">
        <f t="shared" si="364"/>
        <v>11000</v>
      </c>
      <c r="BD824" s="5">
        <f t="shared" si="365"/>
        <v>0</v>
      </c>
    </row>
    <row r="825" spans="1:56" x14ac:dyDescent="0.25">
      <c r="A825">
        <v>2015</v>
      </c>
      <c r="B825">
        <v>12</v>
      </c>
      <c r="C825" t="s">
        <v>28</v>
      </c>
      <c r="D825">
        <v>2</v>
      </c>
      <c r="E825">
        <v>6</v>
      </c>
      <c r="F825">
        <v>8</v>
      </c>
      <c r="G825">
        <v>0</v>
      </c>
      <c r="H825">
        <v>12</v>
      </c>
      <c r="I825" t="s">
        <v>31</v>
      </c>
      <c r="J825">
        <v>40</v>
      </c>
      <c r="K825">
        <v>31301</v>
      </c>
      <c r="L825">
        <v>3000</v>
      </c>
      <c r="M825">
        <v>1</v>
      </c>
      <c r="N825">
        <v>1</v>
      </c>
      <c r="O825">
        <v>24</v>
      </c>
      <c r="P825" t="str">
        <f t="shared" si="366"/>
        <v>0</v>
      </c>
      <c r="Q825" t="s">
        <v>30</v>
      </c>
      <c r="R825" s="2">
        <f t="shared" si="339"/>
        <v>149435</v>
      </c>
      <c r="S825" s="2">
        <f t="shared" si="340"/>
        <v>149435</v>
      </c>
      <c r="T825" s="2">
        <f t="shared" si="341"/>
        <v>0</v>
      </c>
      <c r="U825" s="2">
        <v>8235</v>
      </c>
      <c r="V825" s="3">
        <f t="shared" si="342"/>
        <v>8235</v>
      </c>
      <c r="W825" s="5">
        <f t="shared" si="343"/>
        <v>0</v>
      </c>
      <c r="X825" s="2">
        <v>10000</v>
      </c>
      <c r="Y825" s="3">
        <f t="shared" si="344"/>
        <v>10000</v>
      </c>
      <c r="Z825" s="5">
        <f t="shared" si="345"/>
        <v>0</v>
      </c>
      <c r="AA825" s="2">
        <v>12800</v>
      </c>
      <c r="AB825" s="3">
        <f t="shared" si="346"/>
        <v>12800</v>
      </c>
      <c r="AC825" s="5">
        <f t="shared" si="347"/>
        <v>0</v>
      </c>
      <c r="AD825" s="2">
        <v>13300</v>
      </c>
      <c r="AE825" s="3">
        <f t="shared" si="348"/>
        <v>13300</v>
      </c>
      <c r="AF825" s="5">
        <f t="shared" si="349"/>
        <v>0</v>
      </c>
      <c r="AG825" s="2">
        <v>0</v>
      </c>
      <c r="AH825" s="3">
        <f t="shared" si="350"/>
        <v>0</v>
      </c>
      <c r="AI825" s="5">
        <f t="shared" si="351"/>
        <v>0</v>
      </c>
      <c r="AJ825" s="2">
        <v>26600</v>
      </c>
      <c r="AK825" s="3">
        <f t="shared" si="352"/>
        <v>26600</v>
      </c>
      <c r="AL825" s="5">
        <f t="shared" si="353"/>
        <v>0</v>
      </c>
      <c r="AM825" s="2">
        <v>13300</v>
      </c>
      <c r="AN825" s="3">
        <f t="shared" si="354"/>
        <v>13300</v>
      </c>
      <c r="AO825" s="5">
        <f t="shared" si="355"/>
        <v>0</v>
      </c>
      <c r="AP825" s="2">
        <v>13300</v>
      </c>
      <c r="AQ825" s="3">
        <f t="shared" si="356"/>
        <v>13300</v>
      </c>
      <c r="AR825" s="5">
        <f t="shared" si="357"/>
        <v>0</v>
      </c>
      <c r="AS825" s="2">
        <v>13300</v>
      </c>
      <c r="AT825" s="3">
        <f t="shared" si="358"/>
        <v>13300</v>
      </c>
      <c r="AU825" s="5">
        <f t="shared" si="359"/>
        <v>0</v>
      </c>
      <c r="AV825" s="2">
        <v>13300</v>
      </c>
      <c r="AW825" s="3">
        <f t="shared" si="360"/>
        <v>13300</v>
      </c>
      <c r="AX825" s="5">
        <f t="shared" si="361"/>
        <v>0</v>
      </c>
      <c r="AY825" s="2">
        <v>13300</v>
      </c>
      <c r="AZ825" s="3">
        <f t="shared" si="362"/>
        <v>13300</v>
      </c>
      <c r="BA825" s="5">
        <f t="shared" si="363"/>
        <v>0</v>
      </c>
      <c r="BB825" s="2">
        <v>12000</v>
      </c>
      <c r="BC825" s="3">
        <f t="shared" si="364"/>
        <v>12000</v>
      </c>
      <c r="BD825" s="5">
        <f t="shared" si="365"/>
        <v>0</v>
      </c>
    </row>
    <row r="826" spans="1:56" x14ac:dyDescent="0.25">
      <c r="A826">
        <v>2015</v>
      </c>
      <c r="B826">
        <v>12</v>
      </c>
      <c r="C826" t="s">
        <v>28</v>
      </c>
      <c r="D826">
        <v>2</v>
      </c>
      <c r="E826">
        <v>6</v>
      </c>
      <c r="F826">
        <v>8</v>
      </c>
      <c r="G826">
        <v>0</v>
      </c>
      <c r="H826">
        <v>12</v>
      </c>
      <c r="I826" t="s">
        <v>31</v>
      </c>
      <c r="J826">
        <v>40</v>
      </c>
      <c r="K826">
        <v>31301</v>
      </c>
      <c r="L826">
        <v>3000</v>
      </c>
      <c r="M826">
        <v>1</v>
      </c>
      <c r="N826">
        <v>1</v>
      </c>
      <c r="O826">
        <v>25</v>
      </c>
      <c r="P826" t="str">
        <f t="shared" si="366"/>
        <v>0</v>
      </c>
      <c r="Q826" t="s">
        <v>30</v>
      </c>
      <c r="R826" s="2">
        <f t="shared" si="339"/>
        <v>177880</v>
      </c>
      <c r="S826" s="2">
        <f t="shared" si="340"/>
        <v>177880</v>
      </c>
      <c r="T826" s="2">
        <f t="shared" si="341"/>
        <v>0</v>
      </c>
      <c r="U826" s="2">
        <v>0</v>
      </c>
      <c r="V826" s="3">
        <f t="shared" si="342"/>
        <v>0</v>
      </c>
      <c r="W826" s="5">
        <f t="shared" si="343"/>
        <v>0</v>
      </c>
      <c r="X826" s="2">
        <v>0</v>
      </c>
      <c r="Y826" s="3">
        <f t="shared" si="344"/>
        <v>0</v>
      </c>
      <c r="Z826" s="5">
        <f t="shared" si="345"/>
        <v>0</v>
      </c>
      <c r="AA826" s="2">
        <v>0</v>
      </c>
      <c r="AB826" s="3">
        <f t="shared" si="346"/>
        <v>0</v>
      </c>
      <c r="AC826" s="5">
        <f t="shared" si="347"/>
        <v>0</v>
      </c>
      <c r="AD826" s="2">
        <v>28315</v>
      </c>
      <c r="AE826" s="3">
        <f t="shared" si="348"/>
        <v>28315</v>
      </c>
      <c r="AF826" s="5">
        <f t="shared" si="349"/>
        <v>0</v>
      </c>
      <c r="AG826" s="2">
        <v>34698</v>
      </c>
      <c r="AH826" s="3">
        <f t="shared" si="350"/>
        <v>34698</v>
      </c>
      <c r="AI826" s="5">
        <f t="shared" si="351"/>
        <v>0</v>
      </c>
      <c r="AJ826" s="2">
        <v>33883</v>
      </c>
      <c r="AK826" s="3">
        <f t="shared" si="352"/>
        <v>33883</v>
      </c>
      <c r="AL826" s="5">
        <f t="shared" si="353"/>
        <v>0</v>
      </c>
      <c r="AM826" s="2">
        <v>14000</v>
      </c>
      <c r="AN826" s="3">
        <f t="shared" si="354"/>
        <v>14000</v>
      </c>
      <c r="AO826" s="5">
        <f t="shared" si="355"/>
        <v>0</v>
      </c>
      <c r="AP826" s="2">
        <v>12500</v>
      </c>
      <c r="AQ826" s="3">
        <f t="shared" si="356"/>
        <v>12500</v>
      </c>
      <c r="AR826" s="5">
        <f t="shared" si="357"/>
        <v>0</v>
      </c>
      <c r="AS826" s="2">
        <v>13500</v>
      </c>
      <c r="AT826" s="3">
        <f t="shared" si="358"/>
        <v>13500</v>
      </c>
      <c r="AU826" s="5">
        <f t="shared" si="359"/>
        <v>0</v>
      </c>
      <c r="AV826" s="2">
        <v>38015.61</v>
      </c>
      <c r="AW826" s="3">
        <f t="shared" si="360"/>
        <v>38016</v>
      </c>
      <c r="AX826" s="5">
        <f t="shared" si="361"/>
        <v>-0.38999999999941792</v>
      </c>
      <c r="AY826" s="2">
        <v>2968.39</v>
      </c>
      <c r="AZ826" s="3">
        <f t="shared" si="362"/>
        <v>2968</v>
      </c>
      <c r="BA826" s="5">
        <f t="shared" si="363"/>
        <v>0.38999999999987267</v>
      </c>
      <c r="BB826" s="2">
        <v>0</v>
      </c>
      <c r="BC826" s="3">
        <f t="shared" si="364"/>
        <v>0</v>
      </c>
      <c r="BD826" s="5">
        <f t="shared" si="365"/>
        <v>0</v>
      </c>
    </row>
    <row r="827" spans="1:56" x14ac:dyDescent="0.25">
      <c r="A827">
        <v>2015</v>
      </c>
      <c r="B827">
        <v>12</v>
      </c>
      <c r="C827" t="s">
        <v>28</v>
      </c>
      <c r="D827">
        <v>2</v>
      </c>
      <c r="E827">
        <v>6</v>
      </c>
      <c r="F827">
        <v>8</v>
      </c>
      <c r="G827">
        <v>0</v>
      </c>
      <c r="H827">
        <v>12</v>
      </c>
      <c r="I827" t="s">
        <v>31</v>
      </c>
      <c r="J827">
        <v>40</v>
      </c>
      <c r="K827">
        <v>31301</v>
      </c>
      <c r="L827">
        <v>3000</v>
      </c>
      <c r="M827">
        <v>1</v>
      </c>
      <c r="N827">
        <v>1</v>
      </c>
      <c r="O827">
        <v>28</v>
      </c>
      <c r="P827" t="str">
        <f t="shared" si="366"/>
        <v>0</v>
      </c>
      <c r="Q827" t="s">
        <v>30</v>
      </c>
      <c r="R827" s="2">
        <f t="shared" si="339"/>
        <v>132900</v>
      </c>
      <c r="S827" s="2">
        <f t="shared" si="340"/>
        <v>132900</v>
      </c>
      <c r="T827" s="2">
        <f t="shared" si="341"/>
        <v>0</v>
      </c>
      <c r="U827" s="2">
        <v>0</v>
      </c>
      <c r="V827" s="3">
        <f t="shared" si="342"/>
        <v>0</v>
      </c>
      <c r="W827" s="5">
        <f t="shared" si="343"/>
        <v>0</v>
      </c>
      <c r="X827" s="2">
        <v>9688</v>
      </c>
      <c r="Y827" s="3">
        <f t="shared" si="344"/>
        <v>9688</v>
      </c>
      <c r="Z827" s="5">
        <f t="shared" si="345"/>
        <v>0</v>
      </c>
      <c r="AA827" s="2">
        <v>0</v>
      </c>
      <c r="AB827" s="3">
        <f t="shared" si="346"/>
        <v>0</v>
      </c>
      <c r="AC827" s="5">
        <f t="shared" si="347"/>
        <v>0</v>
      </c>
      <c r="AD827" s="2">
        <v>26515</v>
      </c>
      <c r="AE827" s="3">
        <f t="shared" si="348"/>
        <v>26515</v>
      </c>
      <c r="AF827" s="5">
        <f t="shared" si="349"/>
        <v>0</v>
      </c>
      <c r="AG827" s="2">
        <v>10113</v>
      </c>
      <c r="AH827" s="3">
        <f t="shared" si="350"/>
        <v>10113</v>
      </c>
      <c r="AI827" s="5">
        <f t="shared" si="351"/>
        <v>0</v>
      </c>
      <c r="AJ827" s="2">
        <v>15874</v>
      </c>
      <c r="AK827" s="3">
        <f t="shared" si="352"/>
        <v>15874</v>
      </c>
      <c r="AL827" s="5">
        <f t="shared" si="353"/>
        <v>0</v>
      </c>
      <c r="AM827" s="2">
        <v>10000</v>
      </c>
      <c r="AN827" s="3">
        <f t="shared" si="354"/>
        <v>10000</v>
      </c>
      <c r="AO827" s="5">
        <f t="shared" si="355"/>
        <v>0</v>
      </c>
      <c r="AP827" s="2">
        <v>10000</v>
      </c>
      <c r="AQ827" s="3">
        <f t="shared" si="356"/>
        <v>10000</v>
      </c>
      <c r="AR827" s="5">
        <f t="shared" si="357"/>
        <v>0</v>
      </c>
      <c r="AS827" s="2">
        <v>10000</v>
      </c>
      <c r="AT827" s="3">
        <f t="shared" si="358"/>
        <v>10000</v>
      </c>
      <c r="AU827" s="5">
        <f t="shared" si="359"/>
        <v>0</v>
      </c>
      <c r="AV827" s="2">
        <v>11800</v>
      </c>
      <c r="AW827" s="3">
        <f t="shared" si="360"/>
        <v>11800</v>
      </c>
      <c r="AX827" s="5">
        <f t="shared" si="361"/>
        <v>0</v>
      </c>
      <c r="AY827" s="2">
        <v>19058</v>
      </c>
      <c r="AZ827" s="3">
        <f t="shared" si="362"/>
        <v>19058</v>
      </c>
      <c r="BA827" s="5">
        <f t="shared" si="363"/>
        <v>0</v>
      </c>
      <c r="BB827" s="2">
        <v>9852</v>
      </c>
      <c r="BC827" s="3">
        <f t="shared" si="364"/>
        <v>9852</v>
      </c>
      <c r="BD827" s="5">
        <f t="shared" si="365"/>
        <v>0</v>
      </c>
    </row>
    <row r="828" spans="1:56" x14ac:dyDescent="0.25">
      <c r="A828">
        <v>2015</v>
      </c>
      <c r="B828">
        <v>12</v>
      </c>
      <c r="C828" t="s">
        <v>28</v>
      </c>
      <c r="D828">
        <v>2</v>
      </c>
      <c r="E828">
        <v>6</v>
      </c>
      <c r="F828">
        <v>8</v>
      </c>
      <c r="G828">
        <v>0</v>
      </c>
      <c r="H828">
        <v>12</v>
      </c>
      <c r="I828" t="s">
        <v>31</v>
      </c>
      <c r="J828">
        <v>40</v>
      </c>
      <c r="K828">
        <v>31401</v>
      </c>
      <c r="L828">
        <v>3000</v>
      </c>
      <c r="M828">
        <v>1</v>
      </c>
      <c r="N828">
        <v>1</v>
      </c>
      <c r="O828">
        <v>1</v>
      </c>
      <c r="P828" t="str">
        <f t="shared" si="366"/>
        <v>0</v>
      </c>
      <c r="Q828" t="s">
        <v>30</v>
      </c>
      <c r="R828" s="2">
        <f t="shared" si="339"/>
        <v>23118</v>
      </c>
      <c r="S828" s="2">
        <f t="shared" si="340"/>
        <v>23118</v>
      </c>
      <c r="T828" s="2">
        <f t="shared" si="341"/>
        <v>0</v>
      </c>
      <c r="U828" s="2">
        <v>0</v>
      </c>
      <c r="V828" s="3">
        <f t="shared" si="342"/>
        <v>0</v>
      </c>
      <c r="W828" s="5">
        <f t="shared" si="343"/>
        <v>0</v>
      </c>
      <c r="X828" s="2">
        <v>0</v>
      </c>
      <c r="Y828" s="3">
        <f t="shared" si="344"/>
        <v>0</v>
      </c>
      <c r="Z828" s="5">
        <f t="shared" si="345"/>
        <v>0</v>
      </c>
      <c r="AA828" s="2">
        <v>1618</v>
      </c>
      <c r="AB828" s="3">
        <f t="shared" si="346"/>
        <v>1618</v>
      </c>
      <c r="AC828" s="5">
        <f t="shared" si="347"/>
        <v>0</v>
      </c>
      <c r="AD828" s="2">
        <v>0</v>
      </c>
      <c r="AE828" s="3">
        <f t="shared" si="348"/>
        <v>0</v>
      </c>
      <c r="AF828" s="5">
        <f t="shared" si="349"/>
        <v>0</v>
      </c>
      <c r="AG828" s="2">
        <v>1619</v>
      </c>
      <c r="AH828" s="3">
        <f t="shared" si="350"/>
        <v>1619</v>
      </c>
      <c r="AI828" s="5">
        <f t="shared" si="351"/>
        <v>0</v>
      </c>
      <c r="AJ828" s="2">
        <v>7099</v>
      </c>
      <c r="AK828" s="3">
        <f t="shared" si="352"/>
        <v>7099</v>
      </c>
      <c r="AL828" s="5">
        <f t="shared" si="353"/>
        <v>0</v>
      </c>
      <c r="AM828" s="2">
        <v>1800</v>
      </c>
      <c r="AN828" s="3">
        <f t="shared" si="354"/>
        <v>1800</v>
      </c>
      <c r="AO828" s="5">
        <f t="shared" si="355"/>
        <v>0</v>
      </c>
      <c r="AP828" s="2">
        <v>1800</v>
      </c>
      <c r="AQ828" s="3">
        <f t="shared" si="356"/>
        <v>1800</v>
      </c>
      <c r="AR828" s="5">
        <f t="shared" si="357"/>
        <v>0</v>
      </c>
      <c r="AS828" s="2">
        <v>1982</v>
      </c>
      <c r="AT828" s="3">
        <f t="shared" si="358"/>
        <v>1982</v>
      </c>
      <c r="AU828" s="5">
        <f t="shared" si="359"/>
        <v>0</v>
      </c>
      <c r="AV828" s="2">
        <v>1800</v>
      </c>
      <c r="AW828" s="3">
        <f t="shared" si="360"/>
        <v>1800</v>
      </c>
      <c r="AX828" s="5">
        <f t="shared" si="361"/>
        <v>0</v>
      </c>
      <c r="AY828" s="2">
        <v>1800</v>
      </c>
      <c r="AZ828" s="3">
        <f t="shared" si="362"/>
        <v>1800</v>
      </c>
      <c r="BA828" s="5">
        <f t="shared" si="363"/>
        <v>0</v>
      </c>
      <c r="BB828" s="2">
        <v>3600</v>
      </c>
      <c r="BC828" s="3">
        <f t="shared" si="364"/>
        <v>3600</v>
      </c>
      <c r="BD828" s="5">
        <f t="shared" si="365"/>
        <v>0</v>
      </c>
    </row>
    <row r="829" spans="1:56" x14ac:dyDescent="0.25">
      <c r="A829">
        <v>2015</v>
      </c>
      <c r="B829">
        <v>12</v>
      </c>
      <c r="C829" t="s">
        <v>28</v>
      </c>
      <c r="D829">
        <v>2</v>
      </c>
      <c r="E829">
        <v>6</v>
      </c>
      <c r="F829">
        <v>8</v>
      </c>
      <c r="G829">
        <v>0</v>
      </c>
      <c r="H829">
        <v>12</v>
      </c>
      <c r="I829" t="s">
        <v>31</v>
      </c>
      <c r="J829">
        <v>40</v>
      </c>
      <c r="K829">
        <v>31401</v>
      </c>
      <c r="L829">
        <v>3000</v>
      </c>
      <c r="M829">
        <v>1</v>
      </c>
      <c r="N829">
        <v>1</v>
      </c>
      <c r="O829">
        <v>2</v>
      </c>
      <c r="P829" t="str">
        <f t="shared" si="366"/>
        <v>0</v>
      </c>
      <c r="Q829" t="s">
        <v>30</v>
      </c>
      <c r="R829" s="2">
        <f t="shared" si="339"/>
        <v>17040</v>
      </c>
      <c r="S829" s="2">
        <f t="shared" si="340"/>
        <v>17040</v>
      </c>
      <c r="T829" s="2">
        <f t="shared" si="341"/>
        <v>0</v>
      </c>
      <c r="U829" s="2">
        <v>0</v>
      </c>
      <c r="V829" s="3">
        <f t="shared" si="342"/>
        <v>0</v>
      </c>
      <c r="W829" s="5">
        <f t="shared" si="343"/>
        <v>0</v>
      </c>
      <c r="X829" s="2">
        <v>840</v>
      </c>
      <c r="Y829" s="3">
        <f t="shared" si="344"/>
        <v>840</v>
      </c>
      <c r="Z829" s="5">
        <f t="shared" si="345"/>
        <v>0</v>
      </c>
      <c r="AA829" s="2">
        <v>799</v>
      </c>
      <c r="AB829" s="3">
        <f t="shared" si="346"/>
        <v>799</v>
      </c>
      <c r="AC829" s="5">
        <f t="shared" si="347"/>
        <v>0</v>
      </c>
      <c r="AD829" s="2">
        <v>829</v>
      </c>
      <c r="AE829" s="3">
        <f t="shared" si="348"/>
        <v>829</v>
      </c>
      <c r="AF829" s="5">
        <f t="shared" si="349"/>
        <v>0</v>
      </c>
      <c r="AG829" s="2">
        <v>1598</v>
      </c>
      <c r="AH829" s="3">
        <f t="shared" si="350"/>
        <v>1598</v>
      </c>
      <c r="AI829" s="5">
        <f t="shared" si="351"/>
        <v>0</v>
      </c>
      <c r="AJ829" s="2">
        <v>1423</v>
      </c>
      <c r="AK829" s="3">
        <f t="shared" si="352"/>
        <v>1423</v>
      </c>
      <c r="AL829" s="5">
        <f t="shared" si="353"/>
        <v>0</v>
      </c>
      <c r="AM829" s="2">
        <v>0</v>
      </c>
      <c r="AN829" s="3">
        <f t="shared" si="354"/>
        <v>0</v>
      </c>
      <c r="AO829" s="5">
        <f t="shared" si="355"/>
        <v>0</v>
      </c>
      <c r="AP829" s="2">
        <v>0</v>
      </c>
      <c r="AQ829" s="3">
        <f t="shared" si="356"/>
        <v>0</v>
      </c>
      <c r="AR829" s="5">
        <f t="shared" si="357"/>
        <v>0</v>
      </c>
      <c r="AS829" s="2">
        <v>1551</v>
      </c>
      <c r="AT829" s="3">
        <f t="shared" si="358"/>
        <v>1551</v>
      </c>
      <c r="AU829" s="5">
        <f t="shared" si="359"/>
        <v>0</v>
      </c>
      <c r="AV829" s="2">
        <v>500</v>
      </c>
      <c r="AW829" s="3">
        <f t="shared" si="360"/>
        <v>500</v>
      </c>
      <c r="AX829" s="5">
        <f t="shared" si="361"/>
        <v>0</v>
      </c>
      <c r="AY829" s="2">
        <v>500</v>
      </c>
      <c r="AZ829" s="3">
        <f t="shared" si="362"/>
        <v>500</v>
      </c>
      <c r="BA829" s="5">
        <f t="shared" si="363"/>
        <v>0</v>
      </c>
      <c r="BB829" s="2">
        <v>9000</v>
      </c>
      <c r="BC829" s="3">
        <f t="shared" si="364"/>
        <v>9000</v>
      </c>
      <c r="BD829" s="5">
        <f t="shared" si="365"/>
        <v>0</v>
      </c>
    </row>
    <row r="830" spans="1:56" x14ac:dyDescent="0.25">
      <c r="A830">
        <v>2015</v>
      </c>
      <c r="B830">
        <v>12</v>
      </c>
      <c r="C830" t="s">
        <v>28</v>
      </c>
      <c r="D830">
        <v>2</v>
      </c>
      <c r="E830">
        <v>6</v>
      </c>
      <c r="F830">
        <v>8</v>
      </c>
      <c r="G830">
        <v>0</v>
      </c>
      <c r="H830">
        <v>12</v>
      </c>
      <c r="I830" t="s">
        <v>31</v>
      </c>
      <c r="J830">
        <v>40</v>
      </c>
      <c r="K830">
        <v>31401</v>
      </c>
      <c r="L830">
        <v>3000</v>
      </c>
      <c r="M830">
        <v>1</v>
      </c>
      <c r="N830">
        <v>1</v>
      </c>
      <c r="O830">
        <v>9</v>
      </c>
      <c r="P830" t="str">
        <f t="shared" si="366"/>
        <v>0</v>
      </c>
      <c r="Q830" t="s">
        <v>30</v>
      </c>
      <c r="R830" s="2">
        <f t="shared" si="339"/>
        <v>119980</v>
      </c>
      <c r="S830" s="2">
        <f t="shared" si="340"/>
        <v>119980</v>
      </c>
      <c r="T830" s="2">
        <f t="shared" si="341"/>
        <v>0</v>
      </c>
      <c r="U830" s="2">
        <v>0</v>
      </c>
      <c r="V830" s="3">
        <f t="shared" si="342"/>
        <v>0</v>
      </c>
      <c r="W830" s="5">
        <f t="shared" si="343"/>
        <v>0</v>
      </c>
      <c r="X830" s="2">
        <v>0</v>
      </c>
      <c r="Y830" s="3">
        <f t="shared" si="344"/>
        <v>0</v>
      </c>
      <c r="Z830" s="5">
        <f t="shared" si="345"/>
        <v>0</v>
      </c>
      <c r="AA830" s="2">
        <v>80417</v>
      </c>
      <c r="AB830" s="3">
        <f t="shared" si="346"/>
        <v>80417</v>
      </c>
      <c r="AC830" s="5">
        <f t="shared" si="347"/>
        <v>0</v>
      </c>
      <c r="AD830" s="2">
        <v>22666.6</v>
      </c>
      <c r="AE830" s="3">
        <f t="shared" si="348"/>
        <v>22667</v>
      </c>
      <c r="AF830" s="5">
        <f t="shared" si="349"/>
        <v>-0.40000000000145519</v>
      </c>
      <c r="AG830" s="2">
        <v>0</v>
      </c>
      <c r="AH830" s="3">
        <f t="shared" si="350"/>
        <v>0</v>
      </c>
      <c r="AI830" s="5">
        <f t="shared" si="351"/>
        <v>0</v>
      </c>
      <c r="AJ830" s="2">
        <v>0</v>
      </c>
      <c r="AK830" s="3">
        <f t="shared" si="352"/>
        <v>0</v>
      </c>
      <c r="AL830" s="5">
        <f t="shared" si="353"/>
        <v>0</v>
      </c>
      <c r="AM830" s="2">
        <v>0</v>
      </c>
      <c r="AN830" s="3">
        <f t="shared" si="354"/>
        <v>0</v>
      </c>
      <c r="AO830" s="5">
        <f t="shared" si="355"/>
        <v>0</v>
      </c>
      <c r="AP830" s="2">
        <v>3000</v>
      </c>
      <c r="AQ830" s="3">
        <f t="shared" si="356"/>
        <v>3000</v>
      </c>
      <c r="AR830" s="5">
        <f t="shared" si="357"/>
        <v>0</v>
      </c>
      <c r="AS830" s="2">
        <v>0</v>
      </c>
      <c r="AT830" s="3">
        <f t="shared" si="358"/>
        <v>0</v>
      </c>
      <c r="AU830" s="5">
        <f t="shared" si="359"/>
        <v>0</v>
      </c>
      <c r="AV830" s="2">
        <v>6000</v>
      </c>
      <c r="AW830" s="3">
        <f t="shared" si="360"/>
        <v>6000</v>
      </c>
      <c r="AX830" s="5">
        <f t="shared" si="361"/>
        <v>0</v>
      </c>
      <c r="AY830" s="2">
        <v>0</v>
      </c>
      <c r="AZ830" s="3">
        <f t="shared" si="362"/>
        <v>0</v>
      </c>
      <c r="BA830" s="5">
        <f t="shared" si="363"/>
        <v>0</v>
      </c>
      <c r="BB830" s="2">
        <v>7896.4</v>
      </c>
      <c r="BC830" s="3">
        <f t="shared" si="364"/>
        <v>7896</v>
      </c>
      <c r="BD830" s="5">
        <f t="shared" si="365"/>
        <v>0.3999999999996362</v>
      </c>
    </row>
    <row r="831" spans="1:56" x14ac:dyDescent="0.25">
      <c r="A831">
        <v>2015</v>
      </c>
      <c r="B831">
        <v>12</v>
      </c>
      <c r="C831" t="s">
        <v>28</v>
      </c>
      <c r="D831">
        <v>2</v>
      </c>
      <c r="E831">
        <v>6</v>
      </c>
      <c r="F831">
        <v>8</v>
      </c>
      <c r="G831">
        <v>0</v>
      </c>
      <c r="H831">
        <v>12</v>
      </c>
      <c r="I831" t="s">
        <v>31</v>
      </c>
      <c r="J831">
        <v>40</v>
      </c>
      <c r="K831">
        <v>31401</v>
      </c>
      <c r="L831">
        <v>3000</v>
      </c>
      <c r="M831">
        <v>1</v>
      </c>
      <c r="N831">
        <v>1</v>
      </c>
      <c r="O831">
        <v>11</v>
      </c>
      <c r="P831" t="str">
        <f t="shared" si="366"/>
        <v>0</v>
      </c>
      <c r="Q831" t="s">
        <v>30</v>
      </c>
      <c r="R831" s="2">
        <f t="shared" si="339"/>
        <v>27520</v>
      </c>
      <c r="S831" s="2">
        <f t="shared" si="340"/>
        <v>27520</v>
      </c>
      <c r="T831" s="2">
        <f t="shared" si="341"/>
        <v>0</v>
      </c>
      <c r="U831" s="2">
        <v>0</v>
      </c>
      <c r="V831" s="3">
        <f t="shared" si="342"/>
        <v>0</v>
      </c>
      <c r="W831" s="5">
        <f t="shared" si="343"/>
        <v>0</v>
      </c>
      <c r="X831" s="2">
        <v>2076</v>
      </c>
      <c r="Y831" s="3">
        <f t="shared" si="344"/>
        <v>2076</v>
      </c>
      <c r="Z831" s="5">
        <f t="shared" si="345"/>
        <v>0</v>
      </c>
      <c r="AA831" s="2">
        <v>1927</v>
      </c>
      <c r="AB831" s="3">
        <f t="shared" si="346"/>
        <v>1927</v>
      </c>
      <c r="AC831" s="5">
        <f t="shared" si="347"/>
        <v>0</v>
      </c>
      <c r="AD831" s="2">
        <v>0</v>
      </c>
      <c r="AE831" s="3">
        <f t="shared" si="348"/>
        <v>0</v>
      </c>
      <c r="AF831" s="5">
        <f t="shared" si="349"/>
        <v>0</v>
      </c>
      <c r="AG831" s="2">
        <v>2138</v>
      </c>
      <c r="AH831" s="3">
        <f t="shared" si="350"/>
        <v>2138</v>
      </c>
      <c r="AI831" s="5">
        <f t="shared" si="351"/>
        <v>0</v>
      </c>
      <c r="AJ831" s="2">
        <v>8241</v>
      </c>
      <c r="AK831" s="3">
        <f t="shared" si="352"/>
        <v>8241</v>
      </c>
      <c r="AL831" s="5">
        <f t="shared" si="353"/>
        <v>0</v>
      </c>
      <c r="AM831" s="2">
        <v>2200</v>
      </c>
      <c r="AN831" s="3">
        <f t="shared" si="354"/>
        <v>2200</v>
      </c>
      <c r="AO831" s="5">
        <f t="shared" si="355"/>
        <v>0</v>
      </c>
      <c r="AP831" s="2">
        <v>2200</v>
      </c>
      <c r="AQ831" s="3">
        <f t="shared" si="356"/>
        <v>2200</v>
      </c>
      <c r="AR831" s="5">
        <f t="shared" si="357"/>
        <v>0</v>
      </c>
      <c r="AS831" s="2">
        <v>4338</v>
      </c>
      <c r="AT831" s="3">
        <f t="shared" si="358"/>
        <v>4338</v>
      </c>
      <c r="AU831" s="5">
        <f t="shared" si="359"/>
        <v>0</v>
      </c>
      <c r="AV831" s="2">
        <v>2200</v>
      </c>
      <c r="AW831" s="3">
        <f t="shared" si="360"/>
        <v>2200</v>
      </c>
      <c r="AX831" s="5">
        <f t="shared" si="361"/>
        <v>0</v>
      </c>
      <c r="AY831" s="2">
        <v>2200</v>
      </c>
      <c r="AZ831" s="3">
        <f t="shared" si="362"/>
        <v>2200</v>
      </c>
      <c r="BA831" s="5">
        <f t="shared" si="363"/>
        <v>0</v>
      </c>
      <c r="BB831" s="2">
        <v>0</v>
      </c>
      <c r="BC831" s="3">
        <f t="shared" si="364"/>
        <v>0</v>
      </c>
      <c r="BD831" s="5">
        <f t="shared" si="365"/>
        <v>0</v>
      </c>
    </row>
    <row r="832" spans="1:56" x14ac:dyDescent="0.25">
      <c r="A832">
        <v>2015</v>
      </c>
      <c r="B832">
        <v>12</v>
      </c>
      <c r="C832" t="s">
        <v>28</v>
      </c>
      <c r="D832">
        <v>2</v>
      </c>
      <c r="E832">
        <v>6</v>
      </c>
      <c r="F832">
        <v>8</v>
      </c>
      <c r="G832">
        <v>0</v>
      </c>
      <c r="H832">
        <v>12</v>
      </c>
      <c r="I832" t="s">
        <v>31</v>
      </c>
      <c r="J832">
        <v>40</v>
      </c>
      <c r="K832">
        <v>31401</v>
      </c>
      <c r="L832">
        <v>3000</v>
      </c>
      <c r="M832">
        <v>1</v>
      </c>
      <c r="N832">
        <v>1</v>
      </c>
      <c r="O832">
        <v>12</v>
      </c>
      <c r="P832" t="str">
        <f t="shared" si="366"/>
        <v>0</v>
      </c>
      <c r="Q832" t="s">
        <v>30</v>
      </c>
      <c r="R832" s="2">
        <f t="shared" si="339"/>
        <v>20187</v>
      </c>
      <c r="S832" s="2">
        <f t="shared" si="340"/>
        <v>20187</v>
      </c>
      <c r="T832" s="2">
        <f t="shared" si="341"/>
        <v>0</v>
      </c>
      <c r="U832" s="2">
        <v>0</v>
      </c>
      <c r="V832" s="3">
        <f t="shared" si="342"/>
        <v>0</v>
      </c>
      <c r="W832" s="5">
        <f t="shared" si="343"/>
        <v>0</v>
      </c>
      <c r="X832" s="2">
        <v>1532</v>
      </c>
      <c r="Y832" s="3">
        <f t="shared" si="344"/>
        <v>1532</v>
      </c>
      <c r="Z832" s="5">
        <f t="shared" si="345"/>
        <v>0</v>
      </c>
      <c r="AA832" s="2">
        <v>1227</v>
      </c>
      <c r="AB832" s="3">
        <f t="shared" si="346"/>
        <v>1227</v>
      </c>
      <c r="AC832" s="5">
        <f t="shared" si="347"/>
        <v>0</v>
      </c>
      <c r="AD832" s="2">
        <v>1216</v>
      </c>
      <c r="AE832" s="3">
        <f t="shared" si="348"/>
        <v>1216</v>
      </c>
      <c r="AF832" s="5">
        <f t="shared" si="349"/>
        <v>0</v>
      </c>
      <c r="AG832" s="2">
        <v>1245</v>
      </c>
      <c r="AH832" s="3">
        <f t="shared" si="350"/>
        <v>1245</v>
      </c>
      <c r="AI832" s="5">
        <f t="shared" si="351"/>
        <v>0</v>
      </c>
      <c r="AJ832" s="2">
        <v>4270</v>
      </c>
      <c r="AK832" s="3">
        <f t="shared" si="352"/>
        <v>4270</v>
      </c>
      <c r="AL832" s="5">
        <f t="shared" si="353"/>
        <v>0</v>
      </c>
      <c r="AM832" s="2">
        <v>1700</v>
      </c>
      <c r="AN832" s="3">
        <f t="shared" si="354"/>
        <v>1700</v>
      </c>
      <c r="AO832" s="5">
        <f t="shared" si="355"/>
        <v>0</v>
      </c>
      <c r="AP832" s="2">
        <v>1800</v>
      </c>
      <c r="AQ832" s="3">
        <f t="shared" si="356"/>
        <v>1800</v>
      </c>
      <c r="AR832" s="5">
        <f t="shared" si="357"/>
        <v>0</v>
      </c>
      <c r="AS832" s="2">
        <v>3045</v>
      </c>
      <c r="AT832" s="3">
        <f t="shared" si="358"/>
        <v>3045</v>
      </c>
      <c r="AU832" s="5">
        <f t="shared" si="359"/>
        <v>0</v>
      </c>
      <c r="AV832" s="2">
        <v>1700</v>
      </c>
      <c r="AW832" s="3">
        <f t="shared" si="360"/>
        <v>1700</v>
      </c>
      <c r="AX832" s="5">
        <f t="shared" si="361"/>
        <v>0</v>
      </c>
      <c r="AY832" s="2">
        <v>641</v>
      </c>
      <c r="AZ832" s="3">
        <f t="shared" si="362"/>
        <v>641</v>
      </c>
      <c r="BA832" s="5">
        <f t="shared" si="363"/>
        <v>0</v>
      </c>
      <c r="BB832" s="2">
        <v>1811</v>
      </c>
      <c r="BC832" s="3">
        <f t="shared" si="364"/>
        <v>1811</v>
      </c>
      <c r="BD832" s="5">
        <f t="shared" si="365"/>
        <v>0</v>
      </c>
    </row>
    <row r="833" spans="1:56" x14ac:dyDescent="0.25">
      <c r="A833">
        <v>2015</v>
      </c>
      <c r="B833">
        <v>12</v>
      </c>
      <c r="C833" t="s">
        <v>28</v>
      </c>
      <c r="D833">
        <v>2</v>
      </c>
      <c r="E833">
        <v>6</v>
      </c>
      <c r="F833">
        <v>8</v>
      </c>
      <c r="G833">
        <v>0</v>
      </c>
      <c r="H833">
        <v>12</v>
      </c>
      <c r="I833" t="s">
        <v>31</v>
      </c>
      <c r="J833">
        <v>40</v>
      </c>
      <c r="K833">
        <v>31401</v>
      </c>
      <c r="L833">
        <v>3000</v>
      </c>
      <c r="M833">
        <v>1</v>
      </c>
      <c r="N833">
        <v>1</v>
      </c>
      <c r="O833">
        <v>15</v>
      </c>
      <c r="P833" t="str">
        <f t="shared" si="366"/>
        <v>0</v>
      </c>
      <c r="Q833" t="s">
        <v>30</v>
      </c>
      <c r="R833" s="2">
        <f t="shared" si="339"/>
        <v>13656</v>
      </c>
      <c r="S833" s="2">
        <f t="shared" si="340"/>
        <v>13656</v>
      </c>
      <c r="T833" s="2">
        <f t="shared" si="341"/>
        <v>0</v>
      </c>
      <c r="U833" s="2">
        <v>0</v>
      </c>
      <c r="V833" s="3">
        <f t="shared" si="342"/>
        <v>0</v>
      </c>
      <c r="W833" s="5">
        <f t="shared" si="343"/>
        <v>0</v>
      </c>
      <c r="X833" s="2">
        <v>1168</v>
      </c>
      <c r="Y833" s="3">
        <f t="shared" si="344"/>
        <v>1168</v>
      </c>
      <c r="Z833" s="5">
        <f t="shared" si="345"/>
        <v>0</v>
      </c>
      <c r="AA833" s="2">
        <v>0</v>
      </c>
      <c r="AB833" s="3">
        <f t="shared" si="346"/>
        <v>0</v>
      </c>
      <c r="AC833" s="5">
        <f t="shared" si="347"/>
        <v>0</v>
      </c>
      <c r="AD833" s="2">
        <v>1070</v>
      </c>
      <c r="AE833" s="3">
        <f t="shared" si="348"/>
        <v>1070</v>
      </c>
      <c r="AF833" s="5">
        <f t="shared" si="349"/>
        <v>0</v>
      </c>
      <c r="AG833" s="2">
        <v>1056</v>
      </c>
      <c r="AH833" s="3">
        <f t="shared" si="350"/>
        <v>1056</v>
      </c>
      <c r="AI833" s="5">
        <f t="shared" si="351"/>
        <v>0</v>
      </c>
      <c r="AJ833" s="2">
        <v>1773</v>
      </c>
      <c r="AK833" s="3">
        <f t="shared" si="352"/>
        <v>1773</v>
      </c>
      <c r="AL833" s="5">
        <f t="shared" si="353"/>
        <v>0</v>
      </c>
      <c r="AM833" s="2">
        <v>2357</v>
      </c>
      <c r="AN833" s="3">
        <f t="shared" si="354"/>
        <v>2357</v>
      </c>
      <c r="AO833" s="5">
        <f t="shared" si="355"/>
        <v>0</v>
      </c>
      <c r="AP833" s="2">
        <v>1100</v>
      </c>
      <c r="AQ833" s="3">
        <f t="shared" si="356"/>
        <v>1100</v>
      </c>
      <c r="AR833" s="5">
        <f t="shared" si="357"/>
        <v>0</v>
      </c>
      <c r="AS833" s="2">
        <v>1100</v>
      </c>
      <c r="AT833" s="3">
        <f t="shared" si="358"/>
        <v>1100</v>
      </c>
      <c r="AU833" s="5">
        <f t="shared" si="359"/>
        <v>0</v>
      </c>
      <c r="AV833" s="2">
        <v>1300</v>
      </c>
      <c r="AW833" s="3">
        <f t="shared" si="360"/>
        <v>1300</v>
      </c>
      <c r="AX833" s="5">
        <f t="shared" si="361"/>
        <v>0</v>
      </c>
      <c r="AY833" s="2">
        <v>1300</v>
      </c>
      <c r="AZ833" s="3">
        <f t="shared" si="362"/>
        <v>1300</v>
      </c>
      <c r="BA833" s="5">
        <f t="shared" si="363"/>
        <v>0</v>
      </c>
      <c r="BB833" s="2">
        <v>1432</v>
      </c>
      <c r="BC833" s="3">
        <f t="shared" si="364"/>
        <v>1432</v>
      </c>
      <c r="BD833" s="5">
        <f t="shared" si="365"/>
        <v>0</v>
      </c>
    </row>
    <row r="834" spans="1:56" x14ac:dyDescent="0.25">
      <c r="A834">
        <v>2015</v>
      </c>
      <c r="B834">
        <v>12</v>
      </c>
      <c r="C834" t="s">
        <v>28</v>
      </c>
      <c r="D834">
        <v>2</v>
      </c>
      <c r="E834">
        <v>6</v>
      </c>
      <c r="F834">
        <v>8</v>
      </c>
      <c r="G834">
        <v>0</v>
      </c>
      <c r="H834">
        <v>12</v>
      </c>
      <c r="I834" t="s">
        <v>31</v>
      </c>
      <c r="J834">
        <v>40</v>
      </c>
      <c r="K834">
        <v>31401</v>
      </c>
      <c r="L834">
        <v>3000</v>
      </c>
      <c r="M834">
        <v>1</v>
      </c>
      <c r="N834">
        <v>1</v>
      </c>
      <c r="O834">
        <v>17</v>
      </c>
      <c r="P834" t="str">
        <f t="shared" si="366"/>
        <v>0</v>
      </c>
      <c r="Q834" t="s">
        <v>30</v>
      </c>
      <c r="R834" s="2">
        <f t="shared" si="339"/>
        <v>52618</v>
      </c>
      <c r="S834" s="2">
        <f t="shared" si="340"/>
        <v>52618</v>
      </c>
      <c r="T834" s="2">
        <f t="shared" si="341"/>
        <v>0</v>
      </c>
      <c r="U834" s="2">
        <v>0</v>
      </c>
      <c r="V834" s="3">
        <f t="shared" si="342"/>
        <v>0</v>
      </c>
      <c r="W834" s="5">
        <f t="shared" si="343"/>
        <v>0</v>
      </c>
      <c r="X834" s="2">
        <v>5065</v>
      </c>
      <c r="Y834" s="3">
        <f t="shared" si="344"/>
        <v>5065</v>
      </c>
      <c r="Z834" s="5">
        <f t="shared" si="345"/>
        <v>0</v>
      </c>
      <c r="AA834" s="2">
        <v>3791</v>
      </c>
      <c r="AB834" s="3">
        <f t="shared" si="346"/>
        <v>3791</v>
      </c>
      <c r="AC834" s="5">
        <f t="shared" si="347"/>
        <v>0</v>
      </c>
      <c r="AD834" s="2">
        <v>0</v>
      </c>
      <c r="AE834" s="3">
        <f t="shared" si="348"/>
        <v>0</v>
      </c>
      <c r="AF834" s="5">
        <f t="shared" si="349"/>
        <v>0</v>
      </c>
      <c r="AG834" s="2">
        <v>4726</v>
      </c>
      <c r="AH834" s="3">
        <f t="shared" si="350"/>
        <v>4726</v>
      </c>
      <c r="AI834" s="5">
        <f t="shared" si="351"/>
        <v>0</v>
      </c>
      <c r="AJ834" s="2">
        <v>11024</v>
      </c>
      <c r="AK834" s="3">
        <f t="shared" si="352"/>
        <v>11024</v>
      </c>
      <c r="AL834" s="5">
        <f t="shared" si="353"/>
        <v>0</v>
      </c>
      <c r="AM834" s="2">
        <v>5513</v>
      </c>
      <c r="AN834" s="3">
        <f t="shared" si="354"/>
        <v>5513</v>
      </c>
      <c r="AO834" s="5">
        <f t="shared" si="355"/>
        <v>0</v>
      </c>
      <c r="AP834" s="2">
        <v>5513</v>
      </c>
      <c r="AQ834" s="3">
        <f t="shared" si="356"/>
        <v>5513</v>
      </c>
      <c r="AR834" s="5">
        <f t="shared" si="357"/>
        <v>0</v>
      </c>
      <c r="AS834" s="2">
        <v>5513</v>
      </c>
      <c r="AT834" s="3">
        <f t="shared" si="358"/>
        <v>5513</v>
      </c>
      <c r="AU834" s="5">
        <f t="shared" si="359"/>
        <v>0</v>
      </c>
      <c r="AV834" s="2">
        <v>5513</v>
      </c>
      <c r="AW834" s="3">
        <f t="shared" si="360"/>
        <v>5513</v>
      </c>
      <c r="AX834" s="5">
        <f t="shared" si="361"/>
        <v>0</v>
      </c>
      <c r="AY834" s="2">
        <v>5513</v>
      </c>
      <c r="AZ834" s="3">
        <f t="shared" si="362"/>
        <v>5513</v>
      </c>
      <c r="BA834" s="5">
        <f t="shared" si="363"/>
        <v>0</v>
      </c>
      <c r="BB834" s="2">
        <v>447</v>
      </c>
      <c r="BC834" s="3">
        <f t="shared" si="364"/>
        <v>447</v>
      </c>
      <c r="BD834" s="5">
        <f t="shared" si="365"/>
        <v>0</v>
      </c>
    </row>
    <row r="835" spans="1:56" x14ac:dyDescent="0.25">
      <c r="A835">
        <v>2015</v>
      </c>
      <c r="B835">
        <v>12</v>
      </c>
      <c r="C835" t="s">
        <v>28</v>
      </c>
      <c r="D835">
        <v>2</v>
      </c>
      <c r="E835">
        <v>6</v>
      </c>
      <c r="F835">
        <v>8</v>
      </c>
      <c r="G835">
        <v>0</v>
      </c>
      <c r="H835">
        <v>12</v>
      </c>
      <c r="I835" t="s">
        <v>31</v>
      </c>
      <c r="J835">
        <v>40</v>
      </c>
      <c r="K835">
        <v>31401</v>
      </c>
      <c r="L835">
        <v>3000</v>
      </c>
      <c r="M835">
        <v>1</v>
      </c>
      <c r="N835">
        <v>1</v>
      </c>
      <c r="O835">
        <v>18</v>
      </c>
      <c r="P835" t="str">
        <f t="shared" si="366"/>
        <v>0</v>
      </c>
      <c r="Q835" t="s">
        <v>30</v>
      </c>
      <c r="R835" s="2">
        <f t="shared" si="339"/>
        <v>30069</v>
      </c>
      <c r="S835" s="2">
        <f t="shared" si="340"/>
        <v>30069</v>
      </c>
      <c r="T835" s="2">
        <f t="shared" si="341"/>
        <v>0</v>
      </c>
      <c r="U835" s="2">
        <v>0</v>
      </c>
      <c r="V835" s="3">
        <f t="shared" si="342"/>
        <v>0</v>
      </c>
      <c r="W835" s="5">
        <f t="shared" si="343"/>
        <v>0</v>
      </c>
      <c r="X835" s="2">
        <v>0</v>
      </c>
      <c r="Y835" s="3">
        <f t="shared" si="344"/>
        <v>0</v>
      </c>
      <c r="Z835" s="5">
        <f t="shared" si="345"/>
        <v>0</v>
      </c>
      <c r="AA835" s="2">
        <v>2713</v>
      </c>
      <c r="AB835" s="3">
        <f t="shared" si="346"/>
        <v>2713</v>
      </c>
      <c r="AC835" s="5">
        <f t="shared" si="347"/>
        <v>0</v>
      </c>
      <c r="AD835" s="2">
        <v>5531</v>
      </c>
      <c r="AE835" s="3">
        <f t="shared" si="348"/>
        <v>5531</v>
      </c>
      <c r="AF835" s="5">
        <f t="shared" si="349"/>
        <v>0</v>
      </c>
      <c r="AG835" s="2">
        <v>2573</v>
      </c>
      <c r="AH835" s="3">
        <f t="shared" si="350"/>
        <v>2573</v>
      </c>
      <c r="AI835" s="5">
        <f t="shared" si="351"/>
        <v>0</v>
      </c>
      <c r="AJ835" s="2">
        <v>7479</v>
      </c>
      <c r="AK835" s="3">
        <f t="shared" si="352"/>
        <v>7479</v>
      </c>
      <c r="AL835" s="5">
        <f t="shared" si="353"/>
        <v>0</v>
      </c>
      <c r="AM835" s="2">
        <v>3121</v>
      </c>
      <c r="AN835" s="3">
        <f t="shared" si="354"/>
        <v>3121</v>
      </c>
      <c r="AO835" s="5">
        <f t="shared" si="355"/>
        <v>0</v>
      </c>
      <c r="AP835" s="2">
        <v>2884</v>
      </c>
      <c r="AQ835" s="3">
        <f t="shared" si="356"/>
        <v>2884</v>
      </c>
      <c r="AR835" s="5">
        <f t="shared" si="357"/>
        <v>0</v>
      </c>
      <c r="AS835" s="2">
        <v>2884</v>
      </c>
      <c r="AT835" s="3">
        <f t="shared" si="358"/>
        <v>2884</v>
      </c>
      <c r="AU835" s="5">
        <f t="shared" si="359"/>
        <v>0</v>
      </c>
      <c r="AV835" s="2">
        <v>2884</v>
      </c>
      <c r="AW835" s="3">
        <f t="shared" si="360"/>
        <v>2884</v>
      </c>
      <c r="AX835" s="5">
        <f t="shared" si="361"/>
        <v>0</v>
      </c>
      <c r="AY835" s="2">
        <v>0</v>
      </c>
      <c r="AZ835" s="3">
        <f t="shared" si="362"/>
        <v>0</v>
      </c>
      <c r="BA835" s="5">
        <f t="shared" si="363"/>
        <v>0</v>
      </c>
      <c r="BB835" s="2">
        <v>0</v>
      </c>
      <c r="BC835" s="3">
        <f t="shared" si="364"/>
        <v>0</v>
      </c>
      <c r="BD835" s="5">
        <f t="shared" si="365"/>
        <v>0</v>
      </c>
    </row>
    <row r="836" spans="1:56" x14ac:dyDescent="0.25">
      <c r="A836">
        <v>2015</v>
      </c>
      <c r="B836">
        <v>12</v>
      </c>
      <c r="C836" t="s">
        <v>28</v>
      </c>
      <c r="D836">
        <v>2</v>
      </c>
      <c r="E836">
        <v>6</v>
      </c>
      <c r="F836">
        <v>8</v>
      </c>
      <c r="G836">
        <v>0</v>
      </c>
      <c r="H836">
        <v>12</v>
      </c>
      <c r="I836" t="s">
        <v>31</v>
      </c>
      <c r="J836">
        <v>40</v>
      </c>
      <c r="K836">
        <v>31401</v>
      </c>
      <c r="L836">
        <v>3000</v>
      </c>
      <c r="M836">
        <v>1</v>
      </c>
      <c r="N836">
        <v>1</v>
      </c>
      <c r="O836">
        <v>20</v>
      </c>
      <c r="P836" t="str">
        <f t="shared" si="366"/>
        <v>0</v>
      </c>
      <c r="Q836" t="s">
        <v>30</v>
      </c>
      <c r="R836" s="2">
        <f t="shared" si="339"/>
        <v>45513</v>
      </c>
      <c r="S836" s="2">
        <f t="shared" si="340"/>
        <v>45513</v>
      </c>
      <c r="T836" s="2">
        <f t="shared" si="341"/>
        <v>0</v>
      </c>
      <c r="U836" s="2">
        <v>0</v>
      </c>
      <c r="V836" s="3">
        <f t="shared" si="342"/>
        <v>0</v>
      </c>
      <c r="W836" s="5">
        <f t="shared" si="343"/>
        <v>0</v>
      </c>
      <c r="X836" s="2">
        <v>0</v>
      </c>
      <c r="Y836" s="3">
        <f t="shared" si="344"/>
        <v>0</v>
      </c>
      <c r="Z836" s="5">
        <f t="shared" si="345"/>
        <v>0</v>
      </c>
      <c r="AA836" s="2">
        <v>3394</v>
      </c>
      <c r="AB836" s="3">
        <f t="shared" si="346"/>
        <v>3394</v>
      </c>
      <c r="AC836" s="5">
        <f t="shared" si="347"/>
        <v>0</v>
      </c>
      <c r="AD836" s="2">
        <v>0</v>
      </c>
      <c r="AE836" s="3">
        <f t="shared" si="348"/>
        <v>0</v>
      </c>
      <c r="AF836" s="5">
        <f t="shared" si="349"/>
        <v>0</v>
      </c>
      <c r="AG836" s="2">
        <v>7864</v>
      </c>
      <c r="AH836" s="3">
        <f t="shared" si="350"/>
        <v>7864</v>
      </c>
      <c r="AI836" s="5">
        <f t="shared" si="351"/>
        <v>0</v>
      </c>
      <c r="AJ836" s="2">
        <v>9747.7999999999993</v>
      </c>
      <c r="AK836" s="3">
        <f t="shared" si="352"/>
        <v>9748</v>
      </c>
      <c r="AL836" s="5">
        <f t="shared" si="353"/>
        <v>-0.2000000000007276</v>
      </c>
      <c r="AM836" s="2">
        <v>8701.2000000000007</v>
      </c>
      <c r="AN836" s="3">
        <f t="shared" si="354"/>
        <v>8701</v>
      </c>
      <c r="AO836" s="5">
        <f t="shared" si="355"/>
        <v>0.2000000000007276</v>
      </c>
      <c r="AP836" s="2">
        <v>3900</v>
      </c>
      <c r="AQ836" s="3">
        <f t="shared" si="356"/>
        <v>3900</v>
      </c>
      <c r="AR836" s="5">
        <f t="shared" si="357"/>
        <v>0</v>
      </c>
      <c r="AS836" s="2">
        <v>4106</v>
      </c>
      <c r="AT836" s="3">
        <f t="shared" si="358"/>
        <v>4106</v>
      </c>
      <c r="AU836" s="5">
        <f t="shared" si="359"/>
        <v>0</v>
      </c>
      <c r="AV836" s="2">
        <v>3900</v>
      </c>
      <c r="AW836" s="3">
        <f t="shared" si="360"/>
        <v>3900</v>
      </c>
      <c r="AX836" s="5">
        <f t="shared" si="361"/>
        <v>0</v>
      </c>
      <c r="AY836" s="2">
        <v>3900</v>
      </c>
      <c r="AZ836" s="3">
        <f t="shared" si="362"/>
        <v>3900</v>
      </c>
      <c r="BA836" s="5">
        <f t="shared" si="363"/>
        <v>0</v>
      </c>
      <c r="BB836" s="2">
        <v>0</v>
      </c>
      <c r="BC836" s="3">
        <f t="shared" si="364"/>
        <v>0</v>
      </c>
      <c r="BD836" s="5">
        <f t="shared" si="365"/>
        <v>0</v>
      </c>
    </row>
    <row r="837" spans="1:56" x14ac:dyDescent="0.25">
      <c r="A837">
        <v>2015</v>
      </c>
      <c r="B837">
        <v>12</v>
      </c>
      <c r="C837" t="s">
        <v>28</v>
      </c>
      <c r="D837">
        <v>2</v>
      </c>
      <c r="E837">
        <v>6</v>
      </c>
      <c r="F837">
        <v>8</v>
      </c>
      <c r="G837">
        <v>0</v>
      </c>
      <c r="H837">
        <v>12</v>
      </c>
      <c r="I837" t="s">
        <v>31</v>
      </c>
      <c r="J837">
        <v>40</v>
      </c>
      <c r="K837">
        <v>31401</v>
      </c>
      <c r="L837">
        <v>3000</v>
      </c>
      <c r="M837">
        <v>1</v>
      </c>
      <c r="N837">
        <v>1</v>
      </c>
      <c r="O837">
        <v>21</v>
      </c>
      <c r="P837" t="str">
        <f t="shared" si="366"/>
        <v>0</v>
      </c>
      <c r="Q837" t="s">
        <v>30</v>
      </c>
      <c r="R837" s="2">
        <f t="shared" ref="R837:R900" si="367">+U837+X837+AA837+AD837+AG837+AJ837+AM837+AP837+AS837+AV837+AY837+BB837</f>
        <v>24000</v>
      </c>
      <c r="S837" s="2">
        <f t="shared" ref="S837:S900" si="368">+V837+Y837+AB837+AE837+AH837+AK837+AN837+AQ837+AT837+AW837+AZ837+BC837</f>
        <v>24000</v>
      </c>
      <c r="T837" s="2">
        <f t="shared" ref="T837:T900" si="369">R837-S837</f>
        <v>0</v>
      </c>
      <c r="U837" s="2">
        <v>0</v>
      </c>
      <c r="V837" s="3">
        <f t="shared" ref="V837:V900" si="370">MROUND(U837,1)</f>
        <v>0</v>
      </c>
      <c r="W837" s="5">
        <f t="shared" ref="W837:W900" si="371">U837-V837</f>
        <v>0</v>
      </c>
      <c r="X837" s="2">
        <v>0</v>
      </c>
      <c r="Y837" s="3">
        <f t="shared" ref="Y837:Y900" si="372">MROUND(X837,1)</f>
        <v>0</v>
      </c>
      <c r="Z837" s="5">
        <f t="shared" ref="Z837:Z900" si="373">X837-Y837</f>
        <v>0</v>
      </c>
      <c r="AA837" s="2">
        <v>2779</v>
      </c>
      <c r="AB837" s="3">
        <f t="shared" ref="AB837:AB900" si="374">MROUND(AA837,1)</f>
        <v>2779</v>
      </c>
      <c r="AC837" s="5">
        <f t="shared" ref="AC837:AC900" si="375">AA837-AB837</f>
        <v>0</v>
      </c>
      <c r="AD837" s="2">
        <v>2758</v>
      </c>
      <c r="AE837" s="3">
        <f t="shared" ref="AE837:AE900" si="376">MROUND(AD837,1)</f>
        <v>2758</v>
      </c>
      <c r="AF837" s="5">
        <f t="shared" ref="AF837:AF900" si="377">AD837-AE837</f>
        <v>0</v>
      </c>
      <c r="AG837" s="2">
        <v>2759</v>
      </c>
      <c r="AH837" s="3">
        <f t="shared" ref="AH837:AH900" si="378">MROUND(AG837,1)</f>
        <v>2759</v>
      </c>
      <c r="AI837" s="5">
        <f t="shared" ref="AI837:AI900" si="379">AG837-AH837</f>
        <v>0</v>
      </c>
      <c r="AJ837" s="2">
        <v>3241</v>
      </c>
      <c r="AK837" s="3">
        <f t="shared" ref="AK837:AK900" si="380">MROUND(AJ837,1)</f>
        <v>3241</v>
      </c>
      <c r="AL837" s="5">
        <f t="shared" ref="AL837:AL900" si="381">AJ837-AK837</f>
        <v>0</v>
      </c>
      <c r="AM837" s="2">
        <v>3242</v>
      </c>
      <c r="AN837" s="3">
        <f t="shared" ref="AN837:AN900" si="382">MROUND(AM837,1)</f>
        <v>3242</v>
      </c>
      <c r="AO837" s="5">
        <f t="shared" ref="AO837:AO900" si="383">AM837-AN837</f>
        <v>0</v>
      </c>
      <c r="AP837" s="2">
        <v>2000</v>
      </c>
      <c r="AQ837" s="3">
        <f t="shared" ref="AQ837:AQ900" si="384">MROUND(AP837,1)</f>
        <v>2000</v>
      </c>
      <c r="AR837" s="5">
        <f t="shared" ref="AR837:AR900" si="385">AP837-AQ837</f>
        <v>0</v>
      </c>
      <c r="AS837" s="2">
        <v>2221</v>
      </c>
      <c r="AT837" s="3">
        <f t="shared" ref="AT837:AT900" si="386">MROUND(AS837,1)</f>
        <v>2221</v>
      </c>
      <c r="AU837" s="5">
        <f t="shared" ref="AU837:AU900" si="387">AS837-AT837</f>
        <v>0</v>
      </c>
      <c r="AV837" s="2">
        <v>2000</v>
      </c>
      <c r="AW837" s="3">
        <f t="shared" ref="AW837:AW900" si="388">MROUND(AV837,1)</f>
        <v>2000</v>
      </c>
      <c r="AX837" s="5">
        <f t="shared" ref="AX837:AX900" si="389">AV837-AW837</f>
        <v>0</v>
      </c>
      <c r="AY837" s="2">
        <v>3000</v>
      </c>
      <c r="AZ837" s="3">
        <f t="shared" ref="AZ837:AZ900" si="390">MROUND(AY837,1)</f>
        <v>3000</v>
      </c>
      <c r="BA837" s="5">
        <f t="shared" ref="BA837:BA900" si="391">AY837-AZ837</f>
        <v>0</v>
      </c>
      <c r="BB837" s="2">
        <v>0</v>
      </c>
      <c r="BC837" s="3">
        <f t="shared" ref="BC837:BC900" si="392">MROUND(BB837,1)</f>
        <v>0</v>
      </c>
      <c r="BD837" s="5">
        <f t="shared" ref="BD837:BD900" si="393">BB837-BC837</f>
        <v>0</v>
      </c>
    </row>
    <row r="838" spans="1:56" x14ac:dyDescent="0.25">
      <c r="A838">
        <v>2015</v>
      </c>
      <c r="B838">
        <v>12</v>
      </c>
      <c r="C838" t="s">
        <v>28</v>
      </c>
      <c r="D838">
        <v>2</v>
      </c>
      <c r="E838">
        <v>6</v>
      </c>
      <c r="F838">
        <v>8</v>
      </c>
      <c r="G838">
        <v>0</v>
      </c>
      <c r="H838">
        <v>12</v>
      </c>
      <c r="I838" t="s">
        <v>31</v>
      </c>
      <c r="J838">
        <v>40</v>
      </c>
      <c r="K838">
        <v>31401</v>
      </c>
      <c r="L838">
        <v>3000</v>
      </c>
      <c r="M838">
        <v>1</v>
      </c>
      <c r="N838">
        <v>1</v>
      </c>
      <c r="O838">
        <v>23</v>
      </c>
      <c r="P838" t="str">
        <f t="shared" ref="P838:P901" si="394">"0"</f>
        <v>0</v>
      </c>
      <c r="Q838" t="s">
        <v>30</v>
      </c>
      <c r="R838" s="2">
        <f t="shared" si="367"/>
        <v>22221</v>
      </c>
      <c r="S838" s="2">
        <f t="shared" si="368"/>
        <v>22221</v>
      </c>
      <c r="T838" s="2">
        <f t="shared" si="369"/>
        <v>0</v>
      </c>
      <c r="U838" s="2">
        <v>1197</v>
      </c>
      <c r="V838" s="3">
        <f t="shared" si="370"/>
        <v>1197</v>
      </c>
      <c r="W838" s="5">
        <f t="shared" si="371"/>
        <v>0</v>
      </c>
      <c r="X838" s="2">
        <v>2000</v>
      </c>
      <c r="Y838" s="3">
        <f t="shared" si="372"/>
        <v>2000</v>
      </c>
      <c r="Z838" s="5">
        <f t="shared" si="373"/>
        <v>0</v>
      </c>
      <c r="AA838" s="2">
        <v>1579</v>
      </c>
      <c r="AB838" s="3">
        <f t="shared" si="374"/>
        <v>1579</v>
      </c>
      <c r="AC838" s="5">
        <f t="shared" si="375"/>
        <v>0</v>
      </c>
      <c r="AD838" s="2">
        <v>0</v>
      </c>
      <c r="AE838" s="3">
        <f t="shared" si="376"/>
        <v>0</v>
      </c>
      <c r="AF838" s="5">
        <f t="shared" si="377"/>
        <v>0</v>
      </c>
      <c r="AG838" s="2">
        <v>3052</v>
      </c>
      <c r="AH838" s="3">
        <f t="shared" si="378"/>
        <v>3052</v>
      </c>
      <c r="AI838" s="5">
        <f t="shared" si="379"/>
        <v>0</v>
      </c>
      <c r="AJ838" s="2">
        <v>4000</v>
      </c>
      <c r="AK838" s="3">
        <f t="shared" si="380"/>
        <v>4000</v>
      </c>
      <c r="AL838" s="5">
        <f t="shared" si="381"/>
        <v>0</v>
      </c>
      <c r="AM838" s="2">
        <v>2000</v>
      </c>
      <c r="AN838" s="3">
        <f t="shared" si="382"/>
        <v>2000</v>
      </c>
      <c r="AO838" s="5">
        <f t="shared" si="383"/>
        <v>0</v>
      </c>
      <c r="AP838" s="2">
        <v>2000</v>
      </c>
      <c r="AQ838" s="3">
        <f t="shared" si="384"/>
        <v>2000</v>
      </c>
      <c r="AR838" s="5">
        <f t="shared" si="385"/>
        <v>0</v>
      </c>
      <c r="AS838" s="2">
        <v>2000</v>
      </c>
      <c r="AT838" s="3">
        <f t="shared" si="386"/>
        <v>2000</v>
      </c>
      <c r="AU838" s="5">
        <f t="shared" si="387"/>
        <v>0</v>
      </c>
      <c r="AV838" s="2">
        <v>2000</v>
      </c>
      <c r="AW838" s="3">
        <f t="shared" si="388"/>
        <v>2000</v>
      </c>
      <c r="AX838" s="5">
        <f t="shared" si="389"/>
        <v>0</v>
      </c>
      <c r="AY838" s="2">
        <v>393</v>
      </c>
      <c r="AZ838" s="3">
        <f t="shared" si="390"/>
        <v>393</v>
      </c>
      <c r="BA838" s="5">
        <f t="shared" si="391"/>
        <v>0</v>
      </c>
      <c r="BB838" s="2">
        <v>2000</v>
      </c>
      <c r="BC838" s="3">
        <f t="shared" si="392"/>
        <v>2000</v>
      </c>
      <c r="BD838" s="5">
        <f t="shared" si="393"/>
        <v>0</v>
      </c>
    </row>
    <row r="839" spans="1:56" x14ac:dyDescent="0.25">
      <c r="A839">
        <v>2015</v>
      </c>
      <c r="B839">
        <v>12</v>
      </c>
      <c r="C839" t="s">
        <v>28</v>
      </c>
      <c r="D839">
        <v>2</v>
      </c>
      <c r="E839">
        <v>6</v>
      </c>
      <c r="F839">
        <v>8</v>
      </c>
      <c r="G839">
        <v>0</v>
      </c>
      <c r="H839">
        <v>12</v>
      </c>
      <c r="I839" t="s">
        <v>31</v>
      </c>
      <c r="J839">
        <v>40</v>
      </c>
      <c r="K839">
        <v>31401</v>
      </c>
      <c r="L839">
        <v>3000</v>
      </c>
      <c r="M839">
        <v>1</v>
      </c>
      <c r="N839">
        <v>1</v>
      </c>
      <c r="O839">
        <v>24</v>
      </c>
      <c r="P839" t="str">
        <f t="shared" si="394"/>
        <v>0</v>
      </c>
      <c r="Q839" t="s">
        <v>30</v>
      </c>
      <c r="R839" s="2">
        <f t="shared" si="367"/>
        <v>27732.05</v>
      </c>
      <c r="S839" s="2">
        <f t="shared" si="368"/>
        <v>27732</v>
      </c>
      <c r="T839" s="2">
        <f t="shared" si="369"/>
        <v>4.9999999999272404E-2</v>
      </c>
      <c r="U839" s="2">
        <v>0</v>
      </c>
      <c r="V839" s="3">
        <f t="shared" si="370"/>
        <v>0</v>
      </c>
      <c r="W839" s="5">
        <f t="shared" si="371"/>
        <v>0</v>
      </c>
      <c r="X839" s="2">
        <v>1896</v>
      </c>
      <c r="Y839" s="3">
        <f t="shared" si="372"/>
        <v>1896</v>
      </c>
      <c r="Z839" s="5">
        <f t="shared" si="373"/>
        <v>0</v>
      </c>
      <c r="AA839" s="2">
        <v>0</v>
      </c>
      <c r="AB839" s="3">
        <f t="shared" si="374"/>
        <v>0</v>
      </c>
      <c r="AC839" s="5">
        <f t="shared" si="375"/>
        <v>0</v>
      </c>
      <c r="AD839" s="2">
        <v>948</v>
      </c>
      <c r="AE839" s="3">
        <f t="shared" si="376"/>
        <v>948</v>
      </c>
      <c r="AF839" s="5">
        <f t="shared" si="377"/>
        <v>0</v>
      </c>
      <c r="AG839" s="2">
        <v>2844</v>
      </c>
      <c r="AH839" s="3">
        <f t="shared" si="378"/>
        <v>2844</v>
      </c>
      <c r="AI839" s="5">
        <f t="shared" si="379"/>
        <v>0</v>
      </c>
      <c r="AJ839" s="2">
        <v>948</v>
      </c>
      <c r="AK839" s="3">
        <f t="shared" si="380"/>
        <v>948</v>
      </c>
      <c r="AL839" s="5">
        <f t="shared" si="381"/>
        <v>0</v>
      </c>
      <c r="AM839" s="2">
        <v>3200</v>
      </c>
      <c r="AN839" s="3">
        <f t="shared" si="382"/>
        <v>3200</v>
      </c>
      <c r="AO839" s="5">
        <f t="shared" si="383"/>
        <v>0</v>
      </c>
      <c r="AP839" s="2">
        <v>3200</v>
      </c>
      <c r="AQ839" s="3">
        <f t="shared" si="384"/>
        <v>3200</v>
      </c>
      <c r="AR839" s="5">
        <f t="shared" si="385"/>
        <v>0</v>
      </c>
      <c r="AS839" s="2">
        <v>4148</v>
      </c>
      <c r="AT839" s="3">
        <f t="shared" si="386"/>
        <v>4148</v>
      </c>
      <c r="AU839" s="5">
        <f t="shared" si="387"/>
        <v>0</v>
      </c>
      <c r="AV839" s="2">
        <v>3200</v>
      </c>
      <c r="AW839" s="3">
        <f t="shared" si="388"/>
        <v>3200</v>
      </c>
      <c r="AX839" s="5">
        <f t="shared" si="389"/>
        <v>0</v>
      </c>
      <c r="AY839" s="2">
        <v>3200.05</v>
      </c>
      <c r="AZ839" s="3">
        <f t="shared" si="390"/>
        <v>3200</v>
      </c>
      <c r="BA839" s="5">
        <f t="shared" si="391"/>
        <v>5.0000000000181899E-2</v>
      </c>
      <c r="BB839" s="2">
        <v>4148</v>
      </c>
      <c r="BC839" s="3">
        <f t="shared" si="392"/>
        <v>4148</v>
      </c>
      <c r="BD839" s="5">
        <f t="shared" si="393"/>
        <v>0</v>
      </c>
    </row>
    <row r="840" spans="1:56" x14ac:dyDescent="0.25">
      <c r="A840">
        <v>2015</v>
      </c>
      <c r="B840">
        <v>12</v>
      </c>
      <c r="C840" t="s">
        <v>28</v>
      </c>
      <c r="D840">
        <v>2</v>
      </c>
      <c r="E840">
        <v>6</v>
      </c>
      <c r="F840">
        <v>8</v>
      </c>
      <c r="G840">
        <v>0</v>
      </c>
      <c r="H840">
        <v>12</v>
      </c>
      <c r="I840" t="s">
        <v>31</v>
      </c>
      <c r="J840">
        <v>40</v>
      </c>
      <c r="K840">
        <v>31401</v>
      </c>
      <c r="L840">
        <v>3000</v>
      </c>
      <c r="M840">
        <v>1</v>
      </c>
      <c r="N840">
        <v>1</v>
      </c>
      <c r="O840">
        <v>25</v>
      </c>
      <c r="P840" t="str">
        <f t="shared" si="394"/>
        <v>0</v>
      </c>
      <c r="Q840" t="s">
        <v>30</v>
      </c>
      <c r="R840" s="2">
        <f t="shared" si="367"/>
        <v>13493</v>
      </c>
      <c r="S840" s="2">
        <f t="shared" si="368"/>
        <v>13493</v>
      </c>
      <c r="T840" s="2">
        <f t="shared" si="369"/>
        <v>0</v>
      </c>
      <c r="U840" s="2">
        <v>0</v>
      </c>
      <c r="V840" s="3">
        <f t="shared" si="370"/>
        <v>0</v>
      </c>
      <c r="W840" s="5">
        <f t="shared" si="371"/>
        <v>0</v>
      </c>
      <c r="X840" s="2">
        <v>0</v>
      </c>
      <c r="Y840" s="3">
        <f t="shared" si="372"/>
        <v>0</v>
      </c>
      <c r="Z840" s="5">
        <f t="shared" si="373"/>
        <v>0</v>
      </c>
      <c r="AA840" s="2">
        <v>1794</v>
      </c>
      <c r="AB840" s="3">
        <f t="shared" si="374"/>
        <v>1794</v>
      </c>
      <c r="AC840" s="5">
        <f t="shared" si="375"/>
        <v>0</v>
      </c>
      <c r="AD840" s="2">
        <v>1675</v>
      </c>
      <c r="AE840" s="3">
        <f t="shared" si="376"/>
        <v>1675</v>
      </c>
      <c r="AF840" s="5">
        <f t="shared" si="377"/>
        <v>0</v>
      </c>
      <c r="AG840" s="2">
        <v>799</v>
      </c>
      <c r="AH840" s="3">
        <f t="shared" si="378"/>
        <v>799</v>
      </c>
      <c r="AI840" s="5">
        <f t="shared" si="379"/>
        <v>0</v>
      </c>
      <c r="AJ840" s="2">
        <v>2400</v>
      </c>
      <c r="AK840" s="3">
        <f t="shared" si="380"/>
        <v>2400</v>
      </c>
      <c r="AL840" s="5">
        <f t="shared" si="381"/>
        <v>0</v>
      </c>
      <c r="AM840" s="2">
        <v>1200</v>
      </c>
      <c r="AN840" s="3">
        <f t="shared" si="382"/>
        <v>1200</v>
      </c>
      <c r="AO840" s="5">
        <f t="shared" si="383"/>
        <v>0</v>
      </c>
      <c r="AP840" s="2">
        <v>1200</v>
      </c>
      <c r="AQ840" s="3">
        <f t="shared" si="384"/>
        <v>1200</v>
      </c>
      <c r="AR840" s="5">
        <f t="shared" si="385"/>
        <v>0</v>
      </c>
      <c r="AS840" s="2">
        <v>1200</v>
      </c>
      <c r="AT840" s="3">
        <f t="shared" si="386"/>
        <v>1200</v>
      </c>
      <c r="AU840" s="5">
        <f t="shared" si="387"/>
        <v>0</v>
      </c>
      <c r="AV840" s="2">
        <v>1200</v>
      </c>
      <c r="AW840" s="3">
        <f t="shared" si="388"/>
        <v>1200</v>
      </c>
      <c r="AX840" s="5">
        <f t="shared" si="389"/>
        <v>0</v>
      </c>
      <c r="AY840" s="2">
        <v>2025</v>
      </c>
      <c r="AZ840" s="3">
        <f t="shared" si="390"/>
        <v>2025</v>
      </c>
      <c r="BA840" s="5">
        <f t="shared" si="391"/>
        <v>0</v>
      </c>
      <c r="BB840" s="2">
        <v>0</v>
      </c>
      <c r="BC840" s="3">
        <f t="shared" si="392"/>
        <v>0</v>
      </c>
      <c r="BD840" s="5">
        <f t="shared" si="393"/>
        <v>0</v>
      </c>
    </row>
    <row r="841" spans="1:56" x14ac:dyDescent="0.25">
      <c r="A841">
        <v>2015</v>
      </c>
      <c r="B841">
        <v>12</v>
      </c>
      <c r="C841" t="s">
        <v>28</v>
      </c>
      <c r="D841">
        <v>2</v>
      </c>
      <c r="E841">
        <v>6</v>
      </c>
      <c r="F841">
        <v>8</v>
      </c>
      <c r="G841">
        <v>0</v>
      </c>
      <c r="H841">
        <v>12</v>
      </c>
      <c r="I841" t="s">
        <v>31</v>
      </c>
      <c r="J841">
        <v>40</v>
      </c>
      <c r="K841">
        <v>31401</v>
      </c>
      <c r="L841">
        <v>3000</v>
      </c>
      <c r="M841">
        <v>1</v>
      </c>
      <c r="N841">
        <v>1</v>
      </c>
      <c r="O841">
        <v>28</v>
      </c>
      <c r="P841" t="str">
        <f t="shared" si="394"/>
        <v>0</v>
      </c>
      <c r="Q841" t="s">
        <v>30</v>
      </c>
      <c r="R841" s="2">
        <f t="shared" si="367"/>
        <v>83338</v>
      </c>
      <c r="S841" s="2">
        <f t="shared" si="368"/>
        <v>83338</v>
      </c>
      <c r="T841" s="2">
        <f t="shared" si="369"/>
        <v>0</v>
      </c>
      <c r="U841" s="2">
        <v>0</v>
      </c>
      <c r="V841" s="3">
        <f t="shared" si="370"/>
        <v>0</v>
      </c>
      <c r="W841" s="5">
        <f t="shared" si="371"/>
        <v>0</v>
      </c>
      <c r="X841" s="2">
        <v>12123</v>
      </c>
      <c r="Y841" s="3">
        <f t="shared" si="372"/>
        <v>12123</v>
      </c>
      <c r="Z841" s="5">
        <f t="shared" si="373"/>
        <v>0</v>
      </c>
      <c r="AA841" s="2">
        <v>0</v>
      </c>
      <c r="AB841" s="3">
        <f t="shared" si="374"/>
        <v>0</v>
      </c>
      <c r="AC841" s="5">
        <f t="shared" si="375"/>
        <v>0</v>
      </c>
      <c r="AD841" s="2">
        <v>6113</v>
      </c>
      <c r="AE841" s="3">
        <f t="shared" si="376"/>
        <v>6113</v>
      </c>
      <c r="AF841" s="5">
        <f t="shared" si="377"/>
        <v>0</v>
      </c>
      <c r="AG841" s="2">
        <v>12907</v>
      </c>
      <c r="AH841" s="3">
        <f t="shared" si="378"/>
        <v>12907</v>
      </c>
      <c r="AI841" s="5">
        <f t="shared" si="379"/>
        <v>0</v>
      </c>
      <c r="AJ841" s="2">
        <v>12900</v>
      </c>
      <c r="AK841" s="3">
        <f t="shared" si="380"/>
        <v>12900</v>
      </c>
      <c r="AL841" s="5">
        <f t="shared" si="381"/>
        <v>0</v>
      </c>
      <c r="AM841" s="2">
        <v>6450</v>
      </c>
      <c r="AN841" s="3">
        <f t="shared" si="382"/>
        <v>6450</v>
      </c>
      <c r="AO841" s="5">
        <f t="shared" si="383"/>
        <v>0</v>
      </c>
      <c r="AP841" s="2">
        <v>6450</v>
      </c>
      <c r="AQ841" s="3">
        <f t="shared" si="384"/>
        <v>6450</v>
      </c>
      <c r="AR841" s="5">
        <f t="shared" si="385"/>
        <v>0</v>
      </c>
      <c r="AS841" s="2">
        <v>6450</v>
      </c>
      <c r="AT841" s="3">
        <f t="shared" si="386"/>
        <v>6450</v>
      </c>
      <c r="AU841" s="5">
        <f t="shared" si="387"/>
        <v>0</v>
      </c>
      <c r="AV841" s="2">
        <v>6450</v>
      </c>
      <c r="AW841" s="3">
        <f t="shared" si="388"/>
        <v>6450</v>
      </c>
      <c r="AX841" s="5">
        <f t="shared" si="389"/>
        <v>0</v>
      </c>
      <c r="AY841" s="2">
        <v>6450</v>
      </c>
      <c r="AZ841" s="3">
        <f t="shared" si="390"/>
        <v>6450</v>
      </c>
      <c r="BA841" s="5">
        <f t="shared" si="391"/>
        <v>0</v>
      </c>
      <c r="BB841" s="2">
        <v>7045</v>
      </c>
      <c r="BC841" s="3">
        <f t="shared" si="392"/>
        <v>7045</v>
      </c>
      <c r="BD841" s="5">
        <f t="shared" si="393"/>
        <v>0</v>
      </c>
    </row>
    <row r="842" spans="1:56" x14ac:dyDescent="0.25">
      <c r="A842">
        <v>2015</v>
      </c>
      <c r="B842">
        <v>12</v>
      </c>
      <c r="C842" t="s">
        <v>28</v>
      </c>
      <c r="D842">
        <v>2</v>
      </c>
      <c r="E842">
        <v>6</v>
      </c>
      <c r="F842">
        <v>8</v>
      </c>
      <c r="G842">
        <v>0</v>
      </c>
      <c r="H842">
        <v>12</v>
      </c>
      <c r="I842" t="s">
        <v>31</v>
      </c>
      <c r="J842">
        <v>40</v>
      </c>
      <c r="K842">
        <v>31401</v>
      </c>
      <c r="L842">
        <v>3000</v>
      </c>
      <c r="M842">
        <v>1</v>
      </c>
      <c r="N842">
        <v>1</v>
      </c>
      <c r="O842">
        <v>31</v>
      </c>
      <c r="P842" t="str">
        <f t="shared" si="394"/>
        <v>0</v>
      </c>
      <c r="Q842" t="s">
        <v>30</v>
      </c>
      <c r="R842" s="2">
        <f t="shared" si="367"/>
        <v>56147</v>
      </c>
      <c r="S842" s="2">
        <f t="shared" si="368"/>
        <v>56147</v>
      </c>
      <c r="T842" s="2">
        <f t="shared" si="369"/>
        <v>0</v>
      </c>
      <c r="U842" s="2">
        <v>0</v>
      </c>
      <c r="V842" s="3">
        <f t="shared" si="370"/>
        <v>0</v>
      </c>
      <c r="W842" s="5">
        <f t="shared" si="371"/>
        <v>0</v>
      </c>
      <c r="X842" s="2">
        <v>0</v>
      </c>
      <c r="Y842" s="3">
        <f t="shared" si="372"/>
        <v>0</v>
      </c>
      <c r="Z842" s="5">
        <f t="shared" si="373"/>
        <v>0</v>
      </c>
      <c r="AA842" s="2">
        <v>0</v>
      </c>
      <c r="AB842" s="3">
        <f t="shared" si="374"/>
        <v>0</v>
      </c>
      <c r="AC842" s="5">
        <f t="shared" si="375"/>
        <v>0</v>
      </c>
      <c r="AD842" s="2">
        <v>3614</v>
      </c>
      <c r="AE842" s="3">
        <f t="shared" si="376"/>
        <v>3614</v>
      </c>
      <c r="AF842" s="5">
        <f t="shared" si="377"/>
        <v>0</v>
      </c>
      <c r="AG842" s="2">
        <v>3755</v>
      </c>
      <c r="AH842" s="3">
        <f t="shared" si="378"/>
        <v>3755</v>
      </c>
      <c r="AI842" s="5">
        <f t="shared" si="379"/>
        <v>0</v>
      </c>
      <c r="AJ842" s="2">
        <v>7307</v>
      </c>
      <c r="AK842" s="3">
        <f t="shared" si="380"/>
        <v>7307</v>
      </c>
      <c r="AL842" s="5">
        <f t="shared" si="381"/>
        <v>0</v>
      </c>
      <c r="AM842" s="2">
        <v>7339</v>
      </c>
      <c r="AN842" s="3">
        <f t="shared" si="382"/>
        <v>7339</v>
      </c>
      <c r="AO842" s="5">
        <f t="shared" si="383"/>
        <v>0</v>
      </c>
      <c r="AP842" s="2">
        <v>7337</v>
      </c>
      <c r="AQ842" s="3">
        <f t="shared" si="384"/>
        <v>7337</v>
      </c>
      <c r="AR842" s="5">
        <f t="shared" si="385"/>
        <v>0</v>
      </c>
      <c r="AS842" s="2">
        <v>7229</v>
      </c>
      <c r="AT842" s="3">
        <f t="shared" si="386"/>
        <v>7229</v>
      </c>
      <c r="AU842" s="5">
        <f t="shared" si="387"/>
        <v>0</v>
      </c>
      <c r="AV842" s="2">
        <v>7337</v>
      </c>
      <c r="AW842" s="3">
        <f t="shared" si="388"/>
        <v>7337</v>
      </c>
      <c r="AX842" s="5">
        <f t="shared" si="389"/>
        <v>0</v>
      </c>
      <c r="AY842" s="2">
        <v>7337</v>
      </c>
      <c r="AZ842" s="3">
        <f t="shared" si="390"/>
        <v>7337</v>
      </c>
      <c r="BA842" s="5">
        <f t="shared" si="391"/>
        <v>0</v>
      </c>
      <c r="BB842" s="2">
        <v>4892</v>
      </c>
      <c r="BC842" s="3">
        <f t="shared" si="392"/>
        <v>4892</v>
      </c>
      <c r="BD842" s="5">
        <f t="shared" si="393"/>
        <v>0</v>
      </c>
    </row>
    <row r="843" spans="1:56" x14ac:dyDescent="0.25">
      <c r="A843">
        <v>2015</v>
      </c>
      <c r="B843">
        <v>12</v>
      </c>
      <c r="C843" t="s">
        <v>28</v>
      </c>
      <c r="D843">
        <v>2</v>
      </c>
      <c r="E843">
        <v>6</v>
      </c>
      <c r="F843">
        <v>8</v>
      </c>
      <c r="G843">
        <v>0</v>
      </c>
      <c r="H843">
        <v>12</v>
      </c>
      <c r="I843" t="s">
        <v>31</v>
      </c>
      <c r="J843">
        <v>40</v>
      </c>
      <c r="K843">
        <v>31401</v>
      </c>
      <c r="L843">
        <v>3000</v>
      </c>
      <c r="M843">
        <v>1</v>
      </c>
      <c r="N843">
        <v>1</v>
      </c>
      <c r="O843">
        <v>32</v>
      </c>
      <c r="P843" t="str">
        <f t="shared" si="394"/>
        <v>0</v>
      </c>
      <c r="Q843" t="s">
        <v>30</v>
      </c>
      <c r="R843" s="2">
        <f t="shared" si="367"/>
        <v>14462.000000000002</v>
      </c>
      <c r="S843" s="2">
        <f t="shared" si="368"/>
        <v>14462</v>
      </c>
      <c r="T843" s="2">
        <f t="shared" si="369"/>
        <v>0</v>
      </c>
      <c r="U843" s="2">
        <v>0</v>
      </c>
      <c r="V843" s="3">
        <f t="shared" si="370"/>
        <v>0</v>
      </c>
      <c r="W843" s="5">
        <f t="shared" si="371"/>
        <v>0</v>
      </c>
      <c r="X843" s="2">
        <v>0</v>
      </c>
      <c r="Y843" s="3">
        <f t="shared" si="372"/>
        <v>0</v>
      </c>
      <c r="Z843" s="5">
        <f t="shared" si="373"/>
        <v>0</v>
      </c>
      <c r="AA843" s="2">
        <v>2462</v>
      </c>
      <c r="AB843" s="3">
        <f t="shared" si="374"/>
        <v>2462</v>
      </c>
      <c r="AC843" s="5">
        <f t="shared" si="375"/>
        <v>0</v>
      </c>
      <c r="AD843" s="2">
        <v>2000.21</v>
      </c>
      <c r="AE843" s="3">
        <f t="shared" si="376"/>
        <v>2000</v>
      </c>
      <c r="AF843" s="5">
        <f t="shared" si="377"/>
        <v>0.21000000000003638</v>
      </c>
      <c r="AG843" s="2">
        <v>6642.85</v>
      </c>
      <c r="AH843" s="3">
        <f t="shared" si="378"/>
        <v>6643</v>
      </c>
      <c r="AI843" s="5">
        <f t="shared" si="379"/>
        <v>-0.1499999999996362</v>
      </c>
      <c r="AJ843" s="2">
        <v>356.94</v>
      </c>
      <c r="AK843" s="3">
        <f t="shared" si="380"/>
        <v>357</v>
      </c>
      <c r="AL843" s="5">
        <f t="shared" si="381"/>
        <v>-6.0000000000002274E-2</v>
      </c>
      <c r="AM843" s="2">
        <v>0</v>
      </c>
      <c r="AN843" s="3">
        <f t="shared" si="382"/>
        <v>0</v>
      </c>
      <c r="AO843" s="5">
        <f t="shared" si="383"/>
        <v>0</v>
      </c>
      <c r="AP843" s="2">
        <v>0</v>
      </c>
      <c r="AQ843" s="3">
        <f t="shared" si="384"/>
        <v>0</v>
      </c>
      <c r="AR843" s="5">
        <f t="shared" si="385"/>
        <v>0</v>
      </c>
      <c r="AS843" s="2">
        <v>3000</v>
      </c>
      <c r="AT843" s="3">
        <f t="shared" si="386"/>
        <v>3000</v>
      </c>
      <c r="AU843" s="5">
        <f t="shared" si="387"/>
        <v>0</v>
      </c>
      <c r="AV843" s="2">
        <v>0</v>
      </c>
      <c r="AW843" s="3">
        <f t="shared" si="388"/>
        <v>0</v>
      </c>
      <c r="AX843" s="5">
        <f t="shared" si="389"/>
        <v>0</v>
      </c>
      <c r="AY843" s="2">
        <v>0</v>
      </c>
      <c r="AZ843" s="3">
        <f t="shared" si="390"/>
        <v>0</v>
      </c>
      <c r="BA843" s="5">
        <f t="shared" si="391"/>
        <v>0</v>
      </c>
      <c r="BB843" s="2">
        <v>0</v>
      </c>
      <c r="BC843" s="3">
        <f t="shared" si="392"/>
        <v>0</v>
      </c>
      <c r="BD843" s="5">
        <f t="shared" si="393"/>
        <v>0</v>
      </c>
    </row>
    <row r="844" spans="1:56" x14ac:dyDescent="0.25">
      <c r="A844">
        <v>2015</v>
      </c>
      <c r="B844">
        <v>12</v>
      </c>
      <c r="C844" t="s">
        <v>28</v>
      </c>
      <c r="D844">
        <v>2</v>
      </c>
      <c r="E844">
        <v>6</v>
      </c>
      <c r="F844">
        <v>8</v>
      </c>
      <c r="G844">
        <v>0</v>
      </c>
      <c r="H844">
        <v>12</v>
      </c>
      <c r="I844" t="s">
        <v>31</v>
      </c>
      <c r="J844">
        <v>40</v>
      </c>
      <c r="K844">
        <v>31501</v>
      </c>
      <c r="L844">
        <v>3000</v>
      </c>
      <c r="M844">
        <v>1</v>
      </c>
      <c r="N844">
        <v>1</v>
      </c>
      <c r="O844">
        <v>9</v>
      </c>
      <c r="P844" t="str">
        <f t="shared" si="394"/>
        <v>0</v>
      </c>
      <c r="Q844" t="s">
        <v>30</v>
      </c>
      <c r="R844" s="2">
        <f t="shared" si="367"/>
        <v>129440</v>
      </c>
      <c r="S844" s="2">
        <f t="shared" si="368"/>
        <v>129441</v>
      </c>
      <c r="T844" s="2">
        <f t="shared" si="369"/>
        <v>-1</v>
      </c>
      <c r="U844" s="2">
        <v>0</v>
      </c>
      <c r="V844" s="3">
        <f t="shared" si="370"/>
        <v>0</v>
      </c>
      <c r="W844" s="5">
        <f t="shared" si="371"/>
        <v>0</v>
      </c>
      <c r="X844" s="2">
        <v>200</v>
      </c>
      <c r="Y844" s="3">
        <f t="shared" si="372"/>
        <v>200</v>
      </c>
      <c r="Z844" s="5">
        <f t="shared" si="373"/>
        <v>0</v>
      </c>
      <c r="AA844" s="2">
        <v>102473.79</v>
      </c>
      <c r="AB844" s="3">
        <f t="shared" si="374"/>
        <v>102474</v>
      </c>
      <c r="AC844" s="5">
        <f t="shared" si="375"/>
        <v>-0.21000000000640284</v>
      </c>
      <c r="AD844" s="2">
        <v>20411.12</v>
      </c>
      <c r="AE844" s="3">
        <f t="shared" si="376"/>
        <v>20411</v>
      </c>
      <c r="AF844" s="5">
        <f t="shared" si="377"/>
        <v>0.11999999999898137</v>
      </c>
      <c r="AG844" s="2">
        <v>450</v>
      </c>
      <c r="AH844" s="3">
        <f t="shared" si="378"/>
        <v>450</v>
      </c>
      <c r="AI844" s="5">
        <f t="shared" si="379"/>
        <v>0</v>
      </c>
      <c r="AJ844" s="2">
        <v>650</v>
      </c>
      <c r="AK844" s="3">
        <f t="shared" si="380"/>
        <v>650</v>
      </c>
      <c r="AL844" s="5">
        <f t="shared" si="381"/>
        <v>0</v>
      </c>
      <c r="AM844" s="2">
        <v>57.63</v>
      </c>
      <c r="AN844" s="3">
        <f t="shared" si="382"/>
        <v>58</v>
      </c>
      <c r="AO844" s="5">
        <f t="shared" si="383"/>
        <v>-0.36999999999999744</v>
      </c>
      <c r="AP844" s="2">
        <v>650</v>
      </c>
      <c r="AQ844" s="3">
        <f t="shared" si="384"/>
        <v>650</v>
      </c>
      <c r="AR844" s="5">
        <f t="shared" si="385"/>
        <v>0</v>
      </c>
      <c r="AS844" s="2">
        <v>0</v>
      </c>
      <c r="AT844" s="3">
        <f t="shared" si="386"/>
        <v>0</v>
      </c>
      <c r="AU844" s="5">
        <f t="shared" si="387"/>
        <v>0</v>
      </c>
      <c r="AV844" s="2">
        <v>441.58</v>
      </c>
      <c r="AW844" s="3">
        <f t="shared" si="388"/>
        <v>442</v>
      </c>
      <c r="AX844" s="5">
        <f t="shared" si="389"/>
        <v>-0.42000000000001592</v>
      </c>
      <c r="AY844" s="2">
        <v>200</v>
      </c>
      <c r="AZ844" s="3">
        <f t="shared" si="390"/>
        <v>200</v>
      </c>
      <c r="BA844" s="5">
        <f t="shared" si="391"/>
        <v>0</v>
      </c>
      <c r="BB844" s="2">
        <v>3905.88</v>
      </c>
      <c r="BC844" s="3">
        <f t="shared" si="392"/>
        <v>3906</v>
      </c>
      <c r="BD844" s="5">
        <f t="shared" si="393"/>
        <v>-0.11999999999989086</v>
      </c>
    </row>
    <row r="845" spans="1:56" x14ac:dyDescent="0.25">
      <c r="A845">
        <v>2015</v>
      </c>
      <c r="B845">
        <v>12</v>
      </c>
      <c r="C845" t="s">
        <v>28</v>
      </c>
      <c r="D845">
        <v>2</v>
      </c>
      <c r="E845">
        <v>6</v>
      </c>
      <c r="F845">
        <v>8</v>
      </c>
      <c r="G845">
        <v>0</v>
      </c>
      <c r="H845">
        <v>12</v>
      </c>
      <c r="I845" t="s">
        <v>31</v>
      </c>
      <c r="J845">
        <v>40</v>
      </c>
      <c r="K845">
        <v>31501</v>
      </c>
      <c r="L845">
        <v>3000</v>
      </c>
      <c r="M845">
        <v>1</v>
      </c>
      <c r="N845">
        <v>1</v>
      </c>
      <c r="O845">
        <v>20</v>
      </c>
      <c r="P845" t="str">
        <f t="shared" si="394"/>
        <v>0</v>
      </c>
      <c r="Q845" t="s">
        <v>30</v>
      </c>
      <c r="R845" s="2">
        <f t="shared" si="367"/>
        <v>14418</v>
      </c>
      <c r="S845" s="2">
        <f t="shared" si="368"/>
        <v>14418</v>
      </c>
      <c r="T845" s="2">
        <f t="shared" si="369"/>
        <v>0</v>
      </c>
      <c r="U845" s="2">
        <v>0</v>
      </c>
      <c r="V845" s="3">
        <f t="shared" si="370"/>
        <v>0</v>
      </c>
      <c r="W845" s="5">
        <f t="shared" si="371"/>
        <v>0</v>
      </c>
      <c r="X845" s="2">
        <v>0</v>
      </c>
      <c r="Y845" s="3">
        <f t="shared" si="372"/>
        <v>0</v>
      </c>
      <c r="Z845" s="5">
        <f t="shared" si="373"/>
        <v>0</v>
      </c>
      <c r="AA845" s="2">
        <v>0</v>
      </c>
      <c r="AB845" s="3">
        <f t="shared" si="374"/>
        <v>0</v>
      </c>
      <c r="AC845" s="5">
        <f t="shared" si="375"/>
        <v>0</v>
      </c>
      <c r="AD845" s="2">
        <v>0</v>
      </c>
      <c r="AE845" s="3">
        <f t="shared" si="376"/>
        <v>0</v>
      </c>
      <c r="AF845" s="5">
        <f t="shared" si="377"/>
        <v>0</v>
      </c>
      <c r="AG845" s="2">
        <v>1500</v>
      </c>
      <c r="AH845" s="3">
        <f t="shared" si="378"/>
        <v>1500</v>
      </c>
      <c r="AI845" s="5">
        <f t="shared" si="379"/>
        <v>0</v>
      </c>
      <c r="AJ845" s="2">
        <v>3000</v>
      </c>
      <c r="AK845" s="3">
        <f t="shared" si="380"/>
        <v>3000</v>
      </c>
      <c r="AL845" s="5">
        <f t="shared" si="381"/>
        <v>0</v>
      </c>
      <c r="AM845" s="2">
        <v>3000</v>
      </c>
      <c r="AN845" s="3">
        <f t="shared" si="382"/>
        <v>3000</v>
      </c>
      <c r="AO845" s="5">
        <f t="shared" si="383"/>
        <v>0</v>
      </c>
      <c r="AP845" s="2">
        <v>1500</v>
      </c>
      <c r="AQ845" s="3">
        <f t="shared" si="384"/>
        <v>1500</v>
      </c>
      <c r="AR845" s="5">
        <f t="shared" si="385"/>
        <v>0</v>
      </c>
      <c r="AS845" s="2">
        <v>1500</v>
      </c>
      <c r="AT845" s="3">
        <f t="shared" si="386"/>
        <v>1500</v>
      </c>
      <c r="AU845" s="5">
        <f t="shared" si="387"/>
        <v>0</v>
      </c>
      <c r="AV845" s="2">
        <v>1500</v>
      </c>
      <c r="AW845" s="3">
        <f t="shared" si="388"/>
        <v>1500</v>
      </c>
      <c r="AX845" s="5">
        <f t="shared" si="389"/>
        <v>0</v>
      </c>
      <c r="AY845" s="2">
        <v>918</v>
      </c>
      <c r="AZ845" s="3">
        <f t="shared" si="390"/>
        <v>918</v>
      </c>
      <c r="BA845" s="5">
        <f t="shared" si="391"/>
        <v>0</v>
      </c>
      <c r="BB845" s="2">
        <v>1500</v>
      </c>
      <c r="BC845" s="3">
        <f t="shared" si="392"/>
        <v>1500</v>
      </c>
      <c r="BD845" s="5">
        <f t="shared" si="393"/>
        <v>0</v>
      </c>
    </row>
    <row r="846" spans="1:56" x14ac:dyDescent="0.25">
      <c r="A846">
        <v>2015</v>
      </c>
      <c r="B846">
        <v>12</v>
      </c>
      <c r="C846" t="s">
        <v>28</v>
      </c>
      <c r="D846">
        <v>2</v>
      </c>
      <c r="E846">
        <v>6</v>
      </c>
      <c r="F846">
        <v>8</v>
      </c>
      <c r="G846">
        <v>0</v>
      </c>
      <c r="H846">
        <v>12</v>
      </c>
      <c r="I846" t="s">
        <v>31</v>
      </c>
      <c r="J846">
        <v>40</v>
      </c>
      <c r="K846">
        <v>31501</v>
      </c>
      <c r="L846">
        <v>3000</v>
      </c>
      <c r="M846">
        <v>1</v>
      </c>
      <c r="N846">
        <v>1</v>
      </c>
      <c r="O846">
        <v>30</v>
      </c>
      <c r="P846" t="str">
        <f t="shared" si="394"/>
        <v>0</v>
      </c>
      <c r="Q846" t="s">
        <v>30</v>
      </c>
      <c r="R846" s="2">
        <f t="shared" si="367"/>
        <v>9800</v>
      </c>
      <c r="S846" s="2">
        <f t="shared" si="368"/>
        <v>9800</v>
      </c>
      <c r="T846" s="2">
        <f t="shared" si="369"/>
        <v>0</v>
      </c>
      <c r="U846" s="2">
        <v>0</v>
      </c>
      <c r="V846" s="3">
        <f t="shared" si="370"/>
        <v>0</v>
      </c>
      <c r="W846" s="5">
        <f t="shared" si="371"/>
        <v>0</v>
      </c>
      <c r="X846" s="2">
        <v>0</v>
      </c>
      <c r="Y846" s="3">
        <f t="shared" si="372"/>
        <v>0</v>
      </c>
      <c r="Z846" s="5">
        <f t="shared" si="373"/>
        <v>0</v>
      </c>
      <c r="AA846" s="2">
        <v>0</v>
      </c>
      <c r="AB846" s="3">
        <f t="shared" si="374"/>
        <v>0</v>
      </c>
      <c r="AC846" s="5">
        <f t="shared" si="375"/>
        <v>0</v>
      </c>
      <c r="AD846" s="2">
        <v>600</v>
      </c>
      <c r="AE846" s="3">
        <f t="shared" si="376"/>
        <v>600</v>
      </c>
      <c r="AF846" s="5">
        <f t="shared" si="377"/>
        <v>0</v>
      </c>
      <c r="AG846" s="2">
        <v>900</v>
      </c>
      <c r="AH846" s="3">
        <f t="shared" si="378"/>
        <v>900</v>
      </c>
      <c r="AI846" s="5">
        <f t="shared" si="379"/>
        <v>0</v>
      </c>
      <c r="AJ846" s="2">
        <v>2600</v>
      </c>
      <c r="AK846" s="3">
        <f t="shared" si="380"/>
        <v>2600</v>
      </c>
      <c r="AL846" s="5">
        <f t="shared" si="381"/>
        <v>0</v>
      </c>
      <c r="AM846" s="2">
        <v>900</v>
      </c>
      <c r="AN846" s="3">
        <f t="shared" si="382"/>
        <v>900</v>
      </c>
      <c r="AO846" s="5">
        <f t="shared" si="383"/>
        <v>0</v>
      </c>
      <c r="AP846" s="2">
        <v>900</v>
      </c>
      <c r="AQ846" s="3">
        <f t="shared" si="384"/>
        <v>900</v>
      </c>
      <c r="AR846" s="5">
        <f t="shared" si="385"/>
        <v>0</v>
      </c>
      <c r="AS846" s="2">
        <v>2100</v>
      </c>
      <c r="AT846" s="3">
        <f t="shared" si="386"/>
        <v>2100</v>
      </c>
      <c r="AU846" s="5">
        <f t="shared" si="387"/>
        <v>0</v>
      </c>
      <c r="AV846" s="2">
        <v>900</v>
      </c>
      <c r="AW846" s="3">
        <f t="shared" si="388"/>
        <v>900</v>
      </c>
      <c r="AX846" s="5">
        <f t="shared" si="389"/>
        <v>0</v>
      </c>
      <c r="AY846" s="2">
        <v>900</v>
      </c>
      <c r="AZ846" s="3">
        <f t="shared" si="390"/>
        <v>900</v>
      </c>
      <c r="BA846" s="5">
        <f t="shared" si="391"/>
        <v>0</v>
      </c>
      <c r="BB846" s="2">
        <v>0</v>
      </c>
      <c r="BC846" s="3">
        <f t="shared" si="392"/>
        <v>0</v>
      </c>
      <c r="BD846" s="5">
        <f t="shared" si="393"/>
        <v>0</v>
      </c>
    </row>
    <row r="847" spans="1:56" x14ac:dyDescent="0.25">
      <c r="A847">
        <v>2015</v>
      </c>
      <c r="B847">
        <v>12</v>
      </c>
      <c r="C847" t="s">
        <v>28</v>
      </c>
      <c r="D847">
        <v>2</v>
      </c>
      <c r="E847">
        <v>6</v>
      </c>
      <c r="F847">
        <v>8</v>
      </c>
      <c r="G847">
        <v>0</v>
      </c>
      <c r="H847">
        <v>12</v>
      </c>
      <c r="I847" t="s">
        <v>31</v>
      </c>
      <c r="J847">
        <v>40</v>
      </c>
      <c r="K847">
        <v>31601</v>
      </c>
      <c r="L847">
        <v>3000</v>
      </c>
      <c r="M847">
        <v>1</v>
      </c>
      <c r="N847">
        <v>1</v>
      </c>
      <c r="O847">
        <v>9</v>
      </c>
      <c r="P847" t="str">
        <f t="shared" si="394"/>
        <v>0</v>
      </c>
      <c r="Q847" t="s">
        <v>30</v>
      </c>
      <c r="R847" s="2">
        <f t="shared" si="367"/>
        <v>10150</v>
      </c>
      <c r="S847" s="2">
        <f t="shared" si="368"/>
        <v>10149</v>
      </c>
      <c r="T847" s="2">
        <f t="shared" si="369"/>
        <v>1</v>
      </c>
      <c r="U847" s="2">
        <v>0</v>
      </c>
      <c r="V847" s="3">
        <f t="shared" si="370"/>
        <v>0</v>
      </c>
      <c r="W847" s="5">
        <f t="shared" si="371"/>
        <v>0</v>
      </c>
      <c r="X847" s="2">
        <v>0</v>
      </c>
      <c r="Y847" s="3">
        <f t="shared" si="372"/>
        <v>0</v>
      </c>
      <c r="Z847" s="5">
        <f t="shared" si="373"/>
        <v>0</v>
      </c>
      <c r="AA847" s="2">
        <v>5934.32</v>
      </c>
      <c r="AB847" s="3">
        <f t="shared" si="374"/>
        <v>5934</v>
      </c>
      <c r="AC847" s="5">
        <f t="shared" si="375"/>
        <v>0.31999999999970896</v>
      </c>
      <c r="AD847" s="2">
        <v>474.46</v>
      </c>
      <c r="AE847" s="3">
        <f t="shared" si="376"/>
        <v>474</v>
      </c>
      <c r="AF847" s="5">
        <f t="shared" si="377"/>
        <v>0.45999999999997954</v>
      </c>
      <c r="AG847" s="2">
        <v>0</v>
      </c>
      <c r="AH847" s="3">
        <f t="shared" si="378"/>
        <v>0</v>
      </c>
      <c r="AI847" s="5">
        <f t="shared" si="379"/>
        <v>0</v>
      </c>
      <c r="AJ847" s="2">
        <v>3512.22</v>
      </c>
      <c r="AK847" s="3">
        <f t="shared" si="380"/>
        <v>3512</v>
      </c>
      <c r="AL847" s="5">
        <f t="shared" si="381"/>
        <v>0.21999999999979991</v>
      </c>
      <c r="AM847" s="2">
        <v>0</v>
      </c>
      <c r="AN847" s="3">
        <f t="shared" si="382"/>
        <v>0</v>
      </c>
      <c r="AO847" s="5">
        <f t="shared" si="383"/>
        <v>0</v>
      </c>
      <c r="AP847" s="2">
        <v>0</v>
      </c>
      <c r="AQ847" s="3">
        <f t="shared" si="384"/>
        <v>0</v>
      </c>
      <c r="AR847" s="5">
        <f t="shared" si="385"/>
        <v>0</v>
      </c>
      <c r="AS847" s="2">
        <v>0</v>
      </c>
      <c r="AT847" s="3">
        <f t="shared" si="386"/>
        <v>0</v>
      </c>
      <c r="AU847" s="5">
        <f t="shared" si="387"/>
        <v>0</v>
      </c>
      <c r="AV847" s="2">
        <v>0</v>
      </c>
      <c r="AW847" s="3">
        <f t="shared" si="388"/>
        <v>0</v>
      </c>
      <c r="AX847" s="5">
        <f t="shared" si="389"/>
        <v>0</v>
      </c>
      <c r="AY847" s="2">
        <v>0</v>
      </c>
      <c r="AZ847" s="3">
        <f t="shared" si="390"/>
        <v>0</v>
      </c>
      <c r="BA847" s="5">
        <f t="shared" si="391"/>
        <v>0</v>
      </c>
      <c r="BB847" s="2">
        <v>229</v>
      </c>
      <c r="BC847" s="3">
        <f t="shared" si="392"/>
        <v>229</v>
      </c>
      <c r="BD847" s="5">
        <f t="shared" si="393"/>
        <v>0</v>
      </c>
    </row>
    <row r="848" spans="1:56" x14ac:dyDescent="0.25">
      <c r="A848">
        <v>2015</v>
      </c>
      <c r="B848">
        <v>12</v>
      </c>
      <c r="C848" t="s">
        <v>28</v>
      </c>
      <c r="D848">
        <v>2</v>
      </c>
      <c r="E848">
        <v>6</v>
      </c>
      <c r="F848">
        <v>8</v>
      </c>
      <c r="G848">
        <v>0</v>
      </c>
      <c r="H848">
        <v>12</v>
      </c>
      <c r="I848" t="s">
        <v>31</v>
      </c>
      <c r="J848">
        <v>40</v>
      </c>
      <c r="K848">
        <v>31701</v>
      </c>
      <c r="L848">
        <v>3000</v>
      </c>
      <c r="M848">
        <v>1</v>
      </c>
      <c r="N848">
        <v>1</v>
      </c>
      <c r="O848">
        <v>9</v>
      </c>
      <c r="P848" t="str">
        <f t="shared" si="394"/>
        <v>0</v>
      </c>
      <c r="Q848" t="s">
        <v>30</v>
      </c>
      <c r="R848" s="2">
        <f t="shared" si="367"/>
        <v>2760</v>
      </c>
      <c r="S848" s="2">
        <f t="shared" si="368"/>
        <v>2760</v>
      </c>
      <c r="T848" s="2">
        <f t="shared" si="369"/>
        <v>0</v>
      </c>
      <c r="U848" s="2">
        <v>0</v>
      </c>
      <c r="V848" s="3">
        <f t="shared" si="370"/>
        <v>0</v>
      </c>
      <c r="W848" s="5">
        <f t="shared" si="371"/>
        <v>0</v>
      </c>
      <c r="X848" s="2">
        <v>0</v>
      </c>
      <c r="Y848" s="3">
        <f t="shared" si="372"/>
        <v>0</v>
      </c>
      <c r="Z848" s="5">
        <f t="shared" si="373"/>
        <v>0</v>
      </c>
      <c r="AA848" s="2">
        <v>0</v>
      </c>
      <c r="AB848" s="3">
        <f t="shared" si="374"/>
        <v>0</v>
      </c>
      <c r="AC848" s="5">
        <f t="shared" si="375"/>
        <v>0</v>
      </c>
      <c r="AD848" s="2">
        <v>0</v>
      </c>
      <c r="AE848" s="3">
        <f t="shared" si="376"/>
        <v>0</v>
      </c>
      <c r="AF848" s="5">
        <f t="shared" si="377"/>
        <v>0</v>
      </c>
      <c r="AG848" s="2">
        <v>0</v>
      </c>
      <c r="AH848" s="3">
        <f t="shared" si="378"/>
        <v>0</v>
      </c>
      <c r="AI848" s="5">
        <f t="shared" si="379"/>
        <v>0</v>
      </c>
      <c r="AJ848" s="2">
        <v>0</v>
      </c>
      <c r="AK848" s="3">
        <f t="shared" si="380"/>
        <v>0</v>
      </c>
      <c r="AL848" s="5">
        <f t="shared" si="381"/>
        <v>0</v>
      </c>
      <c r="AM848" s="2">
        <v>0</v>
      </c>
      <c r="AN848" s="3">
        <f t="shared" si="382"/>
        <v>0</v>
      </c>
      <c r="AO848" s="5">
        <f t="shared" si="383"/>
        <v>0</v>
      </c>
      <c r="AP848" s="2">
        <v>570</v>
      </c>
      <c r="AQ848" s="3">
        <f t="shared" si="384"/>
        <v>570</v>
      </c>
      <c r="AR848" s="5">
        <f t="shared" si="385"/>
        <v>0</v>
      </c>
      <c r="AS848" s="2">
        <v>0</v>
      </c>
      <c r="AT848" s="3">
        <f t="shared" si="386"/>
        <v>0</v>
      </c>
      <c r="AU848" s="5">
        <f t="shared" si="387"/>
        <v>0</v>
      </c>
      <c r="AV848" s="2">
        <v>1140</v>
      </c>
      <c r="AW848" s="3">
        <f t="shared" si="388"/>
        <v>1140</v>
      </c>
      <c r="AX848" s="5">
        <f t="shared" si="389"/>
        <v>0</v>
      </c>
      <c r="AY848" s="2">
        <v>0</v>
      </c>
      <c r="AZ848" s="3">
        <f t="shared" si="390"/>
        <v>0</v>
      </c>
      <c r="BA848" s="5">
        <f t="shared" si="391"/>
        <v>0</v>
      </c>
      <c r="BB848" s="2">
        <v>1050</v>
      </c>
      <c r="BC848" s="3">
        <f t="shared" si="392"/>
        <v>1050</v>
      </c>
      <c r="BD848" s="5">
        <f t="shared" si="393"/>
        <v>0</v>
      </c>
    </row>
    <row r="849" spans="1:56" x14ac:dyDescent="0.25">
      <c r="A849">
        <v>2015</v>
      </c>
      <c r="B849">
        <v>12</v>
      </c>
      <c r="C849" t="s">
        <v>28</v>
      </c>
      <c r="D849">
        <v>2</v>
      </c>
      <c r="E849">
        <v>6</v>
      </c>
      <c r="F849">
        <v>8</v>
      </c>
      <c r="G849">
        <v>0</v>
      </c>
      <c r="H849">
        <v>12</v>
      </c>
      <c r="I849" t="s">
        <v>31</v>
      </c>
      <c r="J849">
        <v>40</v>
      </c>
      <c r="K849">
        <v>31701</v>
      </c>
      <c r="L849">
        <v>3000</v>
      </c>
      <c r="M849">
        <v>1</v>
      </c>
      <c r="N849">
        <v>1</v>
      </c>
      <c r="O849">
        <v>32</v>
      </c>
      <c r="P849" t="str">
        <f t="shared" si="394"/>
        <v>0</v>
      </c>
      <c r="Q849" t="s">
        <v>30</v>
      </c>
      <c r="R849" s="2">
        <f t="shared" si="367"/>
        <v>3165.51</v>
      </c>
      <c r="S849" s="2">
        <f t="shared" si="368"/>
        <v>3166</v>
      </c>
      <c r="T849" s="2">
        <f t="shared" si="369"/>
        <v>-0.48999999999978172</v>
      </c>
      <c r="U849" s="2">
        <v>0</v>
      </c>
      <c r="V849" s="3">
        <f t="shared" si="370"/>
        <v>0</v>
      </c>
      <c r="W849" s="5">
        <f t="shared" si="371"/>
        <v>0</v>
      </c>
      <c r="X849" s="2">
        <v>0</v>
      </c>
      <c r="Y849" s="3">
        <f t="shared" si="372"/>
        <v>0</v>
      </c>
      <c r="Z849" s="5">
        <f t="shared" si="373"/>
        <v>0</v>
      </c>
      <c r="AA849" s="2">
        <v>495.01</v>
      </c>
      <c r="AB849" s="3">
        <f t="shared" si="374"/>
        <v>495</v>
      </c>
      <c r="AC849" s="5">
        <f t="shared" si="375"/>
        <v>9.9999999999909051E-3</v>
      </c>
      <c r="AD849" s="2">
        <v>495</v>
      </c>
      <c r="AE849" s="3">
        <f t="shared" si="376"/>
        <v>495</v>
      </c>
      <c r="AF849" s="5">
        <f t="shared" si="377"/>
        <v>0</v>
      </c>
      <c r="AG849" s="2">
        <v>1050</v>
      </c>
      <c r="AH849" s="3">
        <f t="shared" si="378"/>
        <v>1050</v>
      </c>
      <c r="AI849" s="5">
        <f t="shared" si="379"/>
        <v>0</v>
      </c>
      <c r="AJ849" s="2">
        <v>555</v>
      </c>
      <c r="AK849" s="3">
        <f t="shared" si="380"/>
        <v>555</v>
      </c>
      <c r="AL849" s="5">
        <f t="shared" si="381"/>
        <v>0</v>
      </c>
      <c r="AM849" s="2">
        <v>570.5</v>
      </c>
      <c r="AN849" s="3">
        <f t="shared" si="382"/>
        <v>571</v>
      </c>
      <c r="AO849" s="5">
        <f t="shared" si="383"/>
        <v>-0.5</v>
      </c>
      <c r="AP849" s="2">
        <v>0</v>
      </c>
      <c r="AQ849" s="3">
        <f t="shared" si="384"/>
        <v>0</v>
      </c>
      <c r="AR849" s="5">
        <f t="shared" si="385"/>
        <v>0</v>
      </c>
      <c r="AS849" s="2">
        <v>0</v>
      </c>
      <c r="AT849" s="3">
        <f t="shared" si="386"/>
        <v>0</v>
      </c>
      <c r="AU849" s="5">
        <f t="shared" si="387"/>
        <v>0</v>
      </c>
      <c r="AV849" s="2">
        <v>0</v>
      </c>
      <c r="AW849" s="3">
        <f t="shared" si="388"/>
        <v>0</v>
      </c>
      <c r="AX849" s="5">
        <f t="shared" si="389"/>
        <v>0</v>
      </c>
      <c r="AY849" s="2">
        <v>0</v>
      </c>
      <c r="AZ849" s="3">
        <f t="shared" si="390"/>
        <v>0</v>
      </c>
      <c r="BA849" s="5">
        <f t="shared" si="391"/>
        <v>0</v>
      </c>
      <c r="BB849" s="2">
        <v>0</v>
      </c>
      <c r="BC849" s="3">
        <f t="shared" si="392"/>
        <v>0</v>
      </c>
      <c r="BD849" s="5">
        <f t="shared" si="393"/>
        <v>0</v>
      </c>
    </row>
    <row r="850" spans="1:56" x14ac:dyDescent="0.25">
      <c r="A850">
        <v>2015</v>
      </c>
      <c r="B850">
        <v>12</v>
      </c>
      <c r="C850" t="s">
        <v>28</v>
      </c>
      <c r="D850">
        <v>2</v>
      </c>
      <c r="E850">
        <v>6</v>
      </c>
      <c r="F850">
        <v>8</v>
      </c>
      <c r="G850">
        <v>0</v>
      </c>
      <c r="H850">
        <v>12</v>
      </c>
      <c r="I850" t="s">
        <v>31</v>
      </c>
      <c r="J850">
        <v>40</v>
      </c>
      <c r="K850">
        <v>31801</v>
      </c>
      <c r="L850">
        <v>3000</v>
      </c>
      <c r="M850">
        <v>1</v>
      </c>
      <c r="N850">
        <v>1</v>
      </c>
      <c r="O850">
        <v>1</v>
      </c>
      <c r="P850" t="str">
        <f t="shared" si="394"/>
        <v>0</v>
      </c>
      <c r="Q850" t="s">
        <v>30</v>
      </c>
      <c r="R850" s="2">
        <f t="shared" si="367"/>
        <v>19350</v>
      </c>
      <c r="S850" s="2">
        <f t="shared" si="368"/>
        <v>19350</v>
      </c>
      <c r="T850" s="2">
        <f t="shared" si="369"/>
        <v>0</v>
      </c>
      <c r="U850" s="2">
        <v>0</v>
      </c>
      <c r="V850" s="3">
        <f t="shared" si="370"/>
        <v>0</v>
      </c>
      <c r="W850" s="5">
        <f t="shared" si="371"/>
        <v>0</v>
      </c>
      <c r="X850" s="2">
        <v>972.31</v>
      </c>
      <c r="Y850" s="3">
        <f t="shared" si="372"/>
        <v>972</v>
      </c>
      <c r="Z850" s="5">
        <f t="shared" si="373"/>
        <v>0.30999999999994543</v>
      </c>
      <c r="AA850" s="2">
        <v>0</v>
      </c>
      <c r="AB850" s="3">
        <f t="shared" si="374"/>
        <v>0</v>
      </c>
      <c r="AC850" s="5">
        <f t="shared" si="375"/>
        <v>0</v>
      </c>
      <c r="AD850" s="2">
        <v>0</v>
      </c>
      <c r="AE850" s="3">
        <f t="shared" si="376"/>
        <v>0</v>
      </c>
      <c r="AF850" s="5">
        <f t="shared" si="377"/>
        <v>0</v>
      </c>
      <c r="AG850" s="2">
        <v>1866.21</v>
      </c>
      <c r="AH850" s="3">
        <f t="shared" si="378"/>
        <v>1866</v>
      </c>
      <c r="AI850" s="5">
        <f t="shared" si="379"/>
        <v>0.21000000000003638</v>
      </c>
      <c r="AJ850" s="2">
        <v>2063.79</v>
      </c>
      <c r="AK850" s="3">
        <f t="shared" si="380"/>
        <v>2064</v>
      </c>
      <c r="AL850" s="5">
        <f t="shared" si="381"/>
        <v>-0.21000000000003638</v>
      </c>
      <c r="AM850" s="2">
        <v>2060</v>
      </c>
      <c r="AN850" s="3">
        <f t="shared" si="382"/>
        <v>2060</v>
      </c>
      <c r="AO850" s="5">
        <f t="shared" si="383"/>
        <v>0</v>
      </c>
      <c r="AP850" s="2">
        <v>0</v>
      </c>
      <c r="AQ850" s="3">
        <f t="shared" si="384"/>
        <v>0</v>
      </c>
      <c r="AR850" s="5">
        <f t="shared" si="385"/>
        <v>0</v>
      </c>
      <c r="AS850" s="2">
        <v>4120</v>
      </c>
      <c r="AT850" s="3">
        <f t="shared" si="386"/>
        <v>4120</v>
      </c>
      <c r="AU850" s="5">
        <f t="shared" si="387"/>
        <v>0</v>
      </c>
      <c r="AV850" s="2">
        <v>2060</v>
      </c>
      <c r="AW850" s="3">
        <f t="shared" si="388"/>
        <v>2060</v>
      </c>
      <c r="AX850" s="5">
        <f t="shared" si="389"/>
        <v>0</v>
      </c>
      <c r="AY850" s="2">
        <v>2060</v>
      </c>
      <c r="AZ850" s="3">
        <f t="shared" si="390"/>
        <v>2060</v>
      </c>
      <c r="BA850" s="5">
        <f t="shared" si="391"/>
        <v>0</v>
      </c>
      <c r="BB850" s="2">
        <v>4147.6899999999996</v>
      </c>
      <c r="BC850" s="3">
        <f t="shared" si="392"/>
        <v>4148</v>
      </c>
      <c r="BD850" s="5">
        <f t="shared" si="393"/>
        <v>-0.31000000000040018</v>
      </c>
    </row>
    <row r="851" spans="1:56" x14ac:dyDescent="0.25">
      <c r="A851">
        <v>2015</v>
      </c>
      <c r="B851">
        <v>12</v>
      </c>
      <c r="C851" t="s">
        <v>28</v>
      </c>
      <c r="D851">
        <v>2</v>
      </c>
      <c r="E851">
        <v>6</v>
      </c>
      <c r="F851">
        <v>8</v>
      </c>
      <c r="G851">
        <v>0</v>
      </c>
      <c r="H851">
        <v>12</v>
      </c>
      <c r="I851" t="s">
        <v>31</v>
      </c>
      <c r="J851">
        <v>40</v>
      </c>
      <c r="K851">
        <v>31801</v>
      </c>
      <c r="L851">
        <v>3000</v>
      </c>
      <c r="M851">
        <v>1</v>
      </c>
      <c r="N851">
        <v>1</v>
      </c>
      <c r="O851">
        <v>2</v>
      </c>
      <c r="P851" t="str">
        <f t="shared" si="394"/>
        <v>0</v>
      </c>
      <c r="Q851" t="s">
        <v>30</v>
      </c>
      <c r="R851" s="2">
        <f t="shared" si="367"/>
        <v>17061.599999999999</v>
      </c>
      <c r="S851" s="2">
        <f t="shared" si="368"/>
        <v>17062</v>
      </c>
      <c r="T851" s="2">
        <f t="shared" si="369"/>
        <v>-0.40000000000145519</v>
      </c>
      <c r="U851" s="2">
        <v>0</v>
      </c>
      <c r="V851" s="3">
        <f t="shared" si="370"/>
        <v>0</v>
      </c>
      <c r="W851" s="5">
        <f t="shared" si="371"/>
        <v>0</v>
      </c>
      <c r="X851" s="2">
        <v>0</v>
      </c>
      <c r="Y851" s="3">
        <f t="shared" si="372"/>
        <v>0</v>
      </c>
      <c r="Z851" s="5">
        <f t="shared" si="373"/>
        <v>0</v>
      </c>
      <c r="AA851" s="2">
        <v>0</v>
      </c>
      <c r="AB851" s="3">
        <f t="shared" si="374"/>
        <v>0</v>
      </c>
      <c r="AC851" s="5">
        <f t="shared" si="375"/>
        <v>0</v>
      </c>
      <c r="AD851" s="2">
        <v>0</v>
      </c>
      <c r="AE851" s="3">
        <f t="shared" si="376"/>
        <v>0</v>
      </c>
      <c r="AF851" s="5">
        <f t="shared" si="377"/>
        <v>0</v>
      </c>
      <c r="AG851" s="2">
        <v>2760.8</v>
      </c>
      <c r="AH851" s="3">
        <f t="shared" si="378"/>
        <v>2761</v>
      </c>
      <c r="AI851" s="5">
        <f t="shared" si="379"/>
        <v>-0.1999999999998181</v>
      </c>
      <c r="AJ851" s="2">
        <v>2700.6</v>
      </c>
      <c r="AK851" s="3">
        <f t="shared" si="380"/>
        <v>2701</v>
      </c>
      <c r="AL851" s="5">
        <f t="shared" si="381"/>
        <v>-0.40000000000009095</v>
      </c>
      <c r="AM851" s="2">
        <v>3000</v>
      </c>
      <c r="AN851" s="3">
        <f t="shared" si="382"/>
        <v>3000</v>
      </c>
      <c r="AO851" s="5">
        <f t="shared" si="383"/>
        <v>0</v>
      </c>
      <c r="AP851" s="2">
        <v>0</v>
      </c>
      <c r="AQ851" s="3">
        <f t="shared" si="384"/>
        <v>0</v>
      </c>
      <c r="AR851" s="5">
        <f t="shared" si="385"/>
        <v>0</v>
      </c>
      <c r="AS851" s="2">
        <v>3400.2</v>
      </c>
      <c r="AT851" s="3">
        <f t="shared" si="386"/>
        <v>3400</v>
      </c>
      <c r="AU851" s="5">
        <f t="shared" si="387"/>
        <v>0.1999999999998181</v>
      </c>
      <c r="AV851" s="2">
        <v>0</v>
      </c>
      <c r="AW851" s="3">
        <f t="shared" si="388"/>
        <v>0</v>
      </c>
      <c r="AX851" s="5">
        <f t="shared" si="389"/>
        <v>0</v>
      </c>
      <c r="AY851" s="2">
        <v>4200</v>
      </c>
      <c r="AZ851" s="3">
        <f t="shared" si="390"/>
        <v>4200</v>
      </c>
      <c r="BA851" s="5">
        <f t="shared" si="391"/>
        <v>0</v>
      </c>
      <c r="BB851" s="2">
        <v>1000</v>
      </c>
      <c r="BC851" s="3">
        <f t="shared" si="392"/>
        <v>1000</v>
      </c>
      <c r="BD851" s="5">
        <f t="shared" si="393"/>
        <v>0</v>
      </c>
    </row>
    <row r="852" spans="1:56" x14ac:dyDescent="0.25">
      <c r="A852">
        <v>2015</v>
      </c>
      <c r="B852">
        <v>12</v>
      </c>
      <c r="C852" t="s">
        <v>28</v>
      </c>
      <c r="D852">
        <v>2</v>
      </c>
      <c r="E852">
        <v>6</v>
      </c>
      <c r="F852">
        <v>8</v>
      </c>
      <c r="G852">
        <v>0</v>
      </c>
      <c r="H852">
        <v>12</v>
      </c>
      <c r="I852" t="s">
        <v>31</v>
      </c>
      <c r="J852">
        <v>40</v>
      </c>
      <c r="K852">
        <v>31801</v>
      </c>
      <c r="L852">
        <v>3000</v>
      </c>
      <c r="M852">
        <v>1</v>
      </c>
      <c r="N852">
        <v>1</v>
      </c>
      <c r="O852">
        <v>3</v>
      </c>
      <c r="P852" t="str">
        <f t="shared" si="394"/>
        <v>0</v>
      </c>
      <c r="Q852" t="s">
        <v>30</v>
      </c>
      <c r="R852" s="2">
        <f t="shared" si="367"/>
        <v>19760</v>
      </c>
      <c r="S852" s="2">
        <f t="shared" si="368"/>
        <v>19759</v>
      </c>
      <c r="T852" s="2">
        <f t="shared" si="369"/>
        <v>1</v>
      </c>
      <c r="U852" s="2">
        <v>0</v>
      </c>
      <c r="V852" s="3">
        <f t="shared" si="370"/>
        <v>0</v>
      </c>
      <c r="W852" s="5">
        <f t="shared" si="371"/>
        <v>0</v>
      </c>
      <c r="X852" s="2">
        <v>0</v>
      </c>
      <c r="Y852" s="3">
        <f t="shared" si="372"/>
        <v>0</v>
      </c>
      <c r="Z852" s="5">
        <f t="shared" si="373"/>
        <v>0</v>
      </c>
      <c r="AA852" s="2">
        <v>0</v>
      </c>
      <c r="AB852" s="3">
        <f t="shared" si="374"/>
        <v>0</v>
      </c>
      <c r="AC852" s="5">
        <f t="shared" si="375"/>
        <v>0</v>
      </c>
      <c r="AD852" s="2">
        <v>1996.48</v>
      </c>
      <c r="AE852" s="3">
        <f t="shared" si="376"/>
        <v>1996</v>
      </c>
      <c r="AF852" s="5">
        <f t="shared" si="377"/>
        <v>0.48000000000001819</v>
      </c>
      <c r="AG852" s="2">
        <v>1996.48</v>
      </c>
      <c r="AH852" s="3">
        <f t="shared" si="378"/>
        <v>1996</v>
      </c>
      <c r="AI852" s="5">
        <f t="shared" si="379"/>
        <v>0.48000000000001819</v>
      </c>
      <c r="AJ852" s="2">
        <v>1007.04</v>
      </c>
      <c r="AK852" s="3">
        <f t="shared" si="380"/>
        <v>1007</v>
      </c>
      <c r="AL852" s="5">
        <f t="shared" si="381"/>
        <v>3.999999999996362E-2</v>
      </c>
      <c r="AM852" s="2">
        <v>2000</v>
      </c>
      <c r="AN852" s="3">
        <f t="shared" si="382"/>
        <v>2000</v>
      </c>
      <c r="AO852" s="5">
        <f t="shared" si="383"/>
        <v>0</v>
      </c>
      <c r="AP852" s="2">
        <v>1500</v>
      </c>
      <c r="AQ852" s="3">
        <f t="shared" si="384"/>
        <v>1500</v>
      </c>
      <c r="AR852" s="5">
        <f t="shared" si="385"/>
        <v>0</v>
      </c>
      <c r="AS852" s="2">
        <v>4260</v>
      </c>
      <c r="AT852" s="3">
        <f t="shared" si="386"/>
        <v>4260</v>
      </c>
      <c r="AU852" s="5">
        <f t="shared" si="387"/>
        <v>0</v>
      </c>
      <c r="AV852" s="2">
        <v>2000</v>
      </c>
      <c r="AW852" s="3">
        <f t="shared" si="388"/>
        <v>2000</v>
      </c>
      <c r="AX852" s="5">
        <f t="shared" si="389"/>
        <v>0</v>
      </c>
      <c r="AY852" s="2">
        <v>2000</v>
      </c>
      <c r="AZ852" s="3">
        <f t="shared" si="390"/>
        <v>2000</v>
      </c>
      <c r="BA852" s="5">
        <f t="shared" si="391"/>
        <v>0</v>
      </c>
      <c r="BB852" s="2">
        <v>3000</v>
      </c>
      <c r="BC852" s="3">
        <f t="shared" si="392"/>
        <v>3000</v>
      </c>
      <c r="BD852" s="5">
        <f t="shared" si="393"/>
        <v>0</v>
      </c>
    </row>
    <row r="853" spans="1:56" x14ac:dyDescent="0.25">
      <c r="A853">
        <v>2015</v>
      </c>
      <c r="B853">
        <v>12</v>
      </c>
      <c r="C853" t="s">
        <v>28</v>
      </c>
      <c r="D853">
        <v>2</v>
      </c>
      <c r="E853">
        <v>6</v>
      </c>
      <c r="F853">
        <v>8</v>
      </c>
      <c r="G853">
        <v>0</v>
      </c>
      <c r="H853">
        <v>12</v>
      </c>
      <c r="I853" t="s">
        <v>31</v>
      </c>
      <c r="J853">
        <v>40</v>
      </c>
      <c r="K853">
        <v>31801</v>
      </c>
      <c r="L853">
        <v>3000</v>
      </c>
      <c r="M853">
        <v>1</v>
      </c>
      <c r="N853">
        <v>1</v>
      </c>
      <c r="O853">
        <v>4</v>
      </c>
      <c r="P853" t="str">
        <f t="shared" si="394"/>
        <v>0</v>
      </c>
      <c r="Q853" t="s">
        <v>30</v>
      </c>
      <c r="R853" s="2">
        <f t="shared" si="367"/>
        <v>20665.739999999998</v>
      </c>
      <c r="S853" s="2">
        <f t="shared" si="368"/>
        <v>20665</v>
      </c>
      <c r="T853" s="2">
        <f t="shared" si="369"/>
        <v>0.73999999999796273</v>
      </c>
      <c r="U853" s="2">
        <v>2104.11</v>
      </c>
      <c r="V853" s="3">
        <f t="shared" si="370"/>
        <v>2104</v>
      </c>
      <c r="W853" s="5">
        <f t="shared" si="371"/>
        <v>0.11000000000012733</v>
      </c>
      <c r="X853" s="2">
        <v>1450.46</v>
      </c>
      <c r="Y853" s="3">
        <f t="shared" si="372"/>
        <v>1450</v>
      </c>
      <c r="Z853" s="5">
        <f t="shared" si="373"/>
        <v>0.46000000000003638</v>
      </c>
      <c r="AA853" s="2">
        <v>5069.12</v>
      </c>
      <c r="AB853" s="3">
        <f t="shared" si="374"/>
        <v>5069</v>
      </c>
      <c r="AC853" s="5">
        <f t="shared" si="375"/>
        <v>0.11999999999989086</v>
      </c>
      <c r="AD853" s="2">
        <v>1.68</v>
      </c>
      <c r="AE853" s="3">
        <f t="shared" si="376"/>
        <v>2</v>
      </c>
      <c r="AF853" s="5">
        <f t="shared" si="377"/>
        <v>-0.32000000000000006</v>
      </c>
      <c r="AG853" s="2">
        <v>1732.38</v>
      </c>
      <c r="AH853" s="3">
        <f t="shared" si="378"/>
        <v>1732</v>
      </c>
      <c r="AI853" s="5">
        <f t="shared" si="379"/>
        <v>0.38000000000010914</v>
      </c>
      <c r="AJ853" s="2">
        <v>1619.17</v>
      </c>
      <c r="AK853" s="3">
        <f t="shared" si="380"/>
        <v>1619</v>
      </c>
      <c r="AL853" s="5">
        <f t="shared" si="381"/>
        <v>0.17000000000007276</v>
      </c>
      <c r="AM853" s="2">
        <v>3413.54</v>
      </c>
      <c r="AN853" s="3">
        <f t="shared" si="382"/>
        <v>3414</v>
      </c>
      <c r="AO853" s="5">
        <f t="shared" si="383"/>
        <v>-0.46000000000003638</v>
      </c>
      <c r="AP853" s="2">
        <v>0</v>
      </c>
      <c r="AQ853" s="3">
        <f t="shared" si="384"/>
        <v>0</v>
      </c>
      <c r="AR853" s="5">
        <f t="shared" si="385"/>
        <v>0</v>
      </c>
      <c r="AS853" s="2">
        <v>0</v>
      </c>
      <c r="AT853" s="3">
        <f t="shared" si="386"/>
        <v>0</v>
      </c>
      <c r="AU853" s="5">
        <f t="shared" si="387"/>
        <v>0</v>
      </c>
      <c r="AV853" s="2">
        <v>0</v>
      </c>
      <c r="AW853" s="3">
        <f t="shared" si="388"/>
        <v>0</v>
      </c>
      <c r="AX853" s="5">
        <f t="shared" si="389"/>
        <v>0</v>
      </c>
      <c r="AY853" s="2">
        <v>4327</v>
      </c>
      <c r="AZ853" s="3">
        <f t="shared" si="390"/>
        <v>4327</v>
      </c>
      <c r="BA853" s="5">
        <f t="shared" si="391"/>
        <v>0</v>
      </c>
      <c r="BB853" s="2">
        <v>948.28</v>
      </c>
      <c r="BC853" s="3">
        <f t="shared" si="392"/>
        <v>948</v>
      </c>
      <c r="BD853" s="5">
        <f t="shared" si="393"/>
        <v>0.27999999999997272</v>
      </c>
    </row>
    <row r="854" spans="1:56" x14ac:dyDescent="0.25">
      <c r="A854">
        <v>2015</v>
      </c>
      <c r="B854">
        <v>12</v>
      </c>
      <c r="C854" t="s">
        <v>28</v>
      </c>
      <c r="D854">
        <v>2</v>
      </c>
      <c r="E854">
        <v>6</v>
      </c>
      <c r="F854">
        <v>8</v>
      </c>
      <c r="G854">
        <v>0</v>
      </c>
      <c r="H854">
        <v>12</v>
      </c>
      <c r="I854" t="s">
        <v>31</v>
      </c>
      <c r="J854">
        <v>40</v>
      </c>
      <c r="K854">
        <v>31801</v>
      </c>
      <c r="L854">
        <v>3000</v>
      </c>
      <c r="M854">
        <v>1</v>
      </c>
      <c r="N854">
        <v>1</v>
      </c>
      <c r="O854">
        <v>8</v>
      </c>
      <c r="P854" t="str">
        <f t="shared" si="394"/>
        <v>0</v>
      </c>
      <c r="Q854" t="s">
        <v>30</v>
      </c>
      <c r="R854" s="2">
        <f t="shared" si="367"/>
        <v>17130</v>
      </c>
      <c r="S854" s="2">
        <f t="shared" si="368"/>
        <v>17130</v>
      </c>
      <c r="T854" s="2">
        <f t="shared" si="369"/>
        <v>0</v>
      </c>
      <c r="U854" s="2">
        <v>0</v>
      </c>
      <c r="V854" s="3">
        <f t="shared" si="370"/>
        <v>0</v>
      </c>
      <c r="W854" s="5">
        <f t="shared" si="371"/>
        <v>0</v>
      </c>
      <c r="X854" s="2">
        <v>0</v>
      </c>
      <c r="Y854" s="3">
        <f t="shared" si="372"/>
        <v>0</v>
      </c>
      <c r="Z854" s="5">
        <f t="shared" si="373"/>
        <v>0</v>
      </c>
      <c r="AA854" s="2">
        <v>0</v>
      </c>
      <c r="AB854" s="3">
        <f t="shared" si="374"/>
        <v>0</v>
      </c>
      <c r="AC854" s="5">
        <f t="shared" si="375"/>
        <v>0</v>
      </c>
      <c r="AD854" s="2">
        <v>5458.8</v>
      </c>
      <c r="AE854" s="3">
        <f t="shared" si="376"/>
        <v>5459</v>
      </c>
      <c r="AF854" s="5">
        <f t="shared" si="377"/>
        <v>-0.1999999999998181</v>
      </c>
      <c r="AG854" s="2">
        <v>1855</v>
      </c>
      <c r="AH854" s="3">
        <f t="shared" si="378"/>
        <v>1855</v>
      </c>
      <c r="AI854" s="5">
        <f t="shared" si="379"/>
        <v>0</v>
      </c>
      <c r="AJ854" s="2">
        <v>3251.2</v>
      </c>
      <c r="AK854" s="3">
        <f t="shared" si="380"/>
        <v>3251</v>
      </c>
      <c r="AL854" s="5">
        <f t="shared" si="381"/>
        <v>0.1999999999998181</v>
      </c>
      <c r="AM854" s="2">
        <v>3710</v>
      </c>
      <c r="AN854" s="3">
        <f t="shared" si="382"/>
        <v>3710</v>
      </c>
      <c r="AO854" s="5">
        <f t="shared" si="383"/>
        <v>0</v>
      </c>
      <c r="AP854" s="2">
        <v>855</v>
      </c>
      <c r="AQ854" s="3">
        <f t="shared" si="384"/>
        <v>855</v>
      </c>
      <c r="AR854" s="5">
        <f t="shared" si="385"/>
        <v>0</v>
      </c>
      <c r="AS854" s="2">
        <v>2000</v>
      </c>
      <c r="AT854" s="3">
        <f t="shared" si="386"/>
        <v>2000</v>
      </c>
      <c r="AU854" s="5">
        <f t="shared" si="387"/>
        <v>0</v>
      </c>
      <c r="AV854" s="2">
        <v>0</v>
      </c>
      <c r="AW854" s="3">
        <f t="shared" si="388"/>
        <v>0</v>
      </c>
      <c r="AX854" s="5">
        <f t="shared" si="389"/>
        <v>0</v>
      </c>
      <c r="AY854" s="2">
        <v>0</v>
      </c>
      <c r="AZ854" s="3">
        <f t="shared" si="390"/>
        <v>0</v>
      </c>
      <c r="BA854" s="5">
        <f t="shared" si="391"/>
        <v>0</v>
      </c>
      <c r="BB854" s="2">
        <v>0</v>
      </c>
      <c r="BC854" s="3">
        <f t="shared" si="392"/>
        <v>0</v>
      </c>
      <c r="BD854" s="5">
        <f t="shared" si="393"/>
        <v>0</v>
      </c>
    </row>
    <row r="855" spans="1:56" x14ac:dyDescent="0.25">
      <c r="A855">
        <v>2015</v>
      </c>
      <c r="B855">
        <v>12</v>
      </c>
      <c r="C855" t="s">
        <v>28</v>
      </c>
      <c r="D855">
        <v>2</v>
      </c>
      <c r="E855">
        <v>6</v>
      </c>
      <c r="F855">
        <v>8</v>
      </c>
      <c r="G855">
        <v>0</v>
      </c>
      <c r="H855">
        <v>12</v>
      </c>
      <c r="I855" t="s">
        <v>31</v>
      </c>
      <c r="J855">
        <v>40</v>
      </c>
      <c r="K855">
        <v>31801</v>
      </c>
      <c r="L855">
        <v>3000</v>
      </c>
      <c r="M855">
        <v>1</v>
      </c>
      <c r="N855">
        <v>1</v>
      </c>
      <c r="O855">
        <v>9</v>
      </c>
      <c r="P855" t="str">
        <f t="shared" si="394"/>
        <v>0</v>
      </c>
      <c r="Q855" t="s">
        <v>30</v>
      </c>
      <c r="R855" s="2">
        <f t="shared" si="367"/>
        <v>232752.39</v>
      </c>
      <c r="S855" s="2">
        <f t="shared" si="368"/>
        <v>232753</v>
      </c>
      <c r="T855" s="2">
        <f t="shared" si="369"/>
        <v>-0.60999999998603016</v>
      </c>
      <c r="U855" s="2">
        <v>0</v>
      </c>
      <c r="V855" s="3">
        <f t="shared" si="370"/>
        <v>0</v>
      </c>
      <c r="W855" s="5">
        <f t="shared" si="371"/>
        <v>0</v>
      </c>
      <c r="X855" s="2">
        <v>6695.61</v>
      </c>
      <c r="Y855" s="3">
        <f t="shared" si="372"/>
        <v>6696</v>
      </c>
      <c r="Z855" s="5">
        <f t="shared" si="373"/>
        <v>-0.39000000000032742</v>
      </c>
      <c r="AA855" s="2">
        <v>3832.55</v>
      </c>
      <c r="AB855" s="3">
        <f t="shared" si="374"/>
        <v>3833</v>
      </c>
      <c r="AC855" s="5">
        <f t="shared" si="375"/>
        <v>-0.4499999999998181</v>
      </c>
      <c r="AD855" s="2">
        <v>5516.61</v>
      </c>
      <c r="AE855" s="3">
        <f t="shared" si="376"/>
        <v>5517</v>
      </c>
      <c r="AF855" s="5">
        <f t="shared" si="377"/>
        <v>-0.39000000000032742</v>
      </c>
      <c r="AG855" s="2">
        <v>38526.47</v>
      </c>
      <c r="AH855" s="3">
        <f t="shared" si="378"/>
        <v>38526</v>
      </c>
      <c r="AI855" s="5">
        <f t="shared" si="379"/>
        <v>0.47000000000116415</v>
      </c>
      <c r="AJ855" s="2">
        <v>5354.76</v>
      </c>
      <c r="AK855" s="3">
        <f t="shared" si="380"/>
        <v>5355</v>
      </c>
      <c r="AL855" s="5">
        <f t="shared" si="381"/>
        <v>-0.23999999999978172</v>
      </c>
      <c r="AM855" s="2">
        <v>7000.66</v>
      </c>
      <c r="AN855" s="3">
        <f t="shared" si="382"/>
        <v>7001</v>
      </c>
      <c r="AO855" s="5">
        <f t="shared" si="383"/>
        <v>-0.34000000000014552</v>
      </c>
      <c r="AP855" s="2">
        <v>96300</v>
      </c>
      <c r="AQ855" s="3">
        <f t="shared" si="384"/>
        <v>96300</v>
      </c>
      <c r="AR855" s="5">
        <f t="shared" si="385"/>
        <v>0</v>
      </c>
      <c r="AS855" s="2">
        <v>10167.450000000001</v>
      </c>
      <c r="AT855" s="3">
        <f t="shared" si="386"/>
        <v>10167</v>
      </c>
      <c r="AU855" s="5">
        <f t="shared" si="387"/>
        <v>0.4500000000007276</v>
      </c>
      <c r="AV855" s="2">
        <v>19455</v>
      </c>
      <c r="AW855" s="3">
        <f t="shared" si="388"/>
        <v>19455</v>
      </c>
      <c r="AX855" s="5">
        <f t="shared" si="389"/>
        <v>0</v>
      </c>
      <c r="AY855" s="2">
        <v>33955</v>
      </c>
      <c r="AZ855" s="3">
        <f t="shared" si="390"/>
        <v>33955</v>
      </c>
      <c r="BA855" s="5">
        <f t="shared" si="391"/>
        <v>0</v>
      </c>
      <c r="BB855" s="2">
        <v>5948.28</v>
      </c>
      <c r="BC855" s="3">
        <f t="shared" si="392"/>
        <v>5948</v>
      </c>
      <c r="BD855" s="5">
        <f t="shared" si="393"/>
        <v>0.27999999999974534</v>
      </c>
    </row>
    <row r="856" spans="1:56" x14ac:dyDescent="0.25">
      <c r="A856">
        <v>2015</v>
      </c>
      <c r="B856">
        <v>12</v>
      </c>
      <c r="C856" t="s">
        <v>28</v>
      </c>
      <c r="D856">
        <v>2</v>
      </c>
      <c r="E856">
        <v>6</v>
      </c>
      <c r="F856">
        <v>8</v>
      </c>
      <c r="G856">
        <v>0</v>
      </c>
      <c r="H856">
        <v>12</v>
      </c>
      <c r="I856" t="s">
        <v>31</v>
      </c>
      <c r="J856">
        <v>40</v>
      </c>
      <c r="K856">
        <v>31801</v>
      </c>
      <c r="L856">
        <v>3000</v>
      </c>
      <c r="M856">
        <v>1</v>
      </c>
      <c r="N856">
        <v>1</v>
      </c>
      <c r="O856">
        <v>11</v>
      </c>
      <c r="P856" t="str">
        <f t="shared" si="394"/>
        <v>0</v>
      </c>
      <c r="Q856" t="s">
        <v>30</v>
      </c>
      <c r="R856" s="2">
        <f t="shared" si="367"/>
        <v>14099.999999999998</v>
      </c>
      <c r="S856" s="2">
        <f t="shared" si="368"/>
        <v>14100</v>
      </c>
      <c r="T856" s="2">
        <f t="shared" si="369"/>
        <v>0</v>
      </c>
      <c r="U856" s="2">
        <v>0</v>
      </c>
      <c r="V856" s="3">
        <f t="shared" si="370"/>
        <v>0</v>
      </c>
      <c r="W856" s="5">
        <f t="shared" si="371"/>
        <v>0</v>
      </c>
      <c r="X856" s="2">
        <v>4449.12</v>
      </c>
      <c r="Y856" s="3">
        <f t="shared" si="372"/>
        <v>4449</v>
      </c>
      <c r="Z856" s="5">
        <f t="shared" si="373"/>
        <v>0.11999999999989086</v>
      </c>
      <c r="AA856" s="2">
        <v>0</v>
      </c>
      <c r="AB856" s="3">
        <f t="shared" si="374"/>
        <v>0</v>
      </c>
      <c r="AC856" s="5">
        <f t="shared" si="375"/>
        <v>0</v>
      </c>
      <c r="AD856" s="2">
        <v>0</v>
      </c>
      <c r="AE856" s="3">
        <f t="shared" si="376"/>
        <v>0</v>
      </c>
      <c r="AF856" s="5">
        <f t="shared" si="377"/>
        <v>0</v>
      </c>
      <c r="AG856" s="2">
        <v>0</v>
      </c>
      <c r="AH856" s="3">
        <f t="shared" si="378"/>
        <v>0</v>
      </c>
      <c r="AI856" s="5">
        <f t="shared" si="379"/>
        <v>0</v>
      </c>
      <c r="AJ856" s="2">
        <v>0</v>
      </c>
      <c r="AK856" s="3">
        <f t="shared" si="380"/>
        <v>0</v>
      </c>
      <c r="AL856" s="5">
        <f t="shared" si="381"/>
        <v>0</v>
      </c>
      <c r="AM856" s="2">
        <v>4700</v>
      </c>
      <c r="AN856" s="3">
        <f t="shared" si="382"/>
        <v>4700</v>
      </c>
      <c r="AO856" s="5">
        <f t="shared" si="383"/>
        <v>0</v>
      </c>
      <c r="AP856" s="2">
        <v>0</v>
      </c>
      <c r="AQ856" s="3">
        <f t="shared" si="384"/>
        <v>0</v>
      </c>
      <c r="AR856" s="5">
        <f t="shared" si="385"/>
        <v>0</v>
      </c>
      <c r="AS856" s="2">
        <v>0</v>
      </c>
      <c r="AT856" s="3">
        <f t="shared" si="386"/>
        <v>0</v>
      </c>
      <c r="AU856" s="5">
        <f t="shared" si="387"/>
        <v>0</v>
      </c>
      <c r="AV856" s="2">
        <v>4700</v>
      </c>
      <c r="AW856" s="3">
        <f t="shared" si="388"/>
        <v>4700</v>
      </c>
      <c r="AX856" s="5">
        <f t="shared" si="389"/>
        <v>0</v>
      </c>
      <c r="AY856" s="2">
        <v>0</v>
      </c>
      <c r="AZ856" s="3">
        <f t="shared" si="390"/>
        <v>0</v>
      </c>
      <c r="BA856" s="5">
        <f t="shared" si="391"/>
        <v>0</v>
      </c>
      <c r="BB856" s="2">
        <v>250.88</v>
      </c>
      <c r="BC856" s="3">
        <f t="shared" si="392"/>
        <v>251</v>
      </c>
      <c r="BD856" s="5">
        <f t="shared" si="393"/>
        <v>-0.12000000000000455</v>
      </c>
    </row>
    <row r="857" spans="1:56" x14ac:dyDescent="0.25">
      <c r="A857">
        <v>2015</v>
      </c>
      <c r="B857">
        <v>12</v>
      </c>
      <c r="C857" t="s">
        <v>28</v>
      </c>
      <c r="D857">
        <v>2</v>
      </c>
      <c r="E857">
        <v>6</v>
      </c>
      <c r="F857">
        <v>8</v>
      </c>
      <c r="G857">
        <v>0</v>
      </c>
      <c r="H857">
        <v>12</v>
      </c>
      <c r="I857" t="s">
        <v>31</v>
      </c>
      <c r="J857">
        <v>40</v>
      </c>
      <c r="K857">
        <v>31801</v>
      </c>
      <c r="L857">
        <v>3000</v>
      </c>
      <c r="M857">
        <v>1</v>
      </c>
      <c r="N857">
        <v>1</v>
      </c>
      <c r="O857">
        <v>12</v>
      </c>
      <c r="P857" t="str">
        <f t="shared" si="394"/>
        <v>0</v>
      </c>
      <c r="Q857" t="s">
        <v>30</v>
      </c>
      <c r="R857" s="2">
        <f t="shared" si="367"/>
        <v>18093.16</v>
      </c>
      <c r="S857" s="2">
        <f t="shared" si="368"/>
        <v>18094</v>
      </c>
      <c r="T857" s="2">
        <f t="shared" si="369"/>
        <v>-0.84000000000014552</v>
      </c>
      <c r="U857" s="2">
        <v>0</v>
      </c>
      <c r="V857" s="3">
        <f t="shared" si="370"/>
        <v>0</v>
      </c>
      <c r="W857" s="5">
        <f t="shared" si="371"/>
        <v>0</v>
      </c>
      <c r="X857" s="2">
        <v>1914</v>
      </c>
      <c r="Y857" s="3">
        <f t="shared" si="372"/>
        <v>1914</v>
      </c>
      <c r="Z857" s="5">
        <f t="shared" si="373"/>
        <v>0</v>
      </c>
      <c r="AA857" s="2">
        <v>1755.18</v>
      </c>
      <c r="AB857" s="3">
        <f t="shared" si="374"/>
        <v>1755</v>
      </c>
      <c r="AC857" s="5">
        <f t="shared" si="375"/>
        <v>0.18000000000006366</v>
      </c>
      <c r="AD857" s="2">
        <v>0</v>
      </c>
      <c r="AE857" s="3">
        <f t="shared" si="376"/>
        <v>0</v>
      </c>
      <c r="AF857" s="5">
        <f t="shared" si="377"/>
        <v>0</v>
      </c>
      <c r="AG857" s="2">
        <v>1771.63</v>
      </c>
      <c r="AH857" s="3">
        <f t="shared" si="378"/>
        <v>1772</v>
      </c>
      <c r="AI857" s="5">
        <f t="shared" si="379"/>
        <v>-0.36999999999989086</v>
      </c>
      <c r="AJ857" s="2">
        <v>1521.53</v>
      </c>
      <c r="AK857" s="3">
        <f t="shared" si="380"/>
        <v>1522</v>
      </c>
      <c r="AL857" s="5">
        <f t="shared" si="381"/>
        <v>-0.47000000000002728</v>
      </c>
      <c r="AM857" s="2">
        <v>1886.82</v>
      </c>
      <c r="AN857" s="3">
        <f t="shared" si="382"/>
        <v>1887</v>
      </c>
      <c r="AO857" s="5">
        <f t="shared" si="383"/>
        <v>-0.18000000000006366</v>
      </c>
      <c r="AP857" s="2">
        <v>0</v>
      </c>
      <c r="AQ857" s="3">
        <f t="shared" si="384"/>
        <v>0</v>
      </c>
      <c r="AR857" s="5">
        <f t="shared" si="385"/>
        <v>0</v>
      </c>
      <c r="AS857" s="2">
        <v>1844</v>
      </c>
      <c r="AT857" s="3">
        <f t="shared" si="386"/>
        <v>1844</v>
      </c>
      <c r="AU857" s="5">
        <f t="shared" si="387"/>
        <v>0</v>
      </c>
      <c r="AV857" s="2">
        <v>1800</v>
      </c>
      <c r="AW857" s="3">
        <f t="shared" si="388"/>
        <v>1800</v>
      </c>
      <c r="AX857" s="5">
        <f t="shared" si="389"/>
        <v>0</v>
      </c>
      <c r="AY857" s="2">
        <v>1800</v>
      </c>
      <c r="AZ857" s="3">
        <f t="shared" si="390"/>
        <v>1800</v>
      </c>
      <c r="BA857" s="5">
        <f t="shared" si="391"/>
        <v>0</v>
      </c>
      <c r="BB857" s="2">
        <v>3800</v>
      </c>
      <c r="BC857" s="3">
        <f t="shared" si="392"/>
        <v>3800</v>
      </c>
      <c r="BD857" s="5">
        <f t="shared" si="393"/>
        <v>0</v>
      </c>
    </row>
    <row r="858" spans="1:56" x14ac:dyDescent="0.25">
      <c r="A858">
        <v>2015</v>
      </c>
      <c r="B858">
        <v>12</v>
      </c>
      <c r="C858" t="s">
        <v>28</v>
      </c>
      <c r="D858">
        <v>2</v>
      </c>
      <c r="E858">
        <v>6</v>
      </c>
      <c r="F858">
        <v>8</v>
      </c>
      <c r="G858">
        <v>0</v>
      </c>
      <c r="H858">
        <v>12</v>
      </c>
      <c r="I858" t="s">
        <v>31</v>
      </c>
      <c r="J858">
        <v>40</v>
      </c>
      <c r="K858">
        <v>31801</v>
      </c>
      <c r="L858">
        <v>3000</v>
      </c>
      <c r="M858">
        <v>1</v>
      </c>
      <c r="N858">
        <v>1</v>
      </c>
      <c r="O858">
        <v>14</v>
      </c>
      <c r="P858" t="str">
        <f t="shared" si="394"/>
        <v>0</v>
      </c>
      <c r="Q858" t="s">
        <v>30</v>
      </c>
      <c r="R858" s="2">
        <f t="shared" si="367"/>
        <v>1289</v>
      </c>
      <c r="S858" s="2">
        <f t="shared" si="368"/>
        <v>1289</v>
      </c>
      <c r="T858" s="2">
        <f t="shared" si="369"/>
        <v>0</v>
      </c>
      <c r="U858" s="2">
        <v>0</v>
      </c>
      <c r="V858" s="3">
        <f t="shared" si="370"/>
        <v>0</v>
      </c>
      <c r="W858" s="5">
        <f t="shared" si="371"/>
        <v>0</v>
      </c>
      <c r="X858" s="2">
        <v>0</v>
      </c>
      <c r="Y858" s="3">
        <f t="shared" si="372"/>
        <v>0</v>
      </c>
      <c r="Z858" s="5">
        <f t="shared" si="373"/>
        <v>0</v>
      </c>
      <c r="AA858" s="2">
        <v>0</v>
      </c>
      <c r="AB858" s="3">
        <f t="shared" si="374"/>
        <v>0</v>
      </c>
      <c r="AC858" s="5">
        <f t="shared" si="375"/>
        <v>0</v>
      </c>
      <c r="AD858" s="2">
        <v>0</v>
      </c>
      <c r="AE858" s="3">
        <f t="shared" si="376"/>
        <v>0</v>
      </c>
      <c r="AF858" s="5">
        <f t="shared" si="377"/>
        <v>0</v>
      </c>
      <c r="AG858" s="2">
        <v>0</v>
      </c>
      <c r="AH858" s="3">
        <f t="shared" si="378"/>
        <v>0</v>
      </c>
      <c r="AI858" s="5">
        <f t="shared" si="379"/>
        <v>0</v>
      </c>
      <c r="AJ858" s="2">
        <v>0</v>
      </c>
      <c r="AK858" s="3">
        <f t="shared" si="380"/>
        <v>0</v>
      </c>
      <c r="AL858" s="5">
        <f t="shared" si="381"/>
        <v>0</v>
      </c>
      <c r="AM858" s="2">
        <v>1289</v>
      </c>
      <c r="AN858" s="3">
        <f t="shared" si="382"/>
        <v>1289</v>
      </c>
      <c r="AO858" s="5">
        <f t="shared" si="383"/>
        <v>0</v>
      </c>
      <c r="AP858" s="2">
        <v>0</v>
      </c>
      <c r="AQ858" s="3">
        <f t="shared" si="384"/>
        <v>0</v>
      </c>
      <c r="AR858" s="5">
        <f t="shared" si="385"/>
        <v>0</v>
      </c>
      <c r="AS858" s="2">
        <v>0</v>
      </c>
      <c r="AT858" s="3">
        <f t="shared" si="386"/>
        <v>0</v>
      </c>
      <c r="AU858" s="5">
        <f t="shared" si="387"/>
        <v>0</v>
      </c>
      <c r="AV858" s="2">
        <v>0</v>
      </c>
      <c r="AW858" s="3">
        <f t="shared" si="388"/>
        <v>0</v>
      </c>
      <c r="AX858" s="5">
        <f t="shared" si="389"/>
        <v>0</v>
      </c>
      <c r="AY858" s="2">
        <v>0</v>
      </c>
      <c r="AZ858" s="3">
        <f t="shared" si="390"/>
        <v>0</v>
      </c>
      <c r="BA858" s="5">
        <f t="shared" si="391"/>
        <v>0</v>
      </c>
      <c r="BB858" s="2">
        <v>0</v>
      </c>
      <c r="BC858" s="3">
        <f t="shared" si="392"/>
        <v>0</v>
      </c>
      <c r="BD858" s="5">
        <f t="shared" si="393"/>
        <v>0</v>
      </c>
    </row>
    <row r="859" spans="1:56" x14ac:dyDescent="0.25">
      <c r="A859">
        <v>2015</v>
      </c>
      <c r="B859">
        <v>12</v>
      </c>
      <c r="C859" t="s">
        <v>28</v>
      </c>
      <c r="D859">
        <v>2</v>
      </c>
      <c r="E859">
        <v>6</v>
      </c>
      <c r="F859">
        <v>8</v>
      </c>
      <c r="G859">
        <v>0</v>
      </c>
      <c r="H859">
        <v>12</v>
      </c>
      <c r="I859" t="s">
        <v>31</v>
      </c>
      <c r="J859">
        <v>40</v>
      </c>
      <c r="K859">
        <v>31801</v>
      </c>
      <c r="L859">
        <v>3000</v>
      </c>
      <c r="M859">
        <v>1</v>
      </c>
      <c r="N859">
        <v>1</v>
      </c>
      <c r="O859">
        <v>17</v>
      </c>
      <c r="P859" t="str">
        <f t="shared" si="394"/>
        <v>0</v>
      </c>
      <c r="Q859" t="s">
        <v>30</v>
      </c>
      <c r="R859" s="2">
        <f t="shared" si="367"/>
        <v>0</v>
      </c>
      <c r="S859" s="2">
        <f t="shared" si="368"/>
        <v>0</v>
      </c>
      <c r="T859" s="2">
        <f t="shared" si="369"/>
        <v>0</v>
      </c>
      <c r="U859" s="2">
        <v>0</v>
      </c>
      <c r="V859" s="3">
        <f t="shared" si="370"/>
        <v>0</v>
      </c>
      <c r="W859" s="5">
        <f t="shared" si="371"/>
        <v>0</v>
      </c>
      <c r="X859" s="2">
        <v>0</v>
      </c>
      <c r="Y859" s="3">
        <f t="shared" si="372"/>
        <v>0</v>
      </c>
      <c r="Z859" s="5">
        <f t="shared" si="373"/>
        <v>0</v>
      </c>
      <c r="AA859" s="2">
        <v>0</v>
      </c>
      <c r="AB859" s="3">
        <f t="shared" si="374"/>
        <v>0</v>
      </c>
      <c r="AC859" s="5">
        <f t="shared" si="375"/>
        <v>0</v>
      </c>
      <c r="AD859" s="2">
        <v>0</v>
      </c>
      <c r="AE859" s="3">
        <f t="shared" si="376"/>
        <v>0</v>
      </c>
      <c r="AF859" s="5">
        <f t="shared" si="377"/>
        <v>0</v>
      </c>
      <c r="AG859" s="2">
        <v>0</v>
      </c>
      <c r="AH859" s="3">
        <f t="shared" si="378"/>
        <v>0</v>
      </c>
      <c r="AI859" s="5">
        <f t="shared" si="379"/>
        <v>0</v>
      </c>
      <c r="AJ859" s="2">
        <v>0</v>
      </c>
      <c r="AK859" s="3">
        <f t="shared" si="380"/>
        <v>0</v>
      </c>
      <c r="AL859" s="5">
        <f t="shared" si="381"/>
        <v>0</v>
      </c>
      <c r="AM859" s="2">
        <v>0</v>
      </c>
      <c r="AN859" s="3">
        <f t="shared" si="382"/>
        <v>0</v>
      </c>
      <c r="AO859" s="5">
        <f t="shared" si="383"/>
        <v>0</v>
      </c>
      <c r="AP859" s="2">
        <v>0</v>
      </c>
      <c r="AQ859" s="3">
        <f t="shared" si="384"/>
        <v>0</v>
      </c>
      <c r="AR859" s="5">
        <f t="shared" si="385"/>
        <v>0</v>
      </c>
      <c r="AS859" s="2">
        <v>0</v>
      </c>
      <c r="AT859" s="3">
        <f t="shared" si="386"/>
        <v>0</v>
      </c>
      <c r="AU859" s="5">
        <f t="shared" si="387"/>
        <v>0</v>
      </c>
      <c r="AV859" s="2">
        <v>0</v>
      </c>
      <c r="AW859" s="3">
        <f t="shared" si="388"/>
        <v>0</v>
      </c>
      <c r="AX859" s="5">
        <f t="shared" si="389"/>
        <v>0</v>
      </c>
      <c r="AY859" s="2">
        <v>0</v>
      </c>
      <c r="AZ859" s="3">
        <f t="shared" si="390"/>
        <v>0</v>
      </c>
      <c r="BA859" s="5">
        <f t="shared" si="391"/>
        <v>0</v>
      </c>
      <c r="BB859" s="2">
        <v>0</v>
      </c>
      <c r="BC859" s="3">
        <f t="shared" si="392"/>
        <v>0</v>
      </c>
      <c r="BD859" s="5">
        <f t="shared" si="393"/>
        <v>0</v>
      </c>
    </row>
    <row r="860" spans="1:56" x14ac:dyDescent="0.25">
      <c r="A860">
        <v>2015</v>
      </c>
      <c r="B860">
        <v>12</v>
      </c>
      <c r="C860" t="s">
        <v>28</v>
      </c>
      <c r="D860">
        <v>2</v>
      </c>
      <c r="E860">
        <v>6</v>
      </c>
      <c r="F860">
        <v>8</v>
      </c>
      <c r="G860">
        <v>0</v>
      </c>
      <c r="H860">
        <v>12</v>
      </c>
      <c r="I860" t="s">
        <v>31</v>
      </c>
      <c r="J860">
        <v>40</v>
      </c>
      <c r="K860">
        <v>31801</v>
      </c>
      <c r="L860">
        <v>3000</v>
      </c>
      <c r="M860">
        <v>1</v>
      </c>
      <c r="N860">
        <v>1</v>
      </c>
      <c r="O860">
        <v>18</v>
      </c>
      <c r="P860" t="str">
        <f t="shared" si="394"/>
        <v>0</v>
      </c>
      <c r="Q860" t="s">
        <v>30</v>
      </c>
      <c r="R860" s="2">
        <f t="shared" si="367"/>
        <v>40120.81</v>
      </c>
      <c r="S860" s="2">
        <f t="shared" si="368"/>
        <v>40121</v>
      </c>
      <c r="T860" s="2">
        <f t="shared" si="369"/>
        <v>-0.19000000000232831</v>
      </c>
      <c r="U860" s="2">
        <v>0</v>
      </c>
      <c r="V860" s="3">
        <f t="shared" si="370"/>
        <v>0</v>
      </c>
      <c r="W860" s="5">
        <f t="shared" si="371"/>
        <v>0</v>
      </c>
      <c r="X860" s="2">
        <v>0</v>
      </c>
      <c r="Y860" s="3">
        <f t="shared" si="372"/>
        <v>0</v>
      </c>
      <c r="Z860" s="5">
        <f t="shared" si="373"/>
        <v>0</v>
      </c>
      <c r="AA860" s="2">
        <v>631.32000000000005</v>
      </c>
      <c r="AB860" s="3">
        <f t="shared" si="374"/>
        <v>631</v>
      </c>
      <c r="AC860" s="5">
        <f t="shared" si="375"/>
        <v>0.32000000000005002</v>
      </c>
      <c r="AD860" s="2">
        <v>0</v>
      </c>
      <c r="AE860" s="3">
        <f t="shared" si="376"/>
        <v>0</v>
      </c>
      <c r="AF860" s="5">
        <f t="shared" si="377"/>
        <v>0</v>
      </c>
      <c r="AG860" s="2">
        <v>4090.81</v>
      </c>
      <c r="AH860" s="3">
        <f t="shared" si="378"/>
        <v>4091</v>
      </c>
      <c r="AI860" s="5">
        <f t="shared" si="379"/>
        <v>-0.19000000000005457</v>
      </c>
      <c r="AJ860" s="2">
        <v>4369</v>
      </c>
      <c r="AK860" s="3">
        <f t="shared" si="380"/>
        <v>4369</v>
      </c>
      <c r="AL860" s="5">
        <f t="shared" si="381"/>
        <v>0</v>
      </c>
      <c r="AM860" s="2">
        <v>0</v>
      </c>
      <c r="AN860" s="3">
        <f t="shared" si="382"/>
        <v>0</v>
      </c>
      <c r="AO860" s="5">
        <f t="shared" si="383"/>
        <v>0</v>
      </c>
      <c r="AP860" s="2">
        <v>0</v>
      </c>
      <c r="AQ860" s="3">
        <f t="shared" si="384"/>
        <v>0</v>
      </c>
      <c r="AR860" s="5">
        <f t="shared" si="385"/>
        <v>0</v>
      </c>
      <c r="AS860" s="2">
        <v>4091.68</v>
      </c>
      <c r="AT860" s="3">
        <f t="shared" si="386"/>
        <v>4092</v>
      </c>
      <c r="AU860" s="5">
        <f t="shared" si="387"/>
        <v>-0.32000000000016371</v>
      </c>
      <c r="AV860" s="2">
        <v>0</v>
      </c>
      <c r="AW860" s="3">
        <f t="shared" si="388"/>
        <v>0</v>
      </c>
      <c r="AX860" s="5">
        <f t="shared" si="389"/>
        <v>0</v>
      </c>
      <c r="AY860" s="2">
        <v>17938</v>
      </c>
      <c r="AZ860" s="3">
        <f t="shared" si="390"/>
        <v>17938</v>
      </c>
      <c r="BA860" s="5">
        <f t="shared" si="391"/>
        <v>0</v>
      </c>
      <c r="BB860" s="2">
        <v>9000</v>
      </c>
      <c r="BC860" s="3">
        <f t="shared" si="392"/>
        <v>9000</v>
      </c>
      <c r="BD860" s="5">
        <f t="shared" si="393"/>
        <v>0</v>
      </c>
    </row>
    <row r="861" spans="1:56" x14ac:dyDescent="0.25">
      <c r="A861">
        <v>2015</v>
      </c>
      <c r="B861">
        <v>12</v>
      </c>
      <c r="C861" t="s">
        <v>28</v>
      </c>
      <c r="D861">
        <v>2</v>
      </c>
      <c r="E861">
        <v>6</v>
      </c>
      <c r="F861">
        <v>8</v>
      </c>
      <c r="G861">
        <v>0</v>
      </c>
      <c r="H861">
        <v>12</v>
      </c>
      <c r="I861" t="s">
        <v>31</v>
      </c>
      <c r="J861">
        <v>40</v>
      </c>
      <c r="K861">
        <v>31801</v>
      </c>
      <c r="L861">
        <v>3000</v>
      </c>
      <c r="M861">
        <v>1</v>
      </c>
      <c r="N861">
        <v>1</v>
      </c>
      <c r="O861">
        <v>20</v>
      </c>
      <c r="P861" t="str">
        <f t="shared" si="394"/>
        <v>0</v>
      </c>
      <c r="Q861" t="s">
        <v>30</v>
      </c>
      <c r="R861" s="2">
        <f t="shared" si="367"/>
        <v>24280</v>
      </c>
      <c r="S861" s="2">
        <f t="shared" si="368"/>
        <v>24280</v>
      </c>
      <c r="T861" s="2">
        <f t="shared" si="369"/>
        <v>0</v>
      </c>
      <c r="U861" s="2">
        <v>0</v>
      </c>
      <c r="V861" s="3">
        <f t="shared" si="370"/>
        <v>0</v>
      </c>
      <c r="W861" s="5">
        <f t="shared" si="371"/>
        <v>0</v>
      </c>
      <c r="X861" s="2">
        <v>0</v>
      </c>
      <c r="Y861" s="3">
        <f t="shared" si="372"/>
        <v>0</v>
      </c>
      <c r="Z861" s="5">
        <f t="shared" si="373"/>
        <v>0</v>
      </c>
      <c r="AA861" s="2">
        <v>1544.15</v>
      </c>
      <c r="AB861" s="3">
        <f t="shared" si="374"/>
        <v>1544</v>
      </c>
      <c r="AC861" s="5">
        <f t="shared" si="375"/>
        <v>0.15000000000009095</v>
      </c>
      <c r="AD861" s="2">
        <v>2567.73</v>
      </c>
      <c r="AE861" s="3">
        <f t="shared" si="376"/>
        <v>2568</v>
      </c>
      <c r="AF861" s="5">
        <f t="shared" si="377"/>
        <v>-0.26999999999998181</v>
      </c>
      <c r="AG861" s="2">
        <v>1026.4100000000001</v>
      </c>
      <c r="AH861" s="3">
        <f t="shared" si="378"/>
        <v>1026</v>
      </c>
      <c r="AI861" s="5">
        <f t="shared" si="379"/>
        <v>0.41000000000008185</v>
      </c>
      <c r="AJ861" s="2">
        <v>1047.5899999999999</v>
      </c>
      <c r="AK861" s="3">
        <f t="shared" si="380"/>
        <v>1048</v>
      </c>
      <c r="AL861" s="5">
        <f t="shared" si="381"/>
        <v>-0.41000000000008185</v>
      </c>
      <c r="AM861" s="2">
        <v>1800.27</v>
      </c>
      <c r="AN861" s="3">
        <f t="shared" si="382"/>
        <v>1800</v>
      </c>
      <c r="AO861" s="5">
        <f t="shared" si="383"/>
        <v>0.26999999999998181</v>
      </c>
      <c r="AP861" s="2">
        <v>0</v>
      </c>
      <c r="AQ861" s="3">
        <f t="shared" si="384"/>
        <v>0</v>
      </c>
      <c r="AR861" s="5">
        <f t="shared" si="385"/>
        <v>0</v>
      </c>
      <c r="AS861" s="2">
        <v>7703.85</v>
      </c>
      <c r="AT861" s="3">
        <f t="shared" si="386"/>
        <v>7704</v>
      </c>
      <c r="AU861" s="5">
        <f t="shared" si="387"/>
        <v>-0.1499999999996362</v>
      </c>
      <c r="AV861" s="2">
        <v>1500</v>
      </c>
      <c r="AW861" s="3">
        <f t="shared" si="388"/>
        <v>1500</v>
      </c>
      <c r="AX861" s="5">
        <f t="shared" si="389"/>
        <v>0</v>
      </c>
      <c r="AY861" s="2">
        <v>1500</v>
      </c>
      <c r="AZ861" s="3">
        <f t="shared" si="390"/>
        <v>1500</v>
      </c>
      <c r="BA861" s="5">
        <f t="shared" si="391"/>
        <v>0</v>
      </c>
      <c r="BB861" s="2">
        <v>5590</v>
      </c>
      <c r="BC861" s="3">
        <f t="shared" si="392"/>
        <v>5590</v>
      </c>
      <c r="BD861" s="5">
        <f t="shared" si="393"/>
        <v>0</v>
      </c>
    </row>
    <row r="862" spans="1:56" x14ac:dyDescent="0.25">
      <c r="A862">
        <v>2015</v>
      </c>
      <c r="B862">
        <v>12</v>
      </c>
      <c r="C862" t="s">
        <v>28</v>
      </c>
      <c r="D862">
        <v>2</v>
      </c>
      <c r="E862">
        <v>6</v>
      </c>
      <c r="F862">
        <v>8</v>
      </c>
      <c r="G862">
        <v>0</v>
      </c>
      <c r="H862">
        <v>12</v>
      </c>
      <c r="I862" t="s">
        <v>31</v>
      </c>
      <c r="J862">
        <v>40</v>
      </c>
      <c r="K862">
        <v>31801</v>
      </c>
      <c r="L862">
        <v>3000</v>
      </c>
      <c r="M862">
        <v>1</v>
      </c>
      <c r="N862">
        <v>1</v>
      </c>
      <c r="O862">
        <v>21</v>
      </c>
      <c r="P862" t="str">
        <f t="shared" si="394"/>
        <v>0</v>
      </c>
      <c r="Q862" t="s">
        <v>30</v>
      </c>
      <c r="R862" s="2">
        <f t="shared" si="367"/>
        <v>3195.46</v>
      </c>
      <c r="S862" s="2">
        <f t="shared" si="368"/>
        <v>3195</v>
      </c>
      <c r="T862" s="2">
        <f t="shared" si="369"/>
        <v>0.46000000000003638</v>
      </c>
      <c r="U862" s="2">
        <v>0</v>
      </c>
      <c r="V862" s="3">
        <f t="shared" si="370"/>
        <v>0</v>
      </c>
      <c r="W862" s="5">
        <f t="shared" si="371"/>
        <v>0</v>
      </c>
      <c r="X862" s="2">
        <v>0</v>
      </c>
      <c r="Y862" s="3">
        <f t="shared" si="372"/>
        <v>0</v>
      </c>
      <c r="Z862" s="5">
        <f t="shared" si="373"/>
        <v>0</v>
      </c>
      <c r="AA862" s="2">
        <v>1000</v>
      </c>
      <c r="AB862" s="3">
        <f t="shared" si="374"/>
        <v>1000</v>
      </c>
      <c r="AC862" s="5">
        <f t="shared" si="375"/>
        <v>0</v>
      </c>
      <c r="AD862" s="2">
        <v>382.53</v>
      </c>
      <c r="AE862" s="3">
        <f t="shared" si="376"/>
        <v>383</v>
      </c>
      <c r="AF862" s="5">
        <f t="shared" si="377"/>
        <v>-0.47000000000002728</v>
      </c>
      <c r="AG862" s="2">
        <v>643.46</v>
      </c>
      <c r="AH862" s="3">
        <f t="shared" si="378"/>
        <v>643</v>
      </c>
      <c r="AI862" s="5">
        <f t="shared" si="379"/>
        <v>0.46000000000003638</v>
      </c>
      <c r="AJ862" s="2">
        <v>669.47</v>
      </c>
      <c r="AK862" s="3">
        <f t="shared" si="380"/>
        <v>669</v>
      </c>
      <c r="AL862" s="5">
        <f t="shared" si="381"/>
        <v>0.47000000000002728</v>
      </c>
      <c r="AM862" s="2">
        <v>0</v>
      </c>
      <c r="AN862" s="3">
        <f t="shared" si="382"/>
        <v>0</v>
      </c>
      <c r="AO862" s="5">
        <f t="shared" si="383"/>
        <v>0</v>
      </c>
      <c r="AP862" s="2">
        <v>0</v>
      </c>
      <c r="AQ862" s="3">
        <f t="shared" si="384"/>
        <v>0</v>
      </c>
      <c r="AR862" s="5">
        <f t="shared" si="385"/>
        <v>0</v>
      </c>
      <c r="AS862" s="2">
        <v>0</v>
      </c>
      <c r="AT862" s="3">
        <f t="shared" si="386"/>
        <v>0</v>
      </c>
      <c r="AU862" s="5">
        <f t="shared" si="387"/>
        <v>0</v>
      </c>
      <c r="AV862" s="2">
        <v>500</v>
      </c>
      <c r="AW862" s="3">
        <f t="shared" si="388"/>
        <v>500</v>
      </c>
      <c r="AX862" s="5">
        <f t="shared" si="389"/>
        <v>0</v>
      </c>
      <c r="AY862" s="2">
        <v>0</v>
      </c>
      <c r="AZ862" s="3">
        <f t="shared" si="390"/>
        <v>0</v>
      </c>
      <c r="BA862" s="5">
        <f t="shared" si="391"/>
        <v>0</v>
      </c>
      <c r="BB862" s="2">
        <v>0</v>
      </c>
      <c r="BC862" s="3">
        <f t="shared" si="392"/>
        <v>0</v>
      </c>
      <c r="BD862" s="5">
        <f t="shared" si="393"/>
        <v>0</v>
      </c>
    </row>
    <row r="863" spans="1:56" x14ac:dyDescent="0.25">
      <c r="A863">
        <v>2015</v>
      </c>
      <c r="B863">
        <v>12</v>
      </c>
      <c r="C863" t="s">
        <v>28</v>
      </c>
      <c r="D863">
        <v>2</v>
      </c>
      <c r="E863">
        <v>6</v>
      </c>
      <c r="F863">
        <v>8</v>
      </c>
      <c r="G863">
        <v>0</v>
      </c>
      <c r="H863">
        <v>12</v>
      </c>
      <c r="I863" t="s">
        <v>31</v>
      </c>
      <c r="J863">
        <v>40</v>
      </c>
      <c r="K863">
        <v>31801</v>
      </c>
      <c r="L863">
        <v>3000</v>
      </c>
      <c r="M863">
        <v>1</v>
      </c>
      <c r="N863">
        <v>1</v>
      </c>
      <c r="O863">
        <v>23</v>
      </c>
      <c r="P863" t="str">
        <f t="shared" si="394"/>
        <v>0</v>
      </c>
      <c r="Q863" t="s">
        <v>30</v>
      </c>
      <c r="R863" s="2">
        <f t="shared" si="367"/>
        <v>32397.72</v>
      </c>
      <c r="S863" s="2">
        <f t="shared" si="368"/>
        <v>32398</v>
      </c>
      <c r="T863" s="2">
        <f t="shared" si="369"/>
        <v>-0.27999999999883585</v>
      </c>
      <c r="U863" s="2">
        <v>0</v>
      </c>
      <c r="V863" s="3">
        <f t="shared" si="370"/>
        <v>0</v>
      </c>
      <c r="W863" s="5">
        <f t="shared" si="371"/>
        <v>0</v>
      </c>
      <c r="X863" s="2">
        <v>909.72</v>
      </c>
      <c r="Y863" s="3">
        <f t="shared" si="372"/>
        <v>910</v>
      </c>
      <c r="Z863" s="5">
        <f t="shared" si="373"/>
        <v>-0.27999999999997272</v>
      </c>
      <c r="AA863" s="2">
        <v>4984.71</v>
      </c>
      <c r="AB863" s="3">
        <f t="shared" si="374"/>
        <v>4985</v>
      </c>
      <c r="AC863" s="5">
        <f t="shared" si="375"/>
        <v>-0.28999999999996362</v>
      </c>
      <c r="AD863" s="2">
        <v>721.55</v>
      </c>
      <c r="AE863" s="3">
        <f t="shared" si="376"/>
        <v>722</v>
      </c>
      <c r="AF863" s="5">
        <f t="shared" si="377"/>
        <v>-0.45000000000004547</v>
      </c>
      <c r="AG863" s="2">
        <v>962.22</v>
      </c>
      <c r="AH863" s="3">
        <f t="shared" si="378"/>
        <v>962</v>
      </c>
      <c r="AI863" s="5">
        <f t="shared" si="379"/>
        <v>0.22000000000002728</v>
      </c>
      <c r="AJ863" s="2">
        <v>6103.23</v>
      </c>
      <c r="AK863" s="3">
        <f t="shared" si="380"/>
        <v>6103</v>
      </c>
      <c r="AL863" s="5">
        <f t="shared" si="381"/>
        <v>0.22999999999956344</v>
      </c>
      <c r="AM863" s="2">
        <v>929</v>
      </c>
      <c r="AN863" s="3">
        <f t="shared" si="382"/>
        <v>929</v>
      </c>
      <c r="AO863" s="5">
        <f t="shared" si="383"/>
        <v>0</v>
      </c>
      <c r="AP863" s="2">
        <v>929</v>
      </c>
      <c r="AQ863" s="3">
        <f t="shared" si="384"/>
        <v>929</v>
      </c>
      <c r="AR863" s="5">
        <f t="shared" si="385"/>
        <v>0</v>
      </c>
      <c r="AS863" s="2">
        <v>929.29</v>
      </c>
      <c r="AT863" s="3">
        <f t="shared" si="386"/>
        <v>929</v>
      </c>
      <c r="AU863" s="5">
        <f t="shared" si="387"/>
        <v>0.28999999999996362</v>
      </c>
      <c r="AV863" s="2">
        <v>929</v>
      </c>
      <c r="AW863" s="3">
        <f t="shared" si="388"/>
        <v>929</v>
      </c>
      <c r="AX863" s="5">
        <f t="shared" si="389"/>
        <v>0</v>
      </c>
      <c r="AY863" s="2">
        <v>5000</v>
      </c>
      <c r="AZ863" s="3">
        <f t="shared" si="390"/>
        <v>5000</v>
      </c>
      <c r="BA863" s="5">
        <f t="shared" si="391"/>
        <v>0</v>
      </c>
      <c r="BB863" s="2">
        <v>10000</v>
      </c>
      <c r="BC863" s="3">
        <f t="shared" si="392"/>
        <v>10000</v>
      </c>
      <c r="BD863" s="5">
        <f t="shared" si="393"/>
        <v>0</v>
      </c>
    </row>
    <row r="864" spans="1:56" x14ac:dyDescent="0.25">
      <c r="A864">
        <v>2015</v>
      </c>
      <c r="B864">
        <v>12</v>
      </c>
      <c r="C864" t="s">
        <v>28</v>
      </c>
      <c r="D864">
        <v>2</v>
      </c>
      <c r="E864">
        <v>6</v>
      </c>
      <c r="F864">
        <v>8</v>
      </c>
      <c r="G864">
        <v>0</v>
      </c>
      <c r="H864">
        <v>12</v>
      </c>
      <c r="I864" t="s">
        <v>31</v>
      </c>
      <c r="J864">
        <v>40</v>
      </c>
      <c r="K864">
        <v>31801</v>
      </c>
      <c r="L864">
        <v>3000</v>
      </c>
      <c r="M864">
        <v>1</v>
      </c>
      <c r="N864">
        <v>1</v>
      </c>
      <c r="O864">
        <v>24</v>
      </c>
      <c r="P864" t="str">
        <f t="shared" si="394"/>
        <v>0</v>
      </c>
      <c r="Q864" t="s">
        <v>30</v>
      </c>
      <c r="R864" s="2">
        <f t="shared" si="367"/>
        <v>10117.44</v>
      </c>
      <c r="S864" s="2">
        <f t="shared" si="368"/>
        <v>10117</v>
      </c>
      <c r="T864" s="2">
        <f t="shared" si="369"/>
        <v>0.44000000000050932</v>
      </c>
      <c r="U864" s="2">
        <v>0</v>
      </c>
      <c r="V864" s="3">
        <f t="shared" si="370"/>
        <v>0</v>
      </c>
      <c r="W864" s="5">
        <f t="shared" si="371"/>
        <v>0</v>
      </c>
      <c r="X864" s="2">
        <v>3213.43</v>
      </c>
      <c r="Y864" s="3">
        <f t="shared" si="372"/>
        <v>3213</v>
      </c>
      <c r="Z864" s="5">
        <f t="shared" si="373"/>
        <v>0.42999999999983629</v>
      </c>
      <c r="AA864" s="2">
        <v>190.82</v>
      </c>
      <c r="AB864" s="3">
        <f t="shared" si="374"/>
        <v>191</v>
      </c>
      <c r="AC864" s="5">
        <f t="shared" si="375"/>
        <v>-0.18000000000000682</v>
      </c>
      <c r="AD864" s="2">
        <v>3213.43</v>
      </c>
      <c r="AE864" s="3">
        <f t="shared" si="376"/>
        <v>3213</v>
      </c>
      <c r="AF864" s="5">
        <f t="shared" si="377"/>
        <v>0.42999999999983629</v>
      </c>
      <c r="AG864" s="2">
        <v>0</v>
      </c>
      <c r="AH864" s="3">
        <f t="shared" si="378"/>
        <v>0</v>
      </c>
      <c r="AI864" s="5">
        <f t="shared" si="379"/>
        <v>0</v>
      </c>
      <c r="AJ864" s="2">
        <v>3404.25</v>
      </c>
      <c r="AK864" s="3">
        <f t="shared" si="380"/>
        <v>3404</v>
      </c>
      <c r="AL864" s="5">
        <f t="shared" si="381"/>
        <v>0.25</v>
      </c>
      <c r="AM864" s="2">
        <v>0</v>
      </c>
      <c r="AN864" s="3">
        <f t="shared" si="382"/>
        <v>0</v>
      </c>
      <c r="AO864" s="5">
        <f t="shared" si="383"/>
        <v>0</v>
      </c>
      <c r="AP864" s="2">
        <v>0</v>
      </c>
      <c r="AQ864" s="3">
        <f t="shared" si="384"/>
        <v>0</v>
      </c>
      <c r="AR864" s="5">
        <f t="shared" si="385"/>
        <v>0</v>
      </c>
      <c r="AS864" s="2">
        <v>0</v>
      </c>
      <c r="AT864" s="3">
        <f t="shared" si="386"/>
        <v>0</v>
      </c>
      <c r="AU864" s="5">
        <f t="shared" si="387"/>
        <v>0</v>
      </c>
      <c r="AV864" s="2">
        <v>0</v>
      </c>
      <c r="AW864" s="3">
        <f t="shared" si="388"/>
        <v>0</v>
      </c>
      <c r="AX864" s="5">
        <f t="shared" si="389"/>
        <v>0</v>
      </c>
      <c r="AY864" s="2">
        <v>95.51</v>
      </c>
      <c r="AZ864" s="3">
        <f t="shared" si="390"/>
        <v>96</v>
      </c>
      <c r="BA864" s="5">
        <f t="shared" si="391"/>
        <v>-0.48999999999999488</v>
      </c>
      <c r="BB864" s="2">
        <v>0</v>
      </c>
      <c r="BC864" s="3">
        <f t="shared" si="392"/>
        <v>0</v>
      </c>
      <c r="BD864" s="5">
        <f t="shared" si="393"/>
        <v>0</v>
      </c>
    </row>
    <row r="865" spans="1:56" x14ac:dyDescent="0.25">
      <c r="A865">
        <v>2015</v>
      </c>
      <c r="B865">
        <v>12</v>
      </c>
      <c r="C865" t="s">
        <v>28</v>
      </c>
      <c r="D865">
        <v>2</v>
      </c>
      <c r="E865">
        <v>6</v>
      </c>
      <c r="F865">
        <v>8</v>
      </c>
      <c r="G865">
        <v>0</v>
      </c>
      <c r="H865">
        <v>12</v>
      </c>
      <c r="I865" t="s">
        <v>31</v>
      </c>
      <c r="J865">
        <v>40</v>
      </c>
      <c r="K865">
        <v>31801</v>
      </c>
      <c r="L865">
        <v>3000</v>
      </c>
      <c r="M865">
        <v>1</v>
      </c>
      <c r="N865">
        <v>1</v>
      </c>
      <c r="O865">
        <v>25</v>
      </c>
      <c r="P865" t="str">
        <f t="shared" si="394"/>
        <v>0</v>
      </c>
      <c r="Q865" t="s">
        <v>30</v>
      </c>
      <c r="R865" s="2">
        <f t="shared" si="367"/>
        <v>14471</v>
      </c>
      <c r="S865" s="2">
        <f t="shared" si="368"/>
        <v>14471</v>
      </c>
      <c r="T865" s="2">
        <f t="shared" si="369"/>
        <v>0</v>
      </c>
      <c r="U865" s="2">
        <v>0</v>
      </c>
      <c r="V865" s="3">
        <f t="shared" si="370"/>
        <v>0</v>
      </c>
      <c r="W865" s="5">
        <f t="shared" si="371"/>
        <v>0</v>
      </c>
      <c r="X865" s="2">
        <v>0</v>
      </c>
      <c r="Y865" s="3">
        <f t="shared" si="372"/>
        <v>0</v>
      </c>
      <c r="Z865" s="5">
        <f t="shared" si="373"/>
        <v>0</v>
      </c>
      <c r="AA865" s="2">
        <v>0</v>
      </c>
      <c r="AB865" s="3">
        <f t="shared" si="374"/>
        <v>0</v>
      </c>
      <c r="AC865" s="5">
        <f t="shared" si="375"/>
        <v>0</v>
      </c>
      <c r="AD865" s="2">
        <v>3942.8</v>
      </c>
      <c r="AE865" s="3">
        <f t="shared" si="376"/>
        <v>3943</v>
      </c>
      <c r="AF865" s="5">
        <f t="shared" si="377"/>
        <v>-0.1999999999998181</v>
      </c>
      <c r="AG865" s="2">
        <v>2620</v>
      </c>
      <c r="AH865" s="3">
        <f t="shared" si="378"/>
        <v>2620</v>
      </c>
      <c r="AI865" s="5">
        <f t="shared" si="379"/>
        <v>0</v>
      </c>
      <c r="AJ865" s="2">
        <v>1999.8</v>
      </c>
      <c r="AK865" s="3">
        <f t="shared" si="380"/>
        <v>2000</v>
      </c>
      <c r="AL865" s="5">
        <f t="shared" si="381"/>
        <v>-0.20000000000004547</v>
      </c>
      <c r="AM865" s="2">
        <v>0.4</v>
      </c>
      <c r="AN865" s="3">
        <f t="shared" si="382"/>
        <v>0</v>
      </c>
      <c r="AO865" s="5">
        <f t="shared" si="383"/>
        <v>0.4</v>
      </c>
      <c r="AP865" s="2">
        <v>0</v>
      </c>
      <c r="AQ865" s="3">
        <f t="shared" si="384"/>
        <v>0</v>
      </c>
      <c r="AR865" s="5">
        <f t="shared" si="385"/>
        <v>0</v>
      </c>
      <c r="AS865" s="2">
        <v>2000</v>
      </c>
      <c r="AT865" s="3">
        <f t="shared" si="386"/>
        <v>2000</v>
      </c>
      <c r="AU865" s="5">
        <f t="shared" si="387"/>
        <v>0</v>
      </c>
      <c r="AV865" s="2">
        <v>0</v>
      </c>
      <c r="AW865" s="3">
        <f t="shared" si="388"/>
        <v>0</v>
      </c>
      <c r="AX865" s="5">
        <f t="shared" si="389"/>
        <v>0</v>
      </c>
      <c r="AY865" s="2">
        <v>1908</v>
      </c>
      <c r="AZ865" s="3">
        <f t="shared" si="390"/>
        <v>1908</v>
      </c>
      <c r="BA865" s="5">
        <f t="shared" si="391"/>
        <v>0</v>
      </c>
      <c r="BB865" s="2">
        <v>2000</v>
      </c>
      <c r="BC865" s="3">
        <f t="shared" si="392"/>
        <v>2000</v>
      </c>
      <c r="BD865" s="5">
        <f t="shared" si="393"/>
        <v>0</v>
      </c>
    </row>
    <row r="866" spans="1:56" x14ac:dyDescent="0.25">
      <c r="A866">
        <v>2015</v>
      </c>
      <c r="B866">
        <v>12</v>
      </c>
      <c r="C866" t="s">
        <v>28</v>
      </c>
      <c r="D866">
        <v>2</v>
      </c>
      <c r="E866">
        <v>6</v>
      </c>
      <c r="F866">
        <v>8</v>
      </c>
      <c r="G866">
        <v>0</v>
      </c>
      <c r="H866">
        <v>12</v>
      </c>
      <c r="I866" t="s">
        <v>31</v>
      </c>
      <c r="J866">
        <v>40</v>
      </c>
      <c r="K866">
        <v>31801</v>
      </c>
      <c r="L866">
        <v>3000</v>
      </c>
      <c r="M866">
        <v>1</v>
      </c>
      <c r="N866">
        <v>1</v>
      </c>
      <c r="O866">
        <v>28</v>
      </c>
      <c r="P866" t="str">
        <f t="shared" si="394"/>
        <v>0</v>
      </c>
      <c r="Q866" t="s">
        <v>30</v>
      </c>
      <c r="R866" s="2">
        <f t="shared" si="367"/>
        <v>14915.2</v>
      </c>
      <c r="S866" s="2">
        <f t="shared" si="368"/>
        <v>14915</v>
      </c>
      <c r="T866" s="2">
        <f t="shared" si="369"/>
        <v>0.2000000000007276</v>
      </c>
      <c r="U866" s="2">
        <v>0</v>
      </c>
      <c r="V866" s="3">
        <f t="shared" si="370"/>
        <v>0</v>
      </c>
      <c r="W866" s="5">
        <f t="shared" si="371"/>
        <v>0</v>
      </c>
      <c r="X866" s="2">
        <v>3636.88</v>
      </c>
      <c r="Y866" s="3">
        <f t="shared" si="372"/>
        <v>3637</v>
      </c>
      <c r="Z866" s="5">
        <f t="shared" si="373"/>
        <v>-0.11999999999989086</v>
      </c>
      <c r="AA866" s="2">
        <v>0</v>
      </c>
      <c r="AB866" s="3">
        <f t="shared" si="374"/>
        <v>0</v>
      </c>
      <c r="AC866" s="5">
        <f t="shared" si="375"/>
        <v>0</v>
      </c>
      <c r="AD866" s="2">
        <v>1313.32</v>
      </c>
      <c r="AE866" s="3">
        <f t="shared" si="376"/>
        <v>1313</v>
      </c>
      <c r="AF866" s="5">
        <f t="shared" si="377"/>
        <v>0.31999999999993634</v>
      </c>
      <c r="AG866" s="2">
        <v>3636.88</v>
      </c>
      <c r="AH866" s="3">
        <f t="shared" si="378"/>
        <v>3637</v>
      </c>
      <c r="AI866" s="5">
        <f t="shared" si="379"/>
        <v>-0.11999999999989086</v>
      </c>
      <c r="AJ866" s="2">
        <v>6327.44</v>
      </c>
      <c r="AK866" s="3">
        <f t="shared" si="380"/>
        <v>6327</v>
      </c>
      <c r="AL866" s="5">
        <f t="shared" si="381"/>
        <v>0.43999999999959982</v>
      </c>
      <c r="AM866" s="2">
        <v>0.68</v>
      </c>
      <c r="AN866" s="3">
        <f t="shared" si="382"/>
        <v>1</v>
      </c>
      <c r="AO866" s="5">
        <f t="shared" si="383"/>
        <v>-0.31999999999999995</v>
      </c>
      <c r="AP866" s="2">
        <v>0</v>
      </c>
      <c r="AQ866" s="3">
        <f t="shared" si="384"/>
        <v>0</v>
      </c>
      <c r="AR866" s="5">
        <f t="shared" si="385"/>
        <v>0</v>
      </c>
      <c r="AS866" s="2">
        <v>0</v>
      </c>
      <c r="AT866" s="3">
        <f t="shared" si="386"/>
        <v>0</v>
      </c>
      <c r="AU866" s="5">
        <f t="shared" si="387"/>
        <v>0</v>
      </c>
      <c r="AV866" s="2">
        <v>0</v>
      </c>
      <c r="AW866" s="3">
        <f t="shared" si="388"/>
        <v>0</v>
      </c>
      <c r="AX866" s="5">
        <f t="shared" si="389"/>
        <v>0</v>
      </c>
      <c r="AY866" s="2">
        <v>0</v>
      </c>
      <c r="AZ866" s="3">
        <f t="shared" si="390"/>
        <v>0</v>
      </c>
      <c r="BA866" s="5">
        <f t="shared" si="391"/>
        <v>0</v>
      </c>
      <c r="BB866" s="2">
        <v>0</v>
      </c>
      <c r="BC866" s="3">
        <f t="shared" si="392"/>
        <v>0</v>
      </c>
      <c r="BD866" s="5">
        <f t="shared" si="393"/>
        <v>0</v>
      </c>
    </row>
    <row r="867" spans="1:56" x14ac:dyDescent="0.25">
      <c r="A867">
        <v>2015</v>
      </c>
      <c r="B867">
        <v>12</v>
      </c>
      <c r="C867" t="s">
        <v>28</v>
      </c>
      <c r="D867">
        <v>2</v>
      </c>
      <c r="E867">
        <v>6</v>
      </c>
      <c r="F867">
        <v>8</v>
      </c>
      <c r="G867">
        <v>0</v>
      </c>
      <c r="H867">
        <v>12</v>
      </c>
      <c r="I867" t="s">
        <v>31</v>
      </c>
      <c r="J867">
        <v>40</v>
      </c>
      <c r="K867">
        <v>31801</v>
      </c>
      <c r="L867">
        <v>3000</v>
      </c>
      <c r="M867">
        <v>1</v>
      </c>
      <c r="N867">
        <v>1</v>
      </c>
      <c r="O867">
        <v>30</v>
      </c>
      <c r="P867" t="str">
        <f t="shared" si="394"/>
        <v>0</v>
      </c>
      <c r="Q867" t="s">
        <v>30</v>
      </c>
      <c r="R867" s="2">
        <f t="shared" si="367"/>
        <v>22397</v>
      </c>
      <c r="S867" s="2">
        <f t="shared" si="368"/>
        <v>22397</v>
      </c>
      <c r="T867" s="2">
        <f t="shared" si="369"/>
        <v>0</v>
      </c>
      <c r="U867" s="2">
        <v>0</v>
      </c>
      <c r="V867" s="3">
        <f t="shared" si="370"/>
        <v>0</v>
      </c>
      <c r="W867" s="5">
        <f t="shared" si="371"/>
        <v>0</v>
      </c>
      <c r="X867" s="2">
        <v>0</v>
      </c>
      <c r="Y867" s="3">
        <f t="shared" si="372"/>
        <v>0</v>
      </c>
      <c r="Z867" s="5">
        <f t="shared" si="373"/>
        <v>0</v>
      </c>
      <c r="AA867" s="2">
        <v>0</v>
      </c>
      <c r="AB867" s="3">
        <f t="shared" si="374"/>
        <v>0</v>
      </c>
      <c r="AC867" s="5">
        <f t="shared" si="375"/>
        <v>0</v>
      </c>
      <c r="AD867" s="2">
        <v>927</v>
      </c>
      <c r="AE867" s="3">
        <f t="shared" si="376"/>
        <v>927</v>
      </c>
      <c r="AF867" s="5">
        <f t="shared" si="377"/>
        <v>0</v>
      </c>
      <c r="AG867" s="2">
        <v>4388.63</v>
      </c>
      <c r="AH867" s="3">
        <f t="shared" si="378"/>
        <v>4389</v>
      </c>
      <c r="AI867" s="5">
        <f t="shared" si="379"/>
        <v>-0.36999999999989086</v>
      </c>
      <c r="AJ867" s="2">
        <v>111.37</v>
      </c>
      <c r="AK867" s="3">
        <f t="shared" si="380"/>
        <v>111</v>
      </c>
      <c r="AL867" s="5">
        <f t="shared" si="381"/>
        <v>0.37000000000000455</v>
      </c>
      <c r="AM867" s="2">
        <v>0</v>
      </c>
      <c r="AN867" s="3">
        <f t="shared" si="382"/>
        <v>0</v>
      </c>
      <c r="AO867" s="5">
        <f t="shared" si="383"/>
        <v>0</v>
      </c>
      <c r="AP867" s="2">
        <v>0</v>
      </c>
      <c r="AQ867" s="3">
        <f t="shared" si="384"/>
        <v>0</v>
      </c>
      <c r="AR867" s="5">
        <f t="shared" si="385"/>
        <v>0</v>
      </c>
      <c r="AS867" s="2">
        <v>4397</v>
      </c>
      <c r="AT867" s="3">
        <f t="shared" si="386"/>
        <v>4397</v>
      </c>
      <c r="AU867" s="5">
        <f t="shared" si="387"/>
        <v>0</v>
      </c>
      <c r="AV867" s="2">
        <v>0</v>
      </c>
      <c r="AW867" s="3">
        <f t="shared" si="388"/>
        <v>0</v>
      </c>
      <c r="AX867" s="5">
        <f t="shared" si="389"/>
        <v>0</v>
      </c>
      <c r="AY867" s="2">
        <v>4500</v>
      </c>
      <c r="AZ867" s="3">
        <f t="shared" si="390"/>
        <v>4500</v>
      </c>
      <c r="BA867" s="5">
        <f t="shared" si="391"/>
        <v>0</v>
      </c>
      <c r="BB867" s="2">
        <v>8073</v>
      </c>
      <c r="BC867" s="3">
        <f t="shared" si="392"/>
        <v>8073</v>
      </c>
      <c r="BD867" s="5">
        <f t="shared" si="393"/>
        <v>0</v>
      </c>
    </row>
    <row r="868" spans="1:56" x14ac:dyDescent="0.25">
      <c r="A868">
        <v>2015</v>
      </c>
      <c r="B868">
        <v>12</v>
      </c>
      <c r="C868" t="s">
        <v>28</v>
      </c>
      <c r="D868">
        <v>2</v>
      </c>
      <c r="E868">
        <v>6</v>
      </c>
      <c r="F868">
        <v>8</v>
      </c>
      <c r="G868">
        <v>0</v>
      </c>
      <c r="H868">
        <v>12</v>
      </c>
      <c r="I868" t="s">
        <v>31</v>
      </c>
      <c r="J868">
        <v>40</v>
      </c>
      <c r="K868">
        <v>31801</v>
      </c>
      <c r="L868">
        <v>3000</v>
      </c>
      <c r="M868">
        <v>1</v>
      </c>
      <c r="N868">
        <v>1</v>
      </c>
      <c r="O868">
        <v>31</v>
      </c>
      <c r="P868" t="str">
        <f t="shared" si="394"/>
        <v>0</v>
      </c>
      <c r="Q868" t="s">
        <v>30</v>
      </c>
      <c r="R868" s="2">
        <f t="shared" si="367"/>
        <v>9120</v>
      </c>
      <c r="S868" s="2">
        <f t="shared" si="368"/>
        <v>9120</v>
      </c>
      <c r="T868" s="2">
        <f t="shared" si="369"/>
        <v>0</v>
      </c>
      <c r="U868" s="2">
        <v>0</v>
      </c>
      <c r="V868" s="3">
        <f t="shared" si="370"/>
        <v>0</v>
      </c>
      <c r="W868" s="5">
        <f t="shared" si="371"/>
        <v>0</v>
      </c>
      <c r="X868" s="2">
        <v>0</v>
      </c>
      <c r="Y868" s="3">
        <f t="shared" si="372"/>
        <v>0</v>
      </c>
      <c r="Z868" s="5">
        <f t="shared" si="373"/>
        <v>0</v>
      </c>
      <c r="AA868" s="2">
        <v>0</v>
      </c>
      <c r="AB868" s="3">
        <f t="shared" si="374"/>
        <v>0</v>
      </c>
      <c r="AC868" s="5">
        <f t="shared" si="375"/>
        <v>0</v>
      </c>
      <c r="AD868" s="2">
        <v>2273.6</v>
      </c>
      <c r="AE868" s="3">
        <f t="shared" si="376"/>
        <v>2274</v>
      </c>
      <c r="AF868" s="5">
        <f t="shared" si="377"/>
        <v>-0.40000000000009095</v>
      </c>
      <c r="AG868" s="2">
        <v>2279.4</v>
      </c>
      <c r="AH868" s="3">
        <f t="shared" si="378"/>
        <v>2279</v>
      </c>
      <c r="AI868" s="5">
        <f t="shared" si="379"/>
        <v>0.40000000000009095</v>
      </c>
      <c r="AJ868" s="2">
        <v>2287</v>
      </c>
      <c r="AK868" s="3">
        <f t="shared" si="380"/>
        <v>2287</v>
      </c>
      <c r="AL868" s="5">
        <f t="shared" si="381"/>
        <v>0</v>
      </c>
      <c r="AM868" s="2">
        <v>0</v>
      </c>
      <c r="AN868" s="3">
        <f t="shared" si="382"/>
        <v>0</v>
      </c>
      <c r="AO868" s="5">
        <f t="shared" si="383"/>
        <v>0</v>
      </c>
      <c r="AP868" s="2">
        <v>0</v>
      </c>
      <c r="AQ868" s="3">
        <f t="shared" si="384"/>
        <v>0</v>
      </c>
      <c r="AR868" s="5">
        <f t="shared" si="385"/>
        <v>0</v>
      </c>
      <c r="AS868" s="2">
        <v>2280</v>
      </c>
      <c r="AT868" s="3">
        <f t="shared" si="386"/>
        <v>2280</v>
      </c>
      <c r="AU868" s="5">
        <f t="shared" si="387"/>
        <v>0</v>
      </c>
      <c r="AV868" s="2">
        <v>0</v>
      </c>
      <c r="AW868" s="3">
        <f t="shared" si="388"/>
        <v>0</v>
      </c>
      <c r="AX868" s="5">
        <f t="shared" si="389"/>
        <v>0</v>
      </c>
      <c r="AY868" s="2">
        <v>0</v>
      </c>
      <c r="AZ868" s="3">
        <f t="shared" si="390"/>
        <v>0</v>
      </c>
      <c r="BA868" s="5">
        <f t="shared" si="391"/>
        <v>0</v>
      </c>
      <c r="BB868" s="2">
        <v>0</v>
      </c>
      <c r="BC868" s="3">
        <f t="shared" si="392"/>
        <v>0</v>
      </c>
      <c r="BD868" s="5">
        <f t="shared" si="393"/>
        <v>0</v>
      </c>
    </row>
    <row r="869" spans="1:56" x14ac:dyDescent="0.25">
      <c r="A869">
        <v>2015</v>
      </c>
      <c r="B869">
        <v>12</v>
      </c>
      <c r="C869" t="s">
        <v>28</v>
      </c>
      <c r="D869">
        <v>2</v>
      </c>
      <c r="E869">
        <v>6</v>
      </c>
      <c r="F869">
        <v>8</v>
      </c>
      <c r="G869">
        <v>0</v>
      </c>
      <c r="H869">
        <v>12</v>
      </c>
      <c r="I869" t="s">
        <v>31</v>
      </c>
      <c r="J869">
        <v>40</v>
      </c>
      <c r="K869">
        <v>31801</v>
      </c>
      <c r="L869">
        <v>3000</v>
      </c>
      <c r="M869">
        <v>1</v>
      </c>
      <c r="N869">
        <v>1</v>
      </c>
      <c r="O869">
        <v>32</v>
      </c>
      <c r="P869" t="str">
        <f t="shared" si="394"/>
        <v>0</v>
      </c>
      <c r="Q869" t="s">
        <v>30</v>
      </c>
      <c r="R869" s="2">
        <f t="shared" si="367"/>
        <v>1871.73</v>
      </c>
      <c r="S869" s="2">
        <f t="shared" si="368"/>
        <v>1871</v>
      </c>
      <c r="T869" s="2">
        <f t="shared" si="369"/>
        <v>0.73000000000001819</v>
      </c>
      <c r="U869" s="2">
        <v>0</v>
      </c>
      <c r="V869" s="3">
        <f t="shared" si="370"/>
        <v>0</v>
      </c>
      <c r="W869" s="5">
        <f t="shared" si="371"/>
        <v>0</v>
      </c>
      <c r="X869" s="2">
        <v>0</v>
      </c>
      <c r="Y869" s="3">
        <f t="shared" si="372"/>
        <v>0</v>
      </c>
      <c r="Z869" s="5">
        <f t="shared" si="373"/>
        <v>0</v>
      </c>
      <c r="AA869" s="2">
        <v>557.41</v>
      </c>
      <c r="AB869" s="3">
        <f t="shared" si="374"/>
        <v>557</v>
      </c>
      <c r="AC869" s="5">
        <f t="shared" si="375"/>
        <v>0.40999999999996817</v>
      </c>
      <c r="AD869" s="2">
        <v>253.72</v>
      </c>
      <c r="AE869" s="3">
        <f t="shared" si="376"/>
        <v>254</v>
      </c>
      <c r="AF869" s="5">
        <f t="shared" si="377"/>
        <v>-0.28000000000000114</v>
      </c>
      <c r="AG869" s="2">
        <v>274.89</v>
      </c>
      <c r="AH869" s="3">
        <f t="shared" si="378"/>
        <v>275</v>
      </c>
      <c r="AI869" s="5">
        <f t="shared" si="379"/>
        <v>-0.11000000000001364</v>
      </c>
      <c r="AJ869" s="2">
        <v>285.43</v>
      </c>
      <c r="AK869" s="3">
        <f t="shared" si="380"/>
        <v>285</v>
      </c>
      <c r="AL869" s="5">
        <f t="shared" si="381"/>
        <v>0.43000000000000682</v>
      </c>
      <c r="AM869" s="2">
        <v>500</v>
      </c>
      <c r="AN869" s="3">
        <f t="shared" si="382"/>
        <v>500</v>
      </c>
      <c r="AO869" s="5">
        <f t="shared" si="383"/>
        <v>0</v>
      </c>
      <c r="AP869" s="2">
        <v>0</v>
      </c>
      <c r="AQ869" s="3">
        <f t="shared" si="384"/>
        <v>0</v>
      </c>
      <c r="AR869" s="5">
        <f t="shared" si="385"/>
        <v>0</v>
      </c>
      <c r="AS869" s="2">
        <v>0</v>
      </c>
      <c r="AT869" s="3">
        <f t="shared" si="386"/>
        <v>0</v>
      </c>
      <c r="AU869" s="5">
        <f t="shared" si="387"/>
        <v>0</v>
      </c>
      <c r="AV869" s="2">
        <v>0</v>
      </c>
      <c r="AW869" s="3">
        <f t="shared" si="388"/>
        <v>0</v>
      </c>
      <c r="AX869" s="5">
        <f t="shared" si="389"/>
        <v>0</v>
      </c>
      <c r="AY869" s="2">
        <v>0.28000000000000003</v>
      </c>
      <c r="AZ869" s="3">
        <f t="shared" si="390"/>
        <v>0</v>
      </c>
      <c r="BA869" s="5">
        <f t="shared" si="391"/>
        <v>0.28000000000000003</v>
      </c>
      <c r="BB869" s="2">
        <v>0</v>
      </c>
      <c r="BC869" s="3">
        <f t="shared" si="392"/>
        <v>0</v>
      </c>
      <c r="BD869" s="5">
        <f t="shared" si="393"/>
        <v>0</v>
      </c>
    </row>
    <row r="870" spans="1:56" x14ac:dyDescent="0.25">
      <c r="A870">
        <v>2015</v>
      </c>
      <c r="B870">
        <v>12</v>
      </c>
      <c r="C870" t="s">
        <v>28</v>
      </c>
      <c r="D870">
        <v>2</v>
      </c>
      <c r="E870">
        <v>6</v>
      </c>
      <c r="F870">
        <v>8</v>
      </c>
      <c r="G870">
        <v>0</v>
      </c>
      <c r="H870">
        <v>12</v>
      </c>
      <c r="I870" t="s">
        <v>31</v>
      </c>
      <c r="J870">
        <v>40</v>
      </c>
      <c r="K870">
        <v>31901</v>
      </c>
      <c r="L870">
        <v>3000</v>
      </c>
      <c r="M870">
        <v>1</v>
      </c>
      <c r="N870">
        <v>1</v>
      </c>
      <c r="O870">
        <v>9</v>
      </c>
      <c r="P870" t="str">
        <f t="shared" si="394"/>
        <v>0</v>
      </c>
      <c r="Q870" t="s">
        <v>30</v>
      </c>
      <c r="R870" s="2">
        <f t="shared" si="367"/>
        <v>4058879.9999999995</v>
      </c>
      <c r="S870" s="2">
        <f t="shared" si="368"/>
        <v>4058880</v>
      </c>
      <c r="T870" s="2">
        <f t="shared" si="369"/>
        <v>0</v>
      </c>
      <c r="U870" s="2">
        <v>0</v>
      </c>
      <c r="V870" s="3">
        <f t="shared" si="370"/>
        <v>0</v>
      </c>
      <c r="W870" s="5">
        <f t="shared" si="371"/>
        <v>0</v>
      </c>
      <c r="X870" s="2">
        <v>0</v>
      </c>
      <c r="Y870" s="3">
        <f t="shared" si="372"/>
        <v>0</v>
      </c>
      <c r="Z870" s="5">
        <f t="shared" si="373"/>
        <v>0</v>
      </c>
      <c r="AA870" s="2">
        <v>494333</v>
      </c>
      <c r="AB870" s="3">
        <f t="shared" si="374"/>
        <v>494333</v>
      </c>
      <c r="AC870" s="5">
        <f t="shared" si="375"/>
        <v>0</v>
      </c>
      <c r="AD870" s="2">
        <v>1245686.46</v>
      </c>
      <c r="AE870" s="3">
        <f t="shared" si="376"/>
        <v>1245686</v>
      </c>
      <c r="AF870" s="5">
        <f t="shared" si="377"/>
        <v>0.4599999999627471</v>
      </c>
      <c r="AG870" s="2">
        <v>0</v>
      </c>
      <c r="AH870" s="3">
        <f t="shared" si="378"/>
        <v>0</v>
      </c>
      <c r="AI870" s="5">
        <f t="shared" si="379"/>
        <v>0</v>
      </c>
      <c r="AJ870" s="2">
        <v>1146747.29</v>
      </c>
      <c r="AK870" s="3">
        <f t="shared" si="380"/>
        <v>1146747</v>
      </c>
      <c r="AL870" s="5">
        <f t="shared" si="381"/>
        <v>0.2900000000372529</v>
      </c>
      <c r="AM870" s="2">
        <v>43242.57</v>
      </c>
      <c r="AN870" s="3">
        <f t="shared" si="382"/>
        <v>43243</v>
      </c>
      <c r="AO870" s="5">
        <f t="shared" si="383"/>
        <v>-0.43000000000029104</v>
      </c>
      <c r="AP870" s="2">
        <v>242283.03</v>
      </c>
      <c r="AQ870" s="3">
        <f t="shared" si="384"/>
        <v>242283</v>
      </c>
      <c r="AR870" s="5">
        <f t="shared" si="385"/>
        <v>2.9999999998835847E-2</v>
      </c>
      <c r="AS870" s="2">
        <v>130654</v>
      </c>
      <c r="AT870" s="3">
        <f t="shared" si="386"/>
        <v>130654</v>
      </c>
      <c r="AU870" s="5">
        <f t="shared" si="387"/>
        <v>0</v>
      </c>
      <c r="AV870" s="2">
        <v>426182</v>
      </c>
      <c r="AW870" s="3">
        <f t="shared" si="388"/>
        <v>426182</v>
      </c>
      <c r="AX870" s="5">
        <f t="shared" si="389"/>
        <v>0</v>
      </c>
      <c r="AY870" s="2">
        <v>120747.15</v>
      </c>
      <c r="AZ870" s="3">
        <f t="shared" si="390"/>
        <v>120747</v>
      </c>
      <c r="BA870" s="5">
        <f t="shared" si="391"/>
        <v>0.14999999999417923</v>
      </c>
      <c r="BB870" s="2">
        <v>209004.5</v>
      </c>
      <c r="BC870" s="3">
        <f t="shared" si="392"/>
        <v>209005</v>
      </c>
      <c r="BD870" s="5">
        <f t="shared" si="393"/>
        <v>-0.5</v>
      </c>
    </row>
    <row r="871" spans="1:56" x14ac:dyDescent="0.25">
      <c r="A871">
        <v>2015</v>
      </c>
      <c r="B871">
        <v>12</v>
      </c>
      <c r="C871" t="s">
        <v>28</v>
      </c>
      <c r="D871">
        <v>2</v>
      </c>
      <c r="E871">
        <v>6</v>
      </c>
      <c r="F871">
        <v>8</v>
      </c>
      <c r="G871">
        <v>0</v>
      </c>
      <c r="H871">
        <v>12</v>
      </c>
      <c r="I871" t="s">
        <v>31</v>
      </c>
      <c r="J871">
        <v>40</v>
      </c>
      <c r="K871">
        <v>31904</v>
      </c>
      <c r="L871">
        <v>3000</v>
      </c>
      <c r="M871">
        <v>1</v>
      </c>
      <c r="N871">
        <v>1</v>
      </c>
      <c r="O871">
        <v>9</v>
      </c>
      <c r="P871" t="str">
        <f t="shared" si="394"/>
        <v>0</v>
      </c>
      <c r="Q871" t="s">
        <v>30</v>
      </c>
      <c r="R871" s="2">
        <f t="shared" si="367"/>
        <v>7591280</v>
      </c>
      <c r="S871" s="2">
        <f t="shared" si="368"/>
        <v>7591280</v>
      </c>
      <c r="T871" s="2">
        <f t="shared" si="369"/>
        <v>0</v>
      </c>
      <c r="U871" s="2">
        <v>0</v>
      </c>
      <c r="V871" s="3">
        <f t="shared" si="370"/>
        <v>0</v>
      </c>
      <c r="W871" s="5">
        <f t="shared" si="371"/>
        <v>0</v>
      </c>
      <c r="X871" s="2">
        <v>7338.39</v>
      </c>
      <c r="Y871" s="3">
        <f t="shared" si="372"/>
        <v>7338</v>
      </c>
      <c r="Z871" s="5">
        <f t="shared" si="373"/>
        <v>0.39000000000032742</v>
      </c>
      <c r="AA871" s="2">
        <v>1632931.88</v>
      </c>
      <c r="AB871" s="3">
        <f t="shared" si="374"/>
        <v>1632932</v>
      </c>
      <c r="AC871" s="5">
        <f t="shared" si="375"/>
        <v>-0.12000000011175871</v>
      </c>
      <c r="AD871" s="2">
        <v>1641246.93</v>
      </c>
      <c r="AE871" s="3">
        <f t="shared" si="376"/>
        <v>1641247</v>
      </c>
      <c r="AF871" s="5">
        <f t="shared" si="377"/>
        <v>-7.000000006519258E-2</v>
      </c>
      <c r="AG871" s="2">
        <v>388728.16</v>
      </c>
      <c r="AH871" s="3">
        <f t="shared" si="378"/>
        <v>388728</v>
      </c>
      <c r="AI871" s="5">
        <f t="shared" si="379"/>
        <v>0.15999999997438863</v>
      </c>
      <c r="AJ871" s="2">
        <v>2755610.99</v>
      </c>
      <c r="AK871" s="3">
        <f t="shared" si="380"/>
        <v>2755611</v>
      </c>
      <c r="AL871" s="5">
        <f t="shared" si="381"/>
        <v>-9.9999997764825821E-3</v>
      </c>
      <c r="AM871" s="2">
        <v>85491.61</v>
      </c>
      <c r="AN871" s="3">
        <f t="shared" si="382"/>
        <v>85492</v>
      </c>
      <c r="AO871" s="5">
        <f t="shared" si="383"/>
        <v>-0.38999999999941792</v>
      </c>
      <c r="AP871" s="2">
        <v>155483.97</v>
      </c>
      <c r="AQ871" s="3">
        <f t="shared" si="384"/>
        <v>155484</v>
      </c>
      <c r="AR871" s="5">
        <f t="shared" si="385"/>
        <v>-2.9999999998835847E-2</v>
      </c>
      <c r="AS871" s="2">
        <v>130105.12</v>
      </c>
      <c r="AT871" s="3">
        <f t="shared" si="386"/>
        <v>130105</v>
      </c>
      <c r="AU871" s="5">
        <f t="shared" si="387"/>
        <v>0.11999999999534339</v>
      </c>
      <c r="AV871" s="2">
        <v>291051.43</v>
      </c>
      <c r="AW871" s="3">
        <f t="shared" si="388"/>
        <v>291051</v>
      </c>
      <c r="AX871" s="5">
        <f t="shared" si="389"/>
        <v>0.42999999999301508</v>
      </c>
      <c r="AY871" s="2">
        <v>126626</v>
      </c>
      <c r="AZ871" s="3">
        <f t="shared" si="390"/>
        <v>126626</v>
      </c>
      <c r="BA871" s="5">
        <f t="shared" si="391"/>
        <v>0</v>
      </c>
      <c r="BB871" s="2">
        <v>376665.52</v>
      </c>
      <c r="BC871" s="3">
        <f t="shared" si="392"/>
        <v>376666</v>
      </c>
      <c r="BD871" s="5">
        <f t="shared" si="393"/>
        <v>-0.47999999998137355</v>
      </c>
    </row>
    <row r="872" spans="1:56" x14ac:dyDescent="0.25">
      <c r="A872">
        <v>2015</v>
      </c>
      <c r="B872">
        <v>12</v>
      </c>
      <c r="C872" t="s">
        <v>28</v>
      </c>
      <c r="D872">
        <v>2</v>
      </c>
      <c r="E872">
        <v>6</v>
      </c>
      <c r="F872">
        <v>8</v>
      </c>
      <c r="G872">
        <v>0</v>
      </c>
      <c r="H872">
        <v>12</v>
      </c>
      <c r="I872" t="s">
        <v>31</v>
      </c>
      <c r="J872">
        <v>40</v>
      </c>
      <c r="K872">
        <v>32301</v>
      </c>
      <c r="L872">
        <v>3000</v>
      </c>
      <c r="M872">
        <v>1</v>
      </c>
      <c r="N872">
        <v>1</v>
      </c>
      <c r="O872">
        <v>9</v>
      </c>
      <c r="P872" t="str">
        <f t="shared" si="394"/>
        <v>0</v>
      </c>
      <c r="Q872" t="s">
        <v>30</v>
      </c>
      <c r="R872" s="2">
        <f t="shared" si="367"/>
        <v>3819285</v>
      </c>
      <c r="S872" s="2">
        <f t="shared" si="368"/>
        <v>3819285</v>
      </c>
      <c r="T872" s="2">
        <f t="shared" si="369"/>
        <v>0</v>
      </c>
      <c r="U872" s="2">
        <v>0</v>
      </c>
      <c r="V872" s="3">
        <f t="shared" si="370"/>
        <v>0</v>
      </c>
      <c r="W872" s="5">
        <f t="shared" si="371"/>
        <v>0</v>
      </c>
      <c r="X872" s="2">
        <v>0</v>
      </c>
      <c r="Y872" s="3">
        <f t="shared" si="372"/>
        <v>0</v>
      </c>
      <c r="Z872" s="5">
        <f t="shared" si="373"/>
        <v>0</v>
      </c>
      <c r="AA872" s="2">
        <v>502443</v>
      </c>
      <c r="AB872" s="3">
        <f t="shared" si="374"/>
        <v>502443</v>
      </c>
      <c r="AC872" s="5">
        <f t="shared" si="375"/>
        <v>0</v>
      </c>
      <c r="AD872" s="2">
        <v>0</v>
      </c>
      <c r="AE872" s="3">
        <f t="shared" si="376"/>
        <v>0</v>
      </c>
      <c r="AF872" s="5">
        <f t="shared" si="377"/>
        <v>0</v>
      </c>
      <c r="AG872" s="2">
        <v>1400</v>
      </c>
      <c r="AH872" s="3">
        <f t="shared" si="378"/>
        <v>1400</v>
      </c>
      <c r="AI872" s="5">
        <f t="shared" si="379"/>
        <v>0</v>
      </c>
      <c r="AJ872" s="2">
        <v>1665375.21</v>
      </c>
      <c r="AK872" s="3">
        <f t="shared" si="380"/>
        <v>1665375</v>
      </c>
      <c r="AL872" s="5">
        <f t="shared" si="381"/>
        <v>0.2099999999627471</v>
      </c>
      <c r="AM872" s="2">
        <v>241948.08</v>
      </c>
      <c r="AN872" s="3">
        <f t="shared" si="382"/>
        <v>241948</v>
      </c>
      <c r="AO872" s="5">
        <f t="shared" si="383"/>
        <v>7.9999999987194315E-2</v>
      </c>
      <c r="AP872" s="2">
        <v>1400</v>
      </c>
      <c r="AQ872" s="3">
        <f t="shared" si="384"/>
        <v>1400</v>
      </c>
      <c r="AR872" s="5">
        <f t="shared" si="385"/>
        <v>0</v>
      </c>
      <c r="AS872" s="2">
        <v>61876.160000000003</v>
      </c>
      <c r="AT872" s="3">
        <f t="shared" si="386"/>
        <v>61876</v>
      </c>
      <c r="AU872" s="5">
        <f t="shared" si="387"/>
        <v>0.16000000000349246</v>
      </c>
      <c r="AV872" s="2">
        <v>72527.55</v>
      </c>
      <c r="AW872" s="3">
        <f t="shared" si="388"/>
        <v>72528</v>
      </c>
      <c r="AX872" s="5">
        <f t="shared" si="389"/>
        <v>-0.44999999999708962</v>
      </c>
      <c r="AY872" s="2">
        <v>404562.31</v>
      </c>
      <c r="AZ872" s="3">
        <f t="shared" si="390"/>
        <v>404562</v>
      </c>
      <c r="BA872" s="5">
        <f t="shared" si="391"/>
        <v>0.30999999999767169</v>
      </c>
      <c r="BB872" s="2">
        <v>867752.69</v>
      </c>
      <c r="BC872" s="3">
        <f t="shared" si="392"/>
        <v>867753</v>
      </c>
      <c r="BD872" s="5">
        <f t="shared" si="393"/>
        <v>-0.31000000005587935</v>
      </c>
    </row>
    <row r="873" spans="1:56" x14ac:dyDescent="0.25">
      <c r="A873">
        <v>2015</v>
      </c>
      <c r="B873">
        <v>12</v>
      </c>
      <c r="C873" t="s">
        <v>28</v>
      </c>
      <c r="D873">
        <v>2</v>
      </c>
      <c r="E873">
        <v>6</v>
      </c>
      <c r="F873">
        <v>8</v>
      </c>
      <c r="G873">
        <v>0</v>
      </c>
      <c r="H873">
        <v>12</v>
      </c>
      <c r="I873" t="s">
        <v>31</v>
      </c>
      <c r="J873">
        <v>40</v>
      </c>
      <c r="K873">
        <v>32601</v>
      </c>
      <c r="L873">
        <v>3000</v>
      </c>
      <c r="M873">
        <v>1</v>
      </c>
      <c r="N873">
        <v>1</v>
      </c>
      <c r="O873">
        <v>9</v>
      </c>
      <c r="P873" t="str">
        <f t="shared" si="394"/>
        <v>0</v>
      </c>
      <c r="Q873" t="s">
        <v>30</v>
      </c>
      <c r="R873" s="2">
        <f t="shared" si="367"/>
        <v>126681.96000000002</v>
      </c>
      <c r="S873" s="2">
        <f t="shared" si="368"/>
        <v>126682</v>
      </c>
      <c r="T873" s="2">
        <f t="shared" si="369"/>
        <v>-3.9999999979045242E-2</v>
      </c>
      <c r="U873" s="2">
        <v>0</v>
      </c>
      <c r="V873" s="3">
        <f t="shared" si="370"/>
        <v>0</v>
      </c>
      <c r="W873" s="5">
        <f t="shared" si="371"/>
        <v>0</v>
      </c>
      <c r="X873" s="2">
        <v>0</v>
      </c>
      <c r="Y873" s="3">
        <f t="shared" si="372"/>
        <v>0</v>
      </c>
      <c r="Z873" s="5">
        <f t="shared" si="373"/>
        <v>0</v>
      </c>
      <c r="AA873" s="2">
        <v>8799.9500000000007</v>
      </c>
      <c r="AB873" s="3">
        <f t="shared" si="374"/>
        <v>8800</v>
      </c>
      <c r="AC873" s="5">
        <f t="shared" si="375"/>
        <v>-4.9999999999272404E-2</v>
      </c>
      <c r="AD873" s="2">
        <v>8799.9500000000007</v>
      </c>
      <c r="AE873" s="3">
        <f t="shared" si="376"/>
        <v>8800</v>
      </c>
      <c r="AF873" s="5">
        <f t="shared" si="377"/>
        <v>-4.9999999999272404E-2</v>
      </c>
      <c r="AG873" s="2">
        <v>6770.39</v>
      </c>
      <c r="AH873" s="3">
        <f t="shared" si="378"/>
        <v>6770</v>
      </c>
      <c r="AI873" s="5">
        <f t="shared" si="379"/>
        <v>0.39000000000032742</v>
      </c>
      <c r="AJ873" s="2">
        <v>25152.01</v>
      </c>
      <c r="AK873" s="3">
        <f t="shared" si="380"/>
        <v>25152</v>
      </c>
      <c r="AL873" s="5">
        <f t="shared" si="381"/>
        <v>9.9999999983992893E-3</v>
      </c>
      <c r="AM873" s="2">
        <v>19851.650000000001</v>
      </c>
      <c r="AN873" s="3">
        <f t="shared" si="382"/>
        <v>19852</v>
      </c>
      <c r="AO873" s="5">
        <f t="shared" si="383"/>
        <v>-0.34999999999854481</v>
      </c>
      <c r="AP873" s="2">
        <v>9611</v>
      </c>
      <c r="AQ873" s="3">
        <f t="shared" si="384"/>
        <v>9611</v>
      </c>
      <c r="AR873" s="5">
        <f t="shared" si="385"/>
        <v>0</v>
      </c>
      <c r="AS873" s="2">
        <v>11222.05</v>
      </c>
      <c r="AT873" s="3">
        <f t="shared" si="386"/>
        <v>11222</v>
      </c>
      <c r="AU873" s="5">
        <f t="shared" si="387"/>
        <v>4.9999999999272404E-2</v>
      </c>
      <c r="AV873" s="2">
        <v>16452.96</v>
      </c>
      <c r="AW873" s="3">
        <f t="shared" si="388"/>
        <v>16453</v>
      </c>
      <c r="AX873" s="5">
        <f t="shared" si="389"/>
        <v>-4.0000000000873115E-2</v>
      </c>
      <c r="AY873" s="2">
        <v>10011</v>
      </c>
      <c r="AZ873" s="3">
        <f t="shared" si="390"/>
        <v>10011</v>
      </c>
      <c r="BA873" s="5">
        <f t="shared" si="391"/>
        <v>0</v>
      </c>
      <c r="BB873" s="2">
        <v>10011</v>
      </c>
      <c r="BC873" s="3">
        <f t="shared" si="392"/>
        <v>10011</v>
      </c>
      <c r="BD873" s="5">
        <f t="shared" si="393"/>
        <v>0</v>
      </c>
    </row>
    <row r="874" spans="1:56" x14ac:dyDescent="0.25">
      <c r="A874">
        <v>2015</v>
      </c>
      <c r="B874">
        <v>12</v>
      </c>
      <c r="C874" t="s">
        <v>28</v>
      </c>
      <c r="D874">
        <v>2</v>
      </c>
      <c r="E874">
        <v>6</v>
      </c>
      <c r="F874">
        <v>8</v>
      </c>
      <c r="G874">
        <v>0</v>
      </c>
      <c r="H874">
        <v>12</v>
      </c>
      <c r="I874" t="s">
        <v>31</v>
      </c>
      <c r="J874">
        <v>40</v>
      </c>
      <c r="K874">
        <v>32701</v>
      </c>
      <c r="L874">
        <v>3000</v>
      </c>
      <c r="M874">
        <v>1</v>
      </c>
      <c r="N874">
        <v>1</v>
      </c>
      <c r="O874">
        <v>9</v>
      </c>
      <c r="P874" t="str">
        <f t="shared" si="394"/>
        <v>0</v>
      </c>
      <c r="Q874" t="s">
        <v>30</v>
      </c>
      <c r="R874" s="2">
        <f t="shared" si="367"/>
        <v>1268400</v>
      </c>
      <c r="S874" s="2">
        <f t="shared" si="368"/>
        <v>1268400</v>
      </c>
      <c r="T874" s="2">
        <f t="shared" si="369"/>
        <v>0</v>
      </c>
      <c r="U874" s="2">
        <v>0</v>
      </c>
      <c r="V874" s="3">
        <f t="shared" si="370"/>
        <v>0</v>
      </c>
      <c r="W874" s="5">
        <f t="shared" si="371"/>
        <v>0</v>
      </c>
      <c r="X874" s="2">
        <v>0</v>
      </c>
      <c r="Y874" s="3">
        <f t="shared" si="372"/>
        <v>0</v>
      </c>
      <c r="Z874" s="5">
        <f t="shared" si="373"/>
        <v>0</v>
      </c>
      <c r="AA874" s="2">
        <v>101634.95</v>
      </c>
      <c r="AB874" s="3">
        <f t="shared" si="374"/>
        <v>101635</v>
      </c>
      <c r="AC874" s="5">
        <f t="shared" si="375"/>
        <v>-5.0000000002910383E-2</v>
      </c>
      <c r="AD874" s="2">
        <v>0</v>
      </c>
      <c r="AE874" s="3">
        <f t="shared" si="376"/>
        <v>0</v>
      </c>
      <c r="AF874" s="5">
        <f t="shared" si="377"/>
        <v>0</v>
      </c>
      <c r="AG874" s="2">
        <v>1057.29</v>
      </c>
      <c r="AH874" s="3">
        <f t="shared" si="378"/>
        <v>1057</v>
      </c>
      <c r="AI874" s="5">
        <f t="shared" si="379"/>
        <v>0.28999999999996362</v>
      </c>
      <c r="AJ874" s="2">
        <v>46.92</v>
      </c>
      <c r="AK874" s="3">
        <f t="shared" si="380"/>
        <v>47</v>
      </c>
      <c r="AL874" s="5">
        <f t="shared" si="381"/>
        <v>-7.9999999999998295E-2</v>
      </c>
      <c r="AM874" s="2">
        <v>1165660.8400000001</v>
      </c>
      <c r="AN874" s="3">
        <f t="shared" si="382"/>
        <v>1165661</v>
      </c>
      <c r="AO874" s="5">
        <f t="shared" si="383"/>
        <v>-0.15999999991618097</v>
      </c>
      <c r="AP874" s="2">
        <v>0</v>
      </c>
      <c r="AQ874" s="3">
        <f t="shared" si="384"/>
        <v>0</v>
      </c>
      <c r="AR874" s="5">
        <f t="shared" si="385"/>
        <v>0</v>
      </c>
      <c r="AS874" s="2">
        <v>0</v>
      </c>
      <c r="AT874" s="3">
        <f t="shared" si="386"/>
        <v>0</v>
      </c>
      <c r="AU874" s="5">
        <f t="shared" si="387"/>
        <v>0</v>
      </c>
      <c r="AV874" s="2">
        <v>0</v>
      </c>
      <c r="AW874" s="3">
        <f t="shared" si="388"/>
        <v>0</v>
      </c>
      <c r="AX874" s="5">
        <f t="shared" si="389"/>
        <v>0</v>
      </c>
      <c r="AY874" s="2">
        <v>0</v>
      </c>
      <c r="AZ874" s="3">
        <f t="shared" si="390"/>
        <v>0</v>
      </c>
      <c r="BA874" s="5">
        <f t="shared" si="391"/>
        <v>0</v>
      </c>
      <c r="BB874" s="2">
        <v>0</v>
      </c>
      <c r="BC874" s="3">
        <f t="shared" si="392"/>
        <v>0</v>
      </c>
      <c r="BD874" s="5">
        <f t="shared" si="393"/>
        <v>0</v>
      </c>
    </row>
    <row r="875" spans="1:56" x14ac:dyDescent="0.25">
      <c r="A875">
        <v>2015</v>
      </c>
      <c r="B875">
        <v>12</v>
      </c>
      <c r="C875" t="s">
        <v>28</v>
      </c>
      <c r="D875">
        <v>2</v>
      </c>
      <c r="E875">
        <v>6</v>
      </c>
      <c r="F875">
        <v>8</v>
      </c>
      <c r="G875">
        <v>0</v>
      </c>
      <c r="H875">
        <v>12</v>
      </c>
      <c r="I875" t="s">
        <v>31</v>
      </c>
      <c r="J875">
        <v>40</v>
      </c>
      <c r="K875">
        <v>33104</v>
      </c>
      <c r="L875">
        <v>3000</v>
      </c>
      <c r="M875">
        <v>1</v>
      </c>
      <c r="N875">
        <v>1</v>
      </c>
      <c r="O875">
        <v>9</v>
      </c>
      <c r="P875" t="str">
        <f t="shared" si="394"/>
        <v>0</v>
      </c>
      <c r="Q875" t="s">
        <v>30</v>
      </c>
      <c r="R875" s="2">
        <f t="shared" si="367"/>
        <v>2069178.8599999999</v>
      </c>
      <c r="S875" s="2">
        <f t="shared" si="368"/>
        <v>2069179</v>
      </c>
      <c r="T875" s="2">
        <f t="shared" si="369"/>
        <v>-0.14000000013038516</v>
      </c>
      <c r="U875" s="2">
        <v>0</v>
      </c>
      <c r="V875" s="3">
        <f t="shared" si="370"/>
        <v>0</v>
      </c>
      <c r="W875" s="5">
        <f t="shared" si="371"/>
        <v>0</v>
      </c>
      <c r="X875" s="2">
        <v>0</v>
      </c>
      <c r="Y875" s="3">
        <f t="shared" si="372"/>
        <v>0</v>
      </c>
      <c r="Z875" s="5">
        <f t="shared" si="373"/>
        <v>0</v>
      </c>
      <c r="AA875" s="2">
        <v>0</v>
      </c>
      <c r="AB875" s="3">
        <f t="shared" si="374"/>
        <v>0</v>
      </c>
      <c r="AC875" s="5">
        <f t="shared" si="375"/>
        <v>0</v>
      </c>
      <c r="AD875" s="2">
        <v>929100</v>
      </c>
      <c r="AE875" s="3">
        <f t="shared" si="376"/>
        <v>929100</v>
      </c>
      <c r="AF875" s="5">
        <f t="shared" si="377"/>
        <v>0</v>
      </c>
      <c r="AG875" s="2">
        <v>1100</v>
      </c>
      <c r="AH875" s="3">
        <f t="shared" si="378"/>
        <v>1100</v>
      </c>
      <c r="AI875" s="5">
        <f t="shared" si="379"/>
        <v>0</v>
      </c>
      <c r="AJ875" s="2">
        <v>106950.34</v>
      </c>
      <c r="AK875" s="3">
        <f t="shared" si="380"/>
        <v>106950</v>
      </c>
      <c r="AL875" s="5">
        <f t="shared" si="381"/>
        <v>0.33999999999650754</v>
      </c>
      <c r="AM875" s="2">
        <v>65619.5</v>
      </c>
      <c r="AN875" s="3">
        <f t="shared" si="382"/>
        <v>65620</v>
      </c>
      <c r="AO875" s="5">
        <f t="shared" si="383"/>
        <v>-0.5</v>
      </c>
      <c r="AP875" s="2">
        <v>1100</v>
      </c>
      <c r="AQ875" s="3">
        <f t="shared" si="384"/>
        <v>1100</v>
      </c>
      <c r="AR875" s="5">
        <f t="shared" si="385"/>
        <v>0</v>
      </c>
      <c r="AS875" s="2">
        <v>185915.98</v>
      </c>
      <c r="AT875" s="3">
        <f t="shared" si="386"/>
        <v>185916</v>
      </c>
      <c r="AU875" s="5">
        <f t="shared" si="387"/>
        <v>-1.9999999989522621E-2</v>
      </c>
      <c r="AV875" s="2">
        <v>160663.43</v>
      </c>
      <c r="AW875" s="3">
        <f t="shared" si="388"/>
        <v>160663</v>
      </c>
      <c r="AX875" s="5">
        <f t="shared" si="389"/>
        <v>0.42999999999301508</v>
      </c>
      <c r="AY875" s="2">
        <v>44849.599999999999</v>
      </c>
      <c r="AZ875" s="3">
        <f t="shared" si="390"/>
        <v>44850</v>
      </c>
      <c r="BA875" s="5">
        <f t="shared" si="391"/>
        <v>-0.40000000000145519</v>
      </c>
      <c r="BB875" s="2">
        <v>573880.01</v>
      </c>
      <c r="BC875" s="3">
        <f t="shared" si="392"/>
        <v>573880</v>
      </c>
      <c r="BD875" s="5">
        <f t="shared" si="393"/>
        <v>1.0000000009313226E-2</v>
      </c>
    </row>
    <row r="876" spans="1:56" x14ac:dyDescent="0.25">
      <c r="A876">
        <v>2015</v>
      </c>
      <c r="B876">
        <v>12</v>
      </c>
      <c r="C876" t="s">
        <v>28</v>
      </c>
      <c r="D876">
        <v>2</v>
      </c>
      <c r="E876">
        <v>6</v>
      </c>
      <c r="F876">
        <v>8</v>
      </c>
      <c r="G876">
        <v>0</v>
      </c>
      <c r="H876">
        <v>12</v>
      </c>
      <c r="I876" t="s">
        <v>31</v>
      </c>
      <c r="J876">
        <v>40</v>
      </c>
      <c r="K876">
        <v>33301</v>
      </c>
      <c r="L876">
        <v>3000</v>
      </c>
      <c r="M876">
        <v>1</v>
      </c>
      <c r="N876">
        <v>1</v>
      </c>
      <c r="O876">
        <v>9</v>
      </c>
      <c r="P876" t="str">
        <f t="shared" si="394"/>
        <v>0</v>
      </c>
      <c r="Q876" t="s">
        <v>30</v>
      </c>
      <c r="R876" s="2">
        <f t="shared" si="367"/>
        <v>3117264</v>
      </c>
      <c r="S876" s="2">
        <f t="shared" si="368"/>
        <v>3117264</v>
      </c>
      <c r="T876" s="2">
        <f t="shared" si="369"/>
        <v>0</v>
      </c>
      <c r="U876" s="2">
        <v>0</v>
      </c>
      <c r="V876" s="3">
        <f t="shared" si="370"/>
        <v>0</v>
      </c>
      <c r="W876" s="5">
        <f t="shared" si="371"/>
        <v>0</v>
      </c>
      <c r="X876" s="2">
        <v>0</v>
      </c>
      <c r="Y876" s="3">
        <f t="shared" si="372"/>
        <v>0</v>
      </c>
      <c r="Z876" s="5">
        <f t="shared" si="373"/>
        <v>0</v>
      </c>
      <c r="AA876" s="2">
        <v>0</v>
      </c>
      <c r="AB876" s="3">
        <f t="shared" si="374"/>
        <v>0</v>
      </c>
      <c r="AC876" s="5">
        <f t="shared" si="375"/>
        <v>0</v>
      </c>
      <c r="AD876" s="2">
        <v>520087</v>
      </c>
      <c r="AE876" s="3">
        <f t="shared" si="376"/>
        <v>520087</v>
      </c>
      <c r="AF876" s="5">
        <f t="shared" si="377"/>
        <v>0</v>
      </c>
      <c r="AG876" s="2">
        <v>291542.61</v>
      </c>
      <c r="AH876" s="3">
        <f t="shared" si="378"/>
        <v>291543</v>
      </c>
      <c r="AI876" s="5">
        <f t="shared" si="379"/>
        <v>-0.39000000001396984</v>
      </c>
      <c r="AJ876" s="2">
        <v>130605.89</v>
      </c>
      <c r="AK876" s="3">
        <f t="shared" si="380"/>
        <v>130606</v>
      </c>
      <c r="AL876" s="5">
        <f t="shared" si="381"/>
        <v>-0.11000000000058208</v>
      </c>
      <c r="AM876" s="2">
        <v>102198.21</v>
      </c>
      <c r="AN876" s="3">
        <f t="shared" si="382"/>
        <v>102198</v>
      </c>
      <c r="AO876" s="5">
        <f t="shared" si="383"/>
        <v>0.21000000000640284</v>
      </c>
      <c r="AP876" s="2">
        <v>381716.29</v>
      </c>
      <c r="AQ876" s="3">
        <f t="shared" si="384"/>
        <v>381716</v>
      </c>
      <c r="AR876" s="5">
        <f t="shared" si="385"/>
        <v>0.28999999997904524</v>
      </c>
      <c r="AS876" s="2">
        <v>327313</v>
      </c>
      <c r="AT876" s="3">
        <f t="shared" si="386"/>
        <v>327313</v>
      </c>
      <c r="AU876" s="5">
        <f t="shared" si="387"/>
        <v>0</v>
      </c>
      <c r="AV876" s="2">
        <v>327313</v>
      </c>
      <c r="AW876" s="3">
        <f t="shared" si="388"/>
        <v>327313</v>
      </c>
      <c r="AX876" s="5">
        <f t="shared" si="389"/>
        <v>0</v>
      </c>
      <c r="AY876" s="2">
        <v>329909</v>
      </c>
      <c r="AZ876" s="3">
        <f t="shared" si="390"/>
        <v>329909</v>
      </c>
      <c r="BA876" s="5">
        <f t="shared" si="391"/>
        <v>0</v>
      </c>
      <c r="BB876" s="2">
        <v>706579</v>
      </c>
      <c r="BC876" s="3">
        <f t="shared" si="392"/>
        <v>706579</v>
      </c>
      <c r="BD876" s="5">
        <f t="shared" si="393"/>
        <v>0</v>
      </c>
    </row>
    <row r="877" spans="1:56" x14ac:dyDescent="0.25">
      <c r="A877">
        <v>2015</v>
      </c>
      <c r="B877">
        <v>12</v>
      </c>
      <c r="C877" t="s">
        <v>28</v>
      </c>
      <c r="D877">
        <v>2</v>
      </c>
      <c r="E877">
        <v>6</v>
      </c>
      <c r="F877">
        <v>8</v>
      </c>
      <c r="G877">
        <v>0</v>
      </c>
      <c r="H877">
        <v>12</v>
      </c>
      <c r="I877" t="s">
        <v>31</v>
      </c>
      <c r="J877">
        <v>40</v>
      </c>
      <c r="K877">
        <v>33602</v>
      </c>
      <c r="L877">
        <v>3000</v>
      </c>
      <c r="M877">
        <v>1</v>
      </c>
      <c r="N877">
        <v>1</v>
      </c>
      <c r="O877">
        <v>2</v>
      </c>
      <c r="P877" t="str">
        <f t="shared" si="394"/>
        <v>0</v>
      </c>
      <c r="Q877" t="s">
        <v>30</v>
      </c>
      <c r="R877" s="2">
        <f t="shared" si="367"/>
        <v>9161.08</v>
      </c>
      <c r="S877" s="2">
        <f t="shared" si="368"/>
        <v>9161</v>
      </c>
      <c r="T877" s="2">
        <f t="shared" si="369"/>
        <v>7.999999999992724E-2</v>
      </c>
      <c r="U877" s="2">
        <v>0</v>
      </c>
      <c r="V877" s="3">
        <f t="shared" si="370"/>
        <v>0</v>
      </c>
      <c r="W877" s="5">
        <f t="shared" si="371"/>
        <v>0</v>
      </c>
      <c r="X877" s="2">
        <v>1000</v>
      </c>
      <c r="Y877" s="3">
        <f t="shared" si="372"/>
        <v>1000</v>
      </c>
      <c r="Z877" s="5">
        <f t="shared" si="373"/>
        <v>0</v>
      </c>
      <c r="AA877" s="2">
        <v>0</v>
      </c>
      <c r="AB877" s="3">
        <f t="shared" si="374"/>
        <v>0</v>
      </c>
      <c r="AC877" s="5">
        <f t="shared" si="375"/>
        <v>0</v>
      </c>
      <c r="AD877" s="2">
        <v>994.97</v>
      </c>
      <c r="AE877" s="3">
        <f t="shared" si="376"/>
        <v>995</v>
      </c>
      <c r="AF877" s="5">
        <f t="shared" si="377"/>
        <v>-2.9999999999972715E-2</v>
      </c>
      <c r="AG877" s="2">
        <v>977.76</v>
      </c>
      <c r="AH877" s="3">
        <f t="shared" si="378"/>
        <v>978</v>
      </c>
      <c r="AI877" s="5">
        <f t="shared" si="379"/>
        <v>-0.24000000000000909</v>
      </c>
      <c r="AJ877" s="2">
        <v>1005.03</v>
      </c>
      <c r="AK877" s="3">
        <f t="shared" si="380"/>
        <v>1005</v>
      </c>
      <c r="AL877" s="5">
        <f t="shared" si="381"/>
        <v>2.9999999999972715E-2</v>
      </c>
      <c r="AM877" s="2">
        <v>922.24</v>
      </c>
      <c r="AN877" s="3">
        <f t="shared" si="382"/>
        <v>922</v>
      </c>
      <c r="AO877" s="5">
        <f t="shared" si="383"/>
        <v>0.24000000000000909</v>
      </c>
      <c r="AP877" s="2">
        <v>700</v>
      </c>
      <c r="AQ877" s="3">
        <f t="shared" si="384"/>
        <v>700</v>
      </c>
      <c r="AR877" s="5">
        <f t="shared" si="385"/>
        <v>0</v>
      </c>
      <c r="AS877" s="2">
        <v>1600</v>
      </c>
      <c r="AT877" s="3">
        <f t="shared" si="386"/>
        <v>1600</v>
      </c>
      <c r="AU877" s="5">
        <f t="shared" si="387"/>
        <v>0</v>
      </c>
      <c r="AV877" s="2">
        <v>800</v>
      </c>
      <c r="AW877" s="3">
        <f t="shared" si="388"/>
        <v>800</v>
      </c>
      <c r="AX877" s="5">
        <f t="shared" si="389"/>
        <v>0</v>
      </c>
      <c r="AY877" s="2">
        <v>350</v>
      </c>
      <c r="AZ877" s="3">
        <f t="shared" si="390"/>
        <v>350</v>
      </c>
      <c r="BA877" s="5">
        <f t="shared" si="391"/>
        <v>0</v>
      </c>
      <c r="BB877" s="2">
        <v>811.08</v>
      </c>
      <c r="BC877" s="3">
        <f t="shared" si="392"/>
        <v>811</v>
      </c>
      <c r="BD877" s="5">
        <f t="shared" si="393"/>
        <v>8.0000000000040927E-2</v>
      </c>
    </row>
    <row r="878" spans="1:56" x14ac:dyDescent="0.25">
      <c r="A878">
        <v>2015</v>
      </c>
      <c r="B878">
        <v>12</v>
      </c>
      <c r="C878" t="s">
        <v>28</v>
      </c>
      <c r="D878">
        <v>2</v>
      </c>
      <c r="E878">
        <v>6</v>
      </c>
      <c r="F878">
        <v>8</v>
      </c>
      <c r="G878">
        <v>0</v>
      </c>
      <c r="H878">
        <v>12</v>
      </c>
      <c r="I878" t="s">
        <v>31</v>
      </c>
      <c r="J878">
        <v>40</v>
      </c>
      <c r="K878">
        <v>33602</v>
      </c>
      <c r="L878">
        <v>3000</v>
      </c>
      <c r="M878">
        <v>1</v>
      </c>
      <c r="N878">
        <v>1</v>
      </c>
      <c r="O878">
        <v>3</v>
      </c>
      <c r="P878" t="str">
        <f t="shared" si="394"/>
        <v>0</v>
      </c>
      <c r="Q878" t="s">
        <v>30</v>
      </c>
      <c r="R878" s="2">
        <f t="shared" si="367"/>
        <v>31000</v>
      </c>
      <c r="S878" s="2">
        <f t="shared" si="368"/>
        <v>31000</v>
      </c>
      <c r="T878" s="2">
        <f t="shared" si="369"/>
        <v>0</v>
      </c>
      <c r="U878" s="2">
        <v>0</v>
      </c>
      <c r="V878" s="3">
        <f t="shared" si="370"/>
        <v>0</v>
      </c>
      <c r="W878" s="5">
        <f t="shared" si="371"/>
        <v>0</v>
      </c>
      <c r="X878" s="2">
        <v>0</v>
      </c>
      <c r="Y878" s="3">
        <f t="shared" si="372"/>
        <v>0</v>
      </c>
      <c r="Z878" s="5">
        <f t="shared" si="373"/>
        <v>0</v>
      </c>
      <c r="AA878" s="2">
        <v>0</v>
      </c>
      <c r="AB878" s="3">
        <f t="shared" si="374"/>
        <v>0</v>
      </c>
      <c r="AC878" s="5">
        <f t="shared" si="375"/>
        <v>0</v>
      </c>
      <c r="AD878" s="2">
        <v>1102</v>
      </c>
      <c r="AE878" s="3">
        <f t="shared" si="376"/>
        <v>1102</v>
      </c>
      <c r="AF878" s="5">
        <f t="shared" si="377"/>
        <v>0</v>
      </c>
      <c r="AG878" s="2">
        <v>2987.68</v>
      </c>
      <c r="AH878" s="3">
        <f t="shared" si="378"/>
        <v>2988</v>
      </c>
      <c r="AI878" s="5">
        <f t="shared" si="379"/>
        <v>-0.32000000000016371</v>
      </c>
      <c r="AJ878" s="2">
        <v>3310.32</v>
      </c>
      <c r="AK878" s="3">
        <f t="shared" si="380"/>
        <v>3310</v>
      </c>
      <c r="AL878" s="5">
        <f t="shared" si="381"/>
        <v>0.32000000000016371</v>
      </c>
      <c r="AM878" s="2">
        <v>3200</v>
      </c>
      <c r="AN878" s="3">
        <f t="shared" si="382"/>
        <v>3200</v>
      </c>
      <c r="AO878" s="5">
        <f t="shared" si="383"/>
        <v>0</v>
      </c>
      <c r="AP878" s="2">
        <v>2200</v>
      </c>
      <c r="AQ878" s="3">
        <f t="shared" si="384"/>
        <v>2200</v>
      </c>
      <c r="AR878" s="5">
        <f t="shared" si="385"/>
        <v>0</v>
      </c>
      <c r="AS878" s="2">
        <v>6400</v>
      </c>
      <c r="AT878" s="3">
        <f t="shared" si="386"/>
        <v>6400</v>
      </c>
      <c r="AU878" s="5">
        <f t="shared" si="387"/>
        <v>0</v>
      </c>
      <c r="AV878" s="2">
        <v>3200</v>
      </c>
      <c r="AW878" s="3">
        <f t="shared" si="388"/>
        <v>3200</v>
      </c>
      <c r="AX878" s="5">
        <f t="shared" si="389"/>
        <v>0</v>
      </c>
      <c r="AY878" s="2">
        <v>3200</v>
      </c>
      <c r="AZ878" s="3">
        <f t="shared" si="390"/>
        <v>3200</v>
      </c>
      <c r="BA878" s="5">
        <f t="shared" si="391"/>
        <v>0</v>
      </c>
      <c r="BB878" s="2">
        <v>5400</v>
      </c>
      <c r="BC878" s="3">
        <f t="shared" si="392"/>
        <v>5400</v>
      </c>
      <c r="BD878" s="5">
        <f t="shared" si="393"/>
        <v>0</v>
      </c>
    </row>
    <row r="879" spans="1:56" x14ac:dyDescent="0.25">
      <c r="A879">
        <v>2015</v>
      </c>
      <c r="B879">
        <v>12</v>
      </c>
      <c r="C879" t="s">
        <v>28</v>
      </c>
      <c r="D879">
        <v>2</v>
      </c>
      <c r="E879">
        <v>6</v>
      </c>
      <c r="F879">
        <v>8</v>
      </c>
      <c r="G879">
        <v>0</v>
      </c>
      <c r="H879">
        <v>12</v>
      </c>
      <c r="I879" t="s">
        <v>31</v>
      </c>
      <c r="J879">
        <v>40</v>
      </c>
      <c r="K879">
        <v>33602</v>
      </c>
      <c r="L879">
        <v>3000</v>
      </c>
      <c r="M879">
        <v>1</v>
      </c>
      <c r="N879">
        <v>1</v>
      </c>
      <c r="O879">
        <v>4</v>
      </c>
      <c r="P879" t="str">
        <f t="shared" si="394"/>
        <v>0</v>
      </c>
      <c r="Q879" t="s">
        <v>30</v>
      </c>
      <c r="R879" s="2">
        <f t="shared" si="367"/>
        <v>18239.25</v>
      </c>
      <c r="S879" s="2">
        <f t="shared" si="368"/>
        <v>18240</v>
      </c>
      <c r="T879" s="2">
        <f t="shared" si="369"/>
        <v>-0.75</v>
      </c>
      <c r="U879" s="2">
        <v>0</v>
      </c>
      <c r="V879" s="3">
        <f t="shared" si="370"/>
        <v>0</v>
      </c>
      <c r="W879" s="5">
        <f t="shared" si="371"/>
        <v>0</v>
      </c>
      <c r="X879" s="2">
        <v>0</v>
      </c>
      <c r="Y879" s="3">
        <f t="shared" si="372"/>
        <v>0</v>
      </c>
      <c r="Z879" s="5">
        <f t="shared" si="373"/>
        <v>0</v>
      </c>
      <c r="AA879" s="2">
        <v>377.76</v>
      </c>
      <c r="AB879" s="3">
        <f t="shared" si="374"/>
        <v>378</v>
      </c>
      <c r="AC879" s="5">
        <f t="shared" si="375"/>
        <v>-0.24000000000000909</v>
      </c>
      <c r="AD879" s="2">
        <v>1796</v>
      </c>
      <c r="AE879" s="3">
        <f t="shared" si="376"/>
        <v>1796</v>
      </c>
      <c r="AF879" s="5">
        <f t="shared" si="377"/>
        <v>0</v>
      </c>
      <c r="AG879" s="2">
        <v>6</v>
      </c>
      <c r="AH879" s="3">
        <f t="shared" si="378"/>
        <v>6</v>
      </c>
      <c r="AI879" s="5">
        <f t="shared" si="379"/>
        <v>0</v>
      </c>
      <c r="AJ879" s="2">
        <v>2102</v>
      </c>
      <c r="AK879" s="3">
        <f t="shared" si="380"/>
        <v>2102</v>
      </c>
      <c r="AL879" s="5">
        <f t="shared" si="381"/>
        <v>0</v>
      </c>
      <c r="AM879" s="2">
        <v>2.56</v>
      </c>
      <c r="AN879" s="3">
        <f t="shared" si="382"/>
        <v>3</v>
      </c>
      <c r="AO879" s="5">
        <f t="shared" si="383"/>
        <v>-0.43999999999999995</v>
      </c>
      <c r="AP879" s="2">
        <v>2096</v>
      </c>
      <c r="AQ879" s="3">
        <f t="shared" si="384"/>
        <v>2096</v>
      </c>
      <c r="AR879" s="5">
        <f t="shared" si="385"/>
        <v>0</v>
      </c>
      <c r="AS879" s="2">
        <v>779.93</v>
      </c>
      <c r="AT879" s="3">
        <f t="shared" si="386"/>
        <v>780</v>
      </c>
      <c r="AU879" s="5">
        <f t="shared" si="387"/>
        <v>-7.0000000000050022E-2</v>
      </c>
      <c r="AV879" s="2">
        <v>2096</v>
      </c>
      <c r="AW879" s="3">
        <f t="shared" si="388"/>
        <v>2096</v>
      </c>
      <c r="AX879" s="5">
        <f t="shared" si="389"/>
        <v>0</v>
      </c>
      <c r="AY879" s="2">
        <v>2595</v>
      </c>
      <c r="AZ879" s="3">
        <f t="shared" si="390"/>
        <v>2595</v>
      </c>
      <c r="BA879" s="5">
        <f t="shared" si="391"/>
        <v>0</v>
      </c>
      <c r="BB879" s="2">
        <v>6388</v>
      </c>
      <c r="BC879" s="3">
        <f t="shared" si="392"/>
        <v>6388</v>
      </c>
      <c r="BD879" s="5">
        <f t="shared" si="393"/>
        <v>0</v>
      </c>
    </row>
    <row r="880" spans="1:56" x14ac:dyDescent="0.25">
      <c r="A880">
        <v>2015</v>
      </c>
      <c r="B880">
        <v>12</v>
      </c>
      <c r="C880" t="s">
        <v>28</v>
      </c>
      <c r="D880">
        <v>2</v>
      </c>
      <c r="E880">
        <v>6</v>
      </c>
      <c r="F880">
        <v>8</v>
      </c>
      <c r="G880">
        <v>0</v>
      </c>
      <c r="H880">
        <v>12</v>
      </c>
      <c r="I880" t="s">
        <v>31</v>
      </c>
      <c r="J880">
        <v>40</v>
      </c>
      <c r="K880">
        <v>33602</v>
      </c>
      <c r="L880">
        <v>3000</v>
      </c>
      <c r="M880">
        <v>1</v>
      </c>
      <c r="N880">
        <v>1</v>
      </c>
      <c r="O880">
        <v>8</v>
      </c>
      <c r="P880" t="str">
        <f t="shared" si="394"/>
        <v>0</v>
      </c>
      <c r="Q880" t="s">
        <v>30</v>
      </c>
      <c r="R880" s="2">
        <f t="shared" si="367"/>
        <v>7904</v>
      </c>
      <c r="S880" s="2">
        <f t="shared" si="368"/>
        <v>7904</v>
      </c>
      <c r="T880" s="2">
        <f t="shared" si="369"/>
        <v>0</v>
      </c>
      <c r="U880" s="2">
        <v>0</v>
      </c>
      <c r="V880" s="3">
        <f t="shared" si="370"/>
        <v>0</v>
      </c>
      <c r="W880" s="5">
        <f t="shared" si="371"/>
        <v>0</v>
      </c>
      <c r="X880" s="2">
        <v>0</v>
      </c>
      <c r="Y880" s="3">
        <f t="shared" si="372"/>
        <v>0</v>
      </c>
      <c r="Z880" s="5">
        <f t="shared" si="373"/>
        <v>0</v>
      </c>
      <c r="AA880" s="2">
        <v>0</v>
      </c>
      <c r="AB880" s="3">
        <f t="shared" si="374"/>
        <v>0</v>
      </c>
      <c r="AC880" s="5">
        <f t="shared" si="375"/>
        <v>0</v>
      </c>
      <c r="AD880" s="2">
        <v>1271.3599999999999</v>
      </c>
      <c r="AE880" s="3">
        <f t="shared" si="376"/>
        <v>1271</v>
      </c>
      <c r="AF880" s="5">
        <f t="shared" si="377"/>
        <v>0.35999999999989996</v>
      </c>
      <c r="AG880" s="2">
        <v>1271.3599999999999</v>
      </c>
      <c r="AH880" s="3">
        <f t="shared" si="378"/>
        <v>1271</v>
      </c>
      <c r="AI880" s="5">
        <f t="shared" si="379"/>
        <v>0.35999999999989996</v>
      </c>
      <c r="AJ880" s="2">
        <v>1272.6400000000001</v>
      </c>
      <c r="AK880" s="3">
        <f t="shared" si="380"/>
        <v>1273</v>
      </c>
      <c r="AL880" s="5">
        <f t="shared" si="381"/>
        <v>-0.35999999999989996</v>
      </c>
      <c r="AM880" s="2">
        <v>2544</v>
      </c>
      <c r="AN880" s="3">
        <f t="shared" si="382"/>
        <v>2544</v>
      </c>
      <c r="AO880" s="5">
        <f t="shared" si="383"/>
        <v>0</v>
      </c>
      <c r="AP880" s="2">
        <v>272</v>
      </c>
      <c r="AQ880" s="3">
        <f t="shared" si="384"/>
        <v>272</v>
      </c>
      <c r="AR880" s="5">
        <f t="shared" si="385"/>
        <v>0</v>
      </c>
      <c r="AS880" s="2">
        <v>1272.6400000000001</v>
      </c>
      <c r="AT880" s="3">
        <f t="shared" si="386"/>
        <v>1273</v>
      </c>
      <c r="AU880" s="5">
        <f t="shared" si="387"/>
        <v>-0.35999999999989996</v>
      </c>
      <c r="AV880" s="2">
        <v>0</v>
      </c>
      <c r="AW880" s="3">
        <f t="shared" si="388"/>
        <v>0</v>
      </c>
      <c r="AX880" s="5">
        <f t="shared" si="389"/>
        <v>0</v>
      </c>
      <c r="AY880" s="2">
        <v>0</v>
      </c>
      <c r="AZ880" s="3">
        <f t="shared" si="390"/>
        <v>0</v>
      </c>
      <c r="BA880" s="5">
        <f t="shared" si="391"/>
        <v>0</v>
      </c>
      <c r="BB880" s="2">
        <v>0</v>
      </c>
      <c r="BC880" s="3">
        <f t="shared" si="392"/>
        <v>0</v>
      </c>
      <c r="BD880" s="5">
        <f t="shared" si="393"/>
        <v>0</v>
      </c>
    </row>
    <row r="881" spans="1:56" x14ac:dyDescent="0.25">
      <c r="A881">
        <v>2015</v>
      </c>
      <c r="B881">
        <v>12</v>
      </c>
      <c r="C881" t="s">
        <v>28</v>
      </c>
      <c r="D881">
        <v>2</v>
      </c>
      <c r="E881">
        <v>6</v>
      </c>
      <c r="F881">
        <v>8</v>
      </c>
      <c r="G881">
        <v>0</v>
      </c>
      <c r="H881">
        <v>12</v>
      </c>
      <c r="I881" t="s">
        <v>31</v>
      </c>
      <c r="J881">
        <v>40</v>
      </c>
      <c r="K881">
        <v>33602</v>
      </c>
      <c r="L881">
        <v>3000</v>
      </c>
      <c r="M881">
        <v>1</v>
      </c>
      <c r="N881">
        <v>1</v>
      </c>
      <c r="O881">
        <v>9</v>
      </c>
      <c r="P881" t="str">
        <f t="shared" si="394"/>
        <v>0</v>
      </c>
      <c r="Q881" t="s">
        <v>30</v>
      </c>
      <c r="R881" s="2">
        <f t="shared" si="367"/>
        <v>578093.74</v>
      </c>
      <c r="S881" s="2">
        <f t="shared" si="368"/>
        <v>578094</v>
      </c>
      <c r="T881" s="2">
        <f t="shared" si="369"/>
        <v>-0.26000000000931323</v>
      </c>
      <c r="U881" s="2">
        <v>0</v>
      </c>
      <c r="V881" s="3">
        <f t="shared" si="370"/>
        <v>0</v>
      </c>
      <c r="W881" s="5">
        <f t="shared" si="371"/>
        <v>0</v>
      </c>
      <c r="X881" s="2">
        <v>1461.6</v>
      </c>
      <c r="Y881" s="3">
        <f t="shared" si="372"/>
        <v>1462</v>
      </c>
      <c r="Z881" s="5">
        <f t="shared" si="373"/>
        <v>-0.40000000000009095</v>
      </c>
      <c r="AA881" s="2">
        <v>269050.01</v>
      </c>
      <c r="AB881" s="3">
        <f t="shared" si="374"/>
        <v>269050</v>
      </c>
      <c r="AC881" s="5">
        <f t="shared" si="375"/>
        <v>1.0000000009313226E-2</v>
      </c>
      <c r="AD881" s="2">
        <v>1477.6</v>
      </c>
      <c r="AE881" s="3">
        <f t="shared" si="376"/>
        <v>1478</v>
      </c>
      <c r="AF881" s="5">
        <f t="shared" si="377"/>
        <v>-0.40000000000009095</v>
      </c>
      <c r="AG881" s="2">
        <v>21461.599999999999</v>
      </c>
      <c r="AH881" s="3">
        <f t="shared" si="378"/>
        <v>21462</v>
      </c>
      <c r="AI881" s="5">
        <f t="shared" si="379"/>
        <v>-0.40000000000145519</v>
      </c>
      <c r="AJ881" s="2">
        <v>3922.4</v>
      </c>
      <c r="AK881" s="3">
        <f t="shared" si="380"/>
        <v>3922</v>
      </c>
      <c r="AL881" s="5">
        <f t="shared" si="381"/>
        <v>0.40000000000009095</v>
      </c>
      <c r="AM881" s="2">
        <v>71942.399999999994</v>
      </c>
      <c r="AN881" s="3">
        <f t="shared" si="382"/>
        <v>71942</v>
      </c>
      <c r="AO881" s="5">
        <f t="shared" si="383"/>
        <v>0.39999999999417923</v>
      </c>
      <c r="AP881" s="2">
        <v>21700</v>
      </c>
      <c r="AQ881" s="3">
        <f t="shared" si="384"/>
        <v>21700</v>
      </c>
      <c r="AR881" s="5">
        <f t="shared" si="385"/>
        <v>0</v>
      </c>
      <c r="AS881" s="2">
        <v>25350</v>
      </c>
      <c r="AT881" s="3">
        <f t="shared" si="386"/>
        <v>25350</v>
      </c>
      <c r="AU881" s="5">
        <f t="shared" si="387"/>
        <v>0</v>
      </c>
      <c r="AV881" s="2">
        <v>40427</v>
      </c>
      <c r="AW881" s="3">
        <f t="shared" si="388"/>
        <v>40427</v>
      </c>
      <c r="AX881" s="5">
        <f t="shared" si="389"/>
        <v>0</v>
      </c>
      <c r="AY881" s="2">
        <v>57290.74</v>
      </c>
      <c r="AZ881" s="3">
        <f t="shared" si="390"/>
        <v>57291</v>
      </c>
      <c r="BA881" s="5">
        <f t="shared" si="391"/>
        <v>-0.26000000000203727</v>
      </c>
      <c r="BB881" s="2">
        <v>64010.39</v>
      </c>
      <c r="BC881" s="3">
        <f t="shared" si="392"/>
        <v>64010</v>
      </c>
      <c r="BD881" s="5">
        <f t="shared" si="393"/>
        <v>0.38999999999941792</v>
      </c>
    </row>
    <row r="882" spans="1:56" x14ac:dyDescent="0.25">
      <c r="A882">
        <v>2015</v>
      </c>
      <c r="B882">
        <v>12</v>
      </c>
      <c r="C882" t="s">
        <v>28</v>
      </c>
      <c r="D882">
        <v>2</v>
      </c>
      <c r="E882">
        <v>6</v>
      </c>
      <c r="F882">
        <v>8</v>
      </c>
      <c r="G882">
        <v>0</v>
      </c>
      <c r="H882">
        <v>12</v>
      </c>
      <c r="I882" t="s">
        <v>31</v>
      </c>
      <c r="J882">
        <v>40</v>
      </c>
      <c r="K882">
        <v>33602</v>
      </c>
      <c r="L882">
        <v>3000</v>
      </c>
      <c r="M882">
        <v>1</v>
      </c>
      <c r="N882">
        <v>1</v>
      </c>
      <c r="O882">
        <v>11</v>
      </c>
      <c r="P882" t="str">
        <f t="shared" si="394"/>
        <v>0</v>
      </c>
      <c r="Q882" t="s">
        <v>30</v>
      </c>
      <c r="R882" s="2">
        <f t="shared" si="367"/>
        <v>1762</v>
      </c>
      <c r="S882" s="2">
        <f t="shared" si="368"/>
        <v>1762</v>
      </c>
      <c r="T882" s="2">
        <f t="shared" si="369"/>
        <v>0</v>
      </c>
      <c r="U882" s="2">
        <v>0</v>
      </c>
      <c r="V882" s="3">
        <f t="shared" si="370"/>
        <v>0</v>
      </c>
      <c r="W882" s="5">
        <f t="shared" si="371"/>
        <v>0</v>
      </c>
      <c r="X882" s="2">
        <v>0</v>
      </c>
      <c r="Y882" s="3">
        <f t="shared" si="372"/>
        <v>0</v>
      </c>
      <c r="Z882" s="5">
        <f t="shared" si="373"/>
        <v>0</v>
      </c>
      <c r="AA882" s="2">
        <v>0</v>
      </c>
      <c r="AB882" s="3">
        <f t="shared" si="374"/>
        <v>0</v>
      </c>
      <c r="AC882" s="5">
        <f t="shared" si="375"/>
        <v>0</v>
      </c>
      <c r="AD882" s="2">
        <v>0</v>
      </c>
      <c r="AE882" s="3">
        <f t="shared" si="376"/>
        <v>0</v>
      </c>
      <c r="AF882" s="5">
        <f t="shared" si="377"/>
        <v>0</v>
      </c>
      <c r="AG882" s="2">
        <v>0</v>
      </c>
      <c r="AH882" s="3">
        <f t="shared" si="378"/>
        <v>0</v>
      </c>
      <c r="AI882" s="5">
        <f t="shared" si="379"/>
        <v>0</v>
      </c>
      <c r="AJ882" s="2">
        <v>362</v>
      </c>
      <c r="AK882" s="3">
        <f t="shared" si="380"/>
        <v>362</v>
      </c>
      <c r="AL882" s="5">
        <f t="shared" si="381"/>
        <v>0</v>
      </c>
      <c r="AM882" s="2">
        <v>200</v>
      </c>
      <c r="AN882" s="3">
        <f t="shared" si="382"/>
        <v>200</v>
      </c>
      <c r="AO882" s="5">
        <f t="shared" si="383"/>
        <v>0</v>
      </c>
      <c r="AP882" s="2">
        <v>300</v>
      </c>
      <c r="AQ882" s="3">
        <f t="shared" si="384"/>
        <v>300</v>
      </c>
      <c r="AR882" s="5">
        <f t="shared" si="385"/>
        <v>0</v>
      </c>
      <c r="AS882" s="2">
        <v>300</v>
      </c>
      <c r="AT882" s="3">
        <f t="shared" si="386"/>
        <v>300</v>
      </c>
      <c r="AU882" s="5">
        <f t="shared" si="387"/>
        <v>0</v>
      </c>
      <c r="AV882" s="2">
        <v>300</v>
      </c>
      <c r="AW882" s="3">
        <f t="shared" si="388"/>
        <v>300</v>
      </c>
      <c r="AX882" s="5">
        <f t="shared" si="389"/>
        <v>0</v>
      </c>
      <c r="AY882" s="2">
        <v>300</v>
      </c>
      <c r="AZ882" s="3">
        <f t="shared" si="390"/>
        <v>300</v>
      </c>
      <c r="BA882" s="5">
        <f t="shared" si="391"/>
        <v>0</v>
      </c>
      <c r="BB882" s="2">
        <v>0</v>
      </c>
      <c r="BC882" s="3">
        <f t="shared" si="392"/>
        <v>0</v>
      </c>
      <c r="BD882" s="5">
        <f t="shared" si="393"/>
        <v>0</v>
      </c>
    </row>
    <row r="883" spans="1:56" x14ac:dyDescent="0.25">
      <c r="A883">
        <v>2015</v>
      </c>
      <c r="B883">
        <v>12</v>
      </c>
      <c r="C883" t="s">
        <v>28</v>
      </c>
      <c r="D883">
        <v>2</v>
      </c>
      <c r="E883">
        <v>6</v>
      </c>
      <c r="F883">
        <v>8</v>
      </c>
      <c r="G883">
        <v>0</v>
      </c>
      <c r="H883">
        <v>12</v>
      </c>
      <c r="I883" t="s">
        <v>31</v>
      </c>
      <c r="J883">
        <v>40</v>
      </c>
      <c r="K883">
        <v>33602</v>
      </c>
      <c r="L883">
        <v>3000</v>
      </c>
      <c r="M883">
        <v>1</v>
      </c>
      <c r="N883">
        <v>1</v>
      </c>
      <c r="O883">
        <v>12</v>
      </c>
      <c r="P883" t="str">
        <f t="shared" si="394"/>
        <v>0</v>
      </c>
      <c r="Q883" t="s">
        <v>30</v>
      </c>
      <c r="R883" s="2">
        <f t="shared" si="367"/>
        <v>800</v>
      </c>
      <c r="S883" s="2">
        <f t="shared" si="368"/>
        <v>800</v>
      </c>
      <c r="T883" s="2">
        <f t="shared" si="369"/>
        <v>0</v>
      </c>
      <c r="U883" s="2">
        <v>0</v>
      </c>
      <c r="V883" s="3">
        <f t="shared" si="370"/>
        <v>0</v>
      </c>
      <c r="W883" s="5">
        <f t="shared" si="371"/>
        <v>0</v>
      </c>
      <c r="X883" s="2">
        <v>0</v>
      </c>
      <c r="Y883" s="3">
        <f t="shared" si="372"/>
        <v>0</v>
      </c>
      <c r="Z883" s="5">
        <f t="shared" si="373"/>
        <v>0</v>
      </c>
      <c r="AA883" s="2">
        <v>0</v>
      </c>
      <c r="AB883" s="3">
        <f t="shared" si="374"/>
        <v>0</v>
      </c>
      <c r="AC883" s="5">
        <f t="shared" si="375"/>
        <v>0</v>
      </c>
      <c r="AD883" s="2">
        <v>799.08</v>
      </c>
      <c r="AE883" s="3">
        <f t="shared" si="376"/>
        <v>799</v>
      </c>
      <c r="AF883" s="5">
        <f t="shared" si="377"/>
        <v>8.0000000000040927E-2</v>
      </c>
      <c r="AG883" s="2">
        <v>0</v>
      </c>
      <c r="AH883" s="3">
        <f t="shared" si="378"/>
        <v>0</v>
      </c>
      <c r="AI883" s="5">
        <f t="shared" si="379"/>
        <v>0</v>
      </c>
      <c r="AJ883" s="2">
        <v>0</v>
      </c>
      <c r="AK883" s="3">
        <f t="shared" si="380"/>
        <v>0</v>
      </c>
      <c r="AL883" s="5">
        <f t="shared" si="381"/>
        <v>0</v>
      </c>
      <c r="AM883" s="2">
        <v>0.92</v>
      </c>
      <c r="AN883" s="3">
        <f t="shared" si="382"/>
        <v>1</v>
      </c>
      <c r="AO883" s="5">
        <f t="shared" si="383"/>
        <v>-7.999999999999996E-2</v>
      </c>
      <c r="AP883" s="2">
        <v>0</v>
      </c>
      <c r="AQ883" s="3">
        <f t="shared" si="384"/>
        <v>0</v>
      </c>
      <c r="AR883" s="5">
        <f t="shared" si="385"/>
        <v>0</v>
      </c>
      <c r="AS883" s="2">
        <v>0</v>
      </c>
      <c r="AT883" s="3">
        <f t="shared" si="386"/>
        <v>0</v>
      </c>
      <c r="AU883" s="5">
        <f t="shared" si="387"/>
        <v>0</v>
      </c>
      <c r="AV883" s="2">
        <v>0</v>
      </c>
      <c r="AW883" s="3">
        <f t="shared" si="388"/>
        <v>0</v>
      </c>
      <c r="AX883" s="5">
        <f t="shared" si="389"/>
        <v>0</v>
      </c>
      <c r="AY883" s="2">
        <v>0</v>
      </c>
      <c r="AZ883" s="3">
        <f t="shared" si="390"/>
        <v>0</v>
      </c>
      <c r="BA883" s="5">
        <f t="shared" si="391"/>
        <v>0</v>
      </c>
      <c r="BB883" s="2">
        <v>0</v>
      </c>
      <c r="BC883" s="3">
        <f t="shared" si="392"/>
        <v>0</v>
      </c>
      <c r="BD883" s="5">
        <f t="shared" si="393"/>
        <v>0</v>
      </c>
    </row>
    <row r="884" spans="1:56" x14ac:dyDescent="0.25">
      <c r="A884">
        <v>2015</v>
      </c>
      <c r="B884">
        <v>12</v>
      </c>
      <c r="C884" t="s">
        <v>28</v>
      </c>
      <c r="D884">
        <v>2</v>
      </c>
      <c r="E884">
        <v>6</v>
      </c>
      <c r="F884">
        <v>8</v>
      </c>
      <c r="G884">
        <v>0</v>
      </c>
      <c r="H884">
        <v>12</v>
      </c>
      <c r="I884" t="s">
        <v>31</v>
      </c>
      <c r="J884">
        <v>40</v>
      </c>
      <c r="K884">
        <v>33602</v>
      </c>
      <c r="L884">
        <v>3000</v>
      </c>
      <c r="M884">
        <v>1</v>
      </c>
      <c r="N884">
        <v>1</v>
      </c>
      <c r="O884">
        <v>14</v>
      </c>
      <c r="P884" t="str">
        <f t="shared" si="394"/>
        <v>0</v>
      </c>
      <c r="Q884" t="s">
        <v>30</v>
      </c>
      <c r="R884" s="2">
        <f t="shared" si="367"/>
        <v>32411</v>
      </c>
      <c r="S884" s="2">
        <f t="shared" si="368"/>
        <v>32411</v>
      </c>
      <c r="T884" s="2">
        <f t="shared" si="369"/>
        <v>0</v>
      </c>
      <c r="U884" s="2">
        <v>0</v>
      </c>
      <c r="V884" s="3">
        <f t="shared" si="370"/>
        <v>0</v>
      </c>
      <c r="W884" s="5">
        <f t="shared" si="371"/>
        <v>0</v>
      </c>
      <c r="X884" s="2">
        <v>0</v>
      </c>
      <c r="Y884" s="3">
        <f t="shared" si="372"/>
        <v>0</v>
      </c>
      <c r="Z884" s="5">
        <f t="shared" si="373"/>
        <v>0</v>
      </c>
      <c r="AA884" s="2">
        <v>0</v>
      </c>
      <c r="AB884" s="3">
        <f t="shared" si="374"/>
        <v>0</v>
      </c>
      <c r="AC884" s="5">
        <f t="shared" si="375"/>
        <v>0</v>
      </c>
      <c r="AD884" s="2">
        <v>0</v>
      </c>
      <c r="AE884" s="3">
        <f t="shared" si="376"/>
        <v>0</v>
      </c>
      <c r="AF884" s="5">
        <f t="shared" si="377"/>
        <v>0</v>
      </c>
      <c r="AG884" s="2">
        <v>0</v>
      </c>
      <c r="AH884" s="3">
        <f t="shared" si="378"/>
        <v>0</v>
      </c>
      <c r="AI884" s="5">
        <f t="shared" si="379"/>
        <v>0</v>
      </c>
      <c r="AJ884" s="2">
        <v>6502</v>
      </c>
      <c r="AK884" s="3">
        <f t="shared" si="380"/>
        <v>6502</v>
      </c>
      <c r="AL884" s="5">
        <f t="shared" si="381"/>
        <v>0</v>
      </c>
      <c r="AM884" s="2">
        <v>1611</v>
      </c>
      <c r="AN884" s="3">
        <f t="shared" si="382"/>
        <v>1611</v>
      </c>
      <c r="AO884" s="5">
        <f t="shared" si="383"/>
        <v>0</v>
      </c>
      <c r="AP884" s="2">
        <v>0</v>
      </c>
      <c r="AQ884" s="3">
        <f t="shared" si="384"/>
        <v>0</v>
      </c>
      <c r="AR884" s="5">
        <f t="shared" si="385"/>
        <v>0</v>
      </c>
      <c r="AS884" s="2">
        <v>15298</v>
      </c>
      <c r="AT884" s="3">
        <f t="shared" si="386"/>
        <v>15298</v>
      </c>
      <c r="AU884" s="5">
        <f t="shared" si="387"/>
        <v>0</v>
      </c>
      <c r="AV884" s="2">
        <v>9000</v>
      </c>
      <c r="AW884" s="3">
        <f t="shared" si="388"/>
        <v>9000</v>
      </c>
      <c r="AX884" s="5">
        <f t="shared" si="389"/>
        <v>0</v>
      </c>
      <c r="AY884" s="2">
        <v>0</v>
      </c>
      <c r="AZ884" s="3">
        <f t="shared" si="390"/>
        <v>0</v>
      </c>
      <c r="BA884" s="5">
        <f t="shared" si="391"/>
        <v>0</v>
      </c>
      <c r="BB884" s="2">
        <v>0</v>
      </c>
      <c r="BC884" s="3">
        <f t="shared" si="392"/>
        <v>0</v>
      </c>
      <c r="BD884" s="5">
        <f t="shared" si="393"/>
        <v>0</v>
      </c>
    </row>
    <row r="885" spans="1:56" x14ac:dyDescent="0.25">
      <c r="A885">
        <v>2015</v>
      </c>
      <c r="B885">
        <v>12</v>
      </c>
      <c r="C885" t="s">
        <v>28</v>
      </c>
      <c r="D885">
        <v>2</v>
      </c>
      <c r="E885">
        <v>6</v>
      </c>
      <c r="F885">
        <v>8</v>
      </c>
      <c r="G885">
        <v>0</v>
      </c>
      <c r="H885">
        <v>12</v>
      </c>
      <c r="I885" t="s">
        <v>31</v>
      </c>
      <c r="J885">
        <v>40</v>
      </c>
      <c r="K885">
        <v>33602</v>
      </c>
      <c r="L885">
        <v>3000</v>
      </c>
      <c r="M885">
        <v>1</v>
      </c>
      <c r="N885">
        <v>1</v>
      </c>
      <c r="O885">
        <v>15</v>
      </c>
      <c r="P885" t="str">
        <f t="shared" si="394"/>
        <v>0</v>
      </c>
      <c r="Q885" t="s">
        <v>30</v>
      </c>
      <c r="R885" s="2">
        <f t="shared" si="367"/>
        <v>52200</v>
      </c>
      <c r="S885" s="2">
        <f t="shared" si="368"/>
        <v>52200</v>
      </c>
      <c r="T885" s="2">
        <f t="shared" si="369"/>
        <v>0</v>
      </c>
      <c r="U885" s="2">
        <v>0</v>
      </c>
      <c r="V885" s="3">
        <f t="shared" si="370"/>
        <v>0</v>
      </c>
      <c r="W885" s="5">
        <f t="shared" si="371"/>
        <v>0</v>
      </c>
      <c r="X885" s="2">
        <v>0</v>
      </c>
      <c r="Y885" s="3">
        <f t="shared" si="372"/>
        <v>0</v>
      </c>
      <c r="Z885" s="5">
        <f t="shared" si="373"/>
        <v>0</v>
      </c>
      <c r="AA885" s="2">
        <v>0</v>
      </c>
      <c r="AB885" s="3">
        <f t="shared" si="374"/>
        <v>0</v>
      </c>
      <c r="AC885" s="5">
        <f t="shared" si="375"/>
        <v>0</v>
      </c>
      <c r="AD885" s="2">
        <v>5498.4</v>
      </c>
      <c r="AE885" s="3">
        <f t="shared" si="376"/>
        <v>5498</v>
      </c>
      <c r="AF885" s="5">
        <f t="shared" si="377"/>
        <v>0.3999999999996362</v>
      </c>
      <c r="AG885" s="2">
        <v>5743.16</v>
      </c>
      <c r="AH885" s="3">
        <f t="shared" si="378"/>
        <v>5743</v>
      </c>
      <c r="AI885" s="5">
        <f t="shared" si="379"/>
        <v>0.15999999999985448</v>
      </c>
      <c r="AJ885" s="2">
        <v>5606.84</v>
      </c>
      <c r="AK885" s="3">
        <f t="shared" si="380"/>
        <v>5607</v>
      </c>
      <c r="AL885" s="5">
        <f t="shared" si="381"/>
        <v>-0.15999999999985448</v>
      </c>
      <c r="AM885" s="2">
        <v>11250</v>
      </c>
      <c r="AN885" s="3">
        <f t="shared" si="382"/>
        <v>11250</v>
      </c>
      <c r="AO885" s="5">
        <f t="shared" si="383"/>
        <v>0</v>
      </c>
      <c r="AP885" s="2">
        <v>5500</v>
      </c>
      <c r="AQ885" s="3">
        <f t="shared" si="384"/>
        <v>5500</v>
      </c>
      <c r="AR885" s="5">
        <f t="shared" si="385"/>
        <v>0</v>
      </c>
      <c r="AS885" s="2">
        <v>5501.6</v>
      </c>
      <c r="AT885" s="3">
        <f t="shared" si="386"/>
        <v>5502</v>
      </c>
      <c r="AU885" s="5">
        <f t="shared" si="387"/>
        <v>-0.3999999999996362</v>
      </c>
      <c r="AV885" s="2">
        <v>5300</v>
      </c>
      <c r="AW885" s="3">
        <f t="shared" si="388"/>
        <v>5300</v>
      </c>
      <c r="AX885" s="5">
        <f t="shared" si="389"/>
        <v>0</v>
      </c>
      <c r="AY885" s="2">
        <v>2050</v>
      </c>
      <c r="AZ885" s="3">
        <f t="shared" si="390"/>
        <v>2050</v>
      </c>
      <c r="BA885" s="5">
        <f t="shared" si="391"/>
        <v>0</v>
      </c>
      <c r="BB885" s="2">
        <v>5750</v>
      </c>
      <c r="BC885" s="3">
        <f t="shared" si="392"/>
        <v>5750</v>
      </c>
      <c r="BD885" s="5">
        <f t="shared" si="393"/>
        <v>0</v>
      </c>
    </row>
    <row r="886" spans="1:56" x14ac:dyDescent="0.25">
      <c r="A886">
        <v>2015</v>
      </c>
      <c r="B886">
        <v>12</v>
      </c>
      <c r="C886" t="s">
        <v>28</v>
      </c>
      <c r="D886">
        <v>2</v>
      </c>
      <c r="E886">
        <v>6</v>
      </c>
      <c r="F886">
        <v>8</v>
      </c>
      <c r="G886">
        <v>0</v>
      </c>
      <c r="H886">
        <v>12</v>
      </c>
      <c r="I886" t="s">
        <v>31</v>
      </c>
      <c r="J886">
        <v>40</v>
      </c>
      <c r="K886">
        <v>33602</v>
      </c>
      <c r="L886">
        <v>3000</v>
      </c>
      <c r="M886">
        <v>1</v>
      </c>
      <c r="N886">
        <v>1</v>
      </c>
      <c r="O886">
        <v>17</v>
      </c>
      <c r="P886" t="str">
        <f t="shared" si="394"/>
        <v>0</v>
      </c>
      <c r="Q886" t="s">
        <v>30</v>
      </c>
      <c r="R886" s="2">
        <f t="shared" si="367"/>
        <v>137132.4</v>
      </c>
      <c r="S886" s="2">
        <f t="shared" si="368"/>
        <v>137133</v>
      </c>
      <c r="T886" s="2">
        <f t="shared" si="369"/>
        <v>-0.60000000000582077</v>
      </c>
      <c r="U886" s="2">
        <v>0</v>
      </c>
      <c r="V886" s="3">
        <f t="shared" si="370"/>
        <v>0</v>
      </c>
      <c r="W886" s="5">
        <f t="shared" si="371"/>
        <v>0</v>
      </c>
      <c r="X886" s="2">
        <v>0</v>
      </c>
      <c r="Y886" s="3">
        <f t="shared" si="372"/>
        <v>0</v>
      </c>
      <c r="Z886" s="5">
        <f t="shared" si="373"/>
        <v>0</v>
      </c>
      <c r="AA886" s="2">
        <v>4159.1499999999996</v>
      </c>
      <c r="AB886" s="3">
        <f t="shared" si="374"/>
        <v>4159</v>
      </c>
      <c r="AC886" s="5">
        <f t="shared" si="375"/>
        <v>0.1499999999996362</v>
      </c>
      <c r="AD886" s="2">
        <v>11706.11</v>
      </c>
      <c r="AE886" s="3">
        <f t="shared" si="376"/>
        <v>11706</v>
      </c>
      <c r="AF886" s="5">
        <f t="shared" si="377"/>
        <v>0.11000000000058208</v>
      </c>
      <c r="AG886" s="2">
        <v>13612.6</v>
      </c>
      <c r="AH886" s="3">
        <f t="shared" si="378"/>
        <v>13613</v>
      </c>
      <c r="AI886" s="5">
        <f t="shared" si="379"/>
        <v>-0.3999999999996362</v>
      </c>
      <c r="AJ886" s="2">
        <v>19794.689999999999</v>
      </c>
      <c r="AK886" s="3">
        <f t="shared" si="380"/>
        <v>19795</v>
      </c>
      <c r="AL886" s="5">
        <f t="shared" si="381"/>
        <v>-0.31000000000130967</v>
      </c>
      <c r="AM886" s="2">
        <v>13707</v>
      </c>
      <c r="AN886" s="3">
        <f t="shared" si="382"/>
        <v>13707</v>
      </c>
      <c r="AO886" s="5">
        <f t="shared" si="383"/>
        <v>0</v>
      </c>
      <c r="AP886" s="2">
        <v>11707</v>
      </c>
      <c r="AQ886" s="3">
        <f t="shared" si="384"/>
        <v>11707</v>
      </c>
      <c r="AR886" s="5">
        <f t="shared" si="385"/>
        <v>0</v>
      </c>
      <c r="AS886" s="2">
        <v>23254.85</v>
      </c>
      <c r="AT886" s="3">
        <f t="shared" si="386"/>
        <v>23255</v>
      </c>
      <c r="AU886" s="5">
        <f t="shared" si="387"/>
        <v>-0.15000000000145519</v>
      </c>
      <c r="AV886" s="2">
        <v>13707</v>
      </c>
      <c r="AW886" s="3">
        <f t="shared" si="388"/>
        <v>13707</v>
      </c>
      <c r="AX886" s="5">
        <f t="shared" si="389"/>
        <v>0</v>
      </c>
      <c r="AY886" s="2">
        <v>25483.4</v>
      </c>
      <c r="AZ886" s="3">
        <f t="shared" si="390"/>
        <v>25483</v>
      </c>
      <c r="BA886" s="5">
        <f t="shared" si="391"/>
        <v>0.40000000000145519</v>
      </c>
      <c r="BB886" s="2">
        <v>0.6</v>
      </c>
      <c r="BC886" s="3">
        <f t="shared" si="392"/>
        <v>1</v>
      </c>
      <c r="BD886" s="5">
        <f t="shared" si="393"/>
        <v>-0.4</v>
      </c>
    </row>
    <row r="887" spans="1:56" x14ac:dyDescent="0.25">
      <c r="A887">
        <v>2015</v>
      </c>
      <c r="B887">
        <v>12</v>
      </c>
      <c r="C887" t="s">
        <v>28</v>
      </c>
      <c r="D887">
        <v>2</v>
      </c>
      <c r="E887">
        <v>6</v>
      </c>
      <c r="F887">
        <v>8</v>
      </c>
      <c r="G887">
        <v>0</v>
      </c>
      <c r="H887">
        <v>12</v>
      </c>
      <c r="I887" t="s">
        <v>31</v>
      </c>
      <c r="J887">
        <v>40</v>
      </c>
      <c r="K887">
        <v>33602</v>
      </c>
      <c r="L887">
        <v>3000</v>
      </c>
      <c r="M887">
        <v>1</v>
      </c>
      <c r="N887">
        <v>1</v>
      </c>
      <c r="O887">
        <v>18</v>
      </c>
      <c r="P887" t="str">
        <f t="shared" si="394"/>
        <v>0</v>
      </c>
      <c r="Q887" t="s">
        <v>30</v>
      </c>
      <c r="R887" s="2">
        <f t="shared" si="367"/>
        <v>80000</v>
      </c>
      <c r="S887" s="2">
        <f t="shared" si="368"/>
        <v>80000</v>
      </c>
      <c r="T887" s="2">
        <f t="shared" si="369"/>
        <v>0</v>
      </c>
      <c r="U887" s="2">
        <v>0</v>
      </c>
      <c r="V887" s="3">
        <f t="shared" si="370"/>
        <v>0</v>
      </c>
      <c r="W887" s="5">
        <f t="shared" si="371"/>
        <v>0</v>
      </c>
      <c r="X887" s="2">
        <v>0</v>
      </c>
      <c r="Y887" s="3">
        <f t="shared" si="372"/>
        <v>0</v>
      </c>
      <c r="Z887" s="5">
        <f t="shared" si="373"/>
        <v>0</v>
      </c>
      <c r="AA887" s="2">
        <v>0</v>
      </c>
      <c r="AB887" s="3">
        <f t="shared" si="374"/>
        <v>0</v>
      </c>
      <c r="AC887" s="5">
        <f t="shared" si="375"/>
        <v>0</v>
      </c>
      <c r="AD887" s="2">
        <v>14992.27</v>
      </c>
      <c r="AE887" s="3">
        <f t="shared" si="376"/>
        <v>14992</v>
      </c>
      <c r="AF887" s="5">
        <f t="shared" si="377"/>
        <v>0.27000000000043656</v>
      </c>
      <c r="AG887" s="2">
        <v>0</v>
      </c>
      <c r="AH887" s="3">
        <f t="shared" si="378"/>
        <v>0</v>
      </c>
      <c r="AI887" s="5">
        <f t="shared" si="379"/>
        <v>0</v>
      </c>
      <c r="AJ887" s="2">
        <v>10000.73</v>
      </c>
      <c r="AK887" s="3">
        <f t="shared" si="380"/>
        <v>10001</v>
      </c>
      <c r="AL887" s="5">
        <f t="shared" si="381"/>
        <v>-0.27000000000043656</v>
      </c>
      <c r="AM887" s="2">
        <v>0</v>
      </c>
      <c r="AN887" s="3">
        <f t="shared" si="382"/>
        <v>0</v>
      </c>
      <c r="AO887" s="5">
        <f t="shared" si="383"/>
        <v>0</v>
      </c>
      <c r="AP887" s="2">
        <v>15000</v>
      </c>
      <c r="AQ887" s="3">
        <f t="shared" si="384"/>
        <v>15000</v>
      </c>
      <c r="AR887" s="5">
        <f t="shared" si="385"/>
        <v>0</v>
      </c>
      <c r="AS887" s="2">
        <v>0</v>
      </c>
      <c r="AT887" s="3">
        <f t="shared" si="386"/>
        <v>0</v>
      </c>
      <c r="AU887" s="5">
        <f t="shared" si="387"/>
        <v>0</v>
      </c>
      <c r="AV887" s="2">
        <v>15000</v>
      </c>
      <c r="AW887" s="3">
        <f t="shared" si="388"/>
        <v>15000</v>
      </c>
      <c r="AX887" s="5">
        <f t="shared" si="389"/>
        <v>0</v>
      </c>
      <c r="AY887" s="2">
        <v>15007</v>
      </c>
      <c r="AZ887" s="3">
        <f t="shared" si="390"/>
        <v>15007</v>
      </c>
      <c r="BA887" s="5">
        <f t="shared" si="391"/>
        <v>0</v>
      </c>
      <c r="BB887" s="2">
        <v>10000</v>
      </c>
      <c r="BC887" s="3">
        <f t="shared" si="392"/>
        <v>10000</v>
      </c>
      <c r="BD887" s="5">
        <f t="shared" si="393"/>
        <v>0</v>
      </c>
    </row>
    <row r="888" spans="1:56" x14ac:dyDescent="0.25">
      <c r="A888">
        <v>2015</v>
      </c>
      <c r="B888">
        <v>12</v>
      </c>
      <c r="C888" t="s">
        <v>28</v>
      </c>
      <c r="D888">
        <v>2</v>
      </c>
      <c r="E888">
        <v>6</v>
      </c>
      <c r="F888">
        <v>8</v>
      </c>
      <c r="G888">
        <v>0</v>
      </c>
      <c r="H888">
        <v>12</v>
      </c>
      <c r="I888" t="s">
        <v>31</v>
      </c>
      <c r="J888">
        <v>40</v>
      </c>
      <c r="K888">
        <v>33602</v>
      </c>
      <c r="L888">
        <v>3000</v>
      </c>
      <c r="M888">
        <v>1</v>
      </c>
      <c r="N888">
        <v>1</v>
      </c>
      <c r="O888">
        <v>20</v>
      </c>
      <c r="P888" t="str">
        <f t="shared" si="394"/>
        <v>0</v>
      </c>
      <c r="Q888" t="s">
        <v>30</v>
      </c>
      <c r="R888" s="2">
        <f t="shared" si="367"/>
        <v>107439</v>
      </c>
      <c r="S888" s="2">
        <f t="shared" si="368"/>
        <v>107439</v>
      </c>
      <c r="T888" s="2">
        <f t="shared" si="369"/>
        <v>0</v>
      </c>
      <c r="U888" s="2">
        <v>0</v>
      </c>
      <c r="V888" s="3">
        <f t="shared" si="370"/>
        <v>0</v>
      </c>
      <c r="W888" s="5">
        <f t="shared" si="371"/>
        <v>0</v>
      </c>
      <c r="X888" s="2">
        <v>0</v>
      </c>
      <c r="Y888" s="3">
        <f t="shared" si="372"/>
        <v>0</v>
      </c>
      <c r="Z888" s="5">
        <f t="shared" si="373"/>
        <v>0</v>
      </c>
      <c r="AA888" s="2">
        <v>8170.6</v>
      </c>
      <c r="AB888" s="3">
        <f t="shared" si="374"/>
        <v>8171</v>
      </c>
      <c r="AC888" s="5">
        <f t="shared" si="375"/>
        <v>-0.3999999999996362</v>
      </c>
      <c r="AD888" s="2">
        <v>4683.62</v>
      </c>
      <c r="AE888" s="3">
        <f t="shared" si="376"/>
        <v>4684</v>
      </c>
      <c r="AF888" s="5">
        <f t="shared" si="377"/>
        <v>-0.38000000000010914</v>
      </c>
      <c r="AG888" s="2">
        <v>1531.2</v>
      </c>
      <c r="AH888" s="3">
        <f t="shared" si="378"/>
        <v>1531</v>
      </c>
      <c r="AI888" s="5">
        <f t="shared" si="379"/>
        <v>0.20000000000004547</v>
      </c>
      <c r="AJ888" s="2">
        <v>27560.799999999999</v>
      </c>
      <c r="AK888" s="3">
        <f t="shared" si="380"/>
        <v>27561</v>
      </c>
      <c r="AL888" s="5">
        <f t="shared" si="381"/>
        <v>-0.2000000000007276</v>
      </c>
      <c r="AM888" s="2">
        <v>6436.38</v>
      </c>
      <c r="AN888" s="3">
        <f t="shared" si="382"/>
        <v>6436</v>
      </c>
      <c r="AO888" s="5">
        <f t="shared" si="383"/>
        <v>0.38000000000010914</v>
      </c>
      <c r="AP888" s="2">
        <v>14590</v>
      </c>
      <c r="AQ888" s="3">
        <f t="shared" si="384"/>
        <v>14590</v>
      </c>
      <c r="AR888" s="5">
        <f t="shared" si="385"/>
        <v>0</v>
      </c>
      <c r="AS888" s="2">
        <v>14900.4</v>
      </c>
      <c r="AT888" s="3">
        <f t="shared" si="386"/>
        <v>14900</v>
      </c>
      <c r="AU888" s="5">
        <f t="shared" si="387"/>
        <v>0.3999999999996362</v>
      </c>
      <c r="AV888" s="2">
        <v>16500</v>
      </c>
      <c r="AW888" s="3">
        <f t="shared" si="388"/>
        <v>16500</v>
      </c>
      <c r="AX888" s="5">
        <f t="shared" si="389"/>
        <v>0</v>
      </c>
      <c r="AY888" s="2">
        <v>7366</v>
      </c>
      <c r="AZ888" s="3">
        <f t="shared" si="390"/>
        <v>7366</v>
      </c>
      <c r="BA888" s="5">
        <f t="shared" si="391"/>
        <v>0</v>
      </c>
      <c r="BB888" s="2">
        <v>5700</v>
      </c>
      <c r="BC888" s="3">
        <f t="shared" si="392"/>
        <v>5700</v>
      </c>
      <c r="BD888" s="5">
        <f t="shared" si="393"/>
        <v>0</v>
      </c>
    </row>
    <row r="889" spans="1:56" x14ac:dyDescent="0.25">
      <c r="A889">
        <v>2015</v>
      </c>
      <c r="B889">
        <v>12</v>
      </c>
      <c r="C889" t="s">
        <v>28</v>
      </c>
      <c r="D889">
        <v>2</v>
      </c>
      <c r="E889">
        <v>6</v>
      </c>
      <c r="F889">
        <v>8</v>
      </c>
      <c r="G889">
        <v>0</v>
      </c>
      <c r="H889">
        <v>12</v>
      </c>
      <c r="I889" t="s">
        <v>31</v>
      </c>
      <c r="J889">
        <v>40</v>
      </c>
      <c r="K889">
        <v>33602</v>
      </c>
      <c r="L889">
        <v>3000</v>
      </c>
      <c r="M889">
        <v>1</v>
      </c>
      <c r="N889">
        <v>1</v>
      </c>
      <c r="O889">
        <v>21</v>
      </c>
      <c r="P889" t="str">
        <f t="shared" si="394"/>
        <v>0</v>
      </c>
      <c r="Q889" t="s">
        <v>30</v>
      </c>
      <c r="R889" s="2">
        <f t="shared" si="367"/>
        <v>20607.919999999998</v>
      </c>
      <c r="S889" s="2">
        <f t="shared" si="368"/>
        <v>20607</v>
      </c>
      <c r="T889" s="2">
        <f t="shared" si="369"/>
        <v>0.91999999999825377</v>
      </c>
      <c r="U889" s="2">
        <v>0</v>
      </c>
      <c r="V889" s="3">
        <f t="shared" si="370"/>
        <v>0</v>
      </c>
      <c r="W889" s="5">
        <f t="shared" si="371"/>
        <v>0</v>
      </c>
      <c r="X889" s="2">
        <v>3639.49</v>
      </c>
      <c r="Y889" s="3">
        <f t="shared" si="372"/>
        <v>3639</v>
      </c>
      <c r="Z889" s="5">
        <f t="shared" si="373"/>
        <v>0.48999999999978172</v>
      </c>
      <c r="AA889" s="2">
        <v>3000</v>
      </c>
      <c r="AB889" s="3">
        <f t="shared" si="374"/>
        <v>3000</v>
      </c>
      <c r="AC889" s="5">
        <f t="shared" si="375"/>
        <v>0</v>
      </c>
      <c r="AD889" s="2">
        <v>1485.82</v>
      </c>
      <c r="AE889" s="3">
        <f t="shared" si="376"/>
        <v>1486</v>
      </c>
      <c r="AF889" s="5">
        <f t="shared" si="377"/>
        <v>-0.18000000000006366</v>
      </c>
      <c r="AG889" s="2">
        <v>997</v>
      </c>
      <c r="AH889" s="3">
        <f t="shared" si="378"/>
        <v>997</v>
      </c>
      <c r="AI889" s="5">
        <f t="shared" si="379"/>
        <v>0</v>
      </c>
      <c r="AJ889" s="2">
        <v>3</v>
      </c>
      <c r="AK889" s="3">
        <f t="shared" si="380"/>
        <v>3</v>
      </c>
      <c r="AL889" s="5">
        <f t="shared" si="381"/>
        <v>0</v>
      </c>
      <c r="AM889" s="2">
        <v>1514.18</v>
      </c>
      <c r="AN889" s="3">
        <f t="shared" si="382"/>
        <v>1514</v>
      </c>
      <c r="AO889" s="5">
        <f t="shared" si="383"/>
        <v>0.18000000000006366</v>
      </c>
      <c r="AP889" s="2">
        <v>7440</v>
      </c>
      <c r="AQ889" s="3">
        <f t="shared" si="384"/>
        <v>7440</v>
      </c>
      <c r="AR889" s="5">
        <f t="shared" si="385"/>
        <v>0</v>
      </c>
      <c r="AS889" s="2">
        <v>1028.43</v>
      </c>
      <c r="AT889" s="3">
        <f t="shared" si="386"/>
        <v>1028</v>
      </c>
      <c r="AU889" s="5">
        <f t="shared" si="387"/>
        <v>0.43000000000006366</v>
      </c>
      <c r="AV889" s="2">
        <v>0</v>
      </c>
      <c r="AW889" s="3">
        <f t="shared" si="388"/>
        <v>0</v>
      </c>
      <c r="AX889" s="5">
        <f t="shared" si="389"/>
        <v>0</v>
      </c>
      <c r="AY889" s="2">
        <v>1500</v>
      </c>
      <c r="AZ889" s="3">
        <f t="shared" si="390"/>
        <v>1500</v>
      </c>
      <c r="BA889" s="5">
        <f t="shared" si="391"/>
        <v>0</v>
      </c>
      <c r="BB889" s="2">
        <v>0</v>
      </c>
      <c r="BC889" s="3">
        <f t="shared" si="392"/>
        <v>0</v>
      </c>
      <c r="BD889" s="5">
        <f t="shared" si="393"/>
        <v>0</v>
      </c>
    </row>
    <row r="890" spans="1:56" x14ac:dyDescent="0.25">
      <c r="A890">
        <v>2015</v>
      </c>
      <c r="B890">
        <v>12</v>
      </c>
      <c r="C890" t="s">
        <v>28</v>
      </c>
      <c r="D890">
        <v>2</v>
      </c>
      <c r="E890">
        <v>6</v>
      </c>
      <c r="F890">
        <v>8</v>
      </c>
      <c r="G890">
        <v>0</v>
      </c>
      <c r="H890">
        <v>12</v>
      </c>
      <c r="I890" t="s">
        <v>31</v>
      </c>
      <c r="J890">
        <v>40</v>
      </c>
      <c r="K890">
        <v>33602</v>
      </c>
      <c r="L890">
        <v>3000</v>
      </c>
      <c r="M890">
        <v>1</v>
      </c>
      <c r="N890">
        <v>1</v>
      </c>
      <c r="O890">
        <v>23</v>
      </c>
      <c r="P890" t="str">
        <f t="shared" si="394"/>
        <v>0</v>
      </c>
      <c r="Q890" t="s">
        <v>30</v>
      </c>
      <c r="R890" s="2">
        <f t="shared" si="367"/>
        <v>14462.31</v>
      </c>
      <c r="S890" s="2">
        <f t="shared" si="368"/>
        <v>14462</v>
      </c>
      <c r="T890" s="2">
        <f t="shared" si="369"/>
        <v>0.30999999999949068</v>
      </c>
      <c r="U890" s="2">
        <v>0</v>
      </c>
      <c r="V890" s="3">
        <f t="shared" si="370"/>
        <v>0</v>
      </c>
      <c r="W890" s="5">
        <f t="shared" si="371"/>
        <v>0</v>
      </c>
      <c r="X890" s="2">
        <v>0</v>
      </c>
      <c r="Y890" s="3">
        <f t="shared" si="372"/>
        <v>0</v>
      </c>
      <c r="Z890" s="5">
        <f t="shared" si="373"/>
        <v>0</v>
      </c>
      <c r="AA890" s="2">
        <v>3215.81</v>
      </c>
      <c r="AB890" s="3">
        <f t="shared" si="374"/>
        <v>3216</v>
      </c>
      <c r="AC890" s="5">
        <f t="shared" si="375"/>
        <v>-0.19000000000005457</v>
      </c>
      <c r="AD890" s="2">
        <v>0</v>
      </c>
      <c r="AE890" s="3">
        <f t="shared" si="376"/>
        <v>0</v>
      </c>
      <c r="AF890" s="5">
        <f t="shared" si="377"/>
        <v>0</v>
      </c>
      <c r="AG890" s="2">
        <v>692.61</v>
      </c>
      <c r="AH890" s="3">
        <f t="shared" si="378"/>
        <v>693</v>
      </c>
      <c r="AI890" s="5">
        <f t="shared" si="379"/>
        <v>-0.38999999999998636</v>
      </c>
      <c r="AJ890" s="2">
        <v>2000.39</v>
      </c>
      <c r="AK890" s="3">
        <f t="shared" si="380"/>
        <v>2000</v>
      </c>
      <c r="AL890" s="5">
        <f t="shared" si="381"/>
        <v>0.39000000000010004</v>
      </c>
      <c r="AM890" s="2">
        <v>1000</v>
      </c>
      <c r="AN890" s="3">
        <f t="shared" si="382"/>
        <v>1000</v>
      </c>
      <c r="AO890" s="5">
        <f t="shared" si="383"/>
        <v>0</v>
      </c>
      <c r="AP890" s="2">
        <v>1000</v>
      </c>
      <c r="AQ890" s="3">
        <f t="shared" si="384"/>
        <v>1000</v>
      </c>
      <c r="AR890" s="5">
        <f t="shared" si="385"/>
        <v>0</v>
      </c>
      <c r="AS890" s="2">
        <v>1000.19</v>
      </c>
      <c r="AT890" s="3">
        <f t="shared" si="386"/>
        <v>1000</v>
      </c>
      <c r="AU890" s="5">
        <f t="shared" si="387"/>
        <v>0.19000000000005457</v>
      </c>
      <c r="AV890" s="2">
        <v>1000</v>
      </c>
      <c r="AW890" s="3">
        <f t="shared" si="388"/>
        <v>1000</v>
      </c>
      <c r="AX890" s="5">
        <f t="shared" si="389"/>
        <v>0</v>
      </c>
      <c r="AY890" s="2">
        <v>1000</v>
      </c>
      <c r="AZ890" s="3">
        <f t="shared" si="390"/>
        <v>1000</v>
      </c>
      <c r="BA890" s="5">
        <f t="shared" si="391"/>
        <v>0</v>
      </c>
      <c r="BB890" s="2">
        <v>3553.31</v>
      </c>
      <c r="BC890" s="3">
        <f t="shared" si="392"/>
        <v>3553</v>
      </c>
      <c r="BD890" s="5">
        <f t="shared" si="393"/>
        <v>0.30999999999994543</v>
      </c>
    </row>
    <row r="891" spans="1:56" x14ac:dyDescent="0.25">
      <c r="A891">
        <v>2015</v>
      </c>
      <c r="B891">
        <v>12</v>
      </c>
      <c r="C891" t="s">
        <v>28</v>
      </c>
      <c r="D891">
        <v>2</v>
      </c>
      <c r="E891">
        <v>6</v>
      </c>
      <c r="F891">
        <v>8</v>
      </c>
      <c r="G891">
        <v>0</v>
      </c>
      <c r="H891">
        <v>12</v>
      </c>
      <c r="I891" t="s">
        <v>31</v>
      </c>
      <c r="J891">
        <v>40</v>
      </c>
      <c r="K891">
        <v>33602</v>
      </c>
      <c r="L891">
        <v>3000</v>
      </c>
      <c r="M891">
        <v>1</v>
      </c>
      <c r="N891">
        <v>1</v>
      </c>
      <c r="O891">
        <v>25</v>
      </c>
      <c r="P891" t="str">
        <f t="shared" si="394"/>
        <v>0</v>
      </c>
      <c r="Q891" t="s">
        <v>30</v>
      </c>
      <c r="R891" s="2">
        <f t="shared" si="367"/>
        <v>5915</v>
      </c>
      <c r="S891" s="2">
        <f t="shared" si="368"/>
        <v>5915</v>
      </c>
      <c r="T891" s="2">
        <f t="shared" si="369"/>
        <v>0</v>
      </c>
      <c r="U891" s="2">
        <v>0</v>
      </c>
      <c r="V891" s="3">
        <f t="shared" si="370"/>
        <v>0</v>
      </c>
      <c r="W891" s="5">
        <f t="shared" si="371"/>
        <v>0</v>
      </c>
      <c r="X891" s="2">
        <v>0</v>
      </c>
      <c r="Y891" s="3">
        <f t="shared" si="372"/>
        <v>0</v>
      </c>
      <c r="Z891" s="5">
        <f t="shared" si="373"/>
        <v>0</v>
      </c>
      <c r="AA891" s="2">
        <v>0</v>
      </c>
      <c r="AB891" s="3">
        <f t="shared" si="374"/>
        <v>0</v>
      </c>
      <c r="AC891" s="5">
        <f t="shared" si="375"/>
        <v>0</v>
      </c>
      <c r="AD891" s="2">
        <v>900.16</v>
      </c>
      <c r="AE891" s="3">
        <f t="shared" si="376"/>
        <v>900</v>
      </c>
      <c r="AF891" s="5">
        <f t="shared" si="377"/>
        <v>0.15999999999996817</v>
      </c>
      <c r="AG891" s="2">
        <v>899.59</v>
      </c>
      <c r="AH891" s="3">
        <f t="shared" si="378"/>
        <v>900</v>
      </c>
      <c r="AI891" s="5">
        <f t="shared" si="379"/>
        <v>-0.40999999999996817</v>
      </c>
      <c r="AJ891" s="2">
        <v>715.41</v>
      </c>
      <c r="AK891" s="3">
        <f t="shared" si="380"/>
        <v>715</v>
      </c>
      <c r="AL891" s="5">
        <f t="shared" si="381"/>
        <v>0.40999999999996817</v>
      </c>
      <c r="AM891" s="2">
        <v>900.84</v>
      </c>
      <c r="AN891" s="3">
        <f t="shared" si="382"/>
        <v>901</v>
      </c>
      <c r="AO891" s="5">
        <f t="shared" si="383"/>
        <v>-0.15999999999996817</v>
      </c>
      <c r="AP891" s="2">
        <v>600</v>
      </c>
      <c r="AQ891" s="3">
        <f t="shared" si="384"/>
        <v>600</v>
      </c>
      <c r="AR891" s="5">
        <f t="shared" si="385"/>
        <v>0</v>
      </c>
      <c r="AS891" s="2">
        <v>1800</v>
      </c>
      <c r="AT891" s="3">
        <f t="shared" si="386"/>
        <v>1800</v>
      </c>
      <c r="AU891" s="5">
        <f t="shared" si="387"/>
        <v>0</v>
      </c>
      <c r="AV891" s="2">
        <v>0</v>
      </c>
      <c r="AW891" s="3">
        <f t="shared" si="388"/>
        <v>0</v>
      </c>
      <c r="AX891" s="5">
        <f t="shared" si="389"/>
        <v>0</v>
      </c>
      <c r="AY891" s="2">
        <v>0</v>
      </c>
      <c r="AZ891" s="3">
        <f t="shared" si="390"/>
        <v>0</v>
      </c>
      <c r="BA891" s="5">
        <f t="shared" si="391"/>
        <v>0</v>
      </c>
      <c r="BB891" s="2">
        <v>99</v>
      </c>
      <c r="BC891" s="3">
        <f t="shared" si="392"/>
        <v>99</v>
      </c>
      <c r="BD891" s="5">
        <f t="shared" si="393"/>
        <v>0</v>
      </c>
    </row>
    <row r="892" spans="1:56" x14ac:dyDescent="0.25">
      <c r="A892">
        <v>2015</v>
      </c>
      <c r="B892">
        <v>12</v>
      </c>
      <c r="C892" t="s">
        <v>28</v>
      </c>
      <c r="D892">
        <v>2</v>
      </c>
      <c r="E892">
        <v>6</v>
      </c>
      <c r="F892">
        <v>8</v>
      </c>
      <c r="G892">
        <v>0</v>
      </c>
      <c r="H892">
        <v>12</v>
      </c>
      <c r="I892" t="s">
        <v>31</v>
      </c>
      <c r="J892">
        <v>40</v>
      </c>
      <c r="K892">
        <v>33602</v>
      </c>
      <c r="L892">
        <v>3000</v>
      </c>
      <c r="M892">
        <v>1</v>
      </c>
      <c r="N892">
        <v>1</v>
      </c>
      <c r="O892">
        <v>30</v>
      </c>
      <c r="P892" t="str">
        <f t="shared" si="394"/>
        <v>0</v>
      </c>
      <c r="Q892" t="s">
        <v>30</v>
      </c>
      <c r="R892" s="2">
        <f t="shared" si="367"/>
        <v>7200</v>
      </c>
      <c r="S892" s="2">
        <f t="shared" si="368"/>
        <v>7200</v>
      </c>
      <c r="T892" s="2">
        <f t="shared" si="369"/>
        <v>0</v>
      </c>
      <c r="U892" s="2">
        <v>0</v>
      </c>
      <c r="V892" s="3">
        <f t="shared" si="370"/>
        <v>0</v>
      </c>
      <c r="W892" s="5">
        <f t="shared" si="371"/>
        <v>0</v>
      </c>
      <c r="X892" s="2">
        <v>0</v>
      </c>
      <c r="Y892" s="3">
        <f t="shared" si="372"/>
        <v>0</v>
      </c>
      <c r="Z892" s="5">
        <f t="shared" si="373"/>
        <v>0</v>
      </c>
      <c r="AA892" s="2">
        <v>0</v>
      </c>
      <c r="AB892" s="3">
        <f t="shared" si="374"/>
        <v>0</v>
      </c>
      <c r="AC892" s="5">
        <f t="shared" si="375"/>
        <v>0</v>
      </c>
      <c r="AD892" s="2">
        <v>1800</v>
      </c>
      <c r="AE892" s="3">
        <f t="shared" si="376"/>
        <v>1800</v>
      </c>
      <c r="AF892" s="5">
        <f t="shared" si="377"/>
        <v>0</v>
      </c>
      <c r="AG892" s="2">
        <v>600</v>
      </c>
      <c r="AH892" s="3">
        <f t="shared" si="378"/>
        <v>600</v>
      </c>
      <c r="AI892" s="5">
        <f t="shared" si="379"/>
        <v>0</v>
      </c>
      <c r="AJ892" s="2">
        <v>1200</v>
      </c>
      <c r="AK892" s="3">
        <f t="shared" si="380"/>
        <v>1200</v>
      </c>
      <c r="AL892" s="5">
        <f t="shared" si="381"/>
        <v>0</v>
      </c>
      <c r="AM892" s="2">
        <v>600</v>
      </c>
      <c r="AN892" s="3">
        <f t="shared" si="382"/>
        <v>600</v>
      </c>
      <c r="AO892" s="5">
        <f t="shared" si="383"/>
        <v>0</v>
      </c>
      <c r="AP892" s="2">
        <v>600</v>
      </c>
      <c r="AQ892" s="3">
        <f t="shared" si="384"/>
        <v>600</v>
      </c>
      <c r="AR892" s="5">
        <f t="shared" si="385"/>
        <v>0</v>
      </c>
      <c r="AS892" s="2">
        <v>1200</v>
      </c>
      <c r="AT892" s="3">
        <f t="shared" si="386"/>
        <v>1200</v>
      </c>
      <c r="AU892" s="5">
        <f t="shared" si="387"/>
        <v>0</v>
      </c>
      <c r="AV892" s="2">
        <v>600</v>
      </c>
      <c r="AW892" s="3">
        <f t="shared" si="388"/>
        <v>600</v>
      </c>
      <c r="AX892" s="5">
        <f t="shared" si="389"/>
        <v>0</v>
      </c>
      <c r="AY892" s="2">
        <v>600</v>
      </c>
      <c r="AZ892" s="3">
        <f t="shared" si="390"/>
        <v>600</v>
      </c>
      <c r="BA892" s="5">
        <f t="shared" si="391"/>
        <v>0</v>
      </c>
      <c r="BB892" s="2">
        <v>0</v>
      </c>
      <c r="BC892" s="3">
        <f t="shared" si="392"/>
        <v>0</v>
      </c>
      <c r="BD892" s="5">
        <f t="shared" si="393"/>
        <v>0</v>
      </c>
    </row>
    <row r="893" spans="1:56" x14ac:dyDescent="0.25">
      <c r="A893">
        <v>2015</v>
      </c>
      <c r="B893">
        <v>12</v>
      </c>
      <c r="C893" t="s">
        <v>28</v>
      </c>
      <c r="D893">
        <v>2</v>
      </c>
      <c r="E893">
        <v>6</v>
      </c>
      <c r="F893">
        <v>8</v>
      </c>
      <c r="G893">
        <v>0</v>
      </c>
      <c r="H893">
        <v>12</v>
      </c>
      <c r="I893" t="s">
        <v>31</v>
      </c>
      <c r="J893">
        <v>40</v>
      </c>
      <c r="K893">
        <v>33602</v>
      </c>
      <c r="L893">
        <v>3000</v>
      </c>
      <c r="M893">
        <v>1</v>
      </c>
      <c r="N893">
        <v>1</v>
      </c>
      <c r="O893">
        <v>31</v>
      </c>
      <c r="P893" t="str">
        <f t="shared" si="394"/>
        <v>0</v>
      </c>
      <c r="Q893" t="s">
        <v>30</v>
      </c>
      <c r="R893" s="2">
        <f t="shared" si="367"/>
        <v>88716</v>
      </c>
      <c r="S893" s="2">
        <f t="shared" si="368"/>
        <v>88716</v>
      </c>
      <c r="T893" s="2">
        <f t="shared" si="369"/>
        <v>0</v>
      </c>
      <c r="U893" s="2">
        <v>0</v>
      </c>
      <c r="V893" s="3">
        <f t="shared" si="370"/>
        <v>0</v>
      </c>
      <c r="W893" s="5">
        <f t="shared" si="371"/>
        <v>0</v>
      </c>
      <c r="X893" s="2">
        <v>0</v>
      </c>
      <c r="Y893" s="3">
        <f t="shared" si="372"/>
        <v>0</v>
      </c>
      <c r="Z893" s="5">
        <f t="shared" si="373"/>
        <v>0</v>
      </c>
      <c r="AA893" s="2">
        <v>0</v>
      </c>
      <c r="AB893" s="3">
        <f t="shared" si="374"/>
        <v>0</v>
      </c>
      <c r="AC893" s="5">
        <f t="shared" si="375"/>
        <v>0</v>
      </c>
      <c r="AD893" s="2">
        <v>7447.2</v>
      </c>
      <c r="AE893" s="3">
        <f t="shared" si="376"/>
        <v>7447</v>
      </c>
      <c r="AF893" s="5">
        <f t="shared" si="377"/>
        <v>0.1999999999998181</v>
      </c>
      <c r="AG893" s="2">
        <v>7461.12</v>
      </c>
      <c r="AH893" s="3">
        <f t="shared" si="378"/>
        <v>7461</v>
      </c>
      <c r="AI893" s="5">
        <f t="shared" si="379"/>
        <v>0.11999999999989086</v>
      </c>
      <c r="AJ893" s="2">
        <v>7582.68</v>
      </c>
      <c r="AK893" s="3">
        <f t="shared" si="380"/>
        <v>7583</v>
      </c>
      <c r="AL893" s="5">
        <f t="shared" si="381"/>
        <v>-0.31999999999970896</v>
      </c>
      <c r="AM893" s="2">
        <v>6247</v>
      </c>
      <c r="AN893" s="3">
        <f t="shared" si="382"/>
        <v>6247</v>
      </c>
      <c r="AO893" s="5">
        <f t="shared" si="383"/>
        <v>0</v>
      </c>
      <c r="AP893" s="2">
        <v>11246</v>
      </c>
      <c r="AQ893" s="3">
        <f t="shared" si="384"/>
        <v>11246</v>
      </c>
      <c r="AR893" s="5">
        <f t="shared" si="385"/>
        <v>0</v>
      </c>
      <c r="AS893" s="2">
        <v>18743</v>
      </c>
      <c r="AT893" s="3">
        <f t="shared" si="386"/>
        <v>18743</v>
      </c>
      <c r="AU893" s="5">
        <f t="shared" si="387"/>
        <v>0</v>
      </c>
      <c r="AV893" s="2">
        <v>11246</v>
      </c>
      <c r="AW893" s="3">
        <f t="shared" si="388"/>
        <v>11246</v>
      </c>
      <c r="AX893" s="5">
        <f t="shared" si="389"/>
        <v>0</v>
      </c>
      <c r="AY893" s="2">
        <v>11246</v>
      </c>
      <c r="AZ893" s="3">
        <f t="shared" si="390"/>
        <v>11246</v>
      </c>
      <c r="BA893" s="5">
        <f t="shared" si="391"/>
        <v>0</v>
      </c>
      <c r="BB893" s="2">
        <v>7497</v>
      </c>
      <c r="BC893" s="3">
        <f t="shared" si="392"/>
        <v>7497</v>
      </c>
      <c r="BD893" s="5">
        <f t="shared" si="393"/>
        <v>0</v>
      </c>
    </row>
    <row r="894" spans="1:56" x14ac:dyDescent="0.25">
      <c r="A894">
        <v>2015</v>
      </c>
      <c r="B894">
        <v>12</v>
      </c>
      <c r="C894" t="s">
        <v>28</v>
      </c>
      <c r="D894">
        <v>2</v>
      </c>
      <c r="E894">
        <v>6</v>
      </c>
      <c r="F894">
        <v>8</v>
      </c>
      <c r="G894">
        <v>0</v>
      </c>
      <c r="H894">
        <v>12</v>
      </c>
      <c r="I894" t="s">
        <v>31</v>
      </c>
      <c r="J894">
        <v>40</v>
      </c>
      <c r="K894">
        <v>33602</v>
      </c>
      <c r="L894">
        <v>3000</v>
      </c>
      <c r="M894">
        <v>1</v>
      </c>
      <c r="N894">
        <v>1</v>
      </c>
      <c r="O894">
        <v>32</v>
      </c>
      <c r="P894" t="str">
        <f t="shared" si="394"/>
        <v>0</v>
      </c>
      <c r="Q894" t="s">
        <v>30</v>
      </c>
      <c r="R894" s="2">
        <f t="shared" si="367"/>
        <v>83841.000000000015</v>
      </c>
      <c r="S894" s="2">
        <f t="shared" si="368"/>
        <v>83841</v>
      </c>
      <c r="T894" s="2">
        <f t="shared" si="369"/>
        <v>0</v>
      </c>
      <c r="U894" s="2">
        <v>0</v>
      </c>
      <c r="V894" s="3">
        <f t="shared" si="370"/>
        <v>0</v>
      </c>
      <c r="W894" s="5">
        <f t="shared" si="371"/>
        <v>0</v>
      </c>
      <c r="X894" s="2">
        <v>0</v>
      </c>
      <c r="Y894" s="3">
        <f t="shared" si="372"/>
        <v>0</v>
      </c>
      <c r="Z894" s="5">
        <f t="shared" si="373"/>
        <v>0</v>
      </c>
      <c r="AA894" s="2">
        <v>11887.2</v>
      </c>
      <c r="AB894" s="3">
        <f t="shared" si="374"/>
        <v>11887</v>
      </c>
      <c r="AC894" s="5">
        <f t="shared" si="375"/>
        <v>0.2000000000007276</v>
      </c>
      <c r="AD894" s="2">
        <v>12401.79</v>
      </c>
      <c r="AE894" s="3">
        <f t="shared" si="376"/>
        <v>12402</v>
      </c>
      <c r="AF894" s="5">
        <f t="shared" si="377"/>
        <v>-0.20999999999912689</v>
      </c>
      <c r="AG894" s="2">
        <v>11410.94</v>
      </c>
      <c r="AH894" s="3">
        <f t="shared" si="378"/>
        <v>11411</v>
      </c>
      <c r="AI894" s="5">
        <f t="shared" si="379"/>
        <v>-5.9999999999490683E-2</v>
      </c>
      <c r="AJ894" s="2">
        <v>13907.86</v>
      </c>
      <c r="AK894" s="3">
        <f t="shared" si="380"/>
        <v>13908</v>
      </c>
      <c r="AL894" s="5">
        <f t="shared" si="381"/>
        <v>-0.13999999999941792</v>
      </c>
      <c r="AM894" s="2">
        <v>8823</v>
      </c>
      <c r="AN894" s="3">
        <f t="shared" si="382"/>
        <v>8823</v>
      </c>
      <c r="AO894" s="5">
        <f t="shared" si="383"/>
        <v>0</v>
      </c>
      <c r="AP894" s="2">
        <v>8205</v>
      </c>
      <c r="AQ894" s="3">
        <f t="shared" si="384"/>
        <v>8205</v>
      </c>
      <c r="AR894" s="5">
        <f t="shared" si="385"/>
        <v>0</v>
      </c>
      <c r="AS894" s="2">
        <v>17205</v>
      </c>
      <c r="AT894" s="3">
        <f t="shared" si="386"/>
        <v>17205</v>
      </c>
      <c r="AU894" s="5">
        <f t="shared" si="387"/>
        <v>0</v>
      </c>
      <c r="AV894" s="2">
        <v>0</v>
      </c>
      <c r="AW894" s="3">
        <f t="shared" si="388"/>
        <v>0</v>
      </c>
      <c r="AX894" s="5">
        <f t="shared" si="389"/>
        <v>0</v>
      </c>
      <c r="AY894" s="2">
        <v>0.21</v>
      </c>
      <c r="AZ894" s="3">
        <f t="shared" si="390"/>
        <v>0</v>
      </c>
      <c r="BA894" s="5">
        <f t="shared" si="391"/>
        <v>0.21</v>
      </c>
      <c r="BB894" s="2">
        <v>0</v>
      </c>
      <c r="BC894" s="3">
        <f t="shared" si="392"/>
        <v>0</v>
      </c>
      <c r="BD894" s="5">
        <f t="shared" si="393"/>
        <v>0</v>
      </c>
    </row>
    <row r="895" spans="1:56" x14ac:dyDescent="0.25">
      <c r="A895">
        <v>2015</v>
      </c>
      <c r="B895">
        <v>12</v>
      </c>
      <c r="C895" t="s">
        <v>28</v>
      </c>
      <c r="D895">
        <v>2</v>
      </c>
      <c r="E895">
        <v>6</v>
      </c>
      <c r="F895">
        <v>8</v>
      </c>
      <c r="G895">
        <v>0</v>
      </c>
      <c r="H895">
        <v>12</v>
      </c>
      <c r="I895" t="s">
        <v>31</v>
      </c>
      <c r="J895">
        <v>40</v>
      </c>
      <c r="K895">
        <v>33603</v>
      </c>
      <c r="L895">
        <v>3000</v>
      </c>
      <c r="M895">
        <v>1</v>
      </c>
      <c r="N895">
        <v>1</v>
      </c>
      <c r="O895">
        <v>4</v>
      </c>
      <c r="P895" t="str">
        <f t="shared" si="394"/>
        <v>0</v>
      </c>
      <c r="Q895" t="s">
        <v>30</v>
      </c>
      <c r="R895" s="2">
        <f t="shared" si="367"/>
        <v>0.06</v>
      </c>
      <c r="S895" s="2">
        <f t="shared" si="368"/>
        <v>0</v>
      </c>
      <c r="T895" s="2">
        <f t="shared" si="369"/>
        <v>0.06</v>
      </c>
      <c r="U895" s="2">
        <v>0</v>
      </c>
      <c r="V895" s="3">
        <f t="shared" si="370"/>
        <v>0</v>
      </c>
      <c r="W895" s="5">
        <f t="shared" si="371"/>
        <v>0</v>
      </c>
      <c r="X895" s="2">
        <v>0</v>
      </c>
      <c r="Y895" s="3">
        <f t="shared" si="372"/>
        <v>0</v>
      </c>
      <c r="Z895" s="5">
        <f t="shared" si="373"/>
        <v>0</v>
      </c>
      <c r="AA895" s="2">
        <v>0</v>
      </c>
      <c r="AB895" s="3">
        <f t="shared" si="374"/>
        <v>0</v>
      </c>
      <c r="AC895" s="5">
        <f t="shared" si="375"/>
        <v>0</v>
      </c>
      <c r="AD895" s="2">
        <v>0</v>
      </c>
      <c r="AE895" s="3">
        <f t="shared" si="376"/>
        <v>0</v>
      </c>
      <c r="AF895" s="5">
        <f t="shared" si="377"/>
        <v>0</v>
      </c>
      <c r="AG895" s="2">
        <v>0</v>
      </c>
      <c r="AH895" s="3">
        <f t="shared" si="378"/>
        <v>0</v>
      </c>
      <c r="AI895" s="5">
        <f t="shared" si="379"/>
        <v>0</v>
      </c>
      <c r="AJ895" s="2">
        <v>0</v>
      </c>
      <c r="AK895" s="3">
        <f t="shared" si="380"/>
        <v>0</v>
      </c>
      <c r="AL895" s="5">
        <f t="shared" si="381"/>
        <v>0</v>
      </c>
      <c r="AM895" s="2">
        <v>0</v>
      </c>
      <c r="AN895" s="3">
        <f t="shared" si="382"/>
        <v>0</v>
      </c>
      <c r="AO895" s="5">
        <f t="shared" si="383"/>
        <v>0</v>
      </c>
      <c r="AP895" s="2">
        <v>0</v>
      </c>
      <c r="AQ895" s="3">
        <f t="shared" si="384"/>
        <v>0</v>
      </c>
      <c r="AR895" s="5">
        <f t="shared" si="385"/>
        <v>0</v>
      </c>
      <c r="AS895" s="2">
        <v>0</v>
      </c>
      <c r="AT895" s="3">
        <f t="shared" si="386"/>
        <v>0</v>
      </c>
      <c r="AU895" s="5">
        <f t="shared" si="387"/>
        <v>0</v>
      </c>
      <c r="AV895" s="2">
        <v>0</v>
      </c>
      <c r="AW895" s="3">
        <f t="shared" si="388"/>
        <v>0</v>
      </c>
      <c r="AX895" s="5">
        <f t="shared" si="389"/>
        <v>0</v>
      </c>
      <c r="AY895" s="2">
        <v>0</v>
      </c>
      <c r="AZ895" s="3">
        <f t="shared" si="390"/>
        <v>0</v>
      </c>
      <c r="BA895" s="5">
        <f t="shared" si="391"/>
        <v>0</v>
      </c>
      <c r="BB895" s="2">
        <v>0.06</v>
      </c>
      <c r="BC895" s="3">
        <f t="shared" si="392"/>
        <v>0</v>
      </c>
      <c r="BD895" s="5">
        <f t="shared" si="393"/>
        <v>0.06</v>
      </c>
    </row>
    <row r="896" spans="1:56" x14ac:dyDescent="0.25">
      <c r="A896">
        <v>2015</v>
      </c>
      <c r="B896">
        <v>12</v>
      </c>
      <c r="C896" t="s">
        <v>28</v>
      </c>
      <c r="D896">
        <v>2</v>
      </c>
      <c r="E896">
        <v>6</v>
      </c>
      <c r="F896">
        <v>8</v>
      </c>
      <c r="G896">
        <v>0</v>
      </c>
      <c r="H896">
        <v>12</v>
      </c>
      <c r="I896" t="s">
        <v>31</v>
      </c>
      <c r="J896">
        <v>40</v>
      </c>
      <c r="K896">
        <v>33603</v>
      </c>
      <c r="L896">
        <v>3000</v>
      </c>
      <c r="M896">
        <v>1</v>
      </c>
      <c r="N896">
        <v>1</v>
      </c>
      <c r="O896">
        <v>9</v>
      </c>
      <c r="P896" t="str">
        <f t="shared" si="394"/>
        <v>0</v>
      </c>
      <c r="Q896" t="s">
        <v>30</v>
      </c>
      <c r="R896" s="2">
        <f t="shared" si="367"/>
        <v>586940</v>
      </c>
      <c r="S896" s="2">
        <f t="shared" si="368"/>
        <v>586940</v>
      </c>
      <c r="T896" s="2">
        <f t="shared" si="369"/>
        <v>0</v>
      </c>
      <c r="U896" s="2">
        <v>0</v>
      </c>
      <c r="V896" s="3">
        <f t="shared" si="370"/>
        <v>0</v>
      </c>
      <c r="W896" s="5">
        <f t="shared" si="371"/>
        <v>0</v>
      </c>
      <c r="X896" s="2">
        <v>0</v>
      </c>
      <c r="Y896" s="3">
        <f t="shared" si="372"/>
        <v>0</v>
      </c>
      <c r="Z896" s="5">
        <f t="shared" si="373"/>
        <v>0</v>
      </c>
      <c r="AA896" s="2">
        <v>0</v>
      </c>
      <c r="AB896" s="3">
        <f t="shared" si="374"/>
        <v>0</v>
      </c>
      <c r="AC896" s="5">
        <f t="shared" si="375"/>
        <v>0</v>
      </c>
      <c r="AD896" s="2">
        <v>0</v>
      </c>
      <c r="AE896" s="3">
        <f t="shared" si="376"/>
        <v>0</v>
      </c>
      <c r="AF896" s="5">
        <f t="shared" si="377"/>
        <v>0</v>
      </c>
      <c r="AG896" s="2">
        <v>0</v>
      </c>
      <c r="AH896" s="3">
        <f t="shared" si="378"/>
        <v>0</v>
      </c>
      <c r="AI896" s="5">
        <f t="shared" si="379"/>
        <v>0</v>
      </c>
      <c r="AJ896" s="2">
        <v>0</v>
      </c>
      <c r="AK896" s="3">
        <f t="shared" si="380"/>
        <v>0</v>
      </c>
      <c r="AL896" s="5">
        <f t="shared" si="381"/>
        <v>0</v>
      </c>
      <c r="AM896" s="2">
        <v>0</v>
      </c>
      <c r="AN896" s="3">
        <f t="shared" si="382"/>
        <v>0</v>
      </c>
      <c r="AO896" s="5">
        <f t="shared" si="383"/>
        <v>0</v>
      </c>
      <c r="AP896" s="2">
        <v>0</v>
      </c>
      <c r="AQ896" s="3">
        <f t="shared" si="384"/>
        <v>0</v>
      </c>
      <c r="AR896" s="5">
        <f t="shared" si="385"/>
        <v>0</v>
      </c>
      <c r="AS896" s="2">
        <v>586940</v>
      </c>
      <c r="AT896" s="3">
        <f t="shared" si="386"/>
        <v>586940</v>
      </c>
      <c r="AU896" s="5">
        <f t="shared" si="387"/>
        <v>0</v>
      </c>
      <c r="AV896" s="2">
        <v>0</v>
      </c>
      <c r="AW896" s="3">
        <f t="shared" si="388"/>
        <v>0</v>
      </c>
      <c r="AX896" s="5">
        <f t="shared" si="389"/>
        <v>0</v>
      </c>
      <c r="AY896" s="2">
        <v>0</v>
      </c>
      <c r="AZ896" s="3">
        <f t="shared" si="390"/>
        <v>0</v>
      </c>
      <c r="BA896" s="5">
        <f t="shared" si="391"/>
        <v>0</v>
      </c>
      <c r="BB896" s="2">
        <v>0</v>
      </c>
      <c r="BC896" s="3">
        <f t="shared" si="392"/>
        <v>0</v>
      </c>
      <c r="BD896" s="5">
        <f t="shared" si="393"/>
        <v>0</v>
      </c>
    </row>
    <row r="897" spans="1:56" x14ac:dyDescent="0.25">
      <c r="A897">
        <v>2015</v>
      </c>
      <c r="B897">
        <v>12</v>
      </c>
      <c r="C897" t="s">
        <v>28</v>
      </c>
      <c r="D897">
        <v>2</v>
      </c>
      <c r="E897">
        <v>6</v>
      </c>
      <c r="F897">
        <v>8</v>
      </c>
      <c r="G897">
        <v>0</v>
      </c>
      <c r="H897">
        <v>12</v>
      </c>
      <c r="I897" t="s">
        <v>31</v>
      </c>
      <c r="J897">
        <v>40</v>
      </c>
      <c r="K897">
        <v>33603</v>
      </c>
      <c r="L897">
        <v>3000</v>
      </c>
      <c r="M897">
        <v>1</v>
      </c>
      <c r="N897">
        <v>1</v>
      </c>
      <c r="O897">
        <v>23</v>
      </c>
      <c r="P897" t="str">
        <f t="shared" si="394"/>
        <v>0</v>
      </c>
      <c r="Q897" t="s">
        <v>30</v>
      </c>
      <c r="R897" s="2">
        <f t="shared" si="367"/>
        <v>13342.94</v>
      </c>
      <c r="S897" s="2">
        <f t="shared" si="368"/>
        <v>13343</v>
      </c>
      <c r="T897" s="2">
        <f t="shared" si="369"/>
        <v>-5.9999999999490683E-2</v>
      </c>
      <c r="U897" s="2">
        <v>3335.94</v>
      </c>
      <c r="V897" s="3">
        <f t="shared" si="370"/>
        <v>3336</v>
      </c>
      <c r="W897" s="5">
        <f t="shared" si="371"/>
        <v>-5.999999999994543E-2</v>
      </c>
      <c r="X897" s="2">
        <v>0</v>
      </c>
      <c r="Y897" s="3">
        <f t="shared" si="372"/>
        <v>0</v>
      </c>
      <c r="Z897" s="5">
        <f t="shared" si="373"/>
        <v>0</v>
      </c>
      <c r="AA897" s="2">
        <v>0</v>
      </c>
      <c r="AB897" s="3">
        <f t="shared" si="374"/>
        <v>0</v>
      </c>
      <c r="AC897" s="5">
        <f t="shared" si="375"/>
        <v>0</v>
      </c>
      <c r="AD897" s="2">
        <v>3336</v>
      </c>
      <c r="AE897" s="3">
        <f t="shared" si="376"/>
        <v>3336</v>
      </c>
      <c r="AF897" s="5">
        <f t="shared" si="377"/>
        <v>0</v>
      </c>
      <c r="AG897" s="2">
        <v>0</v>
      </c>
      <c r="AH897" s="3">
        <f t="shared" si="378"/>
        <v>0</v>
      </c>
      <c r="AI897" s="5">
        <f t="shared" si="379"/>
        <v>0</v>
      </c>
      <c r="AJ897" s="2">
        <v>0</v>
      </c>
      <c r="AK897" s="3">
        <f t="shared" si="380"/>
        <v>0</v>
      </c>
      <c r="AL897" s="5">
        <f t="shared" si="381"/>
        <v>0</v>
      </c>
      <c r="AM897" s="2">
        <v>3336</v>
      </c>
      <c r="AN897" s="3">
        <f t="shared" si="382"/>
        <v>3336</v>
      </c>
      <c r="AO897" s="5">
        <f t="shared" si="383"/>
        <v>0</v>
      </c>
      <c r="AP897" s="2">
        <v>0</v>
      </c>
      <c r="AQ897" s="3">
        <f t="shared" si="384"/>
        <v>0</v>
      </c>
      <c r="AR897" s="5">
        <f t="shared" si="385"/>
        <v>0</v>
      </c>
      <c r="AS897" s="2">
        <v>0</v>
      </c>
      <c r="AT897" s="3">
        <f t="shared" si="386"/>
        <v>0</v>
      </c>
      <c r="AU897" s="5">
        <f t="shared" si="387"/>
        <v>0</v>
      </c>
      <c r="AV897" s="2">
        <v>3335</v>
      </c>
      <c r="AW897" s="3">
        <f t="shared" si="388"/>
        <v>3335</v>
      </c>
      <c r="AX897" s="5">
        <f t="shared" si="389"/>
        <v>0</v>
      </c>
      <c r="AY897" s="2">
        <v>0</v>
      </c>
      <c r="AZ897" s="3">
        <f t="shared" si="390"/>
        <v>0</v>
      </c>
      <c r="BA897" s="5">
        <f t="shared" si="391"/>
        <v>0</v>
      </c>
      <c r="BB897" s="2">
        <v>0</v>
      </c>
      <c r="BC897" s="3">
        <f t="shared" si="392"/>
        <v>0</v>
      </c>
      <c r="BD897" s="5">
        <f t="shared" si="393"/>
        <v>0</v>
      </c>
    </row>
    <row r="898" spans="1:56" x14ac:dyDescent="0.25">
      <c r="A898">
        <v>2015</v>
      </c>
      <c r="B898">
        <v>12</v>
      </c>
      <c r="C898" t="s">
        <v>28</v>
      </c>
      <c r="D898">
        <v>2</v>
      </c>
      <c r="E898">
        <v>6</v>
      </c>
      <c r="F898">
        <v>8</v>
      </c>
      <c r="G898">
        <v>0</v>
      </c>
      <c r="H898">
        <v>12</v>
      </c>
      <c r="I898" t="s">
        <v>31</v>
      </c>
      <c r="J898">
        <v>40</v>
      </c>
      <c r="K898">
        <v>33603</v>
      </c>
      <c r="L898">
        <v>3000</v>
      </c>
      <c r="M898">
        <v>1</v>
      </c>
      <c r="N898">
        <v>1</v>
      </c>
      <c r="O898">
        <v>24</v>
      </c>
      <c r="P898" t="str">
        <f t="shared" si="394"/>
        <v>0</v>
      </c>
      <c r="Q898" t="s">
        <v>30</v>
      </c>
      <c r="R898" s="2">
        <f t="shared" si="367"/>
        <v>5599.48</v>
      </c>
      <c r="S898" s="2">
        <f t="shared" si="368"/>
        <v>5599</v>
      </c>
      <c r="T898" s="2">
        <f t="shared" si="369"/>
        <v>0.47999999999956344</v>
      </c>
      <c r="U898" s="2">
        <v>0</v>
      </c>
      <c r="V898" s="3">
        <f t="shared" si="370"/>
        <v>0</v>
      </c>
      <c r="W898" s="5">
        <f t="shared" si="371"/>
        <v>0</v>
      </c>
      <c r="X898" s="2">
        <v>3599.48</v>
      </c>
      <c r="Y898" s="3">
        <f t="shared" si="372"/>
        <v>3599</v>
      </c>
      <c r="Z898" s="5">
        <f t="shared" si="373"/>
        <v>0.48000000000001819</v>
      </c>
      <c r="AA898" s="2">
        <v>0</v>
      </c>
      <c r="AB898" s="3">
        <f t="shared" si="374"/>
        <v>0</v>
      </c>
      <c r="AC898" s="5">
        <f t="shared" si="375"/>
        <v>0</v>
      </c>
      <c r="AD898" s="2">
        <v>0</v>
      </c>
      <c r="AE898" s="3">
        <f t="shared" si="376"/>
        <v>0</v>
      </c>
      <c r="AF898" s="5">
        <f t="shared" si="377"/>
        <v>0</v>
      </c>
      <c r="AG898" s="2">
        <v>0</v>
      </c>
      <c r="AH898" s="3">
        <f t="shared" si="378"/>
        <v>0</v>
      </c>
      <c r="AI898" s="5">
        <f t="shared" si="379"/>
        <v>0</v>
      </c>
      <c r="AJ898" s="2">
        <v>0</v>
      </c>
      <c r="AK898" s="3">
        <f t="shared" si="380"/>
        <v>0</v>
      </c>
      <c r="AL898" s="5">
        <f t="shared" si="381"/>
        <v>0</v>
      </c>
      <c r="AM898" s="2">
        <v>2000</v>
      </c>
      <c r="AN898" s="3">
        <f t="shared" si="382"/>
        <v>2000</v>
      </c>
      <c r="AO898" s="5">
        <f t="shared" si="383"/>
        <v>0</v>
      </c>
      <c r="AP898" s="2">
        <v>0</v>
      </c>
      <c r="AQ898" s="3">
        <f t="shared" si="384"/>
        <v>0</v>
      </c>
      <c r="AR898" s="5">
        <f t="shared" si="385"/>
        <v>0</v>
      </c>
      <c r="AS898" s="2">
        <v>0</v>
      </c>
      <c r="AT898" s="3">
        <f t="shared" si="386"/>
        <v>0</v>
      </c>
      <c r="AU898" s="5">
        <f t="shared" si="387"/>
        <v>0</v>
      </c>
      <c r="AV898" s="2">
        <v>0</v>
      </c>
      <c r="AW898" s="3">
        <f t="shared" si="388"/>
        <v>0</v>
      </c>
      <c r="AX898" s="5">
        <f t="shared" si="389"/>
        <v>0</v>
      </c>
      <c r="AY898" s="2">
        <v>0</v>
      </c>
      <c r="AZ898" s="3">
        <f t="shared" si="390"/>
        <v>0</v>
      </c>
      <c r="BA898" s="5">
        <f t="shared" si="391"/>
        <v>0</v>
      </c>
      <c r="BB898" s="2">
        <v>0</v>
      </c>
      <c r="BC898" s="3">
        <f t="shared" si="392"/>
        <v>0</v>
      </c>
      <c r="BD898" s="5">
        <f t="shared" si="393"/>
        <v>0</v>
      </c>
    </row>
    <row r="899" spans="1:56" x14ac:dyDescent="0.25">
      <c r="A899">
        <v>2015</v>
      </c>
      <c r="B899">
        <v>12</v>
      </c>
      <c r="C899" t="s">
        <v>28</v>
      </c>
      <c r="D899">
        <v>2</v>
      </c>
      <c r="E899">
        <v>6</v>
      </c>
      <c r="F899">
        <v>8</v>
      </c>
      <c r="G899">
        <v>0</v>
      </c>
      <c r="H899">
        <v>12</v>
      </c>
      <c r="I899" t="s">
        <v>31</v>
      </c>
      <c r="J899">
        <v>40</v>
      </c>
      <c r="K899">
        <v>33603</v>
      </c>
      <c r="L899">
        <v>3000</v>
      </c>
      <c r="M899">
        <v>1</v>
      </c>
      <c r="N899">
        <v>1</v>
      </c>
      <c r="O899">
        <v>28</v>
      </c>
      <c r="P899" t="str">
        <f t="shared" si="394"/>
        <v>0</v>
      </c>
      <c r="Q899" t="s">
        <v>30</v>
      </c>
      <c r="R899" s="2">
        <f t="shared" si="367"/>
        <v>39311.64</v>
      </c>
      <c r="S899" s="2">
        <f t="shared" si="368"/>
        <v>39312</v>
      </c>
      <c r="T899" s="2">
        <f t="shared" si="369"/>
        <v>-0.36000000000058208</v>
      </c>
      <c r="U899" s="2">
        <v>0</v>
      </c>
      <c r="V899" s="3">
        <f t="shared" si="370"/>
        <v>0</v>
      </c>
      <c r="W899" s="5">
        <f t="shared" si="371"/>
        <v>0</v>
      </c>
      <c r="X899" s="2">
        <v>0</v>
      </c>
      <c r="Y899" s="3">
        <f t="shared" si="372"/>
        <v>0</v>
      </c>
      <c r="Z899" s="5">
        <f t="shared" si="373"/>
        <v>0</v>
      </c>
      <c r="AA899" s="2">
        <v>0</v>
      </c>
      <c r="AB899" s="3">
        <f t="shared" si="374"/>
        <v>0</v>
      </c>
      <c r="AC899" s="5">
        <f t="shared" si="375"/>
        <v>0</v>
      </c>
      <c r="AD899" s="2">
        <v>19482.2</v>
      </c>
      <c r="AE899" s="3">
        <f t="shared" si="376"/>
        <v>19482</v>
      </c>
      <c r="AF899" s="5">
        <f t="shared" si="377"/>
        <v>0.2000000000007276</v>
      </c>
      <c r="AG899" s="2">
        <v>0</v>
      </c>
      <c r="AH899" s="3">
        <f t="shared" si="378"/>
        <v>0</v>
      </c>
      <c r="AI899" s="5">
        <f t="shared" si="379"/>
        <v>0</v>
      </c>
      <c r="AJ899" s="2">
        <v>19811.64</v>
      </c>
      <c r="AK899" s="3">
        <f t="shared" si="380"/>
        <v>19812</v>
      </c>
      <c r="AL899" s="5">
        <f t="shared" si="381"/>
        <v>-0.36000000000058208</v>
      </c>
      <c r="AM899" s="2">
        <v>17.8</v>
      </c>
      <c r="AN899" s="3">
        <f t="shared" si="382"/>
        <v>18</v>
      </c>
      <c r="AO899" s="5">
        <f t="shared" si="383"/>
        <v>-0.19999999999999929</v>
      </c>
      <c r="AP899" s="2">
        <v>0</v>
      </c>
      <c r="AQ899" s="3">
        <f t="shared" si="384"/>
        <v>0</v>
      </c>
      <c r="AR899" s="5">
        <f t="shared" si="385"/>
        <v>0</v>
      </c>
      <c r="AS899" s="2">
        <v>0</v>
      </c>
      <c r="AT899" s="3">
        <f t="shared" si="386"/>
        <v>0</v>
      </c>
      <c r="AU899" s="5">
        <f t="shared" si="387"/>
        <v>0</v>
      </c>
      <c r="AV899" s="2">
        <v>0</v>
      </c>
      <c r="AW899" s="3">
        <f t="shared" si="388"/>
        <v>0</v>
      </c>
      <c r="AX899" s="5">
        <f t="shared" si="389"/>
        <v>0</v>
      </c>
      <c r="AY899" s="2">
        <v>0</v>
      </c>
      <c r="AZ899" s="3">
        <f t="shared" si="390"/>
        <v>0</v>
      </c>
      <c r="BA899" s="5">
        <f t="shared" si="391"/>
        <v>0</v>
      </c>
      <c r="BB899" s="2">
        <v>0</v>
      </c>
      <c r="BC899" s="3">
        <f t="shared" si="392"/>
        <v>0</v>
      </c>
      <c r="BD899" s="5">
        <f t="shared" si="393"/>
        <v>0</v>
      </c>
    </row>
    <row r="900" spans="1:56" x14ac:dyDescent="0.25">
      <c r="A900">
        <v>2015</v>
      </c>
      <c r="B900">
        <v>12</v>
      </c>
      <c r="C900" t="s">
        <v>28</v>
      </c>
      <c r="D900">
        <v>2</v>
      </c>
      <c r="E900">
        <v>6</v>
      </c>
      <c r="F900">
        <v>8</v>
      </c>
      <c r="G900">
        <v>0</v>
      </c>
      <c r="H900">
        <v>12</v>
      </c>
      <c r="I900" t="s">
        <v>31</v>
      </c>
      <c r="J900">
        <v>40</v>
      </c>
      <c r="K900">
        <v>33604</v>
      </c>
      <c r="L900">
        <v>3000</v>
      </c>
      <c r="M900">
        <v>1</v>
      </c>
      <c r="N900">
        <v>1</v>
      </c>
      <c r="O900">
        <v>9</v>
      </c>
      <c r="P900" t="str">
        <f t="shared" si="394"/>
        <v>0</v>
      </c>
      <c r="Q900" t="s">
        <v>30</v>
      </c>
      <c r="R900" s="2">
        <f t="shared" si="367"/>
        <v>134914.64000000001</v>
      </c>
      <c r="S900" s="2">
        <f t="shared" si="368"/>
        <v>134915</v>
      </c>
      <c r="T900" s="2">
        <f t="shared" si="369"/>
        <v>-0.35999999998603016</v>
      </c>
      <c r="U900" s="2">
        <v>0</v>
      </c>
      <c r="V900" s="3">
        <f t="shared" si="370"/>
        <v>0</v>
      </c>
      <c r="W900" s="5">
        <f t="shared" si="371"/>
        <v>0</v>
      </c>
      <c r="X900" s="2">
        <v>0</v>
      </c>
      <c r="Y900" s="3">
        <f t="shared" si="372"/>
        <v>0</v>
      </c>
      <c r="Z900" s="5">
        <f t="shared" si="373"/>
        <v>0</v>
      </c>
      <c r="AA900" s="2">
        <v>0</v>
      </c>
      <c r="AB900" s="3">
        <f t="shared" si="374"/>
        <v>0</v>
      </c>
      <c r="AC900" s="5">
        <f t="shared" si="375"/>
        <v>0</v>
      </c>
      <c r="AD900" s="2">
        <v>0</v>
      </c>
      <c r="AE900" s="3">
        <f t="shared" si="376"/>
        <v>0</v>
      </c>
      <c r="AF900" s="5">
        <f t="shared" si="377"/>
        <v>0</v>
      </c>
      <c r="AG900" s="2">
        <v>0</v>
      </c>
      <c r="AH900" s="3">
        <f t="shared" si="378"/>
        <v>0</v>
      </c>
      <c r="AI900" s="5">
        <f t="shared" si="379"/>
        <v>0</v>
      </c>
      <c r="AJ900" s="2">
        <v>130198.64</v>
      </c>
      <c r="AK900" s="3">
        <f t="shared" si="380"/>
        <v>130199</v>
      </c>
      <c r="AL900" s="5">
        <f t="shared" si="381"/>
        <v>-0.36000000000058208</v>
      </c>
      <c r="AM900" s="2">
        <v>2358</v>
      </c>
      <c r="AN900" s="3">
        <f t="shared" si="382"/>
        <v>2358</v>
      </c>
      <c r="AO900" s="5">
        <f t="shared" si="383"/>
        <v>0</v>
      </c>
      <c r="AP900" s="2">
        <v>0</v>
      </c>
      <c r="AQ900" s="3">
        <f t="shared" si="384"/>
        <v>0</v>
      </c>
      <c r="AR900" s="5">
        <f t="shared" si="385"/>
        <v>0</v>
      </c>
      <c r="AS900" s="2">
        <v>0</v>
      </c>
      <c r="AT900" s="3">
        <f t="shared" si="386"/>
        <v>0</v>
      </c>
      <c r="AU900" s="5">
        <f t="shared" si="387"/>
        <v>0</v>
      </c>
      <c r="AV900" s="2">
        <v>0</v>
      </c>
      <c r="AW900" s="3">
        <f t="shared" si="388"/>
        <v>0</v>
      </c>
      <c r="AX900" s="5">
        <f t="shared" si="389"/>
        <v>0</v>
      </c>
      <c r="AY900" s="2">
        <v>0</v>
      </c>
      <c r="AZ900" s="3">
        <f t="shared" si="390"/>
        <v>0</v>
      </c>
      <c r="BA900" s="5">
        <f t="shared" si="391"/>
        <v>0</v>
      </c>
      <c r="BB900" s="2">
        <v>2358</v>
      </c>
      <c r="BC900" s="3">
        <f t="shared" si="392"/>
        <v>2358</v>
      </c>
      <c r="BD900" s="5">
        <f t="shared" si="393"/>
        <v>0</v>
      </c>
    </row>
    <row r="901" spans="1:56" x14ac:dyDescent="0.25">
      <c r="A901">
        <v>2015</v>
      </c>
      <c r="B901">
        <v>12</v>
      </c>
      <c r="C901" t="s">
        <v>28</v>
      </c>
      <c r="D901">
        <v>2</v>
      </c>
      <c r="E901">
        <v>6</v>
      </c>
      <c r="F901">
        <v>8</v>
      </c>
      <c r="G901">
        <v>0</v>
      </c>
      <c r="H901">
        <v>12</v>
      </c>
      <c r="I901" t="s">
        <v>31</v>
      </c>
      <c r="J901">
        <v>40</v>
      </c>
      <c r="K901">
        <v>33604</v>
      </c>
      <c r="L901">
        <v>3000</v>
      </c>
      <c r="M901">
        <v>1</v>
      </c>
      <c r="N901">
        <v>1</v>
      </c>
      <c r="O901">
        <v>17</v>
      </c>
      <c r="P901" t="str">
        <f t="shared" si="394"/>
        <v>0</v>
      </c>
      <c r="Q901" t="s">
        <v>30</v>
      </c>
      <c r="R901" s="2">
        <f t="shared" ref="R901:R964" si="395">+U901+X901+AA901+AD901+AG901+AJ901+AM901+AP901+AS901+AV901+AY901+BB901</f>
        <v>0</v>
      </c>
      <c r="S901" s="2">
        <f t="shared" ref="S901:S964" si="396">+V901+Y901+AB901+AE901+AH901+AK901+AN901+AQ901+AT901+AW901+AZ901+BC901</f>
        <v>0</v>
      </c>
      <c r="T901" s="2">
        <f t="shared" ref="T901:T964" si="397">R901-S901</f>
        <v>0</v>
      </c>
      <c r="U901" s="2">
        <v>0</v>
      </c>
      <c r="V901" s="3">
        <f t="shared" ref="V901:V964" si="398">MROUND(U901,1)</f>
        <v>0</v>
      </c>
      <c r="W901" s="5">
        <f t="shared" ref="W901:W964" si="399">U901-V901</f>
        <v>0</v>
      </c>
      <c r="X901" s="2">
        <v>0</v>
      </c>
      <c r="Y901" s="3">
        <f t="shared" ref="Y901:Y964" si="400">MROUND(X901,1)</f>
        <v>0</v>
      </c>
      <c r="Z901" s="5">
        <f t="shared" ref="Z901:Z964" si="401">X901-Y901</f>
        <v>0</v>
      </c>
      <c r="AA901" s="2">
        <v>0</v>
      </c>
      <c r="AB901" s="3">
        <f t="shared" ref="AB901:AB964" si="402">MROUND(AA901,1)</f>
        <v>0</v>
      </c>
      <c r="AC901" s="5">
        <f t="shared" ref="AC901:AC964" si="403">AA901-AB901</f>
        <v>0</v>
      </c>
      <c r="AD901" s="2">
        <v>0</v>
      </c>
      <c r="AE901" s="3">
        <f t="shared" ref="AE901:AE964" si="404">MROUND(AD901,1)</f>
        <v>0</v>
      </c>
      <c r="AF901" s="5">
        <f t="shared" ref="AF901:AF964" si="405">AD901-AE901</f>
        <v>0</v>
      </c>
      <c r="AG901" s="2">
        <v>0</v>
      </c>
      <c r="AH901" s="3">
        <f t="shared" ref="AH901:AH964" si="406">MROUND(AG901,1)</f>
        <v>0</v>
      </c>
      <c r="AI901" s="5">
        <f t="shared" ref="AI901:AI964" si="407">AG901-AH901</f>
        <v>0</v>
      </c>
      <c r="AJ901" s="2">
        <v>0</v>
      </c>
      <c r="AK901" s="3">
        <f t="shared" ref="AK901:AK964" si="408">MROUND(AJ901,1)</f>
        <v>0</v>
      </c>
      <c r="AL901" s="5">
        <f t="shared" ref="AL901:AL964" si="409">AJ901-AK901</f>
        <v>0</v>
      </c>
      <c r="AM901" s="2">
        <v>0</v>
      </c>
      <c r="AN901" s="3">
        <f t="shared" ref="AN901:AN964" si="410">MROUND(AM901,1)</f>
        <v>0</v>
      </c>
      <c r="AO901" s="5">
        <f t="shared" ref="AO901:AO964" si="411">AM901-AN901</f>
        <v>0</v>
      </c>
      <c r="AP901" s="2">
        <v>0</v>
      </c>
      <c r="AQ901" s="3">
        <f t="shared" ref="AQ901:AQ964" si="412">MROUND(AP901,1)</f>
        <v>0</v>
      </c>
      <c r="AR901" s="5">
        <f t="shared" ref="AR901:AR964" si="413">AP901-AQ901</f>
        <v>0</v>
      </c>
      <c r="AS901" s="2">
        <v>0</v>
      </c>
      <c r="AT901" s="3">
        <f t="shared" ref="AT901:AT964" si="414">MROUND(AS901,1)</f>
        <v>0</v>
      </c>
      <c r="AU901" s="5">
        <f t="shared" ref="AU901:AU964" si="415">AS901-AT901</f>
        <v>0</v>
      </c>
      <c r="AV901" s="2">
        <v>0</v>
      </c>
      <c r="AW901" s="3">
        <f t="shared" ref="AW901:AW964" si="416">MROUND(AV901,1)</f>
        <v>0</v>
      </c>
      <c r="AX901" s="5">
        <f t="shared" ref="AX901:AX964" si="417">AV901-AW901</f>
        <v>0</v>
      </c>
      <c r="AY901" s="2">
        <v>0</v>
      </c>
      <c r="AZ901" s="3">
        <f t="shared" ref="AZ901:AZ964" si="418">MROUND(AY901,1)</f>
        <v>0</v>
      </c>
      <c r="BA901" s="5">
        <f t="shared" ref="BA901:BA964" si="419">AY901-AZ901</f>
        <v>0</v>
      </c>
      <c r="BB901" s="2">
        <v>0</v>
      </c>
      <c r="BC901" s="3">
        <f t="shared" ref="BC901:BC964" si="420">MROUND(BB901,1)</f>
        <v>0</v>
      </c>
      <c r="BD901" s="5">
        <f t="shared" ref="BD901:BD964" si="421">BB901-BC901</f>
        <v>0</v>
      </c>
    </row>
    <row r="902" spans="1:56" x14ac:dyDescent="0.25">
      <c r="A902">
        <v>2015</v>
      </c>
      <c r="B902">
        <v>12</v>
      </c>
      <c r="C902" t="s">
        <v>28</v>
      </c>
      <c r="D902">
        <v>2</v>
      </c>
      <c r="E902">
        <v>6</v>
      </c>
      <c r="F902">
        <v>8</v>
      </c>
      <c r="G902">
        <v>0</v>
      </c>
      <c r="H902">
        <v>12</v>
      </c>
      <c r="I902" t="s">
        <v>31</v>
      </c>
      <c r="J902">
        <v>40</v>
      </c>
      <c r="K902">
        <v>33801</v>
      </c>
      <c r="L902">
        <v>3000</v>
      </c>
      <c r="M902">
        <v>1</v>
      </c>
      <c r="N902">
        <v>1</v>
      </c>
      <c r="O902">
        <v>1</v>
      </c>
      <c r="P902" t="str">
        <f t="shared" ref="P902:P965" si="422">"0"</f>
        <v>0</v>
      </c>
      <c r="Q902" t="s">
        <v>30</v>
      </c>
      <c r="R902" s="2">
        <f t="shared" si="395"/>
        <v>332301</v>
      </c>
      <c r="S902" s="2">
        <f t="shared" si="396"/>
        <v>332301</v>
      </c>
      <c r="T902" s="2">
        <f t="shared" si="397"/>
        <v>0</v>
      </c>
      <c r="U902" s="2">
        <v>0</v>
      </c>
      <c r="V902" s="3">
        <f t="shared" si="398"/>
        <v>0</v>
      </c>
      <c r="W902" s="5">
        <f t="shared" si="399"/>
        <v>0</v>
      </c>
      <c r="X902" s="2">
        <v>0</v>
      </c>
      <c r="Y902" s="3">
        <f t="shared" si="400"/>
        <v>0</v>
      </c>
      <c r="Z902" s="5">
        <f t="shared" si="401"/>
        <v>0</v>
      </c>
      <c r="AA902" s="2">
        <v>79344</v>
      </c>
      <c r="AB902" s="3">
        <f t="shared" si="402"/>
        <v>79344</v>
      </c>
      <c r="AC902" s="5">
        <f t="shared" si="403"/>
        <v>0</v>
      </c>
      <c r="AD902" s="2">
        <v>4253.59</v>
      </c>
      <c r="AE902" s="3">
        <f t="shared" si="404"/>
        <v>4254</v>
      </c>
      <c r="AF902" s="5">
        <f t="shared" si="405"/>
        <v>-0.40999999999985448</v>
      </c>
      <c r="AG902" s="2">
        <v>48642.41</v>
      </c>
      <c r="AH902" s="3">
        <f t="shared" si="406"/>
        <v>48642</v>
      </c>
      <c r="AI902" s="5">
        <f t="shared" si="407"/>
        <v>0.41000000000349246</v>
      </c>
      <c r="AJ902" s="2">
        <v>0</v>
      </c>
      <c r="AK902" s="3">
        <f t="shared" si="408"/>
        <v>0</v>
      </c>
      <c r="AL902" s="5">
        <f t="shared" si="409"/>
        <v>0</v>
      </c>
      <c r="AM902" s="2">
        <v>69420</v>
      </c>
      <c r="AN902" s="3">
        <f t="shared" si="410"/>
        <v>69420</v>
      </c>
      <c r="AO902" s="5">
        <f t="shared" si="411"/>
        <v>0</v>
      </c>
      <c r="AP902" s="2">
        <v>34710</v>
      </c>
      <c r="AQ902" s="3">
        <f t="shared" si="412"/>
        <v>34710</v>
      </c>
      <c r="AR902" s="5">
        <f t="shared" si="413"/>
        <v>0</v>
      </c>
      <c r="AS902" s="2">
        <v>34730</v>
      </c>
      <c r="AT902" s="3">
        <f t="shared" si="414"/>
        <v>34730</v>
      </c>
      <c r="AU902" s="5">
        <f t="shared" si="415"/>
        <v>0</v>
      </c>
      <c r="AV902" s="2">
        <v>0</v>
      </c>
      <c r="AW902" s="3">
        <f t="shared" si="416"/>
        <v>0</v>
      </c>
      <c r="AX902" s="5">
        <f t="shared" si="417"/>
        <v>0</v>
      </c>
      <c r="AY902" s="2">
        <v>0</v>
      </c>
      <c r="AZ902" s="3">
        <f t="shared" si="418"/>
        <v>0</v>
      </c>
      <c r="BA902" s="5">
        <f t="shared" si="419"/>
        <v>0</v>
      </c>
      <c r="BB902" s="2">
        <v>61201</v>
      </c>
      <c r="BC902" s="3">
        <f t="shared" si="420"/>
        <v>61201</v>
      </c>
      <c r="BD902" s="5">
        <f t="shared" si="421"/>
        <v>0</v>
      </c>
    </row>
    <row r="903" spans="1:56" x14ac:dyDescent="0.25">
      <c r="A903">
        <v>2015</v>
      </c>
      <c r="B903">
        <v>12</v>
      </c>
      <c r="C903" t="s">
        <v>28</v>
      </c>
      <c r="D903">
        <v>2</v>
      </c>
      <c r="E903">
        <v>6</v>
      </c>
      <c r="F903">
        <v>8</v>
      </c>
      <c r="G903">
        <v>0</v>
      </c>
      <c r="H903">
        <v>12</v>
      </c>
      <c r="I903" t="s">
        <v>31</v>
      </c>
      <c r="J903">
        <v>40</v>
      </c>
      <c r="K903">
        <v>33801</v>
      </c>
      <c r="L903">
        <v>3000</v>
      </c>
      <c r="M903">
        <v>1</v>
      </c>
      <c r="N903">
        <v>1</v>
      </c>
      <c r="O903">
        <v>3</v>
      </c>
      <c r="P903" t="str">
        <f t="shared" si="422"/>
        <v>0</v>
      </c>
      <c r="Q903" t="s">
        <v>30</v>
      </c>
      <c r="R903" s="2">
        <f t="shared" si="395"/>
        <v>70</v>
      </c>
      <c r="S903" s="2">
        <f t="shared" si="396"/>
        <v>70</v>
      </c>
      <c r="T903" s="2">
        <f t="shared" si="397"/>
        <v>0</v>
      </c>
      <c r="U903" s="2">
        <v>0</v>
      </c>
      <c r="V903" s="3">
        <f t="shared" si="398"/>
        <v>0</v>
      </c>
      <c r="W903" s="5">
        <f t="shared" si="399"/>
        <v>0</v>
      </c>
      <c r="X903" s="2">
        <v>0</v>
      </c>
      <c r="Y903" s="3">
        <f t="shared" si="400"/>
        <v>0</v>
      </c>
      <c r="Z903" s="5">
        <f t="shared" si="401"/>
        <v>0</v>
      </c>
      <c r="AA903" s="2">
        <v>0</v>
      </c>
      <c r="AB903" s="3">
        <f t="shared" si="402"/>
        <v>0</v>
      </c>
      <c r="AC903" s="5">
        <f t="shared" si="403"/>
        <v>0</v>
      </c>
      <c r="AD903" s="2">
        <v>0</v>
      </c>
      <c r="AE903" s="3">
        <f t="shared" si="404"/>
        <v>0</v>
      </c>
      <c r="AF903" s="5">
        <f t="shared" si="405"/>
        <v>0</v>
      </c>
      <c r="AG903" s="2">
        <v>0</v>
      </c>
      <c r="AH903" s="3">
        <f t="shared" si="406"/>
        <v>0</v>
      </c>
      <c r="AI903" s="5">
        <f t="shared" si="407"/>
        <v>0</v>
      </c>
      <c r="AJ903" s="2">
        <v>30</v>
      </c>
      <c r="AK903" s="3">
        <f t="shared" si="408"/>
        <v>30</v>
      </c>
      <c r="AL903" s="5">
        <f t="shared" si="409"/>
        <v>0</v>
      </c>
      <c r="AM903" s="2">
        <v>10</v>
      </c>
      <c r="AN903" s="3">
        <f t="shared" si="410"/>
        <v>10</v>
      </c>
      <c r="AO903" s="5">
        <f t="shared" si="411"/>
        <v>0</v>
      </c>
      <c r="AP903" s="2">
        <v>0</v>
      </c>
      <c r="AQ903" s="3">
        <f t="shared" si="412"/>
        <v>0</v>
      </c>
      <c r="AR903" s="5">
        <f t="shared" si="413"/>
        <v>0</v>
      </c>
      <c r="AS903" s="2">
        <v>10</v>
      </c>
      <c r="AT903" s="3">
        <f t="shared" si="414"/>
        <v>10</v>
      </c>
      <c r="AU903" s="5">
        <f t="shared" si="415"/>
        <v>0</v>
      </c>
      <c r="AV903" s="2">
        <v>0</v>
      </c>
      <c r="AW903" s="3">
        <f t="shared" si="416"/>
        <v>0</v>
      </c>
      <c r="AX903" s="5">
        <f t="shared" si="417"/>
        <v>0</v>
      </c>
      <c r="AY903" s="2">
        <v>0</v>
      </c>
      <c r="AZ903" s="3">
        <f t="shared" si="418"/>
        <v>0</v>
      </c>
      <c r="BA903" s="5">
        <f t="shared" si="419"/>
        <v>0</v>
      </c>
      <c r="BB903" s="2">
        <v>20</v>
      </c>
      <c r="BC903" s="3">
        <f t="shared" si="420"/>
        <v>20</v>
      </c>
      <c r="BD903" s="5">
        <f t="shared" si="421"/>
        <v>0</v>
      </c>
    </row>
    <row r="904" spans="1:56" x14ac:dyDescent="0.25">
      <c r="A904">
        <v>2015</v>
      </c>
      <c r="B904">
        <v>12</v>
      </c>
      <c r="C904" t="s">
        <v>28</v>
      </c>
      <c r="D904">
        <v>2</v>
      </c>
      <c r="E904">
        <v>6</v>
      </c>
      <c r="F904">
        <v>8</v>
      </c>
      <c r="G904">
        <v>0</v>
      </c>
      <c r="H904">
        <v>12</v>
      </c>
      <c r="I904" t="s">
        <v>31</v>
      </c>
      <c r="J904">
        <v>40</v>
      </c>
      <c r="K904">
        <v>33801</v>
      </c>
      <c r="L904">
        <v>3000</v>
      </c>
      <c r="M904">
        <v>1</v>
      </c>
      <c r="N904">
        <v>1</v>
      </c>
      <c r="O904">
        <v>9</v>
      </c>
      <c r="P904" t="str">
        <f t="shared" si="422"/>
        <v>0</v>
      </c>
      <c r="Q904" t="s">
        <v>30</v>
      </c>
      <c r="R904" s="2">
        <f t="shared" si="395"/>
        <v>10131769.000000002</v>
      </c>
      <c r="S904" s="2">
        <f t="shared" si="396"/>
        <v>10131768</v>
      </c>
      <c r="T904" s="2">
        <f t="shared" si="397"/>
        <v>1.0000000018626451</v>
      </c>
      <c r="U904" s="2">
        <v>2715230.06</v>
      </c>
      <c r="V904" s="3">
        <f t="shared" si="398"/>
        <v>2715230</v>
      </c>
      <c r="W904" s="5">
        <f t="shared" si="399"/>
        <v>6.0000000055879354E-2</v>
      </c>
      <c r="X904" s="2">
        <v>515546.4</v>
      </c>
      <c r="Y904" s="3">
        <f t="shared" si="400"/>
        <v>515546</v>
      </c>
      <c r="Z904" s="5">
        <f t="shared" si="401"/>
        <v>0.40000000002328306</v>
      </c>
      <c r="AA904" s="2">
        <v>453207.43</v>
      </c>
      <c r="AB904" s="3">
        <f t="shared" si="402"/>
        <v>453207</v>
      </c>
      <c r="AC904" s="5">
        <f t="shared" si="403"/>
        <v>0.42999999999301508</v>
      </c>
      <c r="AD904" s="2">
        <v>13050.46</v>
      </c>
      <c r="AE904" s="3">
        <f t="shared" si="404"/>
        <v>13050</v>
      </c>
      <c r="AF904" s="5">
        <f t="shared" si="405"/>
        <v>0.45999999999912689</v>
      </c>
      <c r="AG904" s="2">
        <v>1366621.09</v>
      </c>
      <c r="AH904" s="3">
        <f t="shared" si="406"/>
        <v>1366621</v>
      </c>
      <c r="AI904" s="5">
        <f t="shared" si="407"/>
        <v>9.0000000083819032E-2</v>
      </c>
      <c r="AJ904" s="2">
        <v>2704562.43</v>
      </c>
      <c r="AK904" s="3">
        <f t="shared" si="408"/>
        <v>2704562</v>
      </c>
      <c r="AL904" s="5">
        <f t="shared" si="409"/>
        <v>0.43000000016763806</v>
      </c>
      <c r="AM904" s="2">
        <v>667223.56000000006</v>
      </c>
      <c r="AN904" s="3">
        <f t="shared" si="410"/>
        <v>667224</v>
      </c>
      <c r="AO904" s="5">
        <f t="shared" si="411"/>
        <v>-0.43999999994412065</v>
      </c>
      <c r="AP904" s="2">
        <v>848163</v>
      </c>
      <c r="AQ904" s="3">
        <f t="shared" si="412"/>
        <v>848163</v>
      </c>
      <c r="AR904" s="5">
        <f t="shared" si="413"/>
        <v>0</v>
      </c>
      <c r="AS904" s="2">
        <v>848164.57</v>
      </c>
      <c r="AT904" s="3">
        <f t="shared" si="414"/>
        <v>848165</v>
      </c>
      <c r="AU904" s="5">
        <f t="shared" si="415"/>
        <v>-0.43000000005122274</v>
      </c>
      <c r="AV904" s="2">
        <v>0</v>
      </c>
      <c r="AW904" s="3">
        <f t="shared" si="416"/>
        <v>0</v>
      </c>
      <c r="AX904" s="5">
        <f t="shared" si="417"/>
        <v>0</v>
      </c>
      <c r="AY904" s="2">
        <v>0</v>
      </c>
      <c r="AZ904" s="3">
        <f t="shared" si="418"/>
        <v>0</v>
      </c>
      <c r="BA904" s="5">
        <f t="shared" si="419"/>
        <v>0</v>
      </c>
      <c r="BB904" s="2">
        <v>0</v>
      </c>
      <c r="BC904" s="3">
        <f t="shared" si="420"/>
        <v>0</v>
      </c>
      <c r="BD904" s="5">
        <f t="shared" si="421"/>
        <v>0</v>
      </c>
    </row>
    <row r="905" spans="1:56" x14ac:dyDescent="0.25">
      <c r="A905">
        <v>2015</v>
      </c>
      <c r="B905">
        <v>12</v>
      </c>
      <c r="C905" t="s">
        <v>28</v>
      </c>
      <c r="D905">
        <v>2</v>
      </c>
      <c r="E905">
        <v>6</v>
      </c>
      <c r="F905">
        <v>8</v>
      </c>
      <c r="G905">
        <v>0</v>
      </c>
      <c r="H905">
        <v>12</v>
      </c>
      <c r="I905" t="s">
        <v>31</v>
      </c>
      <c r="J905">
        <v>40</v>
      </c>
      <c r="K905">
        <v>33801</v>
      </c>
      <c r="L905">
        <v>3000</v>
      </c>
      <c r="M905">
        <v>1</v>
      </c>
      <c r="N905">
        <v>1</v>
      </c>
      <c r="O905">
        <v>11</v>
      </c>
      <c r="P905" t="str">
        <f t="shared" si="422"/>
        <v>0</v>
      </c>
      <c r="Q905" t="s">
        <v>30</v>
      </c>
      <c r="R905" s="2">
        <f t="shared" si="395"/>
        <v>440802</v>
      </c>
      <c r="S905" s="2">
        <f t="shared" si="396"/>
        <v>440802</v>
      </c>
      <c r="T905" s="2">
        <f t="shared" si="397"/>
        <v>0</v>
      </c>
      <c r="U905" s="2">
        <v>0</v>
      </c>
      <c r="V905" s="3">
        <f t="shared" si="398"/>
        <v>0</v>
      </c>
      <c r="W905" s="5">
        <f t="shared" si="399"/>
        <v>0</v>
      </c>
      <c r="X905" s="2">
        <v>0</v>
      </c>
      <c r="Y905" s="3">
        <f t="shared" si="400"/>
        <v>0</v>
      </c>
      <c r="Z905" s="5">
        <f t="shared" si="401"/>
        <v>0</v>
      </c>
      <c r="AA905" s="2">
        <v>41342.400000000001</v>
      </c>
      <c r="AB905" s="3">
        <f t="shared" si="402"/>
        <v>41342</v>
      </c>
      <c r="AC905" s="5">
        <f t="shared" si="403"/>
        <v>0.40000000000145519</v>
      </c>
      <c r="AD905" s="2">
        <v>0</v>
      </c>
      <c r="AE905" s="3">
        <f t="shared" si="404"/>
        <v>0</v>
      </c>
      <c r="AF905" s="5">
        <f t="shared" si="405"/>
        <v>0</v>
      </c>
      <c r="AG905" s="2">
        <v>0</v>
      </c>
      <c r="AH905" s="3">
        <f t="shared" si="406"/>
        <v>0</v>
      </c>
      <c r="AI905" s="5">
        <f t="shared" si="407"/>
        <v>0</v>
      </c>
      <c r="AJ905" s="2">
        <v>0</v>
      </c>
      <c r="AK905" s="3">
        <f t="shared" si="408"/>
        <v>0</v>
      </c>
      <c r="AL905" s="5">
        <f t="shared" si="409"/>
        <v>0</v>
      </c>
      <c r="AM905" s="2">
        <v>69420</v>
      </c>
      <c r="AN905" s="3">
        <f t="shared" si="410"/>
        <v>69420</v>
      </c>
      <c r="AO905" s="5">
        <f t="shared" si="411"/>
        <v>0</v>
      </c>
      <c r="AP905" s="2">
        <v>34710</v>
      </c>
      <c r="AQ905" s="3">
        <f t="shared" si="412"/>
        <v>34710</v>
      </c>
      <c r="AR905" s="5">
        <f t="shared" si="413"/>
        <v>0</v>
      </c>
      <c r="AS905" s="2">
        <v>34710</v>
      </c>
      <c r="AT905" s="3">
        <f t="shared" si="414"/>
        <v>34710</v>
      </c>
      <c r="AU905" s="5">
        <f t="shared" si="415"/>
        <v>0</v>
      </c>
      <c r="AV905" s="2">
        <v>34710</v>
      </c>
      <c r="AW905" s="3">
        <f t="shared" si="416"/>
        <v>34710</v>
      </c>
      <c r="AX905" s="5">
        <f t="shared" si="417"/>
        <v>0</v>
      </c>
      <c r="AY905" s="2">
        <v>34710</v>
      </c>
      <c r="AZ905" s="3">
        <f t="shared" si="418"/>
        <v>34710</v>
      </c>
      <c r="BA905" s="5">
        <f t="shared" si="419"/>
        <v>0</v>
      </c>
      <c r="BB905" s="2">
        <v>191199.6</v>
      </c>
      <c r="BC905" s="3">
        <f t="shared" si="420"/>
        <v>191200</v>
      </c>
      <c r="BD905" s="5">
        <f t="shared" si="421"/>
        <v>-0.39999999999417923</v>
      </c>
    </row>
    <row r="906" spans="1:56" x14ac:dyDescent="0.25">
      <c r="A906">
        <v>2015</v>
      </c>
      <c r="B906">
        <v>12</v>
      </c>
      <c r="C906" t="s">
        <v>28</v>
      </c>
      <c r="D906">
        <v>2</v>
      </c>
      <c r="E906">
        <v>6</v>
      </c>
      <c r="F906">
        <v>8</v>
      </c>
      <c r="G906">
        <v>0</v>
      </c>
      <c r="H906">
        <v>12</v>
      </c>
      <c r="I906" t="s">
        <v>31</v>
      </c>
      <c r="J906">
        <v>40</v>
      </c>
      <c r="K906">
        <v>33801</v>
      </c>
      <c r="L906">
        <v>3000</v>
      </c>
      <c r="M906">
        <v>1</v>
      </c>
      <c r="N906">
        <v>1</v>
      </c>
      <c r="O906">
        <v>12</v>
      </c>
      <c r="P906" t="str">
        <f t="shared" si="422"/>
        <v>0</v>
      </c>
      <c r="Q906" t="s">
        <v>30</v>
      </c>
      <c r="R906" s="2">
        <f t="shared" si="395"/>
        <v>392233</v>
      </c>
      <c r="S906" s="2">
        <f t="shared" si="396"/>
        <v>392233</v>
      </c>
      <c r="T906" s="2">
        <f t="shared" si="397"/>
        <v>0</v>
      </c>
      <c r="U906" s="2">
        <v>0</v>
      </c>
      <c r="V906" s="3">
        <f t="shared" si="398"/>
        <v>0</v>
      </c>
      <c r="W906" s="5">
        <f t="shared" si="399"/>
        <v>0</v>
      </c>
      <c r="X906" s="2">
        <v>0</v>
      </c>
      <c r="Y906" s="3">
        <f t="shared" si="400"/>
        <v>0</v>
      </c>
      <c r="Z906" s="5">
        <f t="shared" si="401"/>
        <v>0</v>
      </c>
      <c r="AA906" s="2">
        <v>55123.199999999997</v>
      </c>
      <c r="AB906" s="3">
        <f t="shared" si="402"/>
        <v>55123</v>
      </c>
      <c r="AC906" s="5">
        <f t="shared" si="403"/>
        <v>0.19999999999708962</v>
      </c>
      <c r="AD906" s="2">
        <v>0</v>
      </c>
      <c r="AE906" s="3">
        <f t="shared" si="404"/>
        <v>0</v>
      </c>
      <c r="AF906" s="5">
        <f t="shared" si="405"/>
        <v>0</v>
      </c>
      <c r="AG906" s="2">
        <v>0</v>
      </c>
      <c r="AH906" s="3">
        <f t="shared" si="406"/>
        <v>0</v>
      </c>
      <c r="AI906" s="5">
        <f t="shared" si="407"/>
        <v>0</v>
      </c>
      <c r="AJ906" s="2">
        <v>0</v>
      </c>
      <c r="AK906" s="3">
        <f t="shared" si="408"/>
        <v>0</v>
      </c>
      <c r="AL906" s="5">
        <f t="shared" si="409"/>
        <v>0</v>
      </c>
      <c r="AM906" s="2">
        <v>76760</v>
      </c>
      <c r="AN906" s="3">
        <f t="shared" si="410"/>
        <v>76760</v>
      </c>
      <c r="AO906" s="5">
        <f t="shared" si="411"/>
        <v>0</v>
      </c>
      <c r="AP906" s="2">
        <v>38380</v>
      </c>
      <c r="AQ906" s="3">
        <f t="shared" si="412"/>
        <v>38380</v>
      </c>
      <c r="AR906" s="5">
        <f t="shared" si="413"/>
        <v>0</v>
      </c>
      <c r="AS906" s="2">
        <v>38380</v>
      </c>
      <c r="AT906" s="3">
        <f t="shared" si="414"/>
        <v>38380</v>
      </c>
      <c r="AU906" s="5">
        <f t="shared" si="415"/>
        <v>0</v>
      </c>
      <c r="AV906" s="2">
        <v>38380</v>
      </c>
      <c r="AW906" s="3">
        <f t="shared" si="416"/>
        <v>38380</v>
      </c>
      <c r="AX906" s="5">
        <f t="shared" si="417"/>
        <v>0</v>
      </c>
      <c r="AY906" s="2">
        <v>0</v>
      </c>
      <c r="AZ906" s="3">
        <f t="shared" si="418"/>
        <v>0</v>
      </c>
      <c r="BA906" s="5">
        <f t="shared" si="419"/>
        <v>0</v>
      </c>
      <c r="BB906" s="2">
        <v>145209.79999999999</v>
      </c>
      <c r="BC906" s="3">
        <f t="shared" si="420"/>
        <v>145210</v>
      </c>
      <c r="BD906" s="5">
        <f t="shared" si="421"/>
        <v>-0.20000000001164153</v>
      </c>
    </row>
    <row r="907" spans="1:56" x14ac:dyDescent="0.25">
      <c r="A907">
        <v>2015</v>
      </c>
      <c r="B907">
        <v>12</v>
      </c>
      <c r="C907" t="s">
        <v>28</v>
      </c>
      <c r="D907">
        <v>2</v>
      </c>
      <c r="E907">
        <v>6</v>
      </c>
      <c r="F907">
        <v>8</v>
      </c>
      <c r="G907">
        <v>0</v>
      </c>
      <c r="H907">
        <v>12</v>
      </c>
      <c r="I907" t="s">
        <v>31</v>
      </c>
      <c r="J907">
        <v>40</v>
      </c>
      <c r="K907">
        <v>33801</v>
      </c>
      <c r="L907">
        <v>3000</v>
      </c>
      <c r="M907">
        <v>1</v>
      </c>
      <c r="N907">
        <v>1</v>
      </c>
      <c r="O907">
        <v>17</v>
      </c>
      <c r="P907" t="str">
        <f t="shared" si="422"/>
        <v>0</v>
      </c>
      <c r="Q907" t="s">
        <v>30</v>
      </c>
      <c r="R907" s="2">
        <f t="shared" si="395"/>
        <v>258581</v>
      </c>
      <c r="S907" s="2">
        <f t="shared" si="396"/>
        <v>258581</v>
      </c>
      <c r="T907" s="2">
        <f t="shared" si="397"/>
        <v>0</v>
      </c>
      <c r="U907" s="2">
        <v>0</v>
      </c>
      <c r="V907" s="3">
        <f t="shared" si="398"/>
        <v>0</v>
      </c>
      <c r="W907" s="5">
        <f t="shared" si="399"/>
        <v>0</v>
      </c>
      <c r="X907" s="2">
        <v>0</v>
      </c>
      <c r="Y907" s="3">
        <f t="shared" si="400"/>
        <v>0</v>
      </c>
      <c r="Z907" s="5">
        <f t="shared" si="401"/>
        <v>0</v>
      </c>
      <c r="AA907" s="2">
        <v>47328</v>
      </c>
      <c r="AB907" s="3">
        <f t="shared" si="402"/>
        <v>47328</v>
      </c>
      <c r="AC907" s="5">
        <f t="shared" si="403"/>
        <v>0</v>
      </c>
      <c r="AD907" s="2">
        <v>47328</v>
      </c>
      <c r="AE907" s="3">
        <f t="shared" si="404"/>
        <v>47328</v>
      </c>
      <c r="AF907" s="5">
        <f t="shared" si="405"/>
        <v>0</v>
      </c>
      <c r="AG907" s="2">
        <v>0</v>
      </c>
      <c r="AH907" s="3">
        <f t="shared" si="406"/>
        <v>0</v>
      </c>
      <c r="AI907" s="5">
        <f t="shared" si="407"/>
        <v>0</v>
      </c>
      <c r="AJ907" s="2">
        <v>0</v>
      </c>
      <c r="AK907" s="3">
        <f t="shared" si="408"/>
        <v>0</v>
      </c>
      <c r="AL907" s="5">
        <f t="shared" si="409"/>
        <v>0</v>
      </c>
      <c r="AM907" s="2">
        <v>65570</v>
      </c>
      <c r="AN907" s="3">
        <f t="shared" si="410"/>
        <v>65570</v>
      </c>
      <c r="AO907" s="5">
        <f t="shared" si="411"/>
        <v>0</v>
      </c>
      <c r="AP907" s="2">
        <v>32785</v>
      </c>
      <c r="AQ907" s="3">
        <f t="shared" si="412"/>
        <v>32785</v>
      </c>
      <c r="AR907" s="5">
        <f t="shared" si="413"/>
        <v>0</v>
      </c>
      <c r="AS907" s="2">
        <v>47237</v>
      </c>
      <c r="AT907" s="3">
        <f t="shared" si="414"/>
        <v>47237</v>
      </c>
      <c r="AU907" s="5">
        <f t="shared" si="415"/>
        <v>0</v>
      </c>
      <c r="AV907" s="2">
        <v>0</v>
      </c>
      <c r="AW907" s="3">
        <f t="shared" si="416"/>
        <v>0</v>
      </c>
      <c r="AX907" s="5">
        <f t="shared" si="417"/>
        <v>0</v>
      </c>
      <c r="AY907" s="2">
        <v>4869</v>
      </c>
      <c r="AZ907" s="3">
        <f t="shared" si="418"/>
        <v>4869</v>
      </c>
      <c r="BA907" s="5">
        <f t="shared" si="419"/>
        <v>0</v>
      </c>
      <c r="BB907" s="2">
        <v>13464</v>
      </c>
      <c r="BC907" s="3">
        <f t="shared" si="420"/>
        <v>13464</v>
      </c>
      <c r="BD907" s="5">
        <f t="shared" si="421"/>
        <v>0</v>
      </c>
    </row>
    <row r="908" spans="1:56" x14ac:dyDescent="0.25">
      <c r="A908">
        <v>2015</v>
      </c>
      <c r="B908">
        <v>12</v>
      </c>
      <c r="C908" t="s">
        <v>28</v>
      </c>
      <c r="D908">
        <v>2</v>
      </c>
      <c r="E908">
        <v>6</v>
      </c>
      <c r="F908">
        <v>8</v>
      </c>
      <c r="G908">
        <v>0</v>
      </c>
      <c r="H908">
        <v>12</v>
      </c>
      <c r="I908" t="s">
        <v>31</v>
      </c>
      <c r="J908">
        <v>40</v>
      </c>
      <c r="K908">
        <v>33801</v>
      </c>
      <c r="L908">
        <v>3000</v>
      </c>
      <c r="M908">
        <v>1</v>
      </c>
      <c r="N908">
        <v>1</v>
      </c>
      <c r="O908">
        <v>18</v>
      </c>
      <c r="P908" t="str">
        <f t="shared" si="422"/>
        <v>0</v>
      </c>
      <c r="Q908" t="s">
        <v>30</v>
      </c>
      <c r="R908" s="2">
        <f t="shared" si="395"/>
        <v>456777</v>
      </c>
      <c r="S908" s="2">
        <f t="shared" si="396"/>
        <v>456777</v>
      </c>
      <c r="T908" s="2">
        <f t="shared" si="397"/>
        <v>0</v>
      </c>
      <c r="U908" s="2">
        <v>0</v>
      </c>
      <c r="V908" s="3">
        <f t="shared" si="398"/>
        <v>0</v>
      </c>
      <c r="W908" s="5">
        <f t="shared" si="399"/>
        <v>0</v>
      </c>
      <c r="X908" s="2">
        <v>0</v>
      </c>
      <c r="Y908" s="3">
        <f t="shared" si="400"/>
        <v>0</v>
      </c>
      <c r="Z908" s="5">
        <f t="shared" si="401"/>
        <v>0</v>
      </c>
      <c r="AA908" s="2">
        <v>58464</v>
      </c>
      <c r="AB908" s="3">
        <f t="shared" si="402"/>
        <v>58464</v>
      </c>
      <c r="AC908" s="5">
        <f t="shared" si="403"/>
        <v>0</v>
      </c>
      <c r="AD908" s="2">
        <v>0</v>
      </c>
      <c r="AE908" s="3">
        <f t="shared" si="404"/>
        <v>0</v>
      </c>
      <c r="AF908" s="5">
        <f t="shared" si="405"/>
        <v>0</v>
      </c>
      <c r="AG908" s="2">
        <v>27056.400000000001</v>
      </c>
      <c r="AH908" s="3">
        <f t="shared" si="406"/>
        <v>27056</v>
      </c>
      <c r="AI908" s="5">
        <f t="shared" si="407"/>
        <v>0.40000000000145519</v>
      </c>
      <c r="AJ908" s="2">
        <v>0</v>
      </c>
      <c r="AK908" s="3">
        <f t="shared" si="408"/>
        <v>0</v>
      </c>
      <c r="AL908" s="5">
        <f t="shared" si="409"/>
        <v>0</v>
      </c>
      <c r="AM908" s="2">
        <v>84196.800000000003</v>
      </c>
      <c r="AN908" s="3">
        <f t="shared" si="410"/>
        <v>84197</v>
      </c>
      <c r="AO908" s="5">
        <f t="shared" si="411"/>
        <v>-0.19999999999708962</v>
      </c>
      <c r="AP908" s="2">
        <v>28440</v>
      </c>
      <c r="AQ908" s="3">
        <f t="shared" si="412"/>
        <v>28440</v>
      </c>
      <c r="AR908" s="5">
        <f t="shared" si="413"/>
        <v>0</v>
      </c>
      <c r="AS908" s="2">
        <v>28440</v>
      </c>
      <c r="AT908" s="3">
        <f t="shared" si="414"/>
        <v>28440</v>
      </c>
      <c r="AU908" s="5">
        <f t="shared" si="415"/>
        <v>0</v>
      </c>
      <c r="AV908" s="2">
        <v>28440</v>
      </c>
      <c r="AW908" s="3">
        <f t="shared" si="416"/>
        <v>28440</v>
      </c>
      <c r="AX908" s="5">
        <f t="shared" si="417"/>
        <v>0</v>
      </c>
      <c r="AY908" s="2">
        <v>28440</v>
      </c>
      <c r="AZ908" s="3">
        <f t="shared" si="418"/>
        <v>28440</v>
      </c>
      <c r="BA908" s="5">
        <f t="shared" si="419"/>
        <v>0</v>
      </c>
      <c r="BB908" s="2">
        <v>173299.8</v>
      </c>
      <c r="BC908" s="3">
        <f t="shared" si="420"/>
        <v>173300</v>
      </c>
      <c r="BD908" s="5">
        <f t="shared" si="421"/>
        <v>-0.20000000001164153</v>
      </c>
    </row>
    <row r="909" spans="1:56" x14ac:dyDescent="0.25">
      <c r="A909">
        <v>2015</v>
      </c>
      <c r="B909">
        <v>12</v>
      </c>
      <c r="C909" t="s">
        <v>28</v>
      </c>
      <c r="D909">
        <v>2</v>
      </c>
      <c r="E909">
        <v>6</v>
      </c>
      <c r="F909">
        <v>8</v>
      </c>
      <c r="G909">
        <v>0</v>
      </c>
      <c r="H909">
        <v>12</v>
      </c>
      <c r="I909" t="s">
        <v>31</v>
      </c>
      <c r="J909">
        <v>40</v>
      </c>
      <c r="K909">
        <v>33801</v>
      </c>
      <c r="L909">
        <v>3000</v>
      </c>
      <c r="M909">
        <v>1</v>
      </c>
      <c r="N909">
        <v>1</v>
      </c>
      <c r="O909">
        <v>20</v>
      </c>
      <c r="P909" t="str">
        <f t="shared" si="422"/>
        <v>0</v>
      </c>
      <c r="Q909" t="s">
        <v>30</v>
      </c>
      <c r="R909" s="2">
        <f t="shared" si="395"/>
        <v>443720.99999999994</v>
      </c>
      <c r="S909" s="2">
        <f t="shared" si="396"/>
        <v>443721</v>
      </c>
      <c r="T909" s="2">
        <f t="shared" si="397"/>
        <v>0</v>
      </c>
      <c r="U909" s="2">
        <v>0</v>
      </c>
      <c r="V909" s="3">
        <f t="shared" si="398"/>
        <v>0</v>
      </c>
      <c r="W909" s="5">
        <f t="shared" si="399"/>
        <v>0</v>
      </c>
      <c r="X909" s="2">
        <v>0</v>
      </c>
      <c r="Y909" s="3">
        <f t="shared" si="400"/>
        <v>0</v>
      </c>
      <c r="Z909" s="5">
        <f t="shared" si="401"/>
        <v>0</v>
      </c>
      <c r="AA909" s="2">
        <v>147884.79999999999</v>
      </c>
      <c r="AB909" s="3">
        <f t="shared" si="402"/>
        <v>147885</v>
      </c>
      <c r="AC909" s="5">
        <f t="shared" si="403"/>
        <v>-0.20000000001164153</v>
      </c>
      <c r="AD909" s="2">
        <v>16230.4</v>
      </c>
      <c r="AE909" s="3">
        <f t="shared" si="404"/>
        <v>16230</v>
      </c>
      <c r="AF909" s="5">
        <f t="shared" si="405"/>
        <v>0.3999999999996362</v>
      </c>
      <c r="AG909" s="2">
        <v>0</v>
      </c>
      <c r="AH909" s="3">
        <f t="shared" si="406"/>
        <v>0</v>
      </c>
      <c r="AI909" s="5">
        <f t="shared" si="407"/>
        <v>0</v>
      </c>
      <c r="AJ909" s="2">
        <v>0</v>
      </c>
      <c r="AK909" s="3">
        <f t="shared" si="408"/>
        <v>0</v>
      </c>
      <c r="AL909" s="5">
        <f t="shared" si="409"/>
        <v>0</v>
      </c>
      <c r="AM909" s="2">
        <v>65570</v>
      </c>
      <c r="AN909" s="3">
        <f t="shared" si="410"/>
        <v>65570</v>
      </c>
      <c r="AO909" s="5">
        <f t="shared" si="411"/>
        <v>0</v>
      </c>
      <c r="AP909" s="2">
        <v>32785</v>
      </c>
      <c r="AQ909" s="3">
        <f t="shared" si="412"/>
        <v>32785</v>
      </c>
      <c r="AR909" s="5">
        <f t="shared" si="413"/>
        <v>0</v>
      </c>
      <c r="AS909" s="2">
        <v>32785</v>
      </c>
      <c r="AT909" s="3">
        <f t="shared" si="414"/>
        <v>32785</v>
      </c>
      <c r="AU909" s="5">
        <f t="shared" si="415"/>
        <v>0</v>
      </c>
      <c r="AV909" s="2">
        <v>32785</v>
      </c>
      <c r="AW909" s="3">
        <f t="shared" si="416"/>
        <v>32785</v>
      </c>
      <c r="AX909" s="5">
        <f t="shared" si="417"/>
        <v>0</v>
      </c>
      <c r="AY909" s="2">
        <v>0</v>
      </c>
      <c r="AZ909" s="3">
        <f t="shared" si="418"/>
        <v>0</v>
      </c>
      <c r="BA909" s="5">
        <f t="shared" si="419"/>
        <v>0</v>
      </c>
      <c r="BB909" s="2">
        <v>115680.8</v>
      </c>
      <c r="BC909" s="3">
        <f t="shared" si="420"/>
        <v>115681</v>
      </c>
      <c r="BD909" s="5">
        <f t="shared" si="421"/>
        <v>-0.19999999999708962</v>
      </c>
    </row>
    <row r="910" spans="1:56" x14ac:dyDescent="0.25">
      <c r="A910">
        <v>2015</v>
      </c>
      <c r="B910">
        <v>12</v>
      </c>
      <c r="C910" t="s">
        <v>28</v>
      </c>
      <c r="D910">
        <v>2</v>
      </c>
      <c r="E910">
        <v>6</v>
      </c>
      <c r="F910">
        <v>8</v>
      </c>
      <c r="G910">
        <v>0</v>
      </c>
      <c r="H910">
        <v>12</v>
      </c>
      <c r="I910" t="s">
        <v>31</v>
      </c>
      <c r="J910">
        <v>40</v>
      </c>
      <c r="K910">
        <v>33801</v>
      </c>
      <c r="L910">
        <v>3000</v>
      </c>
      <c r="M910">
        <v>1</v>
      </c>
      <c r="N910">
        <v>1</v>
      </c>
      <c r="O910">
        <v>23</v>
      </c>
      <c r="P910" t="str">
        <f t="shared" si="422"/>
        <v>0</v>
      </c>
      <c r="Q910" t="s">
        <v>30</v>
      </c>
      <c r="R910" s="2">
        <f t="shared" si="395"/>
        <v>378759</v>
      </c>
      <c r="S910" s="2">
        <f t="shared" si="396"/>
        <v>378760</v>
      </c>
      <c r="T910" s="2">
        <f t="shared" si="397"/>
        <v>-1</v>
      </c>
      <c r="U910" s="2">
        <v>0</v>
      </c>
      <c r="V910" s="3">
        <f t="shared" si="398"/>
        <v>0</v>
      </c>
      <c r="W910" s="5">
        <f t="shared" si="399"/>
        <v>0</v>
      </c>
      <c r="X910" s="2">
        <v>0</v>
      </c>
      <c r="Y910" s="3">
        <f t="shared" si="400"/>
        <v>0</v>
      </c>
      <c r="Z910" s="5">
        <f t="shared" si="401"/>
        <v>0</v>
      </c>
      <c r="AA910" s="2">
        <v>110325.63</v>
      </c>
      <c r="AB910" s="3">
        <f t="shared" si="402"/>
        <v>110326</v>
      </c>
      <c r="AC910" s="5">
        <f t="shared" si="403"/>
        <v>-0.36999999999534339</v>
      </c>
      <c r="AD910" s="2">
        <v>0</v>
      </c>
      <c r="AE910" s="3">
        <f t="shared" si="404"/>
        <v>0</v>
      </c>
      <c r="AF910" s="5">
        <f t="shared" si="405"/>
        <v>0</v>
      </c>
      <c r="AG910" s="2">
        <v>52364.56</v>
      </c>
      <c r="AH910" s="3">
        <f t="shared" si="406"/>
        <v>52365</v>
      </c>
      <c r="AI910" s="5">
        <f t="shared" si="407"/>
        <v>-0.44000000000232831</v>
      </c>
      <c r="AJ910" s="2">
        <v>0</v>
      </c>
      <c r="AK910" s="3">
        <f t="shared" si="408"/>
        <v>0</v>
      </c>
      <c r="AL910" s="5">
        <f t="shared" si="409"/>
        <v>0</v>
      </c>
      <c r="AM910" s="2">
        <v>50000</v>
      </c>
      <c r="AN910" s="3">
        <f t="shared" si="410"/>
        <v>50000</v>
      </c>
      <c r="AO910" s="5">
        <f t="shared" si="411"/>
        <v>0</v>
      </c>
      <c r="AP910" s="2">
        <v>50000</v>
      </c>
      <c r="AQ910" s="3">
        <f t="shared" si="412"/>
        <v>50000</v>
      </c>
      <c r="AR910" s="5">
        <f t="shared" si="413"/>
        <v>0</v>
      </c>
      <c r="AS910" s="2">
        <v>58759</v>
      </c>
      <c r="AT910" s="3">
        <f t="shared" si="414"/>
        <v>58759</v>
      </c>
      <c r="AU910" s="5">
        <f t="shared" si="415"/>
        <v>0</v>
      </c>
      <c r="AV910" s="2">
        <v>0</v>
      </c>
      <c r="AW910" s="3">
        <f t="shared" si="416"/>
        <v>0</v>
      </c>
      <c r="AX910" s="5">
        <f t="shared" si="417"/>
        <v>0</v>
      </c>
      <c r="AY910" s="2">
        <v>0</v>
      </c>
      <c r="AZ910" s="3">
        <f t="shared" si="418"/>
        <v>0</v>
      </c>
      <c r="BA910" s="5">
        <f t="shared" si="419"/>
        <v>0</v>
      </c>
      <c r="BB910" s="2">
        <v>57309.81</v>
      </c>
      <c r="BC910" s="3">
        <f t="shared" si="420"/>
        <v>57310</v>
      </c>
      <c r="BD910" s="5">
        <f t="shared" si="421"/>
        <v>-0.19000000000232831</v>
      </c>
    </row>
    <row r="911" spans="1:56" x14ac:dyDescent="0.25">
      <c r="A911">
        <v>2015</v>
      </c>
      <c r="B911">
        <v>12</v>
      </c>
      <c r="C911" t="s">
        <v>28</v>
      </c>
      <c r="D911">
        <v>2</v>
      </c>
      <c r="E911">
        <v>6</v>
      </c>
      <c r="F911">
        <v>8</v>
      </c>
      <c r="G911">
        <v>0</v>
      </c>
      <c r="H911">
        <v>12</v>
      </c>
      <c r="I911" t="s">
        <v>31</v>
      </c>
      <c r="J911">
        <v>40</v>
      </c>
      <c r="K911">
        <v>33801</v>
      </c>
      <c r="L911">
        <v>3000</v>
      </c>
      <c r="M911">
        <v>1</v>
      </c>
      <c r="N911">
        <v>1</v>
      </c>
      <c r="O911">
        <v>25</v>
      </c>
      <c r="P911" t="str">
        <f t="shared" si="422"/>
        <v>0</v>
      </c>
      <c r="Q911" t="s">
        <v>30</v>
      </c>
      <c r="R911" s="2">
        <f t="shared" si="395"/>
        <v>375133</v>
      </c>
      <c r="S911" s="2">
        <f t="shared" si="396"/>
        <v>375133</v>
      </c>
      <c r="T911" s="2">
        <f t="shared" si="397"/>
        <v>0</v>
      </c>
      <c r="U911" s="2">
        <v>0</v>
      </c>
      <c r="V911" s="3">
        <f t="shared" si="398"/>
        <v>0</v>
      </c>
      <c r="W911" s="5">
        <f t="shared" si="399"/>
        <v>0</v>
      </c>
      <c r="X911" s="2">
        <v>0</v>
      </c>
      <c r="Y911" s="3">
        <f t="shared" si="400"/>
        <v>0</v>
      </c>
      <c r="Z911" s="5">
        <f t="shared" si="401"/>
        <v>0</v>
      </c>
      <c r="AA911" s="2">
        <v>52314.16</v>
      </c>
      <c r="AB911" s="3">
        <f t="shared" si="402"/>
        <v>52314</v>
      </c>
      <c r="AC911" s="5">
        <f t="shared" si="403"/>
        <v>0.16000000000349246</v>
      </c>
      <c r="AD911" s="2">
        <v>0</v>
      </c>
      <c r="AE911" s="3">
        <f t="shared" si="404"/>
        <v>0</v>
      </c>
      <c r="AF911" s="5">
        <f t="shared" si="405"/>
        <v>0</v>
      </c>
      <c r="AG911" s="2">
        <v>52314.16</v>
      </c>
      <c r="AH911" s="3">
        <f t="shared" si="406"/>
        <v>52314</v>
      </c>
      <c r="AI911" s="5">
        <f t="shared" si="407"/>
        <v>0.16000000000349246</v>
      </c>
      <c r="AJ911" s="2">
        <v>0</v>
      </c>
      <c r="AK911" s="3">
        <f t="shared" si="408"/>
        <v>0</v>
      </c>
      <c r="AL911" s="5">
        <f t="shared" si="409"/>
        <v>0</v>
      </c>
      <c r="AM911" s="2">
        <v>65570</v>
      </c>
      <c r="AN911" s="3">
        <f t="shared" si="410"/>
        <v>65570</v>
      </c>
      <c r="AO911" s="5">
        <f t="shared" si="411"/>
        <v>0</v>
      </c>
      <c r="AP911" s="2">
        <v>32785</v>
      </c>
      <c r="AQ911" s="3">
        <f t="shared" si="412"/>
        <v>32785</v>
      </c>
      <c r="AR911" s="5">
        <f t="shared" si="413"/>
        <v>0</v>
      </c>
      <c r="AS911" s="2">
        <v>32785</v>
      </c>
      <c r="AT911" s="3">
        <f t="shared" si="414"/>
        <v>32785</v>
      </c>
      <c r="AU911" s="5">
        <f t="shared" si="415"/>
        <v>0</v>
      </c>
      <c r="AV911" s="2">
        <v>32785</v>
      </c>
      <c r="AW911" s="3">
        <f t="shared" si="416"/>
        <v>32785</v>
      </c>
      <c r="AX911" s="5">
        <f t="shared" si="417"/>
        <v>0</v>
      </c>
      <c r="AY911" s="2">
        <v>0</v>
      </c>
      <c r="AZ911" s="3">
        <f t="shared" si="418"/>
        <v>0</v>
      </c>
      <c r="BA911" s="5">
        <f t="shared" si="419"/>
        <v>0</v>
      </c>
      <c r="BB911" s="2">
        <v>106579.68</v>
      </c>
      <c r="BC911" s="3">
        <f t="shared" si="420"/>
        <v>106580</v>
      </c>
      <c r="BD911" s="5">
        <f t="shared" si="421"/>
        <v>-0.32000000000698492</v>
      </c>
    </row>
    <row r="912" spans="1:56" x14ac:dyDescent="0.25">
      <c r="A912">
        <v>2015</v>
      </c>
      <c r="B912">
        <v>12</v>
      </c>
      <c r="C912" t="s">
        <v>28</v>
      </c>
      <c r="D912">
        <v>2</v>
      </c>
      <c r="E912">
        <v>6</v>
      </c>
      <c r="F912">
        <v>8</v>
      </c>
      <c r="G912">
        <v>0</v>
      </c>
      <c r="H912">
        <v>12</v>
      </c>
      <c r="I912" t="s">
        <v>31</v>
      </c>
      <c r="J912">
        <v>40</v>
      </c>
      <c r="K912">
        <v>33801</v>
      </c>
      <c r="L912">
        <v>3000</v>
      </c>
      <c r="M912">
        <v>1</v>
      </c>
      <c r="N912">
        <v>1</v>
      </c>
      <c r="O912">
        <v>30</v>
      </c>
      <c r="P912" t="str">
        <f t="shared" si="422"/>
        <v>0</v>
      </c>
      <c r="Q912" t="s">
        <v>30</v>
      </c>
      <c r="R912" s="2">
        <f t="shared" si="395"/>
        <v>381530</v>
      </c>
      <c r="S912" s="2">
        <f t="shared" si="396"/>
        <v>381530</v>
      </c>
      <c r="T912" s="2">
        <f t="shared" si="397"/>
        <v>0</v>
      </c>
      <c r="U912" s="2">
        <v>0</v>
      </c>
      <c r="V912" s="3">
        <f t="shared" si="398"/>
        <v>0</v>
      </c>
      <c r="W912" s="5">
        <f t="shared" si="399"/>
        <v>0</v>
      </c>
      <c r="X912" s="2">
        <v>0</v>
      </c>
      <c r="Y912" s="3">
        <f t="shared" si="400"/>
        <v>0</v>
      </c>
      <c r="Z912" s="5">
        <f t="shared" si="401"/>
        <v>0</v>
      </c>
      <c r="AA912" s="2">
        <v>55123.199999999997</v>
      </c>
      <c r="AB912" s="3">
        <f t="shared" si="402"/>
        <v>55123</v>
      </c>
      <c r="AC912" s="5">
        <f t="shared" si="403"/>
        <v>0.19999999999708962</v>
      </c>
      <c r="AD912" s="2">
        <v>0</v>
      </c>
      <c r="AE912" s="3">
        <f t="shared" si="404"/>
        <v>0</v>
      </c>
      <c r="AF912" s="5">
        <f t="shared" si="405"/>
        <v>0</v>
      </c>
      <c r="AG912" s="2">
        <v>0</v>
      </c>
      <c r="AH912" s="3">
        <f t="shared" si="406"/>
        <v>0</v>
      </c>
      <c r="AI912" s="5">
        <f t="shared" si="407"/>
        <v>0</v>
      </c>
      <c r="AJ912" s="2">
        <v>0</v>
      </c>
      <c r="AK912" s="3">
        <f t="shared" si="408"/>
        <v>0</v>
      </c>
      <c r="AL912" s="5">
        <f t="shared" si="409"/>
        <v>0</v>
      </c>
      <c r="AM912" s="2">
        <v>65570</v>
      </c>
      <c r="AN912" s="3">
        <f t="shared" si="410"/>
        <v>65570</v>
      </c>
      <c r="AO912" s="5">
        <f t="shared" si="411"/>
        <v>0</v>
      </c>
      <c r="AP912" s="2">
        <v>32785</v>
      </c>
      <c r="AQ912" s="3">
        <f t="shared" si="412"/>
        <v>32785</v>
      </c>
      <c r="AR912" s="5">
        <f t="shared" si="413"/>
        <v>0</v>
      </c>
      <c r="AS912" s="2">
        <v>32785</v>
      </c>
      <c r="AT912" s="3">
        <f t="shared" si="414"/>
        <v>32785</v>
      </c>
      <c r="AU912" s="5">
        <f t="shared" si="415"/>
        <v>0</v>
      </c>
      <c r="AV912" s="2">
        <v>32785</v>
      </c>
      <c r="AW912" s="3">
        <f t="shared" si="416"/>
        <v>32785</v>
      </c>
      <c r="AX912" s="5">
        <f t="shared" si="417"/>
        <v>0</v>
      </c>
      <c r="AY912" s="2">
        <v>0</v>
      </c>
      <c r="AZ912" s="3">
        <f t="shared" si="418"/>
        <v>0</v>
      </c>
      <c r="BA912" s="5">
        <f t="shared" si="419"/>
        <v>0</v>
      </c>
      <c r="BB912" s="2">
        <v>162481.79999999999</v>
      </c>
      <c r="BC912" s="3">
        <f t="shared" si="420"/>
        <v>162482</v>
      </c>
      <c r="BD912" s="5">
        <f t="shared" si="421"/>
        <v>-0.20000000001164153</v>
      </c>
    </row>
    <row r="913" spans="1:56" x14ac:dyDescent="0.25">
      <c r="A913">
        <v>2015</v>
      </c>
      <c r="B913">
        <v>12</v>
      </c>
      <c r="C913" t="s">
        <v>28</v>
      </c>
      <c r="D913">
        <v>2</v>
      </c>
      <c r="E913">
        <v>6</v>
      </c>
      <c r="F913">
        <v>8</v>
      </c>
      <c r="G913">
        <v>0</v>
      </c>
      <c r="H913">
        <v>12</v>
      </c>
      <c r="I913" t="s">
        <v>31</v>
      </c>
      <c r="J913">
        <v>40</v>
      </c>
      <c r="K913">
        <v>33901</v>
      </c>
      <c r="L913">
        <v>3000</v>
      </c>
      <c r="M913">
        <v>1</v>
      </c>
      <c r="N913">
        <v>1</v>
      </c>
      <c r="O913">
        <v>8</v>
      </c>
      <c r="P913" t="str">
        <f t="shared" si="422"/>
        <v>0</v>
      </c>
      <c r="Q913" t="s">
        <v>30</v>
      </c>
      <c r="R913" s="2">
        <f t="shared" si="395"/>
        <v>1508</v>
      </c>
      <c r="S913" s="2">
        <f t="shared" si="396"/>
        <v>1508</v>
      </c>
      <c r="T913" s="2">
        <f t="shared" si="397"/>
        <v>0</v>
      </c>
      <c r="U913" s="2">
        <v>0</v>
      </c>
      <c r="V913" s="3">
        <f t="shared" si="398"/>
        <v>0</v>
      </c>
      <c r="W913" s="5">
        <f t="shared" si="399"/>
        <v>0</v>
      </c>
      <c r="X913" s="2">
        <v>0</v>
      </c>
      <c r="Y913" s="3">
        <f t="shared" si="400"/>
        <v>0</v>
      </c>
      <c r="Z913" s="5">
        <f t="shared" si="401"/>
        <v>0</v>
      </c>
      <c r="AA913" s="2">
        <v>0</v>
      </c>
      <c r="AB913" s="3">
        <f t="shared" si="402"/>
        <v>0</v>
      </c>
      <c r="AC913" s="5">
        <f t="shared" si="403"/>
        <v>0</v>
      </c>
      <c r="AD913" s="2">
        <v>252</v>
      </c>
      <c r="AE913" s="3">
        <f t="shared" si="404"/>
        <v>252</v>
      </c>
      <c r="AF913" s="5">
        <f t="shared" si="405"/>
        <v>0</v>
      </c>
      <c r="AG913" s="2">
        <v>212</v>
      </c>
      <c r="AH913" s="3">
        <f t="shared" si="406"/>
        <v>212</v>
      </c>
      <c r="AI913" s="5">
        <f t="shared" si="407"/>
        <v>0</v>
      </c>
      <c r="AJ913" s="2">
        <v>212</v>
      </c>
      <c r="AK913" s="3">
        <f t="shared" si="408"/>
        <v>212</v>
      </c>
      <c r="AL913" s="5">
        <f t="shared" si="409"/>
        <v>0</v>
      </c>
      <c r="AM913" s="2">
        <v>424</v>
      </c>
      <c r="AN913" s="3">
        <f t="shared" si="410"/>
        <v>424</v>
      </c>
      <c r="AO913" s="5">
        <f t="shared" si="411"/>
        <v>0</v>
      </c>
      <c r="AP913" s="2">
        <v>212</v>
      </c>
      <c r="AQ913" s="3">
        <f t="shared" si="412"/>
        <v>212</v>
      </c>
      <c r="AR913" s="5">
        <f t="shared" si="413"/>
        <v>0</v>
      </c>
      <c r="AS913" s="2">
        <v>196</v>
      </c>
      <c r="AT913" s="3">
        <f t="shared" si="414"/>
        <v>196</v>
      </c>
      <c r="AU913" s="5">
        <f t="shared" si="415"/>
        <v>0</v>
      </c>
      <c r="AV913" s="2">
        <v>0</v>
      </c>
      <c r="AW913" s="3">
        <f t="shared" si="416"/>
        <v>0</v>
      </c>
      <c r="AX913" s="5">
        <f t="shared" si="417"/>
        <v>0</v>
      </c>
      <c r="AY913" s="2">
        <v>0</v>
      </c>
      <c r="AZ913" s="3">
        <f t="shared" si="418"/>
        <v>0</v>
      </c>
      <c r="BA913" s="5">
        <f t="shared" si="419"/>
        <v>0</v>
      </c>
      <c r="BB913" s="2">
        <v>0</v>
      </c>
      <c r="BC913" s="3">
        <f t="shared" si="420"/>
        <v>0</v>
      </c>
      <c r="BD913" s="5">
        <f t="shared" si="421"/>
        <v>0</v>
      </c>
    </row>
    <row r="914" spans="1:56" x14ac:dyDescent="0.25">
      <c r="A914">
        <v>2015</v>
      </c>
      <c r="B914">
        <v>12</v>
      </c>
      <c r="C914" t="s">
        <v>28</v>
      </c>
      <c r="D914">
        <v>2</v>
      </c>
      <c r="E914">
        <v>6</v>
      </c>
      <c r="F914">
        <v>8</v>
      </c>
      <c r="G914">
        <v>0</v>
      </c>
      <c r="H914">
        <v>12</v>
      </c>
      <c r="I914" t="s">
        <v>31</v>
      </c>
      <c r="J914">
        <v>40</v>
      </c>
      <c r="K914">
        <v>33901</v>
      </c>
      <c r="L914">
        <v>3000</v>
      </c>
      <c r="M914">
        <v>1</v>
      </c>
      <c r="N914">
        <v>1</v>
      </c>
      <c r="O914">
        <v>9</v>
      </c>
      <c r="P914" t="str">
        <f t="shared" si="422"/>
        <v>0</v>
      </c>
      <c r="Q914" t="s">
        <v>30</v>
      </c>
      <c r="R914" s="2">
        <f t="shared" si="395"/>
        <v>119427</v>
      </c>
      <c r="S914" s="2">
        <f t="shared" si="396"/>
        <v>119427</v>
      </c>
      <c r="T914" s="2">
        <f t="shared" si="397"/>
        <v>0</v>
      </c>
      <c r="U914" s="2">
        <v>0</v>
      </c>
      <c r="V914" s="3">
        <f t="shared" si="398"/>
        <v>0</v>
      </c>
      <c r="W914" s="5">
        <f t="shared" si="399"/>
        <v>0</v>
      </c>
      <c r="X914" s="2">
        <v>8647.98</v>
      </c>
      <c r="Y914" s="3">
        <f t="shared" si="400"/>
        <v>8648</v>
      </c>
      <c r="Z914" s="5">
        <f t="shared" si="401"/>
        <v>-2.0000000000436557E-2</v>
      </c>
      <c r="AA914" s="2">
        <v>3130.11</v>
      </c>
      <c r="AB914" s="3">
        <f t="shared" si="402"/>
        <v>3130</v>
      </c>
      <c r="AC914" s="5">
        <f t="shared" si="403"/>
        <v>0.11000000000012733</v>
      </c>
      <c r="AD914" s="2">
        <v>2042.44</v>
      </c>
      <c r="AE914" s="3">
        <f t="shared" si="404"/>
        <v>2042</v>
      </c>
      <c r="AF914" s="5">
        <f t="shared" si="405"/>
        <v>0.44000000000005457</v>
      </c>
      <c r="AG914" s="2">
        <v>8413.06</v>
      </c>
      <c r="AH914" s="3">
        <f t="shared" si="406"/>
        <v>8413</v>
      </c>
      <c r="AI914" s="5">
        <f t="shared" si="407"/>
        <v>5.9999999999490683E-2</v>
      </c>
      <c r="AJ914" s="2">
        <v>10538.59</v>
      </c>
      <c r="AK914" s="3">
        <f t="shared" si="408"/>
        <v>10539</v>
      </c>
      <c r="AL914" s="5">
        <f t="shared" si="409"/>
        <v>-0.40999999999985448</v>
      </c>
      <c r="AM914" s="2">
        <v>19962.68</v>
      </c>
      <c r="AN914" s="3">
        <f t="shared" si="410"/>
        <v>19963</v>
      </c>
      <c r="AO914" s="5">
        <f t="shared" si="411"/>
        <v>-0.31999999999970896</v>
      </c>
      <c r="AP914" s="2">
        <v>4397</v>
      </c>
      <c r="AQ914" s="3">
        <f t="shared" si="412"/>
        <v>4397</v>
      </c>
      <c r="AR914" s="5">
        <f t="shared" si="413"/>
        <v>0</v>
      </c>
      <c r="AS914" s="2">
        <v>14976.12</v>
      </c>
      <c r="AT914" s="3">
        <f t="shared" si="414"/>
        <v>14976</v>
      </c>
      <c r="AU914" s="5">
        <f t="shared" si="415"/>
        <v>0.12000000000080036</v>
      </c>
      <c r="AV914" s="2">
        <v>11162</v>
      </c>
      <c r="AW914" s="3">
        <f t="shared" si="416"/>
        <v>11162</v>
      </c>
      <c r="AX914" s="5">
        <f t="shared" si="417"/>
        <v>0</v>
      </c>
      <c r="AY914" s="2">
        <v>11372</v>
      </c>
      <c r="AZ914" s="3">
        <f t="shared" si="418"/>
        <v>11372</v>
      </c>
      <c r="BA914" s="5">
        <f t="shared" si="419"/>
        <v>0</v>
      </c>
      <c r="BB914" s="2">
        <v>24785.02</v>
      </c>
      <c r="BC914" s="3">
        <f t="shared" si="420"/>
        <v>24785</v>
      </c>
      <c r="BD914" s="5">
        <f t="shared" si="421"/>
        <v>2.0000000000436557E-2</v>
      </c>
    </row>
    <row r="915" spans="1:56" x14ac:dyDescent="0.25">
      <c r="A915">
        <v>2015</v>
      </c>
      <c r="B915">
        <v>12</v>
      </c>
      <c r="C915" t="s">
        <v>28</v>
      </c>
      <c r="D915">
        <v>2</v>
      </c>
      <c r="E915">
        <v>6</v>
      </c>
      <c r="F915">
        <v>8</v>
      </c>
      <c r="G915">
        <v>0</v>
      </c>
      <c r="H915">
        <v>12</v>
      </c>
      <c r="I915" t="s">
        <v>31</v>
      </c>
      <c r="J915">
        <v>40</v>
      </c>
      <c r="K915">
        <v>33901</v>
      </c>
      <c r="L915">
        <v>3000</v>
      </c>
      <c r="M915">
        <v>1</v>
      </c>
      <c r="N915">
        <v>1</v>
      </c>
      <c r="O915">
        <v>17</v>
      </c>
      <c r="P915" t="str">
        <f t="shared" si="422"/>
        <v>0</v>
      </c>
      <c r="Q915" t="s">
        <v>30</v>
      </c>
      <c r="R915" s="2">
        <f t="shared" si="395"/>
        <v>4486</v>
      </c>
      <c r="S915" s="2">
        <f t="shared" si="396"/>
        <v>4486</v>
      </c>
      <c r="T915" s="2">
        <f t="shared" si="397"/>
        <v>0</v>
      </c>
      <c r="U915" s="2">
        <v>0</v>
      </c>
      <c r="V915" s="3">
        <f t="shared" si="398"/>
        <v>0</v>
      </c>
      <c r="W915" s="5">
        <f t="shared" si="399"/>
        <v>0</v>
      </c>
      <c r="X915" s="2">
        <v>0</v>
      </c>
      <c r="Y915" s="3">
        <f t="shared" si="400"/>
        <v>0</v>
      </c>
      <c r="Z915" s="5">
        <f t="shared" si="401"/>
        <v>0</v>
      </c>
      <c r="AA915" s="2">
        <v>160</v>
      </c>
      <c r="AB915" s="3">
        <f t="shared" si="402"/>
        <v>160</v>
      </c>
      <c r="AC915" s="5">
        <f t="shared" si="403"/>
        <v>0</v>
      </c>
      <c r="AD915" s="2">
        <v>815</v>
      </c>
      <c r="AE915" s="3">
        <f t="shared" si="404"/>
        <v>815</v>
      </c>
      <c r="AF915" s="5">
        <f t="shared" si="405"/>
        <v>0</v>
      </c>
      <c r="AG915" s="2">
        <v>250</v>
      </c>
      <c r="AH915" s="3">
        <f t="shared" si="406"/>
        <v>250</v>
      </c>
      <c r="AI915" s="5">
        <f t="shared" si="407"/>
        <v>0</v>
      </c>
      <c r="AJ915" s="2">
        <v>646</v>
      </c>
      <c r="AK915" s="3">
        <f t="shared" si="408"/>
        <v>646</v>
      </c>
      <c r="AL915" s="5">
        <f t="shared" si="409"/>
        <v>0</v>
      </c>
      <c r="AM915" s="2">
        <v>528</v>
      </c>
      <c r="AN915" s="3">
        <f t="shared" si="410"/>
        <v>528</v>
      </c>
      <c r="AO915" s="5">
        <f t="shared" si="411"/>
        <v>0</v>
      </c>
      <c r="AP915" s="2">
        <v>0</v>
      </c>
      <c r="AQ915" s="3">
        <f t="shared" si="412"/>
        <v>0</v>
      </c>
      <c r="AR915" s="5">
        <f t="shared" si="413"/>
        <v>0</v>
      </c>
      <c r="AS915" s="2">
        <v>736</v>
      </c>
      <c r="AT915" s="3">
        <f t="shared" si="414"/>
        <v>736</v>
      </c>
      <c r="AU915" s="5">
        <f t="shared" si="415"/>
        <v>0</v>
      </c>
      <c r="AV915" s="2">
        <v>448</v>
      </c>
      <c r="AW915" s="3">
        <f t="shared" si="416"/>
        <v>448</v>
      </c>
      <c r="AX915" s="5">
        <f t="shared" si="417"/>
        <v>0</v>
      </c>
      <c r="AY915" s="2">
        <v>903</v>
      </c>
      <c r="AZ915" s="3">
        <f t="shared" si="418"/>
        <v>903</v>
      </c>
      <c r="BA915" s="5">
        <f t="shared" si="419"/>
        <v>0</v>
      </c>
      <c r="BB915" s="2">
        <v>0</v>
      </c>
      <c r="BC915" s="3">
        <f t="shared" si="420"/>
        <v>0</v>
      </c>
      <c r="BD915" s="5">
        <f t="shared" si="421"/>
        <v>0</v>
      </c>
    </row>
    <row r="916" spans="1:56" x14ac:dyDescent="0.25">
      <c r="A916">
        <v>2015</v>
      </c>
      <c r="B916">
        <v>12</v>
      </c>
      <c r="C916" t="s">
        <v>28</v>
      </c>
      <c r="D916">
        <v>2</v>
      </c>
      <c r="E916">
        <v>6</v>
      </c>
      <c r="F916">
        <v>8</v>
      </c>
      <c r="G916">
        <v>0</v>
      </c>
      <c r="H916">
        <v>12</v>
      </c>
      <c r="I916" t="s">
        <v>31</v>
      </c>
      <c r="J916">
        <v>40</v>
      </c>
      <c r="K916">
        <v>33901</v>
      </c>
      <c r="L916">
        <v>3000</v>
      </c>
      <c r="M916">
        <v>1</v>
      </c>
      <c r="N916">
        <v>1</v>
      </c>
      <c r="O916">
        <v>20</v>
      </c>
      <c r="P916" t="str">
        <f t="shared" si="422"/>
        <v>0</v>
      </c>
      <c r="Q916" t="s">
        <v>30</v>
      </c>
      <c r="R916" s="2">
        <f t="shared" si="395"/>
        <v>47298</v>
      </c>
      <c r="S916" s="2">
        <f t="shared" si="396"/>
        <v>47298</v>
      </c>
      <c r="T916" s="2">
        <f t="shared" si="397"/>
        <v>0</v>
      </c>
      <c r="U916" s="2">
        <v>0</v>
      </c>
      <c r="V916" s="3">
        <f t="shared" si="398"/>
        <v>0</v>
      </c>
      <c r="W916" s="5">
        <f t="shared" si="399"/>
        <v>0</v>
      </c>
      <c r="X916" s="2">
        <v>0</v>
      </c>
      <c r="Y916" s="3">
        <f t="shared" si="400"/>
        <v>0</v>
      </c>
      <c r="Z916" s="5">
        <f t="shared" si="401"/>
        <v>0</v>
      </c>
      <c r="AA916" s="2">
        <v>2450.02</v>
      </c>
      <c r="AB916" s="3">
        <f t="shared" si="402"/>
        <v>2450</v>
      </c>
      <c r="AC916" s="5">
        <f t="shared" si="403"/>
        <v>1.999999999998181E-2</v>
      </c>
      <c r="AD916" s="2">
        <v>8580.0499999999993</v>
      </c>
      <c r="AE916" s="3">
        <f t="shared" si="404"/>
        <v>8580</v>
      </c>
      <c r="AF916" s="5">
        <f t="shared" si="405"/>
        <v>4.9999999999272404E-2</v>
      </c>
      <c r="AG916" s="2">
        <v>4065.01</v>
      </c>
      <c r="AH916" s="3">
        <f t="shared" si="406"/>
        <v>4065</v>
      </c>
      <c r="AI916" s="5">
        <f t="shared" si="407"/>
        <v>1.0000000000218279E-2</v>
      </c>
      <c r="AJ916" s="2">
        <v>8286.99</v>
      </c>
      <c r="AK916" s="3">
        <f t="shared" si="408"/>
        <v>8287</v>
      </c>
      <c r="AL916" s="5">
        <f t="shared" si="409"/>
        <v>-1.0000000000218279E-2</v>
      </c>
      <c r="AM916" s="2">
        <v>4505.95</v>
      </c>
      <c r="AN916" s="3">
        <f t="shared" si="410"/>
        <v>4506</v>
      </c>
      <c r="AO916" s="5">
        <f t="shared" si="411"/>
        <v>-5.0000000000181899E-2</v>
      </c>
      <c r="AP916" s="2">
        <v>0</v>
      </c>
      <c r="AQ916" s="3">
        <f t="shared" si="412"/>
        <v>0</v>
      </c>
      <c r="AR916" s="5">
        <f t="shared" si="413"/>
        <v>0</v>
      </c>
      <c r="AS916" s="2">
        <v>5669.98</v>
      </c>
      <c r="AT916" s="3">
        <f t="shared" si="414"/>
        <v>5670</v>
      </c>
      <c r="AU916" s="5">
        <f t="shared" si="415"/>
        <v>-2.0000000000436557E-2</v>
      </c>
      <c r="AV916" s="2">
        <v>5150</v>
      </c>
      <c r="AW916" s="3">
        <f t="shared" si="416"/>
        <v>5150</v>
      </c>
      <c r="AX916" s="5">
        <f t="shared" si="417"/>
        <v>0</v>
      </c>
      <c r="AY916" s="2">
        <v>3090</v>
      </c>
      <c r="AZ916" s="3">
        <f t="shared" si="418"/>
        <v>3090</v>
      </c>
      <c r="BA916" s="5">
        <f t="shared" si="419"/>
        <v>0</v>
      </c>
      <c r="BB916" s="2">
        <v>5500</v>
      </c>
      <c r="BC916" s="3">
        <f t="shared" si="420"/>
        <v>5500</v>
      </c>
      <c r="BD916" s="5">
        <f t="shared" si="421"/>
        <v>0</v>
      </c>
    </row>
    <row r="917" spans="1:56" x14ac:dyDescent="0.25">
      <c r="A917">
        <v>2015</v>
      </c>
      <c r="B917">
        <v>12</v>
      </c>
      <c r="C917" t="s">
        <v>28</v>
      </c>
      <c r="D917">
        <v>2</v>
      </c>
      <c r="E917">
        <v>6</v>
      </c>
      <c r="F917">
        <v>8</v>
      </c>
      <c r="G917">
        <v>0</v>
      </c>
      <c r="H917">
        <v>12</v>
      </c>
      <c r="I917" t="s">
        <v>31</v>
      </c>
      <c r="J917">
        <v>40</v>
      </c>
      <c r="K917">
        <v>33903</v>
      </c>
      <c r="L917">
        <v>3000</v>
      </c>
      <c r="M917">
        <v>1</v>
      </c>
      <c r="N917">
        <v>1</v>
      </c>
      <c r="O917">
        <v>9</v>
      </c>
      <c r="P917" t="str">
        <f t="shared" si="422"/>
        <v>0</v>
      </c>
      <c r="Q917" t="s">
        <v>30</v>
      </c>
      <c r="R917" s="2">
        <f t="shared" si="395"/>
        <v>2859303.1400000006</v>
      </c>
      <c r="S917" s="2">
        <f t="shared" si="396"/>
        <v>2859303</v>
      </c>
      <c r="T917" s="2">
        <f t="shared" si="397"/>
        <v>0.14000000059604645</v>
      </c>
      <c r="U917" s="2">
        <v>929897</v>
      </c>
      <c r="V917" s="3">
        <f t="shared" si="398"/>
        <v>929897</v>
      </c>
      <c r="W917" s="5">
        <f t="shared" si="399"/>
        <v>0</v>
      </c>
      <c r="X917" s="2">
        <v>10000</v>
      </c>
      <c r="Y917" s="3">
        <f t="shared" si="400"/>
        <v>10000</v>
      </c>
      <c r="Z917" s="5">
        <f t="shared" si="401"/>
        <v>0</v>
      </c>
      <c r="AA917" s="2">
        <v>187718.14</v>
      </c>
      <c r="AB917" s="3">
        <f t="shared" si="402"/>
        <v>187718</v>
      </c>
      <c r="AC917" s="5">
        <f t="shared" si="403"/>
        <v>0.14000000001396984</v>
      </c>
      <c r="AD917" s="2">
        <v>649382.98</v>
      </c>
      <c r="AE917" s="3">
        <f t="shared" si="404"/>
        <v>649383</v>
      </c>
      <c r="AF917" s="5">
        <f t="shared" si="405"/>
        <v>-2.0000000018626451E-2</v>
      </c>
      <c r="AG917" s="2">
        <v>440432.46</v>
      </c>
      <c r="AH917" s="3">
        <f t="shared" si="406"/>
        <v>440432</v>
      </c>
      <c r="AI917" s="5">
        <f t="shared" si="407"/>
        <v>0.46000000002095476</v>
      </c>
      <c r="AJ917" s="2">
        <v>0</v>
      </c>
      <c r="AK917" s="3">
        <f t="shared" si="408"/>
        <v>0</v>
      </c>
      <c r="AL917" s="5">
        <f t="shared" si="409"/>
        <v>0</v>
      </c>
      <c r="AM917" s="2">
        <v>0.02</v>
      </c>
      <c r="AN917" s="3">
        <f t="shared" si="410"/>
        <v>0</v>
      </c>
      <c r="AO917" s="5">
        <f t="shared" si="411"/>
        <v>0.02</v>
      </c>
      <c r="AP917" s="2">
        <v>100618</v>
      </c>
      <c r="AQ917" s="3">
        <f t="shared" si="412"/>
        <v>100618</v>
      </c>
      <c r="AR917" s="5">
        <f t="shared" si="413"/>
        <v>0</v>
      </c>
      <c r="AS917" s="2">
        <v>129895.27</v>
      </c>
      <c r="AT917" s="3">
        <f t="shared" si="414"/>
        <v>129895</v>
      </c>
      <c r="AU917" s="5">
        <f t="shared" si="415"/>
        <v>0.27000000000407454</v>
      </c>
      <c r="AV917" s="2">
        <v>36363.660000000003</v>
      </c>
      <c r="AW917" s="3">
        <f t="shared" si="416"/>
        <v>36364</v>
      </c>
      <c r="AX917" s="5">
        <f t="shared" si="417"/>
        <v>-0.33999999999650754</v>
      </c>
      <c r="AY917" s="2">
        <v>66354.720000000001</v>
      </c>
      <c r="AZ917" s="3">
        <f t="shared" si="418"/>
        <v>66355</v>
      </c>
      <c r="BA917" s="5">
        <f t="shared" si="419"/>
        <v>-0.27999999999883585</v>
      </c>
      <c r="BB917" s="2">
        <v>308640.89</v>
      </c>
      <c r="BC917" s="3">
        <f t="shared" si="420"/>
        <v>308641</v>
      </c>
      <c r="BD917" s="5">
        <f t="shared" si="421"/>
        <v>-0.10999999998603016</v>
      </c>
    </row>
    <row r="918" spans="1:56" x14ac:dyDescent="0.25">
      <c r="A918">
        <v>2015</v>
      </c>
      <c r="B918">
        <v>12</v>
      </c>
      <c r="C918" t="s">
        <v>28</v>
      </c>
      <c r="D918">
        <v>2</v>
      </c>
      <c r="E918">
        <v>6</v>
      </c>
      <c r="F918">
        <v>8</v>
      </c>
      <c r="G918">
        <v>0</v>
      </c>
      <c r="H918">
        <v>12</v>
      </c>
      <c r="I918" t="s">
        <v>31</v>
      </c>
      <c r="J918">
        <v>40</v>
      </c>
      <c r="K918">
        <v>34101</v>
      </c>
      <c r="L918">
        <v>3000</v>
      </c>
      <c r="M918">
        <v>1</v>
      </c>
      <c r="N918">
        <v>1</v>
      </c>
      <c r="O918">
        <v>2</v>
      </c>
      <c r="P918" t="str">
        <f t="shared" si="422"/>
        <v>0</v>
      </c>
      <c r="Q918" t="s">
        <v>30</v>
      </c>
      <c r="R918" s="2">
        <f t="shared" si="395"/>
        <v>1116</v>
      </c>
      <c r="S918" s="2">
        <f t="shared" si="396"/>
        <v>1116</v>
      </c>
      <c r="T918" s="2">
        <f t="shared" si="397"/>
        <v>0</v>
      </c>
      <c r="U918" s="2">
        <v>0</v>
      </c>
      <c r="V918" s="3">
        <f t="shared" si="398"/>
        <v>0</v>
      </c>
      <c r="W918" s="5">
        <f t="shared" si="399"/>
        <v>0</v>
      </c>
      <c r="X918" s="2">
        <v>0</v>
      </c>
      <c r="Y918" s="3">
        <f t="shared" si="400"/>
        <v>0</v>
      </c>
      <c r="Z918" s="5">
        <f t="shared" si="401"/>
        <v>0</v>
      </c>
      <c r="AA918" s="2">
        <v>0</v>
      </c>
      <c r="AB918" s="3">
        <f t="shared" si="402"/>
        <v>0</v>
      </c>
      <c r="AC918" s="5">
        <f t="shared" si="403"/>
        <v>0</v>
      </c>
      <c r="AD918" s="2">
        <v>0</v>
      </c>
      <c r="AE918" s="3">
        <f t="shared" si="404"/>
        <v>0</v>
      </c>
      <c r="AF918" s="5">
        <f t="shared" si="405"/>
        <v>0</v>
      </c>
      <c r="AG918" s="2">
        <v>0</v>
      </c>
      <c r="AH918" s="3">
        <f t="shared" si="406"/>
        <v>0</v>
      </c>
      <c r="AI918" s="5">
        <f t="shared" si="407"/>
        <v>0</v>
      </c>
      <c r="AJ918" s="2">
        <v>0</v>
      </c>
      <c r="AK918" s="3">
        <f t="shared" si="408"/>
        <v>0</v>
      </c>
      <c r="AL918" s="5">
        <f t="shared" si="409"/>
        <v>0</v>
      </c>
      <c r="AM918" s="2">
        <v>24</v>
      </c>
      <c r="AN918" s="3">
        <f t="shared" si="410"/>
        <v>24</v>
      </c>
      <c r="AO918" s="5">
        <f t="shared" si="411"/>
        <v>0</v>
      </c>
      <c r="AP918" s="2">
        <v>24</v>
      </c>
      <c r="AQ918" s="3">
        <f t="shared" si="412"/>
        <v>24</v>
      </c>
      <c r="AR918" s="5">
        <f t="shared" si="413"/>
        <v>0</v>
      </c>
      <c r="AS918" s="2">
        <v>20</v>
      </c>
      <c r="AT918" s="3">
        <f t="shared" si="414"/>
        <v>20</v>
      </c>
      <c r="AU918" s="5">
        <f t="shared" si="415"/>
        <v>0</v>
      </c>
      <c r="AV918" s="2">
        <v>24</v>
      </c>
      <c r="AW918" s="3">
        <f t="shared" si="416"/>
        <v>24</v>
      </c>
      <c r="AX918" s="5">
        <f t="shared" si="417"/>
        <v>0</v>
      </c>
      <c r="AY918" s="2">
        <v>24</v>
      </c>
      <c r="AZ918" s="3">
        <f t="shared" si="418"/>
        <v>24</v>
      </c>
      <c r="BA918" s="5">
        <f t="shared" si="419"/>
        <v>0</v>
      </c>
      <c r="BB918" s="2">
        <v>1000</v>
      </c>
      <c r="BC918" s="3">
        <f t="shared" si="420"/>
        <v>1000</v>
      </c>
      <c r="BD918" s="5">
        <f t="shared" si="421"/>
        <v>0</v>
      </c>
    </row>
    <row r="919" spans="1:56" x14ac:dyDescent="0.25">
      <c r="A919">
        <v>2015</v>
      </c>
      <c r="B919">
        <v>12</v>
      </c>
      <c r="C919" t="s">
        <v>28</v>
      </c>
      <c r="D919">
        <v>2</v>
      </c>
      <c r="E919">
        <v>6</v>
      </c>
      <c r="F919">
        <v>8</v>
      </c>
      <c r="G919">
        <v>0</v>
      </c>
      <c r="H919">
        <v>12</v>
      </c>
      <c r="I919" t="s">
        <v>31</v>
      </c>
      <c r="J919">
        <v>40</v>
      </c>
      <c r="K919">
        <v>34101</v>
      </c>
      <c r="L919">
        <v>3000</v>
      </c>
      <c r="M919">
        <v>1</v>
      </c>
      <c r="N919">
        <v>1</v>
      </c>
      <c r="O919">
        <v>3</v>
      </c>
      <c r="P919" t="str">
        <f t="shared" si="422"/>
        <v>0</v>
      </c>
      <c r="Q919" t="s">
        <v>30</v>
      </c>
      <c r="R919" s="2">
        <f t="shared" si="395"/>
        <v>2000</v>
      </c>
      <c r="S919" s="2">
        <f t="shared" si="396"/>
        <v>2000</v>
      </c>
      <c r="T919" s="2">
        <f t="shared" si="397"/>
        <v>0</v>
      </c>
      <c r="U919" s="2">
        <v>0</v>
      </c>
      <c r="V919" s="3">
        <f t="shared" si="398"/>
        <v>0</v>
      </c>
      <c r="W919" s="5">
        <f t="shared" si="399"/>
        <v>0</v>
      </c>
      <c r="X919" s="2">
        <v>0</v>
      </c>
      <c r="Y919" s="3">
        <f t="shared" si="400"/>
        <v>0</v>
      </c>
      <c r="Z919" s="5">
        <f t="shared" si="401"/>
        <v>0</v>
      </c>
      <c r="AA919" s="2">
        <v>0</v>
      </c>
      <c r="AB919" s="3">
        <f t="shared" si="402"/>
        <v>0</v>
      </c>
      <c r="AC919" s="5">
        <f t="shared" si="403"/>
        <v>0</v>
      </c>
      <c r="AD919" s="2">
        <v>0</v>
      </c>
      <c r="AE919" s="3">
        <f t="shared" si="404"/>
        <v>0</v>
      </c>
      <c r="AF919" s="5">
        <f t="shared" si="405"/>
        <v>0</v>
      </c>
      <c r="AG919" s="2">
        <v>0</v>
      </c>
      <c r="AH919" s="3">
        <f t="shared" si="406"/>
        <v>0</v>
      </c>
      <c r="AI919" s="5">
        <f t="shared" si="407"/>
        <v>0</v>
      </c>
      <c r="AJ919" s="2">
        <v>600</v>
      </c>
      <c r="AK919" s="3">
        <f t="shared" si="408"/>
        <v>600</v>
      </c>
      <c r="AL919" s="5">
        <f t="shared" si="409"/>
        <v>0</v>
      </c>
      <c r="AM919" s="2">
        <v>200</v>
      </c>
      <c r="AN919" s="3">
        <f t="shared" si="410"/>
        <v>200</v>
      </c>
      <c r="AO919" s="5">
        <f t="shared" si="411"/>
        <v>0</v>
      </c>
      <c r="AP919" s="2">
        <v>200</v>
      </c>
      <c r="AQ919" s="3">
        <f t="shared" si="412"/>
        <v>200</v>
      </c>
      <c r="AR919" s="5">
        <f t="shared" si="413"/>
        <v>0</v>
      </c>
      <c r="AS919" s="2">
        <v>200</v>
      </c>
      <c r="AT919" s="3">
        <f t="shared" si="414"/>
        <v>200</v>
      </c>
      <c r="AU919" s="5">
        <f t="shared" si="415"/>
        <v>0</v>
      </c>
      <c r="AV919" s="2">
        <v>200</v>
      </c>
      <c r="AW919" s="3">
        <f t="shared" si="416"/>
        <v>200</v>
      </c>
      <c r="AX919" s="5">
        <f t="shared" si="417"/>
        <v>0</v>
      </c>
      <c r="AY919" s="2">
        <v>200</v>
      </c>
      <c r="AZ919" s="3">
        <f t="shared" si="418"/>
        <v>200</v>
      </c>
      <c r="BA919" s="5">
        <f t="shared" si="419"/>
        <v>0</v>
      </c>
      <c r="BB919" s="2">
        <v>400</v>
      </c>
      <c r="BC919" s="3">
        <f t="shared" si="420"/>
        <v>400</v>
      </c>
      <c r="BD919" s="5">
        <f t="shared" si="421"/>
        <v>0</v>
      </c>
    </row>
    <row r="920" spans="1:56" x14ac:dyDescent="0.25">
      <c r="A920">
        <v>2015</v>
      </c>
      <c r="B920">
        <v>12</v>
      </c>
      <c r="C920" t="s">
        <v>28</v>
      </c>
      <c r="D920">
        <v>2</v>
      </c>
      <c r="E920">
        <v>6</v>
      </c>
      <c r="F920">
        <v>8</v>
      </c>
      <c r="G920">
        <v>0</v>
      </c>
      <c r="H920">
        <v>12</v>
      </c>
      <c r="I920" t="s">
        <v>31</v>
      </c>
      <c r="J920">
        <v>40</v>
      </c>
      <c r="K920">
        <v>34101</v>
      </c>
      <c r="L920">
        <v>3000</v>
      </c>
      <c r="M920">
        <v>1</v>
      </c>
      <c r="N920">
        <v>1</v>
      </c>
      <c r="O920">
        <v>4</v>
      </c>
      <c r="P920" t="str">
        <f t="shared" si="422"/>
        <v>0</v>
      </c>
      <c r="Q920" t="s">
        <v>30</v>
      </c>
      <c r="R920" s="2">
        <f t="shared" si="395"/>
        <v>283</v>
      </c>
      <c r="S920" s="2">
        <f t="shared" si="396"/>
        <v>283</v>
      </c>
      <c r="T920" s="2">
        <f t="shared" si="397"/>
        <v>0</v>
      </c>
      <c r="U920" s="2">
        <v>0</v>
      </c>
      <c r="V920" s="3">
        <f t="shared" si="398"/>
        <v>0</v>
      </c>
      <c r="W920" s="5">
        <f t="shared" si="399"/>
        <v>0</v>
      </c>
      <c r="X920" s="2">
        <v>0</v>
      </c>
      <c r="Y920" s="3">
        <f t="shared" si="400"/>
        <v>0</v>
      </c>
      <c r="Z920" s="5">
        <f t="shared" si="401"/>
        <v>0</v>
      </c>
      <c r="AA920" s="2">
        <v>0</v>
      </c>
      <c r="AB920" s="3">
        <f t="shared" si="402"/>
        <v>0</v>
      </c>
      <c r="AC920" s="5">
        <f t="shared" si="403"/>
        <v>0</v>
      </c>
      <c r="AD920" s="2">
        <v>0</v>
      </c>
      <c r="AE920" s="3">
        <f t="shared" si="404"/>
        <v>0</v>
      </c>
      <c r="AF920" s="5">
        <f t="shared" si="405"/>
        <v>0</v>
      </c>
      <c r="AG920" s="2">
        <v>0</v>
      </c>
      <c r="AH920" s="3">
        <f t="shared" si="406"/>
        <v>0</v>
      </c>
      <c r="AI920" s="5">
        <f t="shared" si="407"/>
        <v>0</v>
      </c>
      <c r="AJ920" s="2">
        <v>0</v>
      </c>
      <c r="AK920" s="3">
        <f t="shared" si="408"/>
        <v>0</v>
      </c>
      <c r="AL920" s="5">
        <f t="shared" si="409"/>
        <v>0</v>
      </c>
      <c r="AM920" s="2">
        <v>0</v>
      </c>
      <c r="AN920" s="3">
        <f t="shared" si="410"/>
        <v>0</v>
      </c>
      <c r="AO920" s="5">
        <f t="shared" si="411"/>
        <v>0</v>
      </c>
      <c r="AP920" s="2">
        <v>141</v>
      </c>
      <c r="AQ920" s="3">
        <f t="shared" si="412"/>
        <v>141</v>
      </c>
      <c r="AR920" s="5">
        <f t="shared" si="413"/>
        <v>0</v>
      </c>
      <c r="AS920" s="2">
        <v>0</v>
      </c>
      <c r="AT920" s="3">
        <f t="shared" si="414"/>
        <v>0</v>
      </c>
      <c r="AU920" s="5">
        <f t="shared" si="415"/>
        <v>0</v>
      </c>
      <c r="AV920" s="2">
        <v>142</v>
      </c>
      <c r="AW920" s="3">
        <f t="shared" si="416"/>
        <v>142</v>
      </c>
      <c r="AX920" s="5">
        <f t="shared" si="417"/>
        <v>0</v>
      </c>
      <c r="AY920" s="2">
        <v>0</v>
      </c>
      <c r="AZ920" s="3">
        <f t="shared" si="418"/>
        <v>0</v>
      </c>
      <c r="BA920" s="5">
        <f t="shared" si="419"/>
        <v>0</v>
      </c>
      <c r="BB920" s="2">
        <v>0</v>
      </c>
      <c r="BC920" s="3">
        <f t="shared" si="420"/>
        <v>0</v>
      </c>
      <c r="BD920" s="5">
        <f t="shared" si="421"/>
        <v>0</v>
      </c>
    </row>
    <row r="921" spans="1:56" x14ac:dyDescent="0.25">
      <c r="A921">
        <v>2015</v>
      </c>
      <c r="B921">
        <v>12</v>
      </c>
      <c r="C921" t="s">
        <v>28</v>
      </c>
      <c r="D921">
        <v>2</v>
      </c>
      <c r="E921">
        <v>6</v>
      </c>
      <c r="F921">
        <v>8</v>
      </c>
      <c r="G921">
        <v>0</v>
      </c>
      <c r="H921">
        <v>12</v>
      </c>
      <c r="I921" t="s">
        <v>31</v>
      </c>
      <c r="J921">
        <v>40</v>
      </c>
      <c r="K921">
        <v>34101</v>
      </c>
      <c r="L921">
        <v>3000</v>
      </c>
      <c r="M921">
        <v>1</v>
      </c>
      <c r="N921">
        <v>1</v>
      </c>
      <c r="O921">
        <v>9</v>
      </c>
      <c r="P921" t="str">
        <f t="shared" si="422"/>
        <v>0</v>
      </c>
      <c r="Q921" t="s">
        <v>30</v>
      </c>
      <c r="R921" s="2">
        <f t="shared" si="395"/>
        <v>7499</v>
      </c>
      <c r="S921" s="2">
        <f t="shared" si="396"/>
        <v>7499</v>
      </c>
      <c r="T921" s="2">
        <f t="shared" si="397"/>
        <v>0</v>
      </c>
      <c r="U921" s="2">
        <v>0</v>
      </c>
      <c r="V921" s="3">
        <f t="shared" si="398"/>
        <v>0</v>
      </c>
      <c r="W921" s="5">
        <f t="shared" si="399"/>
        <v>0</v>
      </c>
      <c r="X921" s="2">
        <v>0</v>
      </c>
      <c r="Y921" s="3">
        <f t="shared" si="400"/>
        <v>0</v>
      </c>
      <c r="Z921" s="5">
        <f t="shared" si="401"/>
        <v>0</v>
      </c>
      <c r="AA921" s="2">
        <v>0</v>
      </c>
      <c r="AB921" s="3">
        <f t="shared" si="402"/>
        <v>0</v>
      </c>
      <c r="AC921" s="5">
        <f t="shared" si="403"/>
        <v>0</v>
      </c>
      <c r="AD921" s="2">
        <v>0</v>
      </c>
      <c r="AE921" s="3">
        <f t="shared" si="404"/>
        <v>0</v>
      </c>
      <c r="AF921" s="5">
        <f t="shared" si="405"/>
        <v>0</v>
      </c>
      <c r="AG921" s="2">
        <v>0</v>
      </c>
      <c r="AH921" s="3">
        <f t="shared" si="406"/>
        <v>0</v>
      </c>
      <c r="AI921" s="5">
        <f t="shared" si="407"/>
        <v>0</v>
      </c>
      <c r="AJ921" s="2">
        <v>189</v>
      </c>
      <c r="AK921" s="3">
        <f t="shared" si="408"/>
        <v>189</v>
      </c>
      <c r="AL921" s="5">
        <f t="shared" si="409"/>
        <v>0</v>
      </c>
      <c r="AM921" s="2">
        <v>1630</v>
      </c>
      <c r="AN921" s="3">
        <f t="shared" si="410"/>
        <v>1630</v>
      </c>
      <c r="AO921" s="5">
        <f t="shared" si="411"/>
        <v>0</v>
      </c>
      <c r="AP921" s="2">
        <v>865</v>
      </c>
      <c r="AQ921" s="3">
        <f t="shared" si="412"/>
        <v>865</v>
      </c>
      <c r="AR921" s="5">
        <f t="shared" si="413"/>
        <v>0</v>
      </c>
      <c r="AS921" s="2">
        <v>3815</v>
      </c>
      <c r="AT921" s="3">
        <f t="shared" si="414"/>
        <v>3815</v>
      </c>
      <c r="AU921" s="5">
        <f t="shared" si="415"/>
        <v>0</v>
      </c>
      <c r="AV921" s="2">
        <v>350</v>
      </c>
      <c r="AW921" s="3">
        <f t="shared" si="416"/>
        <v>350</v>
      </c>
      <c r="AX921" s="5">
        <f t="shared" si="417"/>
        <v>0</v>
      </c>
      <c r="AY921" s="2">
        <v>100</v>
      </c>
      <c r="AZ921" s="3">
        <f t="shared" si="418"/>
        <v>100</v>
      </c>
      <c r="BA921" s="5">
        <f t="shared" si="419"/>
        <v>0</v>
      </c>
      <c r="BB921" s="2">
        <v>550</v>
      </c>
      <c r="BC921" s="3">
        <f t="shared" si="420"/>
        <v>550</v>
      </c>
      <c r="BD921" s="5">
        <f t="shared" si="421"/>
        <v>0</v>
      </c>
    </row>
    <row r="922" spans="1:56" x14ac:dyDescent="0.25">
      <c r="A922">
        <v>2015</v>
      </c>
      <c r="B922">
        <v>12</v>
      </c>
      <c r="C922" t="s">
        <v>28</v>
      </c>
      <c r="D922">
        <v>2</v>
      </c>
      <c r="E922">
        <v>6</v>
      </c>
      <c r="F922">
        <v>8</v>
      </c>
      <c r="G922">
        <v>0</v>
      </c>
      <c r="H922">
        <v>12</v>
      </c>
      <c r="I922" t="s">
        <v>31</v>
      </c>
      <c r="J922">
        <v>40</v>
      </c>
      <c r="K922">
        <v>34101</v>
      </c>
      <c r="L922">
        <v>3000</v>
      </c>
      <c r="M922">
        <v>1</v>
      </c>
      <c r="N922">
        <v>1</v>
      </c>
      <c r="O922">
        <v>15</v>
      </c>
      <c r="P922" t="str">
        <f t="shared" si="422"/>
        <v>0</v>
      </c>
      <c r="Q922" t="s">
        <v>30</v>
      </c>
      <c r="R922" s="2">
        <f t="shared" si="395"/>
        <v>1221.2</v>
      </c>
      <c r="S922" s="2">
        <f t="shared" si="396"/>
        <v>1221</v>
      </c>
      <c r="T922" s="2">
        <f t="shared" si="397"/>
        <v>0.20000000000004547</v>
      </c>
      <c r="U922" s="2">
        <v>0</v>
      </c>
      <c r="V922" s="3">
        <f t="shared" si="398"/>
        <v>0</v>
      </c>
      <c r="W922" s="5">
        <f t="shared" si="399"/>
        <v>0</v>
      </c>
      <c r="X922" s="2">
        <v>0</v>
      </c>
      <c r="Y922" s="3">
        <f t="shared" si="400"/>
        <v>0</v>
      </c>
      <c r="Z922" s="5">
        <f t="shared" si="401"/>
        <v>0</v>
      </c>
      <c r="AA922" s="2">
        <v>0</v>
      </c>
      <c r="AB922" s="3">
        <f t="shared" si="402"/>
        <v>0</v>
      </c>
      <c r="AC922" s="5">
        <f t="shared" si="403"/>
        <v>0</v>
      </c>
      <c r="AD922" s="2">
        <v>86.99</v>
      </c>
      <c r="AE922" s="3">
        <f t="shared" si="404"/>
        <v>87</v>
      </c>
      <c r="AF922" s="5">
        <f t="shared" si="405"/>
        <v>-1.0000000000005116E-2</v>
      </c>
      <c r="AG922" s="2">
        <v>87</v>
      </c>
      <c r="AH922" s="3">
        <f t="shared" si="406"/>
        <v>87</v>
      </c>
      <c r="AI922" s="5">
        <f t="shared" si="407"/>
        <v>0</v>
      </c>
      <c r="AJ922" s="2">
        <v>224</v>
      </c>
      <c r="AK922" s="3">
        <f t="shared" si="408"/>
        <v>224</v>
      </c>
      <c r="AL922" s="5">
        <f t="shared" si="409"/>
        <v>0</v>
      </c>
      <c r="AM922" s="2">
        <v>113.01</v>
      </c>
      <c r="AN922" s="3">
        <f t="shared" si="410"/>
        <v>113</v>
      </c>
      <c r="AO922" s="5">
        <f t="shared" si="411"/>
        <v>1.0000000000005116E-2</v>
      </c>
      <c r="AP922" s="2">
        <v>100</v>
      </c>
      <c r="AQ922" s="3">
        <f t="shared" si="412"/>
        <v>100</v>
      </c>
      <c r="AR922" s="5">
        <f t="shared" si="413"/>
        <v>0</v>
      </c>
      <c r="AS922" s="2">
        <v>110.2</v>
      </c>
      <c r="AT922" s="3">
        <f t="shared" si="414"/>
        <v>110</v>
      </c>
      <c r="AU922" s="5">
        <f t="shared" si="415"/>
        <v>0.20000000000000284</v>
      </c>
      <c r="AV922" s="2">
        <v>100</v>
      </c>
      <c r="AW922" s="3">
        <f t="shared" si="416"/>
        <v>100</v>
      </c>
      <c r="AX922" s="5">
        <f t="shared" si="417"/>
        <v>0</v>
      </c>
      <c r="AY922" s="2">
        <v>200</v>
      </c>
      <c r="AZ922" s="3">
        <f t="shared" si="418"/>
        <v>200</v>
      </c>
      <c r="BA922" s="5">
        <f t="shared" si="419"/>
        <v>0</v>
      </c>
      <c r="BB922" s="2">
        <v>200</v>
      </c>
      <c r="BC922" s="3">
        <f t="shared" si="420"/>
        <v>200</v>
      </c>
      <c r="BD922" s="5">
        <f t="shared" si="421"/>
        <v>0</v>
      </c>
    </row>
    <row r="923" spans="1:56" x14ac:dyDescent="0.25">
      <c r="A923">
        <v>2015</v>
      </c>
      <c r="B923">
        <v>12</v>
      </c>
      <c r="C923" t="s">
        <v>28</v>
      </c>
      <c r="D923">
        <v>2</v>
      </c>
      <c r="E923">
        <v>6</v>
      </c>
      <c r="F923">
        <v>8</v>
      </c>
      <c r="G923">
        <v>0</v>
      </c>
      <c r="H923">
        <v>12</v>
      </c>
      <c r="I923" t="s">
        <v>31</v>
      </c>
      <c r="J923">
        <v>40</v>
      </c>
      <c r="K923">
        <v>34101</v>
      </c>
      <c r="L923">
        <v>3000</v>
      </c>
      <c r="M923">
        <v>1</v>
      </c>
      <c r="N923">
        <v>1</v>
      </c>
      <c r="O923">
        <v>17</v>
      </c>
      <c r="P923" t="str">
        <f t="shared" si="422"/>
        <v>0</v>
      </c>
      <c r="Q923" t="s">
        <v>30</v>
      </c>
      <c r="R923" s="2">
        <f t="shared" si="395"/>
        <v>2246</v>
      </c>
      <c r="S923" s="2">
        <f t="shared" si="396"/>
        <v>2246</v>
      </c>
      <c r="T923" s="2">
        <f t="shared" si="397"/>
        <v>0</v>
      </c>
      <c r="U923" s="2">
        <v>0</v>
      </c>
      <c r="V923" s="3">
        <f t="shared" si="398"/>
        <v>0</v>
      </c>
      <c r="W923" s="5">
        <f t="shared" si="399"/>
        <v>0</v>
      </c>
      <c r="X923" s="2">
        <v>0</v>
      </c>
      <c r="Y923" s="3">
        <f t="shared" si="400"/>
        <v>0</v>
      </c>
      <c r="Z923" s="5">
        <f t="shared" si="401"/>
        <v>0</v>
      </c>
      <c r="AA923" s="2">
        <v>0</v>
      </c>
      <c r="AB923" s="3">
        <f t="shared" si="402"/>
        <v>0</v>
      </c>
      <c r="AC923" s="5">
        <f t="shared" si="403"/>
        <v>0</v>
      </c>
      <c r="AD923" s="2">
        <v>348</v>
      </c>
      <c r="AE923" s="3">
        <f t="shared" si="404"/>
        <v>348</v>
      </c>
      <c r="AF923" s="5">
        <f t="shared" si="405"/>
        <v>0</v>
      </c>
      <c r="AG923" s="2">
        <v>696</v>
      </c>
      <c r="AH923" s="3">
        <f t="shared" si="406"/>
        <v>696</v>
      </c>
      <c r="AI923" s="5">
        <f t="shared" si="407"/>
        <v>0</v>
      </c>
      <c r="AJ923" s="2">
        <v>652</v>
      </c>
      <c r="AK923" s="3">
        <f t="shared" si="408"/>
        <v>652</v>
      </c>
      <c r="AL923" s="5">
        <f t="shared" si="409"/>
        <v>0</v>
      </c>
      <c r="AM923" s="2">
        <v>0</v>
      </c>
      <c r="AN923" s="3">
        <f t="shared" si="410"/>
        <v>0</v>
      </c>
      <c r="AO923" s="5">
        <f t="shared" si="411"/>
        <v>0</v>
      </c>
      <c r="AP923" s="2">
        <v>350</v>
      </c>
      <c r="AQ923" s="3">
        <f t="shared" si="412"/>
        <v>350</v>
      </c>
      <c r="AR923" s="5">
        <f t="shared" si="413"/>
        <v>0</v>
      </c>
      <c r="AS923" s="2">
        <v>200</v>
      </c>
      <c r="AT923" s="3">
        <f t="shared" si="414"/>
        <v>200</v>
      </c>
      <c r="AU923" s="5">
        <f t="shared" si="415"/>
        <v>0</v>
      </c>
      <c r="AV923" s="2">
        <v>0</v>
      </c>
      <c r="AW923" s="3">
        <f t="shared" si="416"/>
        <v>0</v>
      </c>
      <c r="AX923" s="5">
        <f t="shared" si="417"/>
        <v>0</v>
      </c>
      <c r="AY923" s="2">
        <v>0</v>
      </c>
      <c r="AZ923" s="3">
        <f t="shared" si="418"/>
        <v>0</v>
      </c>
      <c r="BA923" s="5">
        <f t="shared" si="419"/>
        <v>0</v>
      </c>
      <c r="BB923" s="2">
        <v>0</v>
      </c>
      <c r="BC923" s="3">
        <f t="shared" si="420"/>
        <v>0</v>
      </c>
      <c r="BD923" s="5">
        <f t="shared" si="421"/>
        <v>0</v>
      </c>
    </row>
    <row r="924" spans="1:56" x14ac:dyDescent="0.25">
      <c r="A924">
        <v>2015</v>
      </c>
      <c r="B924">
        <v>12</v>
      </c>
      <c r="C924" t="s">
        <v>28</v>
      </c>
      <c r="D924">
        <v>2</v>
      </c>
      <c r="E924">
        <v>6</v>
      </c>
      <c r="F924">
        <v>8</v>
      </c>
      <c r="G924">
        <v>0</v>
      </c>
      <c r="H924">
        <v>12</v>
      </c>
      <c r="I924" t="s">
        <v>31</v>
      </c>
      <c r="J924">
        <v>40</v>
      </c>
      <c r="K924">
        <v>34101</v>
      </c>
      <c r="L924">
        <v>3000</v>
      </c>
      <c r="M924">
        <v>1</v>
      </c>
      <c r="N924">
        <v>1</v>
      </c>
      <c r="O924">
        <v>20</v>
      </c>
      <c r="P924" t="str">
        <f t="shared" si="422"/>
        <v>0</v>
      </c>
      <c r="Q924" t="s">
        <v>30</v>
      </c>
      <c r="R924" s="2">
        <f t="shared" si="395"/>
        <v>5597</v>
      </c>
      <c r="S924" s="2">
        <f t="shared" si="396"/>
        <v>5597</v>
      </c>
      <c r="T924" s="2">
        <f t="shared" si="397"/>
        <v>0</v>
      </c>
      <c r="U924" s="2">
        <v>0</v>
      </c>
      <c r="V924" s="3">
        <f t="shared" si="398"/>
        <v>0</v>
      </c>
      <c r="W924" s="5">
        <f t="shared" si="399"/>
        <v>0</v>
      </c>
      <c r="X924" s="2">
        <v>0</v>
      </c>
      <c r="Y924" s="3">
        <f t="shared" si="400"/>
        <v>0</v>
      </c>
      <c r="Z924" s="5">
        <f t="shared" si="401"/>
        <v>0</v>
      </c>
      <c r="AA924" s="2">
        <v>348</v>
      </c>
      <c r="AB924" s="3">
        <f t="shared" si="402"/>
        <v>348</v>
      </c>
      <c r="AC924" s="5">
        <f t="shared" si="403"/>
        <v>0</v>
      </c>
      <c r="AD924" s="2">
        <v>348</v>
      </c>
      <c r="AE924" s="3">
        <f t="shared" si="404"/>
        <v>348</v>
      </c>
      <c r="AF924" s="5">
        <f t="shared" si="405"/>
        <v>0</v>
      </c>
      <c r="AG924" s="2">
        <v>348.02</v>
      </c>
      <c r="AH924" s="3">
        <f t="shared" si="406"/>
        <v>348</v>
      </c>
      <c r="AI924" s="5">
        <f t="shared" si="407"/>
        <v>1.999999999998181E-2</v>
      </c>
      <c r="AJ924" s="2">
        <v>1358.98</v>
      </c>
      <c r="AK924" s="3">
        <f t="shared" si="408"/>
        <v>1359</v>
      </c>
      <c r="AL924" s="5">
        <f t="shared" si="409"/>
        <v>-1.999999999998181E-2</v>
      </c>
      <c r="AM924" s="2">
        <v>400</v>
      </c>
      <c r="AN924" s="3">
        <f t="shared" si="410"/>
        <v>400</v>
      </c>
      <c r="AO924" s="5">
        <f t="shared" si="411"/>
        <v>0</v>
      </c>
      <c r="AP924" s="2">
        <v>0</v>
      </c>
      <c r="AQ924" s="3">
        <f t="shared" si="412"/>
        <v>0</v>
      </c>
      <c r="AR924" s="5">
        <f t="shared" si="413"/>
        <v>0</v>
      </c>
      <c r="AS924" s="2">
        <v>952</v>
      </c>
      <c r="AT924" s="3">
        <f t="shared" si="414"/>
        <v>952</v>
      </c>
      <c r="AU924" s="5">
        <f t="shared" si="415"/>
        <v>0</v>
      </c>
      <c r="AV924" s="2">
        <v>500</v>
      </c>
      <c r="AW924" s="3">
        <f t="shared" si="416"/>
        <v>500</v>
      </c>
      <c r="AX924" s="5">
        <f t="shared" si="417"/>
        <v>0</v>
      </c>
      <c r="AY924" s="2">
        <v>412</v>
      </c>
      <c r="AZ924" s="3">
        <f t="shared" si="418"/>
        <v>412</v>
      </c>
      <c r="BA924" s="5">
        <f t="shared" si="419"/>
        <v>0</v>
      </c>
      <c r="BB924" s="2">
        <v>930</v>
      </c>
      <c r="BC924" s="3">
        <f t="shared" si="420"/>
        <v>930</v>
      </c>
      <c r="BD924" s="5">
        <f t="shared" si="421"/>
        <v>0</v>
      </c>
    </row>
    <row r="925" spans="1:56" x14ac:dyDescent="0.25">
      <c r="A925">
        <v>2015</v>
      </c>
      <c r="B925">
        <v>12</v>
      </c>
      <c r="C925" t="s">
        <v>28</v>
      </c>
      <c r="D925">
        <v>2</v>
      </c>
      <c r="E925">
        <v>6</v>
      </c>
      <c r="F925">
        <v>8</v>
      </c>
      <c r="G925">
        <v>0</v>
      </c>
      <c r="H925">
        <v>12</v>
      </c>
      <c r="I925" t="s">
        <v>31</v>
      </c>
      <c r="J925">
        <v>40</v>
      </c>
      <c r="K925">
        <v>34101</v>
      </c>
      <c r="L925">
        <v>3000</v>
      </c>
      <c r="M925">
        <v>1</v>
      </c>
      <c r="N925">
        <v>1</v>
      </c>
      <c r="O925">
        <v>21</v>
      </c>
      <c r="P925" t="str">
        <f t="shared" si="422"/>
        <v>0</v>
      </c>
      <c r="Q925" t="s">
        <v>30</v>
      </c>
      <c r="R925" s="2">
        <f t="shared" si="395"/>
        <v>3500</v>
      </c>
      <c r="S925" s="2">
        <f t="shared" si="396"/>
        <v>3500</v>
      </c>
      <c r="T925" s="2">
        <f t="shared" si="397"/>
        <v>0</v>
      </c>
      <c r="U925" s="2">
        <v>0</v>
      </c>
      <c r="V925" s="3">
        <f t="shared" si="398"/>
        <v>0</v>
      </c>
      <c r="W925" s="5">
        <f t="shared" si="399"/>
        <v>0</v>
      </c>
      <c r="X925" s="2">
        <v>0</v>
      </c>
      <c r="Y925" s="3">
        <f t="shared" si="400"/>
        <v>0</v>
      </c>
      <c r="Z925" s="5">
        <f t="shared" si="401"/>
        <v>0</v>
      </c>
      <c r="AA925" s="2">
        <v>0</v>
      </c>
      <c r="AB925" s="3">
        <f t="shared" si="402"/>
        <v>0</v>
      </c>
      <c r="AC925" s="5">
        <f t="shared" si="403"/>
        <v>0</v>
      </c>
      <c r="AD925" s="2">
        <v>0</v>
      </c>
      <c r="AE925" s="3">
        <f t="shared" si="404"/>
        <v>0</v>
      </c>
      <c r="AF925" s="5">
        <f t="shared" si="405"/>
        <v>0</v>
      </c>
      <c r="AG925" s="2">
        <v>0</v>
      </c>
      <c r="AH925" s="3">
        <f t="shared" si="406"/>
        <v>0</v>
      </c>
      <c r="AI925" s="5">
        <f t="shared" si="407"/>
        <v>0</v>
      </c>
      <c r="AJ925" s="2">
        <v>1000</v>
      </c>
      <c r="AK925" s="3">
        <f t="shared" si="408"/>
        <v>1000</v>
      </c>
      <c r="AL925" s="5">
        <f t="shared" si="409"/>
        <v>0</v>
      </c>
      <c r="AM925" s="2">
        <v>1000</v>
      </c>
      <c r="AN925" s="3">
        <f t="shared" si="410"/>
        <v>1000</v>
      </c>
      <c r="AO925" s="5">
        <f t="shared" si="411"/>
        <v>0</v>
      </c>
      <c r="AP925" s="2">
        <v>0</v>
      </c>
      <c r="AQ925" s="3">
        <f t="shared" si="412"/>
        <v>0</v>
      </c>
      <c r="AR925" s="5">
        <f t="shared" si="413"/>
        <v>0</v>
      </c>
      <c r="AS925" s="2">
        <v>500</v>
      </c>
      <c r="AT925" s="3">
        <f t="shared" si="414"/>
        <v>500</v>
      </c>
      <c r="AU925" s="5">
        <f t="shared" si="415"/>
        <v>0</v>
      </c>
      <c r="AV925" s="2">
        <v>500</v>
      </c>
      <c r="AW925" s="3">
        <f t="shared" si="416"/>
        <v>500</v>
      </c>
      <c r="AX925" s="5">
        <f t="shared" si="417"/>
        <v>0</v>
      </c>
      <c r="AY925" s="2">
        <v>500</v>
      </c>
      <c r="AZ925" s="3">
        <f t="shared" si="418"/>
        <v>500</v>
      </c>
      <c r="BA925" s="5">
        <f t="shared" si="419"/>
        <v>0</v>
      </c>
      <c r="BB925" s="2">
        <v>0</v>
      </c>
      <c r="BC925" s="3">
        <f t="shared" si="420"/>
        <v>0</v>
      </c>
      <c r="BD925" s="5">
        <f t="shared" si="421"/>
        <v>0</v>
      </c>
    </row>
    <row r="926" spans="1:56" x14ac:dyDescent="0.25">
      <c r="A926">
        <v>2015</v>
      </c>
      <c r="B926">
        <v>12</v>
      </c>
      <c r="C926" t="s">
        <v>28</v>
      </c>
      <c r="D926">
        <v>2</v>
      </c>
      <c r="E926">
        <v>6</v>
      </c>
      <c r="F926">
        <v>8</v>
      </c>
      <c r="G926">
        <v>0</v>
      </c>
      <c r="H926">
        <v>12</v>
      </c>
      <c r="I926" t="s">
        <v>31</v>
      </c>
      <c r="J926">
        <v>40</v>
      </c>
      <c r="K926">
        <v>34101</v>
      </c>
      <c r="L926">
        <v>3000</v>
      </c>
      <c r="M926">
        <v>1</v>
      </c>
      <c r="N926">
        <v>1</v>
      </c>
      <c r="O926">
        <v>24</v>
      </c>
      <c r="P926" t="str">
        <f t="shared" si="422"/>
        <v>0</v>
      </c>
      <c r="Q926" t="s">
        <v>30</v>
      </c>
      <c r="R926" s="2">
        <f t="shared" si="395"/>
        <v>888</v>
      </c>
      <c r="S926" s="2">
        <f t="shared" si="396"/>
        <v>888</v>
      </c>
      <c r="T926" s="2">
        <f t="shared" si="397"/>
        <v>0</v>
      </c>
      <c r="U926" s="2">
        <v>84</v>
      </c>
      <c r="V926" s="3">
        <f t="shared" si="398"/>
        <v>84</v>
      </c>
      <c r="W926" s="5">
        <f t="shared" si="399"/>
        <v>0</v>
      </c>
      <c r="X926" s="2">
        <v>90</v>
      </c>
      <c r="Y926" s="3">
        <f t="shared" si="400"/>
        <v>90</v>
      </c>
      <c r="Z926" s="5">
        <f t="shared" si="401"/>
        <v>0</v>
      </c>
      <c r="AA926" s="2">
        <v>0</v>
      </c>
      <c r="AB926" s="3">
        <f t="shared" si="402"/>
        <v>0</v>
      </c>
      <c r="AC926" s="5">
        <f t="shared" si="403"/>
        <v>0</v>
      </c>
      <c r="AD926" s="2">
        <v>87</v>
      </c>
      <c r="AE926" s="3">
        <f t="shared" si="404"/>
        <v>87</v>
      </c>
      <c r="AF926" s="5">
        <f t="shared" si="405"/>
        <v>0</v>
      </c>
      <c r="AG926" s="2">
        <v>87</v>
      </c>
      <c r="AH926" s="3">
        <f t="shared" si="406"/>
        <v>87</v>
      </c>
      <c r="AI926" s="5">
        <f t="shared" si="407"/>
        <v>0</v>
      </c>
      <c r="AJ926" s="2">
        <v>87</v>
      </c>
      <c r="AK926" s="3">
        <f t="shared" si="408"/>
        <v>87</v>
      </c>
      <c r="AL926" s="5">
        <f t="shared" si="409"/>
        <v>0</v>
      </c>
      <c r="AM926" s="2">
        <v>90</v>
      </c>
      <c r="AN926" s="3">
        <f t="shared" si="410"/>
        <v>90</v>
      </c>
      <c r="AO926" s="5">
        <f t="shared" si="411"/>
        <v>0</v>
      </c>
      <c r="AP926" s="2">
        <v>90</v>
      </c>
      <c r="AQ926" s="3">
        <f t="shared" si="412"/>
        <v>90</v>
      </c>
      <c r="AR926" s="5">
        <f t="shared" si="413"/>
        <v>0</v>
      </c>
      <c r="AS926" s="2">
        <v>0</v>
      </c>
      <c r="AT926" s="3">
        <f t="shared" si="414"/>
        <v>0</v>
      </c>
      <c r="AU926" s="5">
        <f t="shared" si="415"/>
        <v>0</v>
      </c>
      <c r="AV926" s="2">
        <v>90</v>
      </c>
      <c r="AW926" s="3">
        <f t="shared" si="416"/>
        <v>90</v>
      </c>
      <c r="AX926" s="5">
        <f t="shared" si="417"/>
        <v>0</v>
      </c>
      <c r="AY926" s="2">
        <v>93</v>
      </c>
      <c r="AZ926" s="3">
        <f t="shared" si="418"/>
        <v>93</v>
      </c>
      <c r="BA926" s="5">
        <f t="shared" si="419"/>
        <v>0</v>
      </c>
      <c r="BB926" s="2">
        <v>90</v>
      </c>
      <c r="BC926" s="3">
        <f t="shared" si="420"/>
        <v>90</v>
      </c>
      <c r="BD926" s="5">
        <f t="shared" si="421"/>
        <v>0</v>
      </c>
    </row>
    <row r="927" spans="1:56" x14ac:dyDescent="0.25">
      <c r="A927">
        <v>2015</v>
      </c>
      <c r="B927">
        <v>12</v>
      </c>
      <c r="C927" t="s">
        <v>28</v>
      </c>
      <c r="D927">
        <v>2</v>
      </c>
      <c r="E927">
        <v>6</v>
      </c>
      <c r="F927">
        <v>8</v>
      </c>
      <c r="G927">
        <v>0</v>
      </c>
      <c r="H927">
        <v>12</v>
      </c>
      <c r="I927" t="s">
        <v>31</v>
      </c>
      <c r="J927">
        <v>40</v>
      </c>
      <c r="K927">
        <v>34101</v>
      </c>
      <c r="L927">
        <v>3000</v>
      </c>
      <c r="M927">
        <v>1</v>
      </c>
      <c r="N927">
        <v>1</v>
      </c>
      <c r="O927">
        <v>30</v>
      </c>
      <c r="P927" t="str">
        <f t="shared" si="422"/>
        <v>0</v>
      </c>
      <c r="Q927" t="s">
        <v>30</v>
      </c>
      <c r="R927" s="2">
        <f t="shared" si="395"/>
        <v>988</v>
      </c>
      <c r="S927" s="2">
        <f t="shared" si="396"/>
        <v>988</v>
      </c>
      <c r="T927" s="2">
        <f t="shared" si="397"/>
        <v>0</v>
      </c>
      <c r="U927" s="2">
        <v>0</v>
      </c>
      <c r="V927" s="3">
        <f t="shared" si="398"/>
        <v>0</v>
      </c>
      <c r="W927" s="5">
        <f t="shared" si="399"/>
        <v>0</v>
      </c>
      <c r="X927" s="2">
        <v>0</v>
      </c>
      <c r="Y927" s="3">
        <f t="shared" si="400"/>
        <v>0</v>
      </c>
      <c r="Z927" s="5">
        <f t="shared" si="401"/>
        <v>0</v>
      </c>
      <c r="AA927" s="2">
        <v>0</v>
      </c>
      <c r="AB927" s="3">
        <f t="shared" si="402"/>
        <v>0</v>
      </c>
      <c r="AC927" s="5">
        <f t="shared" si="403"/>
        <v>0</v>
      </c>
      <c r="AD927" s="2">
        <v>0</v>
      </c>
      <c r="AE927" s="3">
        <f t="shared" si="404"/>
        <v>0</v>
      </c>
      <c r="AF927" s="5">
        <f t="shared" si="405"/>
        <v>0</v>
      </c>
      <c r="AG927" s="2">
        <v>0</v>
      </c>
      <c r="AH927" s="3">
        <f t="shared" si="406"/>
        <v>0</v>
      </c>
      <c r="AI927" s="5">
        <f t="shared" si="407"/>
        <v>0</v>
      </c>
      <c r="AJ927" s="2">
        <v>212</v>
      </c>
      <c r="AK927" s="3">
        <f t="shared" si="408"/>
        <v>212</v>
      </c>
      <c r="AL927" s="5">
        <f t="shared" si="409"/>
        <v>0</v>
      </c>
      <c r="AM927" s="2">
        <v>139</v>
      </c>
      <c r="AN927" s="3">
        <f t="shared" si="410"/>
        <v>139</v>
      </c>
      <c r="AO927" s="5">
        <f t="shared" si="411"/>
        <v>0</v>
      </c>
      <c r="AP927" s="2">
        <v>106</v>
      </c>
      <c r="AQ927" s="3">
        <f t="shared" si="412"/>
        <v>106</v>
      </c>
      <c r="AR927" s="5">
        <f t="shared" si="413"/>
        <v>0</v>
      </c>
      <c r="AS927" s="2">
        <v>106</v>
      </c>
      <c r="AT927" s="3">
        <f t="shared" si="414"/>
        <v>106</v>
      </c>
      <c r="AU927" s="5">
        <f t="shared" si="415"/>
        <v>0</v>
      </c>
      <c r="AV927" s="2">
        <v>213</v>
      </c>
      <c r="AW927" s="3">
        <f t="shared" si="416"/>
        <v>213</v>
      </c>
      <c r="AX927" s="5">
        <f t="shared" si="417"/>
        <v>0</v>
      </c>
      <c r="AY927" s="2">
        <v>0</v>
      </c>
      <c r="AZ927" s="3">
        <f t="shared" si="418"/>
        <v>0</v>
      </c>
      <c r="BA927" s="5">
        <f t="shared" si="419"/>
        <v>0</v>
      </c>
      <c r="BB927" s="2">
        <v>212</v>
      </c>
      <c r="BC927" s="3">
        <f t="shared" si="420"/>
        <v>212</v>
      </c>
      <c r="BD927" s="5">
        <f t="shared" si="421"/>
        <v>0</v>
      </c>
    </row>
    <row r="928" spans="1:56" x14ac:dyDescent="0.25">
      <c r="A928">
        <v>2015</v>
      </c>
      <c r="B928">
        <v>12</v>
      </c>
      <c r="C928" t="s">
        <v>28</v>
      </c>
      <c r="D928">
        <v>2</v>
      </c>
      <c r="E928">
        <v>6</v>
      </c>
      <c r="F928">
        <v>8</v>
      </c>
      <c r="G928">
        <v>0</v>
      </c>
      <c r="H928">
        <v>12</v>
      </c>
      <c r="I928" t="s">
        <v>31</v>
      </c>
      <c r="J928">
        <v>40</v>
      </c>
      <c r="K928">
        <v>34501</v>
      </c>
      <c r="L928">
        <v>3000</v>
      </c>
      <c r="M928">
        <v>1</v>
      </c>
      <c r="N928">
        <v>1</v>
      </c>
      <c r="O928">
        <v>9</v>
      </c>
      <c r="P928" t="str">
        <f t="shared" si="422"/>
        <v>0</v>
      </c>
      <c r="Q928" t="s">
        <v>30</v>
      </c>
      <c r="R928" s="2">
        <f t="shared" si="395"/>
        <v>1099999.9999999998</v>
      </c>
      <c r="S928" s="2">
        <f t="shared" si="396"/>
        <v>1100000</v>
      </c>
      <c r="T928" s="2">
        <f t="shared" si="397"/>
        <v>0</v>
      </c>
      <c r="U928" s="2">
        <v>0</v>
      </c>
      <c r="V928" s="3">
        <f t="shared" si="398"/>
        <v>0</v>
      </c>
      <c r="W928" s="5">
        <f t="shared" si="399"/>
        <v>0</v>
      </c>
      <c r="X928" s="2">
        <v>0</v>
      </c>
      <c r="Y928" s="3">
        <f t="shared" si="400"/>
        <v>0</v>
      </c>
      <c r="Z928" s="5">
        <f t="shared" si="401"/>
        <v>0</v>
      </c>
      <c r="AA928" s="2">
        <v>0</v>
      </c>
      <c r="AB928" s="3">
        <f t="shared" si="402"/>
        <v>0</v>
      </c>
      <c r="AC928" s="5">
        <f t="shared" si="403"/>
        <v>0</v>
      </c>
      <c r="AD928" s="2">
        <v>722566.88</v>
      </c>
      <c r="AE928" s="3">
        <f t="shared" si="404"/>
        <v>722567</v>
      </c>
      <c r="AF928" s="5">
        <f t="shared" si="405"/>
        <v>-0.11999999999534339</v>
      </c>
      <c r="AG928" s="2">
        <v>0</v>
      </c>
      <c r="AH928" s="3">
        <f t="shared" si="406"/>
        <v>0</v>
      </c>
      <c r="AI928" s="5">
        <f t="shared" si="407"/>
        <v>0</v>
      </c>
      <c r="AJ928" s="2">
        <v>106131</v>
      </c>
      <c r="AK928" s="3">
        <f t="shared" si="408"/>
        <v>106131</v>
      </c>
      <c r="AL928" s="5">
        <f t="shared" si="409"/>
        <v>0</v>
      </c>
      <c r="AM928" s="2">
        <v>271301.98</v>
      </c>
      <c r="AN928" s="3">
        <f t="shared" si="410"/>
        <v>271302</v>
      </c>
      <c r="AO928" s="5">
        <f t="shared" si="411"/>
        <v>-2.0000000018626451E-2</v>
      </c>
      <c r="AP928" s="2">
        <v>0</v>
      </c>
      <c r="AQ928" s="3">
        <f t="shared" si="412"/>
        <v>0</v>
      </c>
      <c r="AR928" s="5">
        <f t="shared" si="413"/>
        <v>0</v>
      </c>
      <c r="AS928" s="2">
        <v>0</v>
      </c>
      <c r="AT928" s="3">
        <f t="shared" si="414"/>
        <v>0</v>
      </c>
      <c r="AU928" s="5">
        <f t="shared" si="415"/>
        <v>0</v>
      </c>
      <c r="AV928" s="2">
        <v>0</v>
      </c>
      <c r="AW928" s="3">
        <f t="shared" si="416"/>
        <v>0</v>
      </c>
      <c r="AX928" s="5">
        <f t="shared" si="417"/>
        <v>0</v>
      </c>
      <c r="AY928" s="2">
        <v>0.14000000000000001</v>
      </c>
      <c r="AZ928" s="3">
        <f t="shared" si="418"/>
        <v>0</v>
      </c>
      <c r="BA928" s="5">
        <f t="shared" si="419"/>
        <v>0.14000000000000001</v>
      </c>
      <c r="BB928" s="2">
        <v>0</v>
      </c>
      <c r="BC928" s="3">
        <f t="shared" si="420"/>
        <v>0</v>
      </c>
      <c r="BD928" s="5">
        <f t="shared" si="421"/>
        <v>0</v>
      </c>
    </row>
    <row r="929" spans="1:56" x14ac:dyDescent="0.25">
      <c r="A929">
        <v>2015</v>
      </c>
      <c r="B929">
        <v>12</v>
      </c>
      <c r="C929" t="s">
        <v>28</v>
      </c>
      <c r="D929">
        <v>2</v>
      </c>
      <c r="E929">
        <v>6</v>
      </c>
      <c r="F929">
        <v>8</v>
      </c>
      <c r="G929">
        <v>0</v>
      </c>
      <c r="H929">
        <v>12</v>
      </c>
      <c r="I929" t="s">
        <v>31</v>
      </c>
      <c r="J929">
        <v>40</v>
      </c>
      <c r="K929">
        <v>34701</v>
      </c>
      <c r="L929">
        <v>3000</v>
      </c>
      <c r="M929">
        <v>1</v>
      </c>
      <c r="N929">
        <v>1</v>
      </c>
      <c r="O929">
        <v>3</v>
      </c>
      <c r="P929" t="str">
        <f t="shared" si="422"/>
        <v>0</v>
      </c>
      <c r="Q929" t="s">
        <v>30</v>
      </c>
      <c r="R929" s="2">
        <f t="shared" si="395"/>
        <v>6400</v>
      </c>
      <c r="S929" s="2">
        <f t="shared" si="396"/>
        <v>6400</v>
      </c>
      <c r="T929" s="2">
        <f t="shared" si="397"/>
        <v>0</v>
      </c>
      <c r="U929" s="2">
        <v>0</v>
      </c>
      <c r="V929" s="3">
        <f t="shared" si="398"/>
        <v>0</v>
      </c>
      <c r="W929" s="5">
        <f t="shared" si="399"/>
        <v>0</v>
      </c>
      <c r="X929" s="2">
        <v>0</v>
      </c>
      <c r="Y929" s="3">
        <f t="shared" si="400"/>
        <v>0</v>
      </c>
      <c r="Z929" s="5">
        <f t="shared" si="401"/>
        <v>0</v>
      </c>
      <c r="AA929" s="2">
        <v>0</v>
      </c>
      <c r="AB929" s="3">
        <f t="shared" si="402"/>
        <v>0</v>
      </c>
      <c r="AC929" s="5">
        <f t="shared" si="403"/>
        <v>0</v>
      </c>
      <c r="AD929" s="2">
        <v>0</v>
      </c>
      <c r="AE929" s="3">
        <f t="shared" si="404"/>
        <v>0</v>
      </c>
      <c r="AF929" s="5">
        <f t="shared" si="405"/>
        <v>0</v>
      </c>
      <c r="AG929" s="2">
        <v>0</v>
      </c>
      <c r="AH929" s="3">
        <f t="shared" si="406"/>
        <v>0</v>
      </c>
      <c r="AI929" s="5">
        <f t="shared" si="407"/>
        <v>0</v>
      </c>
      <c r="AJ929" s="2">
        <v>1600</v>
      </c>
      <c r="AK929" s="3">
        <f t="shared" si="408"/>
        <v>1600</v>
      </c>
      <c r="AL929" s="5">
        <f t="shared" si="409"/>
        <v>0</v>
      </c>
      <c r="AM929" s="2">
        <v>800</v>
      </c>
      <c r="AN929" s="3">
        <f t="shared" si="410"/>
        <v>800</v>
      </c>
      <c r="AO929" s="5">
        <f t="shared" si="411"/>
        <v>0</v>
      </c>
      <c r="AP929" s="2">
        <v>800</v>
      </c>
      <c r="AQ929" s="3">
        <f t="shared" si="412"/>
        <v>800</v>
      </c>
      <c r="AR929" s="5">
        <f t="shared" si="413"/>
        <v>0</v>
      </c>
      <c r="AS929" s="2">
        <v>0</v>
      </c>
      <c r="AT929" s="3">
        <f t="shared" si="414"/>
        <v>0</v>
      </c>
      <c r="AU929" s="5">
        <f t="shared" si="415"/>
        <v>0</v>
      </c>
      <c r="AV929" s="2">
        <v>800</v>
      </c>
      <c r="AW929" s="3">
        <f t="shared" si="416"/>
        <v>800</v>
      </c>
      <c r="AX929" s="5">
        <f t="shared" si="417"/>
        <v>0</v>
      </c>
      <c r="AY929" s="2">
        <v>800</v>
      </c>
      <c r="AZ929" s="3">
        <f t="shared" si="418"/>
        <v>800</v>
      </c>
      <c r="BA929" s="5">
        <f t="shared" si="419"/>
        <v>0</v>
      </c>
      <c r="BB929" s="2">
        <v>1600</v>
      </c>
      <c r="BC929" s="3">
        <f t="shared" si="420"/>
        <v>1600</v>
      </c>
      <c r="BD929" s="5">
        <f t="shared" si="421"/>
        <v>0</v>
      </c>
    </row>
    <row r="930" spans="1:56" x14ac:dyDescent="0.25">
      <c r="A930">
        <v>2015</v>
      </c>
      <c r="B930">
        <v>12</v>
      </c>
      <c r="C930" t="s">
        <v>28</v>
      </c>
      <c r="D930">
        <v>2</v>
      </c>
      <c r="E930">
        <v>6</v>
      </c>
      <c r="F930">
        <v>8</v>
      </c>
      <c r="G930">
        <v>0</v>
      </c>
      <c r="H930">
        <v>12</v>
      </c>
      <c r="I930" t="s">
        <v>31</v>
      </c>
      <c r="J930">
        <v>40</v>
      </c>
      <c r="K930">
        <v>34701</v>
      </c>
      <c r="L930">
        <v>3000</v>
      </c>
      <c r="M930">
        <v>1</v>
      </c>
      <c r="N930">
        <v>1</v>
      </c>
      <c r="O930">
        <v>4</v>
      </c>
      <c r="P930" t="str">
        <f t="shared" si="422"/>
        <v>0</v>
      </c>
      <c r="Q930" t="s">
        <v>30</v>
      </c>
      <c r="R930" s="2">
        <f t="shared" si="395"/>
        <v>58</v>
      </c>
      <c r="S930" s="2">
        <f t="shared" si="396"/>
        <v>58</v>
      </c>
      <c r="T930" s="2">
        <f t="shared" si="397"/>
        <v>0</v>
      </c>
      <c r="U930" s="2">
        <v>0</v>
      </c>
      <c r="V930" s="3">
        <f t="shared" si="398"/>
        <v>0</v>
      </c>
      <c r="W930" s="5">
        <f t="shared" si="399"/>
        <v>0</v>
      </c>
      <c r="X930" s="2">
        <v>0</v>
      </c>
      <c r="Y930" s="3">
        <f t="shared" si="400"/>
        <v>0</v>
      </c>
      <c r="Z930" s="5">
        <f t="shared" si="401"/>
        <v>0</v>
      </c>
      <c r="AA930" s="2">
        <v>8</v>
      </c>
      <c r="AB930" s="3">
        <f t="shared" si="402"/>
        <v>8</v>
      </c>
      <c r="AC930" s="5">
        <f t="shared" si="403"/>
        <v>0</v>
      </c>
      <c r="AD930" s="2">
        <v>0</v>
      </c>
      <c r="AE930" s="3">
        <f t="shared" si="404"/>
        <v>0</v>
      </c>
      <c r="AF930" s="5">
        <f t="shared" si="405"/>
        <v>0</v>
      </c>
      <c r="AG930" s="2">
        <v>50</v>
      </c>
      <c r="AH930" s="3">
        <f t="shared" si="406"/>
        <v>50</v>
      </c>
      <c r="AI930" s="5">
        <f t="shared" si="407"/>
        <v>0</v>
      </c>
      <c r="AJ930" s="2">
        <v>0</v>
      </c>
      <c r="AK930" s="3">
        <f t="shared" si="408"/>
        <v>0</v>
      </c>
      <c r="AL930" s="5">
        <f t="shared" si="409"/>
        <v>0</v>
      </c>
      <c r="AM930" s="2">
        <v>0</v>
      </c>
      <c r="AN930" s="3">
        <f t="shared" si="410"/>
        <v>0</v>
      </c>
      <c r="AO930" s="5">
        <f t="shared" si="411"/>
        <v>0</v>
      </c>
      <c r="AP930" s="2">
        <v>0</v>
      </c>
      <c r="AQ930" s="3">
        <f t="shared" si="412"/>
        <v>0</v>
      </c>
      <c r="AR930" s="5">
        <f t="shared" si="413"/>
        <v>0</v>
      </c>
      <c r="AS930" s="2">
        <v>0</v>
      </c>
      <c r="AT930" s="3">
        <f t="shared" si="414"/>
        <v>0</v>
      </c>
      <c r="AU930" s="5">
        <f t="shared" si="415"/>
        <v>0</v>
      </c>
      <c r="AV930" s="2">
        <v>0</v>
      </c>
      <c r="AW930" s="3">
        <f t="shared" si="416"/>
        <v>0</v>
      </c>
      <c r="AX930" s="5">
        <f t="shared" si="417"/>
        <v>0</v>
      </c>
      <c r="AY930" s="2">
        <v>0</v>
      </c>
      <c r="AZ930" s="3">
        <f t="shared" si="418"/>
        <v>0</v>
      </c>
      <c r="BA930" s="5">
        <f t="shared" si="419"/>
        <v>0</v>
      </c>
      <c r="BB930" s="2">
        <v>0</v>
      </c>
      <c r="BC930" s="3">
        <f t="shared" si="420"/>
        <v>0</v>
      </c>
      <c r="BD930" s="5">
        <f t="shared" si="421"/>
        <v>0</v>
      </c>
    </row>
    <row r="931" spans="1:56" x14ac:dyDescent="0.25">
      <c r="A931">
        <v>2015</v>
      </c>
      <c r="B931">
        <v>12</v>
      </c>
      <c r="C931" t="s">
        <v>28</v>
      </c>
      <c r="D931">
        <v>2</v>
      </c>
      <c r="E931">
        <v>6</v>
      </c>
      <c r="F931">
        <v>8</v>
      </c>
      <c r="G931">
        <v>0</v>
      </c>
      <c r="H931">
        <v>12</v>
      </c>
      <c r="I931" t="s">
        <v>31</v>
      </c>
      <c r="J931">
        <v>40</v>
      </c>
      <c r="K931">
        <v>34701</v>
      </c>
      <c r="L931">
        <v>3000</v>
      </c>
      <c r="M931">
        <v>1</v>
      </c>
      <c r="N931">
        <v>1</v>
      </c>
      <c r="O931">
        <v>8</v>
      </c>
      <c r="P931" t="str">
        <f t="shared" si="422"/>
        <v>0</v>
      </c>
      <c r="Q931" t="s">
        <v>30</v>
      </c>
      <c r="R931" s="2">
        <f t="shared" si="395"/>
        <v>2796</v>
      </c>
      <c r="S931" s="2">
        <f t="shared" si="396"/>
        <v>2796</v>
      </c>
      <c r="T931" s="2">
        <f t="shared" si="397"/>
        <v>0</v>
      </c>
      <c r="U931" s="2">
        <v>0</v>
      </c>
      <c r="V931" s="3">
        <f t="shared" si="398"/>
        <v>0</v>
      </c>
      <c r="W931" s="5">
        <f t="shared" si="399"/>
        <v>0</v>
      </c>
      <c r="X931" s="2">
        <v>0</v>
      </c>
      <c r="Y931" s="3">
        <f t="shared" si="400"/>
        <v>0</v>
      </c>
      <c r="Z931" s="5">
        <f t="shared" si="401"/>
        <v>0</v>
      </c>
      <c r="AA931" s="2">
        <v>0</v>
      </c>
      <c r="AB931" s="3">
        <f t="shared" si="402"/>
        <v>0</v>
      </c>
      <c r="AC931" s="5">
        <f t="shared" si="403"/>
        <v>0</v>
      </c>
      <c r="AD931" s="2">
        <v>0</v>
      </c>
      <c r="AE931" s="3">
        <f t="shared" si="404"/>
        <v>0</v>
      </c>
      <c r="AF931" s="5">
        <f t="shared" si="405"/>
        <v>0</v>
      </c>
      <c r="AG931" s="2">
        <v>0</v>
      </c>
      <c r="AH931" s="3">
        <f t="shared" si="406"/>
        <v>0</v>
      </c>
      <c r="AI931" s="5">
        <f t="shared" si="407"/>
        <v>0</v>
      </c>
      <c r="AJ931" s="2">
        <v>932</v>
      </c>
      <c r="AK931" s="3">
        <f t="shared" si="408"/>
        <v>932</v>
      </c>
      <c r="AL931" s="5">
        <f t="shared" si="409"/>
        <v>0</v>
      </c>
      <c r="AM931" s="2">
        <v>472.24</v>
      </c>
      <c r="AN931" s="3">
        <f t="shared" si="410"/>
        <v>472</v>
      </c>
      <c r="AO931" s="5">
        <f t="shared" si="411"/>
        <v>0.24000000000000909</v>
      </c>
      <c r="AP931" s="2">
        <v>466</v>
      </c>
      <c r="AQ931" s="3">
        <f t="shared" si="412"/>
        <v>466</v>
      </c>
      <c r="AR931" s="5">
        <f t="shared" si="413"/>
        <v>0</v>
      </c>
      <c r="AS931" s="2">
        <v>466</v>
      </c>
      <c r="AT931" s="3">
        <f t="shared" si="414"/>
        <v>466</v>
      </c>
      <c r="AU931" s="5">
        <f t="shared" si="415"/>
        <v>0</v>
      </c>
      <c r="AV931" s="2">
        <v>0</v>
      </c>
      <c r="AW931" s="3">
        <f t="shared" si="416"/>
        <v>0</v>
      </c>
      <c r="AX931" s="5">
        <f t="shared" si="417"/>
        <v>0</v>
      </c>
      <c r="AY931" s="2">
        <v>459.76</v>
      </c>
      <c r="AZ931" s="3">
        <f t="shared" si="418"/>
        <v>460</v>
      </c>
      <c r="BA931" s="5">
        <f t="shared" si="419"/>
        <v>-0.24000000000000909</v>
      </c>
      <c r="BB931" s="2">
        <v>0</v>
      </c>
      <c r="BC931" s="3">
        <f t="shared" si="420"/>
        <v>0</v>
      </c>
      <c r="BD931" s="5">
        <f t="shared" si="421"/>
        <v>0</v>
      </c>
    </row>
    <row r="932" spans="1:56" x14ac:dyDescent="0.25">
      <c r="A932">
        <v>2015</v>
      </c>
      <c r="B932">
        <v>12</v>
      </c>
      <c r="C932" t="s">
        <v>28</v>
      </c>
      <c r="D932">
        <v>2</v>
      </c>
      <c r="E932">
        <v>6</v>
      </c>
      <c r="F932">
        <v>8</v>
      </c>
      <c r="G932">
        <v>0</v>
      </c>
      <c r="H932">
        <v>12</v>
      </c>
      <c r="I932" t="s">
        <v>31</v>
      </c>
      <c r="J932">
        <v>40</v>
      </c>
      <c r="K932">
        <v>34701</v>
      </c>
      <c r="L932">
        <v>3000</v>
      </c>
      <c r="M932">
        <v>1</v>
      </c>
      <c r="N932">
        <v>1</v>
      </c>
      <c r="O932">
        <v>9</v>
      </c>
      <c r="P932" t="str">
        <f t="shared" si="422"/>
        <v>0</v>
      </c>
      <c r="Q932" t="s">
        <v>30</v>
      </c>
      <c r="R932" s="2">
        <f t="shared" si="395"/>
        <v>81002</v>
      </c>
      <c r="S932" s="2">
        <f t="shared" si="396"/>
        <v>81002</v>
      </c>
      <c r="T932" s="2">
        <f t="shared" si="397"/>
        <v>0</v>
      </c>
      <c r="U932" s="2">
        <v>39787.99</v>
      </c>
      <c r="V932" s="3">
        <f t="shared" si="398"/>
        <v>39788</v>
      </c>
      <c r="W932" s="5">
        <f t="shared" si="399"/>
        <v>-1.0000000002037268E-2</v>
      </c>
      <c r="X932" s="2">
        <v>0</v>
      </c>
      <c r="Y932" s="3">
        <f t="shared" si="400"/>
        <v>0</v>
      </c>
      <c r="Z932" s="5">
        <f t="shared" si="401"/>
        <v>0</v>
      </c>
      <c r="AA932" s="2">
        <v>0</v>
      </c>
      <c r="AB932" s="3">
        <f t="shared" si="402"/>
        <v>0</v>
      </c>
      <c r="AC932" s="5">
        <f t="shared" si="403"/>
        <v>0</v>
      </c>
      <c r="AD932" s="2">
        <v>0</v>
      </c>
      <c r="AE932" s="3">
        <f t="shared" si="404"/>
        <v>0</v>
      </c>
      <c r="AF932" s="5">
        <f t="shared" si="405"/>
        <v>0</v>
      </c>
      <c r="AG932" s="2">
        <v>8153.41</v>
      </c>
      <c r="AH932" s="3">
        <f t="shared" si="406"/>
        <v>8153</v>
      </c>
      <c r="AI932" s="5">
        <f t="shared" si="407"/>
        <v>0.40999999999985448</v>
      </c>
      <c r="AJ932" s="2">
        <v>1500</v>
      </c>
      <c r="AK932" s="3">
        <f t="shared" si="408"/>
        <v>1500</v>
      </c>
      <c r="AL932" s="5">
        <f t="shared" si="409"/>
        <v>0</v>
      </c>
      <c r="AM932" s="2">
        <v>0</v>
      </c>
      <c r="AN932" s="3">
        <f t="shared" si="410"/>
        <v>0</v>
      </c>
      <c r="AO932" s="5">
        <f t="shared" si="411"/>
        <v>0</v>
      </c>
      <c r="AP932" s="2">
        <v>0</v>
      </c>
      <c r="AQ932" s="3">
        <f t="shared" si="412"/>
        <v>0</v>
      </c>
      <c r="AR932" s="5">
        <f t="shared" si="413"/>
        <v>0</v>
      </c>
      <c r="AS932" s="2">
        <v>0</v>
      </c>
      <c r="AT932" s="3">
        <f t="shared" si="414"/>
        <v>0</v>
      </c>
      <c r="AU932" s="5">
        <f t="shared" si="415"/>
        <v>0</v>
      </c>
      <c r="AV932" s="2">
        <v>7378.01</v>
      </c>
      <c r="AW932" s="3">
        <f t="shared" si="416"/>
        <v>7378</v>
      </c>
      <c r="AX932" s="5">
        <f t="shared" si="417"/>
        <v>1.0000000000218279E-2</v>
      </c>
      <c r="AY932" s="2">
        <v>7570</v>
      </c>
      <c r="AZ932" s="3">
        <f t="shared" si="418"/>
        <v>7570</v>
      </c>
      <c r="BA932" s="5">
        <f t="shared" si="419"/>
        <v>0</v>
      </c>
      <c r="BB932" s="2">
        <v>16612.59</v>
      </c>
      <c r="BC932" s="3">
        <f t="shared" si="420"/>
        <v>16613</v>
      </c>
      <c r="BD932" s="5">
        <f t="shared" si="421"/>
        <v>-0.40999999999985448</v>
      </c>
    </row>
    <row r="933" spans="1:56" x14ac:dyDescent="0.25">
      <c r="A933">
        <v>2015</v>
      </c>
      <c r="B933">
        <v>12</v>
      </c>
      <c r="C933" t="s">
        <v>28</v>
      </c>
      <c r="D933">
        <v>2</v>
      </c>
      <c r="E933">
        <v>6</v>
      </c>
      <c r="F933">
        <v>8</v>
      </c>
      <c r="G933">
        <v>0</v>
      </c>
      <c r="H933">
        <v>12</v>
      </c>
      <c r="I933" t="s">
        <v>31</v>
      </c>
      <c r="J933">
        <v>40</v>
      </c>
      <c r="K933">
        <v>34701</v>
      </c>
      <c r="L933">
        <v>3000</v>
      </c>
      <c r="M933">
        <v>1</v>
      </c>
      <c r="N933">
        <v>1</v>
      </c>
      <c r="O933">
        <v>23</v>
      </c>
      <c r="P933" t="str">
        <f t="shared" si="422"/>
        <v>0</v>
      </c>
      <c r="Q933" t="s">
        <v>30</v>
      </c>
      <c r="R933" s="2">
        <f t="shared" si="395"/>
        <v>52511</v>
      </c>
      <c r="S933" s="2">
        <f t="shared" si="396"/>
        <v>52511</v>
      </c>
      <c r="T933" s="2">
        <f t="shared" si="397"/>
        <v>0</v>
      </c>
      <c r="U933" s="2">
        <v>0</v>
      </c>
      <c r="V933" s="3">
        <f t="shared" si="398"/>
        <v>0</v>
      </c>
      <c r="W933" s="5">
        <f t="shared" si="399"/>
        <v>0</v>
      </c>
      <c r="X933" s="2">
        <v>0</v>
      </c>
      <c r="Y933" s="3">
        <f t="shared" si="400"/>
        <v>0</v>
      </c>
      <c r="Z933" s="5">
        <f t="shared" si="401"/>
        <v>0</v>
      </c>
      <c r="AA933" s="2">
        <v>10756.43</v>
      </c>
      <c r="AB933" s="3">
        <f t="shared" si="402"/>
        <v>10756</v>
      </c>
      <c r="AC933" s="5">
        <f t="shared" si="403"/>
        <v>0.43000000000029104</v>
      </c>
      <c r="AD933" s="2">
        <v>3026.69</v>
      </c>
      <c r="AE933" s="3">
        <f t="shared" si="404"/>
        <v>3027</v>
      </c>
      <c r="AF933" s="5">
        <f t="shared" si="405"/>
        <v>-0.30999999999994543</v>
      </c>
      <c r="AG933" s="2">
        <v>2996.38</v>
      </c>
      <c r="AH933" s="3">
        <f t="shared" si="406"/>
        <v>2996</v>
      </c>
      <c r="AI933" s="5">
        <f t="shared" si="407"/>
        <v>0.38000000000010914</v>
      </c>
      <c r="AJ933" s="2">
        <v>4001</v>
      </c>
      <c r="AK933" s="3">
        <f t="shared" si="408"/>
        <v>4001</v>
      </c>
      <c r="AL933" s="5">
        <f t="shared" si="409"/>
        <v>0</v>
      </c>
      <c r="AM933" s="2">
        <v>4000</v>
      </c>
      <c r="AN933" s="3">
        <f t="shared" si="410"/>
        <v>4000</v>
      </c>
      <c r="AO933" s="5">
        <f t="shared" si="411"/>
        <v>0</v>
      </c>
      <c r="AP933" s="2">
        <v>0</v>
      </c>
      <c r="AQ933" s="3">
        <f t="shared" si="412"/>
        <v>0</v>
      </c>
      <c r="AR933" s="5">
        <f t="shared" si="413"/>
        <v>0</v>
      </c>
      <c r="AS933" s="2">
        <v>4000.57</v>
      </c>
      <c r="AT933" s="3">
        <f t="shared" si="414"/>
        <v>4001</v>
      </c>
      <c r="AU933" s="5">
        <f t="shared" si="415"/>
        <v>-0.42999999999983629</v>
      </c>
      <c r="AV933" s="2">
        <v>4000</v>
      </c>
      <c r="AW933" s="3">
        <f t="shared" si="416"/>
        <v>4000</v>
      </c>
      <c r="AX933" s="5">
        <f t="shared" si="417"/>
        <v>0</v>
      </c>
      <c r="AY933" s="2">
        <v>6000.93</v>
      </c>
      <c r="AZ933" s="3">
        <f t="shared" si="418"/>
        <v>6001</v>
      </c>
      <c r="BA933" s="5">
        <f t="shared" si="419"/>
        <v>-6.9999999999708962E-2</v>
      </c>
      <c r="BB933" s="2">
        <v>13729</v>
      </c>
      <c r="BC933" s="3">
        <f t="shared" si="420"/>
        <v>13729</v>
      </c>
      <c r="BD933" s="5">
        <f t="shared" si="421"/>
        <v>0</v>
      </c>
    </row>
    <row r="934" spans="1:56" x14ac:dyDescent="0.25">
      <c r="A934">
        <v>2015</v>
      </c>
      <c r="B934">
        <v>12</v>
      </c>
      <c r="C934" t="s">
        <v>28</v>
      </c>
      <c r="D934">
        <v>2</v>
      </c>
      <c r="E934">
        <v>6</v>
      </c>
      <c r="F934">
        <v>8</v>
      </c>
      <c r="G934">
        <v>0</v>
      </c>
      <c r="H934">
        <v>12</v>
      </c>
      <c r="I934" t="s">
        <v>31</v>
      </c>
      <c r="J934">
        <v>40</v>
      </c>
      <c r="K934">
        <v>34701</v>
      </c>
      <c r="L934">
        <v>3000</v>
      </c>
      <c r="M934">
        <v>1</v>
      </c>
      <c r="N934">
        <v>1</v>
      </c>
      <c r="O934">
        <v>32</v>
      </c>
      <c r="P934" t="str">
        <f t="shared" si="422"/>
        <v>0</v>
      </c>
      <c r="Q934" t="s">
        <v>30</v>
      </c>
      <c r="R934" s="2">
        <f t="shared" si="395"/>
        <v>399.55</v>
      </c>
      <c r="S934" s="2">
        <f t="shared" si="396"/>
        <v>400</v>
      </c>
      <c r="T934" s="2">
        <f t="shared" si="397"/>
        <v>-0.44999999999998863</v>
      </c>
      <c r="U934" s="2">
        <v>0</v>
      </c>
      <c r="V934" s="3">
        <f t="shared" si="398"/>
        <v>0</v>
      </c>
      <c r="W934" s="5">
        <f t="shared" si="399"/>
        <v>0</v>
      </c>
      <c r="X934" s="2">
        <v>0</v>
      </c>
      <c r="Y934" s="3">
        <f t="shared" si="400"/>
        <v>0</v>
      </c>
      <c r="Z934" s="5">
        <f t="shared" si="401"/>
        <v>0</v>
      </c>
      <c r="AA934" s="2">
        <v>0</v>
      </c>
      <c r="AB934" s="3">
        <f t="shared" si="402"/>
        <v>0</v>
      </c>
      <c r="AC934" s="5">
        <f t="shared" si="403"/>
        <v>0</v>
      </c>
      <c r="AD934" s="2">
        <v>72.44</v>
      </c>
      <c r="AE934" s="3">
        <f t="shared" si="404"/>
        <v>72</v>
      </c>
      <c r="AF934" s="5">
        <f t="shared" si="405"/>
        <v>0.43999999999999773</v>
      </c>
      <c r="AG934" s="2">
        <v>0</v>
      </c>
      <c r="AH934" s="3">
        <f t="shared" si="406"/>
        <v>0</v>
      </c>
      <c r="AI934" s="5">
        <f t="shared" si="407"/>
        <v>0</v>
      </c>
      <c r="AJ934" s="2">
        <v>326.55</v>
      </c>
      <c r="AK934" s="3">
        <f t="shared" si="408"/>
        <v>327</v>
      </c>
      <c r="AL934" s="5">
        <f t="shared" si="409"/>
        <v>-0.44999999999998863</v>
      </c>
      <c r="AM934" s="2">
        <v>0</v>
      </c>
      <c r="AN934" s="3">
        <f t="shared" si="410"/>
        <v>0</v>
      </c>
      <c r="AO934" s="5">
        <f t="shared" si="411"/>
        <v>0</v>
      </c>
      <c r="AP934" s="2">
        <v>0</v>
      </c>
      <c r="AQ934" s="3">
        <f t="shared" si="412"/>
        <v>0</v>
      </c>
      <c r="AR934" s="5">
        <f t="shared" si="413"/>
        <v>0</v>
      </c>
      <c r="AS934" s="2">
        <v>0</v>
      </c>
      <c r="AT934" s="3">
        <f t="shared" si="414"/>
        <v>0</v>
      </c>
      <c r="AU934" s="5">
        <f t="shared" si="415"/>
        <v>0</v>
      </c>
      <c r="AV934" s="2">
        <v>0</v>
      </c>
      <c r="AW934" s="3">
        <f t="shared" si="416"/>
        <v>0</v>
      </c>
      <c r="AX934" s="5">
        <f t="shared" si="417"/>
        <v>0</v>
      </c>
      <c r="AY934" s="2">
        <v>0.56000000000000005</v>
      </c>
      <c r="AZ934" s="3">
        <f t="shared" si="418"/>
        <v>1</v>
      </c>
      <c r="BA934" s="5">
        <f t="shared" si="419"/>
        <v>-0.43999999999999995</v>
      </c>
      <c r="BB934" s="2">
        <v>0</v>
      </c>
      <c r="BC934" s="3">
        <f t="shared" si="420"/>
        <v>0</v>
      </c>
      <c r="BD934" s="5">
        <f t="shared" si="421"/>
        <v>0</v>
      </c>
    </row>
    <row r="935" spans="1:56" x14ac:dyDescent="0.25">
      <c r="A935">
        <v>2015</v>
      </c>
      <c r="B935">
        <v>12</v>
      </c>
      <c r="C935" t="s">
        <v>28</v>
      </c>
      <c r="D935">
        <v>2</v>
      </c>
      <c r="E935">
        <v>6</v>
      </c>
      <c r="F935">
        <v>8</v>
      </c>
      <c r="G935">
        <v>0</v>
      </c>
      <c r="H935">
        <v>12</v>
      </c>
      <c r="I935" t="s">
        <v>31</v>
      </c>
      <c r="J935">
        <v>40</v>
      </c>
      <c r="K935">
        <v>35101</v>
      </c>
      <c r="L935">
        <v>3000</v>
      </c>
      <c r="M935">
        <v>1</v>
      </c>
      <c r="N935">
        <v>1</v>
      </c>
      <c r="O935">
        <v>2</v>
      </c>
      <c r="P935" t="str">
        <f t="shared" si="422"/>
        <v>0</v>
      </c>
      <c r="Q935" t="s">
        <v>30</v>
      </c>
      <c r="R935" s="2">
        <f t="shared" si="395"/>
        <v>9000</v>
      </c>
      <c r="S935" s="2">
        <f t="shared" si="396"/>
        <v>9000</v>
      </c>
      <c r="T935" s="2">
        <f t="shared" si="397"/>
        <v>0</v>
      </c>
      <c r="U935" s="2">
        <v>0</v>
      </c>
      <c r="V935" s="3">
        <f t="shared" si="398"/>
        <v>0</v>
      </c>
      <c r="W935" s="5">
        <f t="shared" si="399"/>
        <v>0</v>
      </c>
      <c r="X935" s="2">
        <v>0</v>
      </c>
      <c r="Y935" s="3">
        <f t="shared" si="400"/>
        <v>0</v>
      </c>
      <c r="Z935" s="5">
        <f t="shared" si="401"/>
        <v>0</v>
      </c>
      <c r="AA935" s="2">
        <v>0</v>
      </c>
      <c r="AB935" s="3">
        <f t="shared" si="402"/>
        <v>0</v>
      </c>
      <c r="AC935" s="5">
        <f t="shared" si="403"/>
        <v>0</v>
      </c>
      <c r="AD935" s="2">
        <v>0</v>
      </c>
      <c r="AE935" s="3">
        <f t="shared" si="404"/>
        <v>0</v>
      </c>
      <c r="AF935" s="5">
        <f t="shared" si="405"/>
        <v>0</v>
      </c>
      <c r="AG935" s="2">
        <v>0</v>
      </c>
      <c r="AH935" s="3">
        <f t="shared" si="406"/>
        <v>0</v>
      </c>
      <c r="AI935" s="5">
        <f t="shared" si="407"/>
        <v>0</v>
      </c>
      <c r="AJ935" s="2">
        <v>1100</v>
      </c>
      <c r="AK935" s="3">
        <f t="shared" si="408"/>
        <v>1100</v>
      </c>
      <c r="AL935" s="5">
        <f t="shared" si="409"/>
        <v>0</v>
      </c>
      <c r="AM935" s="2">
        <v>1000</v>
      </c>
      <c r="AN935" s="3">
        <f t="shared" si="410"/>
        <v>1000</v>
      </c>
      <c r="AO935" s="5">
        <f t="shared" si="411"/>
        <v>0</v>
      </c>
      <c r="AP935" s="2">
        <v>1000</v>
      </c>
      <c r="AQ935" s="3">
        <f t="shared" si="412"/>
        <v>1000</v>
      </c>
      <c r="AR935" s="5">
        <f t="shared" si="413"/>
        <v>0</v>
      </c>
      <c r="AS935" s="2">
        <v>1500</v>
      </c>
      <c r="AT935" s="3">
        <f t="shared" si="414"/>
        <v>1500</v>
      </c>
      <c r="AU935" s="5">
        <f t="shared" si="415"/>
        <v>0</v>
      </c>
      <c r="AV935" s="2">
        <v>1500</v>
      </c>
      <c r="AW935" s="3">
        <f t="shared" si="416"/>
        <v>1500</v>
      </c>
      <c r="AX935" s="5">
        <f t="shared" si="417"/>
        <v>0</v>
      </c>
      <c r="AY935" s="2">
        <v>1500</v>
      </c>
      <c r="AZ935" s="3">
        <f t="shared" si="418"/>
        <v>1500</v>
      </c>
      <c r="BA935" s="5">
        <f t="shared" si="419"/>
        <v>0</v>
      </c>
      <c r="BB935" s="2">
        <v>1400</v>
      </c>
      <c r="BC935" s="3">
        <f t="shared" si="420"/>
        <v>1400</v>
      </c>
      <c r="BD935" s="5">
        <f t="shared" si="421"/>
        <v>0</v>
      </c>
    </row>
    <row r="936" spans="1:56" x14ac:dyDescent="0.25">
      <c r="A936">
        <v>2015</v>
      </c>
      <c r="B936">
        <v>12</v>
      </c>
      <c r="C936" t="s">
        <v>28</v>
      </c>
      <c r="D936">
        <v>2</v>
      </c>
      <c r="E936">
        <v>6</v>
      </c>
      <c r="F936">
        <v>8</v>
      </c>
      <c r="G936">
        <v>0</v>
      </c>
      <c r="H936">
        <v>12</v>
      </c>
      <c r="I936" t="s">
        <v>31</v>
      </c>
      <c r="J936">
        <v>40</v>
      </c>
      <c r="K936">
        <v>35101</v>
      </c>
      <c r="L936">
        <v>3000</v>
      </c>
      <c r="M936">
        <v>1</v>
      </c>
      <c r="N936">
        <v>1</v>
      </c>
      <c r="O936">
        <v>3</v>
      </c>
      <c r="P936" t="str">
        <f t="shared" si="422"/>
        <v>0</v>
      </c>
      <c r="Q936" t="s">
        <v>30</v>
      </c>
      <c r="R936" s="2">
        <f t="shared" si="395"/>
        <v>8100</v>
      </c>
      <c r="S936" s="2">
        <f t="shared" si="396"/>
        <v>8100</v>
      </c>
      <c r="T936" s="2">
        <f t="shared" si="397"/>
        <v>0</v>
      </c>
      <c r="U936" s="2">
        <v>0</v>
      </c>
      <c r="V936" s="3">
        <f t="shared" si="398"/>
        <v>0</v>
      </c>
      <c r="W936" s="5">
        <f t="shared" si="399"/>
        <v>0</v>
      </c>
      <c r="X936" s="2">
        <v>0</v>
      </c>
      <c r="Y936" s="3">
        <f t="shared" si="400"/>
        <v>0</v>
      </c>
      <c r="Z936" s="5">
        <f t="shared" si="401"/>
        <v>0</v>
      </c>
      <c r="AA936" s="2">
        <v>0</v>
      </c>
      <c r="AB936" s="3">
        <f t="shared" si="402"/>
        <v>0</v>
      </c>
      <c r="AC936" s="5">
        <f t="shared" si="403"/>
        <v>0</v>
      </c>
      <c r="AD936" s="2">
        <v>900</v>
      </c>
      <c r="AE936" s="3">
        <f t="shared" si="404"/>
        <v>900</v>
      </c>
      <c r="AF936" s="5">
        <f t="shared" si="405"/>
        <v>0</v>
      </c>
      <c r="AG936" s="2">
        <v>0</v>
      </c>
      <c r="AH936" s="3">
        <f t="shared" si="406"/>
        <v>0</v>
      </c>
      <c r="AI936" s="5">
        <f t="shared" si="407"/>
        <v>0</v>
      </c>
      <c r="AJ936" s="2">
        <v>900</v>
      </c>
      <c r="AK936" s="3">
        <f t="shared" si="408"/>
        <v>900</v>
      </c>
      <c r="AL936" s="5">
        <f t="shared" si="409"/>
        <v>0</v>
      </c>
      <c r="AM936" s="2">
        <v>900</v>
      </c>
      <c r="AN936" s="3">
        <f t="shared" si="410"/>
        <v>900</v>
      </c>
      <c r="AO936" s="5">
        <f t="shared" si="411"/>
        <v>0</v>
      </c>
      <c r="AP936" s="2">
        <v>900</v>
      </c>
      <c r="AQ936" s="3">
        <f t="shared" si="412"/>
        <v>900</v>
      </c>
      <c r="AR936" s="5">
        <f t="shared" si="413"/>
        <v>0</v>
      </c>
      <c r="AS936" s="2">
        <v>900</v>
      </c>
      <c r="AT936" s="3">
        <f t="shared" si="414"/>
        <v>900</v>
      </c>
      <c r="AU936" s="5">
        <f t="shared" si="415"/>
        <v>0</v>
      </c>
      <c r="AV936" s="2">
        <v>900</v>
      </c>
      <c r="AW936" s="3">
        <f t="shared" si="416"/>
        <v>900</v>
      </c>
      <c r="AX936" s="5">
        <f t="shared" si="417"/>
        <v>0</v>
      </c>
      <c r="AY936" s="2">
        <v>900</v>
      </c>
      <c r="AZ936" s="3">
        <f t="shared" si="418"/>
        <v>900</v>
      </c>
      <c r="BA936" s="5">
        <f t="shared" si="419"/>
        <v>0</v>
      </c>
      <c r="BB936" s="2">
        <v>1800</v>
      </c>
      <c r="BC936" s="3">
        <f t="shared" si="420"/>
        <v>1800</v>
      </c>
      <c r="BD936" s="5">
        <f t="shared" si="421"/>
        <v>0</v>
      </c>
    </row>
    <row r="937" spans="1:56" x14ac:dyDescent="0.25">
      <c r="A937">
        <v>2015</v>
      </c>
      <c r="B937">
        <v>12</v>
      </c>
      <c r="C937" t="s">
        <v>28</v>
      </c>
      <c r="D937">
        <v>2</v>
      </c>
      <c r="E937">
        <v>6</v>
      </c>
      <c r="F937">
        <v>8</v>
      </c>
      <c r="G937">
        <v>0</v>
      </c>
      <c r="H937">
        <v>12</v>
      </c>
      <c r="I937" t="s">
        <v>31</v>
      </c>
      <c r="J937">
        <v>40</v>
      </c>
      <c r="K937">
        <v>35101</v>
      </c>
      <c r="L937">
        <v>3000</v>
      </c>
      <c r="M937">
        <v>1</v>
      </c>
      <c r="N937">
        <v>1</v>
      </c>
      <c r="O937">
        <v>4</v>
      </c>
      <c r="P937" t="str">
        <f t="shared" si="422"/>
        <v>0</v>
      </c>
      <c r="Q937" t="s">
        <v>30</v>
      </c>
      <c r="R937" s="2">
        <f t="shared" si="395"/>
        <v>37441.410000000003</v>
      </c>
      <c r="S937" s="2">
        <f t="shared" si="396"/>
        <v>37441</v>
      </c>
      <c r="T937" s="2">
        <f t="shared" si="397"/>
        <v>0.41000000000349246</v>
      </c>
      <c r="U937" s="2">
        <v>0</v>
      </c>
      <c r="V937" s="3">
        <f t="shared" si="398"/>
        <v>0</v>
      </c>
      <c r="W937" s="5">
        <f t="shared" si="399"/>
        <v>0</v>
      </c>
      <c r="X937" s="2">
        <v>0</v>
      </c>
      <c r="Y937" s="3">
        <f t="shared" si="400"/>
        <v>0</v>
      </c>
      <c r="Z937" s="5">
        <f t="shared" si="401"/>
        <v>0</v>
      </c>
      <c r="AA937" s="2">
        <v>4988</v>
      </c>
      <c r="AB937" s="3">
        <f t="shared" si="402"/>
        <v>4988</v>
      </c>
      <c r="AC937" s="5">
        <f t="shared" si="403"/>
        <v>0</v>
      </c>
      <c r="AD937" s="2">
        <v>0</v>
      </c>
      <c r="AE937" s="3">
        <f t="shared" si="404"/>
        <v>0</v>
      </c>
      <c r="AF937" s="5">
        <f t="shared" si="405"/>
        <v>0</v>
      </c>
      <c r="AG937" s="2">
        <v>0</v>
      </c>
      <c r="AH937" s="3">
        <f t="shared" si="406"/>
        <v>0</v>
      </c>
      <c r="AI937" s="5">
        <f t="shared" si="407"/>
        <v>0</v>
      </c>
      <c r="AJ937" s="2">
        <v>0</v>
      </c>
      <c r="AK937" s="3">
        <f t="shared" si="408"/>
        <v>0</v>
      </c>
      <c r="AL937" s="5">
        <f t="shared" si="409"/>
        <v>0</v>
      </c>
      <c r="AM937" s="2">
        <v>1230.7</v>
      </c>
      <c r="AN937" s="3">
        <f t="shared" si="410"/>
        <v>1231</v>
      </c>
      <c r="AO937" s="5">
        <f t="shared" si="411"/>
        <v>-0.29999999999995453</v>
      </c>
      <c r="AP937" s="2">
        <v>0</v>
      </c>
      <c r="AQ937" s="3">
        <f t="shared" si="412"/>
        <v>0</v>
      </c>
      <c r="AR937" s="5">
        <f t="shared" si="413"/>
        <v>0</v>
      </c>
      <c r="AS937" s="2">
        <v>13251.41</v>
      </c>
      <c r="AT937" s="3">
        <f t="shared" si="414"/>
        <v>13251</v>
      </c>
      <c r="AU937" s="5">
        <f t="shared" si="415"/>
        <v>0.40999999999985448</v>
      </c>
      <c r="AV937" s="2">
        <v>3364.3</v>
      </c>
      <c r="AW937" s="3">
        <f t="shared" si="416"/>
        <v>3364</v>
      </c>
      <c r="AX937" s="5">
        <f t="shared" si="417"/>
        <v>0.3000000000001819</v>
      </c>
      <c r="AY937" s="2">
        <v>14607</v>
      </c>
      <c r="AZ937" s="3">
        <f t="shared" si="418"/>
        <v>14607</v>
      </c>
      <c r="BA937" s="5">
        <f t="shared" si="419"/>
        <v>0</v>
      </c>
      <c r="BB937" s="2">
        <v>0</v>
      </c>
      <c r="BC937" s="3">
        <f t="shared" si="420"/>
        <v>0</v>
      </c>
      <c r="BD937" s="5">
        <f t="shared" si="421"/>
        <v>0</v>
      </c>
    </row>
    <row r="938" spans="1:56" x14ac:dyDescent="0.25">
      <c r="A938">
        <v>2015</v>
      </c>
      <c r="B938">
        <v>12</v>
      </c>
      <c r="C938" t="s">
        <v>28</v>
      </c>
      <c r="D938">
        <v>2</v>
      </c>
      <c r="E938">
        <v>6</v>
      </c>
      <c r="F938">
        <v>8</v>
      </c>
      <c r="G938">
        <v>0</v>
      </c>
      <c r="H938">
        <v>12</v>
      </c>
      <c r="I938" t="s">
        <v>31</v>
      </c>
      <c r="J938">
        <v>40</v>
      </c>
      <c r="K938">
        <v>35101</v>
      </c>
      <c r="L938">
        <v>3000</v>
      </c>
      <c r="M938">
        <v>1</v>
      </c>
      <c r="N938">
        <v>1</v>
      </c>
      <c r="O938">
        <v>9</v>
      </c>
      <c r="P938" t="str">
        <f t="shared" si="422"/>
        <v>0</v>
      </c>
      <c r="Q938" t="s">
        <v>30</v>
      </c>
      <c r="R938" s="2">
        <f t="shared" si="395"/>
        <v>470722.00000000006</v>
      </c>
      <c r="S938" s="2">
        <f t="shared" si="396"/>
        <v>470722</v>
      </c>
      <c r="T938" s="2">
        <f t="shared" si="397"/>
        <v>0</v>
      </c>
      <c r="U938" s="2">
        <v>257323.2</v>
      </c>
      <c r="V938" s="3">
        <f t="shared" si="398"/>
        <v>257323</v>
      </c>
      <c r="W938" s="5">
        <f t="shared" si="399"/>
        <v>0.20000000001164153</v>
      </c>
      <c r="X938" s="2">
        <v>0</v>
      </c>
      <c r="Y938" s="3">
        <f t="shared" si="400"/>
        <v>0</v>
      </c>
      <c r="Z938" s="5">
        <f t="shared" si="401"/>
        <v>0</v>
      </c>
      <c r="AA938" s="2">
        <v>468</v>
      </c>
      <c r="AB938" s="3">
        <f t="shared" si="402"/>
        <v>468</v>
      </c>
      <c r="AC938" s="5">
        <f t="shared" si="403"/>
        <v>0</v>
      </c>
      <c r="AD938" s="2">
        <v>0</v>
      </c>
      <c r="AE938" s="3">
        <f t="shared" si="404"/>
        <v>0</v>
      </c>
      <c r="AF938" s="5">
        <f t="shared" si="405"/>
        <v>0</v>
      </c>
      <c r="AG938" s="2">
        <v>0</v>
      </c>
      <c r="AH938" s="3">
        <f t="shared" si="406"/>
        <v>0</v>
      </c>
      <c r="AI938" s="5">
        <f t="shared" si="407"/>
        <v>0</v>
      </c>
      <c r="AJ938" s="2">
        <v>166490.6</v>
      </c>
      <c r="AK938" s="3">
        <f t="shared" si="408"/>
        <v>166491</v>
      </c>
      <c r="AL938" s="5">
        <f t="shared" si="409"/>
        <v>-0.39999999999417923</v>
      </c>
      <c r="AM938" s="2">
        <v>0</v>
      </c>
      <c r="AN938" s="3">
        <f t="shared" si="410"/>
        <v>0</v>
      </c>
      <c r="AO938" s="5">
        <f t="shared" si="411"/>
        <v>0</v>
      </c>
      <c r="AP938" s="2">
        <v>27257</v>
      </c>
      <c r="AQ938" s="3">
        <f t="shared" si="412"/>
        <v>27257</v>
      </c>
      <c r="AR938" s="5">
        <f t="shared" si="413"/>
        <v>0</v>
      </c>
      <c r="AS938" s="2">
        <v>0</v>
      </c>
      <c r="AT938" s="3">
        <f t="shared" si="414"/>
        <v>0</v>
      </c>
      <c r="AU938" s="5">
        <f t="shared" si="415"/>
        <v>0</v>
      </c>
      <c r="AV938" s="2">
        <v>7012</v>
      </c>
      <c r="AW938" s="3">
        <f t="shared" si="416"/>
        <v>7012</v>
      </c>
      <c r="AX938" s="5">
        <f t="shared" si="417"/>
        <v>0</v>
      </c>
      <c r="AY938" s="2">
        <v>12171.2</v>
      </c>
      <c r="AZ938" s="3">
        <f t="shared" si="418"/>
        <v>12171</v>
      </c>
      <c r="BA938" s="5">
        <f t="shared" si="419"/>
        <v>0.2000000000007276</v>
      </c>
      <c r="BB938" s="2">
        <v>0</v>
      </c>
      <c r="BC938" s="3">
        <f t="shared" si="420"/>
        <v>0</v>
      </c>
      <c r="BD938" s="5">
        <f t="shared" si="421"/>
        <v>0</v>
      </c>
    </row>
    <row r="939" spans="1:56" x14ac:dyDescent="0.25">
      <c r="A939">
        <v>2015</v>
      </c>
      <c r="B939">
        <v>12</v>
      </c>
      <c r="C939" t="s">
        <v>28</v>
      </c>
      <c r="D939">
        <v>2</v>
      </c>
      <c r="E939">
        <v>6</v>
      </c>
      <c r="F939">
        <v>8</v>
      </c>
      <c r="G939">
        <v>0</v>
      </c>
      <c r="H939">
        <v>12</v>
      </c>
      <c r="I939" t="s">
        <v>31</v>
      </c>
      <c r="J939">
        <v>40</v>
      </c>
      <c r="K939">
        <v>35101</v>
      </c>
      <c r="L939">
        <v>3000</v>
      </c>
      <c r="M939">
        <v>1</v>
      </c>
      <c r="N939">
        <v>1</v>
      </c>
      <c r="O939">
        <v>11</v>
      </c>
      <c r="P939" t="str">
        <f t="shared" si="422"/>
        <v>0</v>
      </c>
      <c r="Q939" t="s">
        <v>30</v>
      </c>
      <c r="R939" s="2">
        <f t="shared" si="395"/>
        <v>2000</v>
      </c>
      <c r="S939" s="2">
        <f t="shared" si="396"/>
        <v>2000</v>
      </c>
      <c r="T939" s="2">
        <f t="shared" si="397"/>
        <v>0</v>
      </c>
      <c r="U939" s="2">
        <v>0</v>
      </c>
      <c r="V939" s="3">
        <f t="shared" si="398"/>
        <v>0</v>
      </c>
      <c r="W939" s="5">
        <f t="shared" si="399"/>
        <v>0</v>
      </c>
      <c r="X939" s="2">
        <v>0</v>
      </c>
      <c r="Y939" s="3">
        <f t="shared" si="400"/>
        <v>0</v>
      </c>
      <c r="Z939" s="5">
        <f t="shared" si="401"/>
        <v>0</v>
      </c>
      <c r="AA939" s="2">
        <v>0</v>
      </c>
      <c r="AB939" s="3">
        <f t="shared" si="402"/>
        <v>0</v>
      </c>
      <c r="AC939" s="5">
        <f t="shared" si="403"/>
        <v>0</v>
      </c>
      <c r="AD939" s="2">
        <v>0</v>
      </c>
      <c r="AE939" s="3">
        <f t="shared" si="404"/>
        <v>0</v>
      </c>
      <c r="AF939" s="5">
        <f t="shared" si="405"/>
        <v>0</v>
      </c>
      <c r="AG939" s="2">
        <v>0</v>
      </c>
      <c r="AH939" s="3">
        <f t="shared" si="406"/>
        <v>0</v>
      </c>
      <c r="AI939" s="5">
        <f t="shared" si="407"/>
        <v>0</v>
      </c>
      <c r="AJ939" s="2">
        <v>0</v>
      </c>
      <c r="AK939" s="3">
        <f t="shared" si="408"/>
        <v>0</v>
      </c>
      <c r="AL939" s="5">
        <f t="shared" si="409"/>
        <v>0</v>
      </c>
      <c r="AM939" s="2">
        <v>1000</v>
      </c>
      <c r="AN939" s="3">
        <f t="shared" si="410"/>
        <v>1000</v>
      </c>
      <c r="AO939" s="5">
        <f t="shared" si="411"/>
        <v>0</v>
      </c>
      <c r="AP939" s="2">
        <v>1000</v>
      </c>
      <c r="AQ939" s="3">
        <f t="shared" si="412"/>
        <v>1000</v>
      </c>
      <c r="AR939" s="5">
        <f t="shared" si="413"/>
        <v>0</v>
      </c>
      <c r="AS939" s="2">
        <v>0</v>
      </c>
      <c r="AT939" s="3">
        <f t="shared" si="414"/>
        <v>0</v>
      </c>
      <c r="AU939" s="5">
        <f t="shared" si="415"/>
        <v>0</v>
      </c>
      <c r="AV939" s="2">
        <v>0</v>
      </c>
      <c r="AW939" s="3">
        <f t="shared" si="416"/>
        <v>0</v>
      </c>
      <c r="AX939" s="5">
        <f t="shared" si="417"/>
        <v>0</v>
      </c>
      <c r="AY939" s="2">
        <v>0</v>
      </c>
      <c r="AZ939" s="3">
        <f t="shared" si="418"/>
        <v>0</v>
      </c>
      <c r="BA939" s="5">
        <f t="shared" si="419"/>
        <v>0</v>
      </c>
      <c r="BB939" s="2">
        <v>0</v>
      </c>
      <c r="BC939" s="3">
        <f t="shared" si="420"/>
        <v>0</v>
      </c>
      <c r="BD939" s="5">
        <f t="shared" si="421"/>
        <v>0</v>
      </c>
    </row>
    <row r="940" spans="1:56" x14ac:dyDescent="0.25">
      <c r="A940">
        <v>2015</v>
      </c>
      <c r="B940">
        <v>12</v>
      </c>
      <c r="C940" t="s">
        <v>28</v>
      </c>
      <c r="D940">
        <v>2</v>
      </c>
      <c r="E940">
        <v>6</v>
      </c>
      <c r="F940">
        <v>8</v>
      </c>
      <c r="G940">
        <v>0</v>
      </c>
      <c r="H940">
        <v>12</v>
      </c>
      <c r="I940" t="s">
        <v>31</v>
      </c>
      <c r="J940">
        <v>40</v>
      </c>
      <c r="K940">
        <v>35101</v>
      </c>
      <c r="L940">
        <v>3000</v>
      </c>
      <c r="M940">
        <v>1</v>
      </c>
      <c r="N940">
        <v>1</v>
      </c>
      <c r="O940">
        <v>17</v>
      </c>
      <c r="P940" t="str">
        <f t="shared" si="422"/>
        <v>0</v>
      </c>
      <c r="Q940" t="s">
        <v>30</v>
      </c>
      <c r="R940" s="2">
        <f t="shared" si="395"/>
        <v>14000</v>
      </c>
      <c r="S940" s="2">
        <f t="shared" si="396"/>
        <v>14000</v>
      </c>
      <c r="T940" s="2">
        <f t="shared" si="397"/>
        <v>0</v>
      </c>
      <c r="U940" s="2">
        <v>0</v>
      </c>
      <c r="V940" s="3">
        <f t="shared" si="398"/>
        <v>0</v>
      </c>
      <c r="W940" s="5">
        <f t="shared" si="399"/>
        <v>0</v>
      </c>
      <c r="X940" s="2">
        <v>0</v>
      </c>
      <c r="Y940" s="3">
        <f t="shared" si="400"/>
        <v>0</v>
      </c>
      <c r="Z940" s="5">
        <f t="shared" si="401"/>
        <v>0</v>
      </c>
      <c r="AA940" s="2">
        <v>0</v>
      </c>
      <c r="AB940" s="3">
        <f t="shared" si="402"/>
        <v>0</v>
      </c>
      <c r="AC940" s="5">
        <f t="shared" si="403"/>
        <v>0</v>
      </c>
      <c r="AD940" s="2">
        <v>3497.4</v>
      </c>
      <c r="AE940" s="3">
        <f t="shared" si="404"/>
        <v>3497</v>
      </c>
      <c r="AF940" s="5">
        <f t="shared" si="405"/>
        <v>0.40000000000009095</v>
      </c>
      <c r="AG940" s="2">
        <v>0</v>
      </c>
      <c r="AH940" s="3">
        <f t="shared" si="406"/>
        <v>0</v>
      </c>
      <c r="AI940" s="5">
        <f t="shared" si="407"/>
        <v>0</v>
      </c>
      <c r="AJ940" s="2">
        <v>0</v>
      </c>
      <c r="AK940" s="3">
        <f t="shared" si="408"/>
        <v>0</v>
      </c>
      <c r="AL940" s="5">
        <f t="shared" si="409"/>
        <v>0</v>
      </c>
      <c r="AM940" s="2">
        <v>3502.6</v>
      </c>
      <c r="AN940" s="3">
        <f t="shared" si="410"/>
        <v>3503</v>
      </c>
      <c r="AO940" s="5">
        <f t="shared" si="411"/>
        <v>-0.40000000000009095</v>
      </c>
      <c r="AP940" s="2">
        <v>0</v>
      </c>
      <c r="AQ940" s="3">
        <f t="shared" si="412"/>
        <v>0</v>
      </c>
      <c r="AR940" s="5">
        <f t="shared" si="413"/>
        <v>0</v>
      </c>
      <c r="AS940" s="2">
        <v>0</v>
      </c>
      <c r="AT940" s="3">
        <f t="shared" si="414"/>
        <v>0</v>
      </c>
      <c r="AU940" s="5">
        <f t="shared" si="415"/>
        <v>0</v>
      </c>
      <c r="AV940" s="2">
        <v>3500</v>
      </c>
      <c r="AW940" s="3">
        <f t="shared" si="416"/>
        <v>3500</v>
      </c>
      <c r="AX940" s="5">
        <f t="shared" si="417"/>
        <v>0</v>
      </c>
      <c r="AY940" s="2">
        <v>0</v>
      </c>
      <c r="AZ940" s="3">
        <f t="shared" si="418"/>
        <v>0</v>
      </c>
      <c r="BA940" s="5">
        <f t="shared" si="419"/>
        <v>0</v>
      </c>
      <c r="BB940" s="2">
        <v>3500</v>
      </c>
      <c r="BC940" s="3">
        <f t="shared" si="420"/>
        <v>3500</v>
      </c>
      <c r="BD940" s="5">
        <f t="shared" si="421"/>
        <v>0</v>
      </c>
    </row>
    <row r="941" spans="1:56" x14ac:dyDescent="0.25">
      <c r="A941">
        <v>2015</v>
      </c>
      <c r="B941">
        <v>12</v>
      </c>
      <c r="C941" t="s">
        <v>28</v>
      </c>
      <c r="D941">
        <v>2</v>
      </c>
      <c r="E941">
        <v>6</v>
      </c>
      <c r="F941">
        <v>8</v>
      </c>
      <c r="G941">
        <v>0</v>
      </c>
      <c r="H941">
        <v>12</v>
      </c>
      <c r="I941" t="s">
        <v>31</v>
      </c>
      <c r="J941">
        <v>40</v>
      </c>
      <c r="K941">
        <v>35101</v>
      </c>
      <c r="L941">
        <v>3000</v>
      </c>
      <c r="M941">
        <v>1</v>
      </c>
      <c r="N941">
        <v>1</v>
      </c>
      <c r="O941">
        <v>20</v>
      </c>
      <c r="P941" t="str">
        <f t="shared" si="422"/>
        <v>0</v>
      </c>
      <c r="Q941" t="s">
        <v>30</v>
      </c>
      <c r="R941" s="2">
        <f t="shared" si="395"/>
        <v>22414</v>
      </c>
      <c r="S941" s="2">
        <f t="shared" si="396"/>
        <v>22414</v>
      </c>
      <c r="T941" s="2">
        <f t="shared" si="397"/>
        <v>0</v>
      </c>
      <c r="U941" s="2">
        <v>0</v>
      </c>
      <c r="V941" s="3">
        <f t="shared" si="398"/>
        <v>0</v>
      </c>
      <c r="W941" s="5">
        <f t="shared" si="399"/>
        <v>0</v>
      </c>
      <c r="X941" s="2">
        <v>0</v>
      </c>
      <c r="Y941" s="3">
        <f t="shared" si="400"/>
        <v>0</v>
      </c>
      <c r="Z941" s="5">
        <f t="shared" si="401"/>
        <v>0</v>
      </c>
      <c r="AA941" s="2">
        <v>0</v>
      </c>
      <c r="AB941" s="3">
        <f t="shared" si="402"/>
        <v>0</v>
      </c>
      <c r="AC941" s="5">
        <f t="shared" si="403"/>
        <v>0</v>
      </c>
      <c r="AD941" s="2">
        <v>0</v>
      </c>
      <c r="AE941" s="3">
        <f t="shared" si="404"/>
        <v>0</v>
      </c>
      <c r="AF941" s="5">
        <f t="shared" si="405"/>
        <v>0</v>
      </c>
      <c r="AG941" s="2">
        <v>0</v>
      </c>
      <c r="AH941" s="3">
        <f t="shared" si="406"/>
        <v>0</v>
      </c>
      <c r="AI941" s="5">
        <f t="shared" si="407"/>
        <v>0</v>
      </c>
      <c r="AJ941" s="2">
        <v>5000</v>
      </c>
      <c r="AK941" s="3">
        <f t="shared" si="408"/>
        <v>5000</v>
      </c>
      <c r="AL941" s="5">
        <f t="shared" si="409"/>
        <v>0</v>
      </c>
      <c r="AM941" s="2">
        <v>6500</v>
      </c>
      <c r="AN941" s="3">
        <f t="shared" si="410"/>
        <v>6500</v>
      </c>
      <c r="AO941" s="5">
        <f t="shared" si="411"/>
        <v>0</v>
      </c>
      <c r="AP941" s="2">
        <v>0</v>
      </c>
      <c r="AQ941" s="3">
        <f t="shared" si="412"/>
        <v>0</v>
      </c>
      <c r="AR941" s="5">
        <f t="shared" si="413"/>
        <v>0</v>
      </c>
      <c r="AS941" s="2">
        <v>7000</v>
      </c>
      <c r="AT941" s="3">
        <f t="shared" si="414"/>
        <v>7000</v>
      </c>
      <c r="AU941" s="5">
        <f t="shared" si="415"/>
        <v>0</v>
      </c>
      <c r="AV941" s="2">
        <v>3914</v>
      </c>
      <c r="AW941" s="3">
        <f t="shared" si="416"/>
        <v>3914</v>
      </c>
      <c r="AX941" s="5">
        <f t="shared" si="417"/>
        <v>0</v>
      </c>
      <c r="AY941" s="2">
        <v>0</v>
      </c>
      <c r="AZ941" s="3">
        <f t="shared" si="418"/>
        <v>0</v>
      </c>
      <c r="BA941" s="5">
        <f t="shared" si="419"/>
        <v>0</v>
      </c>
      <c r="BB941" s="2">
        <v>0</v>
      </c>
      <c r="BC941" s="3">
        <f t="shared" si="420"/>
        <v>0</v>
      </c>
      <c r="BD941" s="5">
        <f t="shared" si="421"/>
        <v>0</v>
      </c>
    </row>
    <row r="942" spans="1:56" x14ac:dyDescent="0.25">
      <c r="A942">
        <v>2015</v>
      </c>
      <c r="B942">
        <v>12</v>
      </c>
      <c r="C942" t="s">
        <v>28</v>
      </c>
      <c r="D942">
        <v>2</v>
      </c>
      <c r="E942">
        <v>6</v>
      </c>
      <c r="F942">
        <v>8</v>
      </c>
      <c r="G942">
        <v>0</v>
      </c>
      <c r="H942">
        <v>12</v>
      </c>
      <c r="I942" t="s">
        <v>31</v>
      </c>
      <c r="J942">
        <v>40</v>
      </c>
      <c r="K942">
        <v>35101</v>
      </c>
      <c r="L942">
        <v>3000</v>
      </c>
      <c r="M942">
        <v>1</v>
      </c>
      <c r="N942">
        <v>1</v>
      </c>
      <c r="O942">
        <v>24</v>
      </c>
      <c r="P942" t="str">
        <f t="shared" si="422"/>
        <v>0</v>
      </c>
      <c r="Q942" t="s">
        <v>30</v>
      </c>
      <c r="R942" s="2">
        <f t="shared" si="395"/>
        <v>0</v>
      </c>
      <c r="S942" s="2">
        <f t="shared" si="396"/>
        <v>0</v>
      </c>
      <c r="T942" s="2">
        <f t="shared" si="397"/>
        <v>0</v>
      </c>
      <c r="U942" s="2">
        <v>0</v>
      </c>
      <c r="V942" s="3">
        <f t="shared" si="398"/>
        <v>0</v>
      </c>
      <c r="W942" s="5">
        <f t="shared" si="399"/>
        <v>0</v>
      </c>
      <c r="X942" s="2">
        <v>0</v>
      </c>
      <c r="Y942" s="3">
        <f t="shared" si="400"/>
        <v>0</v>
      </c>
      <c r="Z942" s="5">
        <f t="shared" si="401"/>
        <v>0</v>
      </c>
      <c r="AA942" s="2">
        <v>0</v>
      </c>
      <c r="AB942" s="3">
        <f t="shared" si="402"/>
        <v>0</v>
      </c>
      <c r="AC942" s="5">
        <f t="shared" si="403"/>
        <v>0</v>
      </c>
      <c r="AD942" s="2">
        <v>0</v>
      </c>
      <c r="AE942" s="3">
        <f t="shared" si="404"/>
        <v>0</v>
      </c>
      <c r="AF942" s="5">
        <f t="shared" si="405"/>
        <v>0</v>
      </c>
      <c r="AG942" s="2">
        <v>0</v>
      </c>
      <c r="AH942" s="3">
        <f t="shared" si="406"/>
        <v>0</v>
      </c>
      <c r="AI942" s="5">
        <f t="shared" si="407"/>
        <v>0</v>
      </c>
      <c r="AJ942" s="2">
        <v>0</v>
      </c>
      <c r="AK942" s="3">
        <f t="shared" si="408"/>
        <v>0</v>
      </c>
      <c r="AL942" s="5">
        <f t="shared" si="409"/>
        <v>0</v>
      </c>
      <c r="AM942" s="2">
        <v>0</v>
      </c>
      <c r="AN942" s="3">
        <f t="shared" si="410"/>
        <v>0</v>
      </c>
      <c r="AO942" s="5">
        <f t="shared" si="411"/>
        <v>0</v>
      </c>
      <c r="AP942" s="2">
        <v>0</v>
      </c>
      <c r="AQ942" s="3">
        <f t="shared" si="412"/>
        <v>0</v>
      </c>
      <c r="AR942" s="5">
        <f t="shared" si="413"/>
        <v>0</v>
      </c>
      <c r="AS942" s="2">
        <v>0</v>
      </c>
      <c r="AT942" s="3">
        <f t="shared" si="414"/>
        <v>0</v>
      </c>
      <c r="AU942" s="5">
        <f t="shared" si="415"/>
        <v>0</v>
      </c>
      <c r="AV942" s="2">
        <v>0</v>
      </c>
      <c r="AW942" s="3">
        <f t="shared" si="416"/>
        <v>0</v>
      </c>
      <c r="AX942" s="5">
        <f t="shared" si="417"/>
        <v>0</v>
      </c>
      <c r="AY942" s="2">
        <v>0</v>
      </c>
      <c r="AZ942" s="3">
        <f t="shared" si="418"/>
        <v>0</v>
      </c>
      <c r="BA942" s="5">
        <f t="shared" si="419"/>
        <v>0</v>
      </c>
      <c r="BB942" s="2">
        <v>0</v>
      </c>
      <c r="BC942" s="3">
        <f t="shared" si="420"/>
        <v>0</v>
      </c>
      <c r="BD942" s="5">
        <f t="shared" si="421"/>
        <v>0</v>
      </c>
    </row>
    <row r="943" spans="1:56" x14ac:dyDescent="0.25">
      <c r="A943">
        <v>2015</v>
      </c>
      <c r="B943">
        <v>12</v>
      </c>
      <c r="C943" t="s">
        <v>28</v>
      </c>
      <c r="D943">
        <v>2</v>
      </c>
      <c r="E943">
        <v>6</v>
      </c>
      <c r="F943">
        <v>8</v>
      </c>
      <c r="G943">
        <v>0</v>
      </c>
      <c r="H943">
        <v>12</v>
      </c>
      <c r="I943" t="s">
        <v>31</v>
      </c>
      <c r="J943">
        <v>40</v>
      </c>
      <c r="K943">
        <v>35101</v>
      </c>
      <c r="L943">
        <v>3000</v>
      </c>
      <c r="M943">
        <v>1</v>
      </c>
      <c r="N943">
        <v>1</v>
      </c>
      <c r="O943">
        <v>25</v>
      </c>
      <c r="P943" t="str">
        <f t="shared" si="422"/>
        <v>0</v>
      </c>
      <c r="Q943" t="s">
        <v>30</v>
      </c>
      <c r="R943" s="2">
        <f t="shared" si="395"/>
        <v>11000</v>
      </c>
      <c r="S943" s="2">
        <f t="shared" si="396"/>
        <v>11000</v>
      </c>
      <c r="T943" s="2">
        <f t="shared" si="397"/>
        <v>0</v>
      </c>
      <c r="U943" s="2">
        <v>0</v>
      </c>
      <c r="V943" s="3">
        <f t="shared" si="398"/>
        <v>0</v>
      </c>
      <c r="W943" s="5">
        <f t="shared" si="399"/>
        <v>0</v>
      </c>
      <c r="X943" s="2">
        <v>0</v>
      </c>
      <c r="Y943" s="3">
        <f t="shared" si="400"/>
        <v>0</v>
      </c>
      <c r="Z943" s="5">
        <f t="shared" si="401"/>
        <v>0</v>
      </c>
      <c r="AA943" s="2">
        <v>0</v>
      </c>
      <c r="AB943" s="3">
        <f t="shared" si="402"/>
        <v>0</v>
      </c>
      <c r="AC943" s="5">
        <f t="shared" si="403"/>
        <v>0</v>
      </c>
      <c r="AD943" s="2">
        <v>3092</v>
      </c>
      <c r="AE943" s="3">
        <f t="shared" si="404"/>
        <v>3092</v>
      </c>
      <c r="AF943" s="5">
        <f t="shared" si="405"/>
        <v>0</v>
      </c>
      <c r="AG943" s="2">
        <v>0</v>
      </c>
      <c r="AH943" s="3">
        <f t="shared" si="406"/>
        <v>0</v>
      </c>
      <c r="AI943" s="5">
        <f t="shared" si="407"/>
        <v>0</v>
      </c>
      <c r="AJ943" s="2">
        <v>3400</v>
      </c>
      <c r="AK943" s="3">
        <f t="shared" si="408"/>
        <v>3400</v>
      </c>
      <c r="AL943" s="5">
        <f t="shared" si="409"/>
        <v>0</v>
      </c>
      <c r="AM943" s="2">
        <v>0</v>
      </c>
      <c r="AN943" s="3">
        <f t="shared" si="410"/>
        <v>0</v>
      </c>
      <c r="AO943" s="5">
        <f t="shared" si="411"/>
        <v>0</v>
      </c>
      <c r="AP943" s="2">
        <v>1700</v>
      </c>
      <c r="AQ943" s="3">
        <f t="shared" si="412"/>
        <v>1700</v>
      </c>
      <c r="AR943" s="5">
        <f t="shared" si="413"/>
        <v>0</v>
      </c>
      <c r="AS943" s="2">
        <v>0</v>
      </c>
      <c r="AT943" s="3">
        <f t="shared" si="414"/>
        <v>0</v>
      </c>
      <c r="AU943" s="5">
        <f t="shared" si="415"/>
        <v>0</v>
      </c>
      <c r="AV943" s="2">
        <v>2500</v>
      </c>
      <c r="AW943" s="3">
        <f t="shared" si="416"/>
        <v>2500</v>
      </c>
      <c r="AX943" s="5">
        <f t="shared" si="417"/>
        <v>0</v>
      </c>
      <c r="AY943" s="2">
        <v>0</v>
      </c>
      <c r="AZ943" s="3">
        <f t="shared" si="418"/>
        <v>0</v>
      </c>
      <c r="BA943" s="5">
        <f t="shared" si="419"/>
        <v>0</v>
      </c>
      <c r="BB943" s="2">
        <v>308</v>
      </c>
      <c r="BC943" s="3">
        <f t="shared" si="420"/>
        <v>308</v>
      </c>
      <c r="BD943" s="5">
        <f t="shared" si="421"/>
        <v>0</v>
      </c>
    </row>
    <row r="944" spans="1:56" x14ac:dyDescent="0.25">
      <c r="A944">
        <v>2015</v>
      </c>
      <c r="B944">
        <v>12</v>
      </c>
      <c r="C944" t="s">
        <v>28</v>
      </c>
      <c r="D944">
        <v>2</v>
      </c>
      <c r="E944">
        <v>6</v>
      </c>
      <c r="F944">
        <v>8</v>
      </c>
      <c r="G944">
        <v>0</v>
      </c>
      <c r="H944">
        <v>12</v>
      </c>
      <c r="I944" t="s">
        <v>31</v>
      </c>
      <c r="J944">
        <v>40</v>
      </c>
      <c r="K944">
        <v>35101</v>
      </c>
      <c r="L944">
        <v>3000</v>
      </c>
      <c r="M944">
        <v>1</v>
      </c>
      <c r="N944">
        <v>1</v>
      </c>
      <c r="O944">
        <v>30</v>
      </c>
      <c r="P944" t="str">
        <f t="shared" si="422"/>
        <v>0</v>
      </c>
      <c r="Q944" t="s">
        <v>30</v>
      </c>
      <c r="R944" s="2">
        <f t="shared" si="395"/>
        <v>6600</v>
      </c>
      <c r="S944" s="2">
        <f t="shared" si="396"/>
        <v>6600</v>
      </c>
      <c r="T944" s="2">
        <f t="shared" si="397"/>
        <v>0</v>
      </c>
      <c r="U944" s="2">
        <v>0</v>
      </c>
      <c r="V944" s="3">
        <f t="shared" si="398"/>
        <v>0</v>
      </c>
      <c r="W944" s="5">
        <f t="shared" si="399"/>
        <v>0</v>
      </c>
      <c r="X944" s="2">
        <v>0</v>
      </c>
      <c r="Y944" s="3">
        <f t="shared" si="400"/>
        <v>0</v>
      </c>
      <c r="Z944" s="5">
        <f t="shared" si="401"/>
        <v>0</v>
      </c>
      <c r="AA944" s="2">
        <v>0</v>
      </c>
      <c r="AB944" s="3">
        <f t="shared" si="402"/>
        <v>0</v>
      </c>
      <c r="AC944" s="5">
        <f t="shared" si="403"/>
        <v>0</v>
      </c>
      <c r="AD944" s="2">
        <v>0</v>
      </c>
      <c r="AE944" s="3">
        <f t="shared" si="404"/>
        <v>0</v>
      </c>
      <c r="AF944" s="5">
        <f t="shared" si="405"/>
        <v>0</v>
      </c>
      <c r="AG944" s="2">
        <v>0</v>
      </c>
      <c r="AH944" s="3">
        <f t="shared" si="406"/>
        <v>0</v>
      </c>
      <c r="AI944" s="5">
        <f t="shared" si="407"/>
        <v>0</v>
      </c>
      <c r="AJ944" s="2">
        <v>2200</v>
      </c>
      <c r="AK944" s="3">
        <f t="shared" si="408"/>
        <v>2200</v>
      </c>
      <c r="AL944" s="5">
        <f t="shared" si="409"/>
        <v>0</v>
      </c>
      <c r="AM944" s="2">
        <v>0</v>
      </c>
      <c r="AN944" s="3">
        <f t="shared" si="410"/>
        <v>0</v>
      </c>
      <c r="AO944" s="5">
        <f t="shared" si="411"/>
        <v>0</v>
      </c>
      <c r="AP944" s="2">
        <v>1100</v>
      </c>
      <c r="AQ944" s="3">
        <f t="shared" si="412"/>
        <v>1100</v>
      </c>
      <c r="AR944" s="5">
        <f t="shared" si="413"/>
        <v>0</v>
      </c>
      <c r="AS944" s="2">
        <v>2200</v>
      </c>
      <c r="AT944" s="3">
        <f t="shared" si="414"/>
        <v>2200</v>
      </c>
      <c r="AU944" s="5">
        <f t="shared" si="415"/>
        <v>0</v>
      </c>
      <c r="AV944" s="2">
        <v>1100</v>
      </c>
      <c r="AW944" s="3">
        <f t="shared" si="416"/>
        <v>1100</v>
      </c>
      <c r="AX944" s="5">
        <f t="shared" si="417"/>
        <v>0</v>
      </c>
      <c r="AY944" s="2">
        <v>0</v>
      </c>
      <c r="AZ944" s="3">
        <f t="shared" si="418"/>
        <v>0</v>
      </c>
      <c r="BA944" s="5">
        <f t="shared" si="419"/>
        <v>0</v>
      </c>
      <c r="BB944" s="2">
        <v>0</v>
      </c>
      <c r="BC944" s="3">
        <f t="shared" si="420"/>
        <v>0</v>
      </c>
      <c r="BD944" s="5">
        <f t="shared" si="421"/>
        <v>0</v>
      </c>
    </row>
    <row r="945" spans="1:56" x14ac:dyDescent="0.25">
      <c r="A945">
        <v>2015</v>
      </c>
      <c r="B945">
        <v>12</v>
      </c>
      <c r="C945" t="s">
        <v>28</v>
      </c>
      <c r="D945">
        <v>2</v>
      </c>
      <c r="E945">
        <v>6</v>
      </c>
      <c r="F945">
        <v>8</v>
      </c>
      <c r="G945">
        <v>0</v>
      </c>
      <c r="H945">
        <v>12</v>
      </c>
      <c r="I945" t="s">
        <v>31</v>
      </c>
      <c r="J945">
        <v>40</v>
      </c>
      <c r="K945">
        <v>35101</v>
      </c>
      <c r="L945">
        <v>3000</v>
      </c>
      <c r="M945">
        <v>1</v>
      </c>
      <c r="N945">
        <v>1</v>
      </c>
      <c r="O945">
        <v>31</v>
      </c>
      <c r="P945" t="str">
        <f t="shared" si="422"/>
        <v>0</v>
      </c>
      <c r="Q945" t="s">
        <v>30</v>
      </c>
      <c r="R945" s="2">
        <f t="shared" si="395"/>
        <v>98733</v>
      </c>
      <c r="S945" s="2">
        <f t="shared" si="396"/>
        <v>98733</v>
      </c>
      <c r="T945" s="2">
        <f t="shared" si="397"/>
        <v>0</v>
      </c>
      <c r="U945" s="2">
        <v>0</v>
      </c>
      <c r="V945" s="3">
        <f t="shared" si="398"/>
        <v>0</v>
      </c>
      <c r="W945" s="5">
        <f t="shared" si="399"/>
        <v>0</v>
      </c>
      <c r="X945" s="2">
        <v>0</v>
      </c>
      <c r="Y945" s="3">
        <f t="shared" si="400"/>
        <v>0</v>
      </c>
      <c r="Z945" s="5">
        <f t="shared" si="401"/>
        <v>0</v>
      </c>
      <c r="AA945" s="2">
        <v>0</v>
      </c>
      <c r="AB945" s="3">
        <f t="shared" si="402"/>
        <v>0</v>
      </c>
      <c r="AC945" s="5">
        <f t="shared" si="403"/>
        <v>0</v>
      </c>
      <c r="AD945" s="2">
        <v>8270.8799999999992</v>
      </c>
      <c r="AE945" s="3">
        <f t="shared" si="404"/>
        <v>8271</v>
      </c>
      <c r="AF945" s="5">
        <f t="shared" si="405"/>
        <v>-0.12000000000080036</v>
      </c>
      <c r="AG945" s="2">
        <v>8277.76</v>
      </c>
      <c r="AH945" s="3">
        <f t="shared" si="406"/>
        <v>8278</v>
      </c>
      <c r="AI945" s="5">
        <f t="shared" si="407"/>
        <v>-0.23999999999978172</v>
      </c>
      <c r="AJ945" s="2">
        <v>8348.36</v>
      </c>
      <c r="AK945" s="3">
        <f t="shared" si="408"/>
        <v>8348</v>
      </c>
      <c r="AL945" s="5">
        <f t="shared" si="409"/>
        <v>0.36000000000058208</v>
      </c>
      <c r="AM945" s="2">
        <v>7448</v>
      </c>
      <c r="AN945" s="3">
        <f t="shared" si="410"/>
        <v>7448</v>
      </c>
      <c r="AO945" s="5">
        <f t="shared" si="411"/>
        <v>0</v>
      </c>
      <c r="AP945" s="2">
        <v>12448</v>
      </c>
      <c r="AQ945" s="3">
        <f t="shared" si="412"/>
        <v>12448</v>
      </c>
      <c r="AR945" s="5">
        <f t="shared" si="413"/>
        <v>0</v>
      </c>
      <c r="AS945" s="2">
        <v>20747</v>
      </c>
      <c r="AT945" s="3">
        <f t="shared" si="414"/>
        <v>20747</v>
      </c>
      <c r="AU945" s="5">
        <f t="shared" si="415"/>
        <v>0</v>
      </c>
      <c r="AV945" s="2">
        <v>12448</v>
      </c>
      <c r="AW945" s="3">
        <f t="shared" si="416"/>
        <v>12448</v>
      </c>
      <c r="AX945" s="5">
        <f t="shared" si="417"/>
        <v>0</v>
      </c>
      <c r="AY945" s="2">
        <v>12446</v>
      </c>
      <c r="AZ945" s="3">
        <f t="shared" si="418"/>
        <v>12446</v>
      </c>
      <c r="BA945" s="5">
        <f t="shared" si="419"/>
        <v>0</v>
      </c>
      <c r="BB945" s="2">
        <v>8299</v>
      </c>
      <c r="BC945" s="3">
        <f t="shared" si="420"/>
        <v>8299</v>
      </c>
      <c r="BD945" s="5">
        <f t="shared" si="421"/>
        <v>0</v>
      </c>
    </row>
    <row r="946" spans="1:56" x14ac:dyDescent="0.25">
      <c r="A946">
        <v>2015</v>
      </c>
      <c r="B946">
        <v>12</v>
      </c>
      <c r="C946" t="s">
        <v>28</v>
      </c>
      <c r="D946">
        <v>2</v>
      </c>
      <c r="E946">
        <v>6</v>
      </c>
      <c r="F946">
        <v>8</v>
      </c>
      <c r="G946">
        <v>0</v>
      </c>
      <c r="H946">
        <v>12</v>
      </c>
      <c r="I946" t="s">
        <v>31</v>
      </c>
      <c r="J946">
        <v>40</v>
      </c>
      <c r="K946">
        <v>35101</v>
      </c>
      <c r="L946">
        <v>3000</v>
      </c>
      <c r="M946">
        <v>1</v>
      </c>
      <c r="N946">
        <v>1</v>
      </c>
      <c r="O946">
        <v>32</v>
      </c>
      <c r="P946" t="str">
        <f t="shared" si="422"/>
        <v>0</v>
      </c>
      <c r="Q946" t="s">
        <v>30</v>
      </c>
      <c r="R946" s="2">
        <f t="shared" si="395"/>
        <v>34190</v>
      </c>
      <c r="S946" s="2">
        <f t="shared" si="396"/>
        <v>34190</v>
      </c>
      <c r="T946" s="2">
        <f t="shared" si="397"/>
        <v>0</v>
      </c>
      <c r="U946" s="2">
        <v>0</v>
      </c>
      <c r="V946" s="3">
        <f t="shared" si="398"/>
        <v>0</v>
      </c>
      <c r="W946" s="5">
        <f t="shared" si="399"/>
        <v>0</v>
      </c>
      <c r="X946" s="2">
        <v>0</v>
      </c>
      <c r="Y946" s="3">
        <f t="shared" si="400"/>
        <v>0</v>
      </c>
      <c r="Z946" s="5">
        <f t="shared" si="401"/>
        <v>0</v>
      </c>
      <c r="AA946" s="2">
        <v>0</v>
      </c>
      <c r="AB946" s="3">
        <f t="shared" si="402"/>
        <v>0</v>
      </c>
      <c r="AC946" s="5">
        <f t="shared" si="403"/>
        <v>0</v>
      </c>
      <c r="AD946" s="2">
        <v>3652</v>
      </c>
      <c r="AE946" s="3">
        <f t="shared" si="404"/>
        <v>3652</v>
      </c>
      <c r="AF946" s="5">
        <f t="shared" si="405"/>
        <v>0</v>
      </c>
      <c r="AG946" s="2">
        <v>0</v>
      </c>
      <c r="AH946" s="3">
        <f t="shared" si="406"/>
        <v>0</v>
      </c>
      <c r="AI946" s="5">
        <f t="shared" si="407"/>
        <v>0</v>
      </c>
      <c r="AJ946" s="2">
        <v>4804</v>
      </c>
      <c r="AK946" s="3">
        <f t="shared" si="408"/>
        <v>4804</v>
      </c>
      <c r="AL946" s="5">
        <f t="shared" si="409"/>
        <v>0</v>
      </c>
      <c r="AM946" s="2">
        <v>11710</v>
      </c>
      <c r="AN946" s="3">
        <f t="shared" si="410"/>
        <v>11710</v>
      </c>
      <c r="AO946" s="5">
        <f t="shared" si="411"/>
        <v>0</v>
      </c>
      <c r="AP946" s="2">
        <v>7012</v>
      </c>
      <c r="AQ946" s="3">
        <f t="shared" si="412"/>
        <v>7012</v>
      </c>
      <c r="AR946" s="5">
        <f t="shared" si="413"/>
        <v>0</v>
      </c>
      <c r="AS946" s="2">
        <v>7012</v>
      </c>
      <c r="AT946" s="3">
        <f t="shared" si="414"/>
        <v>7012</v>
      </c>
      <c r="AU946" s="5">
        <f t="shared" si="415"/>
        <v>0</v>
      </c>
      <c r="AV946" s="2">
        <v>0</v>
      </c>
      <c r="AW946" s="3">
        <f t="shared" si="416"/>
        <v>0</v>
      </c>
      <c r="AX946" s="5">
        <f t="shared" si="417"/>
        <v>0</v>
      </c>
      <c r="AY946" s="2">
        <v>0</v>
      </c>
      <c r="AZ946" s="3">
        <f t="shared" si="418"/>
        <v>0</v>
      </c>
      <c r="BA946" s="5">
        <f t="shared" si="419"/>
        <v>0</v>
      </c>
      <c r="BB946" s="2">
        <v>0</v>
      </c>
      <c r="BC946" s="3">
        <f t="shared" si="420"/>
        <v>0</v>
      </c>
      <c r="BD946" s="5">
        <f t="shared" si="421"/>
        <v>0</v>
      </c>
    </row>
    <row r="947" spans="1:56" x14ac:dyDescent="0.25">
      <c r="A947">
        <v>2015</v>
      </c>
      <c r="B947">
        <v>12</v>
      </c>
      <c r="C947" t="s">
        <v>28</v>
      </c>
      <c r="D947">
        <v>2</v>
      </c>
      <c r="E947">
        <v>6</v>
      </c>
      <c r="F947">
        <v>8</v>
      </c>
      <c r="G947">
        <v>0</v>
      </c>
      <c r="H947">
        <v>12</v>
      </c>
      <c r="I947" t="s">
        <v>31</v>
      </c>
      <c r="J947">
        <v>40</v>
      </c>
      <c r="K947">
        <v>35102</v>
      </c>
      <c r="L947">
        <v>3000</v>
      </c>
      <c r="M947">
        <v>1</v>
      </c>
      <c r="N947">
        <v>1</v>
      </c>
      <c r="O947">
        <v>2</v>
      </c>
      <c r="P947" t="str">
        <f t="shared" si="422"/>
        <v>0</v>
      </c>
      <c r="Q947" t="s">
        <v>30</v>
      </c>
      <c r="R947" s="2">
        <f t="shared" si="395"/>
        <v>15000</v>
      </c>
      <c r="S947" s="2">
        <f t="shared" si="396"/>
        <v>15000</v>
      </c>
      <c r="T947" s="2">
        <f t="shared" si="397"/>
        <v>0</v>
      </c>
      <c r="U947" s="2">
        <v>0</v>
      </c>
      <c r="V947" s="3">
        <f t="shared" si="398"/>
        <v>0</v>
      </c>
      <c r="W947" s="5">
        <f t="shared" si="399"/>
        <v>0</v>
      </c>
      <c r="X947" s="2">
        <v>0</v>
      </c>
      <c r="Y947" s="3">
        <f t="shared" si="400"/>
        <v>0</v>
      </c>
      <c r="Z947" s="5">
        <f t="shared" si="401"/>
        <v>0</v>
      </c>
      <c r="AA947" s="2">
        <v>0</v>
      </c>
      <c r="AB947" s="3">
        <f t="shared" si="402"/>
        <v>0</v>
      </c>
      <c r="AC947" s="5">
        <f t="shared" si="403"/>
        <v>0</v>
      </c>
      <c r="AD947" s="2">
        <v>0</v>
      </c>
      <c r="AE947" s="3">
        <f t="shared" si="404"/>
        <v>0</v>
      </c>
      <c r="AF947" s="5">
        <f t="shared" si="405"/>
        <v>0</v>
      </c>
      <c r="AG947" s="2">
        <v>0</v>
      </c>
      <c r="AH947" s="3">
        <f t="shared" si="406"/>
        <v>0</v>
      </c>
      <c r="AI947" s="5">
        <f t="shared" si="407"/>
        <v>0</v>
      </c>
      <c r="AJ947" s="2">
        <v>15000</v>
      </c>
      <c r="AK947" s="3">
        <f t="shared" si="408"/>
        <v>15000</v>
      </c>
      <c r="AL947" s="5">
        <f t="shared" si="409"/>
        <v>0</v>
      </c>
      <c r="AM947" s="2">
        <v>0</v>
      </c>
      <c r="AN947" s="3">
        <f t="shared" si="410"/>
        <v>0</v>
      </c>
      <c r="AO947" s="5">
        <f t="shared" si="411"/>
        <v>0</v>
      </c>
      <c r="AP947" s="2">
        <v>0</v>
      </c>
      <c r="AQ947" s="3">
        <f t="shared" si="412"/>
        <v>0</v>
      </c>
      <c r="AR947" s="5">
        <f t="shared" si="413"/>
        <v>0</v>
      </c>
      <c r="AS947" s="2">
        <v>0</v>
      </c>
      <c r="AT947" s="3">
        <f t="shared" si="414"/>
        <v>0</v>
      </c>
      <c r="AU947" s="5">
        <f t="shared" si="415"/>
        <v>0</v>
      </c>
      <c r="AV947" s="2">
        <v>0</v>
      </c>
      <c r="AW947" s="3">
        <f t="shared" si="416"/>
        <v>0</v>
      </c>
      <c r="AX947" s="5">
        <f t="shared" si="417"/>
        <v>0</v>
      </c>
      <c r="AY947" s="2">
        <v>0</v>
      </c>
      <c r="AZ947" s="3">
        <f t="shared" si="418"/>
        <v>0</v>
      </c>
      <c r="BA947" s="5">
        <f t="shared" si="419"/>
        <v>0</v>
      </c>
      <c r="BB947" s="2">
        <v>0</v>
      </c>
      <c r="BC947" s="3">
        <f t="shared" si="420"/>
        <v>0</v>
      </c>
      <c r="BD947" s="5">
        <f t="shared" si="421"/>
        <v>0</v>
      </c>
    </row>
    <row r="948" spans="1:56" x14ac:dyDescent="0.25">
      <c r="A948">
        <v>2015</v>
      </c>
      <c r="B948">
        <v>12</v>
      </c>
      <c r="C948" t="s">
        <v>28</v>
      </c>
      <c r="D948">
        <v>2</v>
      </c>
      <c r="E948">
        <v>6</v>
      </c>
      <c r="F948">
        <v>8</v>
      </c>
      <c r="G948">
        <v>0</v>
      </c>
      <c r="H948">
        <v>12</v>
      </c>
      <c r="I948" t="s">
        <v>31</v>
      </c>
      <c r="J948">
        <v>40</v>
      </c>
      <c r="K948">
        <v>35102</v>
      </c>
      <c r="L948">
        <v>3000</v>
      </c>
      <c r="M948">
        <v>1</v>
      </c>
      <c r="N948">
        <v>1</v>
      </c>
      <c r="O948">
        <v>9</v>
      </c>
      <c r="P948" t="str">
        <f t="shared" si="422"/>
        <v>0</v>
      </c>
      <c r="Q948" t="s">
        <v>30</v>
      </c>
      <c r="R948" s="2">
        <f t="shared" si="395"/>
        <v>8923106.620000001</v>
      </c>
      <c r="S948" s="2">
        <f t="shared" si="396"/>
        <v>8923107</v>
      </c>
      <c r="T948" s="2">
        <f t="shared" si="397"/>
        <v>-0.37999999895691872</v>
      </c>
      <c r="U948" s="2">
        <v>1065505.97</v>
      </c>
      <c r="V948" s="3">
        <f t="shared" si="398"/>
        <v>1065506</v>
      </c>
      <c r="W948" s="5">
        <f t="shared" si="399"/>
        <v>-3.0000000027939677E-2</v>
      </c>
      <c r="X948" s="2">
        <v>0</v>
      </c>
      <c r="Y948" s="3">
        <f t="shared" si="400"/>
        <v>0</v>
      </c>
      <c r="Z948" s="5">
        <f t="shared" si="401"/>
        <v>0</v>
      </c>
      <c r="AA948" s="2">
        <v>0</v>
      </c>
      <c r="AB948" s="3">
        <f t="shared" si="402"/>
        <v>0</v>
      </c>
      <c r="AC948" s="5">
        <f t="shared" si="403"/>
        <v>0</v>
      </c>
      <c r="AD948" s="2">
        <v>0</v>
      </c>
      <c r="AE948" s="3">
        <f t="shared" si="404"/>
        <v>0</v>
      </c>
      <c r="AF948" s="5">
        <f t="shared" si="405"/>
        <v>0</v>
      </c>
      <c r="AG948" s="2">
        <v>0</v>
      </c>
      <c r="AH948" s="3">
        <f t="shared" si="406"/>
        <v>0</v>
      </c>
      <c r="AI948" s="5">
        <f t="shared" si="407"/>
        <v>0</v>
      </c>
      <c r="AJ948" s="2">
        <v>3834934.75</v>
      </c>
      <c r="AK948" s="3">
        <f t="shared" si="408"/>
        <v>3834935</v>
      </c>
      <c r="AL948" s="5">
        <f t="shared" si="409"/>
        <v>-0.25</v>
      </c>
      <c r="AM948" s="2">
        <v>1023058</v>
      </c>
      <c r="AN948" s="3">
        <f t="shared" si="410"/>
        <v>1023058</v>
      </c>
      <c r="AO948" s="5">
        <f t="shared" si="411"/>
        <v>0</v>
      </c>
      <c r="AP948" s="2">
        <v>419080.03</v>
      </c>
      <c r="AQ948" s="3">
        <f t="shared" si="412"/>
        <v>419080</v>
      </c>
      <c r="AR948" s="5">
        <f t="shared" si="413"/>
        <v>3.0000000027939677E-2</v>
      </c>
      <c r="AS948" s="2">
        <v>1113752.75</v>
      </c>
      <c r="AT948" s="3">
        <f t="shared" si="414"/>
        <v>1113753</v>
      </c>
      <c r="AU948" s="5">
        <f t="shared" si="415"/>
        <v>-0.25</v>
      </c>
      <c r="AV948" s="2">
        <v>958219.64</v>
      </c>
      <c r="AW948" s="3">
        <f t="shared" si="416"/>
        <v>958220</v>
      </c>
      <c r="AX948" s="5">
        <f t="shared" si="417"/>
        <v>-0.35999999998603016</v>
      </c>
      <c r="AY948" s="2">
        <v>352575.48</v>
      </c>
      <c r="AZ948" s="3">
        <f t="shared" si="418"/>
        <v>352575</v>
      </c>
      <c r="BA948" s="5">
        <f t="shared" si="419"/>
        <v>0.47999999998137355</v>
      </c>
      <c r="BB948" s="2">
        <v>155980</v>
      </c>
      <c r="BC948" s="3">
        <f t="shared" si="420"/>
        <v>155980</v>
      </c>
      <c r="BD948" s="5">
        <f t="shared" si="421"/>
        <v>0</v>
      </c>
    </row>
    <row r="949" spans="1:56" x14ac:dyDescent="0.25">
      <c r="A949">
        <v>2015</v>
      </c>
      <c r="B949">
        <v>12</v>
      </c>
      <c r="C949" t="s">
        <v>28</v>
      </c>
      <c r="D949">
        <v>2</v>
      </c>
      <c r="E949">
        <v>6</v>
      </c>
      <c r="F949">
        <v>8</v>
      </c>
      <c r="G949">
        <v>0</v>
      </c>
      <c r="H949">
        <v>12</v>
      </c>
      <c r="I949" t="s">
        <v>31</v>
      </c>
      <c r="J949">
        <v>40</v>
      </c>
      <c r="K949">
        <v>35102</v>
      </c>
      <c r="L949">
        <v>3000</v>
      </c>
      <c r="M949">
        <v>1</v>
      </c>
      <c r="N949">
        <v>1</v>
      </c>
      <c r="O949">
        <v>17</v>
      </c>
      <c r="P949" t="str">
        <f t="shared" si="422"/>
        <v>0</v>
      </c>
      <c r="Q949" t="s">
        <v>30</v>
      </c>
      <c r="R949" s="2">
        <f t="shared" si="395"/>
        <v>330000</v>
      </c>
      <c r="S949" s="2">
        <f t="shared" si="396"/>
        <v>330000</v>
      </c>
      <c r="T949" s="2">
        <f t="shared" si="397"/>
        <v>0</v>
      </c>
      <c r="U949" s="2">
        <v>0</v>
      </c>
      <c r="V949" s="3">
        <f t="shared" si="398"/>
        <v>0</v>
      </c>
      <c r="W949" s="5">
        <f t="shared" si="399"/>
        <v>0</v>
      </c>
      <c r="X949" s="2">
        <v>0</v>
      </c>
      <c r="Y949" s="3">
        <f t="shared" si="400"/>
        <v>0</v>
      </c>
      <c r="Z949" s="5">
        <f t="shared" si="401"/>
        <v>0</v>
      </c>
      <c r="AA949" s="2">
        <v>0</v>
      </c>
      <c r="AB949" s="3">
        <f t="shared" si="402"/>
        <v>0</v>
      </c>
      <c r="AC949" s="5">
        <f t="shared" si="403"/>
        <v>0</v>
      </c>
      <c r="AD949" s="2">
        <v>0</v>
      </c>
      <c r="AE949" s="3">
        <f t="shared" si="404"/>
        <v>0</v>
      </c>
      <c r="AF949" s="5">
        <f t="shared" si="405"/>
        <v>0</v>
      </c>
      <c r="AG949" s="2">
        <v>0</v>
      </c>
      <c r="AH949" s="3">
        <f t="shared" si="406"/>
        <v>0</v>
      </c>
      <c r="AI949" s="5">
        <f t="shared" si="407"/>
        <v>0</v>
      </c>
      <c r="AJ949" s="2">
        <v>113310</v>
      </c>
      <c r="AK949" s="3">
        <f t="shared" si="408"/>
        <v>113310</v>
      </c>
      <c r="AL949" s="5">
        <f t="shared" si="409"/>
        <v>0</v>
      </c>
      <c r="AM949" s="2">
        <v>0</v>
      </c>
      <c r="AN949" s="3">
        <f t="shared" si="410"/>
        <v>0</v>
      </c>
      <c r="AO949" s="5">
        <f t="shared" si="411"/>
        <v>0</v>
      </c>
      <c r="AP949" s="2">
        <v>0</v>
      </c>
      <c r="AQ949" s="3">
        <f t="shared" si="412"/>
        <v>0</v>
      </c>
      <c r="AR949" s="5">
        <f t="shared" si="413"/>
        <v>0</v>
      </c>
      <c r="AS949" s="2">
        <v>0</v>
      </c>
      <c r="AT949" s="3">
        <f t="shared" si="414"/>
        <v>0</v>
      </c>
      <c r="AU949" s="5">
        <f t="shared" si="415"/>
        <v>0</v>
      </c>
      <c r="AV949" s="2">
        <v>0</v>
      </c>
      <c r="AW949" s="3">
        <f t="shared" si="416"/>
        <v>0</v>
      </c>
      <c r="AX949" s="5">
        <f t="shared" si="417"/>
        <v>0</v>
      </c>
      <c r="AY949" s="2">
        <v>16690</v>
      </c>
      <c r="AZ949" s="3">
        <f t="shared" si="418"/>
        <v>16690</v>
      </c>
      <c r="BA949" s="5">
        <f t="shared" si="419"/>
        <v>0</v>
      </c>
      <c r="BB949" s="2">
        <v>200000</v>
      </c>
      <c r="BC949" s="3">
        <f t="shared" si="420"/>
        <v>200000</v>
      </c>
      <c r="BD949" s="5">
        <f t="shared" si="421"/>
        <v>0</v>
      </c>
    </row>
    <row r="950" spans="1:56" x14ac:dyDescent="0.25">
      <c r="A950">
        <v>2015</v>
      </c>
      <c r="B950">
        <v>12</v>
      </c>
      <c r="C950" t="s">
        <v>28</v>
      </c>
      <c r="D950">
        <v>2</v>
      </c>
      <c r="E950">
        <v>6</v>
      </c>
      <c r="F950">
        <v>8</v>
      </c>
      <c r="G950">
        <v>0</v>
      </c>
      <c r="H950">
        <v>12</v>
      </c>
      <c r="I950" t="s">
        <v>31</v>
      </c>
      <c r="J950">
        <v>40</v>
      </c>
      <c r="K950">
        <v>35102</v>
      </c>
      <c r="L950">
        <v>3000</v>
      </c>
      <c r="M950">
        <v>1</v>
      </c>
      <c r="N950">
        <v>1</v>
      </c>
      <c r="O950">
        <v>20</v>
      </c>
      <c r="P950" t="str">
        <f t="shared" si="422"/>
        <v>0</v>
      </c>
      <c r="Q950" t="s">
        <v>30</v>
      </c>
      <c r="R950" s="2">
        <f t="shared" si="395"/>
        <v>303061.99999999994</v>
      </c>
      <c r="S950" s="2">
        <f t="shared" si="396"/>
        <v>303061</v>
      </c>
      <c r="T950" s="2">
        <f t="shared" si="397"/>
        <v>0.99999999994179234</v>
      </c>
      <c r="U950" s="2">
        <v>0</v>
      </c>
      <c r="V950" s="3">
        <f t="shared" si="398"/>
        <v>0</v>
      </c>
      <c r="W950" s="5">
        <f t="shared" si="399"/>
        <v>0</v>
      </c>
      <c r="X950" s="2">
        <v>0</v>
      </c>
      <c r="Y950" s="3">
        <f t="shared" si="400"/>
        <v>0</v>
      </c>
      <c r="Z950" s="5">
        <f t="shared" si="401"/>
        <v>0</v>
      </c>
      <c r="AA950" s="2">
        <v>0</v>
      </c>
      <c r="AB950" s="3">
        <f t="shared" si="402"/>
        <v>0</v>
      </c>
      <c r="AC950" s="5">
        <f t="shared" si="403"/>
        <v>0</v>
      </c>
      <c r="AD950" s="2">
        <v>13166.22</v>
      </c>
      <c r="AE950" s="3">
        <f t="shared" si="404"/>
        <v>13166</v>
      </c>
      <c r="AF950" s="5">
        <f t="shared" si="405"/>
        <v>0.21999999999934516</v>
      </c>
      <c r="AG950" s="2">
        <v>1333</v>
      </c>
      <c r="AH950" s="3">
        <f t="shared" si="406"/>
        <v>1333</v>
      </c>
      <c r="AI950" s="5">
        <f t="shared" si="407"/>
        <v>0</v>
      </c>
      <c r="AJ950" s="2">
        <v>270562.49</v>
      </c>
      <c r="AK950" s="3">
        <f t="shared" si="408"/>
        <v>270562</v>
      </c>
      <c r="AL950" s="5">
        <f t="shared" si="409"/>
        <v>0.48999999999068677</v>
      </c>
      <c r="AM950" s="2">
        <v>0</v>
      </c>
      <c r="AN950" s="3">
        <f t="shared" si="410"/>
        <v>0</v>
      </c>
      <c r="AO950" s="5">
        <f t="shared" si="411"/>
        <v>0</v>
      </c>
      <c r="AP950" s="2">
        <v>0</v>
      </c>
      <c r="AQ950" s="3">
        <f t="shared" si="412"/>
        <v>0</v>
      </c>
      <c r="AR950" s="5">
        <f t="shared" si="413"/>
        <v>0</v>
      </c>
      <c r="AS950" s="2">
        <v>18000</v>
      </c>
      <c r="AT950" s="3">
        <f t="shared" si="414"/>
        <v>18000</v>
      </c>
      <c r="AU950" s="5">
        <f t="shared" si="415"/>
        <v>0</v>
      </c>
      <c r="AV950" s="2">
        <v>0</v>
      </c>
      <c r="AW950" s="3">
        <f t="shared" si="416"/>
        <v>0</v>
      </c>
      <c r="AX950" s="5">
        <f t="shared" si="417"/>
        <v>0</v>
      </c>
      <c r="AY950" s="2">
        <v>0.28999999999999998</v>
      </c>
      <c r="AZ950" s="3">
        <f t="shared" si="418"/>
        <v>0</v>
      </c>
      <c r="BA950" s="5">
        <f t="shared" si="419"/>
        <v>0.28999999999999998</v>
      </c>
      <c r="BB950" s="2">
        <v>0</v>
      </c>
      <c r="BC950" s="3">
        <f t="shared" si="420"/>
        <v>0</v>
      </c>
      <c r="BD950" s="5">
        <f t="shared" si="421"/>
        <v>0</v>
      </c>
    </row>
    <row r="951" spans="1:56" x14ac:dyDescent="0.25">
      <c r="A951">
        <v>2015</v>
      </c>
      <c r="B951">
        <v>12</v>
      </c>
      <c r="C951" t="s">
        <v>28</v>
      </c>
      <c r="D951">
        <v>2</v>
      </c>
      <c r="E951">
        <v>6</v>
      </c>
      <c r="F951">
        <v>8</v>
      </c>
      <c r="G951">
        <v>0</v>
      </c>
      <c r="H951">
        <v>12</v>
      </c>
      <c r="I951" t="s">
        <v>31</v>
      </c>
      <c r="J951">
        <v>40</v>
      </c>
      <c r="K951">
        <v>35102</v>
      </c>
      <c r="L951">
        <v>3000</v>
      </c>
      <c r="M951">
        <v>1</v>
      </c>
      <c r="N951">
        <v>1</v>
      </c>
      <c r="O951">
        <v>21</v>
      </c>
      <c r="P951" t="str">
        <f t="shared" si="422"/>
        <v>0</v>
      </c>
      <c r="Q951" t="s">
        <v>30</v>
      </c>
      <c r="R951" s="2">
        <f t="shared" si="395"/>
        <v>5000</v>
      </c>
      <c r="S951" s="2">
        <f t="shared" si="396"/>
        <v>5000</v>
      </c>
      <c r="T951" s="2">
        <f t="shared" si="397"/>
        <v>0</v>
      </c>
      <c r="U951" s="2">
        <v>0</v>
      </c>
      <c r="V951" s="3">
        <f t="shared" si="398"/>
        <v>0</v>
      </c>
      <c r="W951" s="5">
        <f t="shared" si="399"/>
        <v>0</v>
      </c>
      <c r="X951" s="2">
        <v>0</v>
      </c>
      <c r="Y951" s="3">
        <f t="shared" si="400"/>
        <v>0</v>
      </c>
      <c r="Z951" s="5">
        <f t="shared" si="401"/>
        <v>0</v>
      </c>
      <c r="AA951" s="2">
        <v>1999.99</v>
      </c>
      <c r="AB951" s="3">
        <f t="shared" si="402"/>
        <v>2000</v>
      </c>
      <c r="AC951" s="5">
        <f t="shared" si="403"/>
        <v>-9.9999999999909051E-3</v>
      </c>
      <c r="AD951" s="2">
        <v>0</v>
      </c>
      <c r="AE951" s="3">
        <f t="shared" si="404"/>
        <v>0</v>
      </c>
      <c r="AF951" s="5">
        <f t="shared" si="405"/>
        <v>0</v>
      </c>
      <c r="AG951" s="2">
        <v>0</v>
      </c>
      <c r="AH951" s="3">
        <f t="shared" si="406"/>
        <v>0</v>
      </c>
      <c r="AI951" s="5">
        <f t="shared" si="407"/>
        <v>0</v>
      </c>
      <c r="AJ951" s="2">
        <v>1000</v>
      </c>
      <c r="AK951" s="3">
        <f t="shared" si="408"/>
        <v>1000</v>
      </c>
      <c r="AL951" s="5">
        <f t="shared" si="409"/>
        <v>0</v>
      </c>
      <c r="AM951" s="2">
        <v>0</v>
      </c>
      <c r="AN951" s="3">
        <f t="shared" si="410"/>
        <v>0</v>
      </c>
      <c r="AO951" s="5">
        <f t="shared" si="411"/>
        <v>0</v>
      </c>
      <c r="AP951" s="2">
        <v>0</v>
      </c>
      <c r="AQ951" s="3">
        <f t="shared" si="412"/>
        <v>0</v>
      </c>
      <c r="AR951" s="5">
        <f t="shared" si="413"/>
        <v>0</v>
      </c>
      <c r="AS951" s="2">
        <v>0.01</v>
      </c>
      <c r="AT951" s="3">
        <f t="shared" si="414"/>
        <v>0</v>
      </c>
      <c r="AU951" s="5">
        <f t="shared" si="415"/>
        <v>0.01</v>
      </c>
      <c r="AV951" s="2">
        <v>0</v>
      </c>
      <c r="AW951" s="3">
        <f t="shared" si="416"/>
        <v>0</v>
      </c>
      <c r="AX951" s="5">
        <f t="shared" si="417"/>
        <v>0</v>
      </c>
      <c r="AY951" s="2">
        <v>2000</v>
      </c>
      <c r="AZ951" s="3">
        <f t="shared" si="418"/>
        <v>2000</v>
      </c>
      <c r="BA951" s="5">
        <f t="shared" si="419"/>
        <v>0</v>
      </c>
      <c r="BB951" s="2">
        <v>0</v>
      </c>
      <c r="BC951" s="3">
        <f t="shared" si="420"/>
        <v>0</v>
      </c>
      <c r="BD951" s="5">
        <f t="shared" si="421"/>
        <v>0</v>
      </c>
    </row>
    <row r="952" spans="1:56" x14ac:dyDescent="0.25">
      <c r="A952">
        <v>2015</v>
      </c>
      <c r="B952">
        <v>12</v>
      </c>
      <c r="C952" t="s">
        <v>28</v>
      </c>
      <c r="D952">
        <v>2</v>
      </c>
      <c r="E952">
        <v>6</v>
      </c>
      <c r="F952">
        <v>8</v>
      </c>
      <c r="G952">
        <v>0</v>
      </c>
      <c r="H952">
        <v>12</v>
      </c>
      <c r="I952" t="s">
        <v>31</v>
      </c>
      <c r="J952">
        <v>40</v>
      </c>
      <c r="K952">
        <v>35201</v>
      </c>
      <c r="L952">
        <v>3000</v>
      </c>
      <c r="M952">
        <v>1</v>
      </c>
      <c r="N952">
        <v>1</v>
      </c>
      <c r="O952">
        <v>1</v>
      </c>
      <c r="P952" t="str">
        <f t="shared" si="422"/>
        <v>0</v>
      </c>
      <c r="Q952" t="s">
        <v>30</v>
      </c>
      <c r="R952" s="2">
        <f t="shared" si="395"/>
        <v>866</v>
      </c>
      <c r="S952" s="2">
        <f t="shared" si="396"/>
        <v>866</v>
      </c>
      <c r="T952" s="2">
        <f t="shared" si="397"/>
        <v>0</v>
      </c>
      <c r="U952" s="2">
        <v>0</v>
      </c>
      <c r="V952" s="3">
        <f t="shared" si="398"/>
        <v>0</v>
      </c>
      <c r="W952" s="5">
        <f t="shared" si="399"/>
        <v>0</v>
      </c>
      <c r="X952" s="2">
        <v>0</v>
      </c>
      <c r="Y952" s="3">
        <f t="shared" si="400"/>
        <v>0</v>
      </c>
      <c r="Z952" s="5">
        <f t="shared" si="401"/>
        <v>0</v>
      </c>
      <c r="AA952" s="2">
        <v>0</v>
      </c>
      <c r="AB952" s="3">
        <f t="shared" si="402"/>
        <v>0</v>
      </c>
      <c r="AC952" s="5">
        <f t="shared" si="403"/>
        <v>0</v>
      </c>
      <c r="AD952" s="2">
        <v>0</v>
      </c>
      <c r="AE952" s="3">
        <f t="shared" si="404"/>
        <v>0</v>
      </c>
      <c r="AF952" s="5">
        <f t="shared" si="405"/>
        <v>0</v>
      </c>
      <c r="AG952" s="2">
        <v>0</v>
      </c>
      <c r="AH952" s="3">
        <f t="shared" si="406"/>
        <v>0</v>
      </c>
      <c r="AI952" s="5">
        <f t="shared" si="407"/>
        <v>0</v>
      </c>
      <c r="AJ952" s="2">
        <v>0</v>
      </c>
      <c r="AK952" s="3">
        <f t="shared" si="408"/>
        <v>0</v>
      </c>
      <c r="AL952" s="5">
        <f t="shared" si="409"/>
        <v>0</v>
      </c>
      <c r="AM952" s="2">
        <v>0</v>
      </c>
      <c r="AN952" s="3">
        <f t="shared" si="410"/>
        <v>0</v>
      </c>
      <c r="AO952" s="5">
        <f t="shared" si="411"/>
        <v>0</v>
      </c>
      <c r="AP952" s="2">
        <v>0</v>
      </c>
      <c r="AQ952" s="3">
        <f t="shared" si="412"/>
        <v>0</v>
      </c>
      <c r="AR952" s="5">
        <f t="shared" si="413"/>
        <v>0</v>
      </c>
      <c r="AS952" s="2">
        <v>0</v>
      </c>
      <c r="AT952" s="3">
        <f t="shared" si="414"/>
        <v>0</v>
      </c>
      <c r="AU952" s="5">
        <f t="shared" si="415"/>
        <v>0</v>
      </c>
      <c r="AV952" s="2">
        <v>0</v>
      </c>
      <c r="AW952" s="3">
        <f t="shared" si="416"/>
        <v>0</v>
      </c>
      <c r="AX952" s="5">
        <f t="shared" si="417"/>
        <v>0</v>
      </c>
      <c r="AY952" s="2">
        <v>400</v>
      </c>
      <c r="AZ952" s="3">
        <f t="shared" si="418"/>
        <v>400</v>
      </c>
      <c r="BA952" s="5">
        <f t="shared" si="419"/>
        <v>0</v>
      </c>
      <c r="BB952" s="2">
        <v>466</v>
      </c>
      <c r="BC952" s="3">
        <f t="shared" si="420"/>
        <v>466</v>
      </c>
      <c r="BD952" s="5">
        <f t="shared" si="421"/>
        <v>0</v>
      </c>
    </row>
    <row r="953" spans="1:56" x14ac:dyDescent="0.25">
      <c r="A953">
        <v>2015</v>
      </c>
      <c r="B953">
        <v>12</v>
      </c>
      <c r="C953" t="s">
        <v>28</v>
      </c>
      <c r="D953">
        <v>2</v>
      </c>
      <c r="E953">
        <v>6</v>
      </c>
      <c r="F953">
        <v>8</v>
      </c>
      <c r="G953">
        <v>0</v>
      </c>
      <c r="H953">
        <v>12</v>
      </c>
      <c r="I953" t="s">
        <v>31</v>
      </c>
      <c r="J953">
        <v>40</v>
      </c>
      <c r="K953">
        <v>35201</v>
      </c>
      <c r="L953">
        <v>3000</v>
      </c>
      <c r="M953">
        <v>1</v>
      </c>
      <c r="N953">
        <v>1</v>
      </c>
      <c r="O953">
        <v>2</v>
      </c>
      <c r="P953" t="str">
        <f t="shared" si="422"/>
        <v>0</v>
      </c>
      <c r="Q953" t="s">
        <v>30</v>
      </c>
      <c r="R953" s="2">
        <f t="shared" si="395"/>
        <v>7397.6</v>
      </c>
      <c r="S953" s="2">
        <f t="shared" si="396"/>
        <v>7398</v>
      </c>
      <c r="T953" s="2">
        <f t="shared" si="397"/>
        <v>-0.3999999999996362</v>
      </c>
      <c r="U953" s="2">
        <v>0</v>
      </c>
      <c r="V953" s="3">
        <f t="shared" si="398"/>
        <v>0</v>
      </c>
      <c r="W953" s="5">
        <f t="shared" si="399"/>
        <v>0</v>
      </c>
      <c r="X953" s="2">
        <v>0</v>
      </c>
      <c r="Y953" s="3">
        <f t="shared" si="400"/>
        <v>0</v>
      </c>
      <c r="Z953" s="5">
        <f t="shared" si="401"/>
        <v>0</v>
      </c>
      <c r="AA953" s="2">
        <v>0</v>
      </c>
      <c r="AB953" s="3">
        <f t="shared" si="402"/>
        <v>0</v>
      </c>
      <c r="AC953" s="5">
        <f t="shared" si="403"/>
        <v>0</v>
      </c>
      <c r="AD953" s="2">
        <v>0</v>
      </c>
      <c r="AE953" s="3">
        <f t="shared" si="404"/>
        <v>0</v>
      </c>
      <c r="AF953" s="5">
        <f t="shared" si="405"/>
        <v>0</v>
      </c>
      <c r="AG953" s="2">
        <v>241.01</v>
      </c>
      <c r="AH953" s="3">
        <f t="shared" si="406"/>
        <v>241</v>
      </c>
      <c r="AI953" s="5">
        <f t="shared" si="407"/>
        <v>9.9999999999909051E-3</v>
      </c>
      <c r="AJ953" s="2">
        <v>0</v>
      </c>
      <c r="AK953" s="3">
        <f t="shared" si="408"/>
        <v>0</v>
      </c>
      <c r="AL953" s="5">
        <f t="shared" si="409"/>
        <v>0</v>
      </c>
      <c r="AM953" s="2">
        <v>3656.59</v>
      </c>
      <c r="AN953" s="3">
        <f t="shared" si="410"/>
        <v>3657</v>
      </c>
      <c r="AO953" s="5">
        <f t="shared" si="411"/>
        <v>-0.40999999999985448</v>
      </c>
      <c r="AP953" s="2">
        <v>0</v>
      </c>
      <c r="AQ953" s="3">
        <f t="shared" si="412"/>
        <v>0</v>
      </c>
      <c r="AR953" s="5">
        <f t="shared" si="413"/>
        <v>0</v>
      </c>
      <c r="AS953" s="2">
        <v>0</v>
      </c>
      <c r="AT953" s="3">
        <f t="shared" si="414"/>
        <v>0</v>
      </c>
      <c r="AU953" s="5">
        <f t="shared" si="415"/>
        <v>0</v>
      </c>
      <c r="AV953" s="2">
        <v>0</v>
      </c>
      <c r="AW953" s="3">
        <f t="shared" si="416"/>
        <v>0</v>
      </c>
      <c r="AX953" s="5">
        <f t="shared" si="417"/>
        <v>0</v>
      </c>
      <c r="AY953" s="2">
        <v>0</v>
      </c>
      <c r="AZ953" s="3">
        <f t="shared" si="418"/>
        <v>0</v>
      </c>
      <c r="BA953" s="5">
        <f t="shared" si="419"/>
        <v>0</v>
      </c>
      <c r="BB953" s="2">
        <v>3500</v>
      </c>
      <c r="BC953" s="3">
        <f t="shared" si="420"/>
        <v>3500</v>
      </c>
      <c r="BD953" s="5">
        <f t="shared" si="421"/>
        <v>0</v>
      </c>
    </row>
    <row r="954" spans="1:56" x14ac:dyDescent="0.25">
      <c r="A954">
        <v>2015</v>
      </c>
      <c r="B954">
        <v>12</v>
      </c>
      <c r="C954" t="s">
        <v>28</v>
      </c>
      <c r="D954">
        <v>2</v>
      </c>
      <c r="E954">
        <v>6</v>
      </c>
      <c r="F954">
        <v>8</v>
      </c>
      <c r="G954">
        <v>0</v>
      </c>
      <c r="H954">
        <v>12</v>
      </c>
      <c r="I954" t="s">
        <v>31</v>
      </c>
      <c r="J954">
        <v>40</v>
      </c>
      <c r="K954">
        <v>35201</v>
      </c>
      <c r="L954">
        <v>3000</v>
      </c>
      <c r="M954">
        <v>1</v>
      </c>
      <c r="N954">
        <v>1</v>
      </c>
      <c r="O954">
        <v>3</v>
      </c>
      <c r="P954" t="str">
        <f t="shared" si="422"/>
        <v>0</v>
      </c>
      <c r="Q954" t="s">
        <v>30</v>
      </c>
      <c r="R954" s="2">
        <f t="shared" si="395"/>
        <v>11500</v>
      </c>
      <c r="S954" s="2">
        <f t="shared" si="396"/>
        <v>11500</v>
      </c>
      <c r="T954" s="2">
        <f t="shared" si="397"/>
        <v>0</v>
      </c>
      <c r="U954" s="2">
        <v>0</v>
      </c>
      <c r="V954" s="3">
        <f t="shared" si="398"/>
        <v>0</v>
      </c>
      <c r="W954" s="5">
        <f t="shared" si="399"/>
        <v>0</v>
      </c>
      <c r="X954" s="2">
        <v>0</v>
      </c>
      <c r="Y954" s="3">
        <f t="shared" si="400"/>
        <v>0</v>
      </c>
      <c r="Z954" s="5">
        <f t="shared" si="401"/>
        <v>0</v>
      </c>
      <c r="AA954" s="2">
        <v>0</v>
      </c>
      <c r="AB954" s="3">
        <f t="shared" si="402"/>
        <v>0</v>
      </c>
      <c r="AC954" s="5">
        <f t="shared" si="403"/>
        <v>0</v>
      </c>
      <c r="AD954" s="2">
        <v>997.6</v>
      </c>
      <c r="AE954" s="3">
        <f t="shared" si="404"/>
        <v>998</v>
      </c>
      <c r="AF954" s="5">
        <f t="shared" si="405"/>
        <v>-0.39999999999997726</v>
      </c>
      <c r="AG954" s="2">
        <v>1334</v>
      </c>
      <c r="AH954" s="3">
        <f t="shared" si="406"/>
        <v>1334</v>
      </c>
      <c r="AI954" s="5">
        <f t="shared" si="407"/>
        <v>0</v>
      </c>
      <c r="AJ954" s="2">
        <v>1168.4000000000001</v>
      </c>
      <c r="AK954" s="3">
        <f t="shared" si="408"/>
        <v>1168</v>
      </c>
      <c r="AL954" s="5">
        <f t="shared" si="409"/>
        <v>0.40000000000009095</v>
      </c>
      <c r="AM954" s="2">
        <v>1000</v>
      </c>
      <c r="AN954" s="3">
        <f t="shared" si="410"/>
        <v>1000</v>
      </c>
      <c r="AO954" s="5">
        <f t="shared" si="411"/>
        <v>0</v>
      </c>
      <c r="AP954" s="2">
        <v>1000</v>
      </c>
      <c r="AQ954" s="3">
        <f t="shared" si="412"/>
        <v>1000</v>
      </c>
      <c r="AR954" s="5">
        <f t="shared" si="413"/>
        <v>0</v>
      </c>
      <c r="AS954" s="2">
        <v>0</v>
      </c>
      <c r="AT954" s="3">
        <f t="shared" si="414"/>
        <v>0</v>
      </c>
      <c r="AU954" s="5">
        <f t="shared" si="415"/>
        <v>0</v>
      </c>
      <c r="AV954" s="2">
        <v>1500</v>
      </c>
      <c r="AW954" s="3">
        <f t="shared" si="416"/>
        <v>1500</v>
      </c>
      <c r="AX954" s="5">
        <f t="shared" si="417"/>
        <v>0</v>
      </c>
      <c r="AY954" s="2">
        <v>1500</v>
      </c>
      <c r="AZ954" s="3">
        <f t="shared" si="418"/>
        <v>1500</v>
      </c>
      <c r="BA954" s="5">
        <f t="shared" si="419"/>
        <v>0</v>
      </c>
      <c r="BB954" s="2">
        <v>3000</v>
      </c>
      <c r="BC954" s="3">
        <f t="shared" si="420"/>
        <v>3000</v>
      </c>
      <c r="BD954" s="5">
        <f t="shared" si="421"/>
        <v>0</v>
      </c>
    </row>
    <row r="955" spans="1:56" x14ac:dyDescent="0.25">
      <c r="A955">
        <v>2015</v>
      </c>
      <c r="B955">
        <v>12</v>
      </c>
      <c r="C955" t="s">
        <v>28</v>
      </c>
      <c r="D955">
        <v>2</v>
      </c>
      <c r="E955">
        <v>6</v>
      </c>
      <c r="F955">
        <v>8</v>
      </c>
      <c r="G955">
        <v>0</v>
      </c>
      <c r="H955">
        <v>12</v>
      </c>
      <c r="I955" t="s">
        <v>31</v>
      </c>
      <c r="J955">
        <v>40</v>
      </c>
      <c r="K955">
        <v>35201</v>
      </c>
      <c r="L955">
        <v>3000</v>
      </c>
      <c r="M955">
        <v>1</v>
      </c>
      <c r="N955">
        <v>1</v>
      </c>
      <c r="O955">
        <v>4</v>
      </c>
      <c r="P955" t="str">
        <f t="shared" si="422"/>
        <v>0</v>
      </c>
      <c r="Q955" t="s">
        <v>30</v>
      </c>
      <c r="R955" s="2">
        <f t="shared" si="395"/>
        <v>3627</v>
      </c>
      <c r="S955" s="2">
        <f t="shared" si="396"/>
        <v>3627</v>
      </c>
      <c r="T955" s="2">
        <f t="shared" si="397"/>
        <v>0</v>
      </c>
      <c r="U955" s="2">
        <v>0</v>
      </c>
      <c r="V955" s="3">
        <f t="shared" si="398"/>
        <v>0</v>
      </c>
      <c r="W955" s="5">
        <f t="shared" si="399"/>
        <v>0</v>
      </c>
      <c r="X955" s="2">
        <v>0</v>
      </c>
      <c r="Y955" s="3">
        <f t="shared" si="400"/>
        <v>0</v>
      </c>
      <c r="Z955" s="5">
        <f t="shared" si="401"/>
        <v>0</v>
      </c>
      <c r="AA955" s="2">
        <v>0</v>
      </c>
      <c r="AB955" s="3">
        <f t="shared" si="402"/>
        <v>0</v>
      </c>
      <c r="AC955" s="5">
        <f t="shared" si="403"/>
        <v>0</v>
      </c>
      <c r="AD955" s="2">
        <v>174</v>
      </c>
      <c r="AE955" s="3">
        <f t="shared" si="404"/>
        <v>174</v>
      </c>
      <c r="AF955" s="5">
        <f t="shared" si="405"/>
        <v>0</v>
      </c>
      <c r="AG955" s="2">
        <v>0</v>
      </c>
      <c r="AH955" s="3">
        <f t="shared" si="406"/>
        <v>0</v>
      </c>
      <c r="AI955" s="5">
        <f t="shared" si="407"/>
        <v>0</v>
      </c>
      <c r="AJ955" s="2">
        <v>0</v>
      </c>
      <c r="AK955" s="3">
        <f t="shared" si="408"/>
        <v>0</v>
      </c>
      <c r="AL955" s="5">
        <f t="shared" si="409"/>
        <v>0</v>
      </c>
      <c r="AM955" s="2">
        <v>800</v>
      </c>
      <c r="AN955" s="3">
        <f t="shared" si="410"/>
        <v>800</v>
      </c>
      <c r="AO955" s="5">
        <f t="shared" si="411"/>
        <v>0</v>
      </c>
      <c r="AP955" s="2">
        <v>880</v>
      </c>
      <c r="AQ955" s="3">
        <f t="shared" si="412"/>
        <v>880</v>
      </c>
      <c r="AR955" s="5">
        <f t="shared" si="413"/>
        <v>0</v>
      </c>
      <c r="AS955" s="2">
        <v>0</v>
      </c>
      <c r="AT955" s="3">
        <f t="shared" si="414"/>
        <v>0</v>
      </c>
      <c r="AU955" s="5">
        <f t="shared" si="415"/>
        <v>0</v>
      </c>
      <c r="AV955" s="2">
        <v>880</v>
      </c>
      <c r="AW955" s="3">
        <f t="shared" si="416"/>
        <v>880</v>
      </c>
      <c r="AX955" s="5">
        <f t="shared" si="417"/>
        <v>0</v>
      </c>
      <c r="AY955" s="2">
        <v>893</v>
      </c>
      <c r="AZ955" s="3">
        <f t="shared" si="418"/>
        <v>893</v>
      </c>
      <c r="BA955" s="5">
        <f t="shared" si="419"/>
        <v>0</v>
      </c>
      <c r="BB955" s="2">
        <v>0</v>
      </c>
      <c r="BC955" s="3">
        <f t="shared" si="420"/>
        <v>0</v>
      </c>
      <c r="BD955" s="5">
        <f t="shared" si="421"/>
        <v>0</v>
      </c>
    </row>
    <row r="956" spans="1:56" x14ac:dyDescent="0.25">
      <c r="A956">
        <v>2015</v>
      </c>
      <c r="B956">
        <v>12</v>
      </c>
      <c r="C956" t="s">
        <v>28</v>
      </c>
      <c r="D956">
        <v>2</v>
      </c>
      <c r="E956">
        <v>6</v>
      </c>
      <c r="F956">
        <v>8</v>
      </c>
      <c r="G956">
        <v>0</v>
      </c>
      <c r="H956">
        <v>12</v>
      </c>
      <c r="I956" t="s">
        <v>31</v>
      </c>
      <c r="J956">
        <v>40</v>
      </c>
      <c r="K956">
        <v>35201</v>
      </c>
      <c r="L956">
        <v>3000</v>
      </c>
      <c r="M956">
        <v>1</v>
      </c>
      <c r="N956">
        <v>1</v>
      </c>
      <c r="O956">
        <v>9</v>
      </c>
      <c r="P956" t="str">
        <f t="shared" si="422"/>
        <v>0</v>
      </c>
      <c r="Q956" t="s">
        <v>30</v>
      </c>
      <c r="R956" s="2">
        <f t="shared" si="395"/>
        <v>2451779</v>
      </c>
      <c r="S956" s="2">
        <f t="shared" si="396"/>
        <v>2451778</v>
      </c>
      <c r="T956" s="2">
        <f t="shared" si="397"/>
        <v>1</v>
      </c>
      <c r="U956" s="2">
        <v>0</v>
      </c>
      <c r="V956" s="3">
        <f t="shared" si="398"/>
        <v>0</v>
      </c>
      <c r="W956" s="5">
        <f t="shared" si="399"/>
        <v>0</v>
      </c>
      <c r="X956" s="2">
        <v>0</v>
      </c>
      <c r="Y956" s="3">
        <f t="shared" si="400"/>
        <v>0</v>
      </c>
      <c r="Z956" s="5">
        <f t="shared" si="401"/>
        <v>0</v>
      </c>
      <c r="AA956" s="2">
        <v>0</v>
      </c>
      <c r="AB956" s="3">
        <f t="shared" si="402"/>
        <v>0</v>
      </c>
      <c r="AC956" s="5">
        <f t="shared" si="403"/>
        <v>0</v>
      </c>
      <c r="AD956" s="2">
        <v>100412.38</v>
      </c>
      <c r="AE956" s="3">
        <f t="shared" si="404"/>
        <v>100412</v>
      </c>
      <c r="AF956" s="5">
        <f t="shared" si="405"/>
        <v>0.38000000000465661</v>
      </c>
      <c r="AG956" s="2">
        <v>0</v>
      </c>
      <c r="AH956" s="3">
        <f t="shared" si="406"/>
        <v>0</v>
      </c>
      <c r="AI956" s="5">
        <f t="shared" si="407"/>
        <v>0</v>
      </c>
      <c r="AJ956" s="2">
        <v>660165.42000000004</v>
      </c>
      <c r="AK956" s="3">
        <f t="shared" si="408"/>
        <v>660165</v>
      </c>
      <c r="AL956" s="5">
        <f t="shared" si="409"/>
        <v>0.42000000004190952</v>
      </c>
      <c r="AM956" s="2">
        <v>325399.43</v>
      </c>
      <c r="AN956" s="3">
        <f t="shared" si="410"/>
        <v>325399</v>
      </c>
      <c r="AO956" s="5">
        <f t="shared" si="411"/>
        <v>0.42999999999301508</v>
      </c>
      <c r="AP956" s="2">
        <v>312629</v>
      </c>
      <c r="AQ956" s="3">
        <f t="shared" si="412"/>
        <v>312629</v>
      </c>
      <c r="AR956" s="5">
        <f t="shared" si="413"/>
        <v>0</v>
      </c>
      <c r="AS956" s="2">
        <v>349744.99</v>
      </c>
      <c r="AT956" s="3">
        <f t="shared" si="414"/>
        <v>349745</v>
      </c>
      <c r="AU956" s="5">
        <f t="shared" si="415"/>
        <v>-1.0000000009313226E-2</v>
      </c>
      <c r="AV956" s="2">
        <v>483346.77</v>
      </c>
      <c r="AW956" s="3">
        <f t="shared" si="416"/>
        <v>483347</v>
      </c>
      <c r="AX956" s="5">
        <f t="shared" si="417"/>
        <v>-0.22999999998137355</v>
      </c>
      <c r="AY956" s="2">
        <v>214623.01</v>
      </c>
      <c r="AZ956" s="3">
        <f t="shared" si="418"/>
        <v>214623</v>
      </c>
      <c r="BA956" s="5">
        <f t="shared" si="419"/>
        <v>1.0000000009313226E-2</v>
      </c>
      <c r="BB956" s="2">
        <v>5458</v>
      </c>
      <c r="BC956" s="3">
        <f t="shared" si="420"/>
        <v>5458</v>
      </c>
      <c r="BD956" s="5">
        <f t="shared" si="421"/>
        <v>0</v>
      </c>
    </row>
    <row r="957" spans="1:56" x14ac:dyDescent="0.25">
      <c r="A957">
        <v>2015</v>
      </c>
      <c r="B957">
        <v>12</v>
      </c>
      <c r="C957" t="s">
        <v>28</v>
      </c>
      <c r="D957">
        <v>2</v>
      </c>
      <c r="E957">
        <v>6</v>
      </c>
      <c r="F957">
        <v>8</v>
      </c>
      <c r="G957">
        <v>0</v>
      </c>
      <c r="H957">
        <v>12</v>
      </c>
      <c r="I957" t="s">
        <v>31</v>
      </c>
      <c r="J957">
        <v>40</v>
      </c>
      <c r="K957">
        <v>35201</v>
      </c>
      <c r="L957">
        <v>3000</v>
      </c>
      <c r="M957">
        <v>1</v>
      </c>
      <c r="N957">
        <v>1</v>
      </c>
      <c r="O957">
        <v>11</v>
      </c>
      <c r="P957" t="str">
        <f t="shared" si="422"/>
        <v>0</v>
      </c>
      <c r="Q957" t="s">
        <v>30</v>
      </c>
      <c r="R957" s="2">
        <f t="shared" si="395"/>
        <v>0</v>
      </c>
      <c r="S957" s="2">
        <f t="shared" si="396"/>
        <v>0</v>
      </c>
      <c r="T957" s="2">
        <f t="shared" si="397"/>
        <v>0</v>
      </c>
      <c r="U957" s="2">
        <v>0</v>
      </c>
      <c r="V957" s="3">
        <f t="shared" si="398"/>
        <v>0</v>
      </c>
      <c r="W957" s="5">
        <f t="shared" si="399"/>
        <v>0</v>
      </c>
      <c r="X957" s="2">
        <v>0</v>
      </c>
      <c r="Y957" s="3">
        <f t="shared" si="400"/>
        <v>0</v>
      </c>
      <c r="Z957" s="5">
        <f t="shared" si="401"/>
        <v>0</v>
      </c>
      <c r="AA957" s="2">
        <v>0</v>
      </c>
      <c r="AB957" s="3">
        <f t="shared" si="402"/>
        <v>0</v>
      </c>
      <c r="AC957" s="5">
        <f t="shared" si="403"/>
        <v>0</v>
      </c>
      <c r="AD957" s="2">
        <v>0</v>
      </c>
      <c r="AE957" s="3">
        <f t="shared" si="404"/>
        <v>0</v>
      </c>
      <c r="AF957" s="5">
        <f t="shared" si="405"/>
        <v>0</v>
      </c>
      <c r="AG957" s="2">
        <v>0</v>
      </c>
      <c r="AH957" s="3">
        <f t="shared" si="406"/>
        <v>0</v>
      </c>
      <c r="AI957" s="5">
        <f t="shared" si="407"/>
        <v>0</v>
      </c>
      <c r="AJ957" s="2">
        <v>0</v>
      </c>
      <c r="AK957" s="3">
        <f t="shared" si="408"/>
        <v>0</v>
      </c>
      <c r="AL957" s="5">
        <f t="shared" si="409"/>
        <v>0</v>
      </c>
      <c r="AM957" s="2">
        <v>0</v>
      </c>
      <c r="AN957" s="3">
        <f t="shared" si="410"/>
        <v>0</v>
      </c>
      <c r="AO957" s="5">
        <f t="shared" si="411"/>
        <v>0</v>
      </c>
      <c r="AP957" s="2">
        <v>0</v>
      </c>
      <c r="AQ957" s="3">
        <f t="shared" si="412"/>
        <v>0</v>
      </c>
      <c r="AR957" s="5">
        <f t="shared" si="413"/>
        <v>0</v>
      </c>
      <c r="AS957" s="2">
        <v>0</v>
      </c>
      <c r="AT957" s="3">
        <f t="shared" si="414"/>
        <v>0</v>
      </c>
      <c r="AU957" s="5">
        <f t="shared" si="415"/>
        <v>0</v>
      </c>
      <c r="AV957" s="2">
        <v>0</v>
      </c>
      <c r="AW957" s="3">
        <f t="shared" si="416"/>
        <v>0</v>
      </c>
      <c r="AX957" s="5">
        <f t="shared" si="417"/>
        <v>0</v>
      </c>
      <c r="AY957" s="2">
        <v>0</v>
      </c>
      <c r="AZ957" s="3">
        <f t="shared" si="418"/>
        <v>0</v>
      </c>
      <c r="BA957" s="5">
        <f t="shared" si="419"/>
        <v>0</v>
      </c>
      <c r="BB957" s="2">
        <v>0</v>
      </c>
      <c r="BC957" s="3">
        <f t="shared" si="420"/>
        <v>0</v>
      </c>
      <c r="BD957" s="5">
        <f t="shared" si="421"/>
        <v>0</v>
      </c>
    </row>
    <row r="958" spans="1:56" x14ac:dyDescent="0.25">
      <c r="A958">
        <v>2015</v>
      </c>
      <c r="B958">
        <v>12</v>
      </c>
      <c r="C958" t="s">
        <v>28</v>
      </c>
      <c r="D958">
        <v>2</v>
      </c>
      <c r="E958">
        <v>6</v>
      </c>
      <c r="F958">
        <v>8</v>
      </c>
      <c r="G958">
        <v>0</v>
      </c>
      <c r="H958">
        <v>12</v>
      </c>
      <c r="I958" t="s">
        <v>31</v>
      </c>
      <c r="J958">
        <v>40</v>
      </c>
      <c r="K958">
        <v>35201</v>
      </c>
      <c r="L958">
        <v>3000</v>
      </c>
      <c r="M958">
        <v>1</v>
      </c>
      <c r="N958">
        <v>1</v>
      </c>
      <c r="O958">
        <v>12</v>
      </c>
      <c r="P958" t="str">
        <f t="shared" si="422"/>
        <v>0</v>
      </c>
      <c r="Q958" t="s">
        <v>30</v>
      </c>
      <c r="R958" s="2">
        <f t="shared" si="395"/>
        <v>13200</v>
      </c>
      <c r="S958" s="2">
        <f t="shared" si="396"/>
        <v>13200</v>
      </c>
      <c r="T958" s="2">
        <f t="shared" si="397"/>
        <v>0</v>
      </c>
      <c r="U958" s="2">
        <v>0</v>
      </c>
      <c r="V958" s="3">
        <f t="shared" si="398"/>
        <v>0</v>
      </c>
      <c r="W958" s="5">
        <f t="shared" si="399"/>
        <v>0</v>
      </c>
      <c r="X958" s="2">
        <v>0</v>
      </c>
      <c r="Y958" s="3">
        <f t="shared" si="400"/>
        <v>0</v>
      </c>
      <c r="Z958" s="5">
        <f t="shared" si="401"/>
        <v>0</v>
      </c>
      <c r="AA958" s="2">
        <v>0</v>
      </c>
      <c r="AB958" s="3">
        <f t="shared" si="402"/>
        <v>0</v>
      </c>
      <c r="AC958" s="5">
        <f t="shared" si="403"/>
        <v>0</v>
      </c>
      <c r="AD958" s="2">
        <v>0</v>
      </c>
      <c r="AE958" s="3">
        <f t="shared" si="404"/>
        <v>0</v>
      </c>
      <c r="AF958" s="5">
        <f t="shared" si="405"/>
        <v>0</v>
      </c>
      <c r="AG958" s="2">
        <v>0</v>
      </c>
      <c r="AH958" s="3">
        <f t="shared" si="406"/>
        <v>0</v>
      </c>
      <c r="AI958" s="5">
        <f t="shared" si="407"/>
        <v>0</v>
      </c>
      <c r="AJ958" s="2">
        <v>4400</v>
      </c>
      <c r="AK958" s="3">
        <f t="shared" si="408"/>
        <v>4400</v>
      </c>
      <c r="AL958" s="5">
        <f t="shared" si="409"/>
        <v>0</v>
      </c>
      <c r="AM958" s="2">
        <v>4400</v>
      </c>
      <c r="AN958" s="3">
        <f t="shared" si="410"/>
        <v>4400</v>
      </c>
      <c r="AO958" s="5">
        <f t="shared" si="411"/>
        <v>0</v>
      </c>
      <c r="AP958" s="2">
        <v>0</v>
      </c>
      <c r="AQ958" s="3">
        <f t="shared" si="412"/>
        <v>0</v>
      </c>
      <c r="AR958" s="5">
        <f t="shared" si="413"/>
        <v>0</v>
      </c>
      <c r="AS958" s="2">
        <v>2200</v>
      </c>
      <c r="AT958" s="3">
        <f t="shared" si="414"/>
        <v>2200</v>
      </c>
      <c r="AU958" s="5">
        <f t="shared" si="415"/>
        <v>0</v>
      </c>
      <c r="AV958" s="2">
        <v>0</v>
      </c>
      <c r="AW958" s="3">
        <f t="shared" si="416"/>
        <v>0</v>
      </c>
      <c r="AX958" s="5">
        <f t="shared" si="417"/>
        <v>0</v>
      </c>
      <c r="AY958" s="2">
        <v>2200</v>
      </c>
      <c r="AZ958" s="3">
        <f t="shared" si="418"/>
        <v>2200</v>
      </c>
      <c r="BA958" s="5">
        <f t="shared" si="419"/>
        <v>0</v>
      </c>
      <c r="BB958" s="2">
        <v>0</v>
      </c>
      <c r="BC958" s="3">
        <f t="shared" si="420"/>
        <v>0</v>
      </c>
      <c r="BD958" s="5">
        <f t="shared" si="421"/>
        <v>0</v>
      </c>
    </row>
    <row r="959" spans="1:56" x14ac:dyDescent="0.25">
      <c r="A959">
        <v>2015</v>
      </c>
      <c r="B959">
        <v>12</v>
      </c>
      <c r="C959" t="s">
        <v>28</v>
      </c>
      <c r="D959">
        <v>2</v>
      </c>
      <c r="E959">
        <v>6</v>
      </c>
      <c r="F959">
        <v>8</v>
      </c>
      <c r="G959">
        <v>0</v>
      </c>
      <c r="H959">
        <v>12</v>
      </c>
      <c r="I959" t="s">
        <v>31</v>
      </c>
      <c r="J959">
        <v>40</v>
      </c>
      <c r="K959">
        <v>35201</v>
      </c>
      <c r="L959">
        <v>3000</v>
      </c>
      <c r="M959">
        <v>1</v>
      </c>
      <c r="N959">
        <v>1</v>
      </c>
      <c r="O959">
        <v>14</v>
      </c>
      <c r="P959" t="str">
        <f t="shared" si="422"/>
        <v>0</v>
      </c>
      <c r="Q959" t="s">
        <v>30</v>
      </c>
      <c r="R959" s="2">
        <f t="shared" si="395"/>
        <v>20702</v>
      </c>
      <c r="S959" s="2">
        <f t="shared" si="396"/>
        <v>20702</v>
      </c>
      <c r="T959" s="2">
        <f t="shared" si="397"/>
        <v>0</v>
      </c>
      <c r="U959" s="2">
        <v>0</v>
      </c>
      <c r="V959" s="3">
        <f t="shared" si="398"/>
        <v>0</v>
      </c>
      <c r="W959" s="5">
        <f t="shared" si="399"/>
        <v>0</v>
      </c>
      <c r="X959" s="2">
        <v>0</v>
      </c>
      <c r="Y959" s="3">
        <f t="shared" si="400"/>
        <v>0</v>
      </c>
      <c r="Z959" s="5">
        <f t="shared" si="401"/>
        <v>0</v>
      </c>
      <c r="AA959" s="2">
        <v>0</v>
      </c>
      <c r="AB959" s="3">
        <f t="shared" si="402"/>
        <v>0</v>
      </c>
      <c r="AC959" s="5">
        <f t="shared" si="403"/>
        <v>0</v>
      </c>
      <c r="AD959" s="2">
        <v>0</v>
      </c>
      <c r="AE959" s="3">
        <f t="shared" si="404"/>
        <v>0</v>
      </c>
      <c r="AF959" s="5">
        <f t="shared" si="405"/>
        <v>0</v>
      </c>
      <c r="AG959" s="2">
        <v>0</v>
      </c>
      <c r="AH959" s="3">
        <f t="shared" si="406"/>
        <v>0</v>
      </c>
      <c r="AI959" s="5">
        <f t="shared" si="407"/>
        <v>0</v>
      </c>
      <c r="AJ959" s="2">
        <v>8360</v>
      </c>
      <c r="AK959" s="3">
        <f t="shared" si="408"/>
        <v>8360</v>
      </c>
      <c r="AL959" s="5">
        <f t="shared" si="409"/>
        <v>0</v>
      </c>
      <c r="AM959" s="2">
        <v>3735</v>
      </c>
      <c r="AN959" s="3">
        <f t="shared" si="410"/>
        <v>3735</v>
      </c>
      <c r="AO959" s="5">
        <f t="shared" si="411"/>
        <v>0</v>
      </c>
      <c r="AP959" s="2">
        <v>3187</v>
      </c>
      <c r="AQ959" s="3">
        <f t="shared" si="412"/>
        <v>3187</v>
      </c>
      <c r="AR959" s="5">
        <f t="shared" si="413"/>
        <v>0</v>
      </c>
      <c r="AS959" s="2">
        <v>4295</v>
      </c>
      <c r="AT959" s="3">
        <f t="shared" si="414"/>
        <v>4295</v>
      </c>
      <c r="AU959" s="5">
        <f t="shared" si="415"/>
        <v>0</v>
      </c>
      <c r="AV959" s="2">
        <v>1125</v>
      </c>
      <c r="AW959" s="3">
        <f t="shared" si="416"/>
        <v>1125</v>
      </c>
      <c r="AX959" s="5">
        <f t="shared" si="417"/>
        <v>0</v>
      </c>
      <c r="AY959" s="2">
        <v>0</v>
      </c>
      <c r="AZ959" s="3">
        <f t="shared" si="418"/>
        <v>0</v>
      </c>
      <c r="BA959" s="5">
        <f t="shared" si="419"/>
        <v>0</v>
      </c>
      <c r="BB959" s="2">
        <v>0</v>
      </c>
      <c r="BC959" s="3">
        <f t="shared" si="420"/>
        <v>0</v>
      </c>
      <c r="BD959" s="5">
        <f t="shared" si="421"/>
        <v>0</v>
      </c>
    </row>
    <row r="960" spans="1:56" x14ac:dyDescent="0.25">
      <c r="A960">
        <v>2015</v>
      </c>
      <c r="B960">
        <v>12</v>
      </c>
      <c r="C960" t="s">
        <v>28</v>
      </c>
      <c r="D960">
        <v>2</v>
      </c>
      <c r="E960">
        <v>6</v>
      </c>
      <c r="F960">
        <v>8</v>
      </c>
      <c r="G960">
        <v>0</v>
      </c>
      <c r="H960">
        <v>12</v>
      </c>
      <c r="I960" t="s">
        <v>31</v>
      </c>
      <c r="J960">
        <v>40</v>
      </c>
      <c r="K960">
        <v>35201</v>
      </c>
      <c r="L960">
        <v>3000</v>
      </c>
      <c r="M960">
        <v>1</v>
      </c>
      <c r="N960">
        <v>1</v>
      </c>
      <c r="O960">
        <v>15</v>
      </c>
      <c r="P960" t="str">
        <f t="shared" si="422"/>
        <v>0</v>
      </c>
      <c r="Q960" t="s">
        <v>30</v>
      </c>
      <c r="R960" s="2">
        <f t="shared" si="395"/>
        <v>10749</v>
      </c>
      <c r="S960" s="2">
        <f t="shared" si="396"/>
        <v>10749</v>
      </c>
      <c r="T960" s="2">
        <f t="shared" si="397"/>
        <v>0</v>
      </c>
      <c r="U960" s="2">
        <v>0</v>
      </c>
      <c r="V960" s="3">
        <f t="shared" si="398"/>
        <v>0</v>
      </c>
      <c r="W960" s="5">
        <f t="shared" si="399"/>
        <v>0</v>
      </c>
      <c r="X960" s="2">
        <v>0</v>
      </c>
      <c r="Y960" s="3">
        <f t="shared" si="400"/>
        <v>0</v>
      </c>
      <c r="Z960" s="5">
        <f t="shared" si="401"/>
        <v>0</v>
      </c>
      <c r="AA960" s="2">
        <v>0</v>
      </c>
      <c r="AB960" s="3">
        <f t="shared" si="402"/>
        <v>0</v>
      </c>
      <c r="AC960" s="5">
        <f t="shared" si="403"/>
        <v>0</v>
      </c>
      <c r="AD960" s="2">
        <v>0</v>
      </c>
      <c r="AE960" s="3">
        <f t="shared" si="404"/>
        <v>0</v>
      </c>
      <c r="AF960" s="5">
        <f t="shared" si="405"/>
        <v>0</v>
      </c>
      <c r="AG960" s="2">
        <v>0</v>
      </c>
      <c r="AH960" s="3">
        <f t="shared" si="406"/>
        <v>0</v>
      </c>
      <c r="AI960" s="5">
        <f t="shared" si="407"/>
        <v>0</v>
      </c>
      <c r="AJ960" s="2">
        <v>1</v>
      </c>
      <c r="AK960" s="3">
        <f t="shared" si="408"/>
        <v>1</v>
      </c>
      <c r="AL960" s="5">
        <f t="shared" si="409"/>
        <v>0</v>
      </c>
      <c r="AM960" s="2">
        <v>6748</v>
      </c>
      <c r="AN960" s="3">
        <f t="shared" si="410"/>
        <v>6748</v>
      </c>
      <c r="AO960" s="5">
        <f t="shared" si="411"/>
        <v>0</v>
      </c>
      <c r="AP960" s="2">
        <v>0</v>
      </c>
      <c r="AQ960" s="3">
        <f t="shared" si="412"/>
        <v>0</v>
      </c>
      <c r="AR960" s="5">
        <f t="shared" si="413"/>
        <v>0</v>
      </c>
      <c r="AS960" s="2">
        <v>4000</v>
      </c>
      <c r="AT960" s="3">
        <f t="shared" si="414"/>
        <v>4000</v>
      </c>
      <c r="AU960" s="5">
        <f t="shared" si="415"/>
        <v>0</v>
      </c>
      <c r="AV960" s="2">
        <v>0</v>
      </c>
      <c r="AW960" s="3">
        <f t="shared" si="416"/>
        <v>0</v>
      </c>
      <c r="AX960" s="5">
        <f t="shared" si="417"/>
        <v>0</v>
      </c>
      <c r="AY960" s="2">
        <v>0</v>
      </c>
      <c r="AZ960" s="3">
        <f t="shared" si="418"/>
        <v>0</v>
      </c>
      <c r="BA960" s="5">
        <f t="shared" si="419"/>
        <v>0</v>
      </c>
      <c r="BB960" s="2">
        <v>0</v>
      </c>
      <c r="BC960" s="3">
        <f t="shared" si="420"/>
        <v>0</v>
      </c>
      <c r="BD960" s="5">
        <f t="shared" si="421"/>
        <v>0</v>
      </c>
    </row>
    <row r="961" spans="1:56" x14ac:dyDescent="0.25">
      <c r="A961">
        <v>2015</v>
      </c>
      <c r="B961">
        <v>12</v>
      </c>
      <c r="C961" t="s">
        <v>28</v>
      </c>
      <c r="D961">
        <v>2</v>
      </c>
      <c r="E961">
        <v>6</v>
      </c>
      <c r="F961">
        <v>8</v>
      </c>
      <c r="G961">
        <v>0</v>
      </c>
      <c r="H961">
        <v>12</v>
      </c>
      <c r="I961" t="s">
        <v>31</v>
      </c>
      <c r="J961">
        <v>40</v>
      </c>
      <c r="K961">
        <v>35201</v>
      </c>
      <c r="L961">
        <v>3000</v>
      </c>
      <c r="M961">
        <v>1</v>
      </c>
      <c r="N961">
        <v>1</v>
      </c>
      <c r="O961">
        <v>17</v>
      </c>
      <c r="P961" t="str">
        <f t="shared" si="422"/>
        <v>0</v>
      </c>
      <c r="Q961" t="s">
        <v>30</v>
      </c>
      <c r="R961" s="2">
        <f t="shared" si="395"/>
        <v>47376</v>
      </c>
      <c r="S961" s="2">
        <f t="shared" si="396"/>
        <v>47376</v>
      </c>
      <c r="T961" s="2">
        <f t="shared" si="397"/>
        <v>0</v>
      </c>
      <c r="U961" s="2">
        <v>0</v>
      </c>
      <c r="V961" s="3">
        <f t="shared" si="398"/>
        <v>0</v>
      </c>
      <c r="W961" s="5">
        <f t="shared" si="399"/>
        <v>0</v>
      </c>
      <c r="X961" s="2">
        <v>0</v>
      </c>
      <c r="Y961" s="3">
        <f t="shared" si="400"/>
        <v>0</v>
      </c>
      <c r="Z961" s="5">
        <f t="shared" si="401"/>
        <v>0</v>
      </c>
      <c r="AA961" s="2">
        <v>3587</v>
      </c>
      <c r="AB961" s="3">
        <f t="shared" si="402"/>
        <v>3587</v>
      </c>
      <c r="AC961" s="5">
        <f t="shared" si="403"/>
        <v>0</v>
      </c>
      <c r="AD961" s="2">
        <v>6628.01</v>
      </c>
      <c r="AE961" s="3">
        <f t="shared" si="404"/>
        <v>6628</v>
      </c>
      <c r="AF961" s="5">
        <f t="shared" si="405"/>
        <v>1.0000000000218279E-2</v>
      </c>
      <c r="AG961" s="2">
        <v>7902.19</v>
      </c>
      <c r="AH961" s="3">
        <f t="shared" si="406"/>
        <v>7902</v>
      </c>
      <c r="AI961" s="5">
        <f t="shared" si="407"/>
        <v>0.18999999999959982</v>
      </c>
      <c r="AJ961" s="2">
        <v>7267.81</v>
      </c>
      <c r="AK961" s="3">
        <f t="shared" si="408"/>
        <v>7268</v>
      </c>
      <c r="AL961" s="5">
        <f t="shared" si="409"/>
        <v>-0.18999999999959982</v>
      </c>
      <c r="AM961" s="2">
        <v>3637.99</v>
      </c>
      <c r="AN961" s="3">
        <f t="shared" si="410"/>
        <v>3638</v>
      </c>
      <c r="AO961" s="5">
        <f t="shared" si="411"/>
        <v>-1.0000000000218279E-2</v>
      </c>
      <c r="AP961" s="2">
        <v>0</v>
      </c>
      <c r="AQ961" s="3">
        <f t="shared" si="412"/>
        <v>0</v>
      </c>
      <c r="AR961" s="5">
        <f t="shared" si="413"/>
        <v>0</v>
      </c>
      <c r="AS961" s="2">
        <v>7587</v>
      </c>
      <c r="AT961" s="3">
        <f t="shared" si="414"/>
        <v>7587</v>
      </c>
      <c r="AU961" s="5">
        <f t="shared" si="415"/>
        <v>0</v>
      </c>
      <c r="AV961" s="2">
        <v>3587</v>
      </c>
      <c r="AW961" s="3">
        <f t="shared" si="416"/>
        <v>3587</v>
      </c>
      <c r="AX961" s="5">
        <f t="shared" si="417"/>
        <v>0</v>
      </c>
      <c r="AY961" s="2">
        <v>7179</v>
      </c>
      <c r="AZ961" s="3">
        <f t="shared" si="418"/>
        <v>7179</v>
      </c>
      <c r="BA961" s="5">
        <f t="shared" si="419"/>
        <v>0</v>
      </c>
      <c r="BB961" s="2">
        <v>0</v>
      </c>
      <c r="BC961" s="3">
        <f t="shared" si="420"/>
        <v>0</v>
      </c>
      <c r="BD961" s="5">
        <f t="shared" si="421"/>
        <v>0</v>
      </c>
    </row>
    <row r="962" spans="1:56" x14ac:dyDescent="0.25">
      <c r="A962">
        <v>2015</v>
      </c>
      <c r="B962">
        <v>12</v>
      </c>
      <c r="C962" t="s">
        <v>28</v>
      </c>
      <c r="D962">
        <v>2</v>
      </c>
      <c r="E962">
        <v>6</v>
      </c>
      <c r="F962">
        <v>8</v>
      </c>
      <c r="G962">
        <v>0</v>
      </c>
      <c r="H962">
        <v>12</v>
      </c>
      <c r="I962" t="s">
        <v>31</v>
      </c>
      <c r="J962">
        <v>40</v>
      </c>
      <c r="K962">
        <v>35201</v>
      </c>
      <c r="L962">
        <v>3000</v>
      </c>
      <c r="M962">
        <v>1</v>
      </c>
      <c r="N962">
        <v>1</v>
      </c>
      <c r="O962">
        <v>18</v>
      </c>
      <c r="P962" t="str">
        <f t="shared" si="422"/>
        <v>0</v>
      </c>
      <c r="Q962" t="s">
        <v>30</v>
      </c>
      <c r="R962" s="2">
        <f t="shared" si="395"/>
        <v>8300</v>
      </c>
      <c r="S962" s="2">
        <f t="shared" si="396"/>
        <v>8300</v>
      </c>
      <c r="T962" s="2">
        <f t="shared" si="397"/>
        <v>0</v>
      </c>
      <c r="U962" s="2">
        <v>0</v>
      </c>
      <c r="V962" s="3">
        <f t="shared" si="398"/>
        <v>0</v>
      </c>
      <c r="W962" s="5">
        <f t="shared" si="399"/>
        <v>0</v>
      </c>
      <c r="X962" s="2">
        <v>0</v>
      </c>
      <c r="Y962" s="3">
        <f t="shared" si="400"/>
        <v>0</v>
      </c>
      <c r="Z962" s="5">
        <f t="shared" si="401"/>
        <v>0</v>
      </c>
      <c r="AA962" s="2">
        <v>0</v>
      </c>
      <c r="AB962" s="3">
        <f t="shared" si="402"/>
        <v>0</v>
      </c>
      <c r="AC962" s="5">
        <f t="shared" si="403"/>
        <v>0</v>
      </c>
      <c r="AD962" s="2">
        <v>0</v>
      </c>
      <c r="AE962" s="3">
        <f t="shared" si="404"/>
        <v>0</v>
      </c>
      <c r="AF962" s="5">
        <f t="shared" si="405"/>
        <v>0</v>
      </c>
      <c r="AG962" s="2">
        <v>2000</v>
      </c>
      <c r="AH962" s="3">
        <f t="shared" si="406"/>
        <v>2000</v>
      </c>
      <c r="AI962" s="5">
        <f t="shared" si="407"/>
        <v>0</v>
      </c>
      <c r="AJ962" s="2">
        <v>0</v>
      </c>
      <c r="AK962" s="3">
        <f t="shared" si="408"/>
        <v>0</v>
      </c>
      <c r="AL962" s="5">
        <f t="shared" si="409"/>
        <v>0</v>
      </c>
      <c r="AM962" s="2">
        <v>0</v>
      </c>
      <c r="AN962" s="3">
        <f t="shared" si="410"/>
        <v>0</v>
      </c>
      <c r="AO962" s="5">
        <f t="shared" si="411"/>
        <v>0</v>
      </c>
      <c r="AP962" s="2">
        <v>0</v>
      </c>
      <c r="AQ962" s="3">
        <f t="shared" si="412"/>
        <v>0</v>
      </c>
      <c r="AR962" s="5">
        <f t="shared" si="413"/>
        <v>0</v>
      </c>
      <c r="AS962" s="2">
        <v>2000</v>
      </c>
      <c r="AT962" s="3">
        <f t="shared" si="414"/>
        <v>2000</v>
      </c>
      <c r="AU962" s="5">
        <f t="shared" si="415"/>
        <v>0</v>
      </c>
      <c r="AV962" s="2">
        <v>2300</v>
      </c>
      <c r="AW962" s="3">
        <f t="shared" si="416"/>
        <v>2300</v>
      </c>
      <c r="AX962" s="5">
        <f t="shared" si="417"/>
        <v>0</v>
      </c>
      <c r="AY962" s="2">
        <v>0</v>
      </c>
      <c r="AZ962" s="3">
        <f t="shared" si="418"/>
        <v>0</v>
      </c>
      <c r="BA962" s="5">
        <f t="shared" si="419"/>
        <v>0</v>
      </c>
      <c r="BB962" s="2">
        <v>2000</v>
      </c>
      <c r="BC962" s="3">
        <f t="shared" si="420"/>
        <v>2000</v>
      </c>
      <c r="BD962" s="5">
        <f t="shared" si="421"/>
        <v>0</v>
      </c>
    </row>
    <row r="963" spans="1:56" x14ac:dyDescent="0.25">
      <c r="A963">
        <v>2015</v>
      </c>
      <c r="B963">
        <v>12</v>
      </c>
      <c r="C963" t="s">
        <v>28</v>
      </c>
      <c r="D963">
        <v>2</v>
      </c>
      <c r="E963">
        <v>6</v>
      </c>
      <c r="F963">
        <v>8</v>
      </c>
      <c r="G963">
        <v>0</v>
      </c>
      <c r="H963">
        <v>12</v>
      </c>
      <c r="I963" t="s">
        <v>31</v>
      </c>
      <c r="J963">
        <v>40</v>
      </c>
      <c r="K963">
        <v>35201</v>
      </c>
      <c r="L963">
        <v>3000</v>
      </c>
      <c r="M963">
        <v>1</v>
      </c>
      <c r="N963">
        <v>1</v>
      </c>
      <c r="O963">
        <v>20</v>
      </c>
      <c r="P963" t="str">
        <f t="shared" si="422"/>
        <v>0</v>
      </c>
      <c r="Q963" t="s">
        <v>30</v>
      </c>
      <c r="R963" s="2">
        <f t="shared" si="395"/>
        <v>15300</v>
      </c>
      <c r="S963" s="2">
        <f t="shared" si="396"/>
        <v>15300</v>
      </c>
      <c r="T963" s="2">
        <f t="shared" si="397"/>
        <v>0</v>
      </c>
      <c r="U963" s="2">
        <v>0</v>
      </c>
      <c r="V963" s="3">
        <f t="shared" si="398"/>
        <v>0</v>
      </c>
      <c r="W963" s="5">
        <f t="shared" si="399"/>
        <v>0</v>
      </c>
      <c r="X963" s="2">
        <v>0</v>
      </c>
      <c r="Y963" s="3">
        <f t="shared" si="400"/>
        <v>0</v>
      </c>
      <c r="Z963" s="5">
        <f t="shared" si="401"/>
        <v>0</v>
      </c>
      <c r="AA963" s="2">
        <v>0</v>
      </c>
      <c r="AB963" s="3">
        <f t="shared" si="402"/>
        <v>0</v>
      </c>
      <c r="AC963" s="5">
        <f t="shared" si="403"/>
        <v>0</v>
      </c>
      <c r="AD963" s="2">
        <v>0</v>
      </c>
      <c r="AE963" s="3">
        <f t="shared" si="404"/>
        <v>0</v>
      </c>
      <c r="AF963" s="5">
        <f t="shared" si="405"/>
        <v>0</v>
      </c>
      <c r="AG963" s="2">
        <v>0</v>
      </c>
      <c r="AH963" s="3">
        <f t="shared" si="406"/>
        <v>0</v>
      </c>
      <c r="AI963" s="5">
        <f t="shared" si="407"/>
        <v>0</v>
      </c>
      <c r="AJ963" s="2">
        <v>4500</v>
      </c>
      <c r="AK963" s="3">
        <f t="shared" si="408"/>
        <v>4500</v>
      </c>
      <c r="AL963" s="5">
        <f t="shared" si="409"/>
        <v>0</v>
      </c>
      <c r="AM963" s="2">
        <v>3600</v>
      </c>
      <c r="AN963" s="3">
        <f t="shared" si="410"/>
        <v>3600</v>
      </c>
      <c r="AO963" s="5">
        <f t="shared" si="411"/>
        <v>0</v>
      </c>
      <c r="AP963" s="2">
        <v>0</v>
      </c>
      <c r="AQ963" s="3">
        <f t="shared" si="412"/>
        <v>0</v>
      </c>
      <c r="AR963" s="5">
        <f t="shared" si="413"/>
        <v>0</v>
      </c>
      <c r="AS963" s="2">
        <v>7200</v>
      </c>
      <c r="AT963" s="3">
        <f t="shared" si="414"/>
        <v>7200</v>
      </c>
      <c r="AU963" s="5">
        <f t="shared" si="415"/>
        <v>0</v>
      </c>
      <c r="AV963" s="2">
        <v>0</v>
      </c>
      <c r="AW963" s="3">
        <f t="shared" si="416"/>
        <v>0</v>
      </c>
      <c r="AX963" s="5">
        <f t="shared" si="417"/>
        <v>0</v>
      </c>
      <c r="AY963" s="2">
        <v>0</v>
      </c>
      <c r="AZ963" s="3">
        <f t="shared" si="418"/>
        <v>0</v>
      </c>
      <c r="BA963" s="5">
        <f t="shared" si="419"/>
        <v>0</v>
      </c>
      <c r="BB963" s="2">
        <v>0</v>
      </c>
      <c r="BC963" s="3">
        <f t="shared" si="420"/>
        <v>0</v>
      </c>
      <c r="BD963" s="5">
        <f t="shared" si="421"/>
        <v>0</v>
      </c>
    </row>
    <row r="964" spans="1:56" x14ac:dyDescent="0.25">
      <c r="A964">
        <v>2015</v>
      </c>
      <c r="B964">
        <v>12</v>
      </c>
      <c r="C964" t="s">
        <v>28</v>
      </c>
      <c r="D964">
        <v>2</v>
      </c>
      <c r="E964">
        <v>6</v>
      </c>
      <c r="F964">
        <v>8</v>
      </c>
      <c r="G964">
        <v>0</v>
      </c>
      <c r="H964">
        <v>12</v>
      </c>
      <c r="I964" t="s">
        <v>31</v>
      </c>
      <c r="J964">
        <v>40</v>
      </c>
      <c r="K964">
        <v>35201</v>
      </c>
      <c r="L964">
        <v>3000</v>
      </c>
      <c r="M964">
        <v>1</v>
      </c>
      <c r="N964">
        <v>1</v>
      </c>
      <c r="O964">
        <v>21</v>
      </c>
      <c r="P964" t="str">
        <f t="shared" si="422"/>
        <v>0</v>
      </c>
      <c r="Q964" t="s">
        <v>30</v>
      </c>
      <c r="R964" s="2">
        <f t="shared" si="395"/>
        <v>16000</v>
      </c>
      <c r="S964" s="2">
        <f t="shared" si="396"/>
        <v>16000</v>
      </c>
      <c r="T964" s="2">
        <f t="shared" si="397"/>
        <v>0</v>
      </c>
      <c r="U964" s="2">
        <v>0</v>
      </c>
      <c r="V964" s="3">
        <f t="shared" si="398"/>
        <v>0</v>
      </c>
      <c r="W964" s="5">
        <f t="shared" si="399"/>
        <v>0</v>
      </c>
      <c r="X964" s="2">
        <v>0</v>
      </c>
      <c r="Y964" s="3">
        <f t="shared" si="400"/>
        <v>0</v>
      </c>
      <c r="Z964" s="5">
        <f t="shared" si="401"/>
        <v>0</v>
      </c>
      <c r="AA964" s="2">
        <v>1998.68</v>
      </c>
      <c r="AB964" s="3">
        <f t="shared" si="402"/>
        <v>1999</v>
      </c>
      <c r="AC964" s="5">
        <f t="shared" si="403"/>
        <v>-0.31999999999993634</v>
      </c>
      <c r="AD964" s="2">
        <v>1734.2</v>
      </c>
      <c r="AE964" s="3">
        <f t="shared" si="404"/>
        <v>1734</v>
      </c>
      <c r="AF964" s="5">
        <f t="shared" si="405"/>
        <v>0.20000000000004547</v>
      </c>
      <c r="AG964" s="2">
        <v>1995.2</v>
      </c>
      <c r="AH964" s="3">
        <f t="shared" si="406"/>
        <v>1995</v>
      </c>
      <c r="AI964" s="5">
        <f t="shared" si="407"/>
        <v>0.20000000000004547</v>
      </c>
      <c r="AJ964" s="2">
        <v>2004.8</v>
      </c>
      <c r="AK964" s="3">
        <f t="shared" si="408"/>
        <v>2005</v>
      </c>
      <c r="AL964" s="5">
        <f t="shared" si="409"/>
        <v>-0.20000000000004547</v>
      </c>
      <c r="AM964" s="2">
        <v>2265.8000000000002</v>
      </c>
      <c r="AN964" s="3">
        <f t="shared" si="410"/>
        <v>2266</v>
      </c>
      <c r="AO964" s="5">
        <f t="shared" si="411"/>
        <v>-0.1999999999998181</v>
      </c>
      <c r="AP964" s="2">
        <v>2000</v>
      </c>
      <c r="AQ964" s="3">
        <f t="shared" si="412"/>
        <v>2000</v>
      </c>
      <c r="AR964" s="5">
        <f t="shared" si="413"/>
        <v>0</v>
      </c>
      <c r="AS964" s="2">
        <v>1.32</v>
      </c>
      <c r="AT964" s="3">
        <f t="shared" si="414"/>
        <v>1</v>
      </c>
      <c r="AU964" s="5">
        <f t="shared" si="415"/>
        <v>0.32000000000000006</v>
      </c>
      <c r="AV964" s="2">
        <v>2000</v>
      </c>
      <c r="AW964" s="3">
        <f t="shared" si="416"/>
        <v>2000</v>
      </c>
      <c r="AX964" s="5">
        <f t="shared" si="417"/>
        <v>0</v>
      </c>
      <c r="AY964" s="2">
        <v>2000</v>
      </c>
      <c r="AZ964" s="3">
        <f t="shared" si="418"/>
        <v>2000</v>
      </c>
      <c r="BA964" s="5">
        <f t="shared" si="419"/>
        <v>0</v>
      </c>
      <c r="BB964" s="2">
        <v>0</v>
      </c>
      <c r="BC964" s="3">
        <f t="shared" si="420"/>
        <v>0</v>
      </c>
      <c r="BD964" s="5">
        <f t="shared" si="421"/>
        <v>0</v>
      </c>
    </row>
    <row r="965" spans="1:56" x14ac:dyDescent="0.25">
      <c r="A965">
        <v>2015</v>
      </c>
      <c r="B965">
        <v>12</v>
      </c>
      <c r="C965" t="s">
        <v>28</v>
      </c>
      <c r="D965">
        <v>2</v>
      </c>
      <c r="E965">
        <v>6</v>
      </c>
      <c r="F965">
        <v>8</v>
      </c>
      <c r="G965">
        <v>0</v>
      </c>
      <c r="H965">
        <v>12</v>
      </c>
      <c r="I965" t="s">
        <v>31</v>
      </c>
      <c r="J965">
        <v>40</v>
      </c>
      <c r="K965">
        <v>35201</v>
      </c>
      <c r="L965">
        <v>3000</v>
      </c>
      <c r="M965">
        <v>1</v>
      </c>
      <c r="N965">
        <v>1</v>
      </c>
      <c r="O965">
        <v>23</v>
      </c>
      <c r="P965" t="str">
        <f t="shared" si="422"/>
        <v>0</v>
      </c>
      <c r="Q965" t="s">
        <v>30</v>
      </c>
      <c r="R965" s="2">
        <f t="shared" ref="R965:R1028" si="423">+U965+X965+AA965+AD965+AG965+AJ965+AM965+AP965+AS965+AV965+AY965+BB965</f>
        <v>0</v>
      </c>
      <c r="S965" s="2">
        <f t="shared" ref="S965:S1028" si="424">+V965+Y965+AB965+AE965+AH965+AK965+AN965+AQ965+AT965+AW965+AZ965+BC965</f>
        <v>0</v>
      </c>
      <c r="T965" s="2">
        <f t="shared" ref="T965:T1028" si="425">R965-S965</f>
        <v>0</v>
      </c>
      <c r="U965" s="2">
        <v>0</v>
      </c>
      <c r="V965" s="3">
        <f t="shared" ref="V965:V1028" si="426">MROUND(U965,1)</f>
        <v>0</v>
      </c>
      <c r="W965" s="5">
        <f t="shared" ref="W965:W1028" si="427">U965-V965</f>
        <v>0</v>
      </c>
      <c r="X965" s="2">
        <v>0</v>
      </c>
      <c r="Y965" s="3">
        <f t="shared" ref="Y965:Y1028" si="428">MROUND(X965,1)</f>
        <v>0</v>
      </c>
      <c r="Z965" s="5">
        <f t="shared" ref="Z965:Z1028" si="429">X965-Y965</f>
        <v>0</v>
      </c>
      <c r="AA965" s="2">
        <v>0</v>
      </c>
      <c r="AB965" s="3">
        <f t="shared" ref="AB965:AB1028" si="430">MROUND(AA965,1)</f>
        <v>0</v>
      </c>
      <c r="AC965" s="5">
        <f t="shared" ref="AC965:AC1028" si="431">AA965-AB965</f>
        <v>0</v>
      </c>
      <c r="AD965" s="2">
        <v>0</v>
      </c>
      <c r="AE965" s="3">
        <f t="shared" ref="AE965:AE1028" si="432">MROUND(AD965,1)</f>
        <v>0</v>
      </c>
      <c r="AF965" s="5">
        <f t="shared" ref="AF965:AF1028" si="433">AD965-AE965</f>
        <v>0</v>
      </c>
      <c r="AG965" s="2">
        <v>0</v>
      </c>
      <c r="AH965" s="3">
        <f t="shared" ref="AH965:AH1028" si="434">MROUND(AG965,1)</f>
        <v>0</v>
      </c>
      <c r="AI965" s="5">
        <f t="shared" ref="AI965:AI1028" si="435">AG965-AH965</f>
        <v>0</v>
      </c>
      <c r="AJ965" s="2">
        <v>0</v>
      </c>
      <c r="AK965" s="3">
        <f t="shared" ref="AK965:AK1028" si="436">MROUND(AJ965,1)</f>
        <v>0</v>
      </c>
      <c r="AL965" s="5">
        <f t="shared" ref="AL965:AL1028" si="437">AJ965-AK965</f>
        <v>0</v>
      </c>
      <c r="AM965" s="2">
        <v>0</v>
      </c>
      <c r="AN965" s="3">
        <f t="shared" ref="AN965:AN1028" si="438">MROUND(AM965,1)</f>
        <v>0</v>
      </c>
      <c r="AO965" s="5">
        <f t="shared" ref="AO965:AO1028" si="439">AM965-AN965</f>
        <v>0</v>
      </c>
      <c r="AP965" s="2">
        <v>0</v>
      </c>
      <c r="AQ965" s="3">
        <f t="shared" ref="AQ965:AQ1028" si="440">MROUND(AP965,1)</f>
        <v>0</v>
      </c>
      <c r="AR965" s="5">
        <f t="shared" ref="AR965:AR1028" si="441">AP965-AQ965</f>
        <v>0</v>
      </c>
      <c r="AS965" s="2">
        <v>0</v>
      </c>
      <c r="AT965" s="3">
        <f t="shared" ref="AT965:AT1028" si="442">MROUND(AS965,1)</f>
        <v>0</v>
      </c>
      <c r="AU965" s="5">
        <f t="shared" ref="AU965:AU1028" si="443">AS965-AT965</f>
        <v>0</v>
      </c>
      <c r="AV965" s="2">
        <v>0</v>
      </c>
      <c r="AW965" s="3">
        <f t="shared" ref="AW965:AW1028" si="444">MROUND(AV965,1)</f>
        <v>0</v>
      </c>
      <c r="AX965" s="5">
        <f t="shared" ref="AX965:AX1028" si="445">AV965-AW965</f>
        <v>0</v>
      </c>
      <c r="AY965" s="2">
        <v>0</v>
      </c>
      <c r="AZ965" s="3">
        <f t="shared" ref="AZ965:AZ1028" si="446">MROUND(AY965,1)</f>
        <v>0</v>
      </c>
      <c r="BA965" s="5">
        <f t="shared" ref="BA965:BA1028" si="447">AY965-AZ965</f>
        <v>0</v>
      </c>
      <c r="BB965" s="2">
        <v>0</v>
      </c>
      <c r="BC965" s="3">
        <f t="shared" ref="BC965:BC1028" si="448">MROUND(BB965,1)</f>
        <v>0</v>
      </c>
      <c r="BD965" s="5">
        <f t="shared" ref="BD965:BD1028" si="449">BB965-BC965</f>
        <v>0</v>
      </c>
    </row>
    <row r="966" spans="1:56" x14ac:dyDescent="0.25">
      <c r="A966">
        <v>2015</v>
      </c>
      <c r="B966">
        <v>12</v>
      </c>
      <c r="C966" t="s">
        <v>28</v>
      </c>
      <c r="D966">
        <v>2</v>
      </c>
      <c r="E966">
        <v>6</v>
      </c>
      <c r="F966">
        <v>8</v>
      </c>
      <c r="G966">
        <v>0</v>
      </c>
      <c r="H966">
        <v>12</v>
      </c>
      <c r="I966" t="s">
        <v>31</v>
      </c>
      <c r="J966">
        <v>40</v>
      </c>
      <c r="K966">
        <v>35201</v>
      </c>
      <c r="L966">
        <v>3000</v>
      </c>
      <c r="M966">
        <v>1</v>
      </c>
      <c r="N966">
        <v>1</v>
      </c>
      <c r="O966">
        <v>24</v>
      </c>
      <c r="P966" t="str">
        <f t="shared" ref="P966:P1029" si="450">"0"</f>
        <v>0</v>
      </c>
      <c r="Q966" t="s">
        <v>30</v>
      </c>
      <c r="R966" s="2">
        <f t="shared" si="423"/>
        <v>3644.6800000000003</v>
      </c>
      <c r="S966" s="2">
        <f t="shared" si="424"/>
        <v>3645</v>
      </c>
      <c r="T966" s="2">
        <f t="shared" si="425"/>
        <v>-0.31999999999970896</v>
      </c>
      <c r="U966" s="2">
        <v>0</v>
      </c>
      <c r="V966" s="3">
        <f t="shared" si="426"/>
        <v>0</v>
      </c>
      <c r="W966" s="5">
        <f t="shared" si="427"/>
        <v>0</v>
      </c>
      <c r="X966" s="2">
        <v>0</v>
      </c>
      <c r="Y966" s="3">
        <f t="shared" si="428"/>
        <v>0</v>
      </c>
      <c r="Z966" s="5">
        <f t="shared" si="429"/>
        <v>0</v>
      </c>
      <c r="AA966" s="2">
        <v>1200</v>
      </c>
      <c r="AB966" s="3">
        <f t="shared" si="430"/>
        <v>1200</v>
      </c>
      <c r="AC966" s="5">
        <f t="shared" si="431"/>
        <v>0</v>
      </c>
      <c r="AD966" s="2">
        <v>0</v>
      </c>
      <c r="AE966" s="3">
        <f t="shared" si="432"/>
        <v>0</v>
      </c>
      <c r="AF966" s="5">
        <f t="shared" si="433"/>
        <v>0</v>
      </c>
      <c r="AG966" s="2">
        <v>0</v>
      </c>
      <c r="AH966" s="3">
        <f t="shared" si="434"/>
        <v>0</v>
      </c>
      <c r="AI966" s="5">
        <f t="shared" si="435"/>
        <v>0</v>
      </c>
      <c r="AJ966" s="2">
        <v>1244.68</v>
      </c>
      <c r="AK966" s="3">
        <f t="shared" si="436"/>
        <v>1245</v>
      </c>
      <c r="AL966" s="5">
        <f t="shared" si="437"/>
        <v>-0.31999999999993634</v>
      </c>
      <c r="AM966" s="2">
        <v>1200</v>
      </c>
      <c r="AN966" s="3">
        <f t="shared" si="438"/>
        <v>1200</v>
      </c>
      <c r="AO966" s="5">
        <f t="shared" si="439"/>
        <v>0</v>
      </c>
      <c r="AP966" s="2">
        <v>0</v>
      </c>
      <c r="AQ966" s="3">
        <f t="shared" si="440"/>
        <v>0</v>
      </c>
      <c r="AR966" s="5">
        <f t="shared" si="441"/>
        <v>0</v>
      </c>
      <c r="AS966" s="2">
        <v>0</v>
      </c>
      <c r="AT966" s="3">
        <f t="shared" si="442"/>
        <v>0</v>
      </c>
      <c r="AU966" s="5">
        <f t="shared" si="443"/>
        <v>0</v>
      </c>
      <c r="AV966" s="2">
        <v>0</v>
      </c>
      <c r="AW966" s="3">
        <f t="shared" si="444"/>
        <v>0</v>
      </c>
      <c r="AX966" s="5">
        <f t="shared" si="445"/>
        <v>0</v>
      </c>
      <c r="AY966" s="2">
        <v>0</v>
      </c>
      <c r="AZ966" s="3">
        <f t="shared" si="446"/>
        <v>0</v>
      </c>
      <c r="BA966" s="5">
        <f t="shared" si="447"/>
        <v>0</v>
      </c>
      <c r="BB966" s="2">
        <v>0</v>
      </c>
      <c r="BC966" s="3">
        <f t="shared" si="448"/>
        <v>0</v>
      </c>
      <c r="BD966" s="5">
        <f t="shared" si="449"/>
        <v>0</v>
      </c>
    </row>
    <row r="967" spans="1:56" x14ac:dyDescent="0.25">
      <c r="A967">
        <v>2015</v>
      </c>
      <c r="B967">
        <v>12</v>
      </c>
      <c r="C967" t="s">
        <v>28</v>
      </c>
      <c r="D967">
        <v>2</v>
      </c>
      <c r="E967">
        <v>6</v>
      </c>
      <c r="F967">
        <v>8</v>
      </c>
      <c r="G967">
        <v>0</v>
      </c>
      <c r="H967">
        <v>12</v>
      </c>
      <c r="I967" t="s">
        <v>31</v>
      </c>
      <c r="J967">
        <v>40</v>
      </c>
      <c r="K967">
        <v>35201</v>
      </c>
      <c r="L967">
        <v>3000</v>
      </c>
      <c r="M967">
        <v>1</v>
      </c>
      <c r="N967">
        <v>1</v>
      </c>
      <c r="O967">
        <v>25</v>
      </c>
      <c r="P967" t="str">
        <f t="shared" si="450"/>
        <v>0</v>
      </c>
      <c r="Q967" t="s">
        <v>30</v>
      </c>
      <c r="R967" s="2">
        <f t="shared" si="423"/>
        <v>2000</v>
      </c>
      <c r="S967" s="2">
        <f t="shared" si="424"/>
        <v>2000</v>
      </c>
      <c r="T967" s="2">
        <f t="shared" si="425"/>
        <v>0</v>
      </c>
      <c r="U967" s="2">
        <v>0</v>
      </c>
      <c r="V967" s="3">
        <f t="shared" si="426"/>
        <v>0</v>
      </c>
      <c r="W967" s="5">
        <f t="shared" si="427"/>
        <v>0</v>
      </c>
      <c r="X967" s="2">
        <v>0</v>
      </c>
      <c r="Y967" s="3">
        <f t="shared" si="428"/>
        <v>0</v>
      </c>
      <c r="Z967" s="5">
        <f t="shared" si="429"/>
        <v>0</v>
      </c>
      <c r="AA967" s="2">
        <v>0</v>
      </c>
      <c r="AB967" s="3">
        <f t="shared" si="430"/>
        <v>0</v>
      </c>
      <c r="AC967" s="5">
        <f t="shared" si="431"/>
        <v>0</v>
      </c>
      <c r="AD967" s="2">
        <v>1102</v>
      </c>
      <c r="AE967" s="3">
        <f t="shared" si="432"/>
        <v>1102</v>
      </c>
      <c r="AF967" s="5">
        <f t="shared" si="433"/>
        <v>0</v>
      </c>
      <c r="AG967" s="2">
        <v>0</v>
      </c>
      <c r="AH967" s="3">
        <f t="shared" si="434"/>
        <v>0</v>
      </c>
      <c r="AI967" s="5">
        <f t="shared" si="435"/>
        <v>0</v>
      </c>
      <c r="AJ967" s="2">
        <v>0</v>
      </c>
      <c r="AK967" s="3">
        <f t="shared" si="436"/>
        <v>0</v>
      </c>
      <c r="AL967" s="5">
        <f t="shared" si="437"/>
        <v>0</v>
      </c>
      <c r="AM967" s="2">
        <v>0</v>
      </c>
      <c r="AN967" s="3">
        <f t="shared" si="438"/>
        <v>0</v>
      </c>
      <c r="AO967" s="5">
        <f t="shared" si="439"/>
        <v>0</v>
      </c>
      <c r="AP967" s="2">
        <v>0</v>
      </c>
      <c r="AQ967" s="3">
        <f t="shared" si="440"/>
        <v>0</v>
      </c>
      <c r="AR967" s="5">
        <f t="shared" si="441"/>
        <v>0</v>
      </c>
      <c r="AS967" s="2">
        <v>0</v>
      </c>
      <c r="AT967" s="3">
        <f t="shared" si="442"/>
        <v>0</v>
      </c>
      <c r="AU967" s="5">
        <f t="shared" si="443"/>
        <v>0</v>
      </c>
      <c r="AV967" s="2">
        <v>0</v>
      </c>
      <c r="AW967" s="3">
        <f t="shared" si="444"/>
        <v>0</v>
      </c>
      <c r="AX967" s="5">
        <f t="shared" si="445"/>
        <v>0</v>
      </c>
      <c r="AY967" s="2">
        <v>898</v>
      </c>
      <c r="AZ967" s="3">
        <f t="shared" si="446"/>
        <v>898</v>
      </c>
      <c r="BA967" s="5">
        <f t="shared" si="447"/>
        <v>0</v>
      </c>
      <c r="BB967" s="2">
        <v>0</v>
      </c>
      <c r="BC967" s="3">
        <f t="shared" si="448"/>
        <v>0</v>
      </c>
      <c r="BD967" s="5">
        <f t="shared" si="449"/>
        <v>0</v>
      </c>
    </row>
    <row r="968" spans="1:56" x14ac:dyDescent="0.25">
      <c r="A968">
        <v>2015</v>
      </c>
      <c r="B968">
        <v>12</v>
      </c>
      <c r="C968" t="s">
        <v>28</v>
      </c>
      <c r="D968">
        <v>2</v>
      </c>
      <c r="E968">
        <v>6</v>
      </c>
      <c r="F968">
        <v>8</v>
      </c>
      <c r="G968">
        <v>0</v>
      </c>
      <c r="H968">
        <v>12</v>
      </c>
      <c r="I968" t="s">
        <v>31</v>
      </c>
      <c r="J968">
        <v>40</v>
      </c>
      <c r="K968">
        <v>35201</v>
      </c>
      <c r="L968">
        <v>3000</v>
      </c>
      <c r="M968">
        <v>1</v>
      </c>
      <c r="N968">
        <v>1</v>
      </c>
      <c r="O968">
        <v>30</v>
      </c>
      <c r="P968" t="str">
        <f t="shared" si="450"/>
        <v>0</v>
      </c>
      <c r="Q968" t="s">
        <v>30</v>
      </c>
      <c r="R968" s="2">
        <f t="shared" si="423"/>
        <v>15931</v>
      </c>
      <c r="S968" s="2">
        <f t="shared" si="424"/>
        <v>15931</v>
      </c>
      <c r="T968" s="2">
        <f t="shared" si="425"/>
        <v>0</v>
      </c>
      <c r="U968" s="2">
        <v>0</v>
      </c>
      <c r="V968" s="3">
        <f t="shared" si="426"/>
        <v>0</v>
      </c>
      <c r="W968" s="5">
        <f t="shared" si="427"/>
        <v>0</v>
      </c>
      <c r="X968" s="2">
        <v>0</v>
      </c>
      <c r="Y968" s="3">
        <f t="shared" si="428"/>
        <v>0</v>
      </c>
      <c r="Z968" s="5">
        <f t="shared" si="429"/>
        <v>0</v>
      </c>
      <c r="AA968" s="2">
        <v>0</v>
      </c>
      <c r="AB968" s="3">
        <f t="shared" si="430"/>
        <v>0</v>
      </c>
      <c r="AC968" s="5">
        <f t="shared" si="431"/>
        <v>0</v>
      </c>
      <c r="AD968" s="2">
        <v>1355</v>
      </c>
      <c r="AE968" s="3">
        <f t="shared" si="432"/>
        <v>1355</v>
      </c>
      <c r="AF968" s="5">
        <f t="shared" si="433"/>
        <v>0</v>
      </c>
      <c r="AG968" s="2">
        <v>1609</v>
      </c>
      <c r="AH968" s="3">
        <f t="shared" si="434"/>
        <v>1609</v>
      </c>
      <c r="AI968" s="5">
        <f t="shared" si="435"/>
        <v>0</v>
      </c>
      <c r="AJ968" s="2">
        <v>2186</v>
      </c>
      <c r="AK968" s="3">
        <f t="shared" si="436"/>
        <v>2186</v>
      </c>
      <c r="AL968" s="5">
        <f t="shared" si="437"/>
        <v>0</v>
      </c>
      <c r="AM968" s="2">
        <v>1224</v>
      </c>
      <c r="AN968" s="3">
        <f t="shared" si="438"/>
        <v>1224</v>
      </c>
      <c r="AO968" s="5">
        <f t="shared" si="439"/>
        <v>0</v>
      </c>
      <c r="AP968" s="2">
        <v>2630</v>
      </c>
      <c r="AQ968" s="3">
        <f t="shared" si="440"/>
        <v>2630</v>
      </c>
      <c r="AR968" s="5">
        <f t="shared" si="441"/>
        <v>0</v>
      </c>
      <c r="AS968" s="2">
        <v>1855</v>
      </c>
      <c r="AT968" s="3">
        <f t="shared" si="442"/>
        <v>1855</v>
      </c>
      <c r="AU968" s="5">
        <f t="shared" si="443"/>
        <v>0</v>
      </c>
      <c r="AV968" s="2">
        <v>2887</v>
      </c>
      <c r="AW968" s="3">
        <f t="shared" si="444"/>
        <v>2887</v>
      </c>
      <c r="AX968" s="5">
        <f t="shared" si="445"/>
        <v>0</v>
      </c>
      <c r="AY968" s="2">
        <v>0</v>
      </c>
      <c r="AZ968" s="3">
        <f t="shared" si="446"/>
        <v>0</v>
      </c>
      <c r="BA968" s="5">
        <f t="shared" si="447"/>
        <v>0</v>
      </c>
      <c r="BB968" s="2">
        <v>2185</v>
      </c>
      <c r="BC968" s="3">
        <f t="shared" si="448"/>
        <v>2185</v>
      </c>
      <c r="BD968" s="5">
        <f t="shared" si="449"/>
        <v>0</v>
      </c>
    </row>
    <row r="969" spans="1:56" x14ac:dyDescent="0.25">
      <c r="A969">
        <v>2015</v>
      </c>
      <c r="B969">
        <v>12</v>
      </c>
      <c r="C969" t="s">
        <v>28</v>
      </c>
      <c r="D969">
        <v>2</v>
      </c>
      <c r="E969">
        <v>6</v>
      </c>
      <c r="F969">
        <v>8</v>
      </c>
      <c r="G969">
        <v>0</v>
      </c>
      <c r="H969">
        <v>12</v>
      </c>
      <c r="I969" t="s">
        <v>31</v>
      </c>
      <c r="J969">
        <v>40</v>
      </c>
      <c r="K969">
        <v>35201</v>
      </c>
      <c r="L969">
        <v>3000</v>
      </c>
      <c r="M969">
        <v>1</v>
      </c>
      <c r="N969">
        <v>1</v>
      </c>
      <c r="O969">
        <v>31</v>
      </c>
      <c r="P969" t="str">
        <f t="shared" si="450"/>
        <v>0</v>
      </c>
      <c r="Q969" t="s">
        <v>30</v>
      </c>
      <c r="R969" s="2">
        <f t="shared" si="423"/>
        <v>19064</v>
      </c>
      <c r="S969" s="2">
        <f t="shared" si="424"/>
        <v>19063</v>
      </c>
      <c r="T969" s="2">
        <f t="shared" si="425"/>
        <v>1</v>
      </c>
      <c r="U969" s="2">
        <v>0</v>
      </c>
      <c r="V969" s="3">
        <f t="shared" si="426"/>
        <v>0</v>
      </c>
      <c r="W969" s="5">
        <f t="shared" si="427"/>
        <v>0</v>
      </c>
      <c r="X969" s="2">
        <v>0</v>
      </c>
      <c r="Y969" s="3">
        <f t="shared" si="428"/>
        <v>0</v>
      </c>
      <c r="Z969" s="5">
        <f t="shared" si="429"/>
        <v>0</v>
      </c>
      <c r="AA969" s="2">
        <v>0</v>
      </c>
      <c r="AB969" s="3">
        <f t="shared" si="430"/>
        <v>0</v>
      </c>
      <c r="AC969" s="5">
        <f t="shared" si="431"/>
        <v>0</v>
      </c>
      <c r="AD969" s="2">
        <v>4765.28</v>
      </c>
      <c r="AE969" s="3">
        <f t="shared" si="432"/>
        <v>4765</v>
      </c>
      <c r="AF969" s="5">
        <f t="shared" si="433"/>
        <v>0.27999999999974534</v>
      </c>
      <c r="AG969" s="2">
        <v>4765.28</v>
      </c>
      <c r="AH969" s="3">
        <f t="shared" si="434"/>
        <v>4765</v>
      </c>
      <c r="AI969" s="5">
        <f t="shared" si="435"/>
        <v>0.27999999999974534</v>
      </c>
      <c r="AJ969" s="2">
        <v>4767.4399999999996</v>
      </c>
      <c r="AK969" s="3">
        <f t="shared" si="436"/>
        <v>4767</v>
      </c>
      <c r="AL969" s="5">
        <f t="shared" si="437"/>
        <v>0.43999999999959982</v>
      </c>
      <c r="AM969" s="2">
        <v>0</v>
      </c>
      <c r="AN969" s="3">
        <f t="shared" si="438"/>
        <v>0</v>
      </c>
      <c r="AO969" s="5">
        <f t="shared" si="439"/>
        <v>0</v>
      </c>
      <c r="AP969" s="2">
        <v>0</v>
      </c>
      <c r="AQ969" s="3">
        <f t="shared" si="440"/>
        <v>0</v>
      </c>
      <c r="AR969" s="5">
        <f t="shared" si="441"/>
        <v>0</v>
      </c>
      <c r="AS969" s="2">
        <v>4766</v>
      </c>
      <c r="AT969" s="3">
        <f t="shared" si="442"/>
        <v>4766</v>
      </c>
      <c r="AU969" s="5">
        <f t="shared" si="443"/>
        <v>0</v>
      </c>
      <c r="AV969" s="2">
        <v>0</v>
      </c>
      <c r="AW969" s="3">
        <f t="shared" si="444"/>
        <v>0</v>
      </c>
      <c r="AX969" s="5">
        <f t="shared" si="445"/>
        <v>0</v>
      </c>
      <c r="AY969" s="2">
        <v>0</v>
      </c>
      <c r="AZ969" s="3">
        <f t="shared" si="446"/>
        <v>0</v>
      </c>
      <c r="BA969" s="5">
        <f t="shared" si="447"/>
        <v>0</v>
      </c>
      <c r="BB969" s="2">
        <v>0</v>
      </c>
      <c r="BC969" s="3">
        <f t="shared" si="448"/>
        <v>0</v>
      </c>
      <c r="BD969" s="5">
        <f t="shared" si="449"/>
        <v>0</v>
      </c>
    </row>
    <row r="970" spans="1:56" x14ac:dyDescent="0.25">
      <c r="A970">
        <v>2015</v>
      </c>
      <c r="B970">
        <v>12</v>
      </c>
      <c r="C970" t="s">
        <v>28</v>
      </c>
      <c r="D970">
        <v>2</v>
      </c>
      <c r="E970">
        <v>6</v>
      </c>
      <c r="F970">
        <v>8</v>
      </c>
      <c r="G970">
        <v>0</v>
      </c>
      <c r="H970">
        <v>12</v>
      </c>
      <c r="I970" t="s">
        <v>31</v>
      </c>
      <c r="J970">
        <v>40</v>
      </c>
      <c r="K970">
        <v>35201</v>
      </c>
      <c r="L970">
        <v>3000</v>
      </c>
      <c r="M970">
        <v>1</v>
      </c>
      <c r="N970">
        <v>1</v>
      </c>
      <c r="O970">
        <v>32</v>
      </c>
      <c r="P970" t="str">
        <f t="shared" si="450"/>
        <v>0</v>
      </c>
      <c r="Q970" t="s">
        <v>30</v>
      </c>
      <c r="R970" s="2">
        <f t="shared" si="423"/>
        <v>6198</v>
      </c>
      <c r="S970" s="2">
        <f t="shared" si="424"/>
        <v>6198</v>
      </c>
      <c r="T970" s="2">
        <f t="shared" si="425"/>
        <v>0</v>
      </c>
      <c r="U970" s="2">
        <v>0</v>
      </c>
      <c r="V970" s="3">
        <f t="shared" si="426"/>
        <v>0</v>
      </c>
      <c r="W970" s="5">
        <f t="shared" si="427"/>
        <v>0</v>
      </c>
      <c r="X970" s="2">
        <v>0</v>
      </c>
      <c r="Y970" s="3">
        <f t="shared" si="428"/>
        <v>0</v>
      </c>
      <c r="Z970" s="5">
        <f t="shared" si="429"/>
        <v>0</v>
      </c>
      <c r="AA970" s="2">
        <v>3779.75</v>
      </c>
      <c r="AB970" s="3">
        <f t="shared" si="430"/>
        <v>3780</v>
      </c>
      <c r="AC970" s="5">
        <f t="shared" si="431"/>
        <v>-0.25</v>
      </c>
      <c r="AD970" s="2">
        <v>806</v>
      </c>
      <c r="AE970" s="3">
        <f t="shared" si="432"/>
        <v>806</v>
      </c>
      <c r="AF970" s="5">
        <f t="shared" si="433"/>
        <v>0</v>
      </c>
      <c r="AG970" s="2">
        <v>806</v>
      </c>
      <c r="AH970" s="3">
        <f t="shared" si="434"/>
        <v>806</v>
      </c>
      <c r="AI970" s="5">
        <f t="shared" si="435"/>
        <v>0</v>
      </c>
      <c r="AJ970" s="2">
        <v>0</v>
      </c>
      <c r="AK970" s="3">
        <f t="shared" si="436"/>
        <v>0</v>
      </c>
      <c r="AL970" s="5">
        <f t="shared" si="437"/>
        <v>0</v>
      </c>
      <c r="AM970" s="2">
        <v>806</v>
      </c>
      <c r="AN970" s="3">
        <f t="shared" si="438"/>
        <v>806</v>
      </c>
      <c r="AO970" s="5">
        <f t="shared" si="439"/>
        <v>0</v>
      </c>
      <c r="AP970" s="2">
        <v>0</v>
      </c>
      <c r="AQ970" s="3">
        <f t="shared" si="440"/>
        <v>0</v>
      </c>
      <c r="AR970" s="5">
        <f t="shared" si="441"/>
        <v>0</v>
      </c>
      <c r="AS970" s="2">
        <v>0</v>
      </c>
      <c r="AT970" s="3">
        <f t="shared" si="442"/>
        <v>0</v>
      </c>
      <c r="AU970" s="5">
        <f t="shared" si="443"/>
        <v>0</v>
      </c>
      <c r="AV970" s="2">
        <v>0</v>
      </c>
      <c r="AW970" s="3">
        <f t="shared" si="444"/>
        <v>0</v>
      </c>
      <c r="AX970" s="5">
        <f t="shared" si="445"/>
        <v>0</v>
      </c>
      <c r="AY970" s="2">
        <v>0.25</v>
      </c>
      <c r="AZ970" s="3">
        <f t="shared" si="446"/>
        <v>0</v>
      </c>
      <c r="BA970" s="5">
        <f t="shared" si="447"/>
        <v>0.25</v>
      </c>
      <c r="BB970" s="2">
        <v>0</v>
      </c>
      <c r="BC970" s="3">
        <f t="shared" si="448"/>
        <v>0</v>
      </c>
      <c r="BD970" s="5">
        <f t="shared" si="449"/>
        <v>0</v>
      </c>
    </row>
    <row r="971" spans="1:56" x14ac:dyDescent="0.25">
      <c r="A971">
        <v>2015</v>
      </c>
      <c r="B971">
        <v>12</v>
      </c>
      <c r="C971" t="s">
        <v>28</v>
      </c>
      <c r="D971">
        <v>2</v>
      </c>
      <c r="E971">
        <v>6</v>
      </c>
      <c r="F971">
        <v>8</v>
      </c>
      <c r="G971">
        <v>0</v>
      </c>
      <c r="H971">
        <v>12</v>
      </c>
      <c r="I971" t="s">
        <v>31</v>
      </c>
      <c r="J971">
        <v>40</v>
      </c>
      <c r="K971">
        <v>35301</v>
      </c>
      <c r="L971">
        <v>3000</v>
      </c>
      <c r="M971">
        <v>1</v>
      </c>
      <c r="N971">
        <v>1</v>
      </c>
      <c r="O971">
        <v>1</v>
      </c>
      <c r="P971" t="str">
        <f t="shared" si="450"/>
        <v>0</v>
      </c>
      <c r="Q971" t="s">
        <v>30</v>
      </c>
      <c r="R971" s="2">
        <f t="shared" si="423"/>
        <v>4100</v>
      </c>
      <c r="S971" s="2">
        <f t="shared" si="424"/>
        <v>4100</v>
      </c>
      <c r="T971" s="2">
        <f t="shared" si="425"/>
        <v>0</v>
      </c>
      <c r="U971" s="2">
        <v>0</v>
      </c>
      <c r="V971" s="3">
        <f t="shared" si="426"/>
        <v>0</v>
      </c>
      <c r="W971" s="5">
        <f t="shared" si="427"/>
        <v>0</v>
      </c>
      <c r="X971" s="2">
        <v>0</v>
      </c>
      <c r="Y971" s="3">
        <f t="shared" si="428"/>
        <v>0</v>
      </c>
      <c r="Z971" s="5">
        <f t="shared" si="429"/>
        <v>0</v>
      </c>
      <c r="AA971" s="2">
        <v>0</v>
      </c>
      <c r="AB971" s="3">
        <f t="shared" si="430"/>
        <v>0</v>
      </c>
      <c r="AC971" s="5">
        <f t="shared" si="431"/>
        <v>0</v>
      </c>
      <c r="AD971" s="2">
        <v>0</v>
      </c>
      <c r="AE971" s="3">
        <f t="shared" si="432"/>
        <v>0</v>
      </c>
      <c r="AF971" s="5">
        <f t="shared" si="433"/>
        <v>0</v>
      </c>
      <c r="AG971" s="2">
        <v>0</v>
      </c>
      <c r="AH971" s="3">
        <f t="shared" si="434"/>
        <v>0</v>
      </c>
      <c r="AI971" s="5">
        <f t="shared" si="435"/>
        <v>0</v>
      </c>
      <c r="AJ971" s="2">
        <v>0</v>
      </c>
      <c r="AK971" s="3">
        <f t="shared" si="436"/>
        <v>0</v>
      </c>
      <c r="AL971" s="5">
        <f t="shared" si="437"/>
        <v>0</v>
      </c>
      <c r="AM971" s="2">
        <v>0</v>
      </c>
      <c r="AN971" s="3">
        <f t="shared" si="438"/>
        <v>0</v>
      </c>
      <c r="AO971" s="5">
        <f t="shared" si="439"/>
        <v>0</v>
      </c>
      <c r="AP971" s="2">
        <v>0</v>
      </c>
      <c r="AQ971" s="3">
        <f t="shared" si="440"/>
        <v>0</v>
      </c>
      <c r="AR971" s="5">
        <f t="shared" si="441"/>
        <v>0</v>
      </c>
      <c r="AS971" s="2">
        <v>0</v>
      </c>
      <c r="AT971" s="3">
        <f t="shared" si="442"/>
        <v>0</v>
      </c>
      <c r="AU971" s="5">
        <f t="shared" si="443"/>
        <v>0</v>
      </c>
      <c r="AV971" s="2">
        <v>0</v>
      </c>
      <c r="AW971" s="3">
        <f t="shared" si="444"/>
        <v>0</v>
      </c>
      <c r="AX971" s="5">
        <f t="shared" si="445"/>
        <v>0</v>
      </c>
      <c r="AY971" s="2">
        <v>1100</v>
      </c>
      <c r="AZ971" s="3">
        <f t="shared" si="446"/>
        <v>1100</v>
      </c>
      <c r="BA971" s="5">
        <f t="shared" si="447"/>
        <v>0</v>
      </c>
      <c r="BB971" s="2">
        <v>3000</v>
      </c>
      <c r="BC971" s="3">
        <f t="shared" si="448"/>
        <v>3000</v>
      </c>
      <c r="BD971" s="5">
        <f t="shared" si="449"/>
        <v>0</v>
      </c>
    </row>
    <row r="972" spans="1:56" x14ac:dyDescent="0.25">
      <c r="A972">
        <v>2015</v>
      </c>
      <c r="B972">
        <v>12</v>
      </c>
      <c r="C972" t="s">
        <v>28</v>
      </c>
      <c r="D972">
        <v>2</v>
      </c>
      <c r="E972">
        <v>6</v>
      </c>
      <c r="F972">
        <v>8</v>
      </c>
      <c r="G972">
        <v>0</v>
      </c>
      <c r="H972">
        <v>12</v>
      </c>
      <c r="I972" t="s">
        <v>31</v>
      </c>
      <c r="J972">
        <v>40</v>
      </c>
      <c r="K972">
        <v>35301</v>
      </c>
      <c r="L972">
        <v>3000</v>
      </c>
      <c r="M972">
        <v>1</v>
      </c>
      <c r="N972">
        <v>1</v>
      </c>
      <c r="O972">
        <v>2</v>
      </c>
      <c r="P972" t="str">
        <f t="shared" si="450"/>
        <v>0</v>
      </c>
      <c r="Q972" t="s">
        <v>30</v>
      </c>
      <c r="R972" s="2">
        <f t="shared" si="423"/>
        <v>3000</v>
      </c>
      <c r="S972" s="2">
        <f t="shared" si="424"/>
        <v>3000</v>
      </c>
      <c r="T972" s="2">
        <f t="shared" si="425"/>
        <v>0</v>
      </c>
      <c r="U972" s="2">
        <v>0</v>
      </c>
      <c r="V972" s="3">
        <f t="shared" si="426"/>
        <v>0</v>
      </c>
      <c r="W972" s="5">
        <f t="shared" si="427"/>
        <v>0</v>
      </c>
      <c r="X972" s="2">
        <v>0</v>
      </c>
      <c r="Y972" s="3">
        <f t="shared" si="428"/>
        <v>0</v>
      </c>
      <c r="Z972" s="5">
        <f t="shared" si="429"/>
        <v>0</v>
      </c>
      <c r="AA972" s="2">
        <v>0</v>
      </c>
      <c r="AB972" s="3">
        <f t="shared" si="430"/>
        <v>0</v>
      </c>
      <c r="AC972" s="5">
        <f t="shared" si="431"/>
        <v>0</v>
      </c>
      <c r="AD972" s="2">
        <v>0</v>
      </c>
      <c r="AE972" s="3">
        <f t="shared" si="432"/>
        <v>0</v>
      </c>
      <c r="AF972" s="5">
        <f t="shared" si="433"/>
        <v>0</v>
      </c>
      <c r="AG972" s="2">
        <v>0</v>
      </c>
      <c r="AH972" s="3">
        <f t="shared" si="434"/>
        <v>0</v>
      </c>
      <c r="AI972" s="5">
        <f t="shared" si="435"/>
        <v>0</v>
      </c>
      <c r="AJ972" s="2">
        <v>0</v>
      </c>
      <c r="AK972" s="3">
        <f t="shared" si="436"/>
        <v>0</v>
      </c>
      <c r="AL972" s="5">
        <f t="shared" si="437"/>
        <v>0</v>
      </c>
      <c r="AM972" s="2">
        <v>0</v>
      </c>
      <c r="AN972" s="3">
        <f t="shared" si="438"/>
        <v>0</v>
      </c>
      <c r="AO972" s="5">
        <f t="shared" si="439"/>
        <v>0</v>
      </c>
      <c r="AP972" s="2">
        <v>500</v>
      </c>
      <c r="AQ972" s="3">
        <f t="shared" si="440"/>
        <v>500</v>
      </c>
      <c r="AR972" s="5">
        <f t="shared" si="441"/>
        <v>0</v>
      </c>
      <c r="AS972" s="2">
        <v>0</v>
      </c>
      <c r="AT972" s="3">
        <f t="shared" si="442"/>
        <v>0</v>
      </c>
      <c r="AU972" s="5">
        <f t="shared" si="443"/>
        <v>0</v>
      </c>
      <c r="AV972" s="2">
        <v>0</v>
      </c>
      <c r="AW972" s="3">
        <f t="shared" si="444"/>
        <v>0</v>
      </c>
      <c r="AX972" s="5">
        <f t="shared" si="445"/>
        <v>0</v>
      </c>
      <c r="AY972" s="2">
        <v>0</v>
      </c>
      <c r="AZ972" s="3">
        <f t="shared" si="446"/>
        <v>0</v>
      </c>
      <c r="BA972" s="5">
        <f t="shared" si="447"/>
        <v>0</v>
      </c>
      <c r="BB972" s="2">
        <v>2500</v>
      </c>
      <c r="BC972" s="3">
        <f t="shared" si="448"/>
        <v>2500</v>
      </c>
      <c r="BD972" s="5">
        <f t="shared" si="449"/>
        <v>0</v>
      </c>
    </row>
    <row r="973" spans="1:56" x14ac:dyDescent="0.25">
      <c r="A973">
        <v>2015</v>
      </c>
      <c r="B973">
        <v>12</v>
      </c>
      <c r="C973" t="s">
        <v>28</v>
      </c>
      <c r="D973">
        <v>2</v>
      </c>
      <c r="E973">
        <v>6</v>
      </c>
      <c r="F973">
        <v>8</v>
      </c>
      <c r="G973">
        <v>0</v>
      </c>
      <c r="H973">
        <v>12</v>
      </c>
      <c r="I973" t="s">
        <v>31</v>
      </c>
      <c r="J973">
        <v>40</v>
      </c>
      <c r="K973">
        <v>35301</v>
      </c>
      <c r="L973">
        <v>3000</v>
      </c>
      <c r="M973">
        <v>1</v>
      </c>
      <c r="N973">
        <v>1</v>
      </c>
      <c r="O973">
        <v>3</v>
      </c>
      <c r="P973" t="str">
        <f t="shared" si="450"/>
        <v>0</v>
      </c>
      <c r="Q973" t="s">
        <v>30</v>
      </c>
      <c r="R973" s="2">
        <f t="shared" si="423"/>
        <v>11400</v>
      </c>
      <c r="S973" s="2">
        <f t="shared" si="424"/>
        <v>11400</v>
      </c>
      <c r="T973" s="2">
        <f t="shared" si="425"/>
        <v>0</v>
      </c>
      <c r="U973" s="2">
        <v>0</v>
      </c>
      <c r="V973" s="3">
        <f t="shared" si="426"/>
        <v>0</v>
      </c>
      <c r="W973" s="5">
        <f t="shared" si="427"/>
        <v>0</v>
      </c>
      <c r="X973" s="2">
        <v>0</v>
      </c>
      <c r="Y973" s="3">
        <f t="shared" si="428"/>
        <v>0</v>
      </c>
      <c r="Z973" s="5">
        <f t="shared" si="429"/>
        <v>0</v>
      </c>
      <c r="AA973" s="2">
        <v>0</v>
      </c>
      <c r="AB973" s="3">
        <f t="shared" si="430"/>
        <v>0</v>
      </c>
      <c r="AC973" s="5">
        <f t="shared" si="431"/>
        <v>0</v>
      </c>
      <c r="AD973" s="2">
        <v>1000</v>
      </c>
      <c r="AE973" s="3">
        <f t="shared" si="432"/>
        <v>1000</v>
      </c>
      <c r="AF973" s="5">
        <f t="shared" si="433"/>
        <v>0</v>
      </c>
      <c r="AG973" s="2">
        <v>1130</v>
      </c>
      <c r="AH973" s="3">
        <f t="shared" si="434"/>
        <v>1130</v>
      </c>
      <c r="AI973" s="5">
        <f t="shared" si="435"/>
        <v>0</v>
      </c>
      <c r="AJ973" s="2">
        <v>1270</v>
      </c>
      <c r="AK973" s="3">
        <f t="shared" si="436"/>
        <v>1270</v>
      </c>
      <c r="AL973" s="5">
        <f t="shared" si="437"/>
        <v>0</v>
      </c>
      <c r="AM973" s="2">
        <v>1400</v>
      </c>
      <c r="AN973" s="3">
        <f t="shared" si="438"/>
        <v>1400</v>
      </c>
      <c r="AO973" s="5">
        <f t="shared" si="439"/>
        <v>0</v>
      </c>
      <c r="AP973" s="2">
        <v>1000</v>
      </c>
      <c r="AQ973" s="3">
        <f t="shared" si="440"/>
        <v>1000</v>
      </c>
      <c r="AR973" s="5">
        <f t="shared" si="441"/>
        <v>0</v>
      </c>
      <c r="AS973" s="2">
        <v>0</v>
      </c>
      <c r="AT973" s="3">
        <f t="shared" si="442"/>
        <v>0</v>
      </c>
      <c r="AU973" s="5">
        <f t="shared" si="443"/>
        <v>0</v>
      </c>
      <c r="AV973" s="2">
        <v>1400</v>
      </c>
      <c r="AW973" s="3">
        <f t="shared" si="444"/>
        <v>1400</v>
      </c>
      <c r="AX973" s="5">
        <f t="shared" si="445"/>
        <v>0</v>
      </c>
      <c r="AY973" s="2">
        <v>1400</v>
      </c>
      <c r="AZ973" s="3">
        <f t="shared" si="446"/>
        <v>1400</v>
      </c>
      <c r="BA973" s="5">
        <f t="shared" si="447"/>
        <v>0</v>
      </c>
      <c r="BB973" s="2">
        <v>2800</v>
      </c>
      <c r="BC973" s="3">
        <f t="shared" si="448"/>
        <v>2800</v>
      </c>
      <c r="BD973" s="5">
        <f t="shared" si="449"/>
        <v>0</v>
      </c>
    </row>
    <row r="974" spans="1:56" x14ac:dyDescent="0.25">
      <c r="A974">
        <v>2015</v>
      </c>
      <c r="B974">
        <v>12</v>
      </c>
      <c r="C974" t="s">
        <v>28</v>
      </c>
      <c r="D974">
        <v>2</v>
      </c>
      <c r="E974">
        <v>6</v>
      </c>
      <c r="F974">
        <v>8</v>
      </c>
      <c r="G974">
        <v>0</v>
      </c>
      <c r="H974">
        <v>12</v>
      </c>
      <c r="I974" t="s">
        <v>31</v>
      </c>
      <c r="J974">
        <v>40</v>
      </c>
      <c r="K974">
        <v>35301</v>
      </c>
      <c r="L974">
        <v>3000</v>
      </c>
      <c r="M974">
        <v>1</v>
      </c>
      <c r="N974">
        <v>1</v>
      </c>
      <c r="O974">
        <v>4</v>
      </c>
      <c r="P974" t="str">
        <f t="shared" si="450"/>
        <v>0</v>
      </c>
      <c r="Q974" t="s">
        <v>30</v>
      </c>
      <c r="R974" s="2">
        <f t="shared" si="423"/>
        <v>6681</v>
      </c>
      <c r="S974" s="2">
        <f t="shared" si="424"/>
        <v>6681</v>
      </c>
      <c r="T974" s="2">
        <f t="shared" si="425"/>
        <v>0</v>
      </c>
      <c r="U974" s="2">
        <v>0</v>
      </c>
      <c r="V974" s="3">
        <f t="shared" si="426"/>
        <v>0</v>
      </c>
      <c r="W974" s="5">
        <f t="shared" si="427"/>
        <v>0</v>
      </c>
      <c r="X974" s="2">
        <v>0</v>
      </c>
      <c r="Y974" s="3">
        <f t="shared" si="428"/>
        <v>0</v>
      </c>
      <c r="Z974" s="5">
        <f t="shared" si="429"/>
        <v>0</v>
      </c>
      <c r="AA974" s="2">
        <v>0</v>
      </c>
      <c r="AB974" s="3">
        <f t="shared" si="430"/>
        <v>0</v>
      </c>
      <c r="AC974" s="5">
        <f t="shared" si="431"/>
        <v>0</v>
      </c>
      <c r="AD974" s="2">
        <v>0</v>
      </c>
      <c r="AE974" s="3">
        <f t="shared" si="432"/>
        <v>0</v>
      </c>
      <c r="AF974" s="5">
        <f t="shared" si="433"/>
        <v>0</v>
      </c>
      <c r="AG974" s="2">
        <v>0</v>
      </c>
      <c r="AH974" s="3">
        <f t="shared" si="434"/>
        <v>0</v>
      </c>
      <c r="AI974" s="5">
        <f t="shared" si="435"/>
        <v>0</v>
      </c>
      <c r="AJ974" s="2">
        <v>372</v>
      </c>
      <c r="AK974" s="3">
        <f t="shared" si="436"/>
        <v>372</v>
      </c>
      <c r="AL974" s="5">
        <f t="shared" si="437"/>
        <v>0</v>
      </c>
      <c r="AM974" s="2">
        <v>2000</v>
      </c>
      <c r="AN974" s="3">
        <f t="shared" si="438"/>
        <v>2000</v>
      </c>
      <c r="AO974" s="5">
        <f t="shared" si="439"/>
        <v>0</v>
      </c>
      <c r="AP974" s="2">
        <v>0</v>
      </c>
      <c r="AQ974" s="3">
        <f t="shared" si="440"/>
        <v>0</v>
      </c>
      <c r="AR974" s="5">
        <f t="shared" si="441"/>
        <v>0</v>
      </c>
      <c r="AS974" s="2">
        <v>0</v>
      </c>
      <c r="AT974" s="3">
        <f t="shared" si="442"/>
        <v>0</v>
      </c>
      <c r="AU974" s="5">
        <f t="shared" si="443"/>
        <v>0</v>
      </c>
      <c r="AV974" s="2">
        <v>0</v>
      </c>
      <c r="AW974" s="3">
        <f t="shared" si="444"/>
        <v>0</v>
      </c>
      <c r="AX974" s="5">
        <f t="shared" si="445"/>
        <v>0</v>
      </c>
      <c r="AY974" s="2">
        <v>2155</v>
      </c>
      <c r="AZ974" s="3">
        <f t="shared" si="446"/>
        <v>2155</v>
      </c>
      <c r="BA974" s="5">
        <f t="shared" si="447"/>
        <v>0</v>
      </c>
      <c r="BB974" s="2">
        <v>2154</v>
      </c>
      <c r="BC974" s="3">
        <f t="shared" si="448"/>
        <v>2154</v>
      </c>
      <c r="BD974" s="5">
        <f t="shared" si="449"/>
        <v>0</v>
      </c>
    </row>
    <row r="975" spans="1:56" x14ac:dyDescent="0.25">
      <c r="A975">
        <v>2015</v>
      </c>
      <c r="B975">
        <v>12</v>
      </c>
      <c r="C975" t="s">
        <v>28</v>
      </c>
      <c r="D975">
        <v>2</v>
      </c>
      <c r="E975">
        <v>6</v>
      </c>
      <c r="F975">
        <v>8</v>
      </c>
      <c r="G975">
        <v>0</v>
      </c>
      <c r="H975">
        <v>12</v>
      </c>
      <c r="I975" t="s">
        <v>31</v>
      </c>
      <c r="J975">
        <v>40</v>
      </c>
      <c r="K975">
        <v>35301</v>
      </c>
      <c r="L975">
        <v>3000</v>
      </c>
      <c r="M975">
        <v>1</v>
      </c>
      <c r="N975">
        <v>1</v>
      </c>
      <c r="O975">
        <v>9</v>
      </c>
      <c r="P975" t="str">
        <f t="shared" si="450"/>
        <v>0</v>
      </c>
      <c r="Q975" t="s">
        <v>30</v>
      </c>
      <c r="R975" s="2">
        <f t="shared" si="423"/>
        <v>456455.2</v>
      </c>
      <c r="S975" s="2">
        <f t="shared" si="424"/>
        <v>456456</v>
      </c>
      <c r="T975" s="2">
        <f t="shared" si="425"/>
        <v>-0.79999999998835847</v>
      </c>
      <c r="U975" s="2">
        <v>0</v>
      </c>
      <c r="V975" s="3">
        <f t="shared" si="426"/>
        <v>0</v>
      </c>
      <c r="W975" s="5">
        <f t="shared" si="427"/>
        <v>0</v>
      </c>
      <c r="X975" s="2">
        <v>0</v>
      </c>
      <c r="Y975" s="3">
        <f t="shared" si="428"/>
        <v>0</v>
      </c>
      <c r="Z975" s="5">
        <f t="shared" si="429"/>
        <v>0</v>
      </c>
      <c r="AA975" s="2">
        <v>172074</v>
      </c>
      <c r="AB975" s="3">
        <f t="shared" si="430"/>
        <v>172074</v>
      </c>
      <c r="AC975" s="5">
        <f t="shared" si="431"/>
        <v>0</v>
      </c>
      <c r="AD975" s="2">
        <v>99510.58</v>
      </c>
      <c r="AE975" s="3">
        <f t="shared" si="432"/>
        <v>99511</v>
      </c>
      <c r="AF975" s="5">
        <f t="shared" si="433"/>
        <v>-0.41999999999825377</v>
      </c>
      <c r="AG975" s="2">
        <v>26299.93</v>
      </c>
      <c r="AH975" s="3">
        <f t="shared" si="434"/>
        <v>26300</v>
      </c>
      <c r="AI975" s="5">
        <f t="shared" si="435"/>
        <v>-6.9999999999708962E-2</v>
      </c>
      <c r="AJ975" s="2">
        <v>6478.68</v>
      </c>
      <c r="AK975" s="3">
        <f t="shared" si="436"/>
        <v>6479</v>
      </c>
      <c r="AL975" s="5">
        <f t="shared" si="437"/>
        <v>-0.31999999999970896</v>
      </c>
      <c r="AM975" s="2">
        <v>2.12</v>
      </c>
      <c r="AN975" s="3">
        <f t="shared" si="438"/>
        <v>2</v>
      </c>
      <c r="AO975" s="5">
        <f t="shared" si="439"/>
        <v>0.12000000000000011</v>
      </c>
      <c r="AP975" s="2">
        <v>84552.89</v>
      </c>
      <c r="AQ975" s="3">
        <f t="shared" si="440"/>
        <v>84553</v>
      </c>
      <c r="AR975" s="5">
        <f t="shared" si="441"/>
        <v>-0.11000000000058208</v>
      </c>
      <c r="AS975" s="2">
        <v>0</v>
      </c>
      <c r="AT975" s="3">
        <f t="shared" si="442"/>
        <v>0</v>
      </c>
      <c r="AU975" s="5">
        <f t="shared" si="443"/>
        <v>0</v>
      </c>
      <c r="AV975" s="2">
        <v>3842</v>
      </c>
      <c r="AW975" s="3">
        <f t="shared" si="444"/>
        <v>3842</v>
      </c>
      <c r="AX975" s="5">
        <f t="shared" si="445"/>
        <v>0</v>
      </c>
      <c r="AY975" s="2">
        <v>0</v>
      </c>
      <c r="AZ975" s="3">
        <f t="shared" si="446"/>
        <v>0</v>
      </c>
      <c r="BA975" s="5">
        <f t="shared" si="447"/>
        <v>0</v>
      </c>
      <c r="BB975" s="2">
        <v>63695</v>
      </c>
      <c r="BC975" s="3">
        <f t="shared" si="448"/>
        <v>63695</v>
      </c>
      <c r="BD975" s="5">
        <f t="shared" si="449"/>
        <v>0</v>
      </c>
    </row>
    <row r="976" spans="1:56" x14ac:dyDescent="0.25">
      <c r="A976">
        <v>2015</v>
      </c>
      <c r="B976">
        <v>12</v>
      </c>
      <c r="C976" t="s">
        <v>28</v>
      </c>
      <c r="D976">
        <v>2</v>
      </c>
      <c r="E976">
        <v>6</v>
      </c>
      <c r="F976">
        <v>8</v>
      </c>
      <c r="G976">
        <v>0</v>
      </c>
      <c r="H976">
        <v>12</v>
      </c>
      <c r="I976" t="s">
        <v>31</v>
      </c>
      <c r="J976">
        <v>40</v>
      </c>
      <c r="K976">
        <v>35301</v>
      </c>
      <c r="L976">
        <v>3000</v>
      </c>
      <c r="M976">
        <v>1</v>
      </c>
      <c r="N976">
        <v>1</v>
      </c>
      <c r="O976">
        <v>11</v>
      </c>
      <c r="P976" t="str">
        <f t="shared" si="450"/>
        <v>0</v>
      </c>
      <c r="Q976" t="s">
        <v>30</v>
      </c>
      <c r="R976" s="2">
        <f t="shared" si="423"/>
        <v>0</v>
      </c>
      <c r="S976" s="2">
        <f t="shared" si="424"/>
        <v>0</v>
      </c>
      <c r="T976" s="2">
        <f t="shared" si="425"/>
        <v>0</v>
      </c>
      <c r="U976" s="2">
        <v>0</v>
      </c>
      <c r="V976" s="3">
        <f t="shared" si="426"/>
        <v>0</v>
      </c>
      <c r="W976" s="5">
        <f t="shared" si="427"/>
        <v>0</v>
      </c>
      <c r="X976" s="2">
        <v>0</v>
      </c>
      <c r="Y976" s="3">
        <f t="shared" si="428"/>
        <v>0</v>
      </c>
      <c r="Z976" s="5">
        <f t="shared" si="429"/>
        <v>0</v>
      </c>
      <c r="AA976" s="2">
        <v>0</v>
      </c>
      <c r="AB976" s="3">
        <f t="shared" si="430"/>
        <v>0</v>
      </c>
      <c r="AC976" s="5">
        <f t="shared" si="431"/>
        <v>0</v>
      </c>
      <c r="AD976" s="2">
        <v>0</v>
      </c>
      <c r="AE976" s="3">
        <f t="shared" si="432"/>
        <v>0</v>
      </c>
      <c r="AF976" s="5">
        <f t="shared" si="433"/>
        <v>0</v>
      </c>
      <c r="AG976" s="2">
        <v>0</v>
      </c>
      <c r="AH976" s="3">
        <f t="shared" si="434"/>
        <v>0</v>
      </c>
      <c r="AI976" s="5">
        <f t="shared" si="435"/>
        <v>0</v>
      </c>
      <c r="AJ976" s="2">
        <v>0</v>
      </c>
      <c r="AK976" s="3">
        <f t="shared" si="436"/>
        <v>0</v>
      </c>
      <c r="AL976" s="5">
        <f t="shared" si="437"/>
        <v>0</v>
      </c>
      <c r="AM976" s="2">
        <v>0</v>
      </c>
      <c r="AN976" s="3">
        <f t="shared" si="438"/>
        <v>0</v>
      </c>
      <c r="AO976" s="5">
        <f t="shared" si="439"/>
        <v>0</v>
      </c>
      <c r="AP976" s="2">
        <v>0</v>
      </c>
      <c r="AQ976" s="3">
        <f t="shared" si="440"/>
        <v>0</v>
      </c>
      <c r="AR976" s="5">
        <f t="shared" si="441"/>
        <v>0</v>
      </c>
      <c r="AS976" s="2">
        <v>0</v>
      </c>
      <c r="AT976" s="3">
        <f t="shared" si="442"/>
        <v>0</v>
      </c>
      <c r="AU976" s="5">
        <f t="shared" si="443"/>
        <v>0</v>
      </c>
      <c r="AV976" s="2">
        <v>0</v>
      </c>
      <c r="AW976" s="3">
        <f t="shared" si="444"/>
        <v>0</v>
      </c>
      <c r="AX976" s="5">
        <f t="shared" si="445"/>
        <v>0</v>
      </c>
      <c r="AY976" s="2">
        <v>0</v>
      </c>
      <c r="AZ976" s="3">
        <f t="shared" si="446"/>
        <v>0</v>
      </c>
      <c r="BA976" s="5">
        <f t="shared" si="447"/>
        <v>0</v>
      </c>
      <c r="BB976" s="2">
        <v>0</v>
      </c>
      <c r="BC976" s="3">
        <f t="shared" si="448"/>
        <v>0</v>
      </c>
      <c r="BD976" s="5">
        <f t="shared" si="449"/>
        <v>0</v>
      </c>
    </row>
    <row r="977" spans="1:56" x14ac:dyDescent="0.25">
      <c r="A977">
        <v>2015</v>
      </c>
      <c r="B977">
        <v>12</v>
      </c>
      <c r="C977" t="s">
        <v>28</v>
      </c>
      <c r="D977">
        <v>2</v>
      </c>
      <c r="E977">
        <v>6</v>
      </c>
      <c r="F977">
        <v>8</v>
      </c>
      <c r="G977">
        <v>0</v>
      </c>
      <c r="H977">
        <v>12</v>
      </c>
      <c r="I977" t="s">
        <v>31</v>
      </c>
      <c r="J977">
        <v>40</v>
      </c>
      <c r="K977">
        <v>35301</v>
      </c>
      <c r="L977">
        <v>3000</v>
      </c>
      <c r="M977">
        <v>1</v>
      </c>
      <c r="N977">
        <v>1</v>
      </c>
      <c r="O977">
        <v>12</v>
      </c>
      <c r="P977" t="str">
        <f t="shared" si="450"/>
        <v>0</v>
      </c>
      <c r="Q977" t="s">
        <v>30</v>
      </c>
      <c r="R977" s="2">
        <f t="shared" si="423"/>
        <v>6372</v>
      </c>
      <c r="S977" s="2">
        <f t="shared" si="424"/>
        <v>6372</v>
      </c>
      <c r="T977" s="2">
        <f t="shared" si="425"/>
        <v>0</v>
      </c>
      <c r="U977" s="2">
        <v>0</v>
      </c>
      <c r="V977" s="3">
        <f t="shared" si="426"/>
        <v>0</v>
      </c>
      <c r="W977" s="5">
        <f t="shared" si="427"/>
        <v>0</v>
      </c>
      <c r="X977" s="2">
        <v>0</v>
      </c>
      <c r="Y977" s="3">
        <f t="shared" si="428"/>
        <v>0</v>
      </c>
      <c r="Z977" s="5">
        <f t="shared" si="429"/>
        <v>0</v>
      </c>
      <c r="AA977" s="2">
        <v>0</v>
      </c>
      <c r="AB977" s="3">
        <f t="shared" si="430"/>
        <v>0</v>
      </c>
      <c r="AC977" s="5">
        <f t="shared" si="431"/>
        <v>0</v>
      </c>
      <c r="AD977" s="2">
        <v>1100</v>
      </c>
      <c r="AE977" s="3">
        <f t="shared" si="432"/>
        <v>1100</v>
      </c>
      <c r="AF977" s="5">
        <f t="shared" si="433"/>
        <v>0</v>
      </c>
      <c r="AG977" s="2">
        <v>0</v>
      </c>
      <c r="AH977" s="3">
        <f t="shared" si="434"/>
        <v>0</v>
      </c>
      <c r="AI977" s="5">
        <f t="shared" si="435"/>
        <v>0</v>
      </c>
      <c r="AJ977" s="2">
        <v>1872</v>
      </c>
      <c r="AK977" s="3">
        <f t="shared" si="436"/>
        <v>1872</v>
      </c>
      <c r="AL977" s="5">
        <f t="shared" si="437"/>
        <v>0</v>
      </c>
      <c r="AM977" s="2">
        <v>1400</v>
      </c>
      <c r="AN977" s="3">
        <f t="shared" si="438"/>
        <v>1400</v>
      </c>
      <c r="AO977" s="5">
        <f t="shared" si="439"/>
        <v>0</v>
      </c>
      <c r="AP977" s="2">
        <v>0</v>
      </c>
      <c r="AQ977" s="3">
        <f t="shared" si="440"/>
        <v>0</v>
      </c>
      <c r="AR977" s="5">
        <f t="shared" si="441"/>
        <v>0</v>
      </c>
      <c r="AS977" s="2">
        <v>0</v>
      </c>
      <c r="AT977" s="3">
        <f t="shared" si="442"/>
        <v>0</v>
      </c>
      <c r="AU977" s="5">
        <f t="shared" si="443"/>
        <v>0</v>
      </c>
      <c r="AV977" s="2">
        <v>0</v>
      </c>
      <c r="AW977" s="3">
        <f t="shared" si="444"/>
        <v>0</v>
      </c>
      <c r="AX977" s="5">
        <f t="shared" si="445"/>
        <v>0</v>
      </c>
      <c r="AY977" s="2">
        <v>2000</v>
      </c>
      <c r="AZ977" s="3">
        <f t="shared" si="446"/>
        <v>2000</v>
      </c>
      <c r="BA977" s="5">
        <f t="shared" si="447"/>
        <v>0</v>
      </c>
      <c r="BB977" s="2">
        <v>0</v>
      </c>
      <c r="BC977" s="3">
        <f t="shared" si="448"/>
        <v>0</v>
      </c>
      <c r="BD977" s="5">
        <f t="shared" si="449"/>
        <v>0</v>
      </c>
    </row>
    <row r="978" spans="1:56" x14ac:dyDescent="0.25">
      <c r="A978">
        <v>2015</v>
      </c>
      <c r="B978">
        <v>12</v>
      </c>
      <c r="C978" t="s">
        <v>28</v>
      </c>
      <c r="D978">
        <v>2</v>
      </c>
      <c r="E978">
        <v>6</v>
      </c>
      <c r="F978">
        <v>8</v>
      </c>
      <c r="G978">
        <v>0</v>
      </c>
      <c r="H978">
        <v>12</v>
      </c>
      <c r="I978" t="s">
        <v>31</v>
      </c>
      <c r="J978">
        <v>40</v>
      </c>
      <c r="K978">
        <v>35301</v>
      </c>
      <c r="L978">
        <v>3000</v>
      </c>
      <c r="M978">
        <v>1</v>
      </c>
      <c r="N978">
        <v>1</v>
      </c>
      <c r="O978">
        <v>14</v>
      </c>
      <c r="P978" t="str">
        <f t="shared" si="450"/>
        <v>0</v>
      </c>
      <c r="Q978" t="s">
        <v>30</v>
      </c>
      <c r="R978" s="2">
        <f t="shared" si="423"/>
        <v>19420</v>
      </c>
      <c r="S978" s="2">
        <f t="shared" si="424"/>
        <v>19420</v>
      </c>
      <c r="T978" s="2">
        <f t="shared" si="425"/>
        <v>0</v>
      </c>
      <c r="U978" s="2">
        <v>0</v>
      </c>
      <c r="V978" s="3">
        <f t="shared" si="426"/>
        <v>0</v>
      </c>
      <c r="W978" s="5">
        <f t="shared" si="427"/>
        <v>0</v>
      </c>
      <c r="X978" s="2">
        <v>0</v>
      </c>
      <c r="Y978" s="3">
        <f t="shared" si="428"/>
        <v>0</v>
      </c>
      <c r="Z978" s="5">
        <f t="shared" si="429"/>
        <v>0</v>
      </c>
      <c r="AA978" s="2">
        <v>0</v>
      </c>
      <c r="AB978" s="3">
        <f t="shared" si="430"/>
        <v>0</v>
      </c>
      <c r="AC978" s="5">
        <f t="shared" si="431"/>
        <v>0</v>
      </c>
      <c r="AD978" s="2">
        <v>0</v>
      </c>
      <c r="AE978" s="3">
        <f t="shared" si="432"/>
        <v>0</v>
      </c>
      <c r="AF978" s="5">
        <f t="shared" si="433"/>
        <v>0</v>
      </c>
      <c r="AG978" s="2">
        <v>0</v>
      </c>
      <c r="AH978" s="3">
        <f t="shared" si="434"/>
        <v>0</v>
      </c>
      <c r="AI978" s="5">
        <f t="shared" si="435"/>
        <v>0</v>
      </c>
      <c r="AJ978" s="2">
        <v>7188</v>
      </c>
      <c r="AK978" s="3">
        <f t="shared" si="436"/>
        <v>7188</v>
      </c>
      <c r="AL978" s="5">
        <f t="shared" si="437"/>
        <v>0</v>
      </c>
      <c r="AM978" s="2">
        <v>3741</v>
      </c>
      <c r="AN978" s="3">
        <f t="shared" si="438"/>
        <v>3741</v>
      </c>
      <c r="AO978" s="5">
        <f t="shared" si="439"/>
        <v>0</v>
      </c>
      <c r="AP978" s="2">
        <v>3708</v>
      </c>
      <c r="AQ978" s="3">
        <f t="shared" si="440"/>
        <v>3708</v>
      </c>
      <c r="AR978" s="5">
        <f t="shared" si="441"/>
        <v>0</v>
      </c>
      <c r="AS978" s="2">
        <v>4783</v>
      </c>
      <c r="AT978" s="3">
        <f t="shared" si="442"/>
        <v>4783</v>
      </c>
      <c r="AU978" s="5">
        <f t="shared" si="443"/>
        <v>0</v>
      </c>
      <c r="AV978" s="2">
        <v>0</v>
      </c>
      <c r="AW978" s="3">
        <f t="shared" si="444"/>
        <v>0</v>
      </c>
      <c r="AX978" s="5">
        <f t="shared" si="445"/>
        <v>0</v>
      </c>
      <c r="AY978" s="2">
        <v>0</v>
      </c>
      <c r="AZ978" s="3">
        <f t="shared" si="446"/>
        <v>0</v>
      </c>
      <c r="BA978" s="5">
        <f t="shared" si="447"/>
        <v>0</v>
      </c>
      <c r="BB978" s="2">
        <v>0</v>
      </c>
      <c r="BC978" s="3">
        <f t="shared" si="448"/>
        <v>0</v>
      </c>
      <c r="BD978" s="5">
        <f t="shared" si="449"/>
        <v>0</v>
      </c>
    </row>
    <row r="979" spans="1:56" x14ac:dyDescent="0.25">
      <c r="A979">
        <v>2015</v>
      </c>
      <c r="B979">
        <v>12</v>
      </c>
      <c r="C979" t="s">
        <v>28</v>
      </c>
      <c r="D979">
        <v>2</v>
      </c>
      <c r="E979">
        <v>6</v>
      </c>
      <c r="F979">
        <v>8</v>
      </c>
      <c r="G979">
        <v>0</v>
      </c>
      <c r="H979">
        <v>12</v>
      </c>
      <c r="I979" t="s">
        <v>31</v>
      </c>
      <c r="J979">
        <v>40</v>
      </c>
      <c r="K979">
        <v>35301</v>
      </c>
      <c r="L979">
        <v>3000</v>
      </c>
      <c r="M979">
        <v>1</v>
      </c>
      <c r="N979">
        <v>1</v>
      </c>
      <c r="O979">
        <v>15</v>
      </c>
      <c r="P979" t="str">
        <f t="shared" si="450"/>
        <v>0</v>
      </c>
      <c r="Q979" t="s">
        <v>30</v>
      </c>
      <c r="R979" s="2">
        <f t="shared" si="423"/>
        <v>4079</v>
      </c>
      <c r="S979" s="2">
        <f t="shared" si="424"/>
        <v>4079</v>
      </c>
      <c r="T979" s="2">
        <f t="shared" si="425"/>
        <v>0</v>
      </c>
      <c r="U979" s="2">
        <v>0</v>
      </c>
      <c r="V979" s="3">
        <f t="shared" si="426"/>
        <v>0</v>
      </c>
      <c r="W979" s="5">
        <f t="shared" si="427"/>
        <v>0</v>
      </c>
      <c r="X979" s="2">
        <v>0</v>
      </c>
      <c r="Y979" s="3">
        <f t="shared" si="428"/>
        <v>0</v>
      </c>
      <c r="Z979" s="5">
        <f t="shared" si="429"/>
        <v>0</v>
      </c>
      <c r="AA979" s="2">
        <v>0</v>
      </c>
      <c r="AB979" s="3">
        <f t="shared" si="430"/>
        <v>0</v>
      </c>
      <c r="AC979" s="5">
        <f t="shared" si="431"/>
        <v>0</v>
      </c>
      <c r="AD979" s="2">
        <v>0</v>
      </c>
      <c r="AE979" s="3">
        <f t="shared" si="432"/>
        <v>0</v>
      </c>
      <c r="AF979" s="5">
        <f t="shared" si="433"/>
        <v>0</v>
      </c>
      <c r="AG979" s="2">
        <v>0</v>
      </c>
      <c r="AH979" s="3">
        <f t="shared" si="434"/>
        <v>0</v>
      </c>
      <c r="AI979" s="5">
        <f t="shared" si="435"/>
        <v>0</v>
      </c>
      <c r="AJ979" s="2">
        <v>0</v>
      </c>
      <c r="AK979" s="3">
        <f t="shared" si="436"/>
        <v>0</v>
      </c>
      <c r="AL979" s="5">
        <f t="shared" si="437"/>
        <v>0</v>
      </c>
      <c r="AM979" s="2">
        <v>0</v>
      </c>
      <c r="AN979" s="3">
        <f t="shared" si="438"/>
        <v>0</v>
      </c>
      <c r="AO979" s="5">
        <f t="shared" si="439"/>
        <v>0</v>
      </c>
      <c r="AP979" s="2">
        <v>0</v>
      </c>
      <c r="AQ979" s="3">
        <f t="shared" si="440"/>
        <v>0</v>
      </c>
      <c r="AR979" s="5">
        <f t="shared" si="441"/>
        <v>0</v>
      </c>
      <c r="AS979" s="2">
        <v>2019</v>
      </c>
      <c r="AT979" s="3">
        <f t="shared" si="442"/>
        <v>2019</v>
      </c>
      <c r="AU979" s="5">
        <f t="shared" si="443"/>
        <v>0</v>
      </c>
      <c r="AV979" s="2">
        <v>2060</v>
      </c>
      <c r="AW979" s="3">
        <f t="shared" si="444"/>
        <v>2060</v>
      </c>
      <c r="AX979" s="5">
        <f t="shared" si="445"/>
        <v>0</v>
      </c>
      <c r="AY979" s="2">
        <v>0</v>
      </c>
      <c r="AZ979" s="3">
        <f t="shared" si="446"/>
        <v>0</v>
      </c>
      <c r="BA979" s="5">
        <f t="shared" si="447"/>
        <v>0</v>
      </c>
      <c r="BB979" s="2">
        <v>0</v>
      </c>
      <c r="BC979" s="3">
        <f t="shared" si="448"/>
        <v>0</v>
      </c>
      <c r="BD979" s="5">
        <f t="shared" si="449"/>
        <v>0</v>
      </c>
    </row>
    <row r="980" spans="1:56" x14ac:dyDescent="0.25">
      <c r="A980">
        <v>2015</v>
      </c>
      <c r="B980">
        <v>12</v>
      </c>
      <c r="C980" t="s">
        <v>28</v>
      </c>
      <c r="D980">
        <v>2</v>
      </c>
      <c r="E980">
        <v>6</v>
      </c>
      <c r="F980">
        <v>8</v>
      </c>
      <c r="G980">
        <v>0</v>
      </c>
      <c r="H980">
        <v>12</v>
      </c>
      <c r="I980" t="s">
        <v>31</v>
      </c>
      <c r="J980">
        <v>40</v>
      </c>
      <c r="K980">
        <v>35301</v>
      </c>
      <c r="L980">
        <v>3000</v>
      </c>
      <c r="M980">
        <v>1</v>
      </c>
      <c r="N980">
        <v>1</v>
      </c>
      <c r="O980">
        <v>17</v>
      </c>
      <c r="P980" t="str">
        <f t="shared" si="450"/>
        <v>0</v>
      </c>
      <c r="Q980" t="s">
        <v>30</v>
      </c>
      <c r="R980" s="2">
        <f t="shared" si="423"/>
        <v>1500</v>
      </c>
      <c r="S980" s="2">
        <f t="shared" si="424"/>
        <v>1500</v>
      </c>
      <c r="T980" s="2">
        <f t="shared" si="425"/>
        <v>0</v>
      </c>
      <c r="U980" s="2">
        <v>0</v>
      </c>
      <c r="V980" s="3">
        <f t="shared" si="426"/>
        <v>0</v>
      </c>
      <c r="W980" s="5">
        <f t="shared" si="427"/>
        <v>0</v>
      </c>
      <c r="X980" s="2">
        <v>0</v>
      </c>
      <c r="Y980" s="3">
        <f t="shared" si="428"/>
        <v>0</v>
      </c>
      <c r="Z980" s="5">
        <f t="shared" si="429"/>
        <v>0</v>
      </c>
      <c r="AA980" s="2">
        <v>0</v>
      </c>
      <c r="AB980" s="3">
        <f t="shared" si="430"/>
        <v>0</v>
      </c>
      <c r="AC980" s="5">
        <f t="shared" si="431"/>
        <v>0</v>
      </c>
      <c r="AD980" s="2">
        <v>1500</v>
      </c>
      <c r="AE980" s="3">
        <f t="shared" si="432"/>
        <v>1500</v>
      </c>
      <c r="AF980" s="5">
        <f t="shared" si="433"/>
        <v>0</v>
      </c>
      <c r="AG980" s="2">
        <v>0</v>
      </c>
      <c r="AH980" s="3">
        <f t="shared" si="434"/>
        <v>0</v>
      </c>
      <c r="AI980" s="5">
        <f t="shared" si="435"/>
        <v>0</v>
      </c>
      <c r="AJ980" s="2">
        <v>0</v>
      </c>
      <c r="AK980" s="3">
        <f t="shared" si="436"/>
        <v>0</v>
      </c>
      <c r="AL980" s="5">
        <f t="shared" si="437"/>
        <v>0</v>
      </c>
      <c r="AM980" s="2">
        <v>0</v>
      </c>
      <c r="AN980" s="3">
        <f t="shared" si="438"/>
        <v>0</v>
      </c>
      <c r="AO980" s="5">
        <f t="shared" si="439"/>
        <v>0</v>
      </c>
      <c r="AP980" s="2">
        <v>0</v>
      </c>
      <c r="AQ980" s="3">
        <f t="shared" si="440"/>
        <v>0</v>
      </c>
      <c r="AR980" s="5">
        <f t="shared" si="441"/>
        <v>0</v>
      </c>
      <c r="AS980" s="2">
        <v>0</v>
      </c>
      <c r="AT980" s="3">
        <f t="shared" si="442"/>
        <v>0</v>
      </c>
      <c r="AU980" s="5">
        <f t="shared" si="443"/>
        <v>0</v>
      </c>
      <c r="AV980" s="2">
        <v>0</v>
      </c>
      <c r="AW980" s="3">
        <f t="shared" si="444"/>
        <v>0</v>
      </c>
      <c r="AX980" s="5">
        <f t="shared" si="445"/>
        <v>0</v>
      </c>
      <c r="AY980" s="2">
        <v>0</v>
      </c>
      <c r="AZ980" s="3">
        <f t="shared" si="446"/>
        <v>0</v>
      </c>
      <c r="BA980" s="5">
        <f t="shared" si="447"/>
        <v>0</v>
      </c>
      <c r="BB980" s="2">
        <v>0</v>
      </c>
      <c r="BC980" s="3">
        <f t="shared" si="448"/>
        <v>0</v>
      </c>
      <c r="BD980" s="5">
        <f t="shared" si="449"/>
        <v>0</v>
      </c>
    </row>
    <row r="981" spans="1:56" x14ac:dyDescent="0.25">
      <c r="A981">
        <v>2015</v>
      </c>
      <c r="B981">
        <v>12</v>
      </c>
      <c r="C981" t="s">
        <v>28</v>
      </c>
      <c r="D981">
        <v>2</v>
      </c>
      <c r="E981">
        <v>6</v>
      </c>
      <c r="F981">
        <v>8</v>
      </c>
      <c r="G981">
        <v>0</v>
      </c>
      <c r="H981">
        <v>12</v>
      </c>
      <c r="I981" t="s">
        <v>31</v>
      </c>
      <c r="J981">
        <v>40</v>
      </c>
      <c r="K981">
        <v>35301</v>
      </c>
      <c r="L981">
        <v>3000</v>
      </c>
      <c r="M981">
        <v>1</v>
      </c>
      <c r="N981">
        <v>1</v>
      </c>
      <c r="O981">
        <v>18</v>
      </c>
      <c r="P981" t="str">
        <f t="shared" si="450"/>
        <v>0</v>
      </c>
      <c r="Q981" t="s">
        <v>30</v>
      </c>
      <c r="R981" s="2">
        <f t="shared" si="423"/>
        <v>15518.199999999999</v>
      </c>
      <c r="S981" s="2">
        <f t="shared" si="424"/>
        <v>15519</v>
      </c>
      <c r="T981" s="2">
        <f t="shared" si="425"/>
        <v>-0.80000000000109139</v>
      </c>
      <c r="U981" s="2">
        <v>0</v>
      </c>
      <c r="V981" s="3">
        <f t="shared" si="426"/>
        <v>0</v>
      </c>
      <c r="W981" s="5">
        <f t="shared" si="427"/>
        <v>0</v>
      </c>
      <c r="X981" s="2">
        <v>0</v>
      </c>
      <c r="Y981" s="3">
        <f t="shared" si="428"/>
        <v>0</v>
      </c>
      <c r="Z981" s="5">
        <f t="shared" si="429"/>
        <v>0</v>
      </c>
      <c r="AA981" s="2">
        <v>0</v>
      </c>
      <c r="AB981" s="3">
        <f t="shared" si="430"/>
        <v>0</v>
      </c>
      <c r="AC981" s="5">
        <f t="shared" si="431"/>
        <v>0</v>
      </c>
      <c r="AD981" s="2">
        <v>3099.68</v>
      </c>
      <c r="AE981" s="3">
        <f t="shared" si="432"/>
        <v>3100</v>
      </c>
      <c r="AF981" s="5">
        <f t="shared" si="433"/>
        <v>-0.32000000000016371</v>
      </c>
      <c r="AG981" s="2">
        <v>3099.52</v>
      </c>
      <c r="AH981" s="3">
        <f t="shared" si="434"/>
        <v>3100</v>
      </c>
      <c r="AI981" s="5">
        <f t="shared" si="435"/>
        <v>-0.48000000000001819</v>
      </c>
      <c r="AJ981" s="2">
        <v>2868.68</v>
      </c>
      <c r="AK981" s="3">
        <f t="shared" si="436"/>
        <v>2869</v>
      </c>
      <c r="AL981" s="5">
        <f t="shared" si="437"/>
        <v>-0.32000000000016371</v>
      </c>
      <c r="AM981" s="2">
        <v>0.32</v>
      </c>
      <c r="AN981" s="3">
        <f t="shared" si="438"/>
        <v>0</v>
      </c>
      <c r="AO981" s="5">
        <f t="shared" si="439"/>
        <v>0.32</v>
      </c>
      <c r="AP981" s="2">
        <v>0</v>
      </c>
      <c r="AQ981" s="3">
        <f t="shared" si="440"/>
        <v>0</v>
      </c>
      <c r="AR981" s="5">
        <f t="shared" si="441"/>
        <v>0</v>
      </c>
      <c r="AS981" s="2">
        <v>3100</v>
      </c>
      <c r="AT981" s="3">
        <f t="shared" si="442"/>
        <v>3100</v>
      </c>
      <c r="AU981" s="5">
        <f t="shared" si="443"/>
        <v>0</v>
      </c>
      <c r="AV981" s="2">
        <v>3350</v>
      </c>
      <c r="AW981" s="3">
        <f t="shared" si="444"/>
        <v>3350</v>
      </c>
      <c r="AX981" s="5">
        <f t="shared" si="445"/>
        <v>0</v>
      </c>
      <c r="AY981" s="2">
        <v>0</v>
      </c>
      <c r="AZ981" s="3">
        <f t="shared" si="446"/>
        <v>0</v>
      </c>
      <c r="BA981" s="5">
        <f t="shared" si="447"/>
        <v>0</v>
      </c>
      <c r="BB981" s="2">
        <v>0</v>
      </c>
      <c r="BC981" s="3">
        <f t="shared" si="448"/>
        <v>0</v>
      </c>
      <c r="BD981" s="5">
        <f t="shared" si="449"/>
        <v>0</v>
      </c>
    </row>
    <row r="982" spans="1:56" x14ac:dyDescent="0.25">
      <c r="A982">
        <v>2015</v>
      </c>
      <c r="B982">
        <v>12</v>
      </c>
      <c r="C982" t="s">
        <v>28</v>
      </c>
      <c r="D982">
        <v>2</v>
      </c>
      <c r="E982">
        <v>6</v>
      </c>
      <c r="F982">
        <v>8</v>
      </c>
      <c r="G982">
        <v>0</v>
      </c>
      <c r="H982">
        <v>12</v>
      </c>
      <c r="I982" t="s">
        <v>31</v>
      </c>
      <c r="J982">
        <v>40</v>
      </c>
      <c r="K982">
        <v>35301</v>
      </c>
      <c r="L982">
        <v>3000</v>
      </c>
      <c r="M982">
        <v>1</v>
      </c>
      <c r="N982">
        <v>1</v>
      </c>
      <c r="O982">
        <v>20</v>
      </c>
      <c r="P982" t="str">
        <f t="shared" si="450"/>
        <v>0</v>
      </c>
      <c r="Q982" t="s">
        <v>30</v>
      </c>
      <c r="R982" s="2">
        <f t="shared" si="423"/>
        <v>26500</v>
      </c>
      <c r="S982" s="2">
        <f t="shared" si="424"/>
        <v>26500</v>
      </c>
      <c r="T982" s="2">
        <f t="shared" si="425"/>
        <v>0</v>
      </c>
      <c r="U982" s="2">
        <v>0</v>
      </c>
      <c r="V982" s="3">
        <f t="shared" si="426"/>
        <v>0</v>
      </c>
      <c r="W982" s="5">
        <f t="shared" si="427"/>
        <v>0</v>
      </c>
      <c r="X982" s="2">
        <v>0</v>
      </c>
      <c r="Y982" s="3">
        <f t="shared" si="428"/>
        <v>0</v>
      </c>
      <c r="Z982" s="5">
        <f t="shared" si="429"/>
        <v>0</v>
      </c>
      <c r="AA982" s="2">
        <v>1900</v>
      </c>
      <c r="AB982" s="3">
        <f t="shared" si="430"/>
        <v>1900</v>
      </c>
      <c r="AC982" s="5">
        <f t="shared" si="431"/>
        <v>0</v>
      </c>
      <c r="AD982" s="2">
        <v>6808</v>
      </c>
      <c r="AE982" s="3">
        <f t="shared" si="432"/>
        <v>6808</v>
      </c>
      <c r="AF982" s="5">
        <f t="shared" si="433"/>
        <v>0</v>
      </c>
      <c r="AG982" s="2">
        <v>6000</v>
      </c>
      <c r="AH982" s="3">
        <f t="shared" si="434"/>
        <v>6000</v>
      </c>
      <c r="AI982" s="5">
        <f t="shared" si="435"/>
        <v>0</v>
      </c>
      <c r="AJ982" s="2">
        <v>200</v>
      </c>
      <c r="AK982" s="3">
        <f t="shared" si="436"/>
        <v>200</v>
      </c>
      <c r="AL982" s="5">
        <f t="shared" si="437"/>
        <v>0</v>
      </c>
      <c r="AM982" s="2">
        <v>1900</v>
      </c>
      <c r="AN982" s="3">
        <f t="shared" si="438"/>
        <v>1900</v>
      </c>
      <c r="AO982" s="5">
        <f t="shared" si="439"/>
        <v>0</v>
      </c>
      <c r="AP982" s="2">
        <v>0</v>
      </c>
      <c r="AQ982" s="3">
        <f t="shared" si="440"/>
        <v>0</v>
      </c>
      <c r="AR982" s="5">
        <f t="shared" si="441"/>
        <v>0</v>
      </c>
      <c r="AS982" s="2">
        <v>7800</v>
      </c>
      <c r="AT982" s="3">
        <f t="shared" si="442"/>
        <v>7800</v>
      </c>
      <c r="AU982" s="5">
        <f t="shared" si="443"/>
        <v>0</v>
      </c>
      <c r="AV982" s="2">
        <v>800</v>
      </c>
      <c r="AW982" s="3">
        <f t="shared" si="444"/>
        <v>800</v>
      </c>
      <c r="AX982" s="5">
        <f t="shared" si="445"/>
        <v>0</v>
      </c>
      <c r="AY982" s="2">
        <v>0</v>
      </c>
      <c r="AZ982" s="3">
        <f t="shared" si="446"/>
        <v>0</v>
      </c>
      <c r="BA982" s="5">
        <f t="shared" si="447"/>
        <v>0</v>
      </c>
      <c r="BB982" s="2">
        <v>1092</v>
      </c>
      <c r="BC982" s="3">
        <f t="shared" si="448"/>
        <v>1092</v>
      </c>
      <c r="BD982" s="5">
        <f t="shared" si="449"/>
        <v>0</v>
      </c>
    </row>
    <row r="983" spans="1:56" x14ac:dyDescent="0.25">
      <c r="A983">
        <v>2015</v>
      </c>
      <c r="B983">
        <v>12</v>
      </c>
      <c r="C983" t="s">
        <v>28</v>
      </c>
      <c r="D983">
        <v>2</v>
      </c>
      <c r="E983">
        <v>6</v>
      </c>
      <c r="F983">
        <v>8</v>
      </c>
      <c r="G983">
        <v>0</v>
      </c>
      <c r="H983">
        <v>12</v>
      </c>
      <c r="I983" t="s">
        <v>31</v>
      </c>
      <c r="J983">
        <v>40</v>
      </c>
      <c r="K983">
        <v>35301</v>
      </c>
      <c r="L983">
        <v>3000</v>
      </c>
      <c r="M983">
        <v>1</v>
      </c>
      <c r="N983">
        <v>1</v>
      </c>
      <c r="O983">
        <v>21</v>
      </c>
      <c r="P983" t="str">
        <f t="shared" si="450"/>
        <v>0</v>
      </c>
      <c r="Q983" t="s">
        <v>30</v>
      </c>
      <c r="R983" s="2">
        <f t="shared" si="423"/>
        <v>6000</v>
      </c>
      <c r="S983" s="2">
        <f t="shared" si="424"/>
        <v>6000</v>
      </c>
      <c r="T983" s="2">
        <f t="shared" si="425"/>
        <v>0</v>
      </c>
      <c r="U983" s="2">
        <v>0</v>
      </c>
      <c r="V983" s="3">
        <f t="shared" si="426"/>
        <v>0</v>
      </c>
      <c r="W983" s="5">
        <f t="shared" si="427"/>
        <v>0</v>
      </c>
      <c r="X983" s="2">
        <v>0</v>
      </c>
      <c r="Y983" s="3">
        <f t="shared" si="428"/>
        <v>0</v>
      </c>
      <c r="Z983" s="5">
        <f t="shared" si="429"/>
        <v>0</v>
      </c>
      <c r="AA983" s="2">
        <v>0</v>
      </c>
      <c r="AB983" s="3">
        <f t="shared" si="430"/>
        <v>0</v>
      </c>
      <c r="AC983" s="5">
        <f t="shared" si="431"/>
        <v>0</v>
      </c>
      <c r="AD983" s="2">
        <v>0</v>
      </c>
      <c r="AE983" s="3">
        <f t="shared" si="432"/>
        <v>0</v>
      </c>
      <c r="AF983" s="5">
        <f t="shared" si="433"/>
        <v>0</v>
      </c>
      <c r="AG983" s="2">
        <v>1500</v>
      </c>
      <c r="AH983" s="3">
        <f t="shared" si="434"/>
        <v>1500</v>
      </c>
      <c r="AI983" s="5">
        <f t="shared" si="435"/>
        <v>0</v>
      </c>
      <c r="AJ983" s="2">
        <v>0</v>
      </c>
      <c r="AK983" s="3">
        <f t="shared" si="436"/>
        <v>0</v>
      </c>
      <c r="AL983" s="5">
        <f t="shared" si="437"/>
        <v>0</v>
      </c>
      <c r="AM983" s="2">
        <v>1500</v>
      </c>
      <c r="AN983" s="3">
        <f t="shared" si="438"/>
        <v>1500</v>
      </c>
      <c r="AO983" s="5">
        <f t="shared" si="439"/>
        <v>0</v>
      </c>
      <c r="AP983" s="2">
        <v>0</v>
      </c>
      <c r="AQ983" s="3">
        <f t="shared" si="440"/>
        <v>0</v>
      </c>
      <c r="AR983" s="5">
        <f t="shared" si="441"/>
        <v>0</v>
      </c>
      <c r="AS983" s="2">
        <v>0</v>
      </c>
      <c r="AT983" s="3">
        <f t="shared" si="442"/>
        <v>0</v>
      </c>
      <c r="AU983" s="5">
        <f t="shared" si="443"/>
        <v>0</v>
      </c>
      <c r="AV983" s="2">
        <v>1500</v>
      </c>
      <c r="AW983" s="3">
        <f t="shared" si="444"/>
        <v>1500</v>
      </c>
      <c r="AX983" s="5">
        <f t="shared" si="445"/>
        <v>0</v>
      </c>
      <c r="AY983" s="2">
        <v>1500</v>
      </c>
      <c r="AZ983" s="3">
        <f t="shared" si="446"/>
        <v>1500</v>
      </c>
      <c r="BA983" s="5">
        <f t="shared" si="447"/>
        <v>0</v>
      </c>
      <c r="BB983" s="2">
        <v>0</v>
      </c>
      <c r="BC983" s="3">
        <f t="shared" si="448"/>
        <v>0</v>
      </c>
      <c r="BD983" s="5">
        <f t="shared" si="449"/>
        <v>0</v>
      </c>
    </row>
    <row r="984" spans="1:56" x14ac:dyDescent="0.25">
      <c r="A984">
        <v>2015</v>
      </c>
      <c r="B984">
        <v>12</v>
      </c>
      <c r="C984" t="s">
        <v>28</v>
      </c>
      <c r="D984">
        <v>2</v>
      </c>
      <c r="E984">
        <v>6</v>
      </c>
      <c r="F984">
        <v>8</v>
      </c>
      <c r="G984">
        <v>0</v>
      </c>
      <c r="H984">
        <v>12</v>
      </c>
      <c r="I984" t="s">
        <v>31</v>
      </c>
      <c r="J984">
        <v>40</v>
      </c>
      <c r="K984">
        <v>35301</v>
      </c>
      <c r="L984">
        <v>3000</v>
      </c>
      <c r="M984">
        <v>1</v>
      </c>
      <c r="N984">
        <v>1</v>
      </c>
      <c r="O984">
        <v>23</v>
      </c>
      <c r="P984" t="str">
        <f t="shared" si="450"/>
        <v>0</v>
      </c>
      <c r="Q984" t="s">
        <v>30</v>
      </c>
      <c r="R984" s="2">
        <f t="shared" si="423"/>
        <v>15352</v>
      </c>
      <c r="S984" s="2">
        <f t="shared" si="424"/>
        <v>15352</v>
      </c>
      <c r="T984" s="2">
        <f t="shared" si="425"/>
        <v>0</v>
      </c>
      <c r="U984" s="2">
        <v>0</v>
      </c>
      <c r="V984" s="3">
        <f t="shared" si="426"/>
        <v>0</v>
      </c>
      <c r="W984" s="5">
        <f t="shared" si="427"/>
        <v>0</v>
      </c>
      <c r="X984" s="2">
        <v>274</v>
      </c>
      <c r="Y984" s="3">
        <f t="shared" si="428"/>
        <v>274</v>
      </c>
      <c r="Z984" s="5">
        <f t="shared" si="429"/>
        <v>0</v>
      </c>
      <c r="AA984" s="2">
        <v>0</v>
      </c>
      <c r="AB984" s="3">
        <f t="shared" si="430"/>
        <v>0</v>
      </c>
      <c r="AC984" s="5">
        <f t="shared" si="431"/>
        <v>0</v>
      </c>
      <c r="AD984" s="2">
        <v>2154</v>
      </c>
      <c r="AE984" s="3">
        <f t="shared" si="432"/>
        <v>2154</v>
      </c>
      <c r="AF984" s="5">
        <f t="shared" si="433"/>
        <v>0</v>
      </c>
      <c r="AG984" s="2">
        <v>2154</v>
      </c>
      <c r="AH984" s="3">
        <f t="shared" si="434"/>
        <v>2154</v>
      </c>
      <c r="AI984" s="5">
        <f t="shared" si="435"/>
        <v>0</v>
      </c>
      <c r="AJ984" s="2">
        <v>2154</v>
      </c>
      <c r="AK984" s="3">
        <f t="shared" si="436"/>
        <v>2154</v>
      </c>
      <c r="AL984" s="5">
        <f t="shared" si="437"/>
        <v>0</v>
      </c>
      <c r="AM984" s="2">
        <v>2154</v>
      </c>
      <c r="AN984" s="3">
        <f t="shared" si="438"/>
        <v>2154</v>
      </c>
      <c r="AO984" s="5">
        <f t="shared" si="439"/>
        <v>0</v>
      </c>
      <c r="AP984" s="2">
        <v>2154</v>
      </c>
      <c r="AQ984" s="3">
        <f t="shared" si="440"/>
        <v>2154</v>
      </c>
      <c r="AR984" s="5">
        <f t="shared" si="441"/>
        <v>0</v>
      </c>
      <c r="AS984" s="2">
        <v>2154</v>
      </c>
      <c r="AT984" s="3">
        <f t="shared" si="442"/>
        <v>2154</v>
      </c>
      <c r="AU984" s="5">
        <f t="shared" si="443"/>
        <v>0</v>
      </c>
      <c r="AV984" s="2">
        <v>2154</v>
      </c>
      <c r="AW984" s="3">
        <f t="shared" si="444"/>
        <v>2154</v>
      </c>
      <c r="AX984" s="5">
        <f t="shared" si="445"/>
        <v>0</v>
      </c>
      <c r="AY984" s="2">
        <v>0</v>
      </c>
      <c r="AZ984" s="3">
        <f t="shared" si="446"/>
        <v>0</v>
      </c>
      <c r="BA984" s="5">
        <f t="shared" si="447"/>
        <v>0</v>
      </c>
      <c r="BB984" s="2">
        <v>0</v>
      </c>
      <c r="BC984" s="3">
        <f t="shared" si="448"/>
        <v>0</v>
      </c>
      <c r="BD984" s="5">
        <f t="shared" si="449"/>
        <v>0</v>
      </c>
    </row>
    <row r="985" spans="1:56" x14ac:dyDescent="0.25">
      <c r="A985">
        <v>2015</v>
      </c>
      <c r="B985">
        <v>12</v>
      </c>
      <c r="C985" t="s">
        <v>28</v>
      </c>
      <c r="D985">
        <v>2</v>
      </c>
      <c r="E985">
        <v>6</v>
      </c>
      <c r="F985">
        <v>8</v>
      </c>
      <c r="G985">
        <v>0</v>
      </c>
      <c r="H985">
        <v>12</v>
      </c>
      <c r="I985" t="s">
        <v>31</v>
      </c>
      <c r="J985">
        <v>40</v>
      </c>
      <c r="K985">
        <v>35301</v>
      </c>
      <c r="L985">
        <v>3000</v>
      </c>
      <c r="M985">
        <v>1</v>
      </c>
      <c r="N985">
        <v>1</v>
      </c>
      <c r="O985">
        <v>25</v>
      </c>
      <c r="P985" t="str">
        <f t="shared" si="450"/>
        <v>0</v>
      </c>
      <c r="Q985" t="s">
        <v>30</v>
      </c>
      <c r="R985" s="2">
        <f t="shared" si="423"/>
        <v>5944</v>
      </c>
      <c r="S985" s="2">
        <f t="shared" si="424"/>
        <v>5944</v>
      </c>
      <c r="T985" s="2">
        <f t="shared" si="425"/>
        <v>0</v>
      </c>
      <c r="U985" s="2">
        <v>0</v>
      </c>
      <c r="V985" s="3">
        <f t="shared" si="426"/>
        <v>0</v>
      </c>
      <c r="W985" s="5">
        <f t="shared" si="427"/>
        <v>0</v>
      </c>
      <c r="X985" s="2">
        <v>0</v>
      </c>
      <c r="Y985" s="3">
        <f t="shared" si="428"/>
        <v>0</v>
      </c>
      <c r="Z985" s="5">
        <f t="shared" si="429"/>
        <v>0</v>
      </c>
      <c r="AA985" s="2">
        <v>0</v>
      </c>
      <c r="AB985" s="3">
        <f t="shared" si="430"/>
        <v>0</v>
      </c>
      <c r="AC985" s="5">
        <f t="shared" si="431"/>
        <v>0</v>
      </c>
      <c r="AD985" s="2">
        <v>0.1</v>
      </c>
      <c r="AE985" s="3">
        <f t="shared" si="432"/>
        <v>0</v>
      </c>
      <c r="AF985" s="5">
        <f t="shared" si="433"/>
        <v>0.1</v>
      </c>
      <c r="AG985" s="2">
        <v>1971.9</v>
      </c>
      <c r="AH985" s="3">
        <f t="shared" si="434"/>
        <v>1972</v>
      </c>
      <c r="AI985" s="5">
        <f t="shared" si="435"/>
        <v>-9.9999999999909051E-2</v>
      </c>
      <c r="AJ985" s="2">
        <v>0</v>
      </c>
      <c r="AK985" s="3">
        <f t="shared" si="436"/>
        <v>0</v>
      </c>
      <c r="AL985" s="5">
        <f t="shared" si="437"/>
        <v>0</v>
      </c>
      <c r="AM985" s="2">
        <v>0</v>
      </c>
      <c r="AN985" s="3">
        <f t="shared" si="438"/>
        <v>0</v>
      </c>
      <c r="AO985" s="5">
        <f t="shared" si="439"/>
        <v>0</v>
      </c>
      <c r="AP985" s="2">
        <v>0</v>
      </c>
      <c r="AQ985" s="3">
        <f t="shared" si="440"/>
        <v>0</v>
      </c>
      <c r="AR985" s="5">
        <f t="shared" si="441"/>
        <v>0</v>
      </c>
      <c r="AS985" s="2">
        <v>1972</v>
      </c>
      <c r="AT985" s="3">
        <f t="shared" si="442"/>
        <v>1972</v>
      </c>
      <c r="AU985" s="5">
        <f t="shared" si="443"/>
        <v>0</v>
      </c>
      <c r="AV985" s="2">
        <v>0</v>
      </c>
      <c r="AW985" s="3">
        <f t="shared" si="444"/>
        <v>0</v>
      </c>
      <c r="AX985" s="5">
        <f t="shared" si="445"/>
        <v>0</v>
      </c>
      <c r="AY985" s="2">
        <v>0</v>
      </c>
      <c r="AZ985" s="3">
        <f t="shared" si="446"/>
        <v>0</v>
      </c>
      <c r="BA985" s="5">
        <f t="shared" si="447"/>
        <v>0</v>
      </c>
      <c r="BB985" s="2">
        <v>2000</v>
      </c>
      <c r="BC985" s="3">
        <f t="shared" si="448"/>
        <v>2000</v>
      </c>
      <c r="BD985" s="5">
        <f t="shared" si="449"/>
        <v>0</v>
      </c>
    </row>
    <row r="986" spans="1:56" x14ac:dyDescent="0.25">
      <c r="A986">
        <v>2015</v>
      </c>
      <c r="B986">
        <v>12</v>
      </c>
      <c r="C986" t="s">
        <v>28</v>
      </c>
      <c r="D986">
        <v>2</v>
      </c>
      <c r="E986">
        <v>6</v>
      </c>
      <c r="F986">
        <v>8</v>
      </c>
      <c r="G986">
        <v>0</v>
      </c>
      <c r="H986">
        <v>12</v>
      </c>
      <c r="I986" t="s">
        <v>31</v>
      </c>
      <c r="J986">
        <v>40</v>
      </c>
      <c r="K986">
        <v>35301</v>
      </c>
      <c r="L986">
        <v>3000</v>
      </c>
      <c r="M986">
        <v>1</v>
      </c>
      <c r="N986">
        <v>1</v>
      </c>
      <c r="O986">
        <v>30</v>
      </c>
      <c r="P986" t="str">
        <f t="shared" si="450"/>
        <v>0</v>
      </c>
      <c r="Q986" t="s">
        <v>30</v>
      </c>
      <c r="R986" s="2">
        <f t="shared" si="423"/>
        <v>23614</v>
      </c>
      <c r="S986" s="2">
        <f t="shared" si="424"/>
        <v>23614</v>
      </c>
      <c r="T986" s="2">
        <f t="shared" si="425"/>
        <v>0</v>
      </c>
      <c r="U986" s="2">
        <v>0</v>
      </c>
      <c r="V986" s="3">
        <f t="shared" si="426"/>
        <v>0</v>
      </c>
      <c r="W986" s="5">
        <f t="shared" si="427"/>
        <v>0</v>
      </c>
      <c r="X986" s="2">
        <v>0</v>
      </c>
      <c r="Y986" s="3">
        <f t="shared" si="428"/>
        <v>0</v>
      </c>
      <c r="Z986" s="5">
        <f t="shared" si="429"/>
        <v>0</v>
      </c>
      <c r="AA986" s="2">
        <v>0</v>
      </c>
      <c r="AB986" s="3">
        <f t="shared" si="430"/>
        <v>0</v>
      </c>
      <c r="AC986" s="5">
        <f t="shared" si="431"/>
        <v>0</v>
      </c>
      <c r="AD986" s="2">
        <v>1778.7</v>
      </c>
      <c r="AE986" s="3">
        <f t="shared" si="432"/>
        <v>1779</v>
      </c>
      <c r="AF986" s="5">
        <f t="shared" si="433"/>
        <v>-0.29999999999995453</v>
      </c>
      <c r="AG986" s="2">
        <v>4019.52</v>
      </c>
      <c r="AH986" s="3">
        <f t="shared" si="434"/>
        <v>4020</v>
      </c>
      <c r="AI986" s="5">
        <f t="shared" si="435"/>
        <v>-0.48000000000001819</v>
      </c>
      <c r="AJ986" s="2">
        <v>1824.48</v>
      </c>
      <c r="AK986" s="3">
        <f t="shared" si="436"/>
        <v>1824</v>
      </c>
      <c r="AL986" s="5">
        <f t="shared" si="437"/>
        <v>0.48000000000001819</v>
      </c>
      <c r="AM986" s="2">
        <v>1858.3</v>
      </c>
      <c r="AN986" s="3">
        <f t="shared" si="438"/>
        <v>1858</v>
      </c>
      <c r="AO986" s="5">
        <f t="shared" si="439"/>
        <v>0.29999999999995453</v>
      </c>
      <c r="AP986" s="2">
        <v>2970</v>
      </c>
      <c r="AQ986" s="3">
        <f t="shared" si="440"/>
        <v>2970</v>
      </c>
      <c r="AR986" s="5">
        <f t="shared" si="441"/>
        <v>0</v>
      </c>
      <c r="AS986" s="2">
        <v>4867</v>
      </c>
      <c r="AT986" s="3">
        <f t="shared" si="442"/>
        <v>4867</v>
      </c>
      <c r="AU986" s="5">
        <f t="shared" si="443"/>
        <v>0</v>
      </c>
      <c r="AV986" s="2">
        <v>2974</v>
      </c>
      <c r="AW986" s="3">
        <f t="shared" si="444"/>
        <v>2974</v>
      </c>
      <c r="AX986" s="5">
        <f t="shared" si="445"/>
        <v>0</v>
      </c>
      <c r="AY986" s="2">
        <v>1500</v>
      </c>
      <c r="AZ986" s="3">
        <f t="shared" si="446"/>
        <v>1500</v>
      </c>
      <c r="BA986" s="5">
        <f t="shared" si="447"/>
        <v>0</v>
      </c>
      <c r="BB986" s="2">
        <v>1822</v>
      </c>
      <c r="BC986" s="3">
        <f t="shared" si="448"/>
        <v>1822</v>
      </c>
      <c r="BD986" s="5">
        <f t="shared" si="449"/>
        <v>0</v>
      </c>
    </row>
    <row r="987" spans="1:56" x14ac:dyDescent="0.25">
      <c r="A987">
        <v>2015</v>
      </c>
      <c r="B987">
        <v>12</v>
      </c>
      <c r="C987" t="s">
        <v>28</v>
      </c>
      <c r="D987">
        <v>2</v>
      </c>
      <c r="E987">
        <v>6</v>
      </c>
      <c r="F987">
        <v>8</v>
      </c>
      <c r="G987">
        <v>0</v>
      </c>
      <c r="H987">
        <v>12</v>
      </c>
      <c r="I987" t="s">
        <v>31</v>
      </c>
      <c r="J987">
        <v>40</v>
      </c>
      <c r="K987">
        <v>35401</v>
      </c>
      <c r="L987">
        <v>3000</v>
      </c>
      <c r="M987">
        <v>1</v>
      </c>
      <c r="N987">
        <v>1</v>
      </c>
      <c r="O987">
        <v>2</v>
      </c>
      <c r="P987" t="str">
        <f t="shared" si="450"/>
        <v>0</v>
      </c>
      <c r="Q987" t="s">
        <v>30</v>
      </c>
      <c r="R987" s="2">
        <f t="shared" si="423"/>
        <v>3000</v>
      </c>
      <c r="S987" s="2">
        <f t="shared" si="424"/>
        <v>3000</v>
      </c>
      <c r="T987" s="2">
        <f t="shared" si="425"/>
        <v>0</v>
      </c>
      <c r="U987" s="2">
        <v>0</v>
      </c>
      <c r="V987" s="3">
        <f t="shared" si="426"/>
        <v>0</v>
      </c>
      <c r="W987" s="5">
        <f t="shared" si="427"/>
        <v>0</v>
      </c>
      <c r="X987" s="2">
        <v>0</v>
      </c>
      <c r="Y987" s="3">
        <f t="shared" si="428"/>
        <v>0</v>
      </c>
      <c r="Z987" s="5">
        <f t="shared" si="429"/>
        <v>0</v>
      </c>
      <c r="AA987" s="2">
        <v>0</v>
      </c>
      <c r="AB987" s="3">
        <f t="shared" si="430"/>
        <v>0</v>
      </c>
      <c r="AC987" s="5">
        <f t="shared" si="431"/>
        <v>0</v>
      </c>
      <c r="AD987" s="2">
        <v>0</v>
      </c>
      <c r="AE987" s="3">
        <f t="shared" si="432"/>
        <v>0</v>
      </c>
      <c r="AF987" s="5">
        <f t="shared" si="433"/>
        <v>0</v>
      </c>
      <c r="AG987" s="2">
        <v>0</v>
      </c>
      <c r="AH987" s="3">
        <f t="shared" si="434"/>
        <v>0</v>
      </c>
      <c r="AI987" s="5">
        <f t="shared" si="435"/>
        <v>0</v>
      </c>
      <c r="AJ987" s="2">
        <v>0</v>
      </c>
      <c r="AK987" s="3">
        <f t="shared" si="436"/>
        <v>0</v>
      </c>
      <c r="AL987" s="5">
        <f t="shared" si="437"/>
        <v>0</v>
      </c>
      <c r="AM987" s="2">
        <v>0</v>
      </c>
      <c r="AN987" s="3">
        <f t="shared" si="438"/>
        <v>0</v>
      </c>
      <c r="AO987" s="5">
        <f t="shared" si="439"/>
        <v>0</v>
      </c>
      <c r="AP987" s="2">
        <v>0</v>
      </c>
      <c r="AQ987" s="3">
        <f t="shared" si="440"/>
        <v>0</v>
      </c>
      <c r="AR987" s="5">
        <f t="shared" si="441"/>
        <v>0</v>
      </c>
      <c r="AS987" s="2">
        <v>0</v>
      </c>
      <c r="AT987" s="3">
        <f t="shared" si="442"/>
        <v>0</v>
      </c>
      <c r="AU987" s="5">
        <f t="shared" si="443"/>
        <v>0</v>
      </c>
      <c r="AV987" s="2">
        <v>0</v>
      </c>
      <c r="AW987" s="3">
        <f t="shared" si="444"/>
        <v>0</v>
      </c>
      <c r="AX987" s="5">
        <f t="shared" si="445"/>
        <v>0</v>
      </c>
      <c r="AY987" s="2">
        <v>0</v>
      </c>
      <c r="AZ987" s="3">
        <f t="shared" si="446"/>
        <v>0</v>
      </c>
      <c r="BA987" s="5">
        <f t="shared" si="447"/>
        <v>0</v>
      </c>
      <c r="BB987" s="2">
        <v>3000</v>
      </c>
      <c r="BC987" s="3">
        <f t="shared" si="448"/>
        <v>3000</v>
      </c>
      <c r="BD987" s="5">
        <f t="shared" si="449"/>
        <v>0</v>
      </c>
    </row>
    <row r="988" spans="1:56" x14ac:dyDescent="0.25">
      <c r="A988">
        <v>2015</v>
      </c>
      <c r="B988">
        <v>12</v>
      </c>
      <c r="C988" t="s">
        <v>28</v>
      </c>
      <c r="D988">
        <v>2</v>
      </c>
      <c r="E988">
        <v>6</v>
      </c>
      <c r="F988">
        <v>8</v>
      </c>
      <c r="G988">
        <v>0</v>
      </c>
      <c r="H988">
        <v>12</v>
      </c>
      <c r="I988" t="s">
        <v>31</v>
      </c>
      <c r="J988">
        <v>40</v>
      </c>
      <c r="K988">
        <v>35401</v>
      </c>
      <c r="L988">
        <v>3000</v>
      </c>
      <c r="M988">
        <v>1</v>
      </c>
      <c r="N988">
        <v>1</v>
      </c>
      <c r="O988">
        <v>9</v>
      </c>
      <c r="P988" t="str">
        <f t="shared" si="450"/>
        <v>0</v>
      </c>
      <c r="Q988" t="s">
        <v>30</v>
      </c>
      <c r="R988" s="2">
        <f t="shared" si="423"/>
        <v>3238042.8</v>
      </c>
      <c r="S988" s="2">
        <f t="shared" si="424"/>
        <v>3238043</v>
      </c>
      <c r="T988" s="2">
        <f t="shared" si="425"/>
        <v>-0.20000000018626451</v>
      </c>
      <c r="U988" s="2">
        <v>0</v>
      </c>
      <c r="V988" s="3">
        <f t="shared" si="426"/>
        <v>0</v>
      </c>
      <c r="W988" s="5">
        <f t="shared" si="427"/>
        <v>0</v>
      </c>
      <c r="X988" s="2">
        <v>0</v>
      </c>
      <c r="Y988" s="3">
        <f t="shared" si="428"/>
        <v>0</v>
      </c>
      <c r="Z988" s="5">
        <f t="shared" si="429"/>
        <v>0</v>
      </c>
      <c r="AA988" s="2">
        <v>0</v>
      </c>
      <c r="AB988" s="3">
        <f t="shared" si="430"/>
        <v>0</v>
      </c>
      <c r="AC988" s="5">
        <f t="shared" si="431"/>
        <v>0</v>
      </c>
      <c r="AD988" s="2">
        <v>4013.21</v>
      </c>
      <c r="AE988" s="3">
        <f t="shared" si="432"/>
        <v>4013</v>
      </c>
      <c r="AF988" s="5">
        <f t="shared" si="433"/>
        <v>0.21000000000003638</v>
      </c>
      <c r="AG988" s="2">
        <v>90098.58</v>
      </c>
      <c r="AH988" s="3">
        <f t="shared" si="434"/>
        <v>90099</v>
      </c>
      <c r="AI988" s="5">
        <f t="shared" si="435"/>
        <v>-0.41999999999825377</v>
      </c>
      <c r="AJ988" s="2">
        <v>115222.8</v>
      </c>
      <c r="AK988" s="3">
        <f t="shared" si="436"/>
        <v>115223</v>
      </c>
      <c r="AL988" s="5">
        <f t="shared" si="437"/>
        <v>-0.19999999999708962</v>
      </c>
      <c r="AM988" s="2">
        <v>1212843.21</v>
      </c>
      <c r="AN988" s="3">
        <f t="shared" si="438"/>
        <v>1212843</v>
      </c>
      <c r="AO988" s="5">
        <f t="shared" si="439"/>
        <v>0.2099999999627471</v>
      </c>
      <c r="AP988" s="2">
        <v>575557.01</v>
      </c>
      <c r="AQ988" s="3">
        <f t="shared" si="440"/>
        <v>575557</v>
      </c>
      <c r="AR988" s="5">
        <f t="shared" si="441"/>
        <v>1.0000000009313226E-2</v>
      </c>
      <c r="AS988" s="2">
        <v>200001</v>
      </c>
      <c r="AT988" s="3">
        <f t="shared" si="442"/>
        <v>200001</v>
      </c>
      <c r="AU988" s="5">
        <f t="shared" si="443"/>
        <v>0</v>
      </c>
      <c r="AV988" s="2">
        <v>560609.99</v>
      </c>
      <c r="AW988" s="3">
        <f t="shared" si="444"/>
        <v>560610</v>
      </c>
      <c r="AX988" s="5">
        <f t="shared" si="445"/>
        <v>-1.0000000009313226E-2</v>
      </c>
      <c r="AY988" s="2">
        <v>472605</v>
      </c>
      <c r="AZ988" s="3">
        <f t="shared" si="446"/>
        <v>472605</v>
      </c>
      <c r="BA988" s="5">
        <f t="shared" si="447"/>
        <v>0</v>
      </c>
      <c r="BB988" s="2">
        <v>7092</v>
      </c>
      <c r="BC988" s="3">
        <f t="shared" si="448"/>
        <v>7092</v>
      </c>
      <c r="BD988" s="5">
        <f t="shared" si="449"/>
        <v>0</v>
      </c>
    </row>
    <row r="989" spans="1:56" x14ac:dyDescent="0.25">
      <c r="A989">
        <v>2015</v>
      </c>
      <c r="B989">
        <v>12</v>
      </c>
      <c r="C989" t="s">
        <v>28</v>
      </c>
      <c r="D989">
        <v>2</v>
      </c>
      <c r="E989">
        <v>6</v>
      </c>
      <c r="F989">
        <v>8</v>
      </c>
      <c r="G989">
        <v>0</v>
      </c>
      <c r="H989">
        <v>12</v>
      </c>
      <c r="I989" t="s">
        <v>31</v>
      </c>
      <c r="J989">
        <v>40</v>
      </c>
      <c r="K989">
        <v>35401</v>
      </c>
      <c r="L989">
        <v>3000</v>
      </c>
      <c r="M989">
        <v>1</v>
      </c>
      <c r="N989">
        <v>1</v>
      </c>
      <c r="O989">
        <v>14</v>
      </c>
      <c r="P989" t="str">
        <f t="shared" si="450"/>
        <v>0</v>
      </c>
      <c r="Q989" t="s">
        <v>30</v>
      </c>
      <c r="R989" s="2">
        <f t="shared" si="423"/>
        <v>22319</v>
      </c>
      <c r="S989" s="2">
        <f t="shared" si="424"/>
        <v>22319</v>
      </c>
      <c r="T989" s="2">
        <f t="shared" si="425"/>
        <v>0</v>
      </c>
      <c r="U989" s="2">
        <v>0</v>
      </c>
      <c r="V989" s="3">
        <f t="shared" si="426"/>
        <v>0</v>
      </c>
      <c r="W989" s="5">
        <f t="shared" si="427"/>
        <v>0</v>
      </c>
      <c r="X989" s="2">
        <v>0</v>
      </c>
      <c r="Y989" s="3">
        <f t="shared" si="428"/>
        <v>0</v>
      </c>
      <c r="Z989" s="5">
        <f t="shared" si="429"/>
        <v>0</v>
      </c>
      <c r="AA989" s="2">
        <v>0</v>
      </c>
      <c r="AB989" s="3">
        <f t="shared" si="430"/>
        <v>0</v>
      </c>
      <c r="AC989" s="5">
        <f t="shared" si="431"/>
        <v>0</v>
      </c>
      <c r="AD989" s="2">
        <v>0</v>
      </c>
      <c r="AE989" s="3">
        <f t="shared" si="432"/>
        <v>0</v>
      </c>
      <c r="AF989" s="5">
        <f t="shared" si="433"/>
        <v>0</v>
      </c>
      <c r="AG989" s="2">
        <v>0</v>
      </c>
      <c r="AH989" s="3">
        <f t="shared" si="434"/>
        <v>0</v>
      </c>
      <c r="AI989" s="5">
        <f t="shared" si="435"/>
        <v>0</v>
      </c>
      <c r="AJ989" s="2">
        <v>6589</v>
      </c>
      <c r="AK989" s="3">
        <f t="shared" si="436"/>
        <v>6589</v>
      </c>
      <c r="AL989" s="5">
        <f t="shared" si="437"/>
        <v>0</v>
      </c>
      <c r="AM989" s="2">
        <v>3477</v>
      </c>
      <c r="AN989" s="3">
        <f t="shared" si="438"/>
        <v>3477</v>
      </c>
      <c r="AO989" s="5">
        <f t="shared" si="439"/>
        <v>0</v>
      </c>
      <c r="AP989" s="2">
        <v>3477</v>
      </c>
      <c r="AQ989" s="3">
        <f t="shared" si="440"/>
        <v>3477</v>
      </c>
      <c r="AR989" s="5">
        <f t="shared" si="441"/>
        <v>0</v>
      </c>
      <c r="AS989" s="2">
        <v>3935</v>
      </c>
      <c r="AT989" s="3">
        <f t="shared" si="442"/>
        <v>3935</v>
      </c>
      <c r="AU989" s="5">
        <f t="shared" si="443"/>
        <v>0</v>
      </c>
      <c r="AV989" s="2">
        <v>4841</v>
      </c>
      <c r="AW989" s="3">
        <f t="shared" si="444"/>
        <v>4841</v>
      </c>
      <c r="AX989" s="5">
        <f t="shared" si="445"/>
        <v>0</v>
      </c>
      <c r="AY989" s="2">
        <v>0</v>
      </c>
      <c r="AZ989" s="3">
        <f t="shared" si="446"/>
        <v>0</v>
      </c>
      <c r="BA989" s="5">
        <f t="shared" si="447"/>
        <v>0</v>
      </c>
      <c r="BB989" s="2">
        <v>0</v>
      </c>
      <c r="BC989" s="3">
        <f t="shared" si="448"/>
        <v>0</v>
      </c>
      <c r="BD989" s="5">
        <f t="shared" si="449"/>
        <v>0</v>
      </c>
    </row>
    <row r="990" spans="1:56" x14ac:dyDescent="0.25">
      <c r="A990">
        <v>2015</v>
      </c>
      <c r="B990">
        <v>12</v>
      </c>
      <c r="C990" t="s">
        <v>28</v>
      </c>
      <c r="D990">
        <v>2</v>
      </c>
      <c r="E990">
        <v>6</v>
      </c>
      <c r="F990">
        <v>8</v>
      </c>
      <c r="G990">
        <v>0</v>
      </c>
      <c r="H990">
        <v>12</v>
      </c>
      <c r="I990" t="s">
        <v>31</v>
      </c>
      <c r="J990">
        <v>40</v>
      </c>
      <c r="K990">
        <v>35401</v>
      </c>
      <c r="L990">
        <v>3000</v>
      </c>
      <c r="M990">
        <v>1</v>
      </c>
      <c r="N990">
        <v>1</v>
      </c>
      <c r="O990">
        <v>15</v>
      </c>
      <c r="P990" t="str">
        <f t="shared" si="450"/>
        <v>0</v>
      </c>
      <c r="Q990" t="s">
        <v>30</v>
      </c>
      <c r="R990" s="2">
        <f t="shared" si="423"/>
        <v>39201</v>
      </c>
      <c r="S990" s="2">
        <f t="shared" si="424"/>
        <v>39201</v>
      </c>
      <c r="T990" s="2">
        <f t="shared" si="425"/>
        <v>0</v>
      </c>
      <c r="U990" s="2">
        <v>0</v>
      </c>
      <c r="V990" s="3">
        <f t="shared" si="426"/>
        <v>0</v>
      </c>
      <c r="W990" s="5">
        <f t="shared" si="427"/>
        <v>0</v>
      </c>
      <c r="X990" s="2">
        <v>0</v>
      </c>
      <c r="Y990" s="3">
        <f t="shared" si="428"/>
        <v>0</v>
      </c>
      <c r="Z990" s="5">
        <f t="shared" si="429"/>
        <v>0</v>
      </c>
      <c r="AA990" s="2">
        <v>0</v>
      </c>
      <c r="AB990" s="3">
        <f t="shared" si="430"/>
        <v>0</v>
      </c>
      <c r="AC990" s="5">
        <f t="shared" si="431"/>
        <v>0</v>
      </c>
      <c r="AD990" s="2">
        <v>5569.03</v>
      </c>
      <c r="AE990" s="3">
        <f t="shared" si="432"/>
        <v>5569</v>
      </c>
      <c r="AF990" s="5">
        <f t="shared" si="433"/>
        <v>2.9999999999745341E-2</v>
      </c>
      <c r="AG990" s="2">
        <v>0</v>
      </c>
      <c r="AH990" s="3">
        <f t="shared" si="434"/>
        <v>0</v>
      </c>
      <c r="AI990" s="5">
        <f t="shared" si="435"/>
        <v>0</v>
      </c>
      <c r="AJ990" s="2">
        <v>10630</v>
      </c>
      <c r="AK990" s="3">
        <f t="shared" si="436"/>
        <v>10630</v>
      </c>
      <c r="AL990" s="5">
        <f t="shared" si="437"/>
        <v>0</v>
      </c>
      <c r="AM990" s="2">
        <v>9300</v>
      </c>
      <c r="AN990" s="3">
        <f t="shared" si="438"/>
        <v>9300</v>
      </c>
      <c r="AO990" s="5">
        <f t="shared" si="439"/>
        <v>0</v>
      </c>
      <c r="AP990" s="2">
        <v>4900</v>
      </c>
      <c r="AQ990" s="3">
        <f t="shared" si="440"/>
        <v>4900</v>
      </c>
      <c r="AR990" s="5">
        <f t="shared" si="441"/>
        <v>0</v>
      </c>
      <c r="AS990" s="2">
        <v>0.68</v>
      </c>
      <c r="AT990" s="3">
        <f t="shared" si="442"/>
        <v>1</v>
      </c>
      <c r="AU990" s="5">
        <f t="shared" si="443"/>
        <v>-0.31999999999999995</v>
      </c>
      <c r="AV990" s="2">
        <v>4300</v>
      </c>
      <c r="AW990" s="3">
        <f t="shared" si="444"/>
        <v>4300</v>
      </c>
      <c r="AX990" s="5">
        <f t="shared" si="445"/>
        <v>0</v>
      </c>
      <c r="AY990" s="2">
        <v>301.29000000000002</v>
      </c>
      <c r="AZ990" s="3">
        <f t="shared" si="446"/>
        <v>301</v>
      </c>
      <c r="BA990" s="5">
        <f t="shared" si="447"/>
        <v>0.29000000000002046</v>
      </c>
      <c r="BB990" s="2">
        <v>4200</v>
      </c>
      <c r="BC990" s="3">
        <f t="shared" si="448"/>
        <v>4200</v>
      </c>
      <c r="BD990" s="5">
        <f t="shared" si="449"/>
        <v>0</v>
      </c>
    </row>
    <row r="991" spans="1:56" x14ac:dyDescent="0.25">
      <c r="A991">
        <v>2015</v>
      </c>
      <c r="B991">
        <v>12</v>
      </c>
      <c r="C991" t="s">
        <v>28</v>
      </c>
      <c r="D991">
        <v>2</v>
      </c>
      <c r="E991">
        <v>6</v>
      </c>
      <c r="F991">
        <v>8</v>
      </c>
      <c r="G991">
        <v>0</v>
      </c>
      <c r="H991">
        <v>12</v>
      </c>
      <c r="I991" t="s">
        <v>31</v>
      </c>
      <c r="J991">
        <v>40</v>
      </c>
      <c r="K991">
        <v>35401</v>
      </c>
      <c r="L991">
        <v>3000</v>
      </c>
      <c r="M991">
        <v>1</v>
      </c>
      <c r="N991">
        <v>1</v>
      </c>
      <c r="O991">
        <v>17</v>
      </c>
      <c r="P991" t="str">
        <f t="shared" si="450"/>
        <v>0</v>
      </c>
      <c r="Q991" t="s">
        <v>30</v>
      </c>
      <c r="R991" s="2">
        <f t="shared" si="423"/>
        <v>270000</v>
      </c>
      <c r="S991" s="2">
        <f t="shared" si="424"/>
        <v>270000</v>
      </c>
      <c r="T991" s="2">
        <f t="shared" si="425"/>
        <v>0</v>
      </c>
      <c r="U991" s="2">
        <v>0</v>
      </c>
      <c r="V991" s="3">
        <f t="shared" si="426"/>
        <v>0</v>
      </c>
      <c r="W991" s="5">
        <f t="shared" si="427"/>
        <v>0</v>
      </c>
      <c r="X991" s="2">
        <v>0</v>
      </c>
      <c r="Y991" s="3">
        <f t="shared" si="428"/>
        <v>0</v>
      </c>
      <c r="Z991" s="5">
        <f t="shared" si="429"/>
        <v>0</v>
      </c>
      <c r="AA991" s="2">
        <v>0</v>
      </c>
      <c r="AB991" s="3">
        <f t="shared" si="430"/>
        <v>0</v>
      </c>
      <c r="AC991" s="5">
        <f t="shared" si="431"/>
        <v>0</v>
      </c>
      <c r="AD991" s="2">
        <v>9022.77</v>
      </c>
      <c r="AE991" s="3">
        <f t="shared" si="432"/>
        <v>9023</v>
      </c>
      <c r="AF991" s="5">
        <f t="shared" si="433"/>
        <v>-0.22999999999956344</v>
      </c>
      <c r="AG991" s="2">
        <v>150975.23000000001</v>
      </c>
      <c r="AH991" s="3">
        <f t="shared" si="434"/>
        <v>150975</v>
      </c>
      <c r="AI991" s="5">
        <f t="shared" si="435"/>
        <v>0.23000000001047738</v>
      </c>
      <c r="AJ991" s="2">
        <v>5001</v>
      </c>
      <c r="AK991" s="3">
        <f t="shared" si="436"/>
        <v>5001</v>
      </c>
      <c r="AL991" s="5">
        <f t="shared" si="437"/>
        <v>0</v>
      </c>
      <c r="AM991" s="2">
        <v>50001</v>
      </c>
      <c r="AN991" s="3">
        <f t="shared" si="438"/>
        <v>50001</v>
      </c>
      <c r="AO991" s="5">
        <f t="shared" si="439"/>
        <v>0</v>
      </c>
      <c r="AP991" s="2">
        <v>50000</v>
      </c>
      <c r="AQ991" s="3">
        <f t="shared" si="440"/>
        <v>50000</v>
      </c>
      <c r="AR991" s="5">
        <f t="shared" si="441"/>
        <v>0</v>
      </c>
      <c r="AS991" s="2">
        <v>5000</v>
      </c>
      <c r="AT991" s="3">
        <f t="shared" si="442"/>
        <v>5000</v>
      </c>
      <c r="AU991" s="5">
        <f t="shared" si="443"/>
        <v>0</v>
      </c>
      <c r="AV991" s="2">
        <v>0</v>
      </c>
      <c r="AW991" s="3">
        <f t="shared" si="444"/>
        <v>0</v>
      </c>
      <c r="AX991" s="5">
        <f t="shared" si="445"/>
        <v>0</v>
      </c>
      <c r="AY991" s="2">
        <v>0</v>
      </c>
      <c r="AZ991" s="3">
        <f t="shared" si="446"/>
        <v>0</v>
      </c>
      <c r="BA991" s="5">
        <f t="shared" si="447"/>
        <v>0</v>
      </c>
      <c r="BB991" s="2">
        <v>0</v>
      </c>
      <c r="BC991" s="3">
        <f t="shared" si="448"/>
        <v>0</v>
      </c>
      <c r="BD991" s="5">
        <f t="shared" si="449"/>
        <v>0</v>
      </c>
    </row>
    <row r="992" spans="1:56" x14ac:dyDescent="0.25">
      <c r="A992">
        <v>2015</v>
      </c>
      <c r="B992">
        <v>12</v>
      </c>
      <c r="C992" t="s">
        <v>28</v>
      </c>
      <c r="D992">
        <v>2</v>
      </c>
      <c r="E992">
        <v>6</v>
      </c>
      <c r="F992">
        <v>8</v>
      </c>
      <c r="G992">
        <v>0</v>
      </c>
      <c r="H992">
        <v>12</v>
      </c>
      <c r="I992" t="s">
        <v>31</v>
      </c>
      <c r="J992">
        <v>40</v>
      </c>
      <c r="K992">
        <v>35401</v>
      </c>
      <c r="L992">
        <v>3000</v>
      </c>
      <c r="M992">
        <v>1</v>
      </c>
      <c r="N992">
        <v>1</v>
      </c>
      <c r="O992">
        <v>20</v>
      </c>
      <c r="P992" t="str">
        <f t="shared" si="450"/>
        <v>0</v>
      </c>
      <c r="Q992" t="s">
        <v>30</v>
      </c>
      <c r="R992" s="2">
        <f t="shared" si="423"/>
        <v>150000</v>
      </c>
      <c r="S992" s="2">
        <f t="shared" si="424"/>
        <v>150000</v>
      </c>
      <c r="T992" s="2">
        <f t="shared" si="425"/>
        <v>0</v>
      </c>
      <c r="U992" s="2">
        <v>0</v>
      </c>
      <c r="V992" s="3">
        <f t="shared" si="426"/>
        <v>0</v>
      </c>
      <c r="W992" s="5">
        <f t="shared" si="427"/>
        <v>0</v>
      </c>
      <c r="X992" s="2">
        <v>0</v>
      </c>
      <c r="Y992" s="3">
        <f t="shared" si="428"/>
        <v>0</v>
      </c>
      <c r="Z992" s="5">
        <f t="shared" si="429"/>
        <v>0</v>
      </c>
      <c r="AA992" s="2">
        <v>0</v>
      </c>
      <c r="AB992" s="3">
        <f t="shared" si="430"/>
        <v>0</v>
      </c>
      <c r="AC992" s="5">
        <f t="shared" si="431"/>
        <v>0</v>
      </c>
      <c r="AD992" s="2">
        <v>0</v>
      </c>
      <c r="AE992" s="3">
        <f t="shared" si="432"/>
        <v>0</v>
      </c>
      <c r="AF992" s="5">
        <f t="shared" si="433"/>
        <v>0</v>
      </c>
      <c r="AG992" s="2">
        <v>0</v>
      </c>
      <c r="AH992" s="3">
        <f t="shared" si="434"/>
        <v>0</v>
      </c>
      <c r="AI992" s="5">
        <f t="shared" si="435"/>
        <v>0</v>
      </c>
      <c r="AJ992" s="2">
        <v>0</v>
      </c>
      <c r="AK992" s="3">
        <f t="shared" si="436"/>
        <v>0</v>
      </c>
      <c r="AL992" s="5">
        <f t="shared" si="437"/>
        <v>0</v>
      </c>
      <c r="AM992" s="2">
        <v>100000</v>
      </c>
      <c r="AN992" s="3">
        <f t="shared" si="438"/>
        <v>100000</v>
      </c>
      <c r="AO992" s="5">
        <f t="shared" si="439"/>
        <v>0</v>
      </c>
      <c r="AP992" s="2">
        <v>0</v>
      </c>
      <c r="AQ992" s="3">
        <f t="shared" si="440"/>
        <v>0</v>
      </c>
      <c r="AR992" s="5">
        <f t="shared" si="441"/>
        <v>0</v>
      </c>
      <c r="AS992" s="2">
        <v>0</v>
      </c>
      <c r="AT992" s="3">
        <f t="shared" si="442"/>
        <v>0</v>
      </c>
      <c r="AU992" s="5">
        <f t="shared" si="443"/>
        <v>0</v>
      </c>
      <c r="AV992" s="2">
        <v>50000</v>
      </c>
      <c r="AW992" s="3">
        <f t="shared" si="444"/>
        <v>50000</v>
      </c>
      <c r="AX992" s="5">
        <f t="shared" si="445"/>
        <v>0</v>
      </c>
      <c r="AY992" s="2">
        <v>0</v>
      </c>
      <c r="AZ992" s="3">
        <f t="shared" si="446"/>
        <v>0</v>
      </c>
      <c r="BA992" s="5">
        <f t="shared" si="447"/>
        <v>0</v>
      </c>
      <c r="BB992" s="2">
        <v>0</v>
      </c>
      <c r="BC992" s="3">
        <f t="shared" si="448"/>
        <v>0</v>
      </c>
      <c r="BD992" s="5">
        <f t="shared" si="449"/>
        <v>0</v>
      </c>
    </row>
    <row r="993" spans="1:56" x14ac:dyDescent="0.25">
      <c r="A993">
        <v>2015</v>
      </c>
      <c r="B993">
        <v>12</v>
      </c>
      <c r="C993" t="s">
        <v>28</v>
      </c>
      <c r="D993">
        <v>2</v>
      </c>
      <c r="E993">
        <v>6</v>
      </c>
      <c r="F993">
        <v>8</v>
      </c>
      <c r="G993">
        <v>0</v>
      </c>
      <c r="H993">
        <v>12</v>
      </c>
      <c r="I993" t="s">
        <v>31</v>
      </c>
      <c r="J993">
        <v>40</v>
      </c>
      <c r="K993">
        <v>35401</v>
      </c>
      <c r="L993">
        <v>3000</v>
      </c>
      <c r="M993">
        <v>1</v>
      </c>
      <c r="N993">
        <v>1</v>
      </c>
      <c r="O993">
        <v>21</v>
      </c>
      <c r="P993" t="str">
        <f t="shared" si="450"/>
        <v>0</v>
      </c>
      <c r="Q993" t="s">
        <v>30</v>
      </c>
      <c r="R993" s="2">
        <f t="shared" si="423"/>
        <v>8000</v>
      </c>
      <c r="S993" s="2">
        <f t="shared" si="424"/>
        <v>8000</v>
      </c>
      <c r="T993" s="2">
        <f t="shared" si="425"/>
        <v>0</v>
      </c>
      <c r="U993" s="2">
        <v>0</v>
      </c>
      <c r="V993" s="3">
        <f t="shared" si="426"/>
        <v>0</v>
      </c>
      <c r="W993" s="5">
        <f t="shared" si="427"/>
        <v>0</v>
      </c>
      <c r="X993" s="2">
        <v>0</v>
      </c>
      <c r="Y993" s="3">
        <f t="shared" si="428"/>
        <v>0</v>
      </c>
      <c r="Z993" s="5">
        <f t="shared" si="429"/>
        <v>0</v>
      </c>
      <c r="AA993" s="2">
        <v>0</v>
      </c>
      <c r="AB993" s="3">
        <f t="shared" si="430"/>
        <v>0</v>
      </c>
      <c r="AC993" s="5">
        <f t="shared" si="431"/>
        <v>0</v>
      </c>
      <c r="AD993" s="2">
        <v>2992.8</v>
      </c>
      <c r="AE993" s="3">
        <f t="shared" si="432"/>
        <v>2993</v>
      </c>
      <c r="AF993" s="5">
        <f t="shared" si="433"/>
        <v>-0.1999999999998181</v>
      </c>
      <c r="AG993" s="2">
        <v>0</v>
      </c>
      <c r="AH993" s="3">
        <f t="shared" si="434"/>
        <v>0</v>
      </c>
      <c r="AI993" s="5">
        <f t="shared" si="435"/>
        <v>0</v>
      </c>
      <c r="AJ993" s="2">
        <v>0</v>
      </c>
      <c r="AK993" s="3">
        <f t="shared" si="436"/>
        <v>0</v>
      </c>
      <c r="AL993" s="5">
        <f t="shared" si="437"/>
        <v>0</v>
      </c>
      <c r="AM993" s="2">
        <v>2007.2</v>
      </c>
      <c r="AN993" s="3">
        <f t="shared" si="438"/>
        <v>2007</v>
      </c>
      <c r="AO993" s="5">
        <f t="shared" si="439"/>
        <v>0.20000000000004547</v>
      </c>
      <c r="AP993" s="2">
        <v>0</v>
      </c>
      <c r="AQ993" s="3">
        <f t="shared" si="440"/>
        <v>0</v>
      </c>
      <c r="AR993" s="5">
        <f t="shared" si="441"/>
        <v>0</v>
      </c>
      <c r="AS993" s="2">
        <v>0</v>
      </c>
      <c r="AT993" s="3">
        <f t="shared" si="442"/>
        <v>0</v>
      </c>
      <c r="AU993" s="5">
        <f t="shared" si="443"/>
        <v>0</v>
      </c>
      <c r="AV993" s="2">
        <v>0</v>
      </c>
      <c r="AW993" s="3">
        <f t="shared" si="444"/>
        <v>0</v>
      </c>
      <c r="AX993" s="5">
        <f t="shared" si="445"/>
        <v>0</v>
      </c>
      <c r="AY993" s="2">
        <v>3000</v>
      </c>
      <c r="AZ993" s="3">
        <f t="shared" si="446"/>
        <v>3000</v>
      </c>
      <c r="BA993" s="5">
        <f t="shared" si="447"/>
        <v>0</v>
      </c>
      <c r="BB993" s="2">
        <v>0</v>
      </c>
      <c r="BC993" s="3">
        <f t="shared" si="448"/>
        <v>0</v>
      </c>
      <c r="BD993" s="5">
        <f t="shared" si="449"/>
        <v>0</v>
      </c>
    </row>
    <row r="994" spans="1:56" x14ac:dyDescent="0.25">
      <c r="A994">
        <v>2015</v>
      </c>
      <c r="B994">
        <v>12</v>
      </c>
      <c r="C994" t="s">
        <v>28</v>
      </c>
      <c r="D994">
        <v>2</v>
      </c>
      <c r="E994">
        <v>6</v>
      </c>
      <c r="F994">
        <v>8</v>
      </c>
      <c r="G994">
        <v>0</v>
      </c>
      <c r="H994">
        <v>12</v>
      </c>
      <c r="I994" t="s">
        <v>31</v>
      </c>
      <c r="J994">
        <v>40</v>
      </c>
      <c r="K994">
        <v>35401</v>
      </c>
      <c r="L994">
        <v>3000</v>
      </c>
      <c r="M994">
        <v>1</v>
      </c>
      <c r="N994">
        <v>1</v>
      </c>
      <c r="O994">
        <v>24</v>
      </c>
      <c r="P994" t="str">
        <f t="shared" si="450"/>
        <v>0</v>
      </c>
      <c r="Q994" t="s">
        <v>30</v>
      </c>
      <c r="R994" s="2">
        <f t="shared" si="423"/>
        <v>12000</v>
      </c>
      <c r="S994" s="2">
        <f t="shared" si="424"/>
        <v>12000</v>
      </c>
      <c r="T994" s="2">
        <f t="shared" si="425"/>
        <v>0</v>
      </c>
      <c r="U994" s="2">
        <v>0</v>
      </c>
      <c r="V994" s="3">
        <f t="shared" si="426"/>
        <v>0</v>
      </c>
      <c r="W994" s="5">
        <f t="shared" si="427"/>
        <v>0</v>
      </c>
      <c r="X994" s="2">
        <v>0</v>
      </c>
      <c r="Y994" s="3">
        <f t="shared" si="428"/>
        <v>0</v>
      </c>
      <c r="Z994" s="5">
        <f t="shared" si="429"/>
        <v>0</v>
      </c>
      <c r="AA994" s="2">
        <v>4000</v>
      </c>
      <c r="AB994" s="3">
        <f t="shared" si="430"/>
        <v>4000</v>
      </c>
      <c r="AC994" s="5">
        <f t="shared" si="431"/>
        <v>0</v>
      </c>
      <c r="AD994" s="2">
        <v>3999.98</v>
      </c>
      <c r="AE994" s="3">
        <f t="shared" si="432"/>
        <v>4000</v>
      </c>
      <c r="AF994" s="5">
        <f t="shared" si="433"/>
        <v>-1.999999999998181E-2</v>
      </c>
      <c r="AG994" s="2">
        <v>0</v>
      </c>
      <c r="AH994" s="3">
        <f t="shared" si="434"/>
        <v>0</v>
      </c>
      <c r="AI994" s="5">
        <f t="shared" si="435"/>
        <v>0</v>
      </c>
      <c r="AJ994" s="2">
        <v>4000</v>
      </c>
      <c r="AK994" s="3">
        <f t="shared" si="436"/>
        <v>4000</v>
      </c>
      <c r="AL994" s="5">
        <f t="shared" si="437"/>
        <v>0</v>
      </c>
      <c r="AM994" s="2">
        <v>0.02</v>
      </c>
      <c r="AN994" s="3">
        <f t="shared" si="438"/>
        <v>0</v>
      </c>
      <c r="AO994" s="5">
        <f t="shared" si="439"/>
        <v>0.02</v>
      </c>
      <c r="AP994" s="2">
        <v>0</v>
      </c>
      <c r="AQ994" s="3">
        <f t="shared" si="440"/>
        <v>0</v>
      </c>
      <c r="AR994" s="5">
        <f t="shared" si="441"/>
        <v>0</v>
      </c>
      <c r="AS994" s="2">
        <v>0</v>
      </c>
      <c r="AT994" s="3">
        <f t="shared" si="442"/>
        <v>0</v>
      </c>
      <c r="AU994" s="5">
        <f t="shared" si="443"/>
        <v>0</v>
      </c>
      <c r="AV994" s="2">
        <v>0</v>
      </c>
      <c r="AW994" s="3">
        <f t="shared" si="444"/>
        <v>0</v>
      </c>
      <c r="AX994" s="5">
        <f t="shared" si="445"/>
        <v>0</v>
      </c>
      <c r="AY994" s="2">
        <v>0</v>
      </c>
      <c r="AZ994" s="3">
        <f t="shared" si="446"/>
        <v>0</v>
      </c>
      <c r="BA994" s="5">
        <f t="shared" si="447"/>
        <v>0</v>
      </c>
      <c r="BB994" s="2">
        <v>0</v>
      </c>
      <c r="BC994" s="3">
        <f t="shared" si="448"/>
        <v>0</v>
      </c>
      <c r="BD994" s="5">
        <f t="shared" si="449"/>
        <v>0</v>
      </c>
    </row>
    <row r="995" spans="1:56" x14ac:dyDescent="0.25">
      <c r="A995">
        <v>2015</v>
      </c>
      <c r="B995">
        <v>12</v>
      </c>
      <c r="C995" t="s">
        <v>28</v>
      </c>
      <c r="D995">
        <v>2</v>
      </c>
      <c r="E995">
        <v>6</v>
      </c>
      <c r="F995">
        <v>8</v>
      </c>
      <c r="G995">
        <v>0</v>
      </c>
      <c r="H995">
        <v>12</v>
      </c>
      <c r="I995" t="s">
        <v>31</v>
      </c>
      <c r="J995">
        <v>40</v>
      </c>
      <c r="K995">
        <v>35401</v>
      </c>
      <c r="L995">
        <v>3000</v>
      </c>
      <c r="M995">
        <v>1</v>
      </c>
      <c r="N995">
        <v>1</v>
      </c>
      <c r="O995">
        <v>31</v>
      </c>
      <c r="P995" t="str">
        <f t="shared" si="450"/>
        <v>0</v>
      </c>
      <c r="Q995" t="s">
        <v>30</v>
      </c>
      <c r="R995" s="2">
        <f t="shared" si="423"/>
        <v>45400</v>
      </c>
      <c r="S995" s="2">
        <f t="shared" si="424"/>
        <v>45400</v>
      </c>
      <c r="T995" s="2">
        <f t="shared" si="425"/>
        <v>0</v>
      </c>
      <c r="U995" s="2">
        <v>0</v>
      </c>
      <c r="V995" s="3">
        <f t="shared" si="426"/>
        <v>0</v>
      </c>
      <c r="W995" s="5">
        <f t="shared" si="427"/>
        <v>0</v>
      </c>
      <c r="X995" s="2">
        <v>0</v>
      </c>
      <c r="Y995" s="3">
        <f t="shared" si="428"/>
        <v>0</v>
      </c>
      <c r="Z995" s="5">
        <f t="shared" si="429"/>
        <v>0</v>
      </c>
      <c r="AA995" s="2">
        <v>0</v>
      </c>
      <c r="AB995" s="3">
        <f t="shared" si="430"/>
        <v>0</v>
      </c>
      <c r="AC995" s="5">
        <f t="shared" si="431"/>
        <v>0</v>
      </c>
      <c r="AD995" s="2">
        <v>8745</v>
      </c>
      <c r="AE995" s="3">
        <f t="shared" si="432"/>
        <v>8745</v>
      </c>
      <c r="AF995" s="5">
        <f t="shared" si="433"/>
        <v>0</v>
      </c>
      <c r="AG995" s="2">
        <v>8743.85</v>
      </c>
      <c r="AH995" s="3">
        <f t="shared" si="434"/>
        <v>8744</v>
      </c>
      <c r="AI995" s="5">
        <f t="shared" si="435"/>
        <v>-0.1499999999996362</v>
      </c>
      <c r="AJ995" s="2">
        <v>8746.15</v>
      </c>
      <c r="AK995" s="3">
        <f t="shared" si="436"/>
        <v>8746</v>
      </c>
      <c r="AL995" s="5">
        <f t="shared" si="437"/>
        <v>0.1499999999996362</v>
      </c>
      <c r="AM995" s="2">
        <v>8117</v>
      </c>
      <c r="AN995" s="3">
        <f t="shared" si="438"/>
        <v>8117</v>
      </c>
      <c r="AO995" s="5">
        <f t="shared" si="439"/>
        <v>0</v>
      </c>
      <c r="AP995" s="2">
        <v>2303</v>
      </c>
      <c r="AQ995" s="3">
        <f t="shared" si="440"/>
        <v>2303</v>
      </c>
      <c r="AR995" s="5">
        <f t="shared" si="441"/>
        <v>0</v>
      </c>
      <c r="AS995" s="2">
        <v>8745</v>
      </c>
      <c r="AT995" s="3">
        <f t="shared" si="442"/>
        <v>8745</v>
      </c>
      <c r="AU995" s="5">
        <f t="shared" si="443"/>
        <v>0</v>
      </c>
      <c r="AV995" s="2">
        <v>0</v>
      </c>
      <c r="AW995" s="3">
        <f t="shared" si="444"/>
        <v>0</v>
      </c>
      <c r="AX995" s="5">
        <f t="shared" si="445"/>
        <v>0</v>
      </c>
      <c r="AY995" s="2">
        <v>0</v>
      </c>
      <c r="AZ995" s="3">
        <f t="shared" si="446"/>
        <v>0</v>
      </c>
      <c r="BA995" s="5">
        <f t="shared" si="447"/>
        <v>0</v>
      </c>
      <c r="BB995" s="2">
        <v>0</v>
      </c>
      <c r="BC995" s="3">
        <f t="shared" si="448"/>
        <v>0</v>
      </c>
      <c r="BD995" s="5">
        <f t="shared" si="449"/>
        <v>0</v>
      </c>
    </row>
    <row r="996" spans="1:56" x14ac:dyDescent="0.25">
      <c r="A996">
        <v>2015</v>
      </c>
      <c r="B996">
        <v>12</v>
      </c>
      <c r="C996" t="s">
        <v>28</v>
      </c>
      <c r="D996">
        <v>2</v>
      </c>
      <c r="E996">
        <v>6</v>
      </c>
      <c r="F996">
        <v>8</v>
      </c>
      <c r="G996">
        <v>0</v>
      </c>
      <c r="H996">
        <v>12</v>
      </c>
      <c r="I996" t="s">
        <v>31</v>
      </c>
      <c r="J996">
        <v>40</v>
      </c>
      <c r="K996">
        <v>35401</v>
      </c>
      <c r="L996">
        <v>3000</v>
      </c>
      <c r="M996">
        <v>1</v>
      </c>
      <c r="N996">
        <v>1</v>
      </c>
      <c r="O996">
        <v>32</v>
      </c>
      <c r="P996" t="str">
        <f t="shared" si="450"/>
        <v>0</v>
      </c>
      <c r="Q996" t="s">
        <v>30</v>
      </c>
      <c r="R996" s="2">
        <f t="shared" si="423"/>
        <v>9286</v>
      </c>
      <c r="S996" s="2">
        <f t="shared" si="424"/>
        <v>9286</v>
      </c>
      <c r="T996" s="2">
        <f t="shared" si="425"/>
        <v>0</v>
      </c>
      <c r="U996" s="2">
        <v>0</v>
      </c>
      <c r="V996" s="3">
        <f t="shared" si="426"/>
        <v>0</v>
      </c>
      <c r="W996" s="5">
        <f t="shared" si="427"/>
        <v>0</v>
      </c>
      <c r="X996" s="2">
        <v>0</v>
      </c>
      <c r="Y996" s="3">
        <f t="shared" si="428"/>
        <v>0</v>
      </c>
      <c r="Z996" s="5">
        <f t="shared" si="429"/>
        <v>0</v>
      </c>
      <c r="AA996" s="2">
        <v>0</v>
      </c>
      <c r="AB996" s="3">
        <f t="shared" si="430"/>
        <v>0</v>
      </c>
      <c r="AC996" s="5">
        <f t="shared" si="431"/>
        <v>0</v>
      </c>
      <c r="AD996" s="2">
        <v>0</v>
      </c>
      <c r="AE996" s="3">
        <f t="shared" si="432"/>
        <v>0</v>
      </c>
      <c r="AF996" s="5">
        <f t="shared" si="433"/>
        <v>0</v>
      </c>
      <c r="AG996" s="2">
        <v>0</v>
      </c>
      <c r="AH996" s="3">
        <f t="shared" si="434"/>
        <v>0</v>
      </c>
      <c r="AI996" s="5">
        <f t="shared" si="435"/>
        <v>0</v>
      </c>
      <c r="AJ996" s="2">
        <v>170</v>
      </c>
      <c r="AK996" s="3">
        <f t="shared" si="436"/>
        <v>170</v>
      </c>
      <c r="AL996" s="5">
        <f t="shared" si="437"/>
        <v>0</v>
      </c>
      <c r="AM996" s="2">
        <v>4558</v>
      </c>
      <c r="AN996" s="3">
        <f t="shared" si="438"/>
        <v>4558</v>
      </c>
      <c r="AO996" s="5">
        <f t="shared" si="439"/>
        <v>0</v>
      </c>
      <c r="AP996" s="2">
        <v>4558</v>
      </c>
      <c r="AQ996" s="3">
        <f t="shared" si="440"/>
        <v>4558</v>
      </c>
      <c r="AR996" s="5">
        <f t="shared" si="441"/>
        <v>0</v>
      </c>
      <c r="AS996" s="2">
        <v>0</v>
      </c>
      <c r="AT996" s="3">
        <f t="shared" si="442"/>
        <v>0</v>
      </c>
      <c r="AU996" s="5">
        <f t="shared" si="443"/>
        <v>0</v>
      </c>
      <c r="AV996" s="2">
        <v>0</v>
      </c>
      <c r="AW996" s="3">
        <f t="shared" si="444"/>
        <v>0</v>
      </c>
      <c r="AX996" s="5">
        <f t="shared" si="445"/>
        <v>0</v>
      </c>
      <c r="AY996" s="2">
        <v>0</v>
      </c>
      <c r="AZ996" s="3">
        <f t="shared" si="446"/>
        <v>0</v>
      </c>
      <c r="BA996" s="5">
        <f t="shared" si="447"/>
        <v>0</v>
      </c>
      <c r="BB996" s="2">
        <v>0</v>
      </c>
      <c r="BC996" s="3">
        <f t="shared" si="448"/>
        <v>0</v>
      </c>
      <c r="BD996" s="5">
        <f t="shared" si="449"/>
        <v>0</v>
      </c>
    </row>
    <row r="997" spans="1:56" x14ac:dyDescent="0.25">
      <c r="A997">
        <v>2015</v>
      </c>
      <c r="B997">
        <v>12</v>
      </c>
      <c r="C997" t="s">
        <v>28</v>
      </c>
      <c r="D997">
        <v>2</v>
      </c>
      <c r="E997">
        <v>6</v>
      </c>
      <c r="F997">
        <v>8</v>
      </c>
      <c r="G997">
        <v>0</v>
      </c>
      <c r="H997">
        <v>12</v>
      </c>
      <c r="I997" t="s">
        <v>31</v>
      </c>
      <c r="J997">
        <v>40</v>
      </c>
      <c r="K997">
        <v>35501</v>
      </c>
      <c r="L997">
        <v>3000</v>
      </c>
      <c r="M997">
        <v>1</v>
      </c>
      <c r="N997">
        <v>1</v>
      </c>
      <c r="O997">
        <v>1</v>
      </c>
      <c r="P997" t="str">
        <f t="shared" si="450"/>
        <v>0</v>
      </c>
      <c r="Q997" t="s">
        <v>30</v>
      </c>
      <c r="R997" s="2">
        <f t="shared" si="423"/>
        <v>8000</v>
      </c>
      <c r="S997" s="2">
        <f t="shared" si="424"/>
        <v>8000</v>
      </c>
      <c r="T997" s="2">
        <f t="shared" si="425"/>
        <v>0</v>
      </c>
      <c r="U997" s="2">
        <v>0</v>
      </c>
      <c r="V997" s="3">
        <f t="shared" si="426"/>
        <v>0</v>
      </c>
      <c r="W997" s="5">
        <f t="shared" si="427"/>
        <v>0</v>
      </c>
      <c r="X997" s="2">
        <v>0</v>
      </c>
      <c r="Y997" s="3">
        <f t="shared" si="428"/>
        <v>0</v>
      </c>
      <c r="Z997" s="5">
        <f t="shared" si="429"/>
        <v>0</v>
      </c>
      <c r="AA997" s="2">
        <v>0</v>
      </c>
      <c r="AB997" s="3">
        <f t="shared" si="430"/>
        <v>0</v>
      </c>
      <c r="AC997" s="5">
        <f t="shared" si="431"/>
        <v>0</v>
      </c>
      <c r="AD997" s="2">
        <v>0</v>
      </c>
      <c r="AE997" s="3">
        <f t="shared" si="432"/>
        <v>0</v>
      </c>
      <c r="AF997" s="5">
        <f t="shared" si="433"/>
        <v>0</v>
      </c>
      <c r="AG997" s="2">
        <v>0</v>
      </c>
      <c r="AH997" s="3">
        <f t="shared" si="434"/>
        <v>0</v>
      </c>
      <c r="AI997" s="5">
        <f t="shared" si="435"/>
        <v>0</v>
      </c>
      <c r="AJ997" s="2">
        <v>0</v>
      </c>
      <c r="AK997" s="3">
        <f t="shared" si="436"/>
        <v>0</v>
      </c>
      <c r="AL997" s="5">
        <f t="shared" si="437"/>
        <v>0</v>
      </c>
      <c r="AM997" s="2">
        <v>4000</v>
      </c>
      <c r="AN997" s="3">
        <f t="shared" si="438"/>
        <v>4000</v>
      </c>
      <c r="AO997" s="5">
        <f t="shared" si="439"/>
        <v>0</v>
      </c>
      <c r="AP997" s="2">
        <v>0</v>
      </c>
      <c r="AQ997" s="3">
        <f t="shared" si="440"/>
        <v>0</v>
      </c>
      <c r="AR997" s="5">
        <f t="shared" si="441"/>
        <v>0</v>
      </c>
      <c r="AS997" s="2">
        <v>0</v>
      </c>
      <c r="AT997" s="3">
        <f t="shared" si="442"/>
        <v>0</v>
      </c>
      <c r="AU997" s="5">
        <f t="shared" si="443"/>
        <v>0</v>
      </c>
      <c r="AV997" s="2">
        <v>0</v>
      </c>
      <c r="AW997" s="3">
        <f t="shared" si="444"/>
        <v>0</v>
      </c>
      <c r="AX997" s="5">
        <f t="shared" si="445"/>
        <v>0</v>
      </c>
      <c r="AY997" s="2">
        <v>0</v>
      </c>
      <c r="AZ997" s="3">
        <f t="shared" si="446"/>
        <v>0</v>
      </c>
      <c r="BA997" s="5">
        <f t="shared" si="447"/>
        <v>0</v>
      </c>
      <c r="BB997" s="2">
        <v>4000</v>
      </c>
      <c r="BC997" s="3">
        <f t="shared" si="448"/>
        <v>4000</v>
      </c>
      <c r="BD997" s="5">
        <f t="shared" si="449"/>
        <v>0</v>
      </c>
    </row>
    <row r="998" spans="1:56" x14ac:dyDescent="0.25">
      <c r="A998">
        <v>2015</v>
      </c>
      <c r="B998">
        <v>12</v>
      </c>
      <c r="C998" t="s">
        <v>28</v>
      </c>
      <c r="D998">
        <v>2</v>
      </c>
      <c r="E998">
        <v>6</v>
      </c>
      <c r="F998">
        <v>8</v>
      </c>
      <c r="G998">
        <v>0</v>
      </c>
      <c r="H998">
        <v>12</v>
      </c>
      <c r="I998" t="s">
        <v>31</v>
      </c>
      <c r="J998">
        <v>40</v>
      </c>
      <c r="K998">
        <v>35501</v>
      </c>
      <c r="L998">
        <v>3000</v>
      </c>
      <c r="M998">
        <v>1</v>
      </c>
      <c r="N998">
        <v>1</v>
      </c>
      <c r="O998">
        <v>3</v>
      </c>
      <c r="P998" t="str">
        <f t="shared" si="450"/>
        <v>0</v>
      </c>
      <c r="Q998" t="s">
        <v>30</v>
      </c>
      <c r="R998" s="2">
        <f t="shared" si="423"/>
        <v>10700</v>
      </c>
      <c r="S998" s="2">
        <f t="shared" si="424"/>
        <v>10700</v>
      </c>
      <c r="T998" s="2">
        <f t="shared" si="425"/>
        <v>0</v>
      </c>
      <c r="U998" s="2">
        <v>0</v>
      </c>
      <c r="V998" s="3">
        <f t="shared" si="426"/>
        <v>0</v>
      </c>
      <c r="W998" s="5">
        <f t="shared" si="427"/>
        <v>0</v>
      </c>
      <c r="X998" s="2">
        <v>0</v>
      </c>
      <c r="Y998" s="3">
        <f t="shared" si="428"/>
        <v>0</v>
      </c>
      <c r="Z998" s="5">
        <f t="shared" si="429"/>
        <v>0</v>
      </c>
      <c r="AA998" s="2">
        <v>0</v>
      </c>
      <c r="AB998" s="3">
        <f t="shared" si="430"/>
        <v>0</v>
      </c>
      <c r="AC998" s="5">
        <f t="shared" si="431"/>
        <v>0</v>
      </c>
      <c r="AD998" s="2">
        <v>900</v>
      </c>
      <c r="AE998" s="3">
        <f t="shared" si="432"/>
        <v>900</v>
      </c>
      <c r="AF998" s="5">
        <f t="shared" si="433"/>
        <v>0</v>
      </c>
      <c r="AG998" s="2">
        <v>990</v>
      </c>
      <c r="AH998" s="3">
        <f t="shared" si="434"/>
        <v>990</v>
      </c>
      <c r="AI998" s="5">
        <f t="shared" si="435"/>
        <v>0</v>
      </c>
      <c r="AJ998" s="2">
        <v>1210</v>
      </c>
      <c r="AK998" s="3">
        <f t="shared" si="436"/>
        <v>1210</v>
      </c>
      <c r="AL998" s="5">
        <f t="shared" si="437"/>
        <v>0</v>
      </c>
      <c r="AM998" s="2">
        <v>1000</v>
      </c>
      <c r="AN998" s="3">
        <f t="shared" si="438"/>
        <v>1000</v>
      </c>
      <c r="AO998" s="5">
        <f t="shared" si="439"/>
        <v>0</v>
      </c>
      <c r="AP998" s="2">
        <v>1000</v>
      </c>
      <c r="AQ998" s="3">
        <f t="shared" si="440"/>
        <v>1000</v>
      </c>
      <c r="AR998" s="5">
        <f t="shared" si="441"/>
        <v>0</v>
      </c>
      <c r="AS998" s="2">
        <v>1000</v>
      </c>
      <c r="AT998" s="3">
        <f t="shared" si="442"/>
        <v>1000</v>
      </c>
      <c r="AU998" s="5">
        <f t="shared" si="443"/>
        <v>0</v>
      </c>
      <c r="AV998" s="2">
        <v>1300</v>
      </c>
      <c r="AW998" s="3">
        <f t="shared" si="444"/>
        <v>1300</v>
      </c>
      <c r="AX998" s="5">
        <f t="shared" si="445"/>
        <v>0</v>
      </c>
      <c r="AY998" s="2">
        <v>1300</v>
      </c>
      <c r="AZ998" s="3">
        <f t="shared" si="446"/>
        <v>1300</v>
      </c>
      <c r="BA998" s="5">
        <f t="shared" si="447"/>
        <v>0</v>
      </c>
      <c r="BB998" s="2">
        <v>2000</v>
      </c>
      <c r="BC998" s="3">
        <f t="shared" si="448"/>
        <v>2000</v>
      </c>
      <c r="BD998" s="5">
        <f t="shared" si="449"/>
        <v>0</v>
      </c>
    </row>
    <row r="999" spans="1:56" x14ac:dyDescent="0.25">
      <c r="A999">
        <v>2015</v>
      </c>
      <c r="B999">
        <v>12</v>
      </c>
      <c r="C999" t="s">
        <v>28</v>
      </c>
      <c r="D999">
        <v>2</v>
      </c>
      <c r="E999">
        <v>6</v>
      </c>
      <c r="F999">
        <v>8</v>
      </c>
      <c r="G999">
        <v>0</v>
      </c>
      <c r="H999">
        <v>12</v>
      </c>
      <c r="I999" t="s">
        <v>31</v>
      </c>
      <c r="J999">
        <v>40</v>
      </c>
      <c r="K999">
        <v>35501</v>
      </c>
      <c r="L999">
        <v>3000</v>
      </c>
      <c r="M999">
        <v>1</v>
      </c>
      <c r="N999">
        <v>1</v>
      </c>
      <c r="O999">
        <v>4</v>
      </c>
      <c r="P999" t="str">
        <f t="shared" si="450"/>
        <v>0</v>
      </c>
      <c r="Q999" t="s">
        <v>30</v>
      </c>
      <c r="R999" s="2">
        <f t="shared" si="423"/>
        <v>5428</v>
      </c>
      <c r="S999" s="2">
        <f t="shared" si="424"/>
        <v>5428</v>
      </c>
      <c r="T999" s="2">
        <f t="shared" si="425"/>
        <v>0</v>
      </c>
      <c r="U999" s="2">
        <v>0</v>
      </c>
      <c r="V999" s="3">
        <f t="shared" si="426"/>
        <v>0</v>
      </c>
      <c r="W999" s="5">
        <f t="shared" si="427"/>
        <v>0</v>
      </c>
      <c r="X999" s="2">
        <v>0</v>
      </c>
      <c r="Y999" s="3">
        <f t="shared" si="428"/>
        <v>0</v>
      </c>
      <c r="Z999" s="5">
        <f t="shared" si="429"/>
        <v>0</v>
      </c>
      <c r="AA999" s="2">
        <v>0</v>
      </c>
      <c r="AB999" s="3">
        <f t="shared" si="430"/>
        <v>0</v>
      </c>
      <c r="AC999" s="5">
        <f t="shared" si="431"/>
        <v>0</v>
      </c>
      <c r="AD999" s="2">
        <v>0</v>
      </c>
      <c r="AE999" s="3">
        <f t="shared" si="432"/>
        <v>0</v>
      </c>
      <c r="AF999" s="5">
        <f t="shared" si="433"/>
        <v>0</v>
      </c>
      <c r="AG999" s="2">
        <v>0</v>
      </c>
      <c r="AH999" s="3">
        <f t="shared" si="434"/>
        <v>0</v>
      </c>
      <c r="AI999" s="5">
        <f t="shared" si="435"/>
        <v>0</v>
      </c>
      <c r="AJ999" s="2">
        <v>0</v>
      </c>
      <c r="AK999" s="3">
        <f t="shared" si="436"/>
        <v>0</v>
      </c>
      <c r="AL999" s="5">
        <f t="shared" si="437"/>
        <v>0</v>
      </c>
      <c r="AM999" s="2">
        <v>0</v>
      </c>
      <c r="AN999" s="3">
        <f t="shared" si="438"/>
        <v>0</v>
      </c>
      <c r="AO999" s="5">
        <f t="shared" si="439"/>
        <v>0</v>
      </c>
      <c r="AP999" s="2">
        <v>0</v>
      </c>
      <c r="AQ999" s="3">
        <f t="shared" si="440"/>
        <v>0</v>
      </c>
      <c r="AR999" s="5">
        <f t="shared" si="441"/>
        <v>0</v>
      </c>
      <c r="AS999" s="2">
        <v>0</v>
      </c>
      <c r="AT999" s="3">
        <f t="shared" si="442"/>
        <v>0</v>
      </c>
      <c r="AU999" s="5">
        <f t="shared" si="443"/>
        <v>0</v>
      </c>
      <c r="AV999" s="2">
        <v>0</v>
      </c>
      <c r="AW999" s="3">
        <f t="shared" si="444"/>
        <v>0</v>
      </c>
      <c r="AX999" s="5">
        <f t="shared" si="445"/>
        <v>0</v>
      </c>
      <c r="AY999" s="2">
        <v>2474</v>
      </c>
      <c r="AZ999" s="3">
        <f t="shared" si="446"/>
        <v>2474</v>
      </c>
      <c r="BA999" s="5">
        <f t="shared" si="447"/>
        <v>0</v>
      </c>
      <c r="BB999" s="2">
        <v>2954</v>
      </c>
      <c r="BC999" s="3">
        <f t="shared" si="448"/>
        <v>2954</v>
      </c>
      <c r="BD999" s="5">
        <f t="shared" si="449"/>
        <v>0</v>
      </c>
    </row>
    <row r="1000" spans="1:56" x14ac:dyDescent="0.25">
      <c r="A1000">
        <v>2015</v>
      </c>
      <c r="B1000">
        <v>12</v>
      </c>
      <c r="C1000" t="s">
        <v>28</v>
      </c>
      <c r="D1000">
        <v>2</v>
      </c>
      <c r="E1000">
        <v>6</v>
      </c>
      <c r="F1000">
        <v>8</v>
      </c>
      <c r="G1000">
        <v>0</v>
      </c>
      <c r="H1000">
        <v>12</v>
      </c>
      <c r="I1000" t="s">
        <v>31</v>
      </c>
      <c r="J1000">
        <v>40</v>
      </c>
      <c r="K1000">
        <v>35501</v>
      </c>
      <c r="L1000">
        <v>3000</v>
      </c>
      <c r="M1000">
        <v>1</v>
      </c>
      <c r="N1000">
        <v>1</v>
      </c>
      <c r="O1000">
        <v>9</v>
      </c>
      <c r="P1000" t="str">
        <f t="shared" si="450"/>
        <v>0</v>
      </c>
      <c r="Q1000" t="s">
        <v>30</v>
      </c>
      <c r="R1000" s="2">
        <f t="shared" si="423"/>
        <v>364688</v>
      </c>
      <c r="S1000" s="2">
        <f t="shared" si="424"/>
        <v>364688</v>
      </c>
      <c r="T1000" s="2">
        <f t="shared" si="425"/>
        <v>0</v>
      </c>
      <c r="U1000" s="2">
        <v>0</v>
      </c>
      <c r="V1000" s="3">
        <f t="shared" si="426"/>
        <v>0</v>
      </c>
      <c r="W1000" s="5">
        <f t="shared" si="427"/>
        <v>0</v>
      </c>
      <c r="X1000" s="2">
        <v>0</v>
      </c>
      <c r="Y1000" s="3">
        <f t="shared" si="428"/>
        <v>0</v>
      </c>
      <c r="Z1000" s="5">
        <f t="shared" si="429"/>
        <v>0</v>
      </c>
      <c r="AA1000" s="2">
        <v>0</v>
      </c>
      <c r="AB1000" s="3">
        <f t="shared" si="430"/>
        <v>0</v>
      </c>
      <c r="AC1000" s="5">
        <f t="shared" si="431"/>
        <v>0</v>
      </c>
      <c r="AD1000" s="2">
        <v>25600.39</v>
      </c>
      <c r="AE1000" s="3">
        <f t="shared" si="432"/>
        <v>25600</v>
      </c>
      <c r="AF1000" s="5">
        <f t="shared" si="433"/>
        <v>0.38999999999941792</v>
      </c>
      <c r="AG1000" s="2">
        <v>185928.79</v>
      </c>
      <c r="AH1000" s="3">
        <f t="shared" si="434"/>
        <v>185929</v>
      </c>
      <c r="AI1000" s="5">
        <f t="shared" si="435"/>
        <v>-0.20999999999185093</v>
      </c>
      <c r="AJ1000" s="2">
        <v>0</v>
      </c>
      <c r="AK1000" s="3">
        <f t="shared" si="436"/>
        <v>0</v>
      </c>
      <c r="AL1000" s="5">
        <f t="shared" si="437"/>
        <v>0</v>
      </c>
      <c r="AM1000" s="2">
        <v>0.01</v>
      </c>
      <c r="AN1000" s="3">
        <f t="shared" si="438"/>
        <v>0</v>
      </c>
      <c r="AO1000" s="5">
        <f t="shared" si="439"/>
        <v>0.01</v>
      </c>
      <c r="AP1000" s="2">
        <v>35937</v>
      </c>
      <c r="AQ1000" s="3">
        <f t="shared" si="440"/>
        <v>35937</v>
      </c>
      <c r="AR1000" s="5">
        <f t="shared" si="441"/>
        <v>0</v>
      </c>
      <c r="AS1000" s="2">
        <v>36052</v>
      </c>
      <c r="AT1000" s="3">
        <f t="shared" si="442"/>
        <v>36052</v>
      </c>
      <c r="AU1000" s="5">
        <f t="shared" si="443"/>
        <v>0</v>
      </c>
      <c r="AV1000" s="2">
        <v>46382</v>
      </c>
      <c r="AW1000" s="3">
        <f t="shared" si="444"/>
        <v>46382</v>
      </c>
      <c r="AX1000" s="5">
        <f t="shared" si="445"/>
        <v>0</v>
      </c>
      <c r="AY1000" s="2">
        <v>24234.560000000001</v>
      </c>
      <c r="AZ1000" s="3">
        <f t="shared" si="446"/>
        <v>24235</v>
      </c>
      <c r="BA1000" s="5">
        <f t="shared" si="447"/>
        <v>-0.43999999999869033</v>
      </c>
      <c r="BB1000" s="2">
        <v>10553.25</v>
      </c>
      <c r="BC1000" s="3">
        <f t="shared" si="448"/>
        <v>10553</v>
      </c>
      <c r="BD1000" s="5">
        <f t="shared" si="449"/>
        <v>0.25</v>
      </c>
    </row>
    <row r="1001" spans="1:56" x14ac:dyDescent="0.25">
      <c r="A1001">
        <v>2015</v>
      </c>
      <c r="B1001">
        <v>12</v>
      </c>
      <c r="C1001" t="s">
        <v>28</v>
      </c>
      <c r="D1001">
        <v>2</v>
      </c>
      <c r="E1001">
        <v>6</v>
      </c>
      <c r="F1001">
        <v>8</v>
      </c>
      <c r="G1001">
        <v>0</v>
      </c>
      <c r="H1001">
        <v>12</v>
      </c>
      <c r="I1001" t="s">
        <v>31</v>
      </c>
      <c r="J1001">
        <v>40</v>
      </c>
      <c r="K1001">
        <v>35501</v>
      </c>
      <c r="L1001">
        <v>3000</v>
      </c>
      <c r="M1001">
        <v>1</v>
      </c>
      <c r="N1001">
        <v>1</v>
      </c>
      <c r="O1001">
        <v>11</v>
      </c>
      <c r="P1001" t="str">
        <f t="shared" si="450"/>
        <v>0</v>
      </c>
      <c r="Q1001" t="s">
        <v>30</v>
      </c>
      <c r="R1001" s="2">
        <f t="shared" si="423"/>
        <v>8000</v>
      </c>
      <c r="S1001" s="2">
        <f t="shared" si="424"/>
        <v>8000</v>
      </c>
      <c r="T1001" s="2">
        <f t="shared" si="425"/>
        <v>0</v>
      </c>
      <c r="U1001" s="2">
        <v>0</v>
      </c>
      <c r="V1001" s="3">
        <f t="shared" si="426"/>
        <v>0</v>
      </c>
      <c r="W1001" s="5">
        <f t="shared" si="427"/>
        <v>0</v>
      </c>
      <c r="X1001" s="2">
        <v>0</v>
      </c>
      <c r="Y1001" s="3">
        <f t="shared" si="428"/>
        <v>0</v>
      </c>
      <c r="Z1001" s="5">
        <f t="shared" si="429"/>
        <v>0</v>
      </c>
      <c r="AA1001" s="2">
        <v>0</v>
      </c>
      <c r="AB1001" s="3">
        <f t="shared" si="430"/>
        <v>0</v>
      </c>
      <c r="AC1001" s="5">
        <f t="shared" si="431"/>
        <v>0</v>
      </c>
      <c r="AD1001" s="2">
        <v>0</v>
      </c>
      <c r="AE1001" s="3">
        <f t="shared" si="432"/>
        <v>0</v>
      </c>
      <c r="AF1001" s="5">
        <f t="shared" si="433"/>
        <v>0</v>
      </c>
      <c r="AG1001" s="2">
        <v>3062</v>
      </c>
      <c r="AH1001" s="3">
        <f t="shared" si="434"/>
        <v>3062</v>
      </c>
      <c r="AI1001" s="5">
        <f t="shared" si="435"/>
        <v>0</v>
      </c>
      <c r="AJ1001" s="2">
        <v>938</v>
      </c>
      <c r="AK1001" s="3">
        <f t="shared" si="436"/>
        <v>938</v>
      </c>
      <c r="AL1001" s="5">
        <f t="shared" si="437"/>
        <v>0</v>
      </c>
      <c r="AM1001" s="2">
        <v>0</v>
      </c>
      <c r="AN1001" s="3">
        <f t="shared" si="438"/>
        <v>0</v>
      </c>
      <c r="AO1001" s="5">
        <f t="shared" si="439"/>
        <v>0</v>
      </c>
      <c r="AP1001" s="2">
        <v>0</v>
      </c>
      <c r="AQ1001" s="3">
        <f t="shared" si="440"/>
        <v>0</v>
      </c>
      <c r="AR1001" s="5">
        <f t="shared" si="441"/>
        <v>0</v>
      </c>
      <c r="AS1001" s="2">
        <v>0</v>
      </c>
      <c r="AT1001" s="3">
        <f t="shared" si="442"/>
        <v>0</v>
      </c>
      <c r="AU1001" s="5">
        <f t="shared" si="443"/>
        <v>0</v>
      </c>
      <c r="AV1001" s="2">
        <v>4000</v>
      </c>
      <c r="AW1001" s="3">
        <f t="shared" si="444"/>
        <v>4000</v>
      </c>
      <c r="AX1001" s="5">
        <f t="shared" si="445"/>
        <v>0</v>
      </c>
      <c r="AY1001" s="2">
        <v>0</v>
      </c>
      <c r="AZ1001" s="3">
        <f t="shared" si="446"/>
        <v>0</v>
      </c>
      <c r="BA1001" s="5">
        <f t="shared" si="447"/>
        <v>0</v>
      </c>
      <c r="BB1001" s="2">
        <v>0</v>
      </c>
      <c r="BC1001" s="3">
        <f t="shared" si="448"/>
        <v>0</v>
      </c>
      <c r="BD1001" s="5">
        <f t="shared" si="449"/>
        <v>0</v>
      </c>
    </row>
    <row r="1002" spans="1:56" x14ac:dyDescent="0.25">
      <c r="A1002">
        <v>2015</v>
      </c>
      <c r="B1002">
        <v>12</v>
      </c>
      <c r="C1002" t="s">
        <v>28</v>
      </c>
      <c r="D1002">
        <v>2</v>
      </c>
      <c r="E1002">
        <v>6</v>
      </c>
      <c r="F1002">
        <v>8</v>
      </c>
      <c r="G1002">
        <v>0</v>
      </c>
      <c r="H1002">
        <v>12</v>
      </c>
      <c r="I1002" t="s">
        <v>31</v>
      </c>
      <c r="J1002">
        <v>40</v>
      </c>
      <c r="K1002">
        <v>35501</v>
      </c>
      <c r="L1002">
        <v>3000</v>
      </c>
      <c r="M1002">
        <v>1</v>
      </c>
      <c r="N1002">
        <v>1</v>
      </c>
      <c r="O1002">
        <v>12</v>
      </c>
      <c r="P1002" t="str">
        <f t="shared" si="450"/>
        <v>0</v>
      </c>
      <c r="Q1002" t="s">
        <v>30</v>
      </c>
      <c r="R1002" s="2">
        <f t="shared" si="423"/>
        <v>10500</v>
      </c>
      <c r="S1002" s="2">
        <f t="shared" si="424"/>
        <v>10500</v>
      </c>
      <c r="T1002" s="2">
        <f t="shared" si="425"/>
        <v>0</v>
      </c>
      <c r="U1002" s="2">
        <v>0</v>
      </c>
      <c r="V1002" s="3">
        <f t="shared" si="426"/>
        <v>0</v>
      </c>
      <c r="W1002" s="5">
        <f t="shared" si="427"/>
        <v>0</v>
      </c>
      <c r="X1002" s="2">
        <v>0</v>
      </c>
      <c r="Y1002" s="3">
        <f t="shared" si="428"/>
        <v>0</v>
      </c>
      <c r="Z1002" s="5">
        <f t="shared" si="429"/>
        <v>0</v>
      </c>
      <c r="AA1002" s="2">
        <v>2656</v>
      </c>
      <c r="AB1002" s="3">
        <f t="shared" si="430"/>
        <v>2656</v>
      </c>
      <c r="AC1002" s="5">
        <f t="shared" si="431"/>
        <v>0</v>
      </c>
      <c r="AD1002" s="2">
        <v>0</v>
      </c>
      <c r="AE1002" s="3">
        <f t="shared" si="432"/>
        <v>0</v>
      </c>
      <c r="AF1002" s="5">
        <f t="shared" si="433"/>
        <v>0</v>
      </c>
      <c r="AG1002" s="2">
        <v>0</v>
      </c>
      <c r="AH1002" s="3">
        <f t="shared" si="434"/>
        <v>0</v>
      </c>
      <c r="AI1002" s="5">
        <f t="shared" si="435"/>
        <v>0</v>
      </c>
      <c r="AJ1002" s="2">
        <v>3500</v>
      </c>
      <c r="AK1002" s="3">
        <f t="shared" si="436"/>
        <v>3500</v>
      </c>
      <c r="AL1002" s="5">
        <f t="shared" si="437"/>
        <v>0</v>
      </c>
      <c r="AM1002" s="2">
        <v>0</v>
      </c>
      <c r="AN1002" s="3">
        <f t="shared" si="438"/>
        <v>0</v>
      </c>
      <c r="AO1002" s="5">
        <f t="shared" si="439"/>
        <v>0</v>
      </c>
      <c r="AP1002" s="2">
        <v>0</v>
      </c>
      <c r="AQ1002" s="3">
        <f t="shared" si="440"/>
        <v>0</v>
      </c>
      <c r="AR1002" s="5">
        <f t="shared" si="441"/>
        <v>0</v>
      </c>
      <c r="AS1002" s="2">
        <v>4344</v>
      </c>
      <c r="AT1002" s="3">
        <f t="shared" si="442"/>
        <v>4344</v>
      </c>
      <c r="AU1002" s="5">
        <f t="shared" si="443"/>
        <v>0</v>
      </c>
      <c r="AV1002" s="2">
        <v>0</v>
      </c>
      <c r="AW1002" s="3">
        <f t="shared" si="444"/>
        <v>0</v>
      </c>
      <c r="AX1002" s="5">
        <f t="shared" si="445"/>
        <v>0</v>
      </c>
      <c r="AY1002" s="2">
        <v>0</v>
      </c>
      <c r="AZ1002" s="3">
        <f t="shared" si="446"/>
        <v>0</v>
      </c>
      <c r="BA1002" s="5">
        <f t="shared" si="447"/>
        <v>0</v>
      </c>
      <c r="BB1002" s="2">
        <v>0</v>
      </c>
      <c r="BC1002" s="3">
        <f t="shared" si="448"/>
        <v>0</v>
      </c>
      <c r="BD1002" s="5">
        <f t="shared" si="449"/>
        <v>0</v>
      </c>
    </row>
    <row r="1003" spans="1:56" x14ac:dyDescent="0.25">
      <c r="A1003">
        <v>2015</v>
      </c>
      <c r="B1003">
        <v>12</v>
      </c>
      <c r="C1003" t="s">
        <v>28</v>
      </c>
      <c r="D1003">
        <v>2</v>
      </c>
      <c r="E1003">
        <v>6</v>
      </c>
      <c r="F1003">
        <v>8</v>
      </c>
      <c r="G1003">
        <v>0</v>
      </c>
      <c r="H1003">
        <v>12</v>
      </c>
      <c r="I1003" t="s">
        <v>31</v>
      </c>
      <c r="J1003">
        <v>40</v>
      </c>
      <c r="K1003">
        <v>35501</v>
      </c>
      <c r="L1003">
        <v>3000</v>
      </c>
      <c r="M1003">
        <v>1</v>
      </c>
      <c r="N1003">
        <v>1</v>
      </c>
      <c r="O1003">
        <v>17</v>
      </c>
      <c r="P1003" t="str">
        <f t="shared" si="450"/>
        <v>0</v>
      </c>
      <c r="Q1003" t="s">
        <v>30</v>
      </c>
      <c r="R1003" s="2">
        <f t="shared" si="423"/>
        <v>34248</v>
      </c>
      <c r="S1003" s="2">
        <f t="shared" si="424"/>
        <v>34248</v>
      </c>
      <c r="T1003" s="2">
        <f t="shared" si="425"/>
        <v>0</v>
      </c>
      <c r="U1003" s="2">
        <v>0</v>
      </c>
      <c r="V1003" s="3">
        <f t="shared" si="426"/>
        <v>0</v>
      </c>
      <c r="W1003" s="5">
        <f t="shared" si="427"/>
        <v>0</v>
      </c>
      <c r="X1003" s="2">
        <v>0</v>
      </c>
      <c r="Y1003" s="3">
        <f t="shared" si="428"/>
        <v>0</v>
      </c>
      <c r="Z1003" s="5">
        <f t="shared" si="429"/>
        <v>0</v>
      </c>
      <c r="AA1003" s="2">
        <v>2013.76</v>
      </c>
      <c r="AB1003" s="3">
        <f t="shared" si="430"/>
        <v>2014</v>
      </c>
      <c r="AC1003" s="5">
        <f t="shared" si="431"/>
        <v>-0.24000000000000909</v>
      </c>
      <c r="AD1003" s="2">
        <v>6249</v>
      </c>
      <c r="AE1003" s="3">
        <f t="shared" si="432"/>
        <v>6249</v>
      </c>
      <c r="AF1003" s="5">
        <f t="shared" si="433"/>
        <v>0</v>
      </c>
      <c r="AG1003" s="2">
        <v>3124.51</v>
      </c>
      <c r="AH1003" s="3">
        <f t="shared" si="434"/>
        <v>3125</v>
      </c>
      <c r="AI1003" s="5">
        <f t="shared" si="435"/>
        <v>-0.48999999999978172</v>
      </c>
      <c r="AJ1003" s="2">
        <v>3125.49</v>
      </c>
      <c r="AK1003" s="3">
        <f t="shared" si="436"/>
        <v>3125</v>
      </c>
      <c r="AL1003" s="5">
        <f t="shared" si="437"/>
        <v>0.48999999999978172</v>
      </c>
      <c r="AM1003" s="2">
        <v>3425</v>
      </c>
      <c r="AN1003" s="3">
        <f t="shared" si="438"/>
        <v>3425</v>
      </c>
      <c r="AO1003" s="5">
        <f t="shared" si="439"/>
        <v>0</v>
      </c>
      <c r="AP1003" s="2">
        <v>0</v>
      </c>
      <c r="AQ1003" s="3">
        <f t="shared" si="440"/>
        <v>0</v>
      </c>
      <c r="AR1003" s="5">
        <f t="shared" si="441"/>
        <v>0</v>
      </c>
      <c r="AS1003" s="2">
        <v>6236.24</v>
      </c>
      <c r="AT1003" s="3">
        <f t="shared" si="442"/>
        <v>6236</v>
      </c>
      <c r="AU1003" s="5">
        <f t="shared" si="443"/>
        <v>0.23999999999978172</v>
      </c>
      <c r="AV1003" s="2">
        <v>3125</v>
      </c>
      <c r="AW1003" s="3">
        <f t="shared" si="444"/>
        <v>3125</v>
      </c>
      <c r="AX1003" s="5">
        <f t="shared" si="445"/>
        <v>0</v>
      </c>
      <c r="AY1003" s="2">
        <v>6949</v>
      </c>
      <c r="AZ1003" s="3">
        <f t="shared" si="446"/>
        <v>6949</v>
      </c>
      <c r="BA1003" s="5">
        <f t="shared" si="447"/>
        <v>0</v>
      </c>
      <c r="BB1003" s="2">
        <v>0</v>
      </c>
      <c r="BC1003" s="3">
        <f t="shared" si="448"/>
        <v>0</v>
      </c>
      <c r="BD1003" s="5">
        <f t="shared" si="449"/>
        <v>0</v>
      </c>
    </row>
    <row r="1004" spans="1:56" x14ac:dyDescent="0.25">
      <c r="A1004">
        <v>2015</v>
      </c>
      <c r="B1004">
        <v>12</v>
      </c>
      <c r="C1004" t="s">
        <v>28</v>
      </c>
      <c r="D1004">
        <v>2</v>
      </c>
      <c r="E1004">
        <v>6</v>
      </c>
      <c r="F1004">
        <v>8</v>
      </c>
      <c r="G1004">
        <v>0</v>
      </c>
      <c r="H1004">
        <v>12</v>
      </c>
      <c r="I1004" t="s">
        <v>31</v>
      </c>
      <c r="J1004">
        <v>40</v>
      </c>
      <c r="K1004">
        <v>35501</v>
      </c>
      <c r="L1004">
        <v>3000</v>
      </c>
      <c r="M1004">
        <v>1</v>
      </c>
      <c r="N1004">
        <v>1</v>
      </c>
      <c r="O1004">
        <v>18</v>
      </c>
      <c r="P1004" t="str">
        <f t="shared" si="450"/>
        <v>0</v>
      </c>
      <c r="Q1004" t="s">
        <v>30</v>
      </c>
      <c r="R1004" s="2">
        <f t="shared" si="423"/>
        <v>15450</v>
      </c>
      <c r="S1004" s="2">
        <f t="shared" si="424"/>
        <v>15450</v>
      </c>
      <c r="T1004" s="2">
        <f t="shared" si="425"/>
        <v>0</v>
      </c>
      <c r="U1004" s="2">
        <v>0</v>
      </c>
      <c r="V1004" s="3">
        <f t="shared" si="426"/>
        <v>0</v>
      </c>
      <c r="W1004" s="5">
        <f t="shared" si="427"/>
        <v>0</v>
      </c>
      <c r="X1004" s="2">
        <v>0</v>
      </c>
      <c r="Y1004" s="3">
        <f t="shared" si="428"/>
        <v>0</v>
      </c>
      <c r="Z1004" s="5">
        <f t="shared" si="429"/>
        <v>0</v>
      </c>
      <c r="AA1004" s="2">
        <v>0</v>
      </c>
      <c r="AB1004" s="3">
        <f t="shared" si="430"/>
        <v>0</v>
      </c>
      <c r="AC1004" s="5">
        <f t="shared" si="431"/>
        <v>0</v>
      </c>
      <c r="AD1004" s="2">
        <v>0</v>
      </c>
      <c r="AE1004" s="3">
        <f t="shared" si="432"/>
        <v>0</v>
      </c>
      <c r="AF1004" s="5">
        <f t="shared" si="433"/>
        <v>0</v>
      </c>
      <c r="AG1004" s="2">
        <v>0</v>
      </c>
      <c r="AH1004" s="3">
        <f t="shared" si="434"/>
        <v>0</v>
      </c>
      <c r="AI1004" s="5">
        <f t="shared" si="435"/>
        <v>0</v>
      </c>
      <c r="AJ1004" s="2">
        <v>0</v>
      </c>
      <c r="AK1004" s="3">
        <f t="shared" si="436"/>
        <v>0</v>
      </c>
      <c r="AL1004" s="5">
        <f t="shared" si="437"/>
        <v>0</v>
      </c>
      <c r="AM1004" s="2">
        <v>5000</v>
      </c>
      <c r="AN1004" s="3">
        <f t="shared" si="438"/>
        <v>5000</v>
      </c>
      <c r="AO1004" s="5">
        <f t="shared" si="439"/>
        <v>0</v>
      </c>
      <c r="AP1004" s="2">
        <v>0</v>
      </c>
      <c r="AQ1004" s="3">
        <f t="shared" si="440"/>
        <v>0</v>
      </c>
      <c r="AR1004" s="5">
        <f t="shared" si="441"/>
        <v>0</v>
      </c>
      <c r="AS1004" s="2">
        <v>5000</v>
      </c>
      <c r="AT1004" s="3">
        <f t="shared" si="442"/>
        <v>5000</v>
      </c>
      <c r="AU1004" s="5">
        <f t="shared" si="443"/>
        <v>0</v>
      </c>
      <c r="AV1004" s="2">
        <v>0</v>
      </c>
      <c r="AW1004" s="3">
        <f t="shared" si="444"/>
        <v>0</v>
      </c>
      <c r="AX1004" s="5">
        <f t="shared" si="445"/>
        <v>0</v>
      </c>
      <c r="AY1004" s="2">
        <v>5450</v>
      </c>
      <c r="AZ1004" s="3">
        <f t="shared" si="446"/>
        <v>5450</v>
      </c>
      <c r="BA1004" s="5">
        <f t="shared" si="447"/>
        <v>0</v>
      </c>
      <c r="BB1004" s="2">
        <v>0</v>
      </c>
      <c r="BC1004" s="3">
        <f t="shared" si="448"/>
        <v>0</v>
      </c>
      <c r="BD1004" s="5">
        <f t="shared" si="449"/>
        <v>0</v>
      </c>
    </row>
    <row r="1005" spans="1:56" x14ac:dyDescent="0.25">
      <c r="A1005">
        <v>2015</v>
      </c>
      <c r="B1005">
        <v>12</v>
      </c>
      <c r="C1005" t="s">
        <v>28</v>
      </c>
      <c r="D1005">
        <v>2</v>
      </c>
      <c r="E1005">
        <v>6</v>
      </c>
      <c r="F1005">
        <v>8</v>
      </c>
      <c r="G1005">
        <v>0</v>
      </c>
      <c r="H1005">
        <v>12</v>
      </c>
      <c r="I1005" t="s">
        <v>31</v>
      </c>
      <c r="J1005">
        <v>40</v>
      </c>
      <c r="K1005">
        <v>35501</v>
      </c>
      <c r="L1005">
        <v>3000</v>
      </c>
      <c r="M1005">
        <v>1</v>
      </c>
      <c r="N1005">
        <v>1</v>
      </c>
      <c r="O1005">
        <v>20</v>
      </c>
      <c r="P1005" t="str">
        <f t="shared" si="450"/>
        <v>0</v>
      </c>
      <c r="Q1005" t="s">
        <v>30</v>
      </c>
      <c r="R1005" s="2">
        <f t="shared" si="423"/>
        <v>44200</v>
      </c>
      <c r="S1005" s="2">
        <f t="shared" si="424"/>
        <v>44200</v>
      </c>
      <c r="T1005" s="2">
        <f t="shared" si="425"/>
        <v>0</v>
      </c>
      <c r="U1005" s="2">
        <v>0</v>
      </c>
      <c r="V1005" s="3">
        <f t="shared" si="426"/>
        <v>0</v>
      </c>
      <c r="W1005" s="5">
        <f t="shared" si="427"/>
        <v>0</v>
      </c>
      <c r="X1005" s="2">
        <v>0</v>
      </c>
      <c r="Y1005" s="3">
        <f t="shared" si="428"/>
        <v>0</v>
      </c>
      <c r="Z1005" s="5">
        <f t="shared" si="429"/>
        <v>0</v>
      </c>
      <c r="AA1005" s="2">
        <v>0</v>
      </c>
      <c r="AB1005" s="3">
        <f t="shared" si="430"/>
        <v>0</v>
      </c>
      <c r="AC1005" s="5">
        <f t="shared" si="431"/>
        <v>0</v>
      </c>
      <c r="AD1005" s="2">
        <v>8000</v>
      </c>
      <c r="AE1005" s="3">
        <f t="shared" si="432"/>
        <v>8000</v>
      </c>
      <c r="AF1005" s="5">
        <f t="shared" si="433"/>
        <v>0</v>
      </c>
      <c r="AG1005" s="2">
        <v>0</v>
      </c>
      <c r="AH1005" s="3">
        <f t="shared" si="434"/>
        <v>0</v>
      </c>
      <c r="AI1005" s="5">
        <f t="shared" si="435"/>
        <v>0</v>
      </c>
      <c r="AJ1005" s="2">
        <v>13000</v>
      </c>
      <c r="AK1005" s="3">
        <f t="shared" si="436"/>
        <v>13000</v>
      </c>
      <c r="AL1005" s="5">
        <f t="shared" si="437"/>
        <v>0</v>
      </c>
      <c r="AM1005" s="2">
        <v>0</v>
      </c>
      <c r="AN1005" s="3">
        <f t="shared" si="438"/>
        <v>0</v>
      </c>
      <c r="AO1005" s="5">
        <f t="shared" si="439"/>
        <v>0</v>
      </c>
      <c r="AP1005" s="2">
        <v>0</v>
      </c>
      <c r="AQ1005" s="3">
        <f t="shared" si="440"/>
        <v>0</v>
      </c>
      <c r="AR1005" s="5">
        <f t="shared" si="441"/>
        <v>0</v>
      </c>
      <c r="AS1005" s="2">
        <v>14600</v>
      </c>
      <c r="AT1005" s="3">
        <f t="shared" si="442"/>
        <v>14600</v>
      </c>
      <c r="AU1005" s="5">
        <f t="shared" si="443"/>
        <v>0</v>
      </c>
      <c r="AV1005" s="2">
        <v>3600</v>
      </c>
      <c r="AW1005" s="3">
        <f t="shared" si="444"/>
        <v>3600</v>
      </c>
      <c r="AX1005" s="5">
        <f t="shared" si="445"/>
        <v>0</v>
      </c>
      <c r="AY1005" s="2">
        <v>0</v>
      </c>
      <c r="AZ1005" s="3">
        <f t="shared" si="446"/>
        <v>0</v>
      </c>
      <c r="BA1005" s="5">
        <f t="shared" si="447"/>
        <v>0</v>
      </c>
      <c r="BB1005" s="2">
        <v>5000</v>
      </c>
      <c r="BC1005" s="3">
        <f t="shared" si="448"/>
        <v>5000</v>
      </c>
      <c r="BD1005" s="5">
        <f t="shared" si="449"/>
        <v>0</v>
      </c>
    </row>
    <row r="1006" spans="1:56" x14ac:dyDescent="0.25">
      <c r="A1006">
        <v>2015</v>
      </c>
      <c r="B1006">
        <v>12</v>
      </c>
      <c r="C1006" t="s">
        <v>28</v>
      </c>
      <c r="D1006">
        <v>2</v>
      </c>
      <c r="E1006">
        <v>6</v>
      </c>
      <c r="F1006">
        <v>8</v>
      </c>
      <c r="G1006">
        <v>0</v>
      </c>
      <c r="H1006">
        <v>12</v>
      </c>
      <c r="I1006" t="s">
        <v>31</v>
      </c>
      <c r="J1006">
        <v>40</v>
      </c>
      <c r="K1006">
        <v>35501</v>
      </c>
      <c r="L1006">
        <v>3000</v>
      </c>
      <c r="M1006">
        <v>1</v>
      </c>
      <c r="N1006">
        <v>1</v>
      </c>
      <c r="O1006">
        <v>23</v>
      </c>
      <c r="P1006" t="str">
        <f t="shared" si="450"/>
        <v>0</v>
      </c>
      <c r="Q1006" t="s">
        <v>30</v>
      </c>
      <c r="R1006" s="2">
        <f t="shared" si="423"/>
        <v>19339</v>
      </c>
      <c r="S1006" s="2">
        <f t="shared" si="424"/>
        <v>19339</v>
      </c>
      <c r="T1006" s="2">
        <f t="shared" si="425"/>
        <v>0</v>
      </c>
      <c r="U1006" s="2">
        <v>0</v>
      </c>
      <c r="V1006" s="3">
        <f t="shared" si="426"/>
        <v>0</v>
      </c>
      <c r="W1006" s="5">
        <f t="shared" si="427"/>
        <v>0</v>
      </c>
      <c r="X1006" s="2">
        <v>2000</v>
      </c>
      <c r="Y1006" s="3">
        <f t="shared" si="428"/>
        <v>2000</v>
      </c>
      <c r="Z1006" s="5">
        <f t="shared" si="429"/>
        <v>0</v>
      </c>
      <c r="AA1006" s="2">
        <v>0</v>
      </c>
      <c r="AB1006" s="3">
        <f t="shared" si="430"/>
        <v>0</v>
      </c>
      <c r="AC1006" s="5">
        <f t="shared" si="431"/>
        <v>0</v>
      </c>
      <c r="AD1006" s="2">
        <v>2477</v>
      </c>
      <c r="AE1006" s="3">
        <f t="shared" si="432"/>
        <v>2477</v>
      </c>
      <c r="AF1006" s="5">
        <f t="shared" si="433"/>
        <v>0</v>
      </c>
      <c r="AG1006" s="2">
        <v>2476.9899999999998</v>
      </c>
      <c r="AH1006" s="3">
        <f t="shared" si="434"/>
        <v>2477</v>
      </c>
      <c r="AI1006" s="5">
        <f t="shared" si="435"/>
        <v>-1.0000000000218279E-2</v>
      </c>
      <c r="AJ1006" s="2">
        <v>2477.0100000000002</v>
      </c>
      <c r="AK1006" s="3">
        <f t="shared" si="436"/>
        <v>2477</v>
      </c>
      <c r="AL1006" s="5">
        <f t="shared" si="437"/>
        <v>1.0000000000218279E-2</v>
      </c>
      <c r="AM1006" s="2">
        <v>4954</v>
      </c>
      <c r="AN1006" s="3">
        <f t="shared" si="438"/>
        <v>4954</v>
      </c>
      <c r="AO1006" s="5">
        <f t="shared" si="439"/>
        <v>0</v>
      </c>
      <c r="AP1006" s="2">
        <v>2477</v>
      </c>
      <c r="AQ1006" s="3">
        <f t="shared" si="440"/>
        <v>2477</v>
      </c>
      <c r="AR1006" s="5">
        <f t="shared" si="441"/>
        <v>0</v>
      </c>
      <c r="AS1006" s="2">
        <v>0</v>
      </c>
      <c r="AT1006" s="3">
        <f t="shared" si="442"/>
        <v>0</v>
      </c>
      <c r="AU1006" s="5">
        <f t="shared" si="443"/>
        <v>0</v>
      </c>
      <c r="AV1006" s="2">
        <v>2477</v>
      </c>
      <c r="AW1006" s="3">
        <f t="shared" si="444"/>
        <v>2477</v>
      </c>
      <c r="AX1006" s="5">
        <f t="shared" si="445"/>
        <v>0</v>
      </c>
      <c r="AY1006" s="2">
        <v>0</v>
      </c>
      <c r="AZ1006" s="3">
        <f t="shared" si="446"/>
        <v>0</v>
      </c>
      <c r="BA1006" s="5">
        <f t="shared" si="447"/>
        <v>0</v>
      </c>
      <c r="BB1006" s="2">
        <v>0</v>
      </c>
      <c r="BC1006" s="3">
        <f t="shared" si="448"/>
        <v>0</v>
      </c>
      <c r="BD1006" s="5">
        <f t="shared" si="449"/>
        <v>0</v>
      </c>
    </row>
    <row r="1007" spans="1:56" x14ac:dyDescent="0.25">
      <c r="A1007">
        <v>2015</v>
      </c>
      <c r="B1007">
        <v>12</v>
      </c>
      <c r="C1007" t="s">
        <v>28</v>
      </c>
      <c r="D1007">
        <v>2</v>
      </c>
      <c r="E1007">
        <v>6</v>
      </c>
      <c r="F1007">
        <v>8</v>
      </c>
      <c r="G1007">
        <v>0</v>
      </c>
      <c r="H1007">
        <v>12</v>
      </c>
      <c r="I1007" t="s">
        <v>31</v>
      </c>
      <c r="J1007">
        <v>40</v>
      </c>
      <c r="K1007">
        <v>35501</v>
      </c>
      <c r="L1007">
        <v>3000</v>
      </c>
      <c r="M1007">
        <v>1</v>
      </c>
      <c r="N1007">
        <v>1</v>
      </c>
      <c r="O1007">
        <v>24</v>
      </c>
      <c r="P1007" t="str">
        <f t="shared" si="450"/>
        <v>0</v>
      </c>
      <c r="Q1007" t="s">
        <v>30</v>
      </c>
      <c r="R1007" s="2">
        <f t="shared" si="423"/>
        <v>0</v>
      </c>
      <c r="S1007" s="2">
        <f t="shared" si="424"/>
        <v>0</v>
      </c>
      <c r="T1007" s="2">
        <f t="shared" si="425"/>
        <v>0</v>
      </c>
      <c r="U1007" s="2">
        <v>0</v>
      </c>
      <c r="V1007" s="3">
        <f t="shared" si="426"/>
        <v>0</v>
      </c>
      <c r="W1007" s="5">
        <f t="shared" si="427"/>
        <v>0</v>
      </c>
      <c r="X1007" s="2">
        <v>0</v>
      </c>
      <c r="Y1007" s="3">
        <f t="shared" si="428"/>
        <v>0</v>
      </c>
      <c r="Z1007" s="5">
        <f t="shared" si="429"/>
        <v>0</v>
      </c>
      <c r="AA1007" s="2">
        <v>0</v>
      </c>
      <c r="AB1007" s="3">
        <f t="shared" si="430"/>
        <v>0</v>
      </c>
      <c r="AC1007" s="5">
        <f t="shared" si="431"/>
        <v>0</v>
      </c>
      <c r="AD1007" s="2">
        <v>0</v>
      </c>
      <c r="AE1007" s="3">
        <f t="shared" si="432"/>
        <v>0</v>
      </c>
      <c r="AF1007" s="5">
        <f t="shared" si="433"/>
        <v>0</v>
      </c>
      <c r="AG1007" s="2">
        <v>0</v>
      </c>
      <c r="AH1007" s="3">
        <f t="shared" si="434"/>
        <v>0</v>
      </c>
      <c r="AI1007" s="5">
        <f t="shared" si="435"/>
        <v>0</v>
      </c>
      <c r="AJ1007" s="2">
        <v>0</v>
      </c>
      <c r="AK1007" s="3">
        <f t="shared" si="436"/>
        <v>0</v>
      </c>
      <c r="AL1007" s="5">
        <f t="shared" si="437"/>
        <v>0</v>
      </c>
      <c r="AM1007" s="2">
        <v>0</v>
      </c>
      <c r="AN1007" s="3">
        <f t="shared" si="438"/>
        <v>0</v>
      </c>
      <c r="AO1007" s="5">
        <f t="shared" si="439"/>
        <v>0</v>
      </c>
      <c r="AP1007" s="2">
        <v>0</v>
      </c>
      <c r="AQ1007" s="3">
        <f t="shared" si="440"/>
        <v>0</v>
      </c>
      <c r="AR1007" s="5">
        <f t="shared" si="441"/>
        <v>0</v>
      </c>
      <c r="AS1007" s="2">
        <v>0</v>
      </c>
      <c r="AT1007" s="3">
        <f t="shared" si="442"/>
        <v>0</v>
      </c>
      <c r="AU1007" s="5">
        <f t="shared" si="443"/>
        <v>0</v>
      </c>
      <c r="AV1007" s="2">
        <v>0</v>
      </c>
      <c r="AW1007" s="3">
        <f t="shared" si="444"/>
        <v>0</v>
      </c>
      <c r="AX1007" s="5">
        <f t="shared" si="445"/>
        <v>0</v>
      </c>
      <c r="AY1007" s="2">
        <v>0</v>
      </c>
      <c r="AZ1007" s="3">
        <f t="shared" si="446"/>
        <v>0</v>
      </c>
      <c r="BA1007" s="5">
        <f t="shared" si="447"/>
        <v>0</v>
      </c>
      <c r="BB1007" s="2">
        <v>0</v>
      </c>
      <c r="BC1007" s="3">
        <f t="shared" si="448"/>
        <v>0</v>
      </c>
      <c r="BD1007" s="5">
        <f t="shared" si="449"/>
        <v>0</v>
      </c>
    </row>
    <row r="1008" spans="1:56" x14ac:dyDescent="0.25">
      <c r="A1008">
        <v>2015</v>
      </c>
      <c r="B1008">
        <v>12</v>
      </c>
      <c r="C1008" t="s">
        <v>28</v>
      </c>
      <c r="D1008">
        <v>2</v>
      </c>
      <c r="E1008">
        <v>6</v>
      </c>
      <c r="F1008">
        <v>8</v>
      </c>
      <c r="G1008">
        <v>0</v>
      </c>
      <c r="H1008">
        <v>12</v>
      </c>
      <c r="I1008" t="s">
        <v>31</v>
      </c>
      <c r="J1008">
        <v>40</v>
      </c>
      <c r="K1008">
        <v>35501</v>
      </c>
      <c r="L1008">
        <v>3000</v>
      </c>
      <c r="M1008">
        <v>1</v>
      </c>
      <c r="N1008">
        <v>1</v>
      </c>
      <c r="O1008">
        <v>25</v>
      </c>
      <c r="P1008" t="str">
        <f t="shared" si="450"/>
        <v>0</v>
      </c>
      <c r="Q1008" t="s">
        <v>30</v>
      </c>
      <c r="R1008" s="2">
        <f t="shared" si="423"/>
        <v>9000</v>
      </c>
      <c r="S1008" s="2">
        <f t="shared" si="424"/>
        <v>9000</v>
      </c>
      <c r="T1008" s="2">
        <f t="shared" si="425"/>
        <v>0</v>
      </c>
      <c r="U1008" s="2">
        <v>0</v>
      </c>
      <c r="V1008" s="3">
        <f t="shared" si="426"/>
        <v>0</v>
      </c>
      <c r="W1008" s="5">
        <f t="shared" si="427"/>
        <v>0</v>
      </c>
      <c r="X1008" s="2">
        <v>0</v>
      </c>
      <c r="Y1008" s="3">
        <f t="shared" si="428"/>
        <v>0</v>
      </c>
      <c r="Z1008" s="5">
        <f t="shared" si="429"/>
        <v>0</v>
      </c>
      <c r="AA1008" s="2">
        <v>0</v>
      </c>
      <c r="AB1008" s="3">
        <f t="shared" si="430"/>
        <v>0</v>
      </c>
      <c r="AC1008" s="5">
        <f t="shared" si="431"/>
        <v>0</v>
      </c>
      <c r="AD1008" s="2">
        <v>0</v>
      </c>
      <c r="AE1008" s="3">
        <f t="shared" si="432"/>
        <v>0</v>
      </c>
      <c r="AF1008" s="5">
        <f t="shared" si="433"/>
        <v>0</v>
      </c>
      <c r="AG1008" s="2">
        <v>0</v>
      </c>
      <c r="AH1008" s="3">
        <f t="shared" si="434"/>
        <v>0</v>
      </c>
      <c r="AI1008" s="5">
        <f t="shared" si="435"/>
        <v>0</v>
      </c>
      <c r="AJ1008" s="2">
        <v>3000</v>
      </c>
      <c r="AK1008" s="3">
        <f t="shared" si="436"/>
        <v>3000</v>
      </c>
      <c r="AL1008" s="5">
        <f t="shared" si="437"/>
        <v>0</v>
      </c>
      <c r="AM1008" s="2">
        <v>0</v>
      </c>
      <c r="AN1008" s="3">
        <f t="shared" si="438"/>
        <v>0</v>
      </c>
      <c r="AO1008" s="5">
        <f t="shared" si="439"/>
        <v>0</v>
      </c>
      <c r="AP1008" s="2">
        <v>0</v>
      </c>
      <c r="AQ1008" s="3">
        <f t="shared" si="440"/>
        <v>0</v>
      </c>
      <c r="AR1008" s="5">
        <f t="shared" si="441"/>
        <v>0</v>
      </c>
      <c r="AS1008" s="2">
        <v>3000</v>
      </c>
      <c r="AT1008" s="3">
        <f t="shared" si="442"/>
        <v>3000</v>
      </c>
      <c r="AU1008" s="5">
        <f t="shared" si="443"/>
        <v>0</v>
      </c>
      <c r="AV1008" s="2">
        <v>0</v>
      </c>
      <c r="AW1008" s="3">
        <f t="shared" si="444"/>
        <v>0</v>
      </c>
      <c r="AX1008" s="5">
        <f t="shared" si="445"/>
        <v>0</v>
      </c>
      <c r="AY1008" s="2">
        <v>0</v>
      </c>
      <c r="AZ1008" s="3">
        <f t="shared" si="446"/>
        <v>0</v>
      </c>
      <c r="BA1008" s="5">
        <f t="shared" si="447"/>
        <v>0</v>
      </c>
      <c r="BB1008" s="2">
        <v>3000</v>
      </c>
      <c r="BC1008" s="3">
        <f t="shared" si="448"/>
        <v>3000</v>
      </c>
      <c r="BD1008" s="5">
        <f t="shared" si="449"/>
        <v>0</v>
      </c>
    </row>
    <row r="1009" spans="1:56" x14ac:dyDescent="0.25">
      <c r="A1009">
        <v>2015</v>
      </c>
      <c r="B1009">
        <v>12</v>
      </c>
      <c r="C1009" t="s">
        <v>28</v>
      </c>
      <c r="D1009">
        <v>2</v>
      </c>
      <c r="E1009">
        <v>6</v>
      </c>
      <c r="F1009">
        <v>8</v>
      </c>
      <c r="G1009">
        <v>0</v>
      </c>
      <c r="H1009">
        <v>12</v>
      </c>
      <c r="I1009" t="s">
        <v>31</v>
      </c>
      <c r="J1009">
        <v>40</v>
      </c>
      <c r="K1009">
        <v>35501</v>
      </c>
      <c r="L1009">
        <v>3000</v>
      </c>
      <c r="M1009">
        <v>1</v>
      </c>
      <c r="N1009">
        <v>1</v>
      </c>
      <c r="O1009">
        <v>30</v>
      </c>
      <c r="P1009" t="str">
        <f t="shared" si="450"/>
        <v>0</v>
      </c>
      <c r="Q1009" t="s">
        <v>30</v>
      </c>
      <c r="R1009" s="2">
        <f t="shared" si="423"/>
        <v>6000</v>
      </c>
      <c r="S1009" s="2">
        <f t="shared" si="424"/>
        <v>6000</v>
      </c>
      <c r="T1009" s="2">
        <f t="shared" si="425"/>
        <v>0</v>
      </c>
      <c r="U1009" s="2">
        <v>0</v>
      </c>
      <c r="V1009" s="3">
        <f t="shared" si="426"/>
        <v>0</v>
      </c>
      <c r="W1009" s="5">
        <f t="shared" si="427"/>
        <v>0</v>
      </c>
      <c r="X1009" s="2">
        <v>0</v>
      </c>
      <c r="Y1009" s="3">
        <f t="shared" si="428"/>
        <v>0</v>
      </c>
      <c r="Z1009" s="5">
        <f t="shared" si="429"/>
        <v>0</v>
      </c>
      <c r="AA1009" s="2">
        <v>0</v>
      </c>
      <c r="AB1009" s="3">
        <f t="shared" si="430"/>
        <v>0</v>
      </c>
      <c r="AC1009" s="5">
        <f t="shared" si="431"/>
        <v>0</v>
      </c>
      <c r="AD1009" s="2">
        <v>0</v>
      </c>
      <c r="AE1009" s="3">
        <f t="shared" si="432"/>
        <v>0</v>
      </c>
      <c r="AF1009" s="5">
        <f t="shared" si="433"/>
        <v>0</v>
      </c>
      <c r="AG1009" s="2">
        <v>2000</v>
      </c>
      <c r="AH1009" s="3">
        <f t="shared" si="434"/>
        <v>2000</v>
      </c>
      <c r="AI1009" s="5">
        <f t="shared" si="435"/>
        <v>0</v>
      </c>
      <c r="AJ1009" s="2">
        <v>0</v>
      </c>
      <c r="AK1009" s="3">
        <f t="shared" si="436"/>
        <v>0</v>
      </c>
      <c r="AL1009" s="5">
        <f t="shared" si="437"/>
        <v>0</v>
      </c>
      <c r="AM1009" s="2">
        <v>0</v>
      </c>
      <c r="AN1009" s="3">
        <f t="shared" si="438"/>
        <v>0</v>
      </c>
      <c r="AO1009" s="5">
        <f t="shared" si="439"/>
        <v>0</v>
      </c>
      <c r="AP1009" s="2">
        <v>0</v>
      </c>
      <c r="AQ1009" s="3">
        <f t="shared" si="440"/>
        <v>0</v>
      </c>
      <c r="AR1009" s="5">
        <f t="shared" si="441"/>
        <v>0</v>
      </c>
      <c r="AS1009" s="2">
        <v>2000</v>
      </c>
      <c r="AT1009" s="3">
        <f t="shared" si="442"/>
        <v>2000</v>
      </c>
      <c r="AU1009" s="5">
        <f t="shared" si="443"/>
        <v>0</v>
      </c>
      <c r="AV1009" s="2">
        <v>0</v>
      </c>
      <c r="AW1009" s="3">
        <f t="shared" si="444"/>
        <v>0</v>
      </c>
      <c r="AX1009" s="5">
        <f t="shared" si="445"/>
        <v>0</v>
      </c>
      <c r="AY1009" s="2">
        <v>2000</v>
      </c>
      <c r="AZ1009" s="3">
        <f t="shared" si="446"/>
        <v>2000</v>
      </c>
      <c r="BA1009" s="5">
        <f t="shared" si="447"/>
        <v>0</v>
      </c>
      <c r="BB1009" s="2">
        <v>0</v>
      </c>
      <c r="BC1009" s="3">
        <f t="shared" si="448"/>
        <v>0</v>
      </c>
      <c r="BD1009" s="5">
        <f t="shared" si="449"/>
        <v>0</v>
      </c>
    </row>
    <row r="1010" spans="1:56" x14ac:dyDescent="0.25">
      <c r="A1010">
        <v>2015</v>
      </c>
      <c r="B1010">
        <v>12</v>
      </c>
      <c r="C1010" t="s">
        <v>28</v>
      </c>
      <c r="D1010">
        <v>2</v>
      </c>
      <c r="E1010">
        <v>6</v>
      </c>
      <c r="F1010">
        <v>8</v>
      </c>
      <c r="G1010">
        <v>0</v>
      </c>
      <c r="H1010">
        <v>12</v>
      </c>
      <c r="I1010" t="s">
        <v>31</v>
      </c>
      <c r="J1010">
        <v>40</v>
      </c>
      <c r="K1010">
        <v>35701</v>
      </c>
      <c r="L1010">
        <v>3000</v>
      </c>
      <c r="M1010">
        <v>1</v>
      </c>
      <c r="N1010">
        <v>1</v>
      </c>
      <c r="O1010">
        <v>1</v>
      </c>
      <c r="P1010" t="str">
        <f t="shared" si="450"/>
        <v>0</v>
      </c>
      <c r="Q1010" t="s">
        <v>30</v>
      </c>
      <c r="R1010" s="2">
        <f t="shared" si="423"/>
        <v>274000</v>
      </c>
      <c r="S1010" s="2">
        <f t="shared" si="424"/>
        <v>274000</v>
      </c>
      <c r="T1010" s="2">
        <f t="shared" si="425"/>
        <v>0</v>
      </c>
      <c r="U1010" s="2">
        <v>0</v>
      </c>
      <c r="V1010" s="3">
        <f t="shared" si="426"/>
        <v>0</v>
      </c>
      <c r="W1010" s="5">
        <f t="shared" si="427"/>
        <v>0</v>
      </c>
      <c r="X1010" s="2">
        <v>0</v>
      </c>
      <c r="Y1010" s="3">
        <f t="shared" si="428"/>
        <v>0</v>
      </c>
      <c r="Z1010" s="5">
        <f t="shared" si="429"/>
        <v>0</v>
      </c>
      <c r="AA1010" s="2">
        <v>0</v>
      </c>
      <c r="AB1010" s="3">
        <f t="shared" si="430"/>
        <v>0</v>
      </c>
      <c r="AC1010" s="5">
        <f t="shared" si="431"/>
        <v>0</v>
      </c>
      <c r="AD1010" s="2">
        <v>0</v>
      </c>
      <c r="AE1010" s="3">
        <f t="shared" si="432"/>
        <v>0</v>
      </c>
      <c r="AF1010" s="5">
        <f t="shared" si="433"/>
        <v>0</v>
      </c>
      <c r="AG1010" s="2">
        <v>90000</v>
      </c>
      <c r="AH1010" s="3">
        <f t="shared" si="434"/>
        <v>90000</v>
      </c>
      <c r="AI1010" s="5">
        <f t="shared" si="435"/>
        <v>0</v>
      </c>
      <c r="AJ1010" s="2">
        <v>0</v>
      </c>
      <c r="AK1010" s="3">
        <f t="shared" si="436"/>
        <v>0</v>
      </c>
      <c r="AL1010" s="5">
        <f t="shared" si="437"/>
        <v>0</v>
      </c>
      <c r="AM1010" s="2">
        <v>184000</v>
      </c>
      <c r="AN1010" s="3">
        <f t="shared" si="438"/>
        <v>184000</v>
      </c>
      <c r="AO1010" s="5">
        <f t="shared" si="439"/>
        <v>0</v>
      </c>
      <c r="AP1010" s="2">
        <v>0</v>
      </c>
      <c r="AQ1010" s="3">
        <f t="shared" si="440"/>
        <v>0</v>
      </c>
      <c r="AR1010" s="5">
        <f t="shared" si="441"/>
        <v>0</v>
      </c>
      <c r="AS1010" s="2">
        <v>0</v>
      </c>
      <c r="AT1010" s="3">
        <f t="shared" si="442"/>
        <v>0</v>
      </c>
      <c r="AU1010" s="5">
        <f t="shared" si="443"/>
        <v>0</v>
      </c>
      <c r="AV1010" s="2">
        <v>0</v>
      </c>
      <c r="AW1010" s="3">
        <f t="shared" si="444"/>
        <v>0</v>
      </c>
      <c r="AX1010" s="5">
        <f t="shared" si="445"/>
        <v>0</v>
      </c>
      <c r="AY1010" s="2">
        <v>0</v>
      </c>
      <c r="AZ1010" s="3">
        <f t="shared" si="446"/>
        <v>0</v>
      </c>
      <c r="BA1010" s="5">
        <f t="shared" si="447"/>
        <v>0</v>
      </c>
      <c r="BB1010" s="2">
        <v>0</v>
      </c>
      <c r="BC1010" s="3">
        <f t="shared" si="448"/>
        <v>0</v>
      </c>
      <c r="BD1010" s="5">
        <f t="shared" si="449"/>
        <v>0</v>
      </c>
    </row>
    <row r="1011" spans="1:56" x14ac:dyDescent="0.25">
      <c r="A1011">
        <v>2015</v>
      </c>
      <c r="B1011">
        <v>12</v>
      </c>
      <c r="C1011" t="s">
        <v>28</v>
      </c>
      <c r="D1011">
        <v>2</v>
      </c>
      <c r="E1011">
        <v>6</v>
      </c>
      <c r="F1011">
        <v>8</v>
      </c>
      <c r="G1011">
        <v>0</v>
      </c>
      <c r="H1011">
        <v>12</v>
      </c>
      <c r="I1011" t="s">
        <v>31</v>
      </c>
      <c r="J1011">
        <v>40</v>
      </c>
      <c r="K1011">
        <v>35701</v>
      </c>
      <c r="L1011">
        <v>3000</v>
      </c>
      <c r="M1011">
        <v>1</v>
      </c>
      <c r="N1011">
        <v>1</v>
      </c>
      <c r="O1011">
        <v>3</v>
      </c>
      <c r="P1011" t="str">
        <f t="shared" si="450"/>
        <v>0</v>
      </c>
      <c r="Q1011" t="s">
        <v>30</v>
      </c>
      <c r="R1011" s="2">
        <f t="shared" si="423"/>
        <v>14200</v>
      </c>
      <c r="S1011" s="2">
        <f t="shared" si="424"/>
        <v>14200</v>
      </c>
      <c r="T1011" s="2">
        <f t="shared" si="425"/>
        <v>0</v>
      </c>
      <c r="U1011" s="2">
        <v>0</v>
      </c>
      <c r="V1011" s="3">
        <f t="shared" si="426"/>
        <v>0</v>
      </c>
      <c r="W1011" s="5">
        <f t="shared" si="427"/>
        <v>0</v>
      </c>
      <c r="X1011" s="2">
        <v>0</v>
      </c>
      <c r="Y1011" s="3">
        <f t="shared" si="428"/>
        <v>0</v>
      </c>
      <c r="Z1011" s="5">
        <f t="shared" si="429"/>
        <v>0</v>
      </c>
      <c r="AA1011" s="2">
        <v>0</v>
      </c>
      <c r="AB1011" s="3">
        <f t="shared" si="430"/>
        <v>0</v>
      </c>
      <c r="AC1011" s="5">
        <f t="shared" si="431"/>
        <v>0</v>
      </c>
      <c r="AD1011" s="2">
        <v>1000</v>
      </c>
      <c r="AE1011" s="3">
        <f t="shared" si="432"/>
        <v>1000</v>
      </c>
      <c r="AF1011" s="5">
        <f t="shared" si="433"/>
        <v>0</v>
      </c>
      <c r="AG1011" s="2">
        <v>1160</v>
      </c>
      <c r="AH1011" s="3">
        <f t="shared" si="434"/>
        <v>1160</v>
      </c>
      <c r="AI1011" s="5">
        <f t="shared" si="435"/>
        <v>0</v>
      </c>
      <c r="AJ1011" s="2">
        <v>1840</v>
      </c>
      <c r="AK1011" s="3">
        <f t="shared" si="436"/>
        <v>1840</v>
      </c>
      <c r="AL1011" s="5">
        <f t="shared" si="437"/>
        <v>0</v>
      </c>
      <c r="AM1011" s="2">
        <v>1800</v>
      </c>
      <c r="AN1011" s="3">
        <f t="shared" si="438"/>
        <v>1800</v>
      </c>
      <c r="AO1011" s="5">
        <f t="shared" si="439"/>
        <v>0</v>
      </c>
      <c r="AP1011" s="2">
        <v>1800</v>
      </c>
      <c r="AQ1011" s="3">
        <f t="shared" si="440"/>
        <v>1800</v>
      </c>
      <c r="AR1011" s="5">
        <f t="shared" si="441"/>
        <v>0</v>
      </c>
      <c r="AS1011" s="2">
        <v>0</v>
      </c>
      <c r="AT1011" s="3">
        <f t="shared" si="442"/>
        <v>0</v>
      </c>
      <c r="AU1011" s="5">
        <f t="shared" si="443"/>
        <v>0</v>
      </c>
      <c r="AV1011" s="2">
        <v>1800</v>
      </c>
      <c r="AW1011" s="3">
        <f t="shared" si="444"/>
        <v>1800</v>
      </c>
      <c r="AX1011" s="5">
        <f t="shared" si="445"/>
        <v>0</v>
      </c>
      <c r="AY1011" s="2">
        <v>1800</v>
      </c>
      <c r="AZ1011" s="3">
        <f t="shared" si="446"/>
        <v>1800</v>
      </c>
      <c r="BA1011" s="5">
        <f t="shared" si="447"/>
        <v>0</v>
      </c>
      <c r="BB1011" s="2">
        <v>3000</v>
      </c>
      <c r="BC1011" s="3">
        <f t="shared" si="448"/>
        <v>3000</v>
      </c>
      <c r="BD1011" s="5">
        <f t="shared" si="449"/>
        <v>0</v>
      </c>
    </row>
    <row r="1012" spans="1:56" x14ac:dyDescent="0.25">
      <c r="A1012">
        <v>2015</v>
      </c>
      <c r="B1012">
        <v>12</v>
      </c>
      <c r="C1012" t="s">
        <v>28</v>
      </c>
      <c r="D1012">
        <v>2</v>
      </c>
      <c r="E1012">
        <v>6</v>
      </c>
      <c r="F1012">
        <v>8</v>
      </c>
      <c r="G1012">
        <v>0</v>
      </c>
      <c r="H1012">
        <v>12</v>
      </c>
      <c r="I1012" t="s">
        <v>31</v>
      </c>
      <c r="J1012">
        <v>40</v>
      </c>
      <c r="K1012">
        <v>35701</v>
      </c>
      <c r="L1012">
        <v>3000</v>
      </c>
      <c r="M1012">
        <v>1</v>
      </c>
      <c r="N1012">
        <v>1</v>
      </c>
      <c r="O1012">
        <v>4</v>
      </c>
      <c r="P1012" t="str">
        <f t="shared" si="450"/>
        <v>0</v>
      </c>
      <c r="Q1012" t="s">
        <v>30</v>
      </c>
      <c r="R1012" s="2">
        <f t="shared" si="423"/>
        <v>90265</v>
      </c>
      <c r="S1012" s="2">
        <f t="shared" si="424"/>
        <v>90265</v>
      </c>
      <c r="T1012" s="2">
        <f t="shared" si="425"/>
        <v>0</v>
      </c>
      <c r="U1012" s="2">
        <v>0</v>
      </c>
      <c r="V1012" s="3">
        <f t="shared" si="426"/>
        <v>0</v>
      </c>
      <c r="W1012" s="5">
        <f t="shared" si="427"/>
        <v>0</v>
      </c>
      <c r="X1012" s="2">
        <v>0</v>
      </c>
      <c r="Y1012" s="3">
        <f t="shared" si="428"/>
        <v>0</v>
      </c>
      <c r="Z1012" s="5">
        <f t="shared" si="429"/>
        <v>0</v>
      </c>
      <c r="AA1012" s="2">
        <v>9453.98</v>
      </c>
      <c r="AB1012" s="3">
        <f t="shared" si="430"/>
        <v>9454</v>
      </c>
      <c r="AC1012" s="5">
        <f t="shared" si="431"/>
        <v>-2.0000000000436557E-2</v>
      </c>
      <c r="AD1012" s="2">
        <v>2000</v>
      </c>
      <c r="AE1012" s="3">
        <f t="shared" si="432"/>
        <v>2000</v>
      </c>
      <c r="AF1012" s="5">
        <f t="shared" si="433"/>
        <v>0</v>
      </c>
      <c r="AG1012" s="2">
        <v>1999.98</v>
      </c>
      <c r="AH1012" s="3">
        <f t="shared" si="434"/>
        <v>2000</v>
      </c>
      <c r="AI1012" s="5">
        <f t="shared" si="435"/>
        <v>-1.999999999998181E-2</v>
      </c>
      <c r="AJ1012" s="2">
        <v>11179.04</v>
      </c>
      <c r="AK1012" s="3">
        <f t="shared" si="436"/>
        <v>11179</v>
      </c>
      <c r="AL1012" s="5">
        <f t="shared" si="437"/>
        <v>4.0000000000873115E-2</v>
      </c>
      <c r="AM1012" s="2">
        <v>174</v>
      </c>
      <c r="AN1012" s="3">
        <f t="shared" si="438"/>
        <v>174</v>
      </c>
      <c r="AO1012" s="5">
        <f t="shared" si="439"/>
        <v>0</v>
      </c>
      <c r="AP1012" s="2">
        <v>38192</v>
      </c>
      <c r="AQ1012" s="3">
        <f t="shared" si="440"/>
        <v>38192</v>
      </c>
      <c r="AR1012" s="5">
        <f t="shared" si="441"/>
        <v>0</v>
      </c>
      <c r="AS1012" s="2">
        <v>0</v>
      </c>
      <c r="AT1012" s="3">
        <f t="shared" si="442"/>
        <v>0</v>
      </c>
      <c r="AU1012" s="5">
        <f t="shared" si="443"/>
        <v>0</v>
      </c>
      <c r="AV1012" s="2">
        <v>20074</v>
      </c>
      <c r="AW1012" s="3">
        <f t="shared" si="444"/>
        <v>20074</v>
      </c>
      <c r="AX1012" s="5">
        <f t="shared" si="445"/>
        <v>0</v>
      </c>
      <c r="AY1012" s="2">
        <v>2394</v>
      </c>
      <c r="AZ1012" s="3">
        <f t="shared" si="446"/>
        <v>2394</v>
      </c>
      <c r="BA1012" s="5">
        <f t="shared" si="447"/>
        <v>0</v>
      </c>
      <c r="BB1012" s="2">
        <v>4798</v>
      </c>
      <c r="BC1012" s="3">
        <f t="shared" si="448"/>
        <v>4798</v>
      </c>
      <c r="BD1012" s="5">
        <f t="shared" si="449"/>
        <v>0</v>
      </c>
    </row>
    <row r="1013" spans="1:56" x14ac:dyDescent="0.25">
      <c r="A1013">
        <v>2015</v>
      </c>
      <c r="B1013">
        <v>12</v>
      </c>
      <c r="C1013" t="s">
        <v>28</v>
      </c>
      <c r="D1013">
        <v>2</v>
      </c>
      <c r="E1013">
        <v>6</v>
      </c>
      <c r="F1013">
        <v>8</v>
      </c>
      <c r="G1013">
        <v>0</v>
      </c>
      <c r="H1013">
        <v>12</v>
      </c>
      <c r="I1013" t="s">
        <v>31</v>
      </c>
      <c r="J1013">
        <v>40</v>
      </c>
      <c r="K1013">
        <v>35701</v>
      </c>
      <c r="L1013">
        <v>3000</v>
      </c>
      <c r="M1013">
        <v>1</v>
      </c>
      <c r="N1013">
        <v>1</v>
      </c>
      <c r="O1013">
        <v>8</v>
      </c>
      <c r="P1013" t="str">
        <f t="shared" si="450"/>
        <v>0</v>
      </c>
      <c r="Q1013" t="s">
        <v>30</v>
      </c>
      <c r="R1013" s="2">
        <f t="shared" si="423"/>
        <v>6960</v>
      </c>
      <c r="S1013" s="2">
        <f t="shared" si="424"/>
        <v>6960</v>
      </c>
      <c r="T1013" s="2">
        <f t="shared" si="425"/>
        <v>0</v>
      </c>
      <c r="U1013" s="2">
        <v>0</v>
      </c>
      <c r="V1013" s="3">
        <f t="shared" si="426"/>
        <v>0</v>
      </c>
      <c r="W1013" s="5">
        <f t="shared" si="427"/>
        <v>0</v>
      </c>
      <c r="X1013" s="2">
        <v>0</v>
      </c>
      <c r="Y1013" s="3">
        <f t="shared" si="428"/>
        <v>0</v>
      </c>
      <c r="Z1013" s="5">
        <f t="shared" si="429"/>
        <v>0</v>
      </c>
      <c r="AA1013" s="2">
        <v>0</v>
      </c>
      <c r="AB1013" s="3">
        <f t="shared" si="430"/>
        <v>0</v>
      </c>
      <c r="AC1013" s="5">
        <f t="shared" si="431"/>
        <v>0</v>
      </c>
      <c r="AD1013" s="2">
        <v>2320</v>
      </c>
      <c r="AE1013" s="3">
        <f t="shared" si="432"/>
        <v>2320</v>
      </c>
      <c r="AF1013" s="5">
        <f t="shared" si="433"/>
        <v>0</v>
      </c>
      <c r="AG1013" s="2">
        <v>0</v>
      </c>
      <c r="AH1013" s="3">
        <f t="shared" si="434"/>
        <v>0</v>
      </c>
      <c r="AI1013" s="5">
        <f t="shared" si="435"/>
        <v>0</v>
      </c>
      <c r="AJ1013" s="2">
        <v>0</v>
      </c>
      <c r="AK1013" s="3">
        <f t="shared" si="436"/>
        <v>0</v>
      </c>
      <c r="AL1013" s="5">
        <f t="shared" si="437"/>
        <v>0</v>
      </c>
      <c r="AM1013" s="2">
        <v>0</v>
      </c>
      <c r="AN1013" s="3">
        <f t="shared" si="438"/>
        <v>0</v>
      </c>
      <c r="AO1013" s="5">
        <f t="shared" si="439"/>
        <v>0</v>
      </c>
      <c r="AP1013" s="2">
        <v>0</v>
      </c>
      <c r="AQ1013" s="3">
        <f t="shared" si="440"/>
        <v>0</v>
      </c>
      <c r="AR1013" s="5">
        <f t="shared" si="441"/>
        <v>0</v>
      </c>
      <c r="AS1013" s="2">
        <v>4640</v>
      </c>
      <c r="AT1013" s="3">
        <f t="shared" si="442"/>
        <v>4640</v>
      </c>
      <c r="AU1013" s="5">
        <f t="shared" si="443"/>
        <v>0</v>
      </c>
      <c r="AV1013" s="2">
        <v>0</v>
      </c>
      <c r="AW1013" s="3">
        <f t="shared" si="444"/>
        <v>0</v>
      </c>
      <c r="AX1013" s="5">
        <f t="shared" si="445"/>
        <v>0</v>
      </c>
      <c r="AY1013" s="2">
        <v>0</v>
      </c>
      <c r="AZ1013" s="3">
        <f t="shared" si="446"/>
        <v>0</v>
      </c>
      <c r="BA1013" s="5">
        <f t="shared" si="447"/>
        <v>0</v>
      </c>
      <c r="BB1013" s="2">
        <v>0</v>
      </c>
      <c r="BC1013" s="3">
        <f t="shared" si="448"/>
        <v>0</v>
      </c>
      <c r="BD1013" s="5">
        <f t="shared" si="449"/>
        <v>0</v>
      </c>
    </row>
    <row r="1014" spans="1:56" x14ac:dyDescent="0.25">
      <c r="A1014">
        <v>2015</v>
      </c>
      <c r="B1014">
        <v>12</v>
      </c>
      <c r="C1014" t="s">
        <v>28</v>
      </c>
      <c r="D1014">
        <v>2</v>
      </c>
      <c r="E1014">
        <v>6</v>
      </c>
      <c r="F1014">
        <v>8</v>
      </c>
      <c r="G1014">
        <v>0</v>
      </c>
      <c r="H1014">
        <v>12</v>
      </c>
      <c r="I1014" t="s">
        <v>31</v>
      </c>
      <c r="J1014">
        <v>40</v>
      </c>
      <c r="K1014">
        <v>35701</v>
      </c>
      <c r="L1014">
        <v>3000</v>
      </c>
      <c r="M1014">
        <v>1</v>
      </c>
      <c r="N1014">
        <v>1</v>
      </c>
      <c r="O1014">
        <v>9</v>
      </c>
      <c r="P1014" t="str">
        <f t="shared" si="450"/>
        <v>0</v>
      </c>
      <c r="Q1014" t="s">
        <v>30</v>
      </c>
      <c r="R1014" s="2">
        <f t="shared" si="423"/>
        <v>12542562.119999999</v>
      </c>
      <c r="S1014" s="2">
        <f t="shared" si="424"/>
        <v>12542562</v>
      </c>
      <c r="T1014" s="2">
        <f t="shared" si="425"/>
        <v>0.11999999918043613</v>
      </c>
      <c r="U1014" s="2">
        <v>2538859.87</v>
      </c>
      <c r="V1014" s="3">
        <f t="shared" si="426"/>
        <v>2538860</v>
      </c>
      <c r="W1014" s="5">
        <f t="shared" si="427"/>
        <v>-0.12999999988824129</v>
      </c>
      <c r="X1014" s="2">
        <v>266849.38</v>
      </c>
      <c r="Y1014" s="3">
        <f t="shared" si="428"/>
        <v>266849</v>
      </c>
      <c r="Z1014" s="5">
        <f t="shared" si="429"/>
        <v>0.38000000000465661</v>
      </c>
      <c r="AA1014" s="2">
        <v>8092.14</v>
      </c>
      <c r="AB1014" s="3">
        <f t="shared" si="430"/>
        <v>8092</v>
      </c>
      <c r="AC1014" s="5">
        <f t="shared" si="431"/>
        <v>0.14000000000032742</v>
      </c>
      <c r="AD1014" s="2">
        <v>4256.7</v>
      </c>
      <c r="AE1014" s="3">
        <f t="shared" si="432"/>
        <v>4257</v>
      </c>
      <c r="AF1014" s="5">
        <f t="shared" si="433"/>
        <v>-0.3000000000001819</v>
      </c>
      <c r="AG1014" s="2">
        <v>1044869.88</v>
      </c>
      <c r="AH1014" s="3">
        <f t="shared" si="434"/>
        <v>1044870</v>
      </c>
      <c r="AI1014" s="5">
        <f t="shared" si="435"/>
        <v>-0.11999999999534339</v>
      </c>
      <c r="AJ1014" s="2">
        <v>3114488.52</v>
      </c>
      <c r="AK1014" s="3">
        <f t="shared" si="436"/>
        <v>3114489</v>
      </c>
      <c r="AL1014" s="5">
        <f t="shared" si="437"/>
        <v>-0.47999999998137355</v>
      </c>
      <c r="AM1014" s="2">
        <v>2354552.0499999998</v>
      </c>
      <c r="AN1014" s="3">
        <f t="shared" si="438"/>
        <v>2354552</v>
      </c>
      <c r="AO1014" s="5">
        <f t="shared" si="439"/>
        <v>4.9999999813735485E-2</v>
      </c>
      <c r="AP1014" s="2">
        <v>1835581.42</v>
      </c>
      <c r="AQ1014" s="3">
        <f t="shared" si="440"/>
        <v>1835581</v>
      </c>
      <c r="AR1014" s="5">
        <f t="shared" si="441"/>
        <v>0.41999999992549419</v>
      </c>
      <c r="AS1014" s="2">
        <v>1368614.16</v>
      </c>
      <c r="AT1014" s="3">
        <f t="shared" si="442"/>
        <v>1368614</v>
      </c>
      <c r="AU1014" s="5">
        <f t="shared" si="443"/>
        <v>0.15999999991618097</v>
      </c>
      <c r="AV1014" s="2">
        <v>1398</v>
      </c>
      <c r="AW1014" s="3">
        <f t="shared" si="444"/>
        <v>1398</v>
      </c>
      <c r="AX1014" s="5">
        <f t="shared" si="445"/>
        <v>0</v>
      </c>
      <c r="AY1014" s="2">
        <v>0</v>
      </c>
      <c r="AZ1014" s="3">
        <f t="shared" si="446"/>
        <v>0</v>
      </c>
      <c r="BA1014" s="5">
        <f t="shared" si="447"/>
        <v>0</v>
      </c>
      <c r="BB1014" s="2">
        <v>5000</v>
      </c>
      <c r="BC1014" s="3">
        <f t="shared" si="448"/>
        <v>5000</v>
      </c>
      <c r="BD1014" s="5">
        <f t="shared" si="449"/>
        <v>0</v>
      </c>
    </row>
    <row r="1015" spans="1:56" x14ac:dyDescent="0.25">
      <c r="A1015">
        <v>2015</v>
      </c>
      <c r="B1015">
        <v>12</v>
      </c>
      <c r="C1015" t="s">
        <v>28</v>
      </c>
      <c r="D1015">
        <v>2</v>
      </c>
      <c r="E1015">
        <v>6</v>
      </c>
      <c r="F1015">
        <v>8</v>
      </c>
      <c r="G1015">
        <v>0</v>
      </c>
      <c r="H1015">
        <v>12</v>
      </c>
      <c r="I1015" t="s">
        <v>31</v>
      </c>
      <c r="J1015">
        <v>40</v>
      </c>
      <c r="K1015">
        <v>35701</v>
      </c>
      <c r="L1015">
        <v>3000</v>
      </c>
      <c r="M1015">
        <v>1</v>
      </c>
      <c r="N1015">
        <v>1</v>
      </c>
      <c r="O1015">
        <v>11</v>
      </c>
      <c r="P1015" t="str">
        <f t="shared" si="450"/>
        <v>0</v>
      </c>
      <c r="Q1015" t="s">
        <v>30</v>
      </c>
      <c r="R1015" s="2">
        <f t="shared" si="423"/>
        <v>7335</v>
      </c>
      <c r="S1015" s="2">
        <f t="shared" si="424"/>
        <v>7335</v>
      </c>
      <c r="T1015" s="2">
        <f t="shared" si="425"/>
        <v>0</v>
      </c>
      <c r="U1015" s="2">
        <v>0</v>
      </c>
      <c r="V1015" s="3">
        <f t="shared" si="426"/>
        <v>0</v>
      </c>
      <c r="W1015" s="5">
        <f t="shared" si="427"/>
        <v>0</v>
      </c>
      <c r="X1015" s="2">
        <v>0</v>
      </c>
      <c r="Y1015" s="3">
        <f t="shared" si="428"/>
        <v>0</v>
      </c>
      <c r="Z1015" s="5">
        <f t="shared" si="429"/>
        <v>0</v>
      </c>
      <c r="AA1015" s="2">
        <v>0</v>
      </c>
      <c r="AB1015" s="3">
        <f t="shared" si="430"/>
        <v>0</v>
      </c>
      <c r="AC1015" s="5">
        <f t="shared" si="431"/>
        <v>0</v>
      </c>
      <c r="AD1015" s="2">
        <v>0</v>
      </c>
      <c r="AE1015" s="3">
        <f t="shared" si="432"/>
        <v>0</v>
      </c>
      <c r="AF1015" s="5">
        <f t="shared" si="433"/>
        <v>0</v>
      </c>
      <c r="AG1015" s="2">
        <v>0</v>
      </c>
      <c r="AH1015" s="3">
        <f t="shared" si="434"/>
        <v>0</v>
      </c>
      <c r="AI1015" s="5">
        <f t="shared" si="435"/>
        <v>0</v>
      </c>
      <c r="AJ1015" s="2">
        <v>0</v>
      </c>
      <c r="AK1015" s="3">
        <f t="shared" si="436"/>
        <v>0</v>
      </c>
      <c r="AL1015" s="5">
        <f t="shared" si="437"/>
        <v>0</v>
      </c>
      <c r="AM1015" s="2">
        <v>7335</v>
      </c>
      <c r="AN1015" s="3">
        <f t="shared" si="438"/>
        <v>7335</v>
      </c>
      <c r="AO1015" s="5">
        <f t="shared" si="439"/>
        <v>0</v>
      </c>
      <c r="AP1015" s="2">
        <v>0</v>
      </c>
      <c r="AQ1015" s="3">
        <f t="shared" si="440"/>
        <v>0</v>
      </c>
      <c r="AR1015" s="5">
        <f t="shared" si="441"/>
        <v>0</v>
      </c>
      <c r="AS1015" s="2">
        <v>0</v>
      </c>
      <c r="AT1015" s="3">
        <f t="shared" si="442"/>
        <v>0</v>
      </c>
      <c r="AU1015" s="5">
        <f t="shared" si="443"/>
        <v>0</v>
      </c>
      <c r="AV1015" s="2">
        <v>0</v>
      </c>
      <c r="AW1015" s="3">
        <f t="shared" si="444"/>
        <v>0</v>
      </c>
      <c r="AX1015" s="5">
        <f t="shared" si="445"/>
        <v>0</v>
      </c>
      <c r="AY1015" s="2">
        <v>0</v>
      </c>
      <c r="AZ1015" s="3">
        <f t="shared" si="446"/>
        <v>0</v>
      </c>
      <c r="BA1015" s="5">
        <f t="shared" si="447"/>
        <v>0</v>
      </c>
      <c r="BB1015" s="2">
        <v>0</v>
      </c>
      <c r="BC1015" s="3">
        <f t="shared" si="448"/>
        <v>0</v>
      </c>
      <c r="BD1015" s="5">
        <f t="shared" si="449"/>
        <v>0</v>
      </c>
    </row>
    <row r="1016" spans="1:56" x14ac:dyDescent="0.25">
      <c r="A1016">
        <v>2015</v>
      </c>
      <c r="B1016">
        <v>12</v>
      </c>
      <c r="C1016" t="s">
        <v>28</v>
      </c>
      <c r="D1016">
        <v>2</v>
      </c>
      <c r="E1016">
        <v>6</v>
      </c>
      <c r="F1016">
        <v>8</v>
      </c>
      <c r="G1016">
        <v>0</v>
      </c>
      <c r="H1016">
        <v>12</v>
      </c>
      <c r="I1016" t="s">
        <v>31</v>
      </c>
      <c r="J1016">
        <v>40</v>
      </c>
      <c r="K1016">
        <v>35701</v>
      </c>
      <c r="L1016">
        <v>3000</v>
      </c>
      <c r="M1016">
        <v>1</v>
      </c>
      <c r="N1016">
        <v>1</v>
      </c>
      <c r="O1016">
        <v>12</v>
      </c>
      <c r="P1016" t="str">
        <f t="shared" si="450"/>
        <v>0</v>
      </c>
      <c r="Q1016" t="s">
        <v>30</v>
      </c>
      <c r="R1016" s="2">
        <f t="shared" si="423"/>
        <v>519362</v>
      </c>
      <c r="S1016" s="2">
        <f t="shared" si="424"/>
        <v>519362</v>
      </c>
      <c r="T1016" s="2">
        <f t="shared" si="425"/>
        <v>0</v>
      </c>
      <c r="U1016" s="2">
        <v>0</v>
      </c>
      <c r="V1016" s="3">
        <f t="shared" si="426"/>
        <v>0</v>
      </c>
      <c r="W1016" s="5">
        <f t="shared" si="427"/>
        <v>0</v>
      </c>
      <c r="X1016" s="2">
        <v>0</v>
      </c>
      <c r="Y1016" s="3">
        <f t="shared" si="428"/>
        <v>0</v>
      </c>
      <c r="Z1016" s="5">
        <f t="shared" si="429"/>
        <v>0</v>
      </c>
      <c r="AA1016" s="2">
        <v>2088</v>
      </c>
      <c r="AB1016" s="3">
        <f t="shared" si="430"/>
        <v>2088</v>
      </c>
      <c r="AC1016" s="5">
        <f t="shared" si="431"/>
        <v>0</v>
      </c>
      <c r="AD1016" s="2">
        <v>0</v>
      </c>
      <c r="AE1016" s="3">
        <f t="shared" si="432"/>
        <v>0</v>
      </c>
      <c r="AF1016" s="5">
        <f t="shared" si="433"/>
        <v>0</v>
      </c>
      <c r="AG1016" s="2">
        <v>2273.6</v>
      </c>
      <c r="AH1016" s="3">
        <f t="shared" si="434"/>
        <v>2274</v>
      </c>
      <c r="AI1016" s="5">
        <f t="shared" si="435"/>
        <v>-0.40000000000009095</v>
      </c>
      <c r="AJ1016" s="2">
        <v>28088.400000000001</v>
      </c>
      <c r="AK1016" s="3">
        <f t="shared" si="436"/>
        <v>28088</v>
      </c>
      <c r="AL1016" s="5">
        <f t="shared" si="437"/>
        <v>0.40000000000145519</v>
      </c>
      <c r="AM1016" s="2">
        <v>486500</v>
      </c>
      <c r="AN1016" s="3">
        <f t="shared" si="438"/>
        <v>486500</v>
      </c>
      <c r="AO1016" s="5">
        <f t="shared" si="439"/>
        <v>0</v>
      </c>
      <c r="AP1016" s="2">
        <v>0</v>
      </c>
      <c r="AQ1016" s="3">
        <f t="shared" si="440"/>
        <v>0</v>
      </c>
      <c r="AR1016" s="5">
        <f t="shared" si="441"/>
        <v>0</v>
      </c>
      <c r="AS1016" s="2">
        <v>412</v>
      </c>
      <c r="AT1016" s="3">
        <f t="shared" si="442"/>
        <v>412</v>
      </c>
      <c r="AU1016" s="5">
        <f t="shared" si="443"/>
        <v>0</v>
      </c>
      <c r="AV1016" s="2">
        <v>0</v>
      </c>
      <c r="AW1016" s="3">
        <f t="shared" si="444"/>
        <v>0</v>
      </c>
      <c r="AX1016" s="5">
        <f t="shared" si="445"/>
        <v>0</v>
      </c>
      <c r="AY1016" s="2">
        <v>0</v>
      </c>
      <c r="AZ1016" s="3">
        <f t="shared" si="446"/>
        <v>0</v>
      </c>
      <c r="BA1016" s="5">
        <f t="shared" si="447"/>
        <v>0</v>
      </c>
      <c r="BB1016" s="2">
        <v>0</v>
      </c>
      <c r="BC1016" s="3">
        <f t="shared" si="448"/>
        <v>0</v>
      </c>
      <c r="BD1016" s="5">
        <f t="shared" si="449"/>
        <v>0</v>
      </c>
    </row>
    <row r="1017" spans="1:56" x14ac:dyDescent="0.25">
      <c r="A1017">
        <v>2015</v>
      </c>
      <c r="B1017">
        <v>12</v>
      </c>
      <c r="C1017" t="s">
        <v>28</v>
      </c>
      <c r="D1017">
        <v>2</v>
      </c>
      <c r="E1017">
        <v>6</v>
      </c>
      <c r="F1017">
        <v>8</v>
      </c>
      <c r="G1017">
        <v>0</v>
      </c>
      <c r="H1017">
        <v>12</v>
      </c>
      <c r="I1017" t="s">
        <v>31</v>
      </c>
      <c r="J1017">
        <v>40</v>
      </c>
      <c r="K1017">
        <v>35701</v>
      </c>
      <c r="L1017">
        <v>3000</v>
      </c>
      <c r="M1017">
        <v>1</v>
      </c>
      <c r="N1017">
        <v>1</v>
      </c>
      <c r="O1017">
        <v>17</v>
      </c>
      <c r="P1017" t="str">
        <f t="shared" si="450"/>
        <v>0</v>
      </c>
      <c r="Q1017" t="s">
        <v>30</v>
      </c>
      <c r="R1017" s="2">
        <f t="shared" si="423"/>
        <v>867221</v>
      </c>
      <c r="S1017" s="2">
        <f t="shared" si="424"/>
        <v>867221</v>
      </c>
      <c r="T1017" s="2">
        <f t="shared" si="425"/>
        <v>0</v>
      </c>
      <c r="U1017" s="2">
        <v>0</v>
      </c>
      <c r="V1017" s="3">
        <f t="shared" si="426"/>
        <v>0</v>
      </c>
      <c r="W1017" s="5">
        <f t="shared" si="427"/>
        <v>0</v>
      </c>
      <c r="X1017" s="2">
        <v>0</v>
      </c>
      <c r="Y1017" s="3">
        <f t="shared" si="428"/>
        <v>0</v>
      </c>
      <c r="Z1017" s="5">
        <f t="shared" si="429"/>
        <v>0</v>
      </c>
      <c r="AA1017" s="2">
        <v>0</v>
      </c>
      <c r="AB1017" s="3">
        <f t="shared" si="430"/>
        <v>0</v>
      </c>
      <c r="AC1017" s="5">
        <f t="shared" si="431"/>
        <v>0</v>
      </c>
      <c r="AD1017" s="2">
        <v>7249.91</v>
      </c>
      <c r="AE1017" s="3">
        <f t="shared" si="432"/>
        <v>7250</v>
      </c>
      <c r="AF1017" s="5">
        <f t="shared" si="433"/>
        <v>-9.0000000000145519E-2</v>
      </c>
      <c r="AG1017" s="2">
        <v>45000</v>
      </c>
      <c r="AH1017" s="3">
        <f t="shared" si="434"/>
        <v>45000</v>
      </c>
      <c r="AI1017" s="5">
        <f t="shared" si="435"/>
        <v>0</v>
      </c>
      <c r="AJ1017" s="2">
        <v>375123.99</v>
      </c>
      <c r="AK1017" s="3">
        <f t="shared" si="436"/>
        <v>375124</v>
      </c>
      <c r="AL1017" s="5">
        <f t="shared" si="437"/>
        <v>-1.0000000009313226E-2</v>
      </c>
      <c r="AM1017" s="2">
        <v>311106.09999999998</v>
      </c>
      <c r="AN1017" s="3">
        <f t="shared" si="438"/>
        <v>311106</v>
      </c>
      <c r="AO1017" s="5">
        <f t="shared" si="439"/>
        <v>9.9999999976716936E-2</v>
      </c>
      <c r="AP1017" s="2">
        <v>120000</v>
      </c>
      <c r="AQ1017" s="3">
        <f t="shared" si="440"/>
        <v>120000</v>
      </c>
      <c r="AR1017" s="5">
        <f t="shared" si="441"/>
        <v>0</v>
      </c>
      <c r="AS1017" s="2">
        <v>2320</v>
      </c>
      <c r="AT1017" s="3">
        <f t="shared" si="442"/>
        <v>2320</v>
      </c>
      <c r="AU1017" s="5">
        <f t="shared" si="443"/>
        <v>0</v>
      </c>
      <c r="AV1017" s="2">
        <v>4484</v>
      </c>
      <c r="AW1017" s="3">
        <f t="shared" si="444"/>
        <v>4484</v>
      </c>
      <c r="AX1017" s="5">
        <f t="shared" si="445"/>
        <v>0</v>
      </c>
      <c r="AY1017" s="2">
        <v>1937</v>
      </c>
      <c r="AZ1017" s="3">
        <f t="shared" si="446"/>
        <v>1937</v>
      </c>
      <c r="BA1017" s="5">
        <f t="shared" si="447"/>
        <v>0</v>
      </c>
      <c r="BB1017" s="2">
        <v>0</v>
      </c>
      <c r="BC1017" s="3">
        <f t="shared" si="448"/>
        <v>0</v>
      </c>
      <c r="BD1017" s="5">
        <f t="shared" si="449"/>
        <v>0</v>
      </c>
    </row>
    <row r="1018" spans="1:56" x14ac:dyDescent="0.25">
      <c r="A1018">
        <v>2015</v>
      </c>
      <c r="B1018">
        <v>12</v>
      </c>
      <c r="C1018" t="s">
        <v>28</v>
      </c>
      <c r="D1018">
        <v>2</v>
      </c>
      <c r="E1018">
        <v>6</v>
      </c>
      <c r="F1018">
        <v>8</v>
      </c>
      <c r="G1018">
        <v>0</v>
      </c>
      <c r="H1018">
        <v>12</v>
      </c>
      <c r="I1018" t="s">
        <v>31</v>
      </c>
      <c r="J1018">
        <v>40</v>
      </c>
      <c r="K1018">
        <v>35701</v>
      </c>
      <c r="L1018">
        <v>3000</v>
      </c>
      <c r="M1018">
        <v>1</v>
      </c>
      <c r="N1018">
        <v>1</v>
      </c>
      <c r="O1018">
        <v>18</v>
      </c>
      <c r="P1018" t="str">
        <f t="shared" si="450"/>
        <v>0</v>
      </c>
      <c r="Q1018" t="s">
        <v>30</v>
      </c>
      <c r="R1018" s="2">
        <f t="shared" si="423"/>
        <v>263956</v>
      </c>
      <c r="S1018" s="2">
        <f t="shared" si="424"/>
        <v>263957</v>
      </c>
      <c r="T1018" s="2">
        <f t="shared" si="425"/>
        <v>-1</v>
      </c>
      <c r="U1018" s="2">
        <v>0</v>
      </c>
      <c r="V1018" s="3">
        <f t="shared" si="426"/>
        <v>0</v>
      </c>
      <c r="W1018" s="5">
        <f t="shared" si="427"/>
        <v>0</v>
      </c>
      <c r="X1018" s="2">
        <v>0</v>
      </c>
      <c r="Y1018" s="3">
        <f t="shared" si="428"/>
        <v>0</v>
      </c>
      <c r="Z1018" s="5">
        <f t="shared" si="429"/>
        <v>0</v>
      </c>
      <c r="AA1018" s="2">
        <v>1726.6</v>
      </c>
      <c r="AB1018" s="3">
        <f t="shared" si="430"/>
        <v>1727</v>
      </c>
      <c r="AC1018" s="5">
        <f t="shared" si="431"/>
        <v>-0.40000000000009095</v>
      </c>
      <c r="AD1018" s="2">
        <v>0</v>
      </c>
      <c r="AE1018" s="3">
        <f t="shared" si="432"/>
        <v>0</v>
      </c>
      <c r="AF1018" s="5">
        <f t="shared" si="433"/>
        <v>0</v>
      </c>
      <c r="AG1018" s="2">
        <v>1998.99</v>
      </c>
      <c r="AH1018" s="3">
        <f t="shared" si="434"/>
        <v>1999</v>
      </c>
      <c r="AI1018" s="5">
        <f t="shared" si="435"/>
        <v>-9.9999999999909051E-3</v>
      </c>
      <c r="AJ1018" s="2">
        <v>18281.560000000001</v>
      </c>
      <c r="AK1018" s="3">
        <f t="shared" si="436"/>
        <v>18282</v>
      </c>
      <c r="AL1018" s="5">
        <f t="shared" si="437"/>
        <v>-0.43999999999869033</v>
      </c>
      <c r="AM1018" s="2">
        <v>74000</v>
      </c>
      <c r="AN1018" s="3">
        <f t="shared" si="438"/>
        <v>74000</v>
      </c>
      <c r="AO1018" s="5">
        <f t="shared" si="439"/>
        <v>0</v>
      </c>
      <c r="AP1018" s="2">
        <v>140000</v>
      </c>
      <c r="AQ1018" s="3">
        <f t="shared" si="440"/>
        <v>140000</v>
      </c>
      <c r="AR1018" s="5">
        <f t="shared" si="441"/>
        <v>0</v>
      </c>
      <c r="AS1018" s="2">
        <v>17718.849999999999</v>
      </c>
      <c r="AT1018" s="3">
        <f t="shared" si="442"/>
        <v>17719</v>
      </c>
      <c r="AU1018" s="5">
        <f t="shared" si="443"/>
        <v>-0.15000000000145519</v>
      </c>
      <c r="AV1018" s="2">
        <v>6500</v>
      </c>
      <c r="AW1018" s="3">
        <f t="shared" si="444"/>
        <v>6500</v>
      </c>
      <c r="AX1018" s="5">
        <f t="shared" si="445"/>
        <v>0</v>
      </c>
      <c r="AY1018" s="2">
        <v>0</v>
      </c>
      <c r="AZ1018" s="3">
        <f t="shared" si="446"/>
        <v>0</v>
      </c>
      <c r="BA1018" s="5">
        <f t="shared" si="447"/>
        <v>0</v>
      </c>
      <c r="BB1018" s="2">
        <v>3730</v>
      </c>
      <c r="BC1018" s="3">
        <f t="shared" si="448"/>
        <v>3730</v>
      </c>
      <c r="BD1018" s="5">
        <f t="shared" si="449"/>
        <v>0</v>
      </c>
    </row>
    <row r="1019" spans="1:56" x14ac:dyDescent="0.25">
      <c r="A1019">
        <v>2015</v>
      </c>
      <c r="B1019">
        <v>12</v>
      </c>
      <c r="C1019" t="s">
        <v>28</v>
      </c>
      <c r="D1019">
        <v>2</v>
      </c>
      <c r="E1019">
        <v>6</v>
      </c>
      <c r="F1019">
        <v>8</v>
      </c>
      <c r="G1019">
        <v>0</v>
      </c>
      <c r="H1019">
        <v>12</v>
      </c>
      <c r="I1019" t="s">
        <v>31</v>
      </c>
      <c r="J1019">
        <v>40</v>
      </c>
      <c r="K1019">
        <v>35701</v>
      </c>
      <c r="L1019">
        <v>3000</v>
      </c>
      <c r="M1019">
        <v>1</v>
      </c>
      <c r="N1019">
        <v>1</v>
      </c>
      <c r="O1019">
        <v>20</v>
      </c>
      <c r="P1019" t="str">
        <f t="shared" si="450"/>
        <v>0</v>
      </c>
      <c r="Q1019" t="s">
        <v>30</v>
      </c>
      <c r="R1019" s="2">
        <f t="shared" si="423"/>
        <v>1288056</v>
      </c>
      <c r="S1019" s="2">
        <f t="shared" si="424"/>
        <v>1288056</v>
      </c>
      <c r="T1019" s="2">
        <f t="shared" si="425"/>
        <v>0</v>
      </c>
      <c r="U1019" s="2">
        <v>0</v>
      </c>
      <c r="V1019" s="3">
        <f t="shared" si="426"/>
        <v>0</v>
      </c>
      <c r="W1019" s="5">
        <f t="shared" si="427"/>
        <v>0</v>
      </c>
      <c r="X1019" s="2">
        <v>0</v>
      </c>
      <c r="Y1019" s="3">
        <f t="shared" si="428"/>
        <v>0</v>
      </c>
      <c r="Z1019" s="5">
        <f t="shared" si="429"/>
        <v>0</v>
      </c>
      <c r="AA1019" s="2">
        <v>0</v>
      </c>
      <c r="AB1019" s="3">
        <f t="shared" si="430"/>
        <v>0</v>
      </c>
      <c r="AC1019" s="5">
        <f t="shared" si="431"/>
        <v>0</v>
      </c>
      <c r="AD1019" s="2">
        <v>14210</v>
      </c>
      <c r="AE1019" s="3">
        <f t="shared" si="432"/>
        <v>14210</v>
      </c>
      <c r="AF1019" s="5">
        <f t="shared" si="433"/>
        <v>0</v>
      </c>
      <c r="AG1019" s="2">
        <v>91126.399999999994</v>
      </c>
      <c r="AH1019" s="3">
        <f t="shared" si="434"/>
        <v>91126</v>
      </c>
      <c r="AI1019" s="5">
        <f t="shared" si="435"/>
        <v>0.39999999999417923</v>
      </c>
      <c r="AJ1019" s="2">
        <v>302205.59999999998</v>
      </c>
      <c r="AK1019" s="3">
        <f t="shared" si="436"/>
        <v>302206</v>
      </c>
      <c r="AL1019" s="5">
        <f t="shared" si="437"/>
        <v>-0.40000000002328306</v>
      </c>
      <c r="AM1019" s="2">
        <v>296000</v>
      </c>
      <c r="AN1019" s="3">
        <f t="shared" si="438"/>
        <v>296000</v>
      </c>
      <c r="AO1019" s="5">
        <f t="shared" si="439"/>
        <v>0</v>
      </c>
      <c r="AP1019" s="2">
        <v>80000</v>
      </c>
      <c r="AQ1019" s="3">
        <f t="shared" si="440"/>
        <v>80000</v>
      </c>
      <c r="AR1019" s="5">
        <f t="shared" si="441"/>
        <v>0</v>
      </c>
      <c r="AS1019" s="2">
        <v>501428</v>
      </c>
      <c r="AT1019" s="3">
        <f t="shared" si="442"/>
        <v>501428</v>
      </c>
      <c r="AU1019" s="5">
        <f t="shared" si="443"/>
        <v>0</v>
      </c>
      <c r="AV1019" s="2">
        <v>2065</v>
      </c>
      <c r="AW1019" s="3">
        <f t="shared" si="444"/>
        <v>2065</v>
      </c>
      <c r="AX1019" s="5">
        <f t="shared" si="445"/>
        <v>0</v>
      </c>
      <c r="AY1019" s="2">
        <v>0</v>
      </c>
      <c r="AZ1019" s="3">
        <f t="shared" si="446"/>
        <v>0</v>
      </c>
      <c r="BA1019" s="5">
        <f t="shared" si="447"/>
        <v>0</v>
      </c>
      <c r="BB1019" s="2">
        <v>1021</v>
      </c>
      <c r="BC1019" s="3">
        <f t="shared" si="448"/>
        <v>1021</v>
      </c>
      <c r="BD1019" s="5">
        <f t="shared" si="449"/>
        <v>0</v>
      </c>
    </row>
    <row r="1020" spans="1:56" x14ac:dyDescent="0.25">
      <c r="A1020">
        <v>2015</v>
      </c>
      <c r="B1020">
        <v>12</v>
      </c>
      <c r="C1020" t="s">
        <v>28</v>
      </c>
      <c r="D1020">
        <v>2</v>
      </c>
      <c r="E1020">
        <v>6</v>
      </c>
      <c r="F1020">
        <v>8</v>
      </c>
      <c r="G1020">
        <v>0</v>
      </c>
      <c r="H1020">
        <v>12</v>
      </c>
      <c r="I1020" t="s">
        <v>31</v>
      </c>
      <c r="J1020">
        <v>40</v>
      </c>
      <c r="K1020">
        <v>35701</v>
      </c>
      <c r="L1020">
        <v>3000</v>
      </c>
      <c r="M1020">
        <v>1</v>
      </c>
      <c r="N1020">
        <v>1</v>
      </c>
      <c r="O1020">
        <v>23</v>
      </c>
      <c r="P1020" t="str">
        <f t="shared" si="450"/>
        <v>0</v>
      </c>
      <c r="Q1020" t="s">
        <v>30</v>
      </c>
      <c r="R1020" s="2">
        <f t="shared" si="423"/>
        <v>548371</v>
      </c>
      <c r="S1020" s="2">
        <f t="shared" si="424"/>
        <v>548371</v>
      </c>
      <c r="T1020" s="2">
        <f t="shared" si="425"/>
        <v>0</v>
      </c>
      <c r="U1020" s="2">
        <v>0</v>
      </c>
      <c r="V1020" s="3">
        <f t="shared" si="426"/>
        <v>0</v>
      </c>
      <c r="W1020" s="5">
        <f t="shared" si="427"/>
        <v>0</v>
      </c>
      <c r="X1020" s="2">
        <v>0</v>
      </c>
      <c r="Y1020" s="3">
        <f t="shared" si="428"/>
        <v>0</v>
      </c>
      <c r="Z1020" s="5">
        <f t="shared" si="429"/>
        <v>0</v>
      </c>
      <c r="AA1020" s="2">
        <v>324.8</v>
      </c>
      <c r="AB1020" s="3">
        <f t="shared" si="430"/>
        <v>325</v>
      </c>
      <c r="AC1020" s="5">
        <f t="shared" si="431"/>
        <v>-0.19999999999998863</v>
      </c>
      <c r="AD1020" s="2">
        <v>820</v>
      </c>
      <c r="AE1020" s="3">
        <f t="shared" si="432"/>
        <v>820</v>
      </c>
      <c r="AF1020" s="5">
        <f t="shared" si="433"/>
        <v>0</v>
      </c>
      <c r="AG1020" s="2">
        <v>3977.99</v>
      </c>
      <c r="AH1020" s="3">
        <f t="shared" si="434"/>
        <v>3978</v>
      </c>
      <c r="AI1020" s="5">
        <f t="shared" si="435"/>
        <v>-1.0000000000218279E-2</v>
      </c>
      <c r="AJ1020" s="2">
        <v>29327.01</v>
      </c>
      <c r="AK1020" s="3">
        <f t="shared" si="436"/>
        <v>29327</v>
      </c>
      <c r="AL1020" s="5">
        <f t="shared" si="437"/>
        <v>9.9999999983992893E-3</v>
      </c>
      <c r="AM1020" s="2">
        <v>491399</v>
      </c>
      <c r="AN1020" s="3">
        <f t="shared" si="438"/>
        <v>491399</v>
      </c>
      <c r="AO1020" s="5">
        <f t="shared" si="439"/>
        <v>0</v>
      </c>
      <c r="AP1020" s="2">
        <v>2399</v>
      </c>
      <c r="AQ1020" s="3">
        <f t="shared" si="440"/>
        <v>2399</v>
      </c>
      <c r="AR1020" s="5">
        <f t="shared" si="441"/>
        <v>0</v>
      </c>
      <c r="AS1020" s="2">
        <v>7399.2</v>
      </c>
      <c r="AT1020" s="3">
        <f t="shared" si="442"/>
        <v>7399</v>
      </c>
      <c r="AU1020" s="5">
        <f t="shared" si="443"/>
        <v>0.1999999999998181</v>
      </c>
      <c r="AV1020" s="2">
        <v>7399</v>
      </c>
      <c r="AW1020" s="3">
        <f t="shared" si="444"/>
        <v>7399</v>
      </c>
      <c r="AX1020" s="5">
        <f t="shared" si="445"/>
        <v>0</v>
      </c>
      <c r="AY1020" s="2">
        <v>5000</v>
      </c>
      <c r="AZ1020" s="3">
        <f t="shared" si="446"/>
        <v>5000</v>
      </c>
      <c r="BA1020" s="5">
        <f t="shared" si="447"/>
        <v>0</v>
      </c>
      <c r="BB1020" s="2">
        <v>325</v>
      </c>
      <c r="BC1020" s="3">
        <f t="shared" si="448"/>
        <v>325</v>
      </c>
      <c r="BD1020" s="5">
        <f t="shared" si="449"/>
        <v>0</v>
      </c>
    </row>
    <row r="1021" spans="1:56" x14ac:dyDescent="0.25">
      <c r="A1021">
        <v>2015</v>
      </c>
      <c r="B1021">
        <v>12</v>
      </c>
      <c r="C1021" t="s">
        <v>28</v>
      </c>
      <c r="D1021">
        <v>2</v>
      </c>
      <c r="E1021">
        <v>6</v>
      </c>
      <c r="F1021">
        <v>8</v>
      </c>
      <c r="G1021">
        <v>0</v>
      </c>
      <c r="H1021">
        <v>12</v>
      </c>
      <c r="I1021" t="s">
        <v>31</v>
      </c>
      <c r="J1021">
        <v>40</v>
      </c>
      <c r="K1021">
        <v>35701</v>
      </c>
      <c r="L1021">
        <v>3000</v>
      </c>
      <c r="M1021">
        <v>1</v>
      </c>
      <c r="N1021">
        <v>1</v>
      </c>
      <c r="O1021">
        <v>24</v>
      </c>
      <c r="P1021" t="str">
        <f t="shared" si="450"/>
        <v>0</v>
      </c>
      <c r="Q1021" t="s">
        <v>30</v>
      </c>
      <c r="R1021" s="2">
        <f t="shared" si="423"/>
        <v>4627.6500000000005</v>
      </c>
      <c r="S1021" s="2">
        <f t="shared" si="424"/>
        <v>4628</v>
      </c>
      <c r="T1021" s="2">
        <f t="shared" si="425"/>
        <v>-0.3499999999994543</v>
      </c>
      <c r="U1021" s="2">
        <v>0</v>
      </c>
      <c r="V1021" s="3">
        <f t="shared" si="426"/>
        <v>0</v>
      </c>
      <c r="W1021" s="5">
        <f t="shared" si="427"/>
        <v>0</v>
      </c>
      <c r="X1021" s="2">
        <v>1600</v>
      </c>
      <c r="Y1021" s="3">
        <f t="shared" si="428"/>
        <v>1600</v>
      </c>
      <c r="Z1021" s="5">
        <f t="shared" si="429"/>
        <v>0</v>
      </c>
      <c r="AA1021" s="2">
        <v>0</v>
      </c>
      <c r="AB1021" s="3">
        <f t="shared" si="430"/>
        <v>0</v>
      </c>
      <c r="AC1021" s="5">
        <f t="shared" si="431"/>
        <v>0</v>
      </c>
      <c r="AD1021" s="2">
        <v>2204</v>
      </c>
      <c r="AE1021" s="3">
        <f t="shared" si="432"/>
        <v>2204</v>
      </c>
      <c r="AF1021" s="5">
        <f t="shared" si="433"/>
        <v>0</v>
      </c>
      <c r="AG1021" s="2">
        <v>0</v>
      </c>
      <c r="AH1021" s="3">
        <f t="shared" si="434"/>
        <v>0</v>
      </c>
      <c r="AI1021" s="5">
        <f t="shared" si="435"/>
        <v>0</v>
      </c>
      <c r="AJ1021" s="2">
        <v>823.6</v>
      </c>
      <c r="AK1021" s="3">
        <f t="shared" si="436"/>
        <v>824</v>
      </c>
      <c r="AL1021" s="5">
        <f t="shared" si="437"/>
        <v>-0.39999999999997726</v>
      </c>
      <c r="AM1021" s="2">
        <v>0</v>
      </c>
      <c r="AN1021" s="3">
        <f t="shared" si="438"/>
        <v>0</v>
      </c>
      <c r="AO1021" s="5">
        <f t="shared" si="439"/>
        <v>0</v>
      </c>
      <c r="AP1021" s="2">
        <v>0</v>
      </c>
      <c r="AQ1021" s="3">
        <f t="shared" si="440"/>
        <v>0</v>
      </c>
      <c r="AR1021" s="5">
        <f t="shared" si="441"/>
        <v>0</v>
      </c>
      <c r="AS1021" s="2">
        <v>0</v>
      </c>
      <c r="AT1021" s="3">
        <f t="shared" si="442"/>
        <v>0</v>
      </c>
      <c r="AU1021" s="5">
        <f t="shared" si="443"/>
        <v>0</v>
      </c>
      <c r="AV1021" s="2">
        <v>0</v>
      </c>
      <c r="AW1021" s="3">
        <f t="shared" si="444"/>
        <v>0</v>
      </c>
      <c r="AX1021" s="5">
        <f t="shared" si="445"/>
        <v>0</v>
      </c>
      <c r="AY1021" s="2">
        <v>0.05</v>
      </c>
      <c r="AZ1021" s="3">
        <f t="shared" si="446"/>
        <v>0</v>
      </c>
      <c r="BA1021" s="5">
        <f t="shared" si="447"/>
        <v>0.05</v>
      </c>
      <c r="BB1021" s="2">
        <v>0</v>
      </c>
      <c r="BC1021" s="3">
        <f t="shared" si="448"/>
        <v>0</v>
      </c>
      <c r="BD1021" s="5">
        <f t="shared" si="449"/>
        <v>0</v>
      </c>
    </row>
    <row r="1022" spans="1:56" x14ac:dyDescent="0.25">
      <c r="A1022">
        <v>2015</v>
      </c>
      <c r="B1022">
        <v>12</v>
      </c>
      <c r="C1022" t="s">
        <v>28</v>
      </c>
      <c r="D1022">
        <v>2</v>
      </c>
      <c r="E1022">
        <v>6</v>
      </c>
      <c r="F1022">
        <v>8</v>
      </c>
      <c r="G1022">
        <v>0</v>
      </c>
      <c r="H1022">
        <v>12</v>
      </c>
      <c r="I1022" t="s">
        <v>31</v>
      </c>
      <c r="J1022">
        <v>40</v>
      </c>
      <c r="K1022">
        <v>35701</v>
      </c>
      <c r="L1022">
        <v>3000</v>
      </c>
      <c r="M1022">
        <v>1</v>
      </c>
      <c r="N1022">
        <v>1</v>
      </c>
      <c r="O1022">
        <v>25</v>
      </c>
      <c r="P1022" t="str">
        <f t="shared" si="450"/>
        <v>0</v>
      </c>
      <c r="Q1022" t="s">
        <v>30</v>
      </c>
      <c r="R1022" s="2">
        <f t="shared" si="423"/>
        <v>520640</v>
      </c>
      <c r="S1022" s="2">
        <f t="shared" si="424"/>
        <v>520640</v>
      </c>
      <c r="T1022" s="2">
        <f t="shared" si="425"/>
        <v>0</v>
      </c>
      <c r="U1022" s="2">
        <v>0</v>
      </c>
      <c r="V1022" s="3">
        <f t="shared" si="426"/>
        <v>0</v>
      </c>
      <c r="W1022" s="5">
        <f t="shared" si="427"/>
        <v>0</v>
      </c>
      <c r="X1022" s="2">
        <v>0</v>
      </c>
      <c r="Y1022" s="3">
        <f t="shared" si="428"/>
        <v>0</v>
      </c>
      <c r="Z1022" s="5">
        <f t="shared" si="429"/>
        <v>0</v>
      </c>
      <c r="AA1022" s="2">
        <v>0</v>
      </c>
      <c r="AB1022" s="3">
        <f t="shared" si="430"/>
        <v>0</v>
      </c>
      <c r="AC1022" s="5">
        <f t="shared" si="431"/>
        <v>0</v>
      </c>
      <c r="AD1022" s="2">
        <v>2001.78</v>
      </c>
      <c r="AE1022" s="3">
        <f t="shared" si="432"/>
        <v>2002</v>
      </c>
      <c r="AF1022" s="5">
        <f t="shared" si="433"/>
        <v>-0.22000000000002728</v>
      </c>
      <c r="AG1022" s="2">
        <v>6338.22</v>
      </c>
      <c r="AH1022" s="3">
        <f t="shared" si="434"/>
        <v>6338</v>
      </c>
      <c r="AI1022" s="5">
        <f t="shared" si="435"/>
        <v>0.22000000000025466</v>
      </c>
      <c r="AJ1022" s="2">
        <v>26000</v>
      </c>
      <c r="AK1022" s="3">
        <f t="shared" si="436"/>
        <v>26000</v>
      </c>
      <c r="AL1022" s="5">
        <f t="shared" si="437"/>
        <v>0</v>
      </c>
      <c r="AM1022" s="2">
        <v>364000</v>
      </c>
      <c r="AN1022" s="3">
        <f t="shared" si="438"/>
        <v>364000</v>
      </c>
      <c r="AO1022" s="5">
        <f t="shared" si="439"/>
        <v>0</v>
      </c>
      <c r="AP1022" s="2">
        <v>120000</v>
      </c>
      <c r="AQ1022" s="3">
        <f t="shared" si="440"/>
        <v>120000</v>
      </c>
      <c r="AR1022" s="5">
        <f t="shared" si="441"/>
        <v>0</v>
      </c>
      <c r="AS1022" s="2">
        <v>2000</v>
      </c>
      <c r="AT1022" s="3">
        <f t="shared" si="442"/>
        <v>2000</v>
      </c>
      <c r="AU1022" s="5">
        <f t="shared" si="443"/>
        <v>0</v>
      </c>
      <c r="AV1022" s="2">
        <v>300</v>
      </c>
      <c r="AW1022" s="3">
        <f t="shared" si="444"/>
        <v>300</v>
      </c>
      <c r="AX1022" s="5">
        <f t="shared" si="445"/>
        <v>0</v>
      </c>
      <c r="AY1022" s="2">
        <v>0</v>
      </c>
      <c r="AZ1022" s="3">
        <f t="shared" si="446"/>
        <v>0</v>
      </c>
      <c r="BA1022" s="5">
        <f t="shared" si="447"/>
        <v>0</v>
      </c>
      <c r="BB1022" s="2">
        <v>0</v>
      </c>
      <c r="BC1022" s="3">
        <f t="shared" si="448"/>
        <v>0</v>
      </c>
      <c r="BD1022" s="5">
        <f t="shared" si="449"/>
        <v>0</v>
      </c>
    </row>
    <row r="1023" spans="1:56" x14ac:dyDescent="0.25">
      <c r="A1023">
        <v>2015</v>
      </c>
      <c r="B1023">
        <v>12</v>
      </c>
      <c r="C1023" t="s">
        <v>28</v>
      </c>
      <c r="D1023">
        <v>2</v>
      </c>
      <c r="E1023">
        <v>6</v>
      </c>
      <c r="F1023">
        <v>8</v>
      </c>
      <c r="G1023">
        <v>0</v>
      </c>
      <c r="H1023">
        <v>12</v>
      </c>
      <c r="I1023" t="s">
        <v>31</v>
      </c>
      <c r="J1023">
        <v>40</v>
      </c>
      <c r="K1023">
        <v>35701</v>
      </c>
      <c r="L1023">
        <v>3000</v>
      </c>
      <c r="M1023">
        <v>1</v>
      </c>
      <c r="N1023">
        <v>1</v>
      </c>
      <c r="O1023">
        <v>30</v>
      </c>
      <c r="P1023" t="str">
        <f t="shared" si="450"/>
        <v>0</v>
      </c>
      <c r="Q1023" t="s">
        <v>30</v>
      </c>
      <c r="R1023" s="2">
        <f t="shared" si="423"/>
        <v>618795</v>
      </c>
      <c r="S1023" s="2">
        <f t="shared" si="424"/>
        <v>618795</v>
      </c>
      <c r="T1023" s="2">
        <f t="shared" si="425"/>
        <v>0</v>
      </c>
      <c r="U1023" s="2">
        <v>0</v>
      </c>
      <c r="V1023" s="3">
        <f t="shared" si="426"/>
        <v>0</v>
      </c>
      <c r="W1023" s="5">
        <f t="shared" si="427"/>
        <v>0</v>
      </c>
      <c r="X1023" s="2">
        <v>0</v>
      </c>
      <c r="Y1023" s="3">
        <f t="shared" si="428"/>
        <v>0</v>
      </c>
      <c r="Z1023" s="5">
        <f t="shared" si="429"/>
        <v>0</v>
      </c>
      <c r="AA1023" s="2">
        <v>0</v>
      </c>
      <c r="AB1023" s="3">
        <f t="shared" si="430"/>
        <v>0</v>
      </c>
      <c r="AC1023" s="5">
        <f t="shared" si="431"/>
        <v>0</v>
      </c>
      <c r="AD1023" s="2">
        <v>3995.2</v>
      </c>
      <c r="AE1023" s="3">
        <f t="shared" si="432"/>
        <v>3995</v>
      </c>
      <c r="AF1023" s="5">
        <f t="shared" si="433"/>
        <v>0.1999999999998181</v>
      </c>
      <c r="AG1023" s="2">
        <v>130000</v>
      </c>
      <c r="AH1023" s="3">
        <f t="shared" si="434"/>
        <v>130000</v>
      </c>
      <c r="AI1023" s="5">
        <f t="shared" si="435"/>
        <v>0</v>
      </c>
      <c r="AJ1023" s="2">
        <v>84262</v>
      </c>
      <c r="AK1023" s="3">
        <f t="shared" si="436"/>
        <v>84262</v>
      </c>
      <c r="AL1023" s="5">
        <f t="shared" si="437"/>
        <v>0</v>
      </c>
      <c r="AM1023" s="2">
        <v>116847.8</v>
      </c>
      <c r="AN1023" s="3">
        <f t="shared" si="438"/>
        <v>116848</v>
      </c>
      <c r="AO1023" s="5">
        <f t="shared" si="439"/>
        <v>-0.19999999999708962</v>
      </c>
      <c r="AP1023" s="2">
        <v>272376</v>
      </c>
      <c r="AQ1023" s="3">
        <f t="shared" si="440"/>
        <v>272376</v>
      </c>
      <c r="AR1023" s="5">
        <f t="shared" si="441"/>
        <v>0</v>
      </c>
      <c r="AS1023" s="2">
        <v>4398</v>
      </c>
      <c r="AT1023" s="3">
        <f t="shared" si="442"/>
        <v>4398</v>
      </c>
      <c r="AU1023" s="5">
        <f t="shared" si="443"/>
        <v>0</v>
      </c>
      <c r="AV1023" s="2">
        <v>6791.4</v>
      </c>
      <c r="AW1023" s="3">
        <f t="shared" si="444"/>
        <v>6791</v>
      </c>
      <c r="AX1023" s="5">
        <f t="shared" si="445"/>
        <v>0.3999999999996362</v>
      </c>
      <c r="AY1023" s="2">
        <v>0</v>
      </c>
      <c r="AZ1023" s="3">
        <f t="shared" si="446"/>
        <v>0</v>
      </c>
      <c r="BA1023" s="5">
        <f t="shared" si="447"/>
        <v>0</v>
      </c>
      <c r="BB1023" s="2">
        <v>124.6</v>
      </c>
      <c r="BC1023" s="3">
        <f t="shared" si="448"/>
        <v>125</v>
      </c>
      <c r="BD1023" s="5">
        <f t="shared" si="449"/>
        <v>-0.40000000000000568</v>
      </c>
    </row>
    <row r="1024" spans="1:56" x14ac:dyDescent="0.25">
      <c r="A1024">
        <v>2015</v>
      </c>
      <c r="B1024">
        <v>12</v>
      </c>
      <c r="C1024" t="s">
        <v>28</v>
      </c>
      <c r="D1024">
        <v>2</v>
      </c>
      <c r="E1024">
        <v>6</v>
      </c>
      <c r="F1024">
        <v>8</v>
      </c>
      <c r="G1024">
        <v>0</v>
      </c>
      <c r="H1024">
        <v>12</v>
      </c>
      <c r="I1024" t="s">
        <v>31</v>
      </c>
      <c r="J1024">
        <v>40</v>
      </c>
      <c r="K1024">
        <v>35701</v>
      </c>
      <c r="L1024">
        <v>3000</v>
      </c>
      <c r="M1024">
        <v>1</v>
      </c>
      <c r="N1024">
        <v>1</v>
      </c>
      <c r="O1024">
        <v>31</v>
      </c>
      <c r="P1024" t="str">
        <f t="shared" si="450"/>
        <v>0</v>
      </c>
      <c r="Q1024" t="s">
        <v>30</v>
      </c>
      <c r="R1024" s="2">
        <f t="shared" si="423"/>
        <v>19432</v>
      </c>
      <c r="S1024" s="2">
        <f t="shared" si="424"/>
        <v>19432</v>
      </c>
      <c r="T1024" s="2">
        <f t="shared" si="425"/>
        <v>0</v>
      </c>
      <c r="U1024" s="2">
        <v>0</v>
      </c>
      <c r="V1024" s="3">
        <f t="shared" si="426"/>
        <v>0</v>
      </c>
      <c r="W1024" s="5">
        <f t="shared" si="427"/>
        <v>0</v>
      </c>
      <c r="X1024" s="2">
        <v>0</v>
      </c>
      <c r="Y1024" s="3">
        <f t="shared" si="428"/>
        <v>0</v>
      </c>
      <c r="Z1024" s="5">
        <f t="shared" si="429"/>
        <v>0</v>
      </c>
      <c r="AA1024" s="2">
        <v>0</v>
      </c>
      <c r="AB1024" s="3">
        <f t="shared" si="430"/>
        <v>0</v>
      </c>
      <c r="AC1024" s="5">
        <f t="shared" si="431"/>
        <v>0</v>
      </c>
      <c r="AD1024" s="2">
        <v>4802.3999999999996</v>
      </c>
      <c r="AE1024" s="3">
        <f t="shared" si="432"/>
        <v>4802</v>
      </c>
      <c r="AF1024" s="5">
        <f t="shared" si="433"/>
        <v>0.3999999999996362</v>
      </c>
      <c r="AG1024" s="2">
        <v>4848.8</v>
      </c>
      <c r="AH1024" s="3">
        <f t="shared" si="434"/>
        <v>4849</v>
      </c>
      <c r="AI1024" s="5">
        <f t="shared" si="435"/>
        <v>-0.1999999999998181</v>
      </c>
      <c r="AJ1024" s="2">
        <v>4922.8</v>
      </c>
      <c r="AK1024" s="3">
        <f t="shared" si="436"/>
        <v>4923</v>
      </c>
      <c r="AL1024" s="5">
        <f t="shared" si="437"/>
        <v>-0.1999999999998181</v>
      </c>
      <c r="AM1024" s="2">
        <v>0</v>
      </c>
      <c r="AN1024" s="3">
        <f t="shared" si="438"/>
        <v>0</v>
      </c>
      <c r="AO1024" s="5">
        <f t="shared" si="439"/>
        <v>0</v>
      </c>
      <c r="AP1024" s="2">
        <v>0</v>
      </c>
      <c r="AQ1024" s="3">
        <f t="shared" si="440"/>
        <v>0</v>
      </c>
      <c r="AR1024" s="5">
        <f t="shared" si="441"/>
        <v>0</v>
      </c>
      <c r="AS1024" s="2">
        <v>4858</v>
      </c>
      <c r="AT1024" s="3">
        <f t="shared" si="442"/>
        <v>4858</v>
      </c>
      <c r="AU1024" s="5">
        <f t="shared" si="443"/>
        <v>0</v>
      </c>
      <c r="AV1024" s="2">
        <v>0</v>
      </c>
      <c r="AW1024" s="3">
        <f t="shared" si="444"/>
        <v>0</v>
      </c>
      <c r="AX1024" s="5">
        <f t="shared" si="445"/>
        <v>0</v>
      </c>
      <c r="AY1024" s="2">
        <v>0</v>
      </c>
      <c r="AZ1024" s="3">
        <f t="shared" si="446"/>
        <v>0</v>
      </c>
      <c r="BA1024" s="5">
        <f t="shared" si="447"/>
        <v>0</v>
      </c>
      <c r="BB1024" s="2">
        <v>0</v>
      </c>
      <c r="BC1024" s="3">
        <f t="shared" si="448"/>
        <v>0</v>
      </c>
      <c r="BD1024" s="5">
        <f t="shared" si="449"/>
        <v>0</v>
      </c>
    </row>
    <row r="1025" spans="1:56" x14ac:dyDescent="0.25">
      <c r="A1025">
        <v>2015</v>
      </c>
      <c r="B1025">
        <v>12</v>
      </c>
      <c r="C1025" t="s">
        <v>28</v>
      </c>
      <c r="D1025">
        <v>2</v>
      </c>
      <c r="E1025">
        <v>6</v>
      </c>
      <c r="F1025">
        <v>8</v>
      </c>
      <c r="G1025">
        <v>0</v>
      </c>
      <c r="H1025">
        <v>12</v>
      </c>
      <c r="I1025" t="s">
        <v>31</v>
      </c>
      <c r="J1025">
        <v>40</v>
      </c>
      <c r="K1025">
        <v>35701</v>
      </c>
      <c r="L1025">
        <v>3000</v>
      </c>
      <c r="M1025">
        <v>1</v>
      </c>
      <c r="N1025">
        <v>1</v>
      </c>
      <c r="O1025">
        <v>32</v>
      </c>
      <c r="P1025" t="str">
        <f t="shared" si="450"/>
        <v>0</v>
      </c>
      <c r="Q1025" t="s">
        <v>30</v>
      </c>
      <c r="R1025" s="2">
        <f t="shared" si="423"/>
        <v>1398</v>
      </c>
      <c r="S1025" s="2">
        <f t="shared" si="424"/>
        <v>1398</v>
      </c>
      <c r="T1025" s="2">
        <f t="shared" si="425"/>
        <v>0</v>
      </c>
      <c r="U1025" s="2">
        <v>0</v>
      </c>
      <c r="V1025" s="3">
        <f t="shared" si="426"/>
        <v>0</v>
      </c>
      <c r="W1025" s="5">
        <f t="shared" si="427"/>
        <v>0</v>
      </c>
      <c r="X1025" s="2">
        <v>0</v>
      </c>
      <c r="Y1025" s="3">
        <f t="shared" si="428"/>
        <v>0</v>
      </c>
      <c r="Z1025" s="5">
        <f t="shared" si="429"/>
        <v>0</v>
      </c>
      <c r="AA1025" s="2">
        <v>0</v>
      </c>
      <c r="AB1025" s="3">
        <f t="shared" si="430"/>
        <v>0</v>
      </c>
      <c r="AC1025" s="5">
        <f t="shared" si="431"/>
        <v>0</v>
      </c>
      <c r="AD1025" s="2">
        <v>0</v>
      </c>
      <c r="AE1025" s="3">
        <f t="shared" si="432"/>
        <v>0</v>
      </c>
      <c r="AF1025" s="5">
        <f t="shared" si="433"/>
        <v>0</v>
      </c>
      <c r="AG1025" s="2">
        <v>0</v>
      </c>
      <c r="AH1025" s="3">
        <f t="shared" si="434"/>
        <v>0</v>
      </c>
      <c r="AI1025" s="5">
        <f t="shared" si="435"/>
        <v>0</v>
      </c>
      <c r="AJ1025" s="2">
        <v>0</v>
      </c>
      <c r="AK1025" s="3">
        <f t="shared" si="436"/>
        <v>0</v>
      </c>
      <c r="AL1025" s="5">
        <f t="shared" si="437"/>
        <v>0</v>
      </c>
      <c r="AM1025" s="2">
        <v>1398</v>
      </c>
      <c r="AN1025" s="3">
        <f t="shared" si="438"/>
        <v>1398</v>
      </c>
      <c r="AO1025" s="5">
        <f t="shared" si="439"/>
        <v>0</v>
      </c>
      <c r="AP1025" s="2">
        <v>0</v>
      </c>
      <c r="AQ1025" s="3">
        <f t="shared" si="440"/>
        <v>0</v>
      </c>
      <c r="AR1025" s="5">
        <f t="shared" si="441"/>
        <v>0</v>
      </c>
      <c r="AS1025" s="2">
        <v>0</v>
      </c>
      <c r="AT1025" s="3">
        <f t="shared" si="442"/>
        <v>0</v>
      </c>
      <c r="AU1025" s="5">
        <f t="shared" si="443"/>
        <v>0</v>
      </c>
      <c r="AV1025" s="2">
        <v>0</v>
      </c>
      <c r="AW1025" s="3">
        <f t="shared" si="444"/>
        <v>0</v>
      </c>
      <c r="AX1025" s="5">
        <f t="shared" si="445"/>
        <v>0</v>
      </c>
      <c r="AY1025" s="2">
        <v>0</v>
      </c>
      <c r="AZ1025" s="3">
        <f t="shared" si="446"/>
        <v>0</v>
      </c>
      <c r="BA1025" s="5">
        <f t="shared" si="447"/>
        <v>0</v>
      </c>
      <c r="BB1025" s="2">
        <v>0</v>
      </c>
      <c r="BC1025" s="3">
        <f t="shared" si="448"/>
        <v>0</v>
      </c>
      <c r="BD1025" s="5">
        <f t="shared" si="449"/>
        <v>0</v>
      </c>
    </row>
    <row r="1026" spans="1:56" x14ac:dyDescent="0.25">
      <c r="A1026">
        <v>2015</v>
      </c>
      <c r="B1026">
        <v>12</v>
      </c>
      <c r="C1026" t="s">
        <v>28</v>
      </c>
      <c r="D1026">
        <v>2</v>
      </c>
      <c r="E1026">
        <v>6</v>
      </c>
      <c r="F1026">
        <v>8</v>
      </c>
      <c r="G1026">
        <v>0</v>
      </c>
      <c r="H1026">
        <v>12</v>
      </c>
      <c r="I1026" t="s">
        <v>31</v>
      </c>
      <c r="J1026">
        <v>40</v>
      </c>
      <c r="K1026">
        <v>35801</v>
      </c>
      <c r="L1026">
        <v>3000</v>
      </c>
      <c r="M1026">
        <v>1</v>
      </c>
      <c r="N1026">
        <v>1</v>
      </c>
      <c r="O1026">
        <v>2</v>
      </c>
      <c r="P1026" t="str">
        <f t="shared" si="450"/>
        <v>0</v>
      </c>
      <c r="Q1026" t="s">
        <v>30</v>
      </c>
      <c r="R1026" s="2">
        <f t="shared" si="423"/>
        <v>7750.01</v>
      </c>
      <c r="S1026" s="2">
        <f t="shared" si="424"/>
        <v>7750</v>
      </c>
      <c r="T1026" s="2">
        <f t="shared" si="425"/>
        <v>1.0000000000218279E-2</v>
      </c>
      <c r="U1026" s="2">
        <v>0</v>
      </c>
      <c r="V1026" s="3">
        <f t="shared" si="426"/>
        <v>0</v>
      </c>
      <c r="W1026" s="5">
        <f t="shared" si="427"/>
        <v>0</v>
      </c>
      <c r="X1026" s="2">
        <v>500</v>
      </c>
      <c r="Y1026" s="3">
        <f t="shared" si="428"/>
        <v>500</v>
      </c>
      <c r="Z1026" s="5">
        <f t="shared" si="429"/>
        <v>0</v>
      </c>
      <c r="AA1026" s="2">
        <v>0</v>
      </c>
      <c r="AB1026" s="3">
        <f t="shared" si="430"/>
        <v>0</v>
      </c>
      <c r="AC1026" s="5">
        <f t="shared" si="431"/>
        <v>0</v>
      </c>
      <c r="AD1026" s="2">
        <v>800.01</v>
      </c>
      <c r="AE1026" s="3">
        <f t="shared" si="432"/>
        <v>800</v>
      </c>
      <c r="AF1026" s="5">
        <f t="shared" si="433"/>
        <v>9.9999999999909051E-3</v>
      </c>
      <c r="AG1026" s="2">
        <v>0</v>
      </c>
      <c r="AH1026" s="3">
        <f t="shared" si="434"/>
        <v>0</v>
      </c>
      <c r="AI1026" s="5">
        <f t="shared" si="435"/>
        <v>0</v>
      </c>
      <c r="AJ1026" s="2">
        <v>600</v>
      </c>
      <c r="AK1026" s="3">
        <f t="shared" si="436"/>
        <v>600</v>
      </c>
      <c r="AL1026" s="5">
        <f t="shared" si="437"/>
        <v>0</v>
      </c>
      <c r="AM1026" s="2">
        <v>650</v>
      </c>
      <c r="AN1026" s="3">
        <f t="shared" si="438"/>
        <v>650</v>
      </c>
      <c r="AO1026" s="5">
        <f t="shared" si="439"/>
        <v>0</v>
      </c>
      <c r="AP1026" s="2">
        <v>450</v>
      </c>
      <c r="AQ1026" s="3">
        <f t="shared" si="440"/>
        <v>450</v>
      </c>
      <c r="AR1026" s="5">
        <f t="shared" si="441"/>
        <v>0</v>
      </c>
      <c r="AS1026" s="2">
        <v>600</v>
      </c>
      <c r="AT1026" s="3">
        <f t="shared" si="442"/>
        <v>600</v>
      </c>
      <c r="AU1026" s="5">
        <f t="shared" si="443"/>
        <v>0</v>
      </c>
      <c r="AV1026" s="2">
        <v>450</v>
      </c>
      <c r="AW1026" s="3">
        <f t="shared" si="444"/>
        <v>450</v>
      </c>
      <c r="AX1026" s="5">
        <f t="shared" si="445"/>
        <v>0</v>
      </c>
      <c r="AY1026" s="2">
        <v>450</v>
      </c>
      <c r="AZ1026" s="3">
        <f t="shared" si="446"/>
        <v>450</v>
      </c>
      <c r="BA1026" s="5">
        <f t="shared" si="447"/>
        <v>0</v>
      </c>
      <c r="BB1026" s="2">
        <v>3250</v>
      </c>
      <c r="BC1026" s="3">
        <f t="shared" si="448"/>
        <v>3250</v>
      </c>
      <c r="BD1026" s="5">
        <f t="shared" si="449"/>
        <v>0</v>
      </c>
    </row>
    <row r="1027" spans="1:56" x14ac:dyDescent="0.25">
      <c r="A1027">
        <v>2015</v>
      </c>
      <c r="B1027">
        <v>12</v>
      </c>
      <c r="C1027" t="s">
        <v>28</v>
      </c>
      <c r="D1027">
        <v>2</v>
      </c>
      <c r="E1027">
        <v>6</v>
      </c>
      <c r="F1027">
        <v>8</v>
      </c>
      <c r="G1027">
        <v>0</v>
      </c>
      <c r="H1027">
        <v>12</v>
      </c>
      <c r="I1027" t="s">
        <v>31</v>
      </c>
      <c r="J1027">
        <v>40</v>
      </c>
      <c r="K1027">
        <v>35801</v>
      </c>
      <c r="L1027">
        <v>3000</v>
      </c>
      <c r="M1027">
        <v>1</v>
      </c>
      <c r="N1027">
        <v>1</v>
      </c>
      <c r="O1027">
        <v>3</v>
      </c>
      <c r="P1027" t="str">
        <f t="shared" si="450"/>
        <v>0</v>
      </c>
      <c r="Q1027" t="s">
        <v>30</v>
      </c>
      <c r="R1027" s="2">
        <f t="shared" si="423"/>
        <v>50</v>
      </c>
      <c r="S1027" s="2">
        <f t="shared" si="424"/>
        <v>50</v>
      </c>
      <c r="T1027" s="2">
        <f t="shared" si="425"/>
        <v>0</v>
      </c>
      <c r="U1027" s="2">
        <v>0</v>
      </c>
      <c r="V1027" s="3">
        <f t="shared" si="426"/>
        <v>0</v>
      </c>
      <c r="W1027" s="5">
        <f t="shared" si="427"/>
        <v>0</v>
      </c>
      <c r="X1027" s="2">
        <v>0</v>
      </c>
      <c r="Y1027" s="3">
        <f t="shared" si="428"/>
        <v>0</v>
      </c>
      <c r="Z1027" s="5">
        <f t="shared" si="429"/>
        <v>0</v>
      </c>
      <c r="AA1027" s="2">
        <v>0</v>
      </c>
      <c r="AB1027" s="3">
        <f t="shared" si="430"/>
        <v>0</v>
      </c>
      <c r="AC1027" s="5">
        <f t="shared" si="431"/>
        <v>0</v>
      </c>
      <c r="AD1027" s="2">
        <v>0</v>
      </c>
      <c r="AE1027" s="3">
        <f t="shared" si="432"/>
        <v>0</v>
      </c>
      <c r="AF1027" s="5">
        <f t="shared" si="433"/>
        <v>0</v>
      </c>
      <c r="AG1027" s="2">
        <v>0</v>
      </c>
      <c r="AH1027" s="3">
        <f t="shared" si="434"/>
        <v>0</v>
      </c>
      <c r="AI1027" s="5">
        <f t="shared" si="435"/>
        <v>0</v>
      </c>
      <c r="AJ1027" s="2">
        <v>20</v>
      </c>
      <c r="AK1027" s="3">
        <f t="shared" si="436"/>
        <v>20</v>
      </c>
      <c r="AL1027" s="5">
        <f t="shared" si="437"/>
        <v>0</v>
      </c>
      <c r="AM1027" s="2">
        <v>0</v>
      </c>
      <c r="AN1027" s="3">
        <f t="shared" si="438"/>
        <v>0</v>
      </c>
      <c r="AO1027" s="5">
        <f t="shared" si="439"/>
        <v>0</v>
      </c>
      <c r="AP1027" s="2">
        <v>0</v>
      </c>
      <c r="AQ1027" s="3">
        <f t="shared" si="440"/>
        <v>0</v>
      </c>
      <c r="AR1027" s="5">
        <f t="shared" si="441"/>
        <v>0</v>
      </c>
      <c r="AS1027" s="2">
        <v>10</v>
      </c>
      <c r="AT1027" s="3">
        <f t="shared" si="442"/>
        <v>10</v>
      </c>
      <c r="AU1027" s="5">
        <f t="shared" si="443"/>
        <v>0</v>
      </c>
      <c r="AV1027" s="2">
        <v>0</v>
      </c>
      <c r="AW1027" s="3">
        <f t="shared" si="444"/>
        <v>0</v>
      </c>
      <c r="AX1027" s="5">
        <f t="shared" si="445"/>
        <v>0</v>
      </c>
      <c r="AY1027" s="2">
        <v>0</v>
      </c>
      <c r="AZ1027" s="3">
        <f t="shared" si="446"/>
        <v>0</v>
      </c>
      <c r="BA1027" s="5">
        <f t="shared" si="447"/>
        <v>0</v>
      </c>
      <c r="BB1027" s="2">
        <v>20</v>
      </c>
      <c r="BC1027" s="3">
        <f t="shared" si="448"/>
        <v>20</v>
      </c>
      <c r="BD1027" s="5">
        <f t="shared" si="449"/>
        <v>0</v>
      </c>
    </row>
    <row r="1028" spans="1:56" x14ac:dyDescent="0.25">
      <c r="A1028">
        <v>2015</v>
      </c>
      <c r="B1028">
        <v>12</v>
      </c>
      <c r="C1028" t="s">
        <v>28</v>
      </c>
      <c r="D1028">
        <v>2</v>
      </c>
      <c r="E1028">
        <v>6</v>
      </c>
      <c r="F1028">
        <v>8</v>
      </c>
      <c r="G1028">
        <v>0</v>
      </c>
      <c r="H1028">
        <v>12</v>
      </c>
      <c r="I1028" t="s">
        <v>31</v>
      </c>
      <c r="J1028">
        <v>40</v>
      </c>
      <c r="K1028">
        <v>35801</v>
      </c>
      <c r="L1028">
        <v>3000</v>
      </c>
      <c r="M1028">
        <v>1</v>
      </c>
      <c r="N1028">
        <v>1</v>
      </c>
      <c r="O1028">
        <v>4</v>
      </c>
      <c r="P1028" t="str">
        <f t="shared" si="450"/>
        <v>0</v>
      </c>
      <c r="Q1028" t="s">
        <v>30</v>
      </c>
      <c r="R1028" s="2">
        <f t="shared" si="423"/>
        <v>3522.07</v>
      </c>
      <c r="S1028" s="2">
        <f t="shared" si="424"/>
        <v>3522</v>
      </c>
      <c r="T1028" s="2">
        <f t="shared" si="425"/>
        <v>7.0000000000163709E-2</v>
      </c>
      <c r="U1028" s="2">
        <v>0</v>
      </c>
      <c r="V1028" s="3">
        <f t="shared" si="426"/>
        <v>0</v>
      </c>
      <c r="W1028" s="5">
        <f t="shared" si="427"/>
        <v>0</v>
      </c>
      <c r="X1028" s="2">
        <v>0</v>
      </c>
      <c r="Y1028" s="3">
        <f t="shared" si="428"/>
        <v>0</v>
      </c>
      <c r="Z1028" s="5">
        <f t="shared" si="429"/>
        <v>0</v>
      </c>
      <c r="AA1028" s="2">
        <v>0</v>
      </c>
      <c r="AB1028" s="3">
        <f t="shared" si="430"/>
        <v>0</v>
      </c>
      <c r="AC1028" s="5">
        <f t="shared" si="431"/>
        <v>0</v>
      </c>
      <c r="AD1028" s="2">
        <v>0</v>
      </c>
      <c r="AE1028" s="3">
        <f t="shared" si="432"/>
        <v>0</v>
      </c>
      <c r="AF1028" s="5">
        <f t="shared" si="433"/>
        <v>0</v>
      </c>
      <c r="AG1028" s="2">
        <v>0</v>
      </c>
      <c r="AH1028" s="3">
        <f t="shared" si="434"/>
        <v>0</v>
      </c>
      <c r="AI1028" s="5">
        <f t="shared" si="435"/>
        <v>0</v>
      </c>
      <c r="AJ1028" s="2">
        <v>0</v>
      </c>
      <c r="AK1028" s="3">
        <f t="shared" si="436"/>
        <v>0</v>
      </c>
      <c r="AL1028" s="5">
        <f t="shared" si="437"/>
        <v>0</v>
      </c>
      <c r="AM1028" s="2">
        <v>0</v>
      </c>
      <c r="AN1028" s="3">
        <f t="shared" si="438"/>
        <v>0</v>
      </c>
      <c r="AO1028" s="5">
        <f t="shared" si="439"/>
        <v>0</v>
      </c>
      <c r="AP1028" s="2">
        <v>0</v>
      </c>
      <c r="AQ1028" s="3">
        <f t="shared" si="440"/>
        <v>0</v>
      </c>
      <c r="AR1028" s="5">
        <f t="shared" si="441"/>
        <v>0</v>
      </c>
      <c r="AS1028" s="2">
        <v>0</v>
      </c>
      <c r="AT1028" s="3">
        <f t="shared" si="442"/>
        <v>0</v>
      </c>
      <c r="AU1028" s="5">
        <f t="shared" si="443"/>
        <v>0</v>
      </c>
      <c r="AV1028" s="2">
        <v>0</v>
      </c>
      <c r="AW1028" s="3">
        <f t="shared" si="444"/>
        <v>0</v>
      </c>
      <c r="AX1028" s="5">
        <f t="shared" si="445"/>
        <v>0</v>
      </c>
      <c r="AY1028" s="2">
        <v>0</v>
      </c>
      <c r="AZ1028" s="3">
        <f t="shared" si="446"/>
        <v>0</v>
      </c>
      <c r="BA1028" s="5">
        <f t="shared" si="447"/>
        <v>0</v>
      </c>
      <c r="BB1028" s="2">
        <v>3522.07</v>
      </c>
      <c r="BC1028" s="3">
        <f t="shared" si="448"/>
        <v>3522</v>
      </c>
      <c r="BD1028" s="5">
        <f t="shared" si="449"/>
        <v>7.0000000000163709E-2</v>
      </c>
    </row>
    <row r="1029" spans="1:56" x14ac:dyDescent="0.25">
      <c r="A1029">
        <v>2015</v>
      </c>
      <c r="B1029">
        <v>12</v>
      </c>
      <c r="C1029" t="s">
        <v>28</v>
      </c>
      <c r="D1029">
        <v>2</v>
      </c>
      <c r="E1029">
        <v>6</v>
      </c>
      <c r="F1029">
        <v>8</v>
      </c>
      <c r="G1029">
        <v>0</v>
      </c>
      <c r="H1029">
        <v>12</v>
      </c>
      <c r="I1029" t="s">
        <v>31</v>
      </c>
      <c r="J1029">
        <v>40</v>
      </c>
      <c r="K1029">
        <v>35801</v>
      </c>
      <c r="L1029">
        <v>3000</v>
      </c>
      <c r="M1029">
        <v>1</v>
      </c>
      <c r="N1029">
        <v>1</v>
      </c>
      <c r="O1029">
        <v>9</v>
      </c>
      <c r="P1029" t="str">
        <f t="shared" si="450"/>
        <v>0</v>
      </c>
      <c r="Q1029" t="s">
        <v>30</v>
      </c>
      <c r="R1029" s="2">
        <f t="shared" ref="R1029:R1092" si="451">+U1029+X1029+AA1029+AD1029+AG1029+AJ1029+AM1029+AP1029+AS1029+AV1029+AY1029+BB1029</f>
        <v>5536654.8100000005</v>
      </c>
      <c r="S1029" s="2">
        <f t="shared" ref="S1029:S1092" si="452">+V1029+Y1029+AB1029+AE1029+AH1029+AK1029+AN1029+AQ1029+AT1029+AW1029+AZ1029+BC1029</f>
        <v>5536655</v>
      </c>
      <c r="T1029" s="2">
        <f t="shared" ref="T1029:T1092" si="453">R1029-S1029</f>
        <v>-0.18999999947845936</v>
      </c>
      <c r="U1029" s="2">
        <v>0</v>
      </c>
      <c r="V1029" s="3">
        <f t="shared" ref="V1029:V1092" si="454">MROUND(U1029,1)</f>
        <v>0</v>
      </c>
      <c r="W1029" s="5">
        <f t="shared" ref="W1029:W1092" si="455">U1029-V1029</f>
        <v>0</v>
      </c>
      <c r="X1029" s="2">
        <v>902.02</v>
      </c>
      <c r="Y1029" s="3">
        <f t="shared" ref="Y1029:Y1092" si="456">MROUND(X1029,1)</f>
        <v>902</v>
      </c>
      <c r="Z1029" s="5">
        <f t="shared" ref="Z1029:Z1092" si="457">X1029-Y1029</f>
        <v>1.999999999998181E-2</v>
      </c>
      <c r="AA1029" s="2">
        <v>3128419.52</v>
      </c>
      <c r="AB1029" s="3">
        <f t="shared" ref="AB1029:AB1092" si="458">MROUND(AA1029,1)</f>
        <v>3128420</v>
      </c>
      <c r="AC1029" s="5">
        <f t="shared" ref="AC1029:AC1092" si="459">AA1029-AB1029</f>
        <v>-0.47999999998137355</v>
      </c>
      <c r="AD1029" s="2">
        <v>588.82000000000005</v>
      </c>
      <c r="AE1029" s="3">
        <f t="shared" ref="AE1029:AE1092" si="460">MROUND(AD1029,1)</f>
        <v>589</v>
      </c>
      <c r="AF1029" s="5">
        <f t="shared" ref="AF1029:AF1092" si="461">AD1029-AE1029</f>
        <v>-0.17999999999994998</v>
      </c>
      <c r="AG1029" s="2">
        <v>18312</v>
      </c>
      <c r="AH1029" s="3">
        <f t="shared" ref="AH1029:AH1092" si="462">MROUND(AG1029,1)</f>
        <v>18312</v>
      </c>
      <c r="AI1029" s="5">
        <f t="shared" ref="AI1029:AI1092" si="463">AG1029-AH1029</f>
        <v>0</v>
      </c>
      <c r="AJ1029" s="2">
        <v>1286403.43</v>
      </c>
      <c r="AK1029" s="3">
        <f t="shared" ref="AK1029:AK1092" si="464">MROUND(AJ1029,1)</f>
        <v>1286403</v>
      </c>
      <c r="AL1029" s="5">
        <f t="shared" ref="AL1029:AL1092" si="465">AJ1029-AK1029</f>
        <v>0.42999999993480742</v>
      </c>
      <c r="AM1029" s="2">
        <v>23959</v>
      </c>
      <c r="AN1029" s="3">
        <f t="shared" ref="AN1029:AN1092" si="466">MROUND(AM1029,1)</f>
        <v>23959</v>
      </c>
      <c r="AO1029" s="5">
        <f t="shared" ref="AO1029:AO1092" si="467">AM1029-AN1029</f>
        <v>0</v>
      </c>
      <c r="AP1029" s="2">
        <v>13613</v>
      </c>
      <c r="AQ1029" s="3">
        <f t="shared" ref="AQ1029:AQ1092" si="468">MROUND(AP1029,1)</f>
        <v>13613</v>
      </c>
      <c r="AR1029" s="5">
        <f t="shared" ref="AR1029:AR1092" si="469">AP1029-AQ1029</f>
        <v>0</v>
      </c>
      <c r="AS1029" s="2">
        <v>30038.23</v>
      </c>
      <c r="AT1029" s="3">
        <f t="shared" ref="AT1029:AT1092" si="470">MROUND(AS1029,1)</f>
        <v>30038</v>
      </c>
      <c r="AU1029" s="5">
        <f t="shared" ref="AU1029:AU1092" si="471">AS1029-AT1029</f>
        <v>0.22999999999956344</v>
      </c>
      <c r="AV1029" s="2">
        <v>17048</v>
      </c>
      <c r="AW1029" s="3">
        <f t="shared" ref="AW1029:AW1092" si="472">MROUND(AV1029,1)</f>
        <v>17048</v>
      </c>
      <c r="AX1029" s="5">
        <f t="shared" ref="AX1029:AX1092" si="473">AV1029-AW1029</f>
        <v>0</v>
      </c>
      <c r="AY1029" s="2">
        <v>1006073</v>
      </c>
      <c r="AZ1029" s="3">
        <f t="shared" ref="AZ1029:AZ1092" si="474">MROUND(AY1029,1)</f>
        <v>1006073</v>
      </c>
      <c r="BA1029" s="5">
        <f t="shared" ref="BA1029:BA1092" si="475">AY1029-AZ1029</f>
        <v>0</v>
      </c>
      <c r="BB1029" s="2">
        <v>11297.79</v>
      </c>
      <c r="BC1029" s="3">
        <f t="shared" ref="BC1029:BC1092" si="476">MROUND(BB1029,1)</f>
        <v>11298</v>
      </c>
      <c r="BD1029" s="5">
        <f t="shared" ref="BD1029:BD1092" si="477">BB1029-BC1029</f>
        <v>-0.20999999999912689</v>
      </c>
    </row>
    <row r="1030" spans="1:56" x14ac:dyDescent="0.25">
      <c r="A1030">
        <v>2015</v>
      </c>
      <c r="B1030">
        <v>12</v>
      </c>
      <c r="C1030" t="s">
        <v>28</v>
      </c>
      <c r="D1030">
        <v>2</v>
      </c>
      <c r="E1030">
        <v>6</v>
      </c>
      <c r="F1030">
        <v>8</v>
      </c>
      <c r="G1030">
        <v>0</v>
      </c>
      <c r="H1030">
        <v>12</v>
      </c>
      <c r="I1030" t="s">
        <v>31</v>
      </c>
      <c r="J1030">
        <v>40</v>
      </c>
      <c r="K1030">
        <v>35801</v>
      </c>
      <c r="L1030">
        <v>3000</v>
      </c>
      <c r="M1030">
        <v>1</v>
      </c>
      <c r="N1030">
        <v>1</v>
      </c>
      <c r="O1030">
        <v>11</v>
      </c>
      <c r="P1030" t="str">
        <f t="shared" ref="P1030:P1093" si="478">"0"</f>
        <v>0</v>
      </c>
      <c r="Q1030" t="s">
        <v>30</v>
      </c>
      <c r="R1030" s="2">
        <f t="shared" si="451"/>
        <v>48298</v>
      </c>
      <c r="S1030" s="2">
        <f t="shared" si="452"/>
        <v>48298</v>
      </c>
      <c r="T1030" s="2">
        <f t="shared" si="453"/>
        <v>0</v>
      </c>
      <c r="U1030" s="2">
        <v>0</v>
      </c>
      <c r="V1030" s="3">
        <f t="shared" si="454"/>
        <v>0</v>
      </c>
      <c r="W1030" s="5">
        <f t="shared" si="455"/>
        <v>0</v>
      </c>
      <c r="X1030" s="2">
        <v>8496.2999999999993</v>
      </c>
      <c r="Y1030" s="3">
        <f t="shared" si="456"/>
        <v>8496</v>
      </c>
      <c r="Z1030" s="5">
        <f t="shared" si="457"/>
        <v>0.2999999999992724</v>
      </c>
      <c r="AA1030" s="2">
        <v>0</v>
      </c>
      <c r="AB1030" s="3">
        <f t="shared" si="458"/>
        <v>0</v>
      </c>
      <c r="AC1030" s="5">
        <f t="shared" si="459"/>
        <v>0</v>
      </c>
      <c r="AD1030" s="2">
        <v>0</v>
      </c>
      <c r="AE1030" s="3">
        <f t="shared" si="460"/>
        <v>0</v>
      </c>
      <c r="AF1030" s="5">
        <f t="shared" si="461"/>
        <v>0</v>
      </c>
      <c r="AG1030" s="2">
        <v>3903.17</v>
      </c>
      <c r="AH1030" s="3">
        <f t="shared" si="462"/>
        <v>3903</v>
      </c>
      <c r="AI1030" s="5">
        <f t="shared" si="463"/>
        <v>0.17000000000007276</v>
      </c>
      <c r="AJ1030" s="2">
        <v>12894.83</v>
      </c>
      <c r="AK1030" s="3">
        <f t="shared" si="464"/>
        <v>12895</v>
      </c>
      <c r="AL1030" s="5">
        <f t="shared" si="465"/>
        <v>-0.17000000000007276</v>
      </c>
      <c r="AM1030" s="2">
        <v>5000</v>
      </c>
      <c r="AN1030" s="3">
        <f t="shared" si="466"/>
        <v>5000</v>
      </c>
      <c r="AO1030" s="5">
        <f t="shared" si="467"/>
        <v>0</v>
      </c>
      <c r="AP1030" s="2">
        <v>0</v>
      </c>
      <c r="AQ1030" s="3">
        <f t="shared" si="468"/>
        <v>0</v>
      </c>
      <c r="AR1030" s="5">
        <f t="shared" si="469"/>
        <v>0</v>
      </c>
      <c r="AS1030" s="2">
        <v>10000</v>
      </c>
      <c r="AT1030" s="3">
        <f t="shared" si="470"/>
        <v>10000</v>
      </c>
      <c r="AU1030" s="5">
        <f t="shared" si="471"/>
        <v>0</v>
      </c>
      <c r="AV1030" s="2">
        <v>4000</v>
      </c>
      <c r="AW1030" s="3">
        <f t="shared" si="472"/>
        <v>4000</v>
      </c>
      <c r="AX1030" s="5">
        <f t="shared" si="473"/>
        <v>0</v>
      </c>
      <c r="AY1030" s="2">
        <v>4000</v>
      </c>
      <c r="AZ1030" s="3">
        <f t="shared" si="474"/>
        <v>4000</v>
      </c>
      <c r="BA1030" s="5">
        <f t="shared" si="475"/>
        <v>0</v>
      </c>
      <c r="BB1030" s="2">
        <v>3.7</v>
      </c>
      <c r="BC1030" s="3">
        <f t="shared" si="476"/>
        <v>4</v>
      </c>
      <c r="BD1030" s="5">
        <f t="shared" si="477"/>
        <v>-0.29999999999999982</v>
      </c>
    </row>
    <row r="1031" spans="1:56" x14ac:dyDescent="0.25">
      <c r="A1031">
        <v>2015</v>
      </c>
      <c r="B1031">
        <v>12</v>
      </c>
      <c r="C1031" t="s">
        <v>28</v>
      </c>
      <c r="D1031">
        <v>2</v>
      </c>
      <c r="E1031">
        <v>6</v>
      </c>
      <c r="F1031">
        <v>8</v>
      </c>
      <c r="G1031">
        <v>0</v>
      </c>
      <c r="H1031">
        <v>12</v>
      </c>
      <c r="I1031" t="s">
        <v>31</v>
      </c>
      <c r="J1031">
        <v>40</v>
      </c>
      <c r="K1031">
        <v>35801</v>
      </c>
      <c r="L1031">
        <v>3000</v>
      </c>
      <c r="M1031">
        <v>1</v>
      </c>
      <c r="N1031">
        <v>1</v>
      </c>
      <c r="O1031">
        <v>12</v>
      </c>
      <c r="P1031" t="str">
        <f t="shared" si="478"/>
        <v>0</v>
      </c>
      <c r="Q1031" t="s">
        <v>30</v>
      </c>
      <c r="R1031" s="2">
        <f t="shared" si="451"/>
        <v>294623</v>
      </c>
      <c r="S1031" s="2">
        <f t="shared" si="452"/>
        <v>294623</v>
      </c>
      <c r="T1031" s="2">
        <f t="shared" si="453"/>
        <v>0</v>
      </c>
      <c r="U1031" s="2">
        <v>19107.2</v>
      </c>
      <c r="V1031" s="3">
        <f t="shared" si="454"/>
        <v>19107</v>
      </c>
      <c r="W1031" s="5">
        <f t="shared" si="455"/>
        <v>0.2000000000007276</v>
      </c>
      <c r="X1031" s="2">
        <v>0</v>
      </c>
      <c r="Y1031" s="3">
        <f t="shared" si="456"/>
        <v>0</v>
      </c>
      <c r="Z1031" s="5">
        <f t="shared" si="457"/>
        <v>0</v>
      </c>
      <c r="AA1031" s="2">
        <v>27393</v>
      </c>
      <c r="AB1031" s="3">
        <f t="shared" si="458"/>
        <v>27393</v>
      </c>
      <c r="AC1031" s="5">
        <f t="shared" si="459"/>
        <v>0</v>
      </c>
      <c r="AD1031" s="2">
        <v>0</v>
      </c>
      <c r="AE1031" s="3">
        <f t="shared" si="460"/>
        <v>0</v>
      </c>
      <c r="AF1031" s="5">
        <f t="shared" si="461"/>
        <v>0</v>
      </c>
      <c r="AG1031" s="2">
        <v>0</v>
      </c>
      <c r="AH1031" s="3">
        <f t="shared" si="462"/>
        <v>0</v>
      </c>
      <c r="AI1031" s="5">
        <f t="shared" si="463"/>
        <v>0</v>
      </c>
      <c r="AJ1031" s="2">
        <v>0</v>
      </c>
      <c r="AK1031" s="3">
        <f t="shared" si="464"/>
        <v>0</v>
      </c>
      <c r="AL1031" s="5">
        <f t="shared" si="465"/>
        <v>0</v>
      </c>
      <c r="AM1031" s="2">
        <v>53486</v>
      </c>
      <c r="AN1031" s="3">
        <f t="shared" si="466"/>
        <v>53486</v>
      </c>
      <c r="AO1031" s="5">
        <f t="shared" si="467"/>
        <v>0</v>
      </c>
      <c r="AP1031" s="2">
        <v>50786</v>
      </c>
      <c r="AQ1031" s="3">
        <f t="shared" si="468"/>
        <v>50786</v>
      </c>
      <c r="AR1031" s="5">
        <f t="shared" si="469"/>
        <v>0</v>
      </c>
      <c r="AS1031" s="2">
        <v>28093</v>
      </c>
      <c r="AT1031" s="3">
        <f t="shared" si="470"/>
        <v>28093</v>
      </c>
      <c r="AU1031" s="5">
        <f t="shared" si="471"/>
        <v>0</v>
      </c>
      <c r="AV1031" s="2">
        <v>27393</v>
      </c>
      <c r="AW1031" s="3">
        <f t="shared" si="472"/>
        <v>27393</v>
      </c>
      <c r="AX1031" s="5">
        <f t="shared" si="473"/>
        <v>0</v>
      </c>
      <c r="AY1031" s="2">
        <v>28093</v>
      </c>
      <c r="AZ1031" s="3">
        <f t="shared" si="474"/>
        <v>28093</v>
      </c>
      <c r="BA1031" s="5">
        <f t="shared" si="475"/>
        <v>0</v>
      </c>
      <c r="BB1031" s="2">
        <v>60271.8</v>
      </c>
      <c r="BC1031" s="3">
        <f t="shared" si="476"/>
        <v>60272</v>
      </c>
      <c r="BD1031" s="5">
        <f t="shared" si="477"/>
        <v>-0.19999999999708962</v>
      </c>
    </row>
    <row r="1032" spans="1:56" x14ac:dyDescent="0.25">
      <c r="A1032">
        <v>2015</v>
      </c>
      <c r="B1032">
        <v>12</v>
      </c>
      <c r="C1032" t="s">
        <v>28</v>
      </c>
      <c r="D1032">
        <v>2</v>
      </c>
      <c r="E1032">
        <v>6</v>
      </c>
      <c r="F1032">
        <v>8</v>
      </c>
      <c r="G1032">
        <v>0</v>
      </c>
      <c r="H1032">
        <v>12</v>
      </c>
      <c r="I1032" t="s">
        <v>31</v>
      </c>
      <c r="J1032">
        <v>40</v>
      </c>
      <c r="K1032">
        <v>35801</v>
      </c>
      <c r="L1032">
        <v>3000</v>
      </c>
      <c r="M1032">
        <v>1</v>
      </c>
      <c r="N1032">
        <v>1</v>
      </c>
      <c r="O1032">
        <v>14</v>
      </c>
      <c r="P1032" t="str">
        <f t="shared" si="478"/>
        <v>0</v>
      </c>
      <c r="Q1032" t="s">
        <v>30</v>
      </c>
      <c r="R1032" s="2">
        <f t="shared" si="451"/>
        <v>4139</v>
      </c>
      <c r="S1032" s="2">
        <f t="shared" si="452"/>
        <v>4139</v>
      </c>
      <c r="T1032" s="2">
        <f t="shared" si="453"/>
        <v>0</v>
      </c>
      <c r="U1032" s="2">
        <v>0</v>
      </c>
      <c r="V1032" s="3">
        <f t="shared" si="454"/>
        <v>0</v>
      </c>
      <c r="W1032" s="5">
        <f t="shared" si="455"/>
        <v>0</v>
      </c>
      <c r="X1032" s="2">
        <v>0</v>
      </c>
      <c r="Y1032" s="3">
        <f t="shared" si="456"/>
        <v>0</v>
      </c>
      <c r="Z1032" s="5">
        <f t="shared" si="457"/>
        <v>0</v>
      </c>
      <c r="AA1032" s="2">
        <v>0</v>
      </c>
      <c r="AB1032" s="3">
        <f t="shared" si="458"/>
        <v>0</v>
      </c>
      <c r="AC1032" s="5">
        <f t="shared" si="459"/>
        <v>0</v>
      </c>
      <c r="AD1032" s="2">
        <v>0</v>
      </c>
      <c r="AE1032" s="3">
        <f t="shared" si="460"/>
        <v>0</v>
      </c>
      <c r="AF1032" s="5">
        <f t="shared" si="461"/>
        <v>0</v>
      </c>
      <c r="AG1032" s="2">
        <v>0</v>
      </c>
      <c r="AH1032" s="3">
        <f t="shared" si="462"/>
        <v>0</v>
      </c>
      <c r="AI1032" s="5">
        <f t="shared" si="463"/>
        <v>0</v>
      </c>
      <c r="AJ1032" s="2">
        <v>1545</v>
      </c>
      <c r="AK1032" s="3">
        <f t="shared" si="464"/>
        <v>1545</v>
      </c>
      <c r="AL1032" s="5">
        <f t="shared" si="465"/>
        <v>0</v>
      </c>
      <c r="AM1032" s="2">
        <v>1049</v>
      </c>
      <c r="AN1032" s="3">
        <f t="shared" si="466"/>
        <v>1049</v>
      </c>
      <c r="AO1032" s="5">
        <f t="shared" si="467"/>
        <v>0</v>
      </c>
      <c r="AP1032" s="2">
        <v>824</v>
      </c>
      <c r="AQ1032" s="3">
        <f t="shared" si="468"/>
        <v>824</v>
      </c>
      <c r="AR1032" s="5">
        <f t="shared" si="469"/>
        <v>0</v>
      </c>
      <c r="AS1032" s="2">
        <v>721</v>
      </c>
      <c r="AT1032" s="3">
        <f t="shared" si="470"/>
        <v>721</v>
      </c>
      <c r="AU1032" s="5">
        <f t="shared" si="471"/>
        <v>0</v>
      </c>
      <c r="AV1032" s="2">
        <v>0</v>
      </c>
      <c r="AW1032" s="3">
        <f t="shared" si="472"/>
        <v>0</v>
      </c>
      <c r="AX1032" s="5">
        <f t="shared" si="473"/>
        <v>0</v>
      </c>
      <c r="AY1032" s="2">
        <v>0</v>
      </c>
      <c r="AZ1032" s="3">
        <f t="shared" si="474"/>
        <v>0</v>
      </c>
      <c r="BA1032" s="5">
        <f t="shared" si="475"/>
        <v>0</v>
      </c>
      <c r="BB1032" s="2">
        <v>0</v>
      </c>
      <c r="BC1032" s="3">
        <f t="shared" si="476"/>
        <v>0</v>
      </c>
      <c r="BD1032" s="5">
        <f t="shared" si="477"/>
        <v>0</v>
      </c>
    </row>
    <row r="1033" spans="1:56" x14ac:dyDescent="0.25">
      <c r="A1033">
        <v>2015</v>
      </c>
      <c r="B1033">
        <v>12</v>
      </c>
      <c r="C1033" t="s">
        <v>28</v>
      </c>
      <c r="D1033">
        <v>2</v>
      </c>
      <c r="E1033">
        <v>6</v>
      </c>
      <c r="F1033">
        <v>8</v>
      </c>
      <c r="G1033">
        <v>0</v>
      </c>
      <c r="H1033">
        <v>12</v>
      </c>
      <c r="I1033" t="s">
        <v>31</v>
      </c>
      <c r="J1033">
        <v>40</v>
      </c>
      <c r="K1033">
        <v>35801</v>
      </c>
      <c r="L1033">
        <v>3000</v>
      </c>
      <c r="M1033">
        <v>1</v>
      </c>
      <c r="N1033">
        <v>1</v>
      </c>
      <c r="O1033">
        <v>15</v>
      </c>
      <c r="P1033" t="str">
        <f t="shared" si="478"/>
        <v>0</v>
      </c>
      <c r="Q1033" t="s">
        <v>30</v>
      </c>
      <c r="R1033" s="2">
        <f t="shared" si="451"/>
        <v>900</v>
      </c>
      <c r="S1033" s="2">
        <f t="shared" si="452"/>
        <v>900</v>
      </c>
      <c r="T1033" s="2">
        <f t="shared" si="453"/>
        <v>0</v>
      </c>
      <c r="U1033" s="2">
        <v>0</v>
      </c>
      <c r="V1033" s="3">
        <f t="shared" si="454"/>
        <v>0</v>
      </c>
      <c r="W1033" s="5">
        <f t="shared" si="455"/>
        <v>0</v>
      </c>
      <c r="X1033" s="2">
        <v>0</v>
      </c>
      <c r="Y1033" s="3">
        <f t="shared" si="456"/>
        <v>0</v>
      </c>
      <c r="Z1033" s="5">
        <f t="shared" si="457"/>
        <v>0</v>
      </c>
      <c r="AA1033" s="2">
        <v>0</v>
      </c>
      <c r="AB1033" s="3">
        <f t="shared" si="458"/>
        <v>0</v>
      </c>
      <c r="AC1033" s="5">
        <f t="shared" si="459"/>
        <v>0</v>
      </c>
      <c r="AD1033" s="2">
        <v>278.39999999999998</v>
      </c>
      <c r="AE1033" s="3">
        <f t="shared" si="460"/>
        <v>278</v>
      </c>
      <c r="AF1033" s="5">
        <f t="shared" si="461"/>
        <v>0.39999999999997726</v>
      </c>
      <c r="AG1033" s="2">
        <v>0</v>
      </c>
      <c r="AH1033" s="3">
        <f t="shared" si="462"/>
        <v>0</v>
      </c>
      <c r="AI1033" s="5">
        <f t="shared" si="463"/>
        <v>0</v>
      </c>
      <c r="AJ1033" s="2">
        <v>0</v>
      </c>
      <c r="AK1033" s="3">
        <f t="shared" si="464"/>
        <v>0</v>
      </c>
      <c r="AL1033" s="5">
        <f t="shared" si="465"/>
        <v>0</v>
      </c>
      <c r="AM1033" s="2">
        <v>0</v>
      </c>
      <c r="AN1033" s="3">
        <f t="shared" si="466"/>
        <v>0</v>
      </c>
      <c r="AO1033" s="5">
        <f t="shared" si="467"/>
        <v>0</v>
      </c>
      <c r="AP1033" s="2">
        <v>0</v>
      </c>
      <c r="AQ1033" s="3">
        <f t="shared" si="468"/>
        <v>0</v>
      </c>
      <c r="AR1033" s="5">
        <f t="shared" si="469"/>
        <v>0</v>
      </c>
      <c r="AS1033" s="2">
        <v>621.6</v>
      </c>
      <c r="AT1033" s="3">
        <f t="shared" si="470"/>
        <v>622</v>
      </c>
      <c r="AU1033" s="5">
        <f t="shared" si="471"/>
        <v>-0.39999999999997726</v>
      </c>
      <c r="AV1033" s="2">
        <v>0</v>
      </c>
      <c r="AW1033" s="3">
        <f t="shared" si="472"/>
        <v>0</v>
      </c>
      <c r="AX1033" s="5">
        <f t="shared" si="473"/>
        <v>0</v>
      </c>
      <c r="AY1033" s="2">
        <v>0</v>
      </c>
      <c r="AZ1033" s="3">
        <f t="shared" si="474"/>
        <v>0</v>
      </c>
      <c r="BA1033" s="5">
        <f t="shared" si="475"/>
        <v>0</v>
      </c>
      <c r="BB1033" s="2">
        <v>0</v>
      </c>
      <c r="BC1033" s="3">
        <f t="shared" si="476"/>
        <v>0</v>
      </c>
      <c r="BD1033" s="5">
        <f t="shared" si="477"/>
        <v>0</v>
      </c>
    </row>
    <row r="1034" spans="1:56" x14ac:dyDescent="0.25">
      <c r="A1034">
        <v>2015</v>
      </c>
      <c r="B1034">
        <v>12</v>
      </c>
      <c r="C1034" t="s">
        <v>28</v>
      </c>
      <c r="D1034">
        <v>2</v>
      </c>
      <c r="E1034">
        <v>6</v>
      </c>
      <c r="F1034">
        <v>8</v>
      </c>
      <c r="G1034">
        <v>0</v>
      </c>
      <c r="H1034">
        <v>12</v>
      </c>
      <c r="I1034" t="s">
        <v>31</v>
      </c>
      <c r="J1034">
        <v>40</v>
      </c>
      <c r="K1034">
        <v>35801</v>
      </c>
      <c r="L1034">
        <v>3000</v>
      </c>
      <c r="M1034">
        <v>1</v>
      </c>
      <c r="N1034">
        <v>1</v>
      </c>
      <c r="O1034">
        <v>17</v>
      </c>
      <c r="P1034" t="str">
        <f t="shared" si="478"/>
        <v>0</v>
      </c>
      <c r="Q1034" t="s">
        <v>30</v>
      </c>
      <c r="R1034" s="2">
        <f t="shared" si="451"/>
        <v>763217</v>
      </c>
      <c r="S1034" s="2">
        <f t="shared" si="452"/>
        <v>763217</v>
      </c>
      <c r="T1034" s="2">
        <f t="shared" si="453"/>
        <v>0</v>
      </c>
      <c r="U1034" s="2">
        <v>140908.53</v>
      </c>
      <c r="V1034" s="3">
        <f t="shared" si="454"/>
        <v>140909</v>
      </c>
      <c r="W1034" s="5">
        <f t="shared" si="455"/>
        <v>-0.47000000000116415</v>
      </c>
      <c r="X1034" s="2">
        <v>0</v>
      </c>
      <c r="Y1034" s="3">
        <f t="shared" si="456"/>
        <v>0</v>
      </c>
      <c r="Z1034" s="5">
        <f t="shared" si="457"/>
        <v>0</v>
      </c>
      <c r="AA1034" s="2">
        <v>63940</v>
      </c>
      <c r="AB1034" s="3">
        <f t="shared" si="458"/>
        <v>63940</v>
      </c>
      <c r="AC1034" s="5">
        <f t="shared" si="459"/>
        <v>0</v>
      </c>
      <c r="AD1034" s="2">
        <v>1577.6</v>
      </c>
      <c r="AE1034" s="3">
        <f t="shared" si="460"/>
        <v>1578</v>
      </c>
      <c r="AF1034" s="5">
        <f t="shared" si="461"/>
        <v>-0.40000000000009095</v>
      </c>
      <c r="AG1034" s="2">
        <v>3939.44</v>
      </c>
      <c r="AH1034" s="3">
        <f t="shared" si="462"/>
        <v>3939</v>
      </c>
      <c r="AI1034" s="5">
        <f t="shared" si="463"/>
        <v>0.44000000000005457</v>
      </c>
      <c r="AJ1034" s="2">
        <v>3940.56</v>
      </c>
      <c r="AK1034" s="3">
        <f t="shared" si="464"/>
        <v>3941</v>
      </c>
      <c r="AL1034" s="5">
        <f t="shared" si="465"/>
        <v>-0.44000000000005457</v>
      </c>
      <c r="AM1034" s="2">
        <v>100000</v>
      </c>
      <c r="AN1034" s="3">
        <f t="shared" si="466"/>
        <v>100000</v>
      </c>
      <c r="AO1034" s="5">
        <f t="shared" si="467"/>
        <v>0</v>
      </c>
      <c r="AP1034" s="2">
        <v>126706.08</v>
      </c>
      <c r="AQ1034" s="3">
        <f t="shared" si="468"/>
        <v>126706</v>
      </c>
      <c r="AR1034" s="5">
        <f t="shared" si="469"/>
        <v>8.000000000174623E-2</v>
      </c>
      <c r="AS1034" s="2">
        <v>60000</v>
      </c>
      <c r="AT1034" s="3">
        <f t="shared" si="470"/>
        <v>60000</v>
      </c>
      <c r="AU1034" s="5">
        <f t="shared" si="471"/>
        <v>0</v>
      </c>
      <c r="AV1034" s="2">
        <v>86604.94</v>
      </c>
      <c r="AW1034" s="3">
        <f t="shared" si="472"/>
        <v>86605</v>
      </c>
      <c r="AX1034" s="5">
        <f t="shared" si="473"/>
        <v>-5.9999999997671694E-2</v>
      </c>
      <c r="AY1034" s="2">
        <v>62362.400000000001</v>
      </c>
      <c r="AZ1034" s="3">
        <f t="shared" si="474"/>
        <v>62362</v>
      </c>
      <c r="BA1034" s="5">
        <f t="shared" si="475"/>
        <v>0.40000000000145519</v>
      </c>
      <c r="BB1034" s="2">
        <v>113237.45</v>
      </c>
      <c r="BC1034" s="3">
        <f t="shared" si="476"/>
        <v>113237</v>
      </c>
      <c r="BD1034" s="5">
        <f t="shared" si="477"/>
        <v>0.44999999999708962</v>
      </c>
    </row>
    <row r="1035" spans="1:56" x14ac:dyDescent="0.25">
      <c r="A1035">
        <v>2015</v>
      </c>
      <c r="B1035">
        <v>12</v>
      </c>
      <c r="C1035" t="s">
        <v>28</v>
      </c>
      <c r="D1035">
        <v>2</v>
      </c>
      <c r="E1035">
        <v>6</v>
      </c>
      <c r="F1035">
        <v>8</v>
      </c>
      <c r="G1035">
        <v>0</v>
      </c>
      <c r="H1035">
        <v>12</v>
      </c>
      <c r="I1035" t="s">
        <v>31</v>
      </c>
      <c r="J1035">
        <v>40</v>
      </c>
      <c r="K1035">
        <v>35801</v>
      </c>
      <c r="L1035">
        <v>3000</v>
      </c>
      <c r="M1035">
        <v>1</v>
      </c>
      <c r="N1035">
        <v>1</v>
      </c>
      <c r="O1035">
        <v>20</v>
      </c>
      <c r="P1035" t="str">
        <f t="shared" si="478"/>
        <v>0</v>
      </c>
      <c r="Q1035" t="s">
        <v>30</v>
      </c>
      <c r="R1035" s="2">
        <f t="shared" si="451"/>
        <v>812732.99999999988</v>
      </c>
      <c r="S1035" s="2">
        <f t="shared" si="452"/>
        <v>812732</v>
      </c>
      <c r="T1035" s="2">
        <f t="shared" si="453"/>
        <v>0.99999999988358468</v>
      </c>
      <c r="U1035" s="2">
        <v>0</v>
      </c>
      <c r="V1035" s="3">
        <f t="shared" si="454"/>
        <v>0</v>
      </c>
      <c r="W1035" s="5">
        <f t="shared" si="455"/>
        <v>0</v>
      </c>
      <c r="X1035" s="2">
        <v>0</v>
      </c>
      <c r="Y1035" s="3">
        <f t="shared" si="456"/>
        <v>0</v>
      </c>
      <c r="Z1035" s="5">
        <f t="shared" si="457"/>
        <v>0</v>
      </c>
      <c r="AA1035" s="2">
        <v>206113.85</v>
      </c>
      <c r="AB1035" s="3">
        <f t="shared" si="458"/>
        <v>206114</v>
      </c>
      <c r="AC1035" s="5">
        <f t="shared" si="459"/>
        <v>-0.14999999999417923</v>
      </c>
      <c r="AD1035" s="2">
        <v>52190.38</v>
      </c>
      <c r="AE1035" s="3">
        <f t="shared" si="460"/>
        <v>52190</v>
      </c>
      <c r="AF1035" s="5">
        <f t="shared" si="461"/>
        <v>0.37999999999738066</v>
      </c>
      <c r="AG1035" s="2">
        <v>0</v>
      </c>
      <c r="AH1035" s="3">
        <f t="shared" si="462"/>
        <v>0</v>
      </c>
      <c r="AI1035" s="5">
        <f t="shared" si="463"/>
        <v>0</v>
      </c>
      <c r="AJ1035" s="2">
        <v>18000</v>
      </c>
      <c r="AK1035" s="3">
        <f t="shared" si="464"/>
        <v>18000</v>
      </c>
      <c r="AL1035" s="5">
        <f t="shared" si="465"/>
        <v>0</v>
      </c>
      <c r="AM1035" s="2">
        <v>104000</v>
      </c>
      <c r="AN1035" s="3">
        <f t="shared" si="466"/>
        <v>104000</v>
      </c>
      <c r="AO1035" s="5">
        <f t="shared" si="467"/>
        <v>0</v>
      </c>
      <c r="AP1035" s="2">
        <v>144384.44</v>
      </c>
      <c r="AQ1035" s="3">
        <f t="shared" si="468"/>
        <v>144384</v>
      </c>
      <c r="AR1035" s="5">
        <f t="shared" si="469"/>
        <v>0.44000000000232831</v>
      </c>
      <c r="AS1035" s="2">
        <v>75499.34</v>
      </c>
      <c r="AT1035" s="3">
        <f t="shared" si="470"/>
        <v>75499</v>
      </c>
      <c r="AU1035" s="5">
        <f t="shared" si="471"/>
        <v>0.33999999999650754</v>
      </c>
      <c r="AV1035" s="2">
        <v>72000</v>
      </c>
      <c r="AW1035" s="3">
        <f t="shared" si="472"/>
        <v>72000</v>
      </c>
      <c r="AX1035" s="5">
        <f t="shared" si="473"/>
        <v>0</v>
      </c>
      <c r="AY1035" s="2">
        <v>72000</v>
      </c>
      <c r="AZ1035" s="3">
        <f t="shared" si="474"/>
        <v>72000</v>
      </c>
      <c r="BA1035" s="5">
        <f t="shared" si="475"/>
        <v>0</v>
      </c>
      <c r="BB1035" s="2">
        <v>68544.990000000005</v>
      </c>
      <c r="BC1035" s="3">
        <f t="shared" si="476"/>
        <v>68545</v>
      </c>
      <c r="BD1035" s="5">
        <f t="shared" si="477"/>
        <v>-9.9999999947613105E-3</v>
      </c>
    </row>
    <row r="1036" spans="1:56" x14ac:dyDescent="0.25">
      <c r="A1036">
        <v>2015</v>
      </c>
      <c r="B1036">
        <v>12</v>
      </c>
      <c r="C1036" t="s">
        <v>28</v>
      </c>
      <c r="D1036">
        <v>2</v>
      </c>
      <c r="E1036">
        <v>6</v>
      </c>
      <c r="F1036">
        <v>8</v>
      </c>
      <c r="G1036">
        <v>0</v>
      </c>
      <c r="H1036">
        <v>12</v>
      </c>
      <c r="I1036" t="s">
        <v>31</v>
      </c>
      <c r="J1036">
        <v>40</v>
      </c>
      <c r="K1036">
        <v>35801</v>
      </c>
      <c r="L1036">
        <v>3000</v>
      </c>
      <c r="M1036">
        <v>1</v>
      </c>
      <c r="N1036">
        <v>1</v>
      </c>
      <c r="O1036">
        <v>21</v>
      </c>
      <c r="P1036" t="str">
        <f t="shared" si="478"/>
        <v>0</v>
      </c>
      <c r="Q1036" t="s">
        <v>30</v>
      </c>
      <c r="R1036" s="2">
        <f t="shared" si="451"/>
        <v>8000</v>
      </c>
      <c r="S1036" s="2">
        <f t="shared" si="452"/>
        <v>8000</v>
      </c>
      <c r="T1036" s="2">
        <f t="shared" si="453"/>
        <v>0</v>
      </c>
      <c r="U1036" s="2">
        <v>0</v>
      </c>
      <c r="V1036" s="3">
        <f t="shared" si="454"/>
        <v>0</v>
      </c>
      <c r="W1036" s="5">
        <f t="shared" si="455"/>
        <v>0</v>
      </c>
      <c r="X1036" s="2">
        <v>0</v>
      </c>
      <c r="Y1036" s="3">
        <f t="shared" si="456"/>
        <v>0</v>
      </c>
      <c r="Z1036" s="5">
        <f t="shared" si="457"/>
        <v>0</v>
      </c>
      <c r="AA1036" s="2">
        <v>1000</v>
      </c>
      <c r="AB1036" s="3">
        <f t="shared" si="458"/>
        <v>1000</v>
      </c>
      <c r="AC1036" s="5">
        <f t="shared" si="459"/>
        <v>0</v>
      </c>
      <c r="AD1036" s="2">
        <v>1000</v>
      </c>
      <c r="AE1036" s="3">
        <f t="shared" si="460"/>
        <v>1000</v>
      </c>
      <c r="AF1036" s="5">
        <f t="shared" si="461"/>
        <v>0</v>
      </c>
      <c r="AG1036" s="2">
        <v>1000</v>
      </c>
      <c r="AH1036" s="3">
        <f t="shared" si="462"/>
        <v>1000</v>
      </c>
      <c r="AI1036" s="5">
        <f t="shared" si="463"/>
        <v>0</v>
      </c>
      <c r="AJ1036" s="2">
        <v>1000</v>
      </c>
      <c r="AK1036" s="3">
        <f t="shared" si="464"/>
        <v>1000</v>
      </c>
      <c r="AL1036" s="5">
        <f t="shared" si="465"/>
        <v>0</v>
      </c>
      <c r="AM1036" s="2">
        <v>1000</v>
      </c>
      <c r="AN1036" s="3">
        <f t="shared" si="466"/>
        <v>1000</v>
      </c>
      <c r="AO1036" s="5">
        <f t="shared" si="467"/>
        <v>0</v>
      </c>
      <c r="AP1036" s="2">
        <v>1000</v>
      </c>
      <c r="AQ1036" s="3">
        <f t="shared" si="468"/>
        <v>1000</v>
      </c>
      <c r="AR1036" s="5">
        <f t="shared" si="469"/>
        <v>0</v>
      </c>
      <c r="AS1036" s="2">
        <v>0</v>
      </c>
      <c r="AT1036" s="3">
        <f t="shared" si="470"/>
        <v>0</v>
      </c>
      <c r="AU1036" s="5">
        <f t="shared" si="471"/>
        <v>0</v>
      </c>
      <c r="AV1036" s="2">
        <v>1000</v>
      </c>
      <c r="AW1036" s="3">
        <f t="shared" si="472"/>
        <v>1000</v>
      </c>
      <c r="AX1036" s="5">
        <f t="shared" si="473"/>
        <v>0</v>
      </c>
      <c r="AY1036" s="2">
        <v>1000</v>
      </c>
      <c r="AZ1036" s="3">
        <f t="shared" si="474"/>
        <v>1000</v>
      </c>
      <c r="BA1036" s="5">
        <f t="shared" si="475"/>
        <v>0</v>
      </c>
      <c r="BB1036" s="2">
        <v>0</v>
      </c>
      <c r="BC1036" s="3">
        <f t="shared" si="476"/>
        <v>0</v>
      </c>
      <c r="BD1036" s="5">
        <f t="shared" si="477"/>
        <v>0</v>
      </c>
    </row>
    <row r="1037" spans="1:56" x14ac:dyDescent="0.25">
      <c r="A1037">
        <v>2015</v>
      </c>
      <c r="B1037">
        <v>12</v>
      </c>
      <c r="C1037" t="s">
        <v>28</v>
      </c>
      <c r="D1037">
        <v>2</v>
      </c>
      <c r="E1037">
        <v>6</v>
      </c>
      <c r="F1037">
        <v>8</v>
      </c>
      <c r="G1037">
        <v>0</v>
      </c>
      <c r="H1037">
        <v>12</v>
      </c>
      <c r="I1037" t="s">
        <v>31</v>
      </c>
      <c r="J1037">
        <v>40</v>
      </c>
      <c r="K1037">
        <v>35801</v>
      </c>
      <c r="L1037">
        <v>3000</v>
      </c>
      <c r="M1037">
        <v>1</v>
      </c>
      <c r="N1037">
        <v>1</v>
      </c>
      <c r="O1037">
        <v>23</v>
      </c>
      <c r="P1037" t="str">
        <f t="shared" si="478"/>
        <v>0</v>
      </c>
      <c r="Q1037" t="s">
        <v>30</v>
      </c>
      <c r="R1037" s="2">
        <f t="shared" si="451"/>
        <v>22855</v>
      </c>
      <c r="S1037" s="2">
        <f t="shared" si="452"/>
        <v>22855</v>
      </c>
      <c r="T1037" s="2">
        <f t="shared" si="453"/>
        <v>0</v>
      </c>
      <c r="U1037" s="2">
        <v>0</v>
      </c>
      <c r="V1037" s="3">
        <f t="shared" si="454"/>
        <v>0</v>
      </c>
      <c r="W1037" s="5">
        <f t="shared" si="455"/>
        <v>0</v>
      </c>
      <c r="X1037" s="2">
        <v>0</v>
      </c>
      <c r="Y1037" s="3">
        <f t="shared" si="456"/>
        <v>0</v>
      </c>
      <c r="Z1037" s="5">
        <f t="shared" si="457"/>
        <v>0</v>
      </c>
      <c r="AA1037" s="2">
        <v>0</v>
      </c>
      <c r="AB1037" s="3">
        <f t="shared" si="458"/>
        <v>0</v>
      </c>
      <c r="AC1037" s="5">
        <f t="shared" si="459"/>
        <v>0</v>
      </c>
      <c r="AD1037" s="2">
        <v>3264.99</v>
      </c>
      <c r="AE1037" s="3">
        <f t="shared" si="460"/>
        <v>3265</v>
      </c>
      <c r="AF1037" s="5">
        <f t="shared" si="461"/>
        <v>-1.0000000000218279E-2</v>
      </c>
      <c r="AG1037" s="2">
        <v>3264.99</v>
      </c>
      <c r="AH1037" s="3">
        <f t="shared" si="462"/>
        <v>3265</v>
      </c>
      <c r="AI1037" s="5">
        <f t="shared" si="463"/>
        <v>-1.0000000000218279E-2</v>
      </c>
      <c r="AJ1037" s="2">
        <v>3265.02</v>
      </c>
      <c r="AK1037" s="3">
        <f t="shared" si="464"/>
        <v>3265</v>
      </c>
      <c r="AL1037" s="5">
        <f t="shared" si="465"/>
        <v>1.999999999998181E-2</v>
      </c>
      <c r="AM1037" s="2">
        <v>6530</v>
      </c>
      <c r="AN1037" s="3">
        <f t="shared" si="466"/>
        <v>6530</v>
      </c>
      <c r="AO1037" s="5">
        <f t="shared" si="467"/>
        <v>0</v>
      </c>
      <c r="AP1037" s="2">
        <v>3265</v>
      </c>
      <c r="AQ1037" s="3">
        <f t="shared" si="468"/>
        <v>3265</v>
      </c>
      <c r="AR1037" s="5">
        <f t="shared" si="469"/>
        <v>0</v>
      </c>
      <c r="AS1037" s="2">
        <v>0</v>
      </c>
      <c r="AT1037" s="3">
        <f t="shared" si="470"/>
        <v>0</v>
      </c>
      <c r="AU1037" s="5">
        <f t="shared" si="471"/>
        <v>0</v>
      </c>
      <c r="AV1037" s="2">
        <v>3265</v>
      </c>
      <c r="AW1037" s="3">
        <f t="shared" si="472"/>
        <v>3265</v>
      </c>
      <c r="AX1037" s="5">
        <f t="shared" si="473"/>
        <v>0</v>
      </c>
      <c r="AY1037" s="2">
        <v>0</v>
      </c>
      <c r="AZ1037" s="3">
        <f t="shared" si="474"/>
        <v>0</v>
      </c>
      <c r="BA1037" s="5">
        <f t="shared" si="475"/>
        <v>0</v>
      </c>
      <c r="BB1037" s="2">
        <v>0</v>
      </c>
      <c r="BC1037" s="3">
        <f t="shared" si="476"/>
        <v>0</v>
      </c>
      <c r="BD1037" s="5">
        <f t="shared" si="477"/>
        <v>0</v>
      </c>
    </row>
    <row r="1038" spans="1:56" x14ac:dyDescent="0.25">
      <c r="A1038">
        <v>2015</v>
      </c>
      <c r="B1038">
        <v>12</v>
      </c>
      <c r="C1038" t="s">
        <v>28</v>
      </c>
      <c r="D1038">
        <v>2</v>
      </c>
      <c r="E1038">
        <v>6</v>
      </c>
      <c r="F1038">
        <v>8</v>
      </c>
      <c r="G1038">
        <v>0</v>
      </c>
      <c r="H1038">
        <v>12</v>
      </c>
      <c r="I1038" t="s">
        <v>31</v>
      </c>
      <c r="J1038">
        <v>40</v>
      </c>
      <c r="K1038">
        <v>35801</v>
      </c>
      <c r="L1038">
        <v>3000</v>
      </c>
      <c r="M1038">
        <v>1</v>
      </c>
      <c r="N1038">
        <v>1</v>
      </c>
      <c r="O1038">
        <v>24</v>
      </c>
      <c r="P1038" t="str">
        <f t="shared" si="478"/>
        <v>0</v>
      </c>
      <c r="Q1038" t="s">
        <v>30</v>
      </c>
      <c r="R1038" s="2">
        <f t="shared" si="451"/>
        <v>2954.4</v>
      </c>
      <c r="S1038" s="2">
        <f t="shared" si="452"/>
        <v>2954</v>
      </c>
      <c r="T1038" s="2">
        <f t="shared" si="453"/>
        <v>0.40000000000009095</v>
      </c>
      <c r="U1038" s="2">
        <v>0</v>
      </c>
      <c r="V1038" s="3">
        <f t="shared" si="454"/>
        <v>0</v>
      </c>
      <c r="W1038" s="5">
        <f t="shared" si="455"/>
        <v>0</v>
      </c>
      <c r="X1038" s="2">
        <v>0</v>
      </c>
      <c r="Y1038" s="3">
        <f t="shared" si="456"/>
        <v>0</v>
      </c>
      <c r="Z1038" s="5">
        <f t="shared" si="457"/>
        <v>0</v>
      </c>
      <c r="AA1038" s="2">
        <v>1554.4</v>
      </c>
      <c r="AB1038" s="3">
        <f t="shared" si="458"/>
        <v>1554</v>
      </c>
      <c r="AC1038" s="5">
        <f t="shared" si="459"/>
        <v>0.40000000000009095</v>
      </c>
      <c r="AD1038" s="2">
        <v>0</v>
      </c>
      <c r="AE1038" s="3">
        <f t="shared" si="460"/>
        <v>0</v>
      </c>
      <c r="AF1038" s="5">
        <f t="shared" si="461"/>
        <v>0</v>
      </c>
      <c r="AG1038" s="2">
        <v>0</v>
      </c>
      <c r="AH1038" s="3">
        <f t="shared" si="462"/>
        <v>0</v>
      </c>
      <c r="AI1038" s="5">
        <f t="shared" si="463"/>
        <v>0</v>
      </c>
      <c r="AJ1038" s="2">
        <v>0</v>
      </c>
      <c r="AK1038" s="3">
        <f t="shared" si="464"/>
        <v>0</v>
      </c>
      <c r="AL1038" s="5">
        <f t="shared" si="465"/>
        <v>0</v>
      </c>
      <c r="AM1038" s="2">
        <v>1400</v>
      </c>
      <c r="AN1038" s="3">
        <f t="shared" si="466"/>
        <v>1400</v>
      </c>
      <c r="AO1038" s="5">
        <f t="shared" si="467"/>
        <v>0</v>
      </c>
      <c r="AP1038" s="2">
        <v>0</v>
      </c>
      <c r="AQ1038" s="3">
        <f t="shared" si="468"/>
        <v>0</v>
      </c>
      <c r="AR1038" s="5">
        <f t="shared" si="469"/>
        <v>0</v>
      </c>
      <c r="AS1038" s="2">
        <v>0</v>
      </c>
      <c r="AT1038" s="3">
        <f t="shared" si="470"/>
        <v>0</v>
      </c>
      <c r="AU1038" s="5">
        <f t="shared" si="471"/>
        <v>0</v>
      </c>
      <c r="AV1038" s="2">
        <v>0</v>
      </c>
      <c r="AW1038" s="3">
        <f t="shared" si="472"/>
        <v>0</v>
      </c>
      <c r="AX1038" s="5">
        <f t="shared" si="473"/>
        <v>0</v>
      </c>
      <c r="AY1038" s="2">
        <v>0</v>
      </c>
      <c r="AZ1038" s="3">
        <f t="shared" si="474"/>
        <v>0</v>
      </c>
      <c r="BA1038" s="5">
        <f t="shared" si="475"/>
        <v>0</v>
      </c>
      <c r="BB1038" s="2">
        <v>0</v>
      </c>
      <c r="BC1038" s="3">
        <f t="shared" si="476"/>
        <v>0</v>
      </c>
      <c r="BD1038" s="5">
        <f t="shared" si="477"/>
        <v>0</v>
      </c>
    </row>
    <row r="1039" spans="1:56" x14ac:dyDescent="0.25">
      <c r="A1039">
        <v>2015</v>
      </c>
      <c r="B1039">
        <v>12</v>
      </c>
      <c r="C1039" t="s">
        <v>28</v>
      </c>
      <c r="D1039">
        <v>2</v>
      </c>
      <c r="E1039">
        <v>6</v>
      </c>
      <c r="F1039">
        <v>8</v>
      </c>
      <c r="G1039">
        <v>0</v>
      </c>
      <c r="H1039">
        <v>12</v>
      </c>
      <c r="I1039" t="s">
        <v>31</v>
      </c>
      <c r="J1039">
        <v>40</v>
      </c>
      <c r="K1039">
        <v>35801</v>
      </c>
      <c r="L1039">
        <v>3000</v>
      </c>
      <c r="M1039">
        <v>1</v>
      </c>
      <c r="N1039">
        <v>1</v>
      </c>
      <c r="O1039">
        <v>25</v>
      </c>
      <c r="P1039" t="str">
        <f t="shared" si="478"/>
        <v>0</v>
      </c>
      <c r="Q1039" t="s">
        <v>30</v>
      </c>
      <c r="R1039" s="2">
        <f t="shared" si="451"/>
        <v>328525</v>
      </c>
      <c r="S1039" s="2">
        <f t="shared" si="452"/>
        <v>328525</v>
      </c>
      <c r="T1039" s="2">
        <f t="shared" si="453"/>
        <v>0</v>
      </c>
      <c r="U1039" s="2">
        <v>0</v>
      </c>
      <c r="V1039" s="3">
        <f t="shared" si="454"/>
        <v>0</v>
      </c>
      <c r="W1039" s="5">
        <f t="shared" si="455"/>
        <v>0</v>
      </c>
      <c r="X1039" s="2">
        <v>0</v>
      </c>
      <c r="Y1039" s="3">
        <f t="shared" si="456"/>
        <v>0</v>
      </c>
      <c r="Z1039" s="5">
        <f t="shared" si="457"/>
        <v>0</v>
      </c>
      <c r="AA1039" s="2">
        <v>0</v>
      </c>
      <c r="AB1039" s="3">
        <f t="shared" si="458"/>
        <v>0</v>
      </c>
      <c r="AC1039" s="5">
        <f t="shared" si="459"/>
        <v>0</v>
      </c>
      <c r="AD1039" s="2">
        <v>2394.7600000000002</v>
      </c>
      <c r="AE1039" s="3">
        <f t="shared" si="460"/>
        <v>2395</v>
      </c>
      <c r="AF1039" s="5">
        <f t="shared" si="461"/>
        <v>-0.23999999999978172</v>
      </c>
      <c r="AG1039" s="2">
        <v>3657.68</v>
      </c>
      <c r="AH1039" s="3">
        <f t="shared" si="462"/>
        <v>3658</v>
      </c>
      <c r="AI1039" s="5">
        <f t="shared" si="463"/>
        <v>-0.32000000000016371</v>
      </c>
      <c r="AJ1039" s="2">
        <v>1232.1600000000001</v>
      </c>
      <c r="AK1039" s="3">
        <f t="shared" si="464"/>
        <v>1232</v>
      </c>
      <c r="AL1039" s="5">
        <f t="shared" si="465"/>
        <v>0.16000000000008185</v>
      </c>
      <c r="AM1039" s="2">
        <v>58085.4</v>
      </c>
      <c r="AN1039" s="3">
        <f t="shared" si="466"/>
        <v>58085</v>
      </c>
      <c r="AO1039" s="5">
        <f t="shared" si="467"/>
        <v>0.40000000000145519</v>
      </c>
      <c r="AP1039" s="2">
        <v>56880</v>
      </c>
      <c r="AQ1039" s="3">
        <f t="shared" si="468"/>
        <v>56880</v>
      </c>
      <c r="AR1039" s="5">
        <f t="shared" si="469"/>
        <v>0</v>
      </c>
      <c r="AS1039" s="2">
        <v>60475</v>
      </c>
      <c r="AT1039" s="3">
        <f t="shared" si="470"/>
        <v>60475</v>
      </c>
      <c r="AU1039" s="5">
        <f t="shared" si="471"/>
        <v>0</v>
      </c>
      <c r="AV1039" s="2">
        <v>29640</v>
      </c>
      <c r="AW1039" s="3">
        <f t="shared" si="472"/>
        <v>29640</v>
      </c>
      <c r="AX1039" s="5">
        <f t="shared" si="473"/>
        <v>0</v>
      </c>
      <c r="AY1039" s="2">
        <v>28440</v>
      </c>
      <c r="AZ1039" s="3">
        <f t="shared" si="474"/>
        <v>28440</v>
      </c>
      <c r="BA1039" s="5">
        <f t="shared" si="475"/>
        <v>0</v>
      </c>
      <c r="BB1039" s="2">
        <v>87720</v>
      </c>
      <c r="BC1039" s="3">
        <f t="shared" si="476"/>
        <v>87720</v>
      </c>
      <c r="BD1039" s="5">
        <f t="shared" si="477"/>
        <v>0</v>
      </c>
    </row>
    <row r="1040" spans="1:56" x14ac:dyDescent="0.25">
      <c r="A1040">
        <v>2015</v>
      </c>
      <c r="B1040">
        <v>12</v>
      </c>
      <c r="C1040" t="s">
        <v>28</v>
      </c>
      <c r="D1040">
        <v>2</v>
      </c>
      <c r="E1040">
        <v>6</v>
      </c>
      <c r="F1040">
        <v>8</v>
      </c>
      <c r="G1040">
        <v>0</v>
      </c>
      <c r="H1040">
        <v>12</v>
      </c>
      <c r="I1040" t="s">
        <v>31</v>
      </c>
      <c r="J1040">
        <v>40</v>
      </c>
      <c r="K1040">
        <v>35801</v>
      </c>
      <c r="L1040">
        <v>3000</v>
      </c>
      <c r="M1040">
        <v>1</v>
      </c>
      <c r="N1040">
        <v>1</v>
      </c>
      <c r="O1040">
        <v>28</v>
      </c>
      <c r="P1040" t="str">
        <f t="shared" si="478"/>
        <v>0</v>
      </c>
      <c r="Q1040" t="s">
        <v>30</v>
      </c>
      <c r="R1040" s="2">
        <f t="shared" si="451"/>
        <v>20965.48</v>
      </c>
      <c r="S1040" s="2">
        <f t="shared" si="452"/>
        <v>20966</v>
      </c>
      <c r="T1040" s="2">
        <f t="shared" si="453"/>
        <v>-0.52000000000043656</v>
      </c>
      <c r="U1040" s="2">
        <v>0</v>
      </c>
      <c r="V1040" s="3">
        <f t="shared" si="454"/>
        <v>0</v>
      </c>
      <c r="W1040" s="5">
        <f t="shared" si="455"/>
        <v>0</v>
      </c>
      <c r="X1040" s="2">
        <v>2717.8</v>
      </c>
      <c r="Y1040" s="3">
        <f t="shared" si="456"/>
        <v>2718</v>
      </c>
      <c r="Z1040" s="5">
        <f t="shared" si="457"/>
        <v>-0.1999999999998181</v>
      </c>
      <c r="AA1040" s="2">
        <v>275</v>
      </c>
      <c r="AB1040" s="3">
        <f t="shared" si="458"/>
        <v>275</v>
      </c>
      <c r="AC1040" s="5">
        <f t="shared" si="459"/>
        <v>0</v>
      </c>
      <c r="AD1040" s="2">
        <v>4991.51</v>
      </c>
      <c r="AE1040" s="3">
        <f t="shared" si="460"/>
        <v>4992</v>
      </c>
      <c r="AF1040" s="5">
        <f t="shared" si="461"/>
        <v>-0.48999999999978172</v>
      </c>
      <c r="AG1040" s="2">
        <v>2998.37</v>
      </c>
      <c r="AH1040" s="3">
        <f t="shared" si="462"/>
        <v>2998</v>
      </c>
      <c r="AI1040" s="5">
        <f t="shared" si="463"/>
        <v>0.36999999999989086</v>
      </c>
      <c r="AJ1040" s="2">
        <v>9980.52</v>
      </c>
      <c r="AK1040" s="3">
        <f t="shared" si="464"/>
        <v>9981</v>
      </c>
      <c r="AL1040" s="5">
        <f t="shared" si="465"/>
        <v>-0.47999999999956344</v>
      </c>
      <c r="AM1040" s="2">
        <v>0</v>
      </c>
      <c r="AN1040" s="3">
        <f t="shared" si="466"/>
        <v>0</v>
      </c>
      <c r="AO1040" s="5">
        <f t="shared" si="467"/>
        <v>0</v>
      </c>
      <c r="AP1040" s="2">
        <v>0</v>
      </c>
      <c r="AQ1040" s="3">
        <f t="shared" si="468"/>
        <v>0</v>
      </c>
      <c r="AR1040" s="5">
        <f t="shared" si="469"/>
        <v>0</v>
      </c>
      <c r="AS1040" s="2">
        <v>0</v>
      </c>
      <c r="AT1040" s="3">
        <f t="shared" si="470"/>
        <v>0</v>
      </c>
      <c r="AU1040" s="5">
        <f t="shared" si="471"/>
        <v>0</v>
      </c>
      <c r="AV1040" s="2">
        <v>0</v>
      </c>
      <c r="AW1040" s="3">
        <f t="shared" si="472"/>
        <v>0</v>
      </c>
      <c r="AX1040" s="5">
        <f t="shared" si="473"/>
        <v>0</v>
      </c>
      <c r="AY1040" s="2">
        <v>2.2799999999999998</v>
      </c>
      <c r="AZ1040" s="3">
        <f t="shared" si="474"/>
        <v>2</v>
      </c>
      <c r="BA1040" s="5">
        <f t="shared" si="475"/>
        <v>0.2799999999999998</v>
      </c>
      <c r="BB1040" s="2">
        <v>0</v>
      </c>
      <c r="BC1040" s="3">
        <f t="shared" si="476"/>
        <v>0</v>
      </c>
      <c r="BD1040" s="5">
        <f t="shared" si="477"/>
        <v>0</v>
      </c>
    </row>
    <row r="1041" spans="1:56" x14ac:dyDescent="0.25">
      <c r="A1041">
        <v>2015</v>
      </c>
      <c r="B1041">
        <v>12</v>
      </c>
      <c r="C1041" t="s">
        <v>28</v>
      </c>
      <c r="D1041">
        <v>2</v>
      </c>
      <c r="E1041">
        <v>6</v>
      </c>
      <c r="F1041">
        <v>8</v>
      </c>
      <c r="G1041">
        <v>0</v>
      </c>
      <c r="H1041">
        <v>12</v>
      </c>
      <c r="I1041" t="s">
        <v>31</v>
      </c>
      <c r="J1041">
        <v>40</v>
      </c>
      <c r="K1041">
        <v>35801</v>
      </c>
      <c r="L1041">
        <v>3000</v>
      </c>
      <c r="M1041">
        <v>1</v>
      </c>
      <c r="N1041">
        <v>1</v>
      </c>
      <c r="O1041">
        <v>30</v>
      </c>
      <c r="P1041" t="str">
        <f t="shared" si="478"/>
        <v>0</v>
      </c>
      <c r="Q1041" t="s">
        <v>30</v>
      </c>
      <c r="R1041" s="2">
        <f t="shared" si="451"/>
        <v>325535</v>
      </c>
      <c r="S1041" s="2">
        <f t="shared" si="452"/>
        <v>325535</v>
      </c>
      <c r="T1041" s="2">
        <f t="shared" si="453"/>
        <v>0</v>
      </c>
      <c r="U1041" s="2">
        <v>29637.37</v>
      </c>
      <c r="V1041" s="3">
        <f t="shared" si="454"/>
        <v>29637</v>
      </c>
      <c r="W1041" s="5">
        <f t="shared" si="455"/>
        <v>0.36999999999898137</v>
      </c>
      <c r="X1041" s="2">
        <v>2000</v>
      </c>
      <c r="Y1041" s="3">
        <f t="shared" si="456"/>
        <v>2000</v>
      </c>
      <c r="Z1041" s="5">
        <f t="shared" si="457"/>
        <v>0</v>
      </c>
      <c r="AA1041" s="2">
        <v>11248.84</v>
      </c>
      <c r="AB1041" s="3">
        <f t="shared" si="458"/>
        <v>11249</v>
      </c>
      <c r="AC1041" s="5">
        <f t="shared" si="459"/>
        <v>-0.15999999999985448</v>
      </c>
      <c r="AD1041" s="2">
        <v>0</v>
      </c>
      <c r="AE1041" s="3">
        <f t="shared" si="460"/>
        <v>0</v>
      </c>
      <c r="AF1041" s="5">
        <f t="shared" si="461"/>
        <v>0</v>
      </c>
      <c r="AG1041" s="2">
        <v>42480.11</v>
      </c>
      <c r="AH1041" s="3">
        <f t="shared" si="462"/>
        <v>42480</v>
      </c>
      <c r="AI1041" s="5">
        <f t="shared" si="463"/>
        <v>0.11000000000058208</v>
      </c>
      <c r="AJ1041" s="2">
        <v>1000</v>
      </c>
      <c r="AK1041" s="3">
        <f t="shared" si="464"/>
        <v>1000</v>
      </c>
      <c r="AL1041" s="5">
        <f t="shared" si="465"/>
        <v>0</v>
      </c>
      <c r="AM1041" s="2">
        <v>15483.79</v>
      </c>
      <c r="AN1041" s="3">
        <f t="shared" si="466"/>
        <v>15484</v>
      </c>
      <c r="AO1041" s="5">
        <f t="shared" si="467"/>
        <v>-0.20999999999912689</v>
      </c>
      <c r="AP1041" s="2">
        <v>28685</v>
      </c>
      <c r="AQ1041" s="3">
        <f t="shared" si="468"/>
        <v>28685</v>
      </c>
      <c r="AR1041" s="5">
        <f t="shared" si="469"/>
        <v>0</v>
      </c>
      <c r="AS1041" s="2">
        <v>49121.16</v>
      </c>
      <c r="AT1041" s="3">
        <f t="shared" si="470"/>
        <v>49121</v>
      </c>
      <c r="AU1041" s="5">
        <f t="shared" si="471"/>
        <v>0.16000000000349246</v>
      </c>
      <c r="AV1041" s="2">
        <v>29685</v>
      </c>
      <c r="AW1041" s="3">
        <f t="shared" si="472"/>
        <v>29685</v>
      </c>
      <c r="AX1041" s="5">
        <f t="shared" si="473"/>
        <v>0</v>
      </c>
      <c r="AY1041" s="2">
        <v>42933.84</v>
      </c>
      <c r="AZ1041" s="3">
        <f t="shared" si="474"/>
        <v>42934</v>
      </c>
      <c r="BA1041" s="5">
        <f t="shared" si="475"/>
        <v>-0.16000000000349246</v>
      </c>
      <c r="BB1041" s="2">
        <v>73259.89</v>
      </c>
      <c r="BC1041" s="3">
        <f t="shared" si="476"/>
        <v>73260</v>
      </c>
      <c r="BD1041" s="5">
        <f t="shared" si="477"/>
        <v>-0.11000000000058208</v>
      </c>
    </row>
    <row r="1042" spans="1:56" x14ac:dyDescent="0.25">
      <c r="A1042">
        <v>2015</v>
      </c>
      <c r="B1042">
        <v>12</v>
      </c>
      <c r="C1042" t="s">
        <v>28</v>
      </c>
      <c r="D1042">
        <v>2</v>
      </c>
      <c r="E1042">
        <v>6</v>
      </c>
      <c r="F1042">
        <v>8</v>
      </c>
      <c r="G1042">
        <v>0</v>
      </c>
      <c r="H1042">
        <v>12</v>
      </c>
      <c r="I1042" t="s">
        <v>31</v>
      </c>
      <c r="J1042">
        <v>40</v>
      </c>
      <c r="K1042">
        <v>35801</v>
      </c>
      <c r="L1042">
        <v>3000</v>
      </c>
      <c r="M1042">
        <v>1</v>
      </c>
      <c r="N1042">
        <v>1</v>
      </c>
      <c r="O1042">
        <v>31</v>
      </c>
      <c r="P1042" t="str">
        <f t="shared" si="478"/>
        <v>0</v>
      </c>
      <c r="Q1042" t="s">
        <v>30</v>
      </c>
      <c r="R1042" s="2">
        <f t="shared" si="451"/>
        <v>14496</v>
      </c>
      <c r="S1042" s="2">
        <f t="shared" si="452"/>
        <v>14496</v>
      </c>
      <c r="T1042" s="2">
        <f t="shared" si="453"/>
        <v>0</v>
      </c>
      <c r="U1042" s="2">
        <v>0</v>
      </c>
      <c r="V1042" s="3">
        <f t="shared" si="454"/>
        <v>0</v>
      </c>
      <c r="W1042" s="5">
        <f t="shared" si="455"/>
        <v>0</v>
      </c>
      <c r="X1042" s="2">
        <v>0</v>
      </c>
      <c r="Y1042" s="3">
        <f t="shared" si="456"/>
        <v>0</v>
      </c>
      <c r="Z1042" s="5">
        <f t="shared" si="457"/>
        <v>0</v>
      </c>
      <c r="AA1042" s="2">
        <v>0</v>
      </c>
      <c r="AB1042" s="3">
        <f t="shared" si="458"/>
        <v>0</v>
      </c>
      <c r="AC1042" s="5">
        <f t="shared" si="459"/>
        <v>0</v>
      </c>
      <c r="AD1042" s="2">
        <v>3622.88</v>
      </c>
      <c r="AE1042" s="3">
        <f t="shared" si="460"/>
        <v>3623</v>
      </c>
      <c r="AF1042" s="5">
        <f t="shared" si="461"/>
        <v>-0.11999999999989086</v>
      </c>
      <c r="AG1042" s="2">
        <v>3622.88</v>
      </c>
      <c r="AH1042" s="3">
        <f t="shared" si="462"/>
        <v>3623</v>
      </c>
      <c r="AI1042" s="5">
        <f t="shared" si="463"/>
        <v>-0.11999999999989086</v>
      </c>
      <c r="AJ1042" s="2">
        <v>3626.24</v>
      </c>
      <c r="AK1042" s="3">
        <f t="shared" si="464"/>
        <v>3626</v>
      </c>
      <c r="AL1042" s="5">
        <f t="shared" si="465"/>
        <v>0.23999999999978172</v>
      </c>
      <c r="AM1042" s="2">
        <v>0</v>
      </c>
      <c r="AN1042" s="3">
        <f t="shared" si="466"/>
        <v>0</v>
      </c>
      <c r="AO1042" s="5">
        <f t="shared" si="467"/>
        <v>0</v>
      </c>
      <c r="AP1042" s="2">
        <v>0</v>
      </c>
      <c r="AQ1042" s="3">
        <f t="shared" si="468"/>
        <v>0</v>
      </c>
      <c r="AR1042" s="5">
        <f t="shared" si="469"/>
        <v>0</v>
      </c>
      <c r="AS1042" s="2">
        <v>3624</v>
      </c>
      <c r="AT1042" s="3">
        <f t="shared" si="470"/>
        <v>3624</v>
      </c>
      <c r="AU1042" s="5">
        <f t="shared" si="471"/>
        <v>0</v>
      </c>
      <c r="AV1042" s="2">
        <v>0</v>
      </c>
      <c r="AW1042" s="3">
        <f t="shared" si="472"/>
        <v>0</v>
      </c>
      <c r="AX1042" s="5">
        <f t="shared" si="473"/>
        <v>0</v>
      </c>
      <c r="AY1042" s="2">
        <v>0</v>
      </c>
      <c r="AZ1042" s="3">
        <f t="shared" si="474"/>
        <v>0</v>
      </c>
      <c r="BA1042" s="5">
        <f t="shared" si="475"/>
        <v>0</v>
      </c>
      <c r="BB1042" s="2">
        <v>0</v>
      </c>
      <c r="BC1042" s="3">
        <f t="shared" si="476"/>
        <v>0</v>
      </c>
      <c r="BD1042" s="5">
        <f t="shared" si="477"/>
        <v>0</v>
      </c>
    </row>
    <row r="1043" spans="1:56" x14ac:dyDescent="0.25">
      <c r="A1043">
        <v>2015</v>
      </c>
      <c r="B1043">
        <v>12</v>
      </c>
      <c r="C1043" t="s">
        <v>28</v>
      </c>
      <c r="D1043">
        <v>2</v>
      </c>
      <c r="E1043">
        <v>6</v>
      </c>
      <c r="F1043">
        <v>8</v>
      </c>
      <c r="G1043">
        <v>0</v>
      </c>
      <c r="H1043">
        <v>12</v>
      </c>
      <c r="I1043" t="s">
        <v>31</v>
      </c>
      <c r="J1043">
        <v>40</v>
      </c>
      <c r="K1043">
        <v>35801</v>
      </c>
      <c r="L1043">
        <v>3000</v>
      </c>
      <c r="M1043">
        <v>1</v>
      </c>
      <c r="N1043">
        <v>1</v>
      </c>
      <c r="O1043">
        <v>32</v>
      </c>
      <c r="P1043" t="str">
        <f t="shared" si="478"/>
        <v>0</v>
      </c>
      <c r="Q1043" t="s">
        <v>30</v>
      </c>
      <c r="R1043" s="2">
        <f t="shared" si="451"/>
        <v>13743.82</v>
      </c>
      <c r="S1043" s="2">
        <f t="shared" si="452"/>
        <v>13744</v>
      </c>
      <c r="T1043" s="2">
        <f t="shared" si="453"/>
        <v>-0.18000000000029104</v>
      </c>
      <c r="U1043" s="2">
        <v>0</v>
      </c>
      <c r="V1043" s="3">
        <f t="shared" si="454"/>
        <v>0</v>
      </c>
      <c r="W1043" s="5">
        <f t="shared" si="455"/>
        <v>0</v>
      </c>
      <c r="X1043" s="2">
        <v>0</v>
      </c>
      <c r="Y1043" s="3">
        <f t="shared" si="456"/>
        <v>0</v>
      </c>
      <c r="Z1043" s="5">
        <f t="shared" si="457"/>
        <v>0</v>
      </c>
      <c r="AA1043" s="2">
        <v>2768.94</v>
      </c>
      <c r="AB1043" s="3">
        <f t="shared" si="458"/>
        <v>2769</v>
      </c>
      <c r="AC1043" s="5">
        <f t="shared" si="459"/>
        <v>-5.999999999994543E-2</v>
      </c>
      <c r="AD1043" s="2">
        <v>2768.94</v>
      </c>
      <c r="AE1043" s="3">
        <f t="shared" si="460"/>
        <v>2769</v>
      </c>
      <c r="AF1043" s="5">
        <f t="shared" si="461"/>
        <v>-5.999999999994543E-2</v>
      </c>
      <c r="AG1043" s="2">
        <v>2924.94</v>
      </c>
      <c r="AH1043" s="3">
        <f t="shared" si="462"/>
        <v>2925</v>
      </c>
      <c r="AI1043" s="5">
        <f t="shared" si="463"/>
        <v>-5.999999999994543E-2</v>
      </c>
      <c r="AJ1043" s="2">
        <v>2924.94</v>
      </c>
      <c r="AK1043" s="3">
        <f t="shared" si="464"/>
        <v>2925</v>
      </c>
      <c r="AL1043" s="5">
        <f t="shared" si="465"/>
        <v>-5.999999999994543E-2</v>
      </c>
      <c r="AM1043" s="2">
        <v>2352.06</v>
      </c>
      <c r="AN1043" s="3">
        <f t="shared" si="466"/>
        <v>2352</v>
      </c>
      <c r="AO1043" s="5">
        <f t="shared" si="467"/>
        <v>5.999999999994543E-2</v>
      </c>
      <c r="AP1043" s="2">
        <v>4</v>
      </c>
      <c r="AQ1043" s="3">
        <f t="shared" si="468"/>
        <v>4</v>
      </c>
      <c r="AR1043" s="5">
        <f t="shared" si="469"/>
        <v>0</v>
      </c>
      <c r="AS1043" s="2">
        <v>0</v>
      </c>
      <c r="AT1043" s="3">
        <f t="shared" si="470"/>
        <v>0</v>
      </c>
      <c r="AU1043" s="5">
        <f t="shared" si="471"/>
        <v>0</v>
      </c>
      <c r="AV1043" s="2">
        <v>0</v>
      </c>
      <c r="AW1043" s="3">
        <f t="shared" si="472"/>
        <v>0</v>
      </c>
      <c r="AX1043" s="5">
        <f t="shared" si="473"/>
        <v>0</v>
      </c>
      <c r="AY1043" s="2">
        <v>0</v>
      </c>
      <c r="AZ1043" s="3">
        <f t="shared" si="474"/>
        <v>0</v>
      </c>
      <c r="BA1043" s="5">
        <f t="shared" si="475"/>
        <v>0</v>
      </c>
      <c r="BB1043" s="2">
        <v>0</v>
      </c>
      <c r="BC1043" s="3">
        <f t="shared" si="476"/>
        <v>0</v>
      </c>
      <c r="BD1043" s="5">
        <f t="shared" si="477"/>
        <v>0</v>
      </c>
    </row>
    <row r="1044" spans="1:56" x14ac:dyDescent="0.25">
      <c r="A1044">
        <v>2015</v>
      </c>
      <c r="B1044">
        <v>12</v>
      </c>
      <c r="C1044" t="s">
        <v>28</v>
      </c>
      <c r="D1044">
        <v>2</v>
      </c>
      <c r="E1044">
        <v>6</v>
      </c>
      <c r="F1044">
        <v>8</v>
      </c>
      <c r="G1044">
        <v>0</v>
      </c>
      <c r="H1044">
        <v>12</v>
      </c>
      <c r="I1044" t="s">
        <v>31</v>
      </c>
      <c r="J1044">
        <v>40</v>
      </c>
      <c r="K1044">
        <v>35901</v>
      </c>
      <c r="L1044">
        <v>3000</v>
      </c>
      <c r="M1044">
        <v>1</v>
      </c>
      <c r="N1044">
        <v>1</v>
      </c>
      <c r="O1044">
        <v>1</v>
      </c>
      <c r="P1044" t="str">
        <f t="shared" si="478"/>
        <v>0</v>
      </c>
      <c r="Q1044" t="s">
        <v>30</v>
      </c>
      <c r="R1044" s="2">
        <f t="shared" si="451"/>
        <v>0</v>
      </c>
      <c r="S1044" s="2">
        <f t="shared" si="452"/>
        <v>0</v>
      </c>
      <c r="T1044" s="2">
        <f t="shared" si="453"/>
        <v>0</v>
      </c>
      <c r="U1044" s="2">
        <v>0</v>
      </c>
      <c r="V1044" s="3">
        <f t="shared" si="454"/>
        <v>0</v>
      </c>
      <c r="W1044" s="5">
        <f t="shared" si="455"/>
        <v>0</v>
      </c>
      <c r="X1044" s="2">
        <v>0</v>
      </c>
      <c r="Y1044" s="3">
        <f t="shared" si="456"/>
        <v>0</v>
      </c>
      <c r="Z1044" s="5">
        <f t="shared" si="457"/>
        <v>0</v>
      </c>
      <c r="AA1044" s="2">
        <v>0</v>
      </c>
      <c r="AB1044" s="3">
        <f t="shared" si="458"/>
        <v>0</v>
      </c>
      <c r="AC1044" s="5">
        <f t="shared" si="459"/>
        <v>0</v>
      </c>
      <c r="AD1044" s="2">
        <v>0</v>
      </c>
      <c r="AE1044" s="3">
        <f t="shared" si="460"/>
        <v>0</v>
      </c>
      <c r="AF1044" s="5">
        <f t="shared" si="461"/>
        <v>0</v>
      </c>
      <c r="AG1044" s="2">
        <v>0</v>
      </c>
      <c r="AH1044" s="3">
        <f t="shared" si="462"/>
        <v>0</v>
      </c>
      <c r="AI1044" s="5">
        <f t="shared" si="463"/>
        <v>0</v>
      </c>
      <c r="AJ1044" s="2">
        <v>0</v>
      </c>
      <c r="AK1044" s="3">
        <f t="shared" si="464"/>
        <v>0</v>
      </c>
      <c r="AL1044" s="5">
        <f t="shared" si="465"/>
        <v>0</v>
      </c>
      <c r="AM1044" s="2">
        <v>0</v>
      </c>
      <c r="AN1044" s="3">
        <f t="shared" si="466"/>
        <v>0</v>
      </c>
      <c r="AO1044" s="5">
        <f t="shared" si="467"/>
        <v>0</v>
      </c>
      <c r="AP1044" s="2">
        <v>0</v>
      </c>
      <c r="AQ1044" s="3">
        <f t="shared" si="468"/>
        <v>0</v>
      </c>
      <c r="AR1044" s="5">
        <f t="shared" si="469"/>
        <v>0</v>
      </c>
      <c r="AS1044" s="2">
        <v>0</v>
      </c>
      <c r="AT1044" s="3">
        <f t="shared" si="470"/>
        <v>0</v>
      </c>
      <c r="AU1044" s="5">
        <f t="shared" si="471"/>
        <v>0</v>
      </c>
      <c r="AV1044" s="2">
        <v>0</v>
      </c>
      <c r="AW1044" s="3">
        <f t="shared" si="472"/>
        <v>0</v>
      </c>
      <c r="AX1044" s="5">
        <f t="shared" si="473"/>
        <v>0</v>
      </c>
      <c r="AY1044" s="2">
        <v>0</v>
      </c>
      <c r="AZ1044" s="3">
        <f t="shared" si="474"/>
        <v>0</v>
      </c>
      <c r="BA1044" s="5">
        <f t="shared" si="475"/>
        <v>0</v>
      </c>
      <c r="BB1044" s="2">
        <v>0</v>
      </c>
      <c r="BC1044" s="3">
        <f t="shared" si="476"/>
        <v>0</v>
      </c>
      <c r="BD1044" s="5">
        <f t="shared" si="477"/>
        <v>0</v>
      </c>
    </row>
    <row r="1045" spans="1:56" x14ac:dyDescent="0.25">
      <c r="A1045">
        <v>2015</v>
      </c>
      <c r="B1045">
        <v>12</v>
      </c>
      <c r="C1045" t="s">
        <v>28</v>
      </c>
      <c r="D1045">
        <v>2</v>
      </c>
      <c r="E1045">
        <v>6</v>
      </c>
      <c r="F1045">
        <v>8</v>
      </c>
      <c r="G1045">
        <v>0</v>
      </c>
      <c r="H1045">
        <v>12</v>
      </c>
      <c r="I1045" t="s">
        <v>31</v>
      </c>
      <c r="J1045">
        <v>40</v>
      </c>
      <c r="K1045">
        <v>35901</v>
      </c>
      <c r="L1045">
        <v>3000</v>
      </c>
      <c r="M1045">
        <v>1</v>
      </c>
      <c r="N1045">
        <v>1</v>
      </c>
      <c r="O1045">
        <v>2</v>
      </c>
      <c r="P1045" t="str">
        <f t="shared" si="478"/>
        <v>0</v>
      </c>
      <c r="Q1045" t="s">
        <v>30</v>
      </c>
      <c r="R1045" s="2">
        <f t="shared" si="451"/>
        <v>4536.01</v>
      </c>
      <c r="S1045" s="2">
        <f t="shared" si="452"/>
        <v>4536</v>
      </c>
      <c r="T1045" s="2">
        <f t="shared" si="453"/>
        <v>1.0000000000218279E-2</v>
      </c>
      <c r="U1045" s="2">
        <v>0</v>
      </c>
      <c r="V1045" s="3">
        <f t="shared" si="454"/>
        <v>0</v>
      </c>
      <c r="W1045" s="5">
        <f t="shared" si="455"/>
        <v>0</v>
      </c>
      <c r="X1045" s="2">
        <v>0</v>
      </c>
      <c r="Y1045" s="3">
        <f t="shared" si="456"/>
        <v>0</v>
      </c>
      <c r="Z1045" s="5">
        <f t="shared" si="457"/>
        <v>0</v>
      </c>
      <c r="AA1045" s="2">
        <v>0</v>
      </c>
      <c r="AB1045" s="3">
        <f t="shared" si="458"/>
        <v>0</v>
      </c>
      <c r="AC1045" s="5">
        <f t="shared" si="459"/>
        <v>0</v>
      </c>
      <c r="AD1045" s="2">
        <v>600.01</v>
      </c>
      <c r="AE1045" s="3">
        <f t="shared" si="460"/>
        <v>600</v>
      </c>
      <c r="AF1045" s="5">
        <f t="shared" si="461"/>
        <v>9.9999999999909051E-3</v>
      </c>
      <c r="AG1045" s="2">
        <v>0</v>
      </c>
      <c r="AH1045" s="3">
        <f t="shared" si="462"/>
        <v>0</v>
      </c>
      <c r="AI1045" s="5">
        <f t="shared" si="463"/>
        <v>0</v>
      </c>
      <c r="AJ1045" s="2">
        <v>600</v>
      </c>
      <c r="AK1045" s="3">
        <f t="shared" si="464"/>
        <v>600</v>
      </c>
      <c r="AL1045" s="5">
        <f t="shared" si="465"/>
        <v>0</v>
      </c>
      <c r="AM1045" s="2">
        <v>696</v>
      </c>
      <c r="AN1045" s="3">
        <f t="shared" si="466"/>
        <v>696</v>
      </c>
      <c r="AO1045" s="5">
        <f t="shared" si="467"/>
        <v>0</v>
      </c>
      <c r="AP1045" s="2">
        <v>580</v>
      </c>
      <c r="AQ1045" s="3">
        <f t="shared" si="468"/>
        <v>580</v>
      </c>
      <c r="AR1045" s="5">
        <f t="shared" si="469"/>
        <v>0</v>
      </c>
      <c r="AS1045" s="2">
        <v>0</v>
      </c>
      <c r="AT1045" s="3">
        <f t="shared" si="470"/>
        <v>0</v>
      </c>
      <c r="AU1045" s="5">
        <f t="shared" si="471"/>
        <v>0</v>
      </c>
      <c r="AV1045" s="2">
        <v>320</v>
      </c>
      <c r="AW1045" s="3">
        <f t="shared" si="472"/>
        <v>320</v>
      </c>
      <c r="AX1045" s="5">
        <f t="shared" si="473"/>
        <v>0</v>
      </c>
      <c r="AY1045" s="2">
        <v>580</v>
      </c>
      <c r="AZ1045" s="3">
        <f t="shared" si="474"/>
        <v>580</v>
      </c>
      <c r="BA1045" s="5">
        <f t="shared" si="475"/>
        <v>0</v>
      </c>
      <c r="BB1045" s="2">
        <v>1160</v>
      </c>
      <c r="BC1045" s="3">
        <f t="shared" si="476"/>
        <v>1160</v>
      </c>
      <c r="BD1045" s="5">
        <f t="shared" si="477"/>
        <v>0</v>
      </c>
    </row>
    <row r="1046" spans="1:56" x14ac:dyDescent="0.25">
      <c r="A1046">
        <v>2015</v>
      </c>
      <c r="B1046">
        <v>12</v>
      </c>
      <c r="C1046" t="s">
        <v>28</v>
      </c>
      <c r="D1046">
        <v>2</v>
      </c>
      <c r="E1046">
        <v>6</v>
      </c>
      <c r="F1046">
        <v>8</v>
      </c>
      <c r="G1046">
        <v>0</v>
      </c>
      <c r="H1046">
        <v>12</v>
      </c>
      <c r="I1046" t="s">
        <v>31</v>
      </c>
      <c r="J1046">
        <v>40</v>
      </c>
      <c r="K1046">
        <v>35901</v>
      </c>
      <c r="L1046">
        <v>3000</v>
      </c>
      <c r="M1046">
        <v>1</v>
      </c>
      <c r="N1046">
        <v>1</v>
      </c>
      <c r="O1046">
        <v>3</v>
      </c>
      <c r="P1046" t="str">
        <f t="shared" si="478"/>
        <v>0</v>
      </c>
      <c r="Q1046" t="s">
        <v>30</v>
      </c>
      <c r="R1046" s="2">
        <f t="shared" si="451"/>
        <v>20180</v>
      </c>
      <c r="S1046" s="2">
        <f t="shared" si="452"/>
        <v>20180</v>
      </c>
      <c r="T1046" s="2">
        <f t="shared" si="453"/>
        <v>0</v>
      </c>
      <c r="U1046" s="2">
        <v>0</v>
      </c>
      <c r="V1046" s="3">
        <f t="shared" si="454"/>
        <v>0</v>
      </c>
      <c r="W1046" s="5">
        <f t="shared" si="455"/>
        <v>0</v>
      </c>
      <c r="X1046" s="2">
        <v>0</v>
      </c>
      <c r="Y1046" s="3">
        <f t="shared" si="456"/>
        <v>0</v>
      </c>
      <c r="Z1046" s="5">
        <f t="shared" si="457"/>
        <v>0</v>
      </c>
      <c r="AA1046" s="2">
        <v>0</v>
      </c>
      <c r="AB1046" s="3">
        <f t="shared" si="458"/>
        <v>0</v>
      </c>
      <c r="AC1046" s="5">
        <f t="shared" si="459"/>
        <v>0</v>
      </c>
      <c r="AD1046" s="2">
        <v>1099.68</v>
      </c>
      <c r="AE1046" s="3">
        <f t="shared" si="460"/>
        <v>1100</v>
      </c>
      <c r="AF1046" s="5">
        <f t="shared" si="461"/>
        <v>-0.31999999999993634</v>
      </c>
      <c r="AG1046" s="2">
        <v>2100</v>
      </c>
      <c r="AH1046" s="3">
        <f t="shared" si="462"/>
        <v>2100</v>
      </c>
      <c r="AI1046" s="5">
        <f t="shared" si="463"/>
        <v>0</v>
      </c>
      <c r="AJ1046" s="2">
        <v>2100.3200000000002</v>
      </c>
      <c r="AK1046" s="3">
        <f t="shared" si="464"/>
        <v>2100</v>
      </c>
      <c r="AL1046" s="5">
        <f t="shared" si="465"/>
        <v>0.32000000000016371</v>
      </c>
      <c r="AM1046" s="2">
        <v>2100</v>
      </c>
      <c r="AN1046" s="3">
        <f t="shared" si="466"/>
        <v>2100</v>
      </c>
      <c r="AO1046" s="5">
        <f t="shared" si="467"/>
        <v>0</v>
      </c>
      <c r="AP1046" s="2">
        <v>500</v>
      </c>
      <c r="AQ1046" s="3">
        <f t="shared" si="468"/>
        <v>500</v>
      </c>
      <c r="AR1046" s="5">
        <f t="shared" si="469"/>
        <v>0</v>
      </c>
      <c r="AS1046" s="2">
        <v>4440</v>
      </c>
      <c r="AT1046" s="3">
        <f t="shared" si="470"/>
        <v>4440</v>
      </c>
      <c r="AU1046" s="5">
        <f t="shared" si="471"/>
        <v>0</v>
      </c>
      <c r="AV1046" s="2">
        <v>2210</v>
      </c>
      <c r="AW1046" s="3">
        <f t="shared" si="472"/>
        <v>2210</v>
      </c>
      <c r="AX1046" s="5">
        <f t="shared" si="473"/>
        <v>0</v>
      </c>
      <c r="AY1046" s="2">
        <v>2210</v>
      </c>
      <c r="AZ1046" s="3">
        <f t="shared" si="474"/>
        <v>2210</v>
      </c>
      <c r="BA1046" s="5">
        <f t="shared" si="475"/>
        <v>0</v>
      </c>
      <c r="BB1046" s="2">
        <v>3420</v>
      </c>
      <c r="BC1046" s="3">
        <f t="shared" si="476"/>
        <v>3420</v>
      </c>
      <c r="BD1046" s="5">
        <f t="shared" si="477"/>
        <v>0</v>
      </c>
    </row>
    <row r="1047" spans="1:56" x14ac:dyDescent="0.25">
      <c r="A1047">
        <v>2015</v>
      </c>
      <c r="B1047">
        <v>12</v>
      </c>
      <c r="C1047" t="s">
        <v>28</v>
      </c>
      <c r="D1047">
        <v>2</v>
      </c>
      <c r="E1047">
        <v>6</v>
      </c>
      <c r="F1047">
        <v>8</v>
      </c>
      <c r="G1047">
        <v>0</v>
      </c>
      <c r="H1047">
        <v>12</v>
      </c>
      <c r="I1047" t="s">
        <v>31</v>
      </c>
      <c r="J1047">
        <v>40</v>
      </c>
      <c r="K1047">
        <v>35901</v>
      </c>
      <c r="L1047">
        <v>3000</v>
      </c>
      <c r="M1047">
        <v>1</v>
      </c>
      <c r="N1047">
        <v>1</v>
      </c>
      <c r="O1047">
        <v>9</v>
      </c>
      <c r="P1047" t="str">
        <f t="shared" si="478"/>
        <v>0</v>
      </c>
      <c r="Q1047" t="s">
        <v>30</v>
      </c>
      <c r="R1047" s="2">
        <f t="shared" si="451"/>
        <v>372497</v>
      </c>
      <c r="S1047" s="2">
        <f t="shared" si="452"/>
        <v>372497</v>
      </c>
      <c r="T1047" s="2">
        <f t="shared" si="453"/>
        <v>0</v>
      </c>
      <c r="U1047" s="2">
        <v>104228.02</v>
      </c>
      <c r="V1047" s="3">
        <f t="shared" si="454"/>
        <v>104228</v>
      </c>
      <c r="W1047" s="5">
        <f t="shared" si="455"/>
        <v>2.0000000004074536E-2</v>
      </c>
      <c r="X1047" s="2">
        <v>107097.74</v>
      </c>
      <c r="Y1047" s="3">
        <f t="shared" si="456"/>
        <v>107098</v>
      </c>
      <c r="Z1047" s="5">
        <f t="shared" si="457"/>
        <v>-0.25999999999476131</v>
      </c>
      <c r="AA1047" s="2">
        <v>7100</v>
      </c>
      <c r="AB1047" s="3">
        <f t="shared" si="458"/>
        <v>7100</v>
      </c>
      <c r="AC1047" s="5">
        <f t="shared" si="459"/>
        <v>0</v>
      </c>
      <c r="AD1047" s="2">
        <v>0</v>
      </c>
      <c r="AE1047" s="3">
        <f t="shared" si="460"/>
        <v>0</v>
      </c>
      <c r="AF1047" s="5">
        <f t="shared" si="461"/>
        <v>0</v>
      </c>
      <c r="AG1047" s="2">
        <v>0</v>
      </c>
      <c r="AH1047" s="3">
        <f t="shared" si="462"/>
        <v>0</v>
      </c>
      <c r="AI1047" s="5">
        <f t="shared" si="463"/>
        <v>0</v>
      </c>
      <c r="AJ1047" s="2">
        <v>0</v>
      </c>
      <c r="AK1047" s="3">
        <f t="shared" si="464"/>
        <v>0</v>
      </c>
      <c r="AL1047" s="5">
        <f t="shared" si="465"/>
        <v>0</v>
      </c>
      <c r="AM1047" s="2">
        <v>14200</v>
      </c>
      <c r="AN1047" s="3">
        <f t="shared" si="466"/>
        <v>14200</v>
      </c>
      <c r="AO1047" s="5">
        <f t="shared" si="467"/>
        <v>0</v>
      </c>
      <c r="AP1047" s="2">
        <v>7100</v>
      </c>
      <c r="AQ1047" s="3">
        <f t="shared" si="468"/>
        <v>7100</v>
      </c>
      <c r="AR1047" s="5">
        <f t="shared" si="469"/>
        <v>0</v>
      </c>
      <c r="AS1047" s="2">
        <v>14200</v>
      </c>
      <c r="AT1047" s="3">
        <f t="shared" si="470"/>
        <v>14200</v>
      </c>
      <c r="AU1047" s="5">
        <f t="shared" si="471"/>
        <v>0</v>
      </c>
      <c r="AV1047" s="2">
        <v>7100</v>
      </c>
      <c r="AW1047" s="3">
        <f t="shared" si="472"/>
        <v>7100</v>
      </c>
      <c r="AX1047" s="5">
        <f t="shared" si="473"/>
        <v>0</v>
      </c>
      <c r="AY1047" s="2">
        <v>7100</v>
      </c>
      <c r="AZ1047" s="3">
        <f t="shared" si="474"/>
        <v>7100</v>
      </c>
      <c r="BA1047" s="5">
        <f t="shared" si="475"/>
        <v>0</v>
      </c>
      <c r="BB1047" s="2">
        <v>104371.24</v>
      </c>
      <c r="BC1047" s="3">
        <f t="shared" si="476"/>
        <v>104371</v>
      </c>
      <c r="BD1047" s="5">
        <f t="shared" si="477"/>
        <v>0.24000000000523869</v>
      </c>
    </row>
    <row r="1048" spans="1:56" x14ac:dyDescent="0.25">
      <c r="A1048">
        <v>2015</v>
      </c>
      <c r="B1048">
        <v>12</v>
      </c>
      <c r="C1048" t="s">
        <v>28</v>
      </c>
      <c r="D1048">
        <v>2</v>
      </c>
      <c r="E1048">
        <v>6</v>
      </c>
      <c r="F1048">
        <v>8</v>
      </c>
      <c r="G1048">
        <v>0</v>
      </c>
      <c r="H1048">
        <v>12</v>
      </c>
      <c r="I1048" t="s">
        <v>31</v>
      </c>
      <c r="J1048">
        <v>40</v>
      </c>
      <c r="K1048">
        <v>35901</v>
      </c>
      <c r="L1048">
        <v>3000</v>
      </c>
      <c r="M1048">
        <v>1</v>
      </c>
      <c r="N1048">
        <v>1</v>
      </c>
      <c r="O1048">
        <v>11</v>
      </c>
      <c r="P1048" t="str">
        <f t="shared" si="478"/>
        <v>0</v>
      </c>
      <c r="Q1048" t="s">
        <v>30</v>
      </c>
      <c r="R1048" s="2">
        <f t="shared" si="451"/>
        <v>1160</v>
      </c>
      <c r="S1048" s="2">
        <f t="shared" si="452"/>
        <v>1160</v>
      </c>
      <c r="T1048" s="2">
        <f t="shared" si="453"/>
        <v>0</v>
      </c>
      <c r="U1048" s="2">
        <v>0</v>
      </c>
      <c r="V1048" s="3">
        <f t="shared" si="454"/>
        <v>0</v>
      </c>
      <c r="W1048" s="5">
        <f t="shared" si="455"/>
        <v>0</v>
      </c>
      <c r="X1048" s="2">
        <v>0</v>
      </c>
      <c r="Y1048" s="3">
        <f t="shared" si="456"/>
        <v>0</v>
      </c>
      <c r="Z1048" s="5">
        <f t="shared" si="457"/>
        <v>0</v>
      </c>
      <c r="AA1048" s="2">
        <v>0</v>
      </c>
      <c r="AB1048" s="3">
        <f t="shared" si="458"/>
        <v>0</v>
      </c>
      <c r="AC1048" s="5">
        <f t="shared" si="459"/>
        <v>0</v>
      </c>
      <c r="AD1048" s="2">
        <v>0</v>
      </c>
      <c r="AE1048" s="3">
        <f t="shared" si="460"/>
        <v>0</v>
      </c>
      <c r="AF1048" s="5">
        <f t="shared" si="461"/>
        <v>0</v>
      </c>
      <c r="AG1048" s="2">
        <v>1160</v>
      </c>
      <c r="AH1048" s="3">
        <f t="shared" si="462"/>
        <v>1160</v>
      </c>
      <c r="AI1048" s="5">
        <f t="shared" si="463"/>
        <v>0</v>
      </c>
      <c r="AJ1048" s="2">
        <v>0</v>
      </c>
      <c r="AK1048" s="3">
        <f t="shared" si="464"/>
        <v>0</v>
      </c>
      <c r="AL1048" s="5">
        <f t="shared" si="465"/>
        <v>0</v>
      </c>
      <c r="AM1048" s="2">
        <v>0</v>
      </c>
      <c r="AN1048" s="3">
        <f t="shared" si="466"/>
        <v>0</v>
      </c>
      <c r="AO1048" s="5">
        <f t="shared" si="467"/>
        <v>0</v>
      </c>
      <c r="AP1048" s="2">
        <v>0</v>
      </c>
      <c r="AQ1048" s="3">
        <f t="shared" si="468"/>
        <v>0</v>
      </c>
      <c r="AR1048" s="5">
        <f t="shared" si="469"/>
        <v>0</v>
      </c>
      <c r="AS1048" s="2">
        <v>0</v>
      </c>
      <c r="AT1048" s="3">
        <f t="shared" si="470"/>
        <v>0</v>
      </c>
      <c r="AU1048" s="5">
        <f t="shared" si="471"/>
        <v>0</v>
      </c>
      <c r="AV1048" s="2">
        <v>0</v>
      </c>
      <c r="AW1048" s="3">
        <f t="shared" si="472"/>
        <v>0</v>
      </c>
      <c r="AX1048" s="5">
        <f t="shared" si="473"/>
        <v>0</v>
      </c>
      <c r="AY1048" s="2">
        <v>0</v>
      </c>
      <c r="AZ1048" s="3">
        <f t="shared" si="474"/>
        <v>0</v>
      </c>
      <c r="BA1048" s="5">
        <f t="shared" si="475"/>
        <v>0</v>
      </c>
      <c r="BB1048" s="2">
        <v>0</v>
      </c>
      <c r="BC1048" s="3">
        <f t="shared" si="476"/>
        <v>0</v>
      </c>
      <c r="BD1048" s="5">
        <f t="shared" si="477"/>
        <v>0</v>
      </c>
    </row>
    <row r="1049" spans="1:56" x14ac:dyDescent="0.25">
      <c r="A1049">
        <v>2015</v>
      </c>
      <c r="B1049">
        <v>12</v>
      </c>
      <c r="C1049" t="s">
        <v>28</v>
      </c>
      <c r="D1049">
        <v>2</v>
      </c>
      <c r="E1049">
        <v>6</v>
      </c>
      <c r="F1049">
        <v>8</v>
      </c>
      <c r="G1049">
        <v>0</v>
      </c>
      <c r="H1049">
        <v>12</v>
      </c>
      <c r="I1049" t="s">
        <v>31</v>
      </c>
      <c r="J1049">
        <v>40</v>
      </c>
      <c r="K1049">
        <v>35901</v>
      </c>
      <c r="L1049">
        <v>3000</v>
      </c>
      <c r="M1049">
        <v>1</v>
      </c>
      <c r="N1049">
        <v>1</v>
      </c>
      <c r="O1049">
        <v>12</v>
      </c>
      <c r="P1049" t="str">
        <f t="shared" si="478"/>
        <v>0</v>
      </c>
      <c r="Q1049" t="s">
        <v>30</v>
      </c>
      <c r="R1049" s="2">
        <f t="shared" si="451"/>
        <v>19960.12</v>
      </c>
      <c r="S1049" s="2">
        <f t="shared" si="452"/>
        <v>19960</v>
      </c>
      <c r="T1049" s="2">
        <f t="shared" si="453"/>
        <v>0.11999999999898137</v>
      </c>
      <c r="U1049" s="2">
        <v>0</v>
      </c>
      <c r="V1049" s="3">
        <f t="shared" si="454"/>
        <v>0</v>
      </c>
      <c r="W1049" s="5">
        <f t="shared" si="455"/>
        <v>0</v>
      </c>
      <c r="X1049" s="2">
        <v>0</v>
      </c>
      <c r="Y1049" s="3">
        <f t="shared" si="456"/>
        <v>0</v>
      </c>
      <c r="Z1049" s="5">
        <f t="shared" si="457"/>
        <v>0</v>
      </c>
      <c r="AA1049" s="2">
        <v>2900</v>
      </c>
      <c r="AB1049" s="3">
        <f t="shared" si="458"/>
        <v>2900</v>
      </c>
      <c r="AC1049" s="5">
        <f t="shared" si="459"/>
        <v>0</v>
      </c>
      <c r="AD1049" s="2">
        <v>2436</v>
      </c>
      <c r="AE1049" s="3">
        <f t="shared" si="460"/>
        <v>2436</v>
      </c>
      <c r="AF1049" s="5">
        <f t="shared" si="461"/>
        <v>0</v>
      </c>
      <c r="AG1049" s="2">
        <v>1740</v>
      </c>
      <c r="AH1049" s="3">
        <f t="shared" si="462"/>
        <v>1740</v>
      </c>
      <c r="AI1049" s="5">
        <f t="shared" si="463"/>
        <v>0</v>
      </c>
      <c r="AJ1049" s="2">
        <v>820.12</v>
      </c>
      <c r="AK1049" s="3">
        <f t="shared" si="464"/>
        <v>820</v>
      </c>
      <c r="AL1049" s="5">
        <f t="shared" si="465"/>
        <v>0.12000000000000455</v>
      </c>
      <c r="AM1049" s="2">
        <v>3364</v>
      </c>
      <c r="AN1049" s="3">
        <f t="shared" si="466"/>
        <v>3364</v>
      </c>
      <c r="AO1049" s="5">
        <f t="shared" si="467"/>
        <v>0</v>
      </c>
      <c r="AP1049" s="2">
        <v>0</v>
      </c>
      <c r="AQ1049" s="3">
        <f t="shared" si="468"/>
        <v>0</v>
      </c>
      <c r="AR1049" s="5">
        <f t="shared" si="469"/>
        <v>0</v>
      </c>
      <c r="AS1049" s="2">
        <v>2900</v>
      </c>
      <c r="AT1049" s="3">
        <f t="shared" si="470"/>
        <v>2900</v>
      </c>
      <c r="AU1049" s="5">
        <f t="shared" si="471"/>
        <v>0</v>
      </c>
      <c r="AV1049" s="2">
        <v>2800</v>
      </c>
      <c r="AW1049" s="3">
        <f t="shared" si="472"/>
        <v>2800</v>
      </c>
      <c r="AX1049" s="5">
        <f t="shared" si="473"/>
        <v>0</v>
      </c>
      <c r="AY1049" s="2">
        <v>3000</v>
      </c>
      <c r="AZ1049" s="3">
        <f t="shared" si="474"/>
        <v>3000</v>
      </c>
      <c r="BA1049" s="5">
        <f t="shared" si="475"/>
        <v>0</v>
      </c>
      <c r="BB1049" s="2">
        <v>0</v>
      </c>
      <c r="BC1049" s="3">
        <f t="shared" si="476"/>
        <v>0</v>
      </c>
      <c r="BD1049" s="5">
        <f t="shared" si="477"/>
        <v>0</v>
      </c>
    </row>
    <row r="1050" spans="1:56" x14ac:dyDescent="0.25">
      <c r="A1050">
        <v>2015</v>
      </c>
      <c r="B1050">
        <v>12</v>
      </c>
      <c r="C1050" t="s">
        <v>28</v>
      </c>
      <c r="D1050">
        <v>2</v>
      </c>
      <c r="E1050">
        <v>6</v>
      </c>
      <c r="F1050">
        <v>8</v>
      </c>
      <c r="G1050">
        <v>0</v>
      </c>
      <c r="H1050">
        <v>12</v>
      </c>
      <c r="I1050" t="s">
        <v>31</v>
      </c>
      <c r="J1050">
        <v>40</v>
      </c>
      <c r="K1050">
        <v>35901</v>
      </c>
      <c r="L1050">
        <v>3000</v>
      </c>
      <c r="M1050">
        <v>1</v>
      </c>
      <c r="N1050">
        <v>1</v>
      </c>
      <c r="O1050">
        <v>17</v>
      </c>
      <c r="P1050" t="str">
        <f t="shared" si="478"/>
        <v>0</v>
      </c>
      <c r="Q1050" t="s">
        <v>30</v>
      </c>
      <c r="R1050" s="2">
        <f t="shared" si="451"/>
        <v>3740</v>
      </c>
      <c r="S1050" s="2">
        <f t="shared" si="452"/>
        <v>3740</v>
      </c>
      <c r="T1050" s="2">
        <f t="shared" si="453"/>
        <v>0</v>
      </c>
      <c r="U1050" s="2">
        <v>0</v>
      </c>
      <c r="V1050" s="3">
        <f t="shared" si="454"/>
        <v>0</v>
      </c>
      <c r="W1050" s="5">
        <f t="shared" si="455"/>
        <v>0</v>
      </c>
      <c r="X1050" s="2">
        <v>0</v>
      </c>
      <c r="Y1050" s="3">
        <f t="shared" si="456"/>
        <v>0</v>
      </c>
      <c r="Z1050" s="5">
        <f t="shared" si="457"/>
        <v>0</v>
      </c>
      <c r="AA1050" s="2">
        <v>0</v>
      </c>
      <c r="AB1050" s="3">
        <f t="shared" si="458"/>
        <v>0</v>
      </c>
      <c r="AC1050" s="5">
        <f t="shared" si="459"/>
        <v>0</v>
      </c>
      <c r="AD1050" s="2">
        <v>0</v>
      </c>
      <c r="AE1050" s="3">
        <f t="shared" si="460"/>
        <v>0</v>
      </c>
      <c r="AF1050" s="5">
        <f t="shared" si="461"/>
        <v>0</v>
      </c>
      <c r="AG1050" s="2">
        <v>0</v>
      </c>
      <c r="AH1050" s="3">
        <f t="shared" si="462"/>
        <v>0</v>
      </c>
      <c r="AI1050" s="5">
        <f t="shared" si="463"/>
        <v>0</v>
      </c>
      <c r="AJ1050" s="2">
        <v>2370</v>
      </c>
      <c r="AK1050" s="3">
        <f t="shared" si="464"/>
        <v>2370</v>
      </c>
      <c r="AL1050" s="5">
        <f t="shared" si="465"/>
        <v>0</v>
      </c>
      <c r="AM1050" s="2">
        <v>0</v>
      </c>
      <c r="AN1050" s="3">
        <f t="shared" si="466"/>
        <v>0</v>
      </c>
      <c r="AO1050" s="5">
        <f t="shared" si="467"/>
        <v>0</v>
      </c>
      <c r="AP1050" s="2">
        <v>0</v>
      </c>
      <c r="AQ1050" s="3">
        <f t="shared" si="468"/>
        <v>0</v>
      </c>
      <c r="AR1050" s="5">
        <f t="shared" si="469"/>
        <v>0</v>
      </c>
      <c r="AS1050" s="2">
        <v>0</v>
      </c>
      <c r="AT1050" s="3">
        <f t="shared" si="470"/>
        <v>0</v>
      </c>
      <c r="AU1050" s="5">
        <f t="shared" si="471"/>
        <v>0</v>
      </c>
      <c r="AV1050" s="2">
        <v>0</v>
      </c>
      <c r="AW1050" s="3">
        <f t="shared" si="472"/>
        <v>0</v>
      </c>
      <c r="AX1050" s="5">
        <f t="shared" si="473"/>
        <v>0</v>
      </c>
      <c r="AY1050" s="2">
        <v>1370</v>
      </c>
      <c r="AZ1050" s="3">
        <f t="shared" si="474"/>
        <v>1370</v>
      </c>
      <c r="BA1050" s="5">
        <f t="shared" si="475"/>
        <v>0</v>
      </c>
      <c r="BB1050" s="2">
        <v>0</v>
      </c>
      <c r="BC1050" s="3">
        <f t="shared" si="476"/>
        <v>0</v>
      </c>
      <c r="BD1050" s="5">
        <f t="shared" si="477"/>
        <v>0</v>
      </c>
    </row>
    <row r="1051" spans="1:56" x14ac:dyDescent="0.25">
      <c r="A1051">
        <v>2015</v>
      </c>
      <c r="B1051">
        <v>12</v>
      </c>
      <c r="C1051" t="s">
        <v>28</v>
      </c>
      <c r="D1051">
        <v>2</v>
      </c>
      <c r="E1051">
        <v>6</v>
      </c>
      <c r="F1051">
        <v>8</v>
      </c>
      <c r="G1051">
        <v>0</v>
      </c>
      <c r="H1051">
        <v>12</v>
      </c>
      <c r="I1051" t="s">
        <v>31</v>
      </c>
      <c r="J1051">
        <v>40</v>
      </c>
      <c r="K1051">
        <v>35901</v>
      </c>
      <c r="L1051">
        <v>3000</v>
      </c>
      <c r="M1051">
        <v>1</v>
      </c>
      <c r="N1051">
        <v>1</v>
      </c>
      <c r="O1051">
        <v>18</v>
      </c>
      <c r="P1051" t="str">
        <f t="shared" si="478"/>
        <v>0</v>
      </c>
      <c r="Q1051" t="s">
        <v>30</v>
      </c>
      <c r="R1051" s="2">
        <f t="shared" si="451"/>
        <v>12360</v>
      </c>
      <c r="S1051" s="2">
        <f t="shared" si="452"/>
        <v>12360</v>
      </c>
      <c r="T1051" s="2">
        <f t="shared" si="453"/>
        <v>0</v>
      </c>
      <c r="U1051" s="2">
        <v>0</v>
      </c>
      <c r="V1051" s="3">
        <f t="shared" si="454"/>
        <v>0</v>
      </c>
      <c r="W1051" s="5">
        <f t="shared" si="455"/>
        <v>0</v>
      </c>
      <c r="X1051" s="2">
        <v>0</v>
      </c>
      <c r="Y1051" s="3">
        <f t="shared" si="456"/>
        <v>0</v>
      </c>
      <c r="Z1051" s="5">
        <f t="shared" si="457"/>
        <v>0</v>
      </c>
      <c r="AA1051" s="2">
        <v>1200</v>
      </c>
      <c r="AB1051" s="3">
        <f t="shared" si="458"/>
        <v>1200</v>
      </c>
      <c r="AC1051" s="5">
        <f t="shared" si="459"/>
        <v>0</v>
      </c>
      <c r="AD1051" s="2">
        <v>2400</v>
      </c>
      <c r="AE1051" s="3">
        <f t="shared" si="460"/>
        <v>2400</v>
      </c>
      <c r="AF1051" s="5">
        <f t="shared" si="461"/>
        <v>0</v>
      </c>
      <c r="AG1051" s="2">
        <v>1200</v>
      </c>
      <c r="AH1051" s="3">
        <f t="shared" si="462"/>
        <v>1200</v>
      </c>
      <c r="AI1051" s="5">
        <f t="shared" si="463"/>
        <v>0</v>
      </c>
      <c r="AJ1051" s="2">
        <v>1200</v>
      </c>
      <c r="AK1051" s="3">
        <f t="shared" si="464"/>
        <v>1200</v>
      </c>
      <c r="AL1051" s="5">
        <f t="shared" si="465"/>
        <v>0</v>
      </c>
      <c r="AM1051" s="2">
        <v>1200</v>
      </c>
      <c r="AN1051" s="3">
        <f t="shared" si="466"/>
        <v>1200</v>
      </c>
      <c r="AO1051" s="5">
        <f t="shared" si="467"/>
        <v>0</v>
      </c>
      <c r="AP1051" s="2">
        <v>0</v>
      </c>
      <c r="AQ1051" s="3">
        <f t="shared" si="468"/>
        <v>0</v>
      </c>
      <c r="AR1051" s="5">
        <f t="shared" si="469"/>
        <v>0</v>
      </c>
      <c r="AS1051" s="2">
        <v>2400</v>
      </c>
      <c r="AT1051" s="3">
        <f t="shared" si="470"/>
        <v>2400</v>
      </c>
      <c r="AU1051" s="5">
        <f t="shared" si="471"/>
        <v>0</v>
      </c>
      <c r="AV1051" s="2">
        <v>1200</v>
      </c>
      <c r="AW1051" s="3">
        <f t="shared" si="472"/>
        <v>1200</v>
      </c>
      <c r="AX1051" s="5">
        <f t="shared" si="473"/>
        <v>0</v>
      </c>
      <c r="AY1051" s="2">
        <v>1560</v>
      </c>
      <c r="AZ1051" s="3">
        <f t="shared" si="474"/>
        <v>1560</v>
      </c>
      <c r="BA1051" s="5">
        <f t="shared" si="475"/>
        <v>0</v>
      </c>
      <c r="BB1051" s="2">
        <v>0</v>
      </c>
      <c r="BC1051" s="3">
        <f t="shared" si="476"/>
        <v>0</v>
      </c>
      <c r="BD1051" s="5">
        <f t="shared" si="477"/>
        <v>0</v>
      </c>
    </row>
    <row r="1052" spans="1:56" x14ac:dyDescent="0.25">
      <c r="A1052">
        <v>2015</v>
      </c>
      <c r="B1052">
        <v>12</v>
      </c>
      <c r="C1052" t="s">
        <v>28</v>
      </c>
      <c r="D1052">
        <v>2</v>
      </c>
      <c r="E1052">
        <v>6</v>
      </c>
      <c r="F1052">
        <v>8</v>
      </c>
      <c r="G1052">
        <v>0</v>
      </c>
      <c r="H1052">
        <v>12</v>
      </c>
      <c r="I1052" t="s">
        <v>31</v>
      </c>
      <c r="J1052">
        <v>40</v>
      </c>
      <c r="K1052">
        <v>35901</v>
      </c>
      <c r="L1052">
        <v>3000</v>
      </c>
      <c r="M1052">
        <v>1</v>
      </c>
      <c r="N1052">
        <v>1</v>
      </c>
      <c r="O1052">
        <v>20</v>
      </c>
      <c r="P1052" t="str">
        <f t="shared" si="478"/>
        <v>0</v>
      </c>
      <c r="Q1052" t="s">
        <v>30</v>
      </c>
      <c r="R1052" s="2">
        <f t="shared" si="451"/>
        <v>29190</v>
      </c>
      <c r="S1052" s="2">
        <f t="shared" si="452"/>
        <v>29190</v>
      </c>
      <c r="T1052" s="2">
        <f t="shared" si="453"/>
        <v>0</v>
      </c>
      <c r="U1052" s="2">
        <v>0</v>
      </c>
      <c r="V1052" s="3">
        <f t="shared" si="454"/>
        <v>0</v>
      </c>
      <c r="W1052" s="5">
        <f t="shared" si="455"/>
        <v>0</v>
      </c>
      <c r="X1052" s="2">
        <v>0</v>
      </c>
      <c r="Y1052" s="3">
        <f t="shared" si="456"/>
        <v>0</v>
      </c>
      <c r="Z1052" s="5">
        <f t="shared" si="457"/>
        <v>0</v>
      </c>
      <c r="AA1052" s="2">
        <v>0</v>
      </c>
      <c r="AB1052" s="3">
        <f t="shared" si="458"/>
        <v>0</v>
      </c>
      <c r="AC1052" s="5">
        <f t="shared" si="459"/>
        <v>0</v>
      </c>
      <c r="AD1052" s="2">
        <v>6960</v>
      </c>
      <c r="AE1052" s="3">
        <f t="shared" si="460"/>
        <v>6960</v>
      </c>
      <c r="AF1052" s="5">
        <f t="shared" si="461"/>
        <v>0</v>
      </c>
      <c r="AG1052" s="2">
        <v>5220</v>
      </c>
      <c r="AH1052" s="3">
        <f t="shared" si="462"/>
        <v>5220</v>
      </c>
      <c r="AI1052" s="5">
        <f t="shared" si="463"/>
        <v>0</v>
      </c>
      <c r="AJ1052" s="2">
        <v>6460</v>
      </c>
      <c r="AK1052" s="3">
        <f t="shared" si="464"/>
        <v>6460</v>
      </c>
      <c r="AL1052" s="5">
        <f t="shared" si="465"/>
        <v>0</v>
      </c>
      <c r="AM1052" s="2">
        <v>0</v>
      </c>
      <c r="AN1052" s="3">
        <f t="shared" si="466"/>
        <v>0</v>
      </c>
      <c r="AO1052" s="5">
        <f t="shared" si="467"/>
        <v>0</v>
      </c>
      <c r="AP1052" s="2">
        <v>0</v>
      </c>
      <c r="AQ1052" s="3">
        <f t="shared" si="468"/>
        <v>0</v>
      </c>
      <c r="AR1052" s="5">
        <f t="shared" si="469"/>
        <v>0</v>
      </c>
      <c r="AS1052" s="2">
        <v>5500</v>
      </c>
      <c r="AT1052" s="3">
        <f t="shared" si="470"/>
        <v>5500</v>
      </c>
      <c r="AU1052" s="5">
        <f t="shared" si="471"/>
        <v>0</v>
      </c>
      <c r="AV1052" s="2">
        <v>2300</v>
      </c>
      <c r="AW1052" s="3">
        <f t="shared" si="472"/>
        <v>2300</v>
      </c>
      <c r="AX1052" s="5">
        <f t="shared" si="473"/>
        <v>0</v>
      </c>
      <c r="AY1052" s="2">
        <v>0</v>
      </c>
      <c r="AZ1052" s="3">
        <f t="shared" si="474"/>
        <v>0</v>
      </c>
      <c r="BA1052" s="5">
        <f t="shared" si="475"/>
        <v>0</v>
      </c>
      <c r="BB1052" s="2">
        <v>2750</v>
      </c>
      <c r="BC1052" s="3">
        <f t="shared" si="476"/>
        <v>2750</v>
      </c>
      <c r="BD1052" s="5">
        <f t="shared" si="477"/>
        <v>0</v>
      </c>
    </row>
    <row r="1053" spans="1:56" x14ac:dyDescent="0.25">
      <c r="A1053">
        <v>2015</v>
      </c>
      <c r="B1053">
        <v>12</v>
      </c>
      <c r="C1053" t="s">
        <v>28</v>
      </c>
      <c r="D1053">
        <v>2</v>
      </c>
      <c r="E1053">
        <v>6</v>
      </c>
      <c r="F1053">
        <v>8</v>
      </c>
      <c r="G1053">
        <v>0</v>
      </c>
      <c r="H1053">
        <v>12</v>
      </c>
      <c r="I1053" t="s">
        <v>31</v>
      </c>
      <c r="J1053">
        <v>40</v>
      </c>
      <c r="K1053">
        <v>35901</v>
      </c>
      <c r="L1053">
        <v>3000</v>
      </c>
      <c r="M1053">
        <v>1</v>
      </c>
      <c r="N1053">
        <v>1</v>
      </c>
      <c r="O1053">
        <v>21</v>
      </c>
      <c r="P1053" t="str">
        <f t="shared" si="478"/>
        <v>0</v>
      </c>
      <c r="Q1053" t="s">
        <v>30</v>
      </c>
      <c r="R1053" s="2">
        <f t="shared" si="451"/>
        <v>8000</v>
      </c>
      <c r="S1053" s="2">
        <f t="shared" si="452"/>
        <v>8000</v>
      </c>
      <c r="T1053" s="2">
        <f t="shared" si="453"/>
        <v>0</v>
      </c>
      <c r="U1053" s="2">
        <v>0</v>
      </c>
      <c r="V1053" s="3">
        <f t="shared" si="454"/>
        <v>0</v>
      </c>
      <c r="W1053" s="5">
        <f t="shared" si="455"/>
        <v>0</v>
      </c>
      <c r="X1053" s="2">
        <v>0</v>
      </c>
      <c r="Y1053" s="3">
        <f t="shared" si="456"/>
        <v>0</v>
      </c>
      <c r="Z1053" s="5">
        <f t="shared" si="457"/>
        <v>0</v>
      </c>
      <c r="AA1053" s="2">
        <v>0</v>
      </c>
      <c r="AB1053" s="3">
        <f t="shared" si="458"/>
        <v>0</v>
      </c>
      <c r="AC1053" s="5">
        <f t="shared" si="459"/>
        <v>0</v>
      </c>
      <c r="AD1053" s="2">
        <v>0</v>
      </c>
      <c r="AE1053" s="3">
        <f t="shared" si="460"/>
        <v>0</v>
      </c>
      <c r="AF1053" s="5">
        <f t="shared" si="461"/>
        <v>0</v>
      </c>
      <c r="AG1053" s="2">
        <v>0</v>
      </c>
      <c r="AH1053" s="3">
        <f t="shared" si="462"/>
        <v>0</v>
      </c>
      <c r="AI1053" s="5">
        <f t="shared" si="463"/>
        <v>0</v>
      </c>
      <c r="AJ1053" s="2">
        <v>0</v>
      </c>
      <c r="AK1053" s="3">
        <f t="shared" si="464"/>
        <v>0</v>
      </c>
      <c r="AL1053" s="5">
        <f t="shared" si="465"/>
        <v>0</v>
      </c>
      <c r="AM1053" s="2">
        <v>4000</v>
      </c>
      <c r="AN1053" s="3">
        <f t="shared" si="466"/>
        <v>4000</v>
      </c>
      <c r="AO1053" s="5">
        <f t="shared" si="467"/>
        <v>0</v>
      </c>
      <c r="AP1053" s="2">
        <v>0</v>
      </c>
      <c r="AQ1053" s="3">
        <f t="shared" si="468"/>
        <v>0</v>
      </c>
      <c r="AR1053" s="5">
        <f t="shared" si="469"/>
        <v>0</v>
      </c>
      <c r="AS1053" s="2">
        <v>0</v>
      </c>
      <c r="AT1053" s="3">
        <f t="shared" si="470"/>
        <v>0</v>
      </c>
      <c r="AU1053" s="5">
        <f t="shared" si="471"/>
        <v>0</v>
      </c>
      <c r="AV1053" s="2">
        <v>0</v>
      </c>
      <c r="AW1053" s="3">
        <f t="shared" si="472"/>
        <v>0</v>
      </c>
      <c r="AX1053" s="5">
        <f t="shared" si="473"/>
        <v>0</v>
      </c>
      <c r="AY1053" s="2">
        <v>4000</v>
      </c>
      <c r="AZ1053" s="3">
        <f t="shared" si="474"/>
        <v>4000</v>
      </c>
      <c r="BA1053" s="5">
        <f t="shared" si="475"/>
        <v>0</v>
      </c>
      <c r="BB1053" s="2">
        <v>0</v>
      </c>
      <c r="BC1053" s="3">
        <f t="shared" si="476"/>
        <v>0</v>
      </c>
      <c r="BD1053" s="5">
        <f t="shared" si="477"/>
        <v>0</v>
      </c>
    </row>
    <row r="1054" spans="1:56" x14ac:dyDescent="0.25">
      <c r="A1054">
        <v>2015</v>
      </c>
      <c r="B1054">
        <v>12</v>
      </c>
      <c r="C1054" t="s">
        <v>28</v>
      </c>
      <c r="D1054">
        <v>2</v>
      </c>
      <c r="E1054">
        <v>6</v>
      </c>
      <c r="F1054">
        <v>8</v>
      </c>
      <c r="G1054">
        <v>0</v>
      </c>
      <c r="H1054">
        <v>12</v>
      </c>
      <c r="I1054" t="s">
        <v>31</v>
      </c>
      <c r="J1054">
        <v>40</v>
      </c>
      <c r="K1054">
        <v>35901</v>
      </c>
      <c r="L1054">
        <v>3000</v>
      </c>
      <c r="M1054">
        <v>1</v>
      </c>
      <c r="N1054">
        <v>1</v>
      </c>
      <c r="O1054">
        <v>23</v>
      </c>
      <c r="P1054" t="str">
        <f t="shared" si="478"/>
        <v>0</v>
      </c>
      <c r="Q1054" t="s">
        <v>30</v>
      </c>
      <c r="R1054" s="2">
        <f t="shared" si="451"/>
        <v>48758</v>
      </c>
      <c r="S1054" s="2">
        <f t="shared" si="452"/>
        <v>48758</v>
      </c>
      <c r="T1054" s="2">
        <f t="shared" si="453"/>
        <v>0</v>
      </c>
      <c r="U1054" s="2">
        <v>0</v>
      </c>
      <c r="V1054" s="3">
        <f t="shared" si="454"/>
        <v>0</v>
      </c>
      <c r="W1054" s="5">
        <f t="shared" si="455"/>
        <v>0</v>
      </c>
      <c r="X1054" s="2">
        <v>0</v>
      </c>
      <c r="Y1054" s="3">
        <f t="shared" si="456"/>
        <v>0</v>
      </c>
      <c r="Z1054" s="5">
        <f t="shared" si="457"/>
        <v>0</v>
      </c>
      <c r="AA1054" s="2">
        <v>4997.28</v>
      </c>
      <c r="AB1054" s="3">
        <f t="shared" si="458"/>
        <v>4997</v>
      </c>
      <c r="AC1054" s="5">
        <f t="shared" si="459"/>
        <v>0.27999999999974534</v>
      </c>
      <c r="AD1054" s="2">
        <v>3375.99</v>
      </c>
      <c r="AE1054" s="3">
        <f t="shared" si="460"/>
        <v>3376</v>
      </c>
      <c r="AF1054" s="5">
        <f t="shared" si="461"/>
        <v>-1.0000000000218279E-2</v>
      </c>
      <c r="AG1054" s="2">
        <v>3375.99</v>
      </c>
      <c r="AH1054" s="3">
        <f t="shared" si="462"/>
        <v>3376</v>
      </c>
      <c r="AI1054" s="5">
        <f t="shared" si="463"/>
        <v>-1.0000000000218279E-2</v>
      </c>
      <c r="AJ1054" s="2">
        <v>3376.02</v>
      </c>
      <c r="AK1054" s="3">
        <f t="shared" si="464"/>
        <v>3376</v>
      </c>
      <c r="AL1054" s="5">
        <f t="shared" si="465"/>
        <v>1.999999999998181E-2</v>
      </c>
      <c r="AM1054" s="2">
        <v>3376</v>
      </c>
      <c r="AN1054" s="3">
        <f t="shared" si="466"/>
        <v>3376</v>
      </c>
      <c r="AO1054" s="5">
        <f t="shared" si="467"/>
        <v>0</v>
      </c>
      <c r="AP1054" s="2">
        <v>3376</v>
      </c>
      <c r="AQ1054" s="3">
        <f t="shared" si="468"/>
        <v>3376</v>
      </c>
      <c r="AR1054" s="5">
        <f t="shared" si="469"/>
        <v>0</v>
      </c>
      <c r="AS1054" s="2">
        <v>8376.7199999999993</v>
      </c>
      <c r="AT1054" s="3">
        <f t="shared" si="470"/>
        <v>8377</v>
      </c>
      <c r="AU1054" s="5">
        <f t="shared" si="471"/>
        <v>-0.28000000000065484</v>
      </c>
      <c r="AV1054" s="2">
        <v>3376</v>
      </c>
      <c r="AW1054" s="3">
        <f t="shared" si="472"/>
        <v>3376</v>
      </c>
      <c r="AX1054" s="5">
        <f t="shared" si="473"/>
        <v>0</v>
      </c>
      <c r="AY1054" s="2">
        <v>15128</v>
      </c>
      <c r="AZ1054" s="3">
        <f t="shared" si="474"/>
        <v>15128</v>
      </c>
      <c r="BA1054" s="5">
        <f t="shared" si="475"/>
        <v>0</v>
      </c>
      <c r="BB1054" s="2">
        <v>0</v>
      </c>
      <c r="BC1054" s="3">
        <f t="shared" si="476"/>
        <v>0</v>
      </c>
      <c r="BD1054" s="5">
        <f t="shared" si="477"/>
        <v>0</v>
      </c>
    </row>
    <row r="1055" spans="1:56" x14ac:dyDescent="0.25">
      <c r="A1055">
        <v>2015</v>
      </c>
      <c r="B1055">
        <v>12</v>
      </c>
      <c r="C1055" t="s">
        <v>28</v>
      </c>
      <c r="D1055">
        <v>2</v>
      </c>
      <c r="E1055">
        <v>6</v>
      </c>
      <c r="F1055">
        <v>8</v>
      </c>
      <c r="G1055">
        <v>0</v>
      </c>
      <c r="H1055">
        <v>12</v>
      </c>
      <c r="I1055" t="s">
        <v>31</v>
      </c>
      <c r="J1055">
        <v>40</v>
      </c>
      <c r="K1055">
        <v>35901</v>
      </c>
      <c r="L1055">
        <v>3000</v>
      </c>
      <c r="M1055">
        <v>1</v>
      </c>
      <c r="N1055">
        <v>1</v>
      </c>
      <c r="O1055">
        <v>24</v>
      </c>
      <c r="P1055" t="str">
        <f t="shared" si="478"/>
        <v>0</v>
      </c>
      <c r="Q1055" t="s">
        <v>30</v>
      </c>
      <c r="R1055" s="2">
        <f t="shared" si="451"/>
        <v>3499.72</v>
      </c>
      <c r="S1055" s="2">
        <f t="shared" si="452"/>
        <v>3500</v>
      </c>
      <c r="T1055" s="2">
        <f t="shared" si="453"/>
        <v>-0.28000000000020009</v>
      </c>
      <c r="U1055" s="2">
        <v>0</v>
      </c>
      <c r="V1055" s="3">
        <f t="shared" si="454"/>
        <v>0</v>
      </c>
      <c r="W1055" s="5">
        <f t="shared" si="455"/>
        <v>0</v>
      </c>
      <c r="X1055" s="2">
        <v>3499.72</v>
      </c>
      <c r="Y1055" s="3">
        <f t="shared" si="456"/>
        <v>3500</v>
      </c>
      <c r="Z1055" s="5">
        <f t="shared" si="457"/>
        <v>-0.28000000000020009</v>
      </c>
      <c r="AA1055" s="2">
        <v>0</v>
      </c>
      <c r="AB1055" s="3">
        <f t="shared" si="458"/>
        <v>0</v>
      </c>
      <c r="AC1055" s="5">
        <f t="shared" si="459"/>
        <v>0</v>
      </c>
      <c r="AD1055" s="2">
        <v>0</v>
      </c>
      <c r="AE1055" s="3">
        <f t="shared" si="460"/>
        <v>0</v>
      </c>
      <c r="AF1055" s="5">
        <f t="shared" si="461"/>
        <v>0</v>
      </c>
      <c r="AG1055" s="2">
        <v>0</v>
      </c>
      <c r="AH1055" s="3">
        <f t="shared" si="462"/>
        <v>0</v>
      </c>
      <c r="AI1055" s="5">
        <f t="shared" si="463"/>
        <v>0</v>
      </c>
      <c r="AJ1055" s="2">
        <v>0</v>
      </c>
      <c r="AK1055" s="3">
        <f t="shared" si="464"/>
        <v>0</v>
      </c>
      <c r="AL1055" s="5">
        <f t="shared" si="465"/>
        <v>0</v>
      </c>
      <c r="AM1055" s="2">
        <v>0</v>
      </c>
      <c r="AN1055" s="3">
        <f t="shared" si="466"/>
        <v>0</v>
      </c>
      <c r="AO1055" s="5">
        <f t="shared" si="467"/>
        <v>0</v>
      </c>
      <c r="AP1055" s="2">
        <v>0</v>
      </c>
      <c r="AQ1055" s="3">
        <f t="shared" si="468"/>
        <v>0</v>
      </c>
      <c r="AR1055" s="5">
        <f t="shared" si="469"/>
        <v>0</v>
      </c>
      <c r="AS1055" s="2">
        <v>0</v>
      </c>
      <c r="AT1055" s="3">
        <f t="shared" si="470"/>
        <v>0</v>
      </c>
      <c r="AU1055" s="5">
        <f t="shared" si="471"/>
        <v>0</v>
      </c>
      <c r="AV1055" s="2">
        <v>0</v>
      </c>
      <c r="AW1055" s="3">
        <f t="shared" si="472"/>
        <v>0</v>
      </c>
      <c r="AX1055" s="5">
        <f t="shared" si="473"/>
        <v>0</v>
      </c>
      <c r="AY1055" s="2">
        <v>0</v>
      </c>
      <c r="AZ1055" s="3">
        <f t="shared" si="474"/>
        <v>0</v>
      </c>
      <c r="BA1055" s="5">
        <f t="shared" si="475"/>
        <v>0</v>
      </c>
      <c r="BB1055" s="2">
        <v>0</v>
      </c>
      <c r="BC1055" s="3">
        <f t="shared" si="476"/>
        <v>0</v>
      </c>
      <c r="BD1055" s="5">
        <f t="shared" si="477"/>
        <v>0</v>
      </c>
    </row>
    <row r="1056" spans="1:56" x14ac:dyDescent="0.25">
      <c r="A1056">
        <v>2015</v>
      </c>
      <c r="B1056">
        <v>12</v>
      </c>
      <c r="C1056" t="s">
        <v>28</v>
      </c>
      <c r="D1056">
        <v>2</v>
      </c>
      <c r="E1056">
        <v>6</v>
      </c>
      <c r="F1056">
        <v>8</v>
      </c>
      <c r="G1056">
        <v>0</v>
      </c>
      <c r="H1056">
        <v>12</v>
      </c>
      <c r="I1056" t="s">
        <v>31</v>
      </c>
      <c r="J1056">
        <v>40</v>
      </c>
      <c r="K1056">
        <v>35901</v>
      </c>
      <c r="L1056">
        <v>3000</v>
      </c>
      <c r="M1056">
        <v>1</v>
      </c>
      <c r="N1056">
        <v>1</v>
      </c>
      <c r="O1056">
        <v>25</v>
      </c>
      <c r="P1056" t="str">
        <f t="shared" si="478"/>
        <v>0</v>
      </c>
      <c r="Q1056" t="s">
        <v>30</v>
      </c>
      <c r="R1056" s="2">
        <f t="shared" si="451"/>
        <v>15600</v>
      </c>
      <c r="S1056" s="2">
        <f t="shared" si="452"/>
        <v>15600</v>
      </c>
      <c r="T1056" s="2">
        <f t="shared" si="453"/>
        <v>0</v>
      </c>
      <c r="U1056" s="2">
        <v>0</v>
      </c>
      <c r="V1056" s="3">
        <f t="shared" si="454"/>
        <v>0</v>
      </c>
      <c r="W1056" s="5">
        <f t="shared" si="455"/>
        <v>0</v>
      </c>
      <c r="X1056" s="2">
        <v>0</v>
      </c>
      <c r="Y1056" s="3">
        <f t="shared" si="456"/>
        <v>0</v>
      </c>
      <c r="Z1056" s="5">
        <f t="shared" si="457"/>
        <v>0</v>
      </c>
      <c r="AA1056" s="2">
        <v>0</v>
      </c>
      <c r="AB1056" s="3">
        <f t="shared" si="458"/>
        <v>0</v>
      </c>
      <c r="AC1056" s="5">
        <f t="shared" si="459"/>
        <v>0</v>
      </c>
      <c r="AD1056" s="2">
        <v>2400</v>
      </c>
      <c r="AE1056" s="3">
        <f t="shared" si="460"/>
        <v>2400</v>
      </c>
      <c r="AF1056" s="5">
        <f t="shared" si="461"/>
        <v>0</v>
      </c>
      <c r="AG1056" s="2">
        <v>3600</v>
      </c>
      <c r="AH1056" s="3">
        <f t="shared" si="462"/>
        <v>3600</v>
      </c>
      <c r="AI1056" s="5">
        <f t="shared" si="463"/>
        <v>0</v>
      </c>
      <c r="AJ1056" s="2">
        <v>1200</v>
      </c>
      <c r="AK1056" s="3">
        <f t="shared" si="464"/>
        <v>1200</v>
      </c>
      <c r="AL1056" s="5">
        <f t="shared" si="465"/>
        <v>0</v>
      </c>
      <c r="AM1056" s="2">
        <v>1200</v>
      </c>
      <c r="AN1056" s="3">
        <f t="shared" si="466"/>
        <v>1200</v>
      </c>
      <c r="AO1056" s="5">
        <f t="shared" si="467"/>
        <v>0</v>
      </c>
      <c r="AP1056" s="2">
        <v>0</v>
      </c>
      <c r="AQ1056" s="3">
        <f t="shared" si="468"/>
        <v>0</v>
      </c>
      <c r="AR1056" s="5">
        <f t="shared" si="469"/>
        <v>0</v>
      </c>
      <c r="AS1056" s="2">
        <v>3600</v>
      </c>
      <c r="AT1056" s="3">
        <f t="shared" si="470"/>
        <v>3600</v>
      </c>
      <c r="AU1056" s="5">
        <f t="shared" si="471"/>
        <v>0</v>
      </c>
      <c r="AV1056" s="2">
        <v>1200</v>
      </c>
      <c r="AW1056" s="3">
        <f t="shared" si="472"/>
        <v>1200</v>
      </c>
      <c r="AX1056" s="5">
        <f t="shared" si="473"/>
        <v>0</v>
      </c>
      <c r="AY1056" s="2">
        <v>0</v>
      </c>
      <c r="AZ1056" s="3">
        <f t="shared" si="474"/>
        <v>0</v>
      </c>
      <c r="BA1056" s="5">
        <f t="shared" si="475"/>
        <v>0</v>
      </c>
      <c r="BB1056" s="2">
        <v>2400</v>
      </c>
      <c r="BC1056" s="3">
        <f t="shared" si="476"/>
        <v>2400</v>
      </c>
      <c r="BD1056" s="5">
        <f t="shared" si="477"/>
        <v>0</v>
      </c>
    </row>
    <row r="1057" spans="1:56" x14ac:dyDescent="0.25">
      <c r="A1057">
        <v>2015</v>
      </c>
      <c r="B1057">
        <v>12</v>
      </c>
      <c r="C1057" t="s">
        <v>28</v>
      </c>
      <c r="D1057">
        <v>2</v>
      </c>
      <c r="E1057">
        <v>6</v>
      </c>
      <c r="F1057">
        <v>8</v>
      </c>
      <c r="G1057">
        <v>0</v>
      </c>
      <c r="H1057">
        <v>12</v>
      </c>
      <c r="I1057" t="s">
        <v>31</v>
      </c>
      <c r="J1057">
        <v>40</v>
      </c>
      <c r="K1057">
        <v>35901</v>
      </c>
      <c r="L1057">
        <v>3000</v>
      </c>
      <c r="M1057">
        <v>1</v>
      </c>
      <c r="N1057">
        <v>1</v>
      </c>
      <c r="O1057">
        <v>28</v>
      </c>
      <c r="P1057" t="str">
        <f t="shared" si="478"/>
        <v>0</v>
      </c>
      <c r="Q1057" t="s">
        <v>30</v>
      </c>
      <c r="R1057" s="2">
        <f t="shared" si="451"/>
        <v>9000</v>
      </c>
      <c r="S1057" s="2">
        <f t="shared" si="452"/>
        <v>9000</v>
      </c>
      <c r="T1057" s="2">
        <f t="shared" si="453"/>
        <v>0</v>
      </c>
      <c r="U1057" s="2">
        <v>0</v>
      </c>
      <c r="V1057" s="3">
        <f t="shared" si="454"/>
        <v>0</v>
      </c>
      <c r="W1057" s="5">
        <f t="shared" si="455"/>
        <v>0</v>
      </c>
      <c r="X1057" s="2">
        <v>0</v>
      </c>
      <c r="Y1057" s="3">
        <f t="shared" si="456"/>
        <v>0</v>
      </c>
      <c r="Z1057" s="5">
        <f t="shared" si="457"/>
        <v>0</v>
      </c>
      <c r="AA1057" s="2">
        <v>0</v>
      </c>
      <c r="AB1057" s="3">
        <f t="shared" si="458"/>
        <v>0</v>
      </c>
      <c r="AC1057" s="5">
        <f t="shared" si="459"/>
        <v>0</v>
      </c>
      <c r="AD1057" s="2">
        <v>0</v>
      </c>
      <c r="AE1057" s="3">
        <f t="shared" si="460"/>
        <v>0</v>
      </c>
      <c r="AF1057" s="5">
        <f t="shared" si="461"/>
        <v>0</v>
      </c>
      <c r="AG1057" s="2">
        <v>0</v>
      </c>
      <c r="AH1057" s="3">
        <f t="shared" si="462"/>
        <v>0</v>
      </c>
      <c r="AI1057" s="5">
        <f t="shared" si="463"/>
        <v>0</v>
      </c>
      <c r="AJ1057" s="2">
        <v>9000</v>
      </c>
      <c r="AK1057" s="3">
        <f t="shared" si="464"/>
        <v>9000</v>
      </c>
      <c r="AL1057" s="5">
        <f t="shared" si="465"/>
        <v>0</v>
      </c>
      <c r="AM1057" s="2">
        <v>0</v>
      </c>
      <c r="AN1057" s="3">
        <f t="shared" si="466"/>
        <v>0</v>
      </c>
      <c r="AO1057" s="5">
        <f t="shared" si="467"/>
        <v>0</v>
      </c>
      <c r="AP1057" s="2">
        <v>0</v>
      </c>
      <c r="AQ1057" s="3">
        <f t="shared" si="468"/>
        <v>0</v>
      </c>
      <c r="AR1057" s="5">
        <f t="shared" si="469"/>
        <v>0</v>
      </c>
      <c r="AS1057" s="2">
        <v>0</v>
      </c>
      <c r="AT1057" s="3">
        <f t="shared" si="470"/>
        <v>0</v>
      </c>
      <c r="AU1057" s="5">
        <f t="shared" si="471"/>
        <v>0</v>
      </c>
      <c r="AV1057" s="2">
        <v>0</v>
      </c>
      <c r="AW1057" s="3">
        <f t="shared" si="472"/>
        <v>0</v>
      </c>
      <c r="AX1057" s="5">
        <f t="shared" si="473"/>
        <v>0</v>
      </c>
      <c r="AY1057" s="2">
        <v>0</v>
      </c>
      <c r="AZ1057" s="3">
        <f t="shared" si="474"/>
        <v>0</v>
      </c>
      <c r="BA1057" s="5">
        <f t="shared" si="475"/>
        <v>0</v>
      </c>
      <c r="BB1057" s="2">
        <v>0</v>
      </c>
      <c r="BC1057" s="3">
        <f t="shared" si="476"/>
        <v>0</v>
      </c>
      <c r="BD1057" s="5">
        <f t="shared" si="477"/>
        <v>0</v>
      </c>
    </row>
    <row r="1058" spans="1:56" x14ac:dyDescent="0.25">
      <c r="A1058">
        <v>2015</v>
      </c>
      <c r="B1058">
        <v>12</v>
      </c>
      <c r="C1058" t="s">
        <v>28</v>
      </c>
      <c r="D1058">
        <v>2</v>
      </c>
      <c r="E1058">
        <v>6</v>
      </c>
      <c r="F1058">
        <v>8</v>
      </c>
      <c r="G1058">
        <v>0</v>
      </c>
      <c r="H1058">
        <v>12</v>
      </c>
      <c r="I1058" t="s">
        <v>31</v>
      </c>
      <c r="J1058">
        <v>40</v>
      </c>
      <c r="K1058">
        <v>35901</v>
      </c>
      <c r="L1058">
        <v>3000</v>
      </c>
      <c r="M1058">
        <v>1</v>
      </c>
      <c r="N1058">
        <v>1</v>
      </c>
      <c r="O1058">
        <v>30</v>
      </c>
      <c r="P1058" t="str">
        <f t="shared" si="478"/>
        <v>0</v>
      </c>
      <c r="Q1058" t="s">
        <v>30</v>
      </c>
      <c r="R1058" s="2">
        <f t="shared" si="451"/>
        <v>6500</v>
      </c>
      <c r="S1058" s="2">
        <f t="shared" si="452"/>
        <v>6500</v>
      </c>
      <c r="T1058" s="2">
        <f t="shared" si="453"/>
        <v>0</v>
      </c>
      <c r="U1058" s="2">
        <v>0</v>
      </c>
      <c r="V1058" s="3">
        <f t="shared" si="454"/>
        <v>0</v>
      </c>
      <c r="W1058" s="5">
        <f t="shared" si="455"/>
        <v>0</v>
      </c>
      <c r="X1058" s="2">
        <v>0</v>
      </c>
      <c r="Y1058" s="3">
        <f t="shared" si="456"/>
        <v>0</v>
      </c>
      <c r="Z1058" s="5">
        <f t="shared" si="457"/>
        <v>0</v>
      </c>
      <c r="AA1058" s="2">
        <v>0</v>
      </c>
      <c r="AB1058" s="3">
        <f t="shared" si="458"/>
        <v>0</v>
      </c>
      <c r="AC1058" s="5">
        <f t="shared" si="459"/>
        <v>0</v>
      </c>
      <c r="AD1058" s="2">
        <v>0</v>
      </c>
      <c r="AE1058" s="3">
        <f t="shared" si="460"/>
        <v>0</v>
      </c>
      <c r="AF1058" s="5">
        <f t="shared" si="461"/>
        <v>0</v>
      </c>
      <c r="AG1058" s="2">
        <v>0</v>
      </c>
      <c r="AH1058" s="3">
        <f t="shared" si="462"/>
        <v>0</v>
      </c>
      <c r="AI1058" s="5">
        <f t="shared" si="463"/>
        <v>0</v>
      </c>
      <c r="AJ1058" s="2">
        <v>0</v>
      </c>
      <c r="AK1058" s="3">
        <f t="shared" si="464"/>
        <v>0</v>
      </c>
      <c r="AL1058" s="5">
        <f t="shared" si="465"/>
        <v>0</v>
      </c>
      <c r="AM1058" s="2">
        <v>2250</v>
      </c>
      <c r="AN1058" s="3">
        <f t="shared" si="466"/>
        <v>2250</v>
      </c>
      <c r="AO1058" s="5">
        <f t="shared" si="467"/>
        <v>0</v>
      </c>
      <c r="AP1058" s="2">
        <v>0</v>
      </c>
      <c r="AQ1058" s="3">
        <f t="shared" si="468"/>
        <v>0</v>
      </c>
      <c r="AR1058" s="5">
        <f t="shared" si="469"/>
        <v>0</v>
      </c>
      <c r="AS1058" s="2">
        <v>2250</v>
      </c>
      <c r="AT1058" s="3">
        <f t="shared" si="470"/>
        <v>2250</v>
      </c>
      <c r="AU1058" s="5">
        <f t="shared" si="471"/>
        <v>0</v>
      </c>
      <c r="AV1058" s="2">
        <v>0</v>
      </c>
      <c r="AW1058" s="3">
        <f t="shared" si="472"/>
        <v>0</v>
      </c>
      <c r="AX1058" s="5">
        <f t="shared" si="473"/>
        <v>0</v>
      </c>
      <c r="AY1058" s="2">
        <v>2000</v>
      </c>
      <c r="AZ1058" s="3">
        <f t="shared" si="474"/>
        <v>2000</v>
      </c>
      <c r="BA1058" s="5">
        <f t="shared" si="475"/>
        <v>0</v>
      </c>
      <c r="BB1058" s="2">
        <v>0</v>
      </c>
      <c r="BC1058" s="3">
        <f t="shared" si="476"/>
        <v>0</v>
      </c>
      <c r="BD1058" s="5">
        <f t="shared" si="477"/>
        <v>0</v>
      </c>
    </row>
    <row r="1059" spans="1:56" x14ac:dyDescent="0.25">
      <c r="A1059">
        <v>2015</v>
      </c>
      <c r="B1059">
        <v>12</v>
      </c>
      <c r="C1059" t="s">
        <v>28</v>
      </c>
      <c r="D1059">
        <v>2</v>
      </c>
      <c r="E1059">
        <v>6</v>
      </c>
      <c r="F1059">
        <v>8</v>
      </c>
      <c r="G1059">
        <v>0</v>
      </c>
      <c r="H1059">
        <v>12</v>
      </c>
      <c r="I1059" t="s">
        <v>31</v>
      </c>
      <c r="J1059">
        <v>40</v>
      </c>
      <c r="K1059">
        <v>35901</v>
      </c>
      <c r="L1059">
        <v>3000</v>
      </c>
      <c r="M1059">
        <v>1</v>
      </c>
      <c r="N1059">
        <v>1</v>
      </c>
      <c r="O1059">
        <v>31</v>
      </c>
      <c r="P1059" t="str">
        <f t="shared" si="478"/>
        <v>0</v>
      </c>
      <c r="Q1059" t="s">
        <v>30</v>
      </c>
      <c r="R1059" s="2">
        <f t="shared" si="451"/>
        <v>8448</v>
      </c>
      <c r="S1059" s="2">
        <f t="shared" si="452"/>
        <v>8448</v>
      </c>
      <c r="T1059" s="2">
        <f t="shared" si="453"/>
        <v>0</v>
      </c>
      <c r="U1059" s="2">
        <v>0</v>
      </c>
      <c r="V1059" s="3">
        <f t="shared" si="454"/>
        <v>0</v>
      </c>
      <c r="W1059" s="5">
        <f t="shared" si="455"/>
        <v>0</v>
      </c>
      <c r="X1059" s="2">
        <v>0</v>
      </c>
      <c r="Y1059" s="3">
        <f t="shared" si="456"/>
        <v>0</v>
      </c>
      <c r="Z1059" s="5">
        <f t="shared" si="457"/>
        <v>0</v>
      </c>
      <c r="AA1059" s="2">
        <v>0</v>
      </c>
      <c r="AB1059" s="3">
        <f t="shared" si="458"/>
        <v>0</v>
      </c>
      <c r="AC1059" s="5">
        <f t="shared" si="459"/>
        <v>0</v>
      </c>
      <c r="AD1059" s="2">
        <v>2112</v>
      </c>
      <c r="AE1059" s="3">
        <f t="shared" si="460"/>
        <v>2112</v>
      </c>
      <c r="AF1059" s="5">
        <f t="shared" si="461"/>
        <v>0</v>
      </c>
      <c r="AG1059" s="2">
        <v>2112</v>
      </c>
      <c r="AH1059" s="3">
        <f t="shared" si="462"/>
        <v>2112</v>
      </c>
      <c r="AI1059" s="5">
        <f t="shared" si="463"/>
        <v>0</v>
      </c>
      <c r="AJ1059" s="2">
        <v>2112</v>
      </c>
      <c r="AK1059" s="3">
        <f t="shared" si="464"/>
        <v>2112</v>
      </c>
      <c r="AL1059" s="5">
        <f t="shared" si="465"/>
        <v>0</v>
      </c>
      <c r="AM1059" s="2">
        <v>0</v>
      </c>
      <c r="AN1059" s="3">
        <f t="shared" si="466"/>
        <v>0</v>
      </c>
      <c r="AO1059" s="5">
        <f t="shared" si="467"/>
        <v>0</v>
      </c>
      <c r="AP1059" s="2">
        <v>0</v>
      </c>
      <c r="AQ1059" s="3">
        <f t="shared" si="468"/>
        <v>0</v>
      </c>
      <c r="AR1059" s="5">
        <f t="shared" si="469"/>
        <v>0</v>
      </c>
      <c r="AS1059" s="2">
        <v>2112</v>
      </c>
      <c r="AT1059" s="3">
        <f t="shared" si="470"/>
        <v>2112</v>
      </c>
      <c r="AU1059" s="5">
        <f t="shared" si="471"/>
        <v>0</v>
      </c>
      <c r="AV1059" s="2">
        <v>0</v>
      </c>
      <c r="AW1059" s="3">
        <f t="shared" si="472"/>
        <v>0</v>
      </c>
      <c r="AX1059" s="5">
        <f t="shared" si="473"/>
        <v>0</v>
      </c>
      <c r="AY1059" s="2">
        <v>0</v>
      </c>
      <c r="AZ1059" s="3">
        <f t="shared" si="474"/>
        <v>0</v>
      </c>
      <c r="BA1059" s="5">
        <f t="shared" si="475"/>
        <v>0</v>
      </c>
      <c r="BB1059" s="2">
        <v>0</v>
      </c>
      <c r="BC1059" s="3">
        <f t="shared" si="476"/>
        <v>0</v>
      </c>
      <c r="BD1059" s="5">
        <f t="shared" si="477"/>
        <v>0</v>
      </c>
    </row>
    <row r="1060" spans="1:56" x14ac:dyDescent="0.25">
      <c r="A1060">
        <v>2015</v>
      </c>
      <c r="B1060">
        <v>12</v>
      </c>
      <c r="C1060" t="s">
        <v>28</v>
      </c>
      <c r="D1060">
        <v>2</v>
      </c>
      <c r="E1060">
        <v>6</v>
      </c>
      <c r="F1060">
        <v>8</v>
      </c>
      <c r="G1060">
        <v>0</v>
      </c>
      <c r="H1060">
        <v>12</v>
      </c>
      <c r="I1060" t="s">
        <v>31</v>
      </c>
      <c r="J1060">
        <v>40</v>
      </c>
      <c r="K1060">
        <v>37101</v>
      </c>
      <c r="L1060">
        <v>3000</v>
      </c>
      <c r="M1060">
        <v>1</v>
      </c>
      <c r="N1060">
        <v>1</v>
      </c>
      <c r="O1060">
        <v>9</v>
      </c>
      <c r="P1060" t="str">
        <f t="shared" si="478"/>
        <v>0</v>
      </c>
      <c r="Q1060" t="s">
        <v>30</v>
      </c>
      <c r="R1060" s="2">
        <f t="shared" si="451"/>
        <v>150600</v>
      </c>
      <c r="S1060" s="2">
        <f t="shared" si="452"/>
        <v>150600</v>
      </c>
      <c r="T1060" s="2">
        <f t="shared" si="453"/>
        <v>0</v>
      </c>
      <c r="U1060" s="2">
        <v>0</v>
      </c>
      <c r="V1060" s="3">
        <f t="shared" si="454"/>
        <v>0</v>
      </c>
      <c r="W1060" s="5">
        <f t="shared" si="455"/>
        <v>0</v>
      </c>
      <c r="X1060" s="2">
        <v>0</v>
      </c>
      <c r="Y1060" s="3">
        <f t="shared" si="456"/>
        <v>0</v>
      </c>
      <c r="Z1060" s="5">
        <f t="shared" si="457"/>
        <v>0</v>
      </c>
      <c r="AA1060" s="2">
        <v>0</v>
      </c>
      <c r="AB1060" s="3">
        <f t="shared" si="458"/>
        <v>0</v>
      </c>
      <c r="AC1060" s="5">
        <f t="shared" si="459"/>
        <v>0</v>
      </c>
      <c r="AD1060" s="2">
        <v>0</v>
      </c>
      <c r="AE1060" s="3">
        <f t="shared" si="460"/>
        <v>0</v>
      </c>
      <c r="AF1060" s="5">
        <f t="shared" si="461"/>
        <v>0</v>
      </c>
      <c r="AG1060" s="2">
        <v>0</v>
      </c>
      <c r="AH1060" s="3">
        <f t="shared" si="462"/>
        <v>0</v>
      </c>
      <c r="AI1060" s="5">
        <f t="shared" si="463"/>
        <v>0</v>
      </c>
      <c r="AJ1060" s="2">
        <v>0</v>
      </c>
      <c r="AK1060" s="3">
        <f t="shared" si="464"/>
        <v>0</v>
      </c>
      <c r="AL1060" s="5">
        <f t="shared" si="465"/>
        <v>0</v>
      </c>
      <c r="AM1060" s="2">
        <v>40000</v>
      </c>
      <c r="AN1060" s="3">
        <f t="shared" si="466"/>
        <v>40000</v>
      </c>
      <c r="AO1060" s="5">
        <f t="shared" si="467"/>
        <v>0</v>
      </c>
      <c r="AP1060" s="2">
        <v>20000</v>
      </c>
      <c r="AQ1060" s="3">
        <f t="shared" si="468"/>
        <v>20000</v>
      </c>
      <c r="AR1060" s="5">
        <f t="shared" si="469"/>
        <v>0</v>
      </c>
      <c r="AS1060" s="2">
        <v>7067</v>
      </c>
      <c r="AT1060" s="3">
        <f t="shared" si="470"/>
        <v>7067</v>
      </c>
      <c r="AU1060" s="5">
        <f t="shared" si="471"/>
        <v>0</v>
      </c>
      <c r="AV1060" s="2">
        <v>20000</v>
      </c>
      <c r="AW1060" s="3">
        <f t="shared" si="472"/>
        <v>20000</v>
      </c>
      <c r="AX1060" s="5">
        <f t="shared" si="473"/>
        <v>0</v>
      </c>
      <c r="AY1060" s="2">
        <v>20000</v>
      </c>
      <c r="AZ1060" s="3">
        <f t="shared" si="474"/>
        <v>20000</v>
      </c>
      <c r="BA1060" s="5">
        <f t="shared" si="475"/>
        <v>0</v>
      </c>
      <c r="BB1060" s="2">
        <v>43533</v>
      </c>
      <c r="BC1060" s="3">
        <f t="shared" si="476"/>
        <v>43533</v>
      </c>
      <c r="BD1060" s="5">
        <f t="shared" si="477"/>
        <v>0</v>
      </c>
    </row>
    <row r="1061" spans="1:56" x14ac:dyDescent="0.25">
      <c r="A1061">
        <v>2015</v>
      </c>
      <c r="B1061">
        <v>12</v>
      </c>
      <c r="C1061" t="s">
        <v>28</v>
      </c>
      <c r="D1061">
        <v>2</v>
      </c>
      <c r="E1061">
        <v>6</v>
      </c>
      <c r="F1061">
        <v>8</v>
      </c>
      <c r="G1061">
        <v>0</v>
      </c>
      <c r="H1061">
        <v>12</v>
      </c>
      <c r="I1061" t="s">
        <v>31</v>
      </c>
      <c r="J1061">
        <v>40</v>
      </c>
      <c r="K1061">
        <v>37104</v>
      </c>
      <c r="L1061">
        <v>3000</v>
      </c>
      <c r="M1061">
        <v>1</v>
      </c>
      <c r="N1061">
        <v>1</v>
      </c>
      <c r="O1061">
        <v>9</v>
      </c>
      <c r="P1061" t="str">
        <f t="shared" si="478"/>
        <v>0</v>
      </c>
      <c r="Q1061" t="s">
        <v>30</v>
      </c>
      <c r="R1061" s="2">
        <f t="shared" si="451"/>
        <v>488400.99999999994</v>
      </c>
      <c r="S1061" s="2">
        <f t="shared" si="452"/>
        <v>488401</v>
      </c>
      <c r="T1061" s="2">
        <f t="shared" si="453"/>
        <v>0</v>
      </c>
      <c r="U1061" s="2">
        <v>0</v>
      </c>
      <c r="V1061" s="3">
        <f t="shared" si="454"/>
        <v>0</v>
      </c>
      <c r="W1061" s="5">
        <f t="shared" si="455"/>
        <v>0</v>
      </c>
      <c r="X1061" s="2">
        <v>0</v>
      </c>
      <c r="Y1061" s="3">
        <f t="shared" si="456"/>
        <v>0</v>
      </c>
      <c r="Z1061" s="5">
        <f t="shared" si="457"/>
        <v>0</v>
      </c>
      <c r="AA1061" s="2">
        <v>0</v>
      </c>
      <c r="AB1061" s="3">
        <f t="shared" si="458"/>
        <v>0</v>
      </c>
      <c r="AC1061" s="5">
        <f t="shared" si="459"/>
        <v>0</v>
      </c>
      <c r="AD1061" s="2">
        <v>111298.02</v>
      </c>
      <c r="AE1061" s="3">
        <f t="shared" si="460"/>
        <v>111298</v>
      </c>
      <c r="AF1061" s="5">
        <f t="shared" si="461"/>
        <v>2.0000000004074536E-2</v>
      </c>
      <c r="AG1061" s="2">
        <v>24751</v>
      </c>
      <c r="AH1061" s="3">
        <f t="shared" si="462"/>
        <v>24751</v>
      </c>
      <c r="AI1061" s="5">
        <f t="shared" si="463"/>
        <v>0</v>
      </c>
      <c r="AJ1061" s="2">
        <v>85275.31</v>
      </c>
      <c r="AK1061" s="3">
        <f t="shared" si="464"/>
        <v>85275</v>
      </c>
      <c r="AL1061" s="5">
        <f t="shared" si="465"/>
        <v>0.30999999999767169</v>
      </c>
      <c r="AM1061" s="2">
        <v>70152.98</v>
      </c>
      <c r="AN1061" s="3">
        <f t="shared" si="466"/>
        <v>70153</v>
      </c>
      <c r="AO1061" s="5">
        <f t="shared" si="467"/>
        <v>-2.0000000004074536E-2</v>
      </c>
      <c r="AP1061" s="2">
        <v>40750</v>
      </c>
      <c r="AQ1061" s="3">
        <f t="shared" si="468"/>
        <v>40750</v>
      </c>
      <c r="AR1061" s="5">
        <f t="shared" si="469"/>
        <v>0</v>
      </c>
      <c r="AS1061" s="2">
        <v>71027.55</v>
      </c>
      <c r="AT1061" s="3">
        <f t="shared" si="470"/>
        <v>71028</v>
      </c>
      <c r="AU1061" s="5">
        <f t="shared" si="471"/>
        <v>-0.44999999999708962</v>
      </c>
      <c r="AV1061" s="2">
        <v>29606.98</v>
      </c>
      <c r="AW1061" s="3">
        <f t="shared" si="472"/>
        <v>29607</v>
      </c>
      <c r="AX1061" s="5">
        <f t="shared" si="473"/>
        <v>-2.0000000000436557E-2</v>
      </c>
      <c r="AY1061" s="2">
        <v>23000</v>
      </c>
      <c r="AZ1061" s="3">
        <f t="shared" si="474"/>
        <v>23000</v>
      </c>
      <c r="BA1061" s="5">
        <f t="shared" si="475"/>
        <v>0</v>
      </c>
      <c r="BB1061" s="2">
        <v>32539.16</v>
      </c>
      <c r="BC1061" s="3">
        <f t="shared" si="476"/>
        <v>32539</v>
      </c>
      <c r="BD1061" s="5">
        <f t="shared" si="477"/>
        <v>0.15999999999985448</v>
      </c>
    </row>
    <row r="1062" spans="1:56" x14ac:dyDescent="0.25">
      <c r="A1062">
        <v>2015</v>
      </c>
      <c r="B1062">
        <v>12</v>
      </c>
      <c r="C1062" t="s">
        <v>28</v>
      </c>
      <c r="D1062">
        <v>2</v>
      </c>
      <c r="E1062">
        <v>6</v>
      </c>
      <c r="F1062">
        <v>8</v>
      </c>
      <c r="G1062">
        <v>0</v>
      </c>
      <c r="H1062">
        <v>12</v>
      </c>
      <c r="I1062" t="s">
        <v>31</v>
      </c>
      <c r="J1062">
        <v>40</v>
      </c>
      <c r="K1062">
        <v>37104</v>
      </c>
      <c r="L1062">
        <v>3000</v>
      </c>
      <c r="M1062">
        <v>1</v>
      </c>
      <c r="N1062">
        <v>1</v>
      </c>
      <c r="O1062">
        <v>20</v>
      </c>
      <c r="P1062" t="str">
        <f t="shared" si="478"/>
        <v>0</v>
      </c>
      <c r="Q1062" t="s">
        <v>30</v>
      </c>
      <c r="R1062" s="2">
        <f t="shared" si="451"/>
        <v>20000</v>
      </c>
      <c r="S1062" s="2">
        <f t="shared" si="452"/>
        <v>20000</v>
      </c>
      <c r="T1062" s="2">
        <f t="shared" si="453"/>
        <v>0</v>
      </c>
      <c r="U1062" s="2">
        <v>0</v>
      </c>
      <c r="V1062" s="3">
        <f t="shared" si="454"/>
        <v>0</v>
      </c>
      <c r="W1062" s="5">
        <f t="shared" si="455"/>
        <v>0</v>
      </c>
      <c r="X1062" s="2">
        <v>0</v>
      </c>
      <c r="Y1062" s="3">
        <f t="shared" si="456"/>
        <v>0</v>
      </c>
      <c r="Z1062" s="5">
        <f t="shared" si="457"/>
        <v>0</v>
      </c>
      <c r="AA1062" s="2">
        <v>0</v>
      </c>
      <c r="AB1062" s="3">
        <f t="shared" si="458"/>
        <v>0</v>
      </c>
      <c r="AC1062" s="5">
        <f t="shared" si="459"/>
        <v>0</v>
      </c>
      <c r="AD1062" s="2">
        <v>0</v>
      </c>
      <c r="AE1062" s="3">
        <f t="shared" si="460"/>
        <v>0</v>
      </c>
      <c r="AF1062" s="5">
        <f t="shared" si="461"/>
        <v>0</v>
      </c>
      <c r="AG1062" s="2">
        <v>0</v>
      </c>
      <c r="AH1062" s="3">
        <f t="shared" si="462"/>
        <v>0</v>
      </c>
      <c r="AI1062" s="5">
        <f t="shared" si="463"/>
        <v>0</v>
      </c>
      <c r="AJ1062" s="2">
        <v>8000</v>
      </c>
      <c r="AK1062" s="3">
        <f t="shared" si="464"/>
        <v>8000</v>
      </c>
      <c r="AL1062" s="5">
        <f t="shared" si="465"/>
        <v>0</v>
      </c>
      <c r="AM1062" s="2">
        <v>8000</v>
      </c>
      <c r="AN1062" s="3">
        <f t="shared" si="466"/>
        <v>8000</v>
      </c>
      <c r="AO1062" s="5">
        <f t="shared" si="467"/>
        <v>0</v>
      </c>
      <c r="AP1062" s="2">
        <v>0</v>
      </c>
      <c r="AQ1062" s="3">
        <f t="shared" si="468"/>
        <v>0</v>
      </c>
      <c r="AR1062" s="5">
        <f t="shared" si="469"/>
        <v>0</v>
      </c>
      <c r="AS1062" s="2">
        <v>0</v>
      </c>
      <c r="AT1062" s="3">
        <f t="shared" si="470"/>
        <v>0</v>
      </c>
      <c r="AU1062" s="5">
        <f t="shared" si="471"/>
        <v>0</v>
      </c>
      <c r="AV1062" s="2">
        <v>0</v>
      </c>
      <c r="AW1062" s="3">
        <f t="shared" si="472"/>
        <v>0</v>
      </c>
      <c r="AX1062" s="5">
        <f t="shared" si="473"/>
        <v>0</v>
      </c>
      <c r="AY1062" s="2">
        <v>4000</v>
      </c>
      <c r="AZ1062" s="3">
        <f t="shared" si="474"/>
        <v>4000</v>
      </c>
      <c r="BA1062" s="5">
        <f t="shared" si="475"/>
        <v>0</v>
      </c>
      <c r="BB1062" s="2">
        <v>0</v>
      </c>
      <c r="BC1062" s="3">
        <f t="shared" si="476"/>
        <v>0</v>
      </c>
      <c r="BD1062" s="5">
        <f t="shared" si="477"/>
        <v>0</v>
      </c>
    </row>
    <row r="1063" spans="1:56" x14ac:dyDescent="0.25">
      <c r="A1063">
        <v>2015</v>
      </c>
      <c r="B1063">
        <v>12</v>
      </c>
      <c r="C1063" t="s">
        <v>28</v>
      </c>
      <c r="D1063">
        <v>2</v>
      </c>
      <c r="E1063">
        <v>6</v>
      </c>
      <c r="F1063">
        <v>8</v>
      </c>
      <c r="G1063">
        <v>0</v>
      </c>
      <c r="H1063">
        <v>12</v>
      </c>
      <c r="I1063" t="s">
        <v>31</v>
      </c>
      <c r="J1063">
        <v>40</v>
      </c>
      <c r="K1063">
        <v>37106</v>
      </c>
      <c r="L1063">
        <v>3000</v>
      </c>
      <c r="M1063">
        <v>1</v>
      </c>
      <c r="N1063">
        <v>1</v>
      </c>
      <c r="O1063">
        <v>9</v>
      </c>
      <c r="P1063" t="str">
        <f t="shared" si="478"/>
        <v>0</v>
      </c>
      <c r="Q1063" t="s">
        <v>30</v>
      </c>
      <c r="R1063" s="2">
        <f t="shared" si="451"/>
        <v>81112</v>
      </c>
      <c r="S1063" s="2">
        <f t="shared" si="452"/>
        <v>81112</v>
      </c>
      <c r="T1063" s="2">
        <f t="shared" si="453"/>
        <v>0</v>
      </c>
      <c r="U1063" s="2">
        <v>0</v>
      </c>
      <c r="V1063" s="3">
        <f t="shared" si="454"/>
        <v>0</v>
      </c>
      <c r="W1063" s="5">
        <f t="shared" si="455"/>
        <v>0</v>
      </c>
      <c r="X1063" s="2">
        <v>0</v>
      </c>
      <c r="Y1063" s="3">
        <f t="shared" si="456"/>
        <v>0</v>
      </c>
      <c r="Z1063" s="5">
        <f t="shared" si="457"/>
        <v>0</v>
      </c>
      <c r="AA1063" s="2">
        <v>74374</v>
      </c>
      <c r="AB1063" s="3">
        <f t="shared" si="458"/>
        <v>74374</v>
      </c>
      <c r="AC1063" s="5">
        <f t="shared" si="459"/>
        <v>0</v>
      </c>
      <c r="AD1063" s="2">
        <v>0</v>
      </c>
      <c r="AE1063" s="3">
        <f t="shared" si="460"/>
        <v>0</v>
      </c>
      <c r="AF1063" s="5">
        <f t="shared" si="461"/>
        <v>0</v>
      </c>
      <c r="AG1063" s="2">
        <v>0</v>
      </c>
      <c r="AH1063" s="3">
        <f t="shared" si="462"/>
        <v>0</v>
      </c>
      <c r="AI1063" s="5">
        <f t="shared" si="463"/>
        <v>0</v>
      </c>
      <c r="AJ1063" s="2">
        <v>0</v>
      </c>
      <c r="AK1063" s="3">
        <f t="shared" si="464"/>
        <v>0</v>
      </c>
      <c r="AL1063" s="5">
        <f t="shared" si="465"/>
        <v>0</v>
      </c>
      <c r="AM1063" s="2">
        <v>0</v>
      </c>
      <c r="AN1063" s="3">
        <f t="shared" si="466"/>
        <v>0</v>
      </c>
      <c r="AO1063" s="5">
        <f t="shared" si="467"/>
        <v>0</v>
      </c>
      <c r="AP1063" s="2">
        <v>0</v>
      </c>
      <c r="AQ1063" s="3">
        <f t="shared" si="468"/>
        <v>0</v>
      </c>
      <c r="AR1063" s="5">
        <f t="shared" si="469"/>
        <v>0</v>
      </c>
      <c r="AS1063" s="2">
        <v>0</v>
      </c>
      <c r="AT1063" s="3">
        <f t="shared" si="470"/>
        <v>0</v>
      </c>
      <c r="AU1063" s="5">
        <f t="shared" si="471"/>
        <v>0</v>
      </c>
      <c r="AV1063" s="2">
        <v>0</v>
      </c>
      <c r="AW1063" s="3">
        <f t="shared" si="472"/>
        <v>0</v>
      </c>
      <c r="AX1063" s="5">
        <f t="shared" si="473"/>
        <v>0</v>
      </c>
      <c r="AY1063" s="2">
        <v>0</v>
      </c>
      <c r="AZ1063" s="3">
        <f t="shared" si="474"/>
        <v>0</v>
      </c>
      <c r="BA1063" s="5">
        <f t="shared" si="475"/>
        <v>0</v>
      </c>
      <c r="BB1063" s="2">
        <v>6738</v>
      </c>
      <c r="BC1063" s="3">
        <f t="shared" si="476"/>
        <v>6738</v>
      </c>
      <c r="BD1063" s="5">
        <f t="shared" si="477"/>
        <v>0</v>
      </c>
    </row>
    <row r="1064" spans="1:56" x14ac:dyDescent="0.25">
      <c r="A1064">
        <v>2015</v>
      </c>
      <c r="B1064">
        <v>12</v>
      </c>
      <c r="C1064" t="s">
        <v>28</v>
      </c>
      <c r="D1064">
        <v>2</v>
      </c>
      <c r="E1064">
        <v>6</v>
      </c>
      <c r="F1064">
        <v>8</v>
      </c>
      <c r="G1064">
        <v>0</v>
      </c>
      <c r="H1064">
        <v>12</v>
      </c>
      <c r="I1064" t="s">
        <v>31</v>
      </c>
      <c r="J1064">
        <v>40</v>
      </c>
      <c r="K1064">
        <v>37201</v>
      </c>
      <c r="L1064">
        <v>3000</v>
      </c>
      <c r="M1064">
        <v>1</v>
      </c>
      <c r="N1064">
        <v>1</v>
      </c>
      <c r="O1064">
        <v>2</v>
      </c>
      <c r="P1064" t="str">
        <f t="shared" si="478"/>
        <v>0</v>
      </c>
      <c r="Q1064" t="s">
        <v>30</v>
      </c>
      <c r="R1064" s="2">
        <f t="shared" si="451"/>
        <v>4680</v>
      </c>
      <c r="S1064" s="2">
        <f t="shared" si="452"/>
        <v>4680</v>
      </c>
      <c r="T1064" s="2">
        <f t="shared" si="453"/>
        <v>0</v>
      </c>
      <c r="U1064" s="2">
        <v>0</v>
      </c>
      <c r="V1064" s="3">
        <f t="shared" si="454"/>
        <v>0</v>
      </c>
      <c r="W1064" s="5">
        <f t="shared" si="455"/>
        <v>0</v>
      </c>
      <c r="X1064" s="2">
        <v>0</v>
      </c>
      <c r="Y1064" s="3">
        <f t="shared" si="456"/>
        <v>0</v>
      </c>
      <c r="Z1064" s="5">
        <f t="shared" si="457"/>
        <v>0</v>
      </c>
      <c r="AA1064" s="2">
        <v>0</v>
      </c>
      <c r="AB1064" s="3">
        <f t="shared" si="458"/>
        <v>0</v>
      </c>
      <c r="AC1064" s="5">
        <f t="shared" si="459"/>
        <v>0</v>
      </c>
      <c r="AD1064" s="2">
        <v>0</v>
      </c>
      <c r="AE1064" s="3">
        <f t="shared" si="460"/>
        <v>0</v>
      </c>
      <c r="AF1064" s="5">
        <f t="shared" si="461"/>
        <v>0</v>
      </c>
      <c r="AG1064" s="2">
        <v>400</v>
      </c>
      <c r="AH1064" s="3">
        <f t="shared" si="462"/>
        <v>400</v>
      </c>
      <c r="AI1064" s="5">
        <f t="shared" si="463"/>
        <v>0</v>
      </c>
      <c r="AJ1064" s="2">
        <v>1090</v>
      </c>
      <c r="AK1064" s="3">
        <f t="shared" si="464"/>
        <v>1090</v>
      </c>
      <c r="AL1064" s="5">
        <f t="shared" si="465"/>
        <v>0</v>
      </c>
      <c r="AM1064" s="2">
        <v>250</v>
      </c>
      <c r="AN1064" s="3">
        <f t="shared" si="466"/>
        <v>250</v>
      </c>
      <c r="AO1064" s="5">
        <f t="shared" si="467"/>
        <v>0</v>
      </c>
      <c r="AP1064" s="2">
        <v>670</v>
      </c>
      <c r="AQ1064" s="3">
        <f t="shared" si="468"/>
        <v>670</v>
      </c>
      <c r="AR1064" s="5">
        <f t="shared" si="469"/>
        <v>0</v>
      </c>
      <c r="AS1064" s="2">
        <v>330</v>
      </c>
      <c r="AT1064" s="3">
        <f t="shared" si="470"/>
        <v>330</v>
      </c>
      <c r="AU1064" s="5">
        <f t="shared" si="471"/>
        <v>0</v>
      </c>
      <c r="AV1064" s="2">
        <v>0</v>
      </c>
      <c r="AW1064" s="3">
        <f t="shared" si="472"/>
        <v>0</v>
      </c>
      <c r="AX1064" s="5">
        <f t="shared" si="473"/>
        <v>0</v>
      </c>
      <c r="AY1064" s="2">
        <v>670</v>
      </c>
      <c r="AZ1064" s="3">
        <f t="shared" si="474"/>
        <v>670</v>
      </c>
      <c r="BA1064" s="5">
        <f t="shared" si="475"/>
        <v>0</v>
      </c>
      <c r="BB1064" s="2">
        <v>1270</v>
      </c>
      <c r="BC1064" s="3">
        <f t="shared" si="476"/>
        <v>1270</v>
      </c>
      <c r="BD1064" s="5">
        <f t="shared" si="477"/>
        <v>0</v>
      </c>
    </row>
    <row r="1065" spans="1:56" x14ac:dyDescent="0.25">
      <c r="A1065">
        <v>2015</v>
      </c>
      <c r="B1065">
        <v>12</v>
      </c>
      <c r="C1065" t="s">
        <v>28</v>
      </c>
      <c r="D1065">
        <v>2</v>
      </c>
      <c r="E1065">
        <v>6</v>
      </c>
      <c r="F1065">
        <v>8</v>
      </c>
      <c r="G1065">
        <v>0</v>
      </c>
      <c r="H1065">
        <v>12</v>
      </c>
      <c r="I1065" t="s">
        <v>31</v>
      </c>
      <c r="J1065">
        <v>40</v>
      </c>
      <c r="K1065">
        <v>37201</v>
      </c>
      <c r="L1065">
        <v>3000</v>
      </c>
      <c r="M1065">
        <v>1</v>
      </c>
      <c r="N1065">
        <v>1</v>
      </c>
      <c r="O1065">
        <v>9</v>
      </c>
      <c r="P1065" t="str">
        <f t="shared" si="478"/>
        <v>0</v>
      </c>
      <c r="Q1065" t="s">
        <v>30</v>
      </c>
      <c r="R1065" s="2">
        <f t="shared" si="451"/>
        <v>283493</v>
      </c>
      <c r="S1065" s="2">
        <f t="shared" si="452"/>
        <v>283493</v>
      </c>
      <c r="T1065" s="2">
        <f t="shared" si="453"/>
        <v>0</v>
      </c>
      <c r="U1065" s="2">
        <v>0</v>
      </c>
      <c r="V1065" s="3">
        <f t="shared" si="454"/>
        <v>0</v>
      </c>
      <c r="W1065" s="5">
        <f t="shared" si="455"/>
        <v>0</v>
      </c>
      <c r="X1065" s="2">
        <v>5984</v>
      </c>
      <c r="Y1065" s="3">
        <f t="shared" si="456"/>
        <v>5984</v>
      </c>
      <c r="Z1065" s="5">
        <f t="shared" si="457"/>
        <v>0</v>
      </c>
      <c r="AA1065" s="2">
        <v>13330</v>
      </c>
      <c r="AB1065" s="3">
        <f t="shared" si="458"/>
        <v>13330</v>
      </c>
      <c r="AC1065" s="5">
        <f t="shared" si="459"/>
        <v>0</v>
      </c>
      <c r="AD1065" s="2">
        <v>12015</v>
      </c>
      <c r="AE1065" s="3">
        <f t="shared" si="460"/>
        <v>12015</v>
      </c>
      <c r="AF1065" s="5">
        <f t="shared" si="461"/>
        <v>0</v>
      </c>
      <c r="AG1065" s="2">
        <v>19270.5</v>
      </c>
      <c r="AH1065" s="3">
        <f t="shared" si="462"/>
        <v>19271</v>
      </c>
      <c r="AI1065" s="5">
        <f t="shared" si="463"/>
        <v>-0.5</v>
      </c>
      <c r="AJ1065" s="2">
        <v>33938.99</v>
      </c>
      <c r="AK1065" s="3">
        <f t="shared" si="464"/>
        <v>33939</v>
      </c>
      <c r="AL1065" s="5">
        <f t="shared" si="465"/>
        <v>-1.0000000002037268E-2</v>
      </c>
      <c r="AM1065" s="2">
        <v>56700.14</v>
      </c>
      <c r="AN1065" s="3">
        <f t="shared" si="466"/>
        <v>56700</v>
      </c>
      <c r="AO1065" s="5">
        <f t="shared" si="467"/>
        <v>0.13999999999941792</v>
      </c>
      <c r="AP1065" s="2">
        <v>24600</v>
      </c>
      <c r="AQ1065" s="3">
        <f t="shared" si="468"/>
        <v>24600</v>
      </c>
      <c r="AR1065" s="5">
        <f t="shared" si="469"/>
        <v>0</v>
      </c>
      <c r="AS1065" s="2">
        <v>38872.370000000003</v>
      </c>
      <c r="AT1065" s="3">
        <f t="shared" si="470"/>
        <v>38872</v>
      </c>
      <c r="AU1065" s="5">
        <f t="shared" si="471"/>
        <v>0.37000000000261934</v>
      </c>
      <c r="AV1065" s="2">
        <v>25660</v>
      </c>
      <c r="AW1065" s="3">
        <f t="shared" si="472"/>
        <v>25660</v>
      </c>
      <c r="AX1065" s="5">
        <f t="shared" si="473"/>
        <v>0</v>
      </c>
      <c r="AY1065" s="2">
        <v>40016</v>
      </c>
      <c r="AZ1065" s="3">
        <f t="shared" si="474"/>
        <v>40016</v>
      </c>
      <c r="BA1065" s="5">
        <f t="shared" si="475"/>
        <v>0</v>
      </c>
      <c r="BB1065" s="2">
        <v>13106</v>
      </c>
      <c r="BC1065" s="3">
        <f t="shared" si="476"/>
        <v>13106</v>
      </c>
      <c r="BD1065" s="5">
        <f t="shared" si="477"/>
        <v>0</v>
      </c>
    </row>
    <row r="1066" spans="1:56" x14ac:dyDescent="0.25">
      <c r="A1066">
        <v>2015</v>
      </c>
      <c r="B1066">
        <v>12</v>
      </c>
      <c r="C1066" t="s">
        <v>28</v>
      </c>
      <c r="D1066">
        <v>2</v>
      </c>
      <c r="E1066">
        <v>6</v>
      </c>
      <c r="F1066">
        <v>8</v>
      </c>
      <c r="G1066">
        <v>0</v>
      </c>
      <c r="H1066">
        <v>12</v>
      </c>
      <c r="I1066" t="s">
        <v>31</v>
      </c>
      <c r="J1066">
        <v>40</v>
      </c>
      <c r="K1066">
        <v>37201</v>
      </c>
      <c r="L1066">
        <v>3000</v>
      </c>
      <c r="M1066">
        <v>1</v>
      </c>
      <c r="N1066">
        <v>1</v>
      </c>
      <c r="O1066">
        <v>15</v>
      </c>
      <c r="P1066" t="str">
        <f t="shared" si="478"/>
        <v>0</v>
      </c>
      <c r="Q1066" t="s">
        <v>30</v>
      </c>
      <c r="R1066" s="2">
        <f t="shared" si="451"/>
        <v>2378</v>
      </c>
      <c r="S1066" s="2">
        <f t="shared" si="452"/>
        <v>2378</v>
      </c>
      <c r="T1066" s="2">
        <f t="shared" si="453"/>
        <v>0</v>
      </c>
      <c r="U1066" s="2">
        <v>0</v>
      </c>
      <c r="V1066" s="3">
        <f t="shared" si="454"/>
        <v>0</v>
      </c>
      <c r="W1066" s="5">
        <f t="shared" si="455"/>
        <v>0</v>
      </c>
      <c r="X1066" s="2">
        <v>0</v>
      </c>
      <c r="Y1066" s="3">
        <f t="shared" si="456"/>
        <v>0</v>
      </c>
      <c r="Z1066" s="5">
        <f t="shared" si="457"/>
        <v>0</v>
      </c>
      <c r="AA1066" s="2">
        <v>0</v>
      </c>
      <c r="AB1066" s="3">
        <f t="shared" si="458"/>
        <v>0</v>
      </c>
      <c r="AC1066" s="5">
        <f t="shared" si="459"/>
        <v>0</v>
      </c>
      <c r="AD1066" s="2">
        <v>209</v>
      </c>
      <c r="AE1066" s="3">
        <f t="shared" si="460"/>
        <v>209</v>
      </c>
      <c r="AF1066" s="5">
        <f t="shared" si="461"/>
        <v>0</v>
      </c>
      <c r="AG1066" s="2">
        <v>218</v>
      </c>
      <c r="AH1066" s="3">
        <f t="shared" si="462"/>
        <v>218</v>
      </c>
      <c r="AI1066" s="5">
        <f t="shared" si="463"/>
        <v>0</v>
      </c>
      <c r="AJ1066" s="2">
        <v>309</v>
      </c>
      <c r="AK1066" s="3">
        <f t="shared" si="464"/>
        <v>309</v>
      </c>
      <c r="AL1066" s="5">
        <f t="shared" si="465"/>
        <v>0</v>
      </c>
      <c r="AM1066" s="2">
        <v>97</v>
      </c>
      <c r="AN1066" s="3">
        <f t="shared" si="466"/>
        <v>97</v>
      </c>
      <c r="AO1066" s="5">
        <f t="shared" si="467"/>
        <v>0</v>
      </c>
      <c r="AP1066" s="2">
        <v>309</v>
      </c>
      <c r="AQ1066" s="3">
        <f t="shared" si="468"/>
        <v>309</v>
      </c>
      <c r="AR1066" s="5">
        <f t="shared" si="469"/>
        <v>0</v>
      </c>
      <c r="AS1066" s="2">
        <v>309</v>
      </c>
      <c r="AT1066" s="3">
        <f t="shared" si="470"/>
        <v>309</v>
      </c>
      <c r="AU1066" s="5">
        <f t="shared" si="471"/>
        <v>0</v>
      </c>
      <c r="AV1066" s="2">
        <v>309</v>
      </c>
      <c r="AW1066" s="3">
        <f t="shared" si="472"/>
        <v>309</v>
      </c>
      <c r="AX1066" s="5">
        <f t="shared" si="473"/>
        <v>0</v>
      </c>
      <c r="AY1066" s="2">
        <v>309</v>
      </c>
      <c r="AZ1066" s="3">
        <f t="shared" si="474"/>
        <v>309</v>
      </c>
      <c r="BA1066" s="5">
        <f t="shared" si="475"/>
        <v>0</v>
      </c>
      <c r="BB1066" s="2">
        <v>309</v>
      </c>
      <c r="BC1066" s="3">
        <f t="shared" si="476"/>
        <v>309</v>
      </c>
      <c r="BD1066" s="5">
        <f t="shared" si="477"/>
        <v>0</v>
      </c>
    </row>
    <row r="1067" spans="1:56" x14ac:dyDescent="0.25">
      <c r="A1067">
        <v>2015</v>
      </c>
      <c r="B1067">
        <v>12</v>
      </c>
      <c r="C1067" t="s">
        <v>28</v>
      </c>
      <c r="D1067">
        <v>2</v>
      </c>
      <c r="E1067">
        <v>6</v>
      </c>
      <c r="F1067">
        <v>8</v>
      </c>
      <c r="G1067">
        <v>0</v>
      </c>
      <c r="H1067">
        <v>12</v>
      </c>
      <c r="I1067" t="s">
        <v>31</v>
      </c>
      <c r="J1067">
        <v>40</v>
      </c>
      <c r="K1067">
        <v>37201</v>
      </c>
      <c r="L1067">
        <v>3000</v>
      </c>
      <c r="M1067">
        <v>1</v>
      </c>
      <c r="N1067">
        <v>1</v>
      </c>
      <c r="O1067">
        <v>17</v>
      </c>
      <c r="P1067" t="str">
        <f t="shared" si="478"/>
        <v>0</v>
      </c>
      <c r="Q1067" t="s">
        <v>30</v>
      </c>
      <c r="R1067" s="2">
        <f t="shared" si="451"/>
        <v>71362</v>
      </c>
      <c r="S1067" s="2">
        <f t="shared" si="452"/>
        <v>71362</v>
      </c>
      <c r="T1067" s="2">
        <f t="shared" si="453"/>
        <v>0</v>
      </c>
      <c r="U1067" s="2">
        <v>0</v>
      </c>
      <c r="V1067" s="3">
        <f t="shared" si="454"/>
        <v>0</v>
      </c>
      <c r="W1067" s="5">
        <f t="shared" si="455"/>
        <v>0</v>
      </c>
      <c r="X1067" s="2">
        <v>1601</v>
      </c>
      <c r="Y1067" s="3">
        <f t="shared" si="456"/>
        <v>1601</v>
      </c>
      <c r="Z1067" s="5">
        <f t="shared" si="457"/>
        <v>0</v>
      </c>
      <c r="AA1067" s="2">
        <v>3606</v>
      </c>
      <c r="AB1067" s="3">
        <f t="shared" si="458"/>
        <v>3606</v>
      </c>
      <c r="AC1067" s="5">
        <f t="shared" si="459"/>
        <v>0</v>
      </c>
      <c r="AD1067" s="2">
        <v>6474.99</v>
      </c>
      <c r="AE1067" s="3">
        <f t="shared" si="460"/>
        <v>6475</v>
      </c>
      <c r="AF1067" s="5">
        <f t="shared" si="461"/>
        <v>-1.0000000000218279E-2</v>
      </c>
      <c r="AG1067" s="2">
        <v>5201</v>
      </c>
      <c r="AH1067" s="3">
        <f t="shared" si="462"/>
        <v>5201</v>
      </c>
      <c r="AI1067" s="5">
        <f t="shared" si="463"/>
        <v>0</v>
      </c>
      <c r="AJ1067" s="2">
        <v>11630.01</v>
      </c>
      <c r="AK1067" s="3">
        <f t="shared" si="464"/>
        <v>11630</v>
      </c>
      <c r="AL1067" s="5">
        <f t="shared" si="465"/>
        <v>1.0000000000218279E-2</v>
      </c>
      <c r="AM1067" s="2">
        <v>6521</v>
      </c>
      <c r="AN1067" s="3">
        <f t="shared" si="466"/>
        <v>6521</v>
      </c>
      <c r="AO1067" s="5">
        <f t="shared" si="467"/>
        <v>0</v>
      </c>
      <c r="AP1067" s="2">
        <v>7219</v>
      </c>
      <c r="AQ1067" s="3">
        <f t="shared" si="468"/>
        <v>7219</v>
      </c>
      <c r="AR1067" s="5">
        <f t="shared" si="469"/>
        <v>0</v>
      </c>
      <c r="AS1067" s="2">
        <v>8738</v>
      </c>
      <c r="AT1067" s="3">
        <f t="shared" si="470"/>
        <v>8738</v>
      </c>
      <c r="AU1067" s="5">
        <f t="shared" si="471"/>
        <v>0</v>
      </c>
      <c r="AV1067" s="2">
        <v>6521</v>
      </c>
      <c r="AW1067" s="3">
        <f t="shared" si="472"/>
        <v>6521</v>
      </c>
      <c r="AX1067" s="5">
        <f t="shared" si="473"/>
        <v>0</v>
      </c>
      <c r="AY1067" s="2">
        <v>10050</v>
      </c>
      <c r="AZ1067" s="3">
        <f t="shared" si="474"/>
        <v>10050</v>
      </c>
      <c r="BA1067" s="5">
        <f t="shared" si="475"/>
        <v>0</v>
      </c>
      <c r="BB1067" s="2">
        <v>3800</v>
      </c>
      <c r="BC1067" s="3">
        <f t="shared" si="476"/>
        <v>3800</v>
      </c>
      <c r="BD1067" s="5">
        <f t="shared" si="477"/>
        <v>0</v>
      </c>
    </row>
    <row r="1068" spans="1:56" x14ac:dyDescent="0.25">
      <c r="A1068">
        <v>2015</v>
      </c>
      <c r="B1068">
        <v>12</v>
      </c>
      <c r="C1068" t="s">
        <v>28</v>
      </c>
      <c r="D1068">
        <v>2</v>
      </c>
      <c r="E1068">
        <v>6</v>
      </c>
      <c r="F1068">
        <v>8</v>
      </c>
      <c r="G1068">
        <v>0</v>
      </c>
      <c r="H1068">
        <v>12</v>
      </c>
      <c r="I1068" t="s">
        <v>31</v>
      </c>
      <c r="J1068">
        <v>40</v>
      </c>
      <c r="K1068">
        <v>37201</v>
      </c>
      <c r="L1068">
        <v>3000</v>
      </c>
      <c r="M1068">
        <v>1</v>
      </c>
      <c r="N1068">
        <v>1</v>
      </c>
      <c r="O1068">
        <v>20</v>
      </c>
      <c r="P1068" t="str">
        <f t="shared" si="478"/>
        <v>0</v>
      </c>
      <c r="Q1068" t="s">
        <v>30</v>
      </c>
      <c r="R1068" s="2">
        <f t="shared" si="451"/>
        <v>10500</v>
      </c>
      <c r="S1068" s="2">
        <f t="shared" si="452"/>
        <v>10500</v>
      </c>
      <c r="T1068" s="2">
        <f t="shared" si="453"/>
        <v>0</v>
      </c>
      <c r="U1068" s="2">
        <v>0</v>
      </c>
      <c r="V1068" s="3">
        <f t="shared" si="454"/>
        <v>0</v>
      </c>
      <c r="W1068" s="5">
        <f t="shared" si="455"/>
        <v>0</v>
      </c>
      <c r="X1068" s="2">
        <v>0</v>
      </c>
      <c r="Y1068" s="3">
        <f t="shared" si="456"/>
        <v>0</v>
      </c>
      <c r="Z1068" s="5">
        <f t="shared" si="457"/>
        <v>0</v>
      </c>
      <c r="AA1068" s="2">
        <v>0</v>
      </c>
      <c r="AB1068" s="3">
        <f t="shared" si="458"/>
        <v>0</v>
      </c>
      <c r="AC1068" s="5">
        <f t="shared" si="459"/>
        <v>0</v>
      </c>
      <c r="AD1068" s="2">
        <v>0</v>
      </c>
      <c r="AE1068" s="3">
        <f t="shared" si="460"/>
        <v>0</v>
      </c>
      <c r="AF1068" s="5">
        <f t="shared" si="461"/>
        <v>0</v>
      </c>
      <c r="AG1068" s="2">
        <v>0</v>
      </c>
      <c r="AH1068" s="3">
        <f t="shared" si="462"/>
        <v>0</v>
      </c>
      <c r="AI1068" s="5">
        <f t="shared" si="463"/>
        <v>0</v>
      </c>
      <c r="AJ1068" s="2">
        <v>3100</v>
      </c>
      <c r="AK1068" s="3">
        <f t="shared" si="464"/>
        <v>3100</v>
      </c>
      <c r="AL1068" s="5">
        <f t="shared" si="465"/>
        <v>0</v>
      </c>
      <c r="AM1068" s="2">
        <v>1000</v>
      </c>
      <c r="AN1068" s="3">
        <f t="shared" si="466"/>
        <v>1000</v>
      </c>
      <c r="AO1068" s="5">
        <f t="shared" si="467"/>
        <v>0</v>
      </c>
      <c r="AP1068" s="2">
        <v>1000</v>
      </c>
      <c r="AQ1068" s="3">
        <f t="shared" si="468"/>
        <v>1000</v>
      </c>
      <c r="AR1068" s="5">
        <f t="shared" si="469"/>
        <v>0</v>
      </c>
      <c r="AS1068" s="2">
        <v>2300</v>
      </c>
      <c r="AT1068" s="3">
        <f t="shared" si="470"/>
        <v>2300</v>
      </c>
      <c r="AU1068" s="5">
        <f t="shared" si="471"/>
        <v>0</v>
      </c>
      <c r="AV1068" s="2">
        <v>1100</v>
      </c>
      <c r="AW1068" s="3">
        <f t="shared" si="472"/>
        <v>1100</v>
      </c>
      <c r="AX1068" s="5">
        <f t="shared" si="473"/>
        <v>0</v>
      </c>
      <c r="AY1068" s="2">
        <v>1200</v>
      </c>
      <c r="AZ1068" s="3">
        <f t="shared" si="474"/>
        <v>1200</v>
      </c>
      <c r="BA1068" s="5">
        <f t="shared" si="475"/>
        <v>0</v>
      </c>
      <c r="BB1068" s="2">
        <v>800</v>
      </c>
      <c r="BC1068" s="3">
        <f t="shared" si="476"/>
        <v>800</v>
      </c>
      <c r="BD1068" s="5">
        <f t="shared" si="477"/>
        <v>0</v>
      </c>
    </row>
    <row r="1069" spans="1:56" x14ac:dyDescent="0.25">
      <c r="A1069">
        <v>2015</v>
      </c>
      <c r="B1069">
        <v>12</v>
      </c>
      <c r="C1069" t="s">
        <v>28</v>
      </c>
      <c r="D1069">
        <v>2</v>
      </c>
      <c r="E1069">
        <v>6</v>
      </c>
      <c r="F1069">
        <v>8</v>
      </c>
      <c r="G1069">
        <v>0</v>
      </c>
      <c r="H1069">
        <v>12</v>
      </c>
      <c r="I1069" t="s">
        <v>31</v>
      </c>
      <c r="J1069">
        <v>40</v>
      </c>
      <c r="K1069">
        <v>37204</v>
      </c>
      <c r="L1069">
        <v>3000</v>
      </c>
      <c r="M1069">
        <v>1</v>
      </c>
      <c r="N1069">
        <v>1</v>
      </c>
      <c r="O1069">
        <v>3</v>
      </c>
      <c r="P1069" t="str">
        <f t="shared" si="478"/>
        <v>0</v>
      </c>
      <c r="Q1069" t="s">
        <v>30</v>
      </c>
      <c r="R1069" s="2">
        <f t="shared" si="451"/>
        <v>50</v>
      </c>
      <c r="S1069" s="2">
        <f t="shared" si="452"/>
        <v>50</v>
      </c>
      <c r="T1069" s="2">
        <f t="shared" si="453"/>
        <v>0</v>
      </c>
      <c r="U1069" s="2">
        <v>0</v>
      </c>
      <c r="V1069" s="3">
        <f t="shared" si="454"/>
        <v>0</v>
      </c>
      <c r="W1069" s="5">
        <f t="shared" si="455"/>
        <v>0</v>
      </c>
      <c r="X1069" s="2">
        <v>0</v>
      </c>
      <c r="Y1069" s="3">
        <f t="shared" si="456"/>
        <v>0</v>
      </c>
      <c r="Z1069" s="5">
        <f t="shared" si="457"/>
        <v>0</v>
      </c>
      <c r="AA1069" s="2">
        <v>0</v>
      </c>
      <c r="AB1069" s="3">
        <f t="shared" si="458"/>
        <v>0</v>
      </c>
      <c r="AC1069" s="5">
        <f t="shared" si="459"/>
        <v>0</v>
      </c>
      <c r="AD1069" s="2">
        <v>0</v>
      </c>
      <c r="AE1069" s="3">
        <f t="shared" si="460"/>
        <v>0</v>
      </c>
      <c r="AF1069" s="5">
        <f t="shared" si="461"/>
        <v>0</v>
      </c>
      <c r="AG1069" s="2">
        <v>0</v>
      </c>
      <c r="AH1069" s="3">
        <f t="shared" si="462"/>
        <v>0</v>
      </c>
      <c r="AI1069" s="5">
        <f t="shared" si="463"/>
        <v>0</v>
      </c>
      <c r="AJ1069" s="2">
        <v>20</v>
      </c>
      <c r="AK1069" s="3">
        <f t="shared" si="464"/>
        <v>20</v>
      </c>
      <c r="AL1069" s="5">
        <f t="shared" si="465"/>
        <v>0</v>
      </c>
      <c r="AM1069" s="2">
        <v>0</v>
      </c>
      <c r="AN1069" s="3">
        <f t="shared" si="466"/>
        <v>0</v>
      </c>
      <c r="AO1069" s="5">
        <f t="shared" si="467"/>
        <v>0</v>
      </c>
      <c r="AP1069" s="2">
        <v>0</v>
      </c>
      <c r="AQ1069" s="3">
        <f t="shared" si="468"/>
        <v>0</v>
      </c>
      <c r="AR1069" s="5">
        <f t="shared" si="469"/>
        <v>0</v>
      </c>
      <c r="AS1069" s="2">
        <v>10</v>
      </c>
      <c r="AT1069" s="3">
        <f t="shared" si="470"/>
        <v>10</v>
      </c>
      <c r="AU1069" s="5">
        <f t="shared" si="471"/>
        <v>0</v>
      </c>
      <c r="AV1069" s="2">
        <v>0</v>
      </c>
      <c r="AW1069" s="3">
        <f t="shared" si="472"/>
        <v>0</v>
      </c>
      <c r="AX1069" s="5">
        <f t="shared" si="473"/>
        <v>0</v>
      </c>
      <c r="AY1069" s="2">
        <v>0</v>
      </c>
      <c r="AZ1069" s="3">
        <f t="shared" si="474"/>
        <v>0</v>
      </c>
      <c r="BA1069" s="5">
        <f t="shared" si="475"/>
        <v>0</v>
      </c>
      <c r="BB1069" s="2">
        <v>20</v>
      </c>
      <c r="BC1069" s="3">
        <f t="shared" si="476"/>
        <v>20</v>
      </c>
      <c r="BD1069" s="5">
        <f t="shared" si="477"/>
        <v>0</v>
      </c>
    </row>
    <row r="1070" spans="1:56" x14ac:dyDescent="0.25">
      <c r="A1070">
        <v>2015</v>
      </c>
      <c r="B1070">
        <v>12</v>
      </c>
      <c r="C1070" t="s">
        <v>28</v>
      </c>
      <c r="D1070">
        <v>2</v>
      </c>
      <c r="E1070">
        <v>6</v>
      </c>
      <c r="F1070">
        <v>8</v>
      </c>
      <c r="G1070">
        <v>0</v>
      </c>
      <c r="H1070">
        <v>12</v>
      </c>
      <c r="I1070" t="s">
        <v>31</v>
      </c>
      <c r="J1070">
        <v>40</v>
      </c>
      <c r="K1070">
        <v>37204</v>
      </c>
      <c r="L1070">
        <v>3000</v>
      </c>
      <c r="M1070">
        <v>1</v>
      </c>
      <c r="N1070">
        <v>1</v>
      </c>
      <c r="O1070">
        <v>9</v>
      </c>
      <c r="P1070" t="str">
        <f t="shared" si="478"/>
        <v>0</v>
      </c>
      <c r="Q1070" t="s">
        <v>30</v>
      </c>
      <c r="R1070" s="2">
        <f t="shared" si="451"/>
        <v>47027</v>
      </c>
      <c r="S1070" s="2">
        <f t="shared" si="452"/>
        <v>47027</v>
      </c>
      <c r="T1070" s="2">
        <f t="shared" si="453"/>
        <v>0</v>
      </c>
      <c r="U1070" s="2">
        <v>0</v>
      </c>
      <c r="V1070" s="3">
        <f t="shared" si="454"/>
        <v>0</v>
      </c>
      <c r="W1070" s="5">
        <f t="shared" si="455"/>
        <v>0</v>
      </c>
      <c r="X1070" s="2">
        <v>0</v>
      </c>
      <c r="Y1070" s="3">
        <f t="shared" si="456"/>
        <v>0</v>
      </c>
      <c r="Z1070" s="5">
        <f t="shared" si="457"/>
        <v>0</v>
      </c>
      <c r="AA1070" s="2">
        <v>0</v>
      </c>
      <c r="AB1070" s="3">
        <f t="shared" si="458"/>
        <v>0</v>
      </c>
      <c r="AC1070" s="5">
        <f t="shared" si="459"/>
        <v>0</v>
      </c>
      <c r="AD1070" s="2">
        <v>0</v>
      </c>
      <c r="AE1070" s="3">
        <f t="shared" si="460"/>
        <v>0</v>
      </c>
      <c r="AF1070" s="5">
        <f t="shared" si="461"/>
        <v>0</v>
      </c>
      <c r="AG1070" s="2">
        <v>0</v>
      </c>
      <c r="AH1070" s="3">
        <f t="shared" si="462"/>
        <v>0</v>
      </c>
      <c r="AI1070" s="5">
        <f t="shared" si="463"/>
        <v>0</v>
      </c>
      <c r="AJ1070" s="2">
        <v>5200</v>
      </c>
      <c r="AK1070" s="3">
        <f t="shared" si="464"/>
        <v>5200</v>
      </c>
      <c r="AL1070" s="5">
        <f t="shared" si="465"/>
        <v>0</v>
      </c>
      <c r="AM1070" s="2">
        <v>13500</v>
      </c>
      <c r="AN1070" s="3">
        <f t="shared" si="466"/>
        <v>13500</v>
      </c>
      <c r="AO1070" s="5">
        <f t="shared" si="467"/>
        <v>0</v>
      </c>
      <c r="AP1070" s="2">
        <v>4200</v>
      </c>
      <c r="AQ1070" s="3">
        <f t="shared" si="468"/>
        <v>4200</v>
      </c>
      <c r="AR1070" s="5">
        <f t="shared" si="469"/>
        <v>0</v>
      </c>
      <c r="AS1070" s="2">
        <v>9350</v>
      </c>
      <c r="AT1070" s="3">
        <f t="shared" si="470"/>
        <v>9350</v>
      </c>
      <c r="AU1070" s="5">
        <f t="shared" si="471"/>
        <v>0</v>
      </c>
      <c r="AV1070" s="2">
        <v>4200</v>
      </c>
      <c r="AW1070" s="3">
        <f t="shared" si="472"/>
        <v>4200</v>
      </c>
      <c r="AX1070" s="5">
        <f t="shared" si="473"/>
        <v>0</v>
      </c>
      <c r="AY1070" s="2">
        <v>3800</v>
      </c>
      <c r="AZ1070" s="3">
        <f t="shared" si="474"/>
        <v>3800</v>
      </c>
      <c r="BA1070" s="5">
        <f t="shared" si="475"/>
        <v>0</v>
      </c>
      <c r="BB1070" s="2">
        <v>6777</v>
      </c>
      <c r="BC1070" s="3">
        <f t="shared" si="476"/>
        <v>6777</v>
      </c>
      <c r="BD1070" s="5">
        <f t="shared" si="477"/>
        <v>0</v>
      </c>
    </row>
    <row r="1071" spans="1:56" x14ac:dyDescent="0.25">
      <c r="A1071">
        <v>2015</v>
      </c>
      <c r="B1071">
        <v>12</v>
      </c>
      <c r="C1071" t="s">
        <v>28</v>
      </c>
      <c r="D1071">
        <v>2</v>
      </c>
      <c r="E1071">
        <v>6</v>
      </c>
      <c r="F1071">
        <v>8</v>
      </c>
      <c r="G1071">
        <v>0</v>
      </c>
      <c r="H1071">
        <v>12</v>
      </c>
      <c r="I1071" t="s">
        <v>31</v>
      </c>
      <c r="J1071">
        <v>40</v>
      </c>
      <c r="K1071">
        <v>37501</v>
      </c>
      <c r="L1071">
        <v>3000</v>
      </c>
      <c r="M1071">
        <v>1</v>
      </c>
      <c r="N1071">
        <v>1</v>
      </c>
      <c r="O1071">
        <v>9</v>
      </c>
      <c r="P1071" t="str">
        <f t="shared" si="478"/>
        <v>0</v>
      </c>
      <c r="Q1071" t="s">
        <v>30</v>
      </c>
      <c r="R1071" s="2">
        <f t="shared" si="451"/>
        <v>189115</v>
      </c>
      <c r="S1071" s="2">
        <f t="shared" si="452"/>
        <v>189115</v>
      </c>
      <c r="T1071" s="2">
        <f t="shared" si="453"/>
        <v>0</v>
      </c>
      <c r="U1071" s="2">
        <v>0</v>
      </c>
      <c r="V1071" s="3">
        <f t="shared" si="454"/>
        <v>0</v>
      </c>
      <c r="W1071" s="5">
        <f t="shared" si="455"/>
        <v>0</v>
      </c>
      <c r="X1071" s="2">
        <v>11310</v>
      </c>
      <c r="Y1071" s="3">
        <f t="shared" si="456"/>
        <v>11310</v>
      </c>
      <c r="Z1071" s="5">
        <f t="shared" si="457"/>
        <v>0</v>
      </c>
      <c r="AA1071" s="2">
        <v>1305</v>
      </c>
      <c r="AB1071" s="3">
        <f t="shared" si="458"/>
        <v>1305</v>
      </c>
      <c r="AC1071" s="5">
        <f t="shared" si="459"/>
        <v>0</v>
      </c>
      <c r="AD1071" s="2">
        <v>65540</v>
      </c>
      <c r="AE1071" s="3">
        <f t="shared" si="460"/>
        <v>65540</v>
      </c>
      <c r="AF1071" s="5">
        <f t="shared" si="461"/>
        <v>0</v>
      </c>
      <c r="AG1071" s="2">
        <v>2175</v>
      </c>
      <c r="AH1071" s="3">
        <f t="shared" si="462"/>
        <v>2175</v>
      </c>
      <c r="AI1071" s="5">
        <f t="shared" si="463"/>
        <v>0</v>
      </c>
      <c r="AJ1071" s="2">
        <v>10000</v>
      </c>
      <c r="AK1071" s="3">
        <f t="shared" si="464"/>
        <v>10000</v>
      </c>
      <c r="AL1071" s="5">
        <f t="shared" si="465"/>
        <v>0</v>
      </c>
      <c r="AM1071" s="2">
        <v>52685</v>
      </c>
      <c r="AN1071" s="3">
        <f t="shared" si="466"/>
        <v>52685</v>
      </c>
      <c r="AO1071" s="5">
        <f t="shared" si="467"/>
        <v>0</v>
      </c>
      <c r="AP1071" s="2">
        <v>18000</v>
      </c>
      <c r="AQ1071" s="3">
        <f t="shared" si="468"/>
        <v>18000</v>
      </c>
      <c r="AR1071" s="5">
        <f t="shared" si="469"/>
        <v>0</v>
      </c>
      <c r="AS1071" s="2">
        <v>15600</v>
      </c>
      <c r="AT1071" s="3">
        <f t="shared" si="470"/>
        <v>15600</v>
      </c>
      <c r="AU1071" s="5">
        <f t="shared" si="471"/>
        <v>0</v>
      </c>
      <c r="AV1071" s="2">
        <v>3405</v>
      </c>
      <c r="AW1071" s="3">
        <f t="shared" si="472"/>
        <v>3405</v>
      </c>
      <c r="AX1071" s="5">
        <f t="shared" si="473"/>
        <v>0</v>
      </c>
      <c r="AY1071" s="2">
        <v>9095</v>
      </c>
      <c r="AZ1071" s="3">
        <f t="shared" si="474"/>
        <v>9095</v>
      </c>
      <c r="BA1071" s="5">
        <f t="shared" si="475"/>
        <v>0</v>
      </c>
      <c r="BB1071" s="2">
        <v>0</v>
      </c>
      <c r="BC1071" s="3">
        <f t="shared" si="476"/>
        <v>0</v>
      </c>
      <c r="BD1071" s="5">
        <f t="shared" si="477"/>
        <v>0</v>
      </c>
    </row>
    <row r="1072" spans="1:56" x14ac:dyDescent="0.25">
      <c r="A1072">
        <v>2015</v>
      </c>
      <c r="B1072">
        <v>12</v>
      </c>
      <c r="C1072" t="s">
        <v>28</v>
      </c>
      <c r="D1072">
        <v>2</v>
      </c>
      <c r="E1072">
        <v>6</v>
      </c>
      <c r="F1072">
        <v>8</v>
      </c>
      <c r="G1072">
        <v>0</v>
      </c>
      <c r="H1072">
        <v>12</v>
      </c>
      <c r="I1072" t="s">
        <v>31</v>
      </c>
      <c r="J1072">
        <v>40</v>
      </c>
      <c r="K1072">
        <v>37504</v>
      </c>
      <c r="L1072">
        <v>3000</v>
      </c>
      <c r="M1072">
        <v>1</v>
      </c>
      <c r="N1072">
        <v>1</v>
      </c>
      <c r="O1072">
        <v>3</v>
      </c>
      <c r="P1072" t="str">
        <f t="shared" si="478"/>
        <v>0</v>
      </c>
      <c r="Q1072" t="s">
        <v>30</v>
      </c>
      <c r="R1072" s="2">
        <f t="shared" si="451"/>
        <v>50</v>
      </c>
      <c r="S1072" s="2">
        <f t="shared" si="452"/>
        <v>50</v>
      </c>
      <c r="T1072" s="2">
        <f t="shared" si="453"/>
        <v>0</v>
      </c>
      <c r="U1072" s="2">
        <v>0</v>
      </c>
      <c r="V1072" s="3">
        <f t="shared" si="454"/>
        <v>0</v>
      </c>
      <c r="W1072" s="5">
        <f t="shared" si="455"/>
        <v>0</v>
      </c>
      <c r="X1072" s="2">
        <v>0</v>
      </c>
      <c r="Y1072" s="3">
        <f t="shared" si="456"/>
        <v>0</v>
      </c>
      <c r="Z1072" s="5">
        <f t="shared" si="457"/>
        <v>0</v>
      </c>
      <c r="AA1072" s="2">
        <v>0</v>
      </c>
      <c r="AB1072" s="3">
        <f t="shared" si="458"/>
        <v>0</v>
      </c>
      <c r="AC1072" s="5">
        <f t="shared" si="459"/>
        <v>0</v>
      </c>
      <c r="AD1072" s="2">
        <v>0</v>
      </c>
      <c r="AE1072" s="3">
        <f t="shared" si="460"/>
        <v>0</v>
      </c>
      <c r="AF1072" s="5">
        <f t="shared" si="461"/>
        <v>0</v>
      </c>
      <c r="AG1072" s="2">
        <v>0</v>
      </c>
      <c r="AH1072" s="3">
        <f t="shared" si="462"/>
        <v>0</v>
      </c>
      <c r="AI1072" s="5">
        <f t="shared" si="463"/>
        <v>0</v>
      </c>
      <c r="AJ1072" s="2">
        <v>20</v>
      </c>
      <c r="AK1072" s="3">
        <f t="shared" si="464"/>
        <v>20</v>
      </c>
      <c r="AL1072" s="5">
        <f t="shared" si="465"/>
        <v>0</v>
      </c>
      <c r="AM1072" s="2">
        <v>0</v>
      </c>
      <c r="AN1072" s="3">
        <f t="shared" si="466"/>
        <v>0</v>
      </c>
      <c r="AO1072" s="5">
        <f t="shared" si="467"/>
        <v>0</v>
      </c>
      <c r="AP1072" s="2">
        <v>0</v>
      </c>
      <c r="AQ1072" s="3">
        <f t="shared" si="468"/>
        <v>0</v>
      </c>
      <c r="AR1072" s="5">
        <f t="shared" si="469"/>
        <v>0</v>
      </c>
      <c r="AS1072" s="2">
        <v>10</v>
      </c>
      <c r="AT1072" s="3">
        <f t="shared" si="470"/>
        <v>10</v>
      </c>
      <c r="AU1072" s="5">
        <f t="shared" si="471"/>
        <v>0</v>
      </c>
      <c r="AV1072" s="2">
        <v>0</v>
      </c>
      <c r="AW1072" s="3">
        <f t="shared" si="472"/>
        <v>0</v>
      </c>
      <c r="AX1072" s="5">
        <f t="shared" si="473"/>
        <v>0</v>
      </c>
      <c r="AY1072" s="2">
        <v>0</v>
      </c>
      <c r="AZ1072" s="3">
        <f t="shared" si="474"/>
        <v>0</v>
      </c>
      <c r="BA1072" s="5">
        <f t="shared" si="475"/>
        <v>0</v>
      </c>
      <c r="BB1072" s="2">
        <v>20</v>
      </c>
      <c r="BC1072" s="3">
        <f t="shared" si="476"/>
        <v>20</v>
      </c>
      <c r="BD1072" s="5">
        <f t="shared" si="477"/>
        <v>0</v>
      </c>
    </row>
    <row r="1073" spans="1:56" x14ac:dyDescent="0.25">
      <c r="A1073">
        <v>2015</v>
      </c>
      <c r="B1073">
        <v>12</v>
      </c>
      <c r="C1073" t="s">
        <v>28</v>
      </c>
      <c r="D1073">
        <v>2</v>
      </c>
      <c r="E1073">
        <v>6</v>
      </c>
      <c r="F1073">
        <v>8</v>
      </c>
      <c r="G1073">
        <v>0</v>
      </c>
      <c r="H1073">
        <v>12</v>
      </c>
      <c r="I1073" t="s">
        <v>31</v>
      </c>
      <c r="J1073">
        <v>40</v>
      </c>
      <c r="K1073">
        <v>37504</v>
      </c>
      <c r="L1073">
        <v>3000</v>
      </c>
      <c r="M1073">
        <v>1</v>
      </c>
      <c r="N1073">
        <v>1</v>
      </c>
      <c r="O1073">
        <v>9</v>
      </c>
      <c r="P1073" t="str">
        <f t="shared" si="478"/>
        <v>0</v>
      </c>
      <c r="Q1073" t="s">
        <v>30</v>
      </c>
      <c r="R1073" s="2">
        <f t="shared" si="451"/>
        <v>392223.02</v>
      </c>
      <c r="S1073" s="2">
        <f t="shared" si="452"/>
        <v>392223</v>
      </c>
      <c r="T1073" s="2">
        <f t="shared" si="453"/>
        <v>2.0000000018626451E-2</v>
      </c>
      <c r="U1073" s="2">
        <v>0</v>
      </c>
      <c r="V1073" s="3">
        <f t="shared" si="454"/>
        <v>0</v>
      </c>
      <c r="W1073" s="5">
        <f t="shared" si="455"/>
        <v>0</v>
      </c>
      <c r="X1073" s="2">
        <v>5800</v>
      </c>
      <c r="Y1073" s="3">
        <f t="shared" si="456"/>
        <v>5800</v>
      </c>
      <c r="Z1073" s="5">
        <f t="shared" si="457"/>
        <v>0</v>
      </c>
      <c r="AA1073" s="2">
        <v>13050</v>
      </c>
      <c r="AB1073" s="3">
        <f t="shared" si="458"/>
        <v>13050</v>
      </c>
      <c r="AC1073" s="5">
        <f t="shared" si="459"/>
        <v>0</v>
      </c>
      <c r="AD1073" s="2">
        <v>28800</v>
      </c>
      <c r="AE1073" s="3">
        <f t="shared" si="460"/>
        <v>28800</v>
      </c>
      <c r="AF1073" s="5">
        <f t="shared" si="461"/>
        <v>0</v>
      </c>
      <c r="AG1073" s="2">
        <v>10150</v>
      </c>
      <c r="AH1073" s="3">
        <f t="shared" si="462"/>
        <v>10150</v>
      </c>
      <c r="AI1073" s="5">
        <f t="shared" si="463"/>
        <v>0</v>
      </c>
      <c r="AJ1073" s="2">
        <v>42150.04</v>
      </c>
      <c r="AK1073" s="3">
        <f t="shared" si="464"/>
        <v>42150</v>
      </c>
      <c r="AL1073" s="5">
        <f t="shared" si="465"/>
        <v>4.0000000000873115E-2</v>
      </c>
      <c r="AM1073" s="2">
        <v>20500</v>
      </c>
      <c r="AN1073" s="3">
        <f t="shared" si="466"/>
        <v>20500</v>
      </c>
      <c r="AO1073" s="5">
        <f t="shared" si="467"/>
        <v>0</v>
      </c>
      <c r="AP1073" s="2">
        <v>26425</v>
      </c>
      <c r="AQ1073" s="3">
        <f t="shared" si="468"/>
        <v>26425</v>
      </c>
      <c r="AR1073" s="5">
        <f t="shared" si="469"/>
        <v>0</v>
      </c>
      <c r="AS1073" s="2">
        <v>66125</v>
      </c>
      <c r="AT1073" s="3">
        <f t="shared" si="470"/>
        <v>66125</v>
      </c>
      <c r="AU1073" s="5">
        <f t="shared" si="471"/>
        <v>0</v>
      </c>
      <c r="AV1073" s="2">
        <v>22000</v>
      </c>
      <c r="AW1073" s="3">
        <f t="shared" si="472"/>
        <v>22000</v>
      </c>
      <c r="AX1073" s="5">
        <f t="shared" si="473"/>
        <v>0</v>
      </c>
      <c r="AY1073" s="2">
        <v>37719.96</v>
      </c>
      <c r="AZ1073" s="3">
        <f t="shared" si="474"/>
        <v>37720</v>
      </c>
      <c r="BA1073" s="5">
        <f t="shared" si="475"/>
        <v>-4.0000000000873115E-2</v>
      </c>
      <c r="BB1073" s="2">
        <v>119503.02</v>
      </c>
      <c r="BC1073" s="3">
        <f t="shared" si="476"/>
        <v>119503</v>
      </c>
      <c r="BD1073" s="5">
        <f t="shared" si="477"/>
        <v>2.0000000004074536E-2</v>
      </c>
    </row>
    <row r="1074" spans="1:56" x14ac:dyDescent="0.25">
      <c r="A1074">
        <v>2015</v>
      </c>
      <c r="B1074">
        <v>12</v>
      </c>
      <c r="C1074" t="s">
        <v>28</v>
      </c>
      <c r="D1074">
        <v>2</v>
      </c>
      <c r="E1074">
        <v>6</v>
      </c>
      <c r="F1074">
        <v>8</v>
      </c>
      <c r="G1074">
        <v>0</v>
      </c>
      <c r="H1074">
        <v>12</v>
      </c>
      <c r="I1074" t="s">
        <v>31</v>
      </c>
      <c r="J1074">
        <v>40</v>
      </c>
      <c r="K1074">
        <v>37504</v>
      </c>
      <c r="L1074">
        <v>3000</v>
      </c>
      <c r="M1074">
        <v>1</v>
      </c>
      <c r="N1074">
        <v>1</v>
      </c>
      <c r="O1074">
        <v>20</v>
      </c>
      <c r="P1074" t="str">
        <f t="shared" si="478"/>
        <v>0</v>
      </c>
      <c r="Q1074" t="s">
        <v>30</v>
      </c>
      <c r="R1074" s="2">
        <f t="shared" si="451"/>
        <v>8000</v>
      </c>
      <c r="S1074" s="2">
        <f t="shared" si="452"/>
        <v>8000</v>
      </c>
      <c r="T1074" s="2">
        <f t="shared" si="453"/>
        <v>0</v>
      </c>
      <c r="U1074" s="2">
        <v>0</v>
      </c>
      <c r="V1074" s="3">
        <f t="shared" si="454"/>
        <v>0</v>
      </c>
      <c r="W1074" s="5">
        <f t="shared" si="455"/>
        <v>0</v>
      </c>
      <c r="X1074" s="2">
        <v>0</v>
      </c>
      <c r="Y1074" s="3">
        <f t="shared" si="456"/>
        <v>0</v>
      </c>
      <c r="Z1074" s="5">
        <f t="shared" si="457"/>
        <v>0</v>
      </c>
      <c r="AA1074" s="2">
        <v>0</v>
      </c>
      <c r="AB1074" s="3">
        <f t="shared" si="458"/>
        <v>0</v>
      </c>
      <c r="AC1074" s="5">
        <f t="shared" si="459"/>
        <v>0</v>
      </c>
      <c r="AD1074" s="2">
        <v>0</v>
      </c>
      <c r="AE1074" s="3">
        <f t="shared" si="460"/>
        <v>0</v>
      </c>
      <c r="AF1074" s="5">
        <f t="shared" si="461"/>
        <v>0</v>
      </c>
      <c r="AG1074" s="2">
        <v>0</v>
      </c>
      <c r="AH1074" s="3">
        <f t="shared" si="462"/>
        <v>0</v>
      </c>
      <c r="AI1074" s="5">
        <f t="shared" si="463"/>
        <v>0</v>
      </c>
      <c r="AJ1074" s="2">
        <v>2000</v>
      </c>
      <c r="AK1074" s="3">
        <f t="shared" si="464"/>
        <v>2000</v>
      </c>
      <c r="AL1074" s="5">
        <f t="shared" si="465"/>
        <v>0</v>
      </c>
      <c r="AM1074" s="2">
        <v>2000</v>
      </c>
      <c r="AN1074" s="3">
        <f t="shared" si="466"/>
        <v>2000</v>
      </c>
      <c r="AO1074" s="5">
        <f t="shared" si="467"/>
        <v>0</v>
      </c>
      <c r="AP1074" s="2">
        <v>0</v>
      </c>
      <c r="AQ1074" s="3">
        <f t="shared" si="468"/>
        <v>0</v>
      </c>
      <c r="AR1074" s="5">
        <f t="shared" si="469"/>
        <v>0</v>
      </c>
      <c r="AS1074" s="2">
        <v>0</v>
      </c>
      <c r="AT1074" s="3">
        <f t="shared" si="470"/>
        <v>0</v>
      </c>
      <c r="AU1074" s="5">
        <f t="shared" si="471"/>
        <v>0</v>
      </c>
      <c r="AV1074" s="2">
        <v>0</v>
      </c>
      <c r="AW1074" s="3">
        <f t="shared" si="472"/>
        <v>0</v>
      </c>
      <c r="AX1074" s="5">
        <f t="shared" si="473"/>
        <v>0</v>
      </c>
      <c r="AY1074" s="2">
        <v>4000</v>
      </c>
      <c r="AZ1074" s="3">
        <f t="shared" si="474"/>
        <v>4000</v>
      </c>
      <c r="BA1074" s="5">
        <f t="shared" si="475"/>
        <v>0</v>
      </c>
      <c r="BB1074" s="2">
        <v>0</v>
      </c>
      <c r="BC1074" s="3">
        <f t="shared" si="476"/>
        <v>0</v>
      </c>
      <c r="BD1074" s="5">
        <f t="shared" si="477"/>
        <v>0</v>
      </c>
    </row>
    <row r="1075" spans="1:56" x14ac:dyDescent="0.25">
      <c r="A1075">
        <v>2015</v>
      </c>
      <c r="B1075">
        <v>12</v>
      </c>
      <c r="C1075" t="s">
        <v>28</v>
      </c>
      <c r="D1075">
        <v>2</v>
      </c>
      <c r="E1075">
        <v>6</v>
      </c>
      <c r="F1075">
        <v>8</v>
      </c>
      <c r="G1075">
        <v>0</v>
      </c>
      <c r="H1075">
        <v>12</v>
      </c>
      <c r="I1075" t="s">
        <v>31</v>
      </c>
      <c r="J1075">
        <v>40</v>
      </c>
      <c r="K1075">
        <v>38301</v>
      </c>
      <c r="L1075">
        <v>3000</v>
      </c>
      <c r="M1075">
        <v>1</v>
      </c>
      <c r="N1075">
        <v>1</v>
      </c>
      <c r="O1075">
        <v>9</v>
      </c>
      <c r="P1075" t="str">
        <f t="shared" si="478"/>
        <v>0</v>
      </c>
      <c r="Q1075" t="s">
        <v>30</v>
      </c>
      <c r="R1075" s="2">
        <f t="shared" si="451"/>
        <v>1665623.6700000002</v>
      </c>
      <c r="S1075" s="2">
        <f t="shared" si="452"/>
        <v>1665624</v>
      </c>
      <c r="T1075" s="2">
        <f t="shared" si="453"/>
        <v>-0.32999999984167516</v>
      </c>
      <c r="U1075" s="2">
        <v>0</v>
      </c>
      <c r="V1075" s="3">
        <f t="shared" si="454"/>
        <v>0</v>
      </c>
      <c r="W1075" s="5">
        <f t="shared" si="455"/>
        <v>0</v>
      </c>
      <c r="X1075" s="2">
        <v>0</v>
      </c>
      <c r="Y1075" s="3">
        <f t="shared" si="456"/>
        <v>0</v>
      </c>
      <c r="Z1075" s="5">
        <f t="shared" si="457"/>
        <v>0</v>
      </c>
      <c r="AA1075" s="2">
        <v>795587.31</v>
      </c>
      <c r="AB1075" s="3">
        <f t="shared" si="458"/>
        <v>795587</v>
      </c>
      <c r="AC1075" s="5">
        <f t="shared" si="459"/>
        <v>0.31000000005587935</v>
      </c>
      <c r="AD1075" s="2">
        <v>0</v>
      </c>
      <c r="AE1075" s="3">
        <f t="shared" si="460"/>
        <v>0</v>
      </c>
      <c r="AF1075" s="5">
        <f t="shared" si="461"/>
        <v>0</v>
      </c>
      <c r="AG1075" s="2">
        <v>37697.68</v>
      </c>
      <c r="AH1075" s="3">
        <f t="shared" si="462"/>
        <v>37698</v>
      </c>
      <c r="AI1075" s="5">
        <f t="shared" si="463"/>
        <v>-0.31999999999970896</v>
      </c>
      <c r="AJ1075" s="2">
        <v>82241.679999999993</v>
      </c>
      <c r="AK1075" s="3">
        <f t="shared" si="464"/>
        <v>82242</v>
      </c>
      <c r="AL1075" s="5">
        <f t="shared" si="465"/>
        <v>-0.32000000000698492</v>
      </c>
      <c r="AM1075" s="2">
        <v>50000</v>
      </c>
      <c r="AN1075" s="3">
        <f t="shared" si="466"/>
        <v>50000</v>
      </c>
      <c r="AO1075" s="5">
        <f t="shared" si="467"/>
        <v>0</v>
      </c>
      <c r="AP1075" s="2">
        <v>0</v>
      </c>
      <c r="AQ1075" s="3">
        <f t="shared" si="468"/>
        <v>0</v>
      </c>
      <c r="AR1075" s="5">
        <f t="shared" si="469"/>
        <v>0</v>
      </c>
      <c r="AS1075" s="2">
        <v>7220.22</v>
      </c>
      <c r="AT1075" s="3">
        <f t="shared" si="470"/>
        <v>7220</v>
      </c>
      <c r="AU1075" s="5">
        <f t="shared" si="471"/>
        <v>0.22000000000025466</v>
      </c>
      <c r="AV1075" s="2">
        <v>32779.78</v>
      </c>
      <c r="AW1075" s="3">
        <f t="shared" si="472"/>
        <v>32780</v>
      </c>
      <c r="AX1075" s="5">
        <f t="shared" si="473"/>
        <v>-0.22000000000116415</v>
      </c>
      <c r="AY1075" s="2">
        <v>265456</v>
      </c>
      <c r="AZ1075" s="3">
        <f t="shared" si="474"/>
        <v>265456</v>
      </c>
      <c r="BA1075" s="5">
        <f t="shared" si="475"/>
        <v>0</v>
      </c>
      <c r="BB1075" s="2">
        <v>394641</v>
      </c>
      <c r="BC1075" s="3">
        <f t="shared" si="476"/>
        <v>394641</v>
      </c>
      <c r="BD1075" s="5">
        <f t="shared" si="477"/>
        <v>0</v>
      </c>
    </row>
    <row r="1076" spans="1:56" x14ac:dyDescent="0.25">
      <c r="A1076">
        <v>2015</v>
      </c>
      <c r="B1076">
        <v>12</v>
      </c>
      <c r="C1076" t="s">
        <v>28</v>
      </c>
      <c r="D1076">
        <v>2</v>
      </c>
      <c r="E1076">
        <v>6</v>
      </c>
      <c r="F1076">
        <v>8</v>
      </c>
      <c r="G1076">
        <v>0</v>
      </c>
      <c r="H1076">
        <v>12</v>
      </c>
      <c r="I1076" t="s">
        <v>31</v>
      </c>
      <c r="J1076">
        <v>40</v>
      </c>
      <c r="K1076">
        <v>39202</v>
      </c>
      <c r="L1076">
        <v>3000</v>
      </c>
      <c r="M1076">
        <v>1</v>
      </c>
      <c r="N1076">
        <v>1</v>
      </c>
      <c r="O1076">
        <v>2</v>
      </c>
      <c r="P1076" t="str">
        <f t="shared" si="478"/>
        <v>0</v>
      </c>
      <c r="Q1076" t="s">
        <v>30</v>
      </c>
      <c r="R1076" s="2">
        <f t="shared" si="451"/>
        <v>1000</v>
      </c>
      <c r="S1076" s="2">
        <f t="shared" si="452"/>
        <v>1000</v>
      </c>
      <c r="T1076" s="2">
        <f t="shared" si="453"/>
        <v>0</v>
      </c>
      <c r="U1076" s="2">
        <v>0</v>
      </c>
      <c r="V1076" s="3">
        <f t="shared" si="454"/>
        <v>0</v>
      </c>
      <c r="W1076" s="5">
        <f t="shared" si="455"/>
        <v>0</v>
      </c>
      <c r="X1076" s="2">
        <v>0</v>
      </c>
      <c r="Y1076" s="3">
        <f t="shared" si="456"/>
        <v>0</v>
      </c>
      <c r="Z1076" s="5">
        <f t="shared" si="457"/>
        <v>0</v>
      </c>
      <c r="AA1076" s="2">
        <v>0</v>
      </c>
      <c r="AB1076" s="3">
        <f t="shared" si="458"/>
        <v>0</v>
      </c>
      <c r="AC1076" s="5">
        <f t="shared" si="459"/>
        <v>0</v>
      </c>
      <c r="AD1076" s="2">
        <v>0</v>
      </c>
      <c r="AE1076" s="3">
        <f t="shared" si="460"/>
        <v>0</v>
      </c>
      <c r="AF1076" s="5">
        <f t="shared" si="461"/>
        <v>0</v>
      </c>
      <c r="AG1076" s="2">
        <v>0</v>
      </c>
      <c r="AH1076" s="3">
        <f t="shared" si="462"/>
        <v>0</v>
      </c>
      <c r="AI1076" s="5">
        <f t="shared" si="463"/>
        <v>0</v>
      </c>
      <c r="AJ1076" s="2">
        <v>0</v>
      </c>
      <c r="AK1076" s="3">
        <f t="shared" si="464"/>
        <v>0</v>
      </c>
      <c r="AL1076" s="5">
        <f t="shared" si="465"/>
        <v>0</v>
      </c>
      <c r="AM1076" s="2">
        <v>0</v>
      </c>
      <c r="AN1076" s="3">
        <f t="shared" si="466"/>
        <v>0</v>
      </c>
      <c r="AO1076" s="5">
        <f t="shared" si="467"/>
        <v>0</v>
      </c>
      <c r="AP1076" s="2">
        <v>0</v>
      </c>
      <c r="AQ1076" s="3">
        <f t="shared" si="468"/>
        <v>0</v>
      </c>
      <c r="AR1076" s="5">
        <f t="shared" si="469"/>
        <v>0</v>
      </c>
      <c r="AS1076" s="2">
        <v>0</v>
      </c>
      <c r="AT1076" s="3">
        <f t="shared" si="470"/>
        <v>0</v>
      </c>
      <c r="AU1076" s="5">
        <f t="shared" si="471"/>
        <v>0</v>
      </c>
      <c r="AV1076" s="2">
        <v>0</v>
      </c>
      <c r="AW1076" s="3">
        <f t="shared" si="472"/>
        <v>0</v>
      </c>
      <c r="AX1076" s="5">
        <f t="shared" si="473"/>
        <v>0</v>
      </c>
      <c r="AY1076" s="2">
        <v>0</v>
      </c>
      <c r="AZ1076" s="3">
        <f t="shared" si="474"/>
        <v>0</v>
      </c>
      <c r="BA1076" s="5">
        <f t="shared" si="475"/>
        <v>0</v>
      </c>
      <c r="BB1076" s="2">
        <v>1000</v>
      </c>
      <c r="BC1076" s="3">
        <f t="shared" si="476"/>
        <v>1000</v>
      </c>
      <c r="BD1076" s="5">
        <f t="shared" si="477"/>
        <v>0</v>
      </c>
    </row>
    <row r="1077" spans="1:56" x14ac:dyDescent="0.25">
      <c r="A1077">
        <v>2015</v>
      </c>
      <c r="B1077">
        <v>12</v>
      </c>
      <c r="C1077" t="s">
        <v>28</v>
      </c>
      <c r="D1077">
        <v>2</v>
      </c>
      <c r="E1077">
        <v>6</v>
      </c>
      <c r="F1077">
        <v>8</v>
      </c>
      <c r="G1077">
        <v>0</v>
      </c>
      <c r="H1077">
        <v>12</v>
      </c>
      <c r="I1077" t="s">
        <v>31</v>
      </c>
      <c r="J1077">
        <v>40</v>
      </c>
      <c r="K1077">
        <v>39202</v>
      </c>
      <c r="L1077">
        <v>3000</v>
      </c>
      <c r="M1077">
        <v>1</v>
      </c>
      <c r="N1077">
        <v>1</v>
      </c>
      <c r="O1077">
        <v>9</v>
      </c>
      <c r="P1077" t="str">
        <f t="shared" si="478"/>
        <v>0</v>
      </c>
      <c r="Q1077" t="s">
        <v>30</v>
      </c>
      <c r="R1077" s="2">
        <f t="shared" si="451"/>
        <v>3844053</v>
      </c>
      <c r="S1077" s="2">
        <f t="shared" si="452"/>
        <v>3844053</v>
      </c>
      <c r="T1077" s="2">
        <f t="shared" si="453"/>
        <v>0</v>
      </c>
      <c r="U1077" s="2">
        <v>102994.32</v>
      </c>
      <c r="V1077" s="3">
        <f t="shared" si="454"/>
        <v>102994</v>
      </c>
      <c r="W1077" s="5">
        <f t="shared" si="455"/>
        <v>0.32000000000698492</v>
      </c>
      <c r="X1077" s="2">
        <v>12026.68</v>
      </c>
      <c r="Y1077" s="3">
        <f t="shared" si="456"/>
        <v>12027</v>
      </c>
      <c r="Z1077" s="5">
        <f t="shared" si="457"/>
        <v>-0.31999999999970896</v>
      </c>
      <c r="AA1077" s="2">
        <v>13498</v>
      </c>
      <c r="AB1077" s="3">
        <f t="shared" si="458"/>
        <v>13498</v>
      </c>
      <c r="AC1077" s="5">
        <f t="shared" si="459"/>
        <v>0</v>
      </c>
      <c r="AD1077" s="2">
        <v>9018.01</v>
      </c>
      <c r="AE1077" s="3">
        <f t="shared" si="460"/>
        <v>9018</v>
      </c>
      <c r="AF1077" s="5">
        <f t="shared" si="461"/>
        <v>1.0000000000218279E-2</v>
      </c>
      <c r="AG1077" s="2">
        <v>48643.62</v>
      </c>
      <c r="AH1077" s="3">
        <f t="shared" si="462"/>
        <v>48644</v>
      </c>
      <c r="AI1077" s="5">
        <f t="shared" si="463"/>
        <v>-0.37999999999738066</v>
      </c>
      <c r="AJ1077" s="2">
        <v>5961</v>
      </c>
      <c r="AK1077" s="3">
        <f t="shared" si="464"/>
        <v>5961</v>
      </c>
      <c r="AL1077" s="5">
        <f t="shared" si="465"/>
        <v>0</v>
      </c>
      <c r="AM1077" s="2">
        <v>450170.39</v>
      </c>
      <c r="AN1077" s="3">
        <f t="shared" si="466"/>
        <v>450170</v>
      </c>
      <c r="AO1077" s="5">
        <f t="shared" si="467"/>
        <v>0.39000000001396984</v>
      </c>
      <c r="AP1077" s="2">
        <v>19749</v>
      </c>
      <c r="AQ1077" s="3">
        <f t="shared" si="468"/>
        <v>19749</v>
      </c>
      <c r="AR1077" s="5">
        <f t="shared" si="469"/>
        <v>0</v>
      </c>
      <c r="AS1077" s="2">
        <v>109556.43</v>
      </c>
      <c r="AT1077" s="3">
        <f t="shared" si="470"/>
        <v>109556</v>
      </c>
      <c r="AU1077" s="5">
        <f t="shared" si="471"/>
        <v>0.42999999999301508</v>
      </c>
      <c r="AV1077" s="2">
        <v>833534.74</v>
      </c>
      <c r="AW1077" s="3">
        <f t="shared" si="472"/>
        <v>833535</v>
      </c>
      <c r="AX1077" s="5">
        <f t="shared" si="473"/>
        <v>-0.26000000000931323</v>
      </c>
      <c r="AY1077" s="2">
        <v>1581105.82</v>
      </c>
      <c r="AZ1077" s="3">
        <f t="shared" si="474"/>
        <v>1581106</v>
      </c>
      <c r="BA1077" s="5">
        <f t="shared" si="475"/>
        <v>-0.17999999993480742</v>
      </c>
      <c r="BB1077" s="2">
        <v>657794.99</v>
      </c>
      <c r="BC1077" s="3">
        <f t="shared" si="476"/>
        <v>657795</v>
      </c>
      <c r="BD1077" s="5">
        <f t="shared" si="477"/>
        <v>-1.0000000009313226E-2</v>
      </c>
    </row>
    <row r="1078" spans="1:56" x14ac:dyDescent="0.25">
      <c r="A1078">
        <v>2015</v>
      </c>
      <c r="B1078">
        <v>12</v>
      </c>
      <c r="C1078" t="s">
        <v>28</v>
      </c>
      <c r="D1078">
        <v>2</v>
      </c>
      <c r="E1078">
        <v>6</v>
      </c>
      <c r="F1078">
        <v>8</v>
      </c>
      <c r="G1078">
        <v>0</v>
      </c>
      <c r="H1078">
        <v>12</v>
      </c>
      <c r="I1078" t="s">
        <v>31</v>
      </c>
      <c r="J1078">
        <v>40</v>
      </c>
      <c r="K1078">
        <v>39202</v>
      </c>
      <c r="L1078">
        <v>3000</v>
      </c>
      <c r="M1078">
        <v>1</v>
      </c>
      <c r="N1078">
        <v>1</v>
      </c>
      <c r="O1078">
        <v>11</v>
      </c>
      <c r="P1078" t="str">
        <f t="shared" si="478"/>
        <v>0</v>
      </c>
      <c r="Q1078" t="s">
        <v>30</v>
      </c>
      <c r="R1078" s="2">
        <f t="shared" si="451"/>
        <v>3344</v>
      </c>
      <c r="S1078" s="2">
        <f t="shared" si="452"/>
        <v>3344</v>
      </c>
      <c r="T1078" s="2">
        <f t="shared" si="453"/>
        <v>0</v>
      </c>
      <c r="U1078" s="2">
        <v>0</v>
      </c>
      <c r="V1078" s="3">
        <f t="shared" si="454"/>
        <v>0</v>
      </c>
      <c r="W1078" s="5">
        <f t="shared" si="455"/>
        <v>0</v>
      </c>
      <c r="X1078" s="2">
        <v>379</v>
      </c>
      <c r="Y1078" s="3">
        <f t="shared" si="456"/>
        <v>379</v>
      </c>
      <c r="Z1078" s="5">
        <f t="shared" si="457"/>
        <v>0</v>
      </c>
      <c r="AA1078" s="2">
        <v>0</v>
      </c>
      <c r="AB1078" s="3">
        <f t="shared" si="458"/>
        <v>0</v>
      </c>
      <c r="AC1078" s="5">
        <f t="shared" si="459"/>
        <v>0</v>
      </c>
      <c r="AD1078" s="2">
        <v>0</v>
      </c>
      <c r="AE1078" s="3">
        <f t="shared" si="460"/>
        <v>0</v>
      </c>
      <c r="AF1078" s="5">
        <f t="shared" si="461"/>
        <v>0</v>
      </c>
      <c r="AG1078" s="2">
        <v>400</v>
      </c>
      <c r="AH1078" s="3">
        <f t="shared" si="462"/>
        <v>400</v>
      </c>
      <c r="AI1078" s="5">
        <f t="shared" si="463"/>
        <v>0</v>
      </c>
      <c r="AJ1078" s="2">
        <v>244</v>
      </c>
      <c r="AK1078" s="3">
        <f t="shared" si="464"/>
        <v>244</v>
      </c>
      <c r="AL1078" s="5">
        <f t="shared" si="465"/>
        <v>0</v>
      </c>
      <c r="AM1078" s="2">
        <v>400</v>
      </c>
      <c r="AN1078" s="3">
        <f t="shared" si="466"/>
        <v>400</v>
      </c>
      <c r="AO1078" s="5">
        <f t="shared" si="467"/>
        <v>0</v>
      </c>
      <c r="AP1078" s="2">
        <v>0</v>
      </c>
      <c r="AQ1078" s="3">
        <f t="shared" si="468"/>
        <v>0</v>
      </c>
      <c r="AR1078" s="5">
        <f t="shared" si="469"/>
        <v>0</v>
      </c>
      <c r="AS1078" s="2">
        <v>900</v>
      </c>
      <c r="AT1078" s="3">
        <f t="shared" si="470"/>
        <v>900</v>
      </c>
      <c r="AU1078" s="5">
        <f t="shared" si="471"/>
        <v>0</v>
      </c>
      <c r="AV1078" s="2">
        <v>500</v>
      </c>
      <c r="AW1078" s="3">
        <f t="shared" si="472"/>
        <v>500</v>
      </c>
      <c r="AX1078" s="5">
        <f t="shared" si="473"/>
        <v>0</v>
      </c>
      <c r="AY1078" s="2">
        <v>500</v>
      </c>
      <c r="AZ1078" s="3">
        <f t="shared" si="474"/>
        <v>500</v>
      </c>
      <c r="BA1078" s="5">
        <f t="shared" si="475"/>
        <v>0</v>
      </c>
      <c r="BB1078" s="2">
        <v>21</v>
      </c>
      <c r="BC1078" s="3">
        <f t="shared" si="476"/>
        <v>21</v>
      </c>
      <c r="BD1078" s="5">
        <f t="shared" si="477"/>
        <v>0</v>
      </c>
    </row>
    <row r="1079" spans="1:56" x14ac:dyDescent="0.25">
      <c r="A1079">
        <v>2015</v>
      </c>
      <c r="B1079">
        <v>12</v>
      </c>
      <c r="C1079" t="s">
        <v>28</v>
      </c>
      <c r="D1079">
        <v>2</v>
      </c>
      <c r="E1079">
        <v>6</v>
      </c>
      <c r="F1079">
        <v>8</v>
      </c>
      <c r="G1079">
        <v>0</v>
      </c>
      <c r="H1079">
        <v>12</v>
      </c>
      <c r="I1079" t="s">
        <v>31</v>
      </c>
      <c r="J1079">
        <v>40</v>
      </c>
      <c r="K1079">
        <v>39202</v>
      </c>
      <c r="L1079">
        <v>3000</v>
      </c>
      <c r="M1079">
        <v>1</v>
      </c>
      <c r="N1079">
        <v>1</v>
      </c>
      <c r="O1079">
        <v>12</v>
      </c>
      <c r="P1079" t="str">
        <f t="shared" si="478"/>
        <v>0</v>
      </c>
      <c r="Q1079" t="s">
        <v>30</v>
      </c>
      <c r="R1079" s="2">
        <f t="shared" si="451"/>
        <v>450</v>
      </c>
      <c r="S1079" s="2">
        <f t="shared" si="452"/>
        <v>450</v>
      </c>
      <c r="T1079" s="2">
        <f t="shared" si="453"/>
        <v>0</v>
      </c>
      <c r="U1079" s="2">
        <v>0</v>
      </c>
      <c r="V1079" s="3">
        <f t="shared" si="454"/>
        <v>0</v>
      </c>
      <c r="W1079" s="5">
        <f t="shared" si="455"/>
        <v>0</v>
      </c>
      <c r="X1079" s="2">
        <v>0</v>
      </c>
      <c r="Y1079" s="3">
        <f t="shared" si="456"/>
        <v>0</v>
      </c>
      <c r="Z1079" s="5">
        <f t="shared" si="457"/>
        <v>0</v>
      </c>
      <c r="AA1079" s="2">
        <v>0</v>
      </c>
      <c r="AB1079" s="3">
        <f t="shared" si="458"/>
        <v>0</v>
      </c>
      <c r="AC1079" s="5">
        <f t="shared" si="459"/>
        <v>0</v>
      </c>
      <c r="AD1079" s="2">
        <v>0</v>
      </c>
      <c r="AE1079" s="3">
        <f t="shared" si="460"/>
        <v>0</v>
      </c>
      <c r="AF1079" s="5">
        <f t="shared" si="461"/>
        <v>0</v>
      </c>
      <c r="AG1079" s="2">
        <v>0</v>
      </c>
      <c r="AH1079" s="3">
        <f t="shared" si="462"/>
        <v>0</v>
      </c>
      <c r="AI1079" s="5">
        <f t="shared" si="463"/>
        <v>0</v>
      </c>
      <c r="AJ1079" s="2">
        <v>0</v>
      </c>
      <c r="AK1079" s="3">
        <f t="shared" si="464"/>
        <v>0</v>
      </c>
      <c r="AL1079" s="5">
        <f t="shared" si="465"/>
        <v>0</v>
      </c>
      <c r="AM1079" s="2">
        <v>0</v>
      </c>
      <c r="AN1079" s="3">
        <f t="shared" si="466"/>
        <v>0</v>
      </c>
      <c r="AO1079" s="5">
        <f t="shared" si="467"/>
        <v>0</v>
      </c>
      <c r="AP1079" s="2">
        <v>0</v>
      </c>
      <c r="AQ1079" s="3">
        <f t="shared" si="468"/>
        <v>0</v>
      </c>
      <c r="AR1079" s="5">
        <f t="shared" si="469"/>
        <v>0</v>
      </c>
      <c r="AS1079" s="2">
        <v>0</v>
      </c>
      <c r="AT1079" s="3">
        <f t="shared" si="470"/>
        <v>0</v>
      </c>
      <c r="AU1079" s="5">
        <f t="shared" si="471"/>
        <v>0</v>
      </c>
      <c r="AV1079" s="2">
        <v>0</v>
      </c>
      <c r="AW1079" s="3">
        <f t="shared" si="472"/>
        <v>0</v>
      </c>
      <c r="AX1079" s="5">
        <f t="shared" si="473"/>
        <v>0</v>
      </c>
      <c r="AY1079" s="2">
        <v>0</v>
      </c>
      <c r="AZ1079" s="3">
        <f t="shared" si="474"/>
        <v>0</v>
      </c>
      <c r="BA1079" s="5">
        <f t="shared" si="475"/>
        <v>0</v>
      </c>
      <c r="BB1079" s="2">
        <v>450</v>
      </c>
      <c r="BC1079" s="3">
        <f t="shared" si="476"/>
        <v>450</v>
      </c>
      <c r="BD1079" s="5">
        <f t="shared" si="477"/>
        <v>0</v>
      </c>
    </row>
    <row r="1080" spans="1:56" x14ac:dyDescent="0.25">
      <c r="A1080">
        <v>2015</v>
      </c>
      <c r="B1080">
        <v>12</v>
      </c>
      <c r="C1080" t="s">
        <v>28</v>
      </c>
      <c r="D1080">
        <v>2</v>
      </c>
      <c r="E1080">
        <v>6</v>
      </c>
      <c r="F1080">
        <v>8</v>
      </c>
      <c r="G1080">
        <v>0</v>
      </c>
      <c r="H1080">
        <v>12</v>
      </c>
      <c r="I1080" t="s">
        <v>31</v>
      </c>
      <c r="J1080">
        <v>40</v>
      </c>
      <c r="K1080">
        <v>39202</v>
      </c>
      <c r="L1080">
        <v>3000</v>
      </c>
      <c r="M1080">
        <v>1</v>
      </c>
      <c r="N1080">
        <v>1</v>
      </c>
      <c r="O1080">
        <v>15</v>
      </c>
      <c r="P1080" t="str">
        <f t="shared" si="478"/>
        <v>0</v>
      </c>
      <c r="Q1080" t="s">
        <v>30</v>
      </c>
      <c r="R1080" s="2">
        <f t="shared" si="451"/>
        <v>4088.82</v>
      </c>
      <c r="S1080" s="2">
        <f t="shared" si="452"/>
        <v>4089</v>
      </c>
      <c r="T1080" s="2">
        <f t="shared" si="453"/>
        <v>-0.17999999999983629</v>
      </c>
      <c r="U1080" s="2">
        <v>0</v>
      </c>
      <c r="V1080" s="3">
        <f t="shared" si="454"/>
        <v>0</v>
      </c>
      <c r="W1080" s="5">
        <f t="shared" si="455"/>
        <v>0</v>
      </c>
      <c r="X1080" s="2">
        <v>210</v>
      </c>
      <c r="Y1080" s="3">
        <f t="shared" si="456"/>
        <v>210</v>
      </c>
      <c r="Z1080" s="5">
        <f t="shared" si="457"/>
        <v>0</v>
      </c>
      <c r="AA1080" s="2">
        <v>0</v>
      </c>
      <c r="AB1080" s="3">
        <f t="shared" si="458"/>
        <v>0</v>
      </c>
      <c r="AC1080" s="5">
        <f t="shared" si="459"/>
        <v>0</v>
      </c>
      <c r="AD1080" s="2">
        <v>216</v>
      </c>
      <c r="AE1080" s="3">
        <f t="shared" si="460"/>
        <v>216</v>
      </c>
      <c r="AF1080" s="5">
        <f t="shared" si="461"/>
        <v>0</v>
      </c>
      <c r="AG1080" s="2">
        <v>756</v>
      </c>
      <c r="AH1080" s="3">
        <f t="shared" si="462"/>
        <v>756</v>
      </c>
      <c r="AI1080" s="5">
        <f t="shared" si="463"/>
        <v>0</v>
      </c>
      <c r="AJ1080" s="2">
        <v>921.82</v>
      </c>
      <c r="AK1080" s="3">
        <f t="shared" si="464"/>
        <v>922</v>
      </c>
      <c r="AL1080" s="5">
        <f t="shared" si="465"/>
        <v>-0.17999999999994998</v>
      </c>
      <c r="AM1080" s="2">
        <v>0</v>
      </c>
      <c r="AN1080" s="3">
        <f t="shared" si="466"/>
        <v>0</v>
      </c>
      <c r="AO1080" s="5">
        <f t="shared" si="467"/>
        <v>0</v>
      </c>
      <c r="AP1080" s="2">
        <v>280</v>
      </c>
      <c r="AQ1080" s="3">
        <f t="shared" si="468"/>
        <v>280</v>
      </c>
      <c r="AR1080" s="5">
        <f t="shared" si="469"/>
        <v>0</v>
      </c>
      <c r="AS1080" s="2">
        <v>216</v>
      </c>
      <c r="AT1080" s="3">
        <f t="shared" si="470"/>
        <v>216</v>
      </c>
      <c r="AU1080" s="5">
        <f t="shared" si="471"/>
        <v>0</v>
      </c>
      <c r="AV1080" s="2">
        <v>280</v>
      </c>
      <c r="AW1080" s="3">
        <f t="shared" si="472"/>
        <v>280</v>
      </c>
      <c r="AX1080" s="5">
        <f t="shared" si="473"/>
        <v>0</v>
      </c>
      <c r="AY1080" s="2">
        <v>509</v>
      </c>
      <c r="AZ1080" s="3">
        <f t="shared" si="474"/>
        <v>509</v>
      </c>
      <c r="BA1080" s="5">
        <f t="shared" si="475"/>
        <v>0</v>
      </c>
      <c r="BB1080" s="2">
        <v>700</v>
      </c>
      <c r="BC1080" s="3">
        <f t="shared" si="476"/>
        <v>700</v>
      </c>
      <c r="BD1080" s="5">
        <f t="shared" si="477"/>
        <v>0</v>
      </c>
    </row>
    <row r="1081" spans="1:56" x14ac:dyDescent="0.25">
      <c r="A1081">
        <v>2015</v>
      </c>
      <c r="B1081">
        <v>12</v>
      </c>
      <c r="C1081" t="s">
        <v>28</v>
      </c>
      <c r="D1081">
        <v>2</v>
      </c>
      <c r="E1081">
        <v>6</v>
      </c>
      <c r="F1081">
        <v>8</v>
      </c>
      <c r="G1081">
        <v>0</v>
      </c>
      <c r="H1081">
        <v>12</v>
      </c>
      <c r="I1081" t="s">
        <v>31</v>
      </c>
      <c r="J1081">
        <v>40</v>
      </c>
      <c r="K1081">
        <v>39202</v>
      </c>
      <c r="L1081">
        <v>3000</v>
      </c>
      <c r="M1081">
        <v>1</v>
      </c>
      <c r="N1081">
        <v>1</v>
      </c>
      <c r="O1081">
        <v>17</v>
      </c>
      <c r="P1081" t="str">
        <f t="shared" si="478"/>
        <v>0</v>
      </c>
      <c r="Q1081" t="s">
        <v>30</v>
      </c>
      <c r="R1081" s="2">
        <f t="shared" si="451"/>
        <v>57529</v>
      </c>
      <c r="S1081" s="2">
        <f t="shared" si="452"/>
        <v>57529</v>
      </c>
      <c r="T1081" s="2">
        <f t="shared" si="453"/>
        <v>0</v>
      </c>
      <c r="U1081" s="2">
        <v>0</v>
      </c>
      <c r="V1081" s="3">
        <f t="shared" si="454"/>
        <v>0</v>
      </c>
      <c r="W1081" s="5">
        <f t="shared" si="455"/>
        <v>0</v>
      </c>
      <c r="X1081" s="2">
        <v>2508</v>
      </c>
      <c r="Y1081" s="3">
        <f t="shared" si="456"/>
        <v>2508</v>
      </c>
      <c r="Z1081" s="5">
        <f t="shared" si="457"/>
        <v>0</v>
      </c>
      <c r="AA1081" s="2">
        <v>3460</v>
      </c>
      <c r="AB1081" s="3">
        <f t="shared" si="458"/>
        <v>3460</v>
      </c>
      <c r="AC1081" s="5">
        <f t="shared" si="459"/>
        <v>0</v>
      </c>
      <c r="AD1081" s="2">
        <v>2702</v>
      </c>
      <c r="AE1081" s="3">
        <f t="shared" si="460"/>
        <v>2702</v>
      </c>
      <c r="AF1081" s="5">
        <f t="shared" si="461"/>
        <v>0</v>
      </c>
      <c r="AG1081" s="2">
        <v>3832</v>
      </c>
      <c r="AH1081" s="3">
        <f t="shared" si="462"/>
        <v>3832</v>
      </c>
      <c r="AI1081" s="5">
        <f t="shared" si="463"/>
        <v>0</v>
      </c>
      <c r="AJ1081" s="2">
        <v>9143</v>
      </c>
      <c r="AK1081" s="3">
        <f t="shared" si="464"/>
        <v>9143</v>
      </c>
      <c r="AL1081" s="5">
        <f t="shared" si="465"/>
        <v>0</v>
      </c>
      <c r="AM1081" s="2">
        <v>6091</v>
      </c>
      <c r="AN1081" s="3">
        <f t="shared" si="466"/>
        <v>6091</v>
      </c>
      <c r="AO1081" s="5">
        <f t="shared" si="467"/>
        <v>0</v>
      </c>
      <c r="AP1081" s="2">
        <v>995</v>
      </c>
      <c r="AQ1081" s="3">
        <f t="shared" si="468"/>
        <v>995</v>
      </c>
      <c r="AR1081" s="5">
        <f t="shared" si="469"/>
        <v>0</v>
      </c>
      <c r="AS1081" s="2">
        <v>8661</v>
      </c>
      <c r="AT1081" s="3">
        <f t="shared" si="470"/>
        <v>8661</v>
      </c>
      <c r="AU1081" s="5">
        <f t="shared" si="471"/>
        <v>0</v>
      </c>
      <c r="AV1081" s="2">
        <v>5933</v>
      </c>
      <c r="AW1081" s="3">
        <f t="shared" si="472"/>
        <v>5933</v>
      </c>
      <c r="AX1081" s="5">
        <f t="shared" si="473"/>
        <v>0</v>
      </c>
      <c r="AY1081" s="2">
        <v>11357</v>
      </c>
      <c r="AZ1081" s="3">
        <f t="shared" si="474"/>
        <v>11357</v>
      </c>
      <c r="BA1081" s="5">
        <f t="shared" si="475"/>
        <v>0</v>
      </c>
      <c r="BB1081" s="2">
        <v>2847</v>
      </c>
      <c r="BC1081" s="3">
        <f t="shared" si="476"/>
        <v>2847</v>
      </c>
      <c r="BD1081" s="5">
        <f t="shared" si="477"/>
        <v>0</v>
      </c>
    </row>
    <row r="1082" spans="1:56" x14ac:dyDescent="0.25">
      <c r="A1082">
        <v>2015</v>
      </c>
      <c r="B1082">
        <v>12</v>
      </c>
      <c r="C1082" t="s">
        <v>28</v>
      </c>
      <c r="D1082">
        <v>2</v>
      </c>
      <c r="E1082">
        <v>6</v>
      </c>
      <c r="F1082">
        <v>8</v>
      </c>
      <c r="G1082">
        <v>0</v>
      </c>
      <c r="H1082">
        <v>12</v>
      </c>
      <c r="I1082" t="s">
        <v>31</v>
      </c>
      <c r="J1082">
        <v>40</v>
      </c>
      <c r="K1082">
        <v>39202</v>
      </c>
      <c r="L1082">
        <v>3000</v>
      </c>
      <c r="M1082">
        <v>1</v>
      </c>
      <c r="N1082">
        <v>1</v>
      </c>
      <c r="O1082">
        <v>20</v>
      </c>
      <c r="P1082" t="str">
        <f t="shared" si="478"/>
        <v>0</v>
      </c>
      <c r="Q1082" t="s">
        <v>30</v>
      </c>
      <c r="R1082" s="2">
        <f t="shared" si="451"/>
        <v>21544</v>
      </c>
      <c r="S1082" s="2">
        <f t="shared" si="452"/>
        <v>21544</v>
      </c>
      <c r="T1082" s="2">
        <f t="shared" si="453"/>
        <v>0</v>
      </c>
      <c r="U1082" s="2">
        <v>0</v>
      </c>
      <c r="V1082" s="3">
        <f t="shared" si="454"/>
        <v>0</v>
      </c>
      <c r="W1082" s="5">
        <f t="shared" si="455"/>
        <v>0</v>
      </c>
      <c r="X1082" s="2">
        <v>0</v>
      </c>
      <c r="Y1082" s="3">
        <f t="shared" si="456"/>
        <v>0</v>
      </c>
      <c r="Z1082" s="5">
        <f t="shared" si="457"/>
        <v>0</v>
      </c>
      <c r="AA1082" s="2">
        <v>302</v>
      </c>
      <c r="AB1082" s="3">
        <f t="shared" si="458"/>
        <v>302</v>
      </c>
      <c r="AC1082" s="5">
        <f t="shared" si="459"/>
        <v>0</v>
      </c>
      <c r="AD1082" s="2">
        <v>6544</v>
      </c>
      <c r="AE1082" s="3">
        <f t="shared" si="460"/>
        <v>6544</v>
      </c>
      <c r="AF1082" s="5">
        <f t="shared" si="461"/>
        <v>0</v>
      </c>
      <c r="AG1082" s="2">
        <v>0</v>
      </c>
      <c r="AH1082" s="3">
        <f t="shared" si="462"/>
        <v>0</v>
      </c>
      <c r="AI1082" s="5">
        <f t="shared" si="463"/>
        <v>0</v>
      </c>
      <c r="AJ1082" s="2">
        <v>0</v>
      </c>
      <c r="AK1082" s="3">
        <f t="shared" si="464"/>
        <v>0</v>
      </c>
      <c r="AL1082" s="5">
        <f t="shared" si="465"/>
        <v>0</v>
      </c>
      <c r="AM1082" s="2">
        <v>0</v>
      </c>
      <c r="AN1082" s="3">
        <f t="shared" si="466"/>
        <v>0</v>
      </c>
      <c r="AO1082" s="5">
        <f t="shared" si="467"/>
        <v>0</v>
      </c>
      <c r="AP1082" s="2">
        <v>0</v>
      </c>
      <c r="AQ1082" s="3">
        <f t="shared" si="468"/>
        <v>0</v>
      </c>
      <c r="AR1082" s="5">
        <f t="shared" si="469"/>
        <v>0</v>
      </c>
      <c r="AS1082" s="2">
        <v>5661.74</v>
      </c>
      <c r="AT1082" s="3">
        <f t="shared" si="470"/>
        <v>5662</v>
      </c>
      <c r="AU1082" s="5">
        <f t="shared" si="471"/>
        <v>-0.26000000000021828</v>
      </c>
      <c r="AV1082" s="2">
        <v>9036.26</v>
      </c>
      <c r="AW1082" s="3">
        <f t="shared" si="472"/>
        <v>9036</v>
      </c>
      <c r="AX1082" s="5">
        <f t="shared" si="473"/>
        <v>0.26000000000021828</v>
      </c>
      <c r="AY1082" s="2">
        <v>0</v>
      </c>
      <c r="AZ1082" s="3">
        <f t="shared" si="474"/>
        <v>0</v>
      </c>
      <c r="BA1082" s="5">
        <f t="shared" si="475"/>
        <v>0</v>
      </c>
      <c r="BB1082" s="2">
        <v>0</v>
      </c>
      <c r="BC1082" s="3">
        <f t="shared" si="476"/>
        <v>0</v>
      </c>
      <c r="BD1082" s="5">
        <f t="shared" si="477"/>
        <v>0</v>
      </c>
    </row>
    <row r="1083" spans="1:56" x14ac:dyDescent="0.25">
      <c r="A1083">
        <v>2015</v>
      </c>
      <c r="B1083">
        <v>12</v>
      </c>
      <c r="C1083" t="s">
        <v>28</v>
      </c>
      <c r="D1083">
        <v>2</v>
      </c>
      <c r="E1083">
        <v>6</v>
      </c>
      <c r="F1083">
        <v>8</v>
      </c>
      <c r="G1083">
        <v>0</v>
      </c>
      <c r="H1083">
        <v>12</v>
      </c>
      <c r="I1083" t="s">
        <v>31</v>
      </c>
      <c r="J1083">
        <v>40</v>
      </c>
      <c r="K1083">
        <v>39202</v>
      </c>
      <c r="L1083">
        <v>3000</v>
      </c>
      <c r="M1083">
        <v>1</v>
      </c>
      <c r="N1083">
        <v>1</v>
      </c>
      <c r="O1083">
        <v>21</v>
      </c>
      <c r="P1083" t="str">
        <f t="shared" si="478"/>
        <v>0</v>
      </c>
      <c r="Q1083" t="s">
        <v>30</v>
      </c>
      <c r="R1083" s="2">
        <f t="shared" si="451"/>
        <v>83910</v>
      </c>
      <c r="S1083" s="2">
        <f t="shared" si="452"/>
        <v>83910</v>
      </c>
      <c r="T1083" s="2">
        <f t="shared" si="453"/>
        <v>0</v>
      </c>
      <c r="U1083" s="2">
        <v>0</v>
      </c>
      <c r="V1083" s="3">
        <f t="shared" si="454"/>
        <v>0</v>
      </c>
      <c r="W1083" s="5">
        <f t="shared" si="455"/>
        <v>0</v>
      </c>
      <c r="X1083" s="2">
        <v>0</v>
      </c>
      <c r="Y1083" s="3">
        <f t="shared" si="456"/>
        <v>0</v>
      </c>
      <c r="Z1083" s="5">
        <f t="shared" si="457"/>
        <v>0</v>
      </c>
      <c r="AA1083" s="2">
        <v>520</v>
      </c>
      <c r="AB1083" s="3">
        <f t="shared" si="458"/>
        <v>520</v>
      </c>
      <c r="AC1083" s="5">
        <f t="shared" si="459"/>
        <v>0</v>
      </c>
      <c r="AD1083" s="2">
        <v>720</v>
      </c>
      <c r="AE1083" s="3">
        <f t="shared" si="460"/>
        <v>720</v>
      </c>
      <c r="AF1083" s="5">
        <f t="shared" si="461"/>
        <v>0</v>
      </c>
      <c r="AG1083" s="2">
        <v>780</v>
      </c>
      <c r="AH1083" s="3">
        <f t="shared" si="462"/>
        <v>780</v>
      </c>
      <c r="AI1083" s="5">
        <f t="shared" si="463"/>
        <v>0</v>
      </c>
      <c r="AJ1083" s="2">
        <v>10720</v>
      </c>
      <c r="AK1083" s="3">
        <f t="shared" si="464"/>
        <v>10720</v>
      </c>
      <c r="AL1083" s="5">
        <f t="shared" si="465"/>
        <v>0</v>
      </c>
      <c r="AM1083" s="2">
        <v>780</v>
      </c>
      <c r="AN1083" s="3">
        <f t="shared" si="466"/>
        <v>780</v>
      </c>
      <c r="AO1083" s="5">
        <f t="shared" si="467"/>
        <v>0</v>
      </c>
      <c r="AP1083" s="2">
        <v>31240</v>
      </c>
      <c r="AQ1083" s="3">
        <f t="shared" si="468"/>
        <v>31240</v>
      </c>
      <c r="AR1083" s="5">
        <f t="shared" si="469"/>
        <v>0</v>
      </c>
      <c r="AS1083" s="2">
        <v>37360</v>
      </c>
      <c r="AT1083" s="3">
        <f t="shared" si="470"/>
        <v>37360</v>
      </c>
      <c r="AU1083" s="5">
        <f t="shared" si="471"/>
        <v>0</v>
      </c>
      <c r="AV1083" s="2">
        <v>790</v>
      </c>
      <c r="AW1083" s="3">
        <f t="shared" si="472"/>
        <v>790</v>
      </c>
      <c r="AX1083" s="5">
        <f t="shared" si="473"/>
        <v>0</v>
      </c>
      <c r="AY1083" s="2">
        <v>1000</v>
      </c>
      <c r="AZ1083" s="3">
        <f t="shared" si="474"/>
        <v>1000</v>
      </c>
      <c r="BA1083" s="5">
        <f t="shared" si="475"/>
        <v>0</v>
      </c>
      <c r="BB1083" s="2">
        <v>0</v>
      </c>
      <c r="BC1083" s="3">
        <f t="shared" si="476"/>
        <v>0</v>
      </c>
      <c r="BD1083" s="5">
        <f t="shared" si="477"/>
        <v>0</v>
      </c>
    </row>
    <row r="1084" spans="1:56" x14ac:dyDescent="0.25">
      <c r="A1084">
        <v>2015</v>
      </c>
      <c r="B1084">
        <v>12</v>
      </c>
      <c r="C1084" t="s">
        <v>28</v>
      </c>
      <c r="D1084">
        <v>2</v>
      </c>
      <c r="E1084">
        <v>6</v>
      </c>
      <c r="F1084">
        <v>8</v>
      </c>
      <c r="G1084">
        <v>0</v>
      </c>
      <c r="H1084">
        <v>12</v>
      </c>
      <c r="I1084" t="s">
        <v>31</v>
      </c>
      <c r="J1084">
        <v>40</v>
      </c>
      <c r="K1084">
        <v>39202</v>
      </c>
      <c r="L1084">
        <v>3000</v>
      </c>
      <c r="M1084">
        <v>1</v>
      </c>
      <c r="N1084">
        <v>1</v>
      </c>
      <c r="O1084">
        <v>25</v>
      </c>
      <c r="P1084" t="str">
        <f t="shared" si="478"/>
        <v>0</v>
      </c>
      <c r="Q1084" t="s">
        <v>30</v>
      </c>
      <c r="R1084" s="2">
        <f t="shared" si="451"/>
        <v>0</v>
      </c>
      <c r="S1084" s="2">
        <f t="shared" si="452"/>
        <v>0</v>
      </c>
      <c r="T1084" s="2">
        <f t="shared" si="453"/>
        <v>0</v>
      </c>
      <c r="U1084" s="2">
        <v>0</v>
      </c>
      <c r="V1084" s="3">
        <f t="shared" si="454"/>
        <v>0</v>
      </c>
      <c r="W1084" s="5">
        <f t="shared" si="455"/>
        <v>0</v>
      </c>
      <c r="X1084" s="2">
        <v>0</v>
      </c>
      <c r="Y1084" s="3">
        <f t="shared" si="456"/>
        <v>0</v>
      </c>
      <c r="Z1084" s="5">
        <f t="shared" si="457"/>
        <v>0</v>
      </c>
      <c r="AA1084" s="2">
        <v>0</v>
      </c>
      <c r="AB1084" s="3">
        <f t="shared" si="458"/>
        <v>0</v>
      </c>
      <c r="AC1084" s="5">
        <f t="shared" si="459"/>
        <v>0</v>
      </c>
      <c r="AD1084" s="2">
        <v>0</v>
      </c>
      <c r="AE1084" s="3">
        <f t="shared" si="460"/>
        <v>0</v>
      </c>
      <c r="AF1084" s="5">
        <f t="shared" si="461"/>
        <v>0</v>
      </c>
      <c r="AG1084" s="2">
        <v>0</v>
      </c>
      <c r="AH1084" s="3">
        <f t="shared" si="462"/>
        <v>0</v>
      </c>
      <c r="AI1084" s="5">
        <f t="shared" si="463"/>
        <v>0</v>
      </c>
      <c r="AJ1084" s="2">
        <v>0</v>
      </c>
      <c r="AK1084" s="3">
        <f t="shared" si="464"/>
        <v>0</v>
      </c>
      <c r="AL1084" s="5">
        <f t="shared" si="465"/>
        <v>0</v>
      </c>
      <c r="AM1084" s="2">
        <v>0</v>
      </c>
      <c r="AN1084" s="3">
        <f t="shared" si="466"/>
        <v>0</v>
      </c>
      <c r="AO1084" s="5">
        <f t="shared" si="467"/>
        <v>0</v>
      </c>
      <c r="AP1084" s="2">
        <v>0</v>
      </c>
      <c r="AQ1084" s="3">
        <f t="shared" si="468"/>
        <v>0</v>
      </c>
      <c r="AR1084" s="5">
        <f t="shared" si="469"/>
        <v>0</v>
      </c>
      <c r="AS1084" s="2">
        <v>0</v>
      </c>
      <c r="AT1084" s="3">
        <f t="shared" si="470"/>
        <v>0</v>
      </c>
      <c r="AU1084" s="5">
        <f t="shared" si="471"/>
        <v>0</v>
      </c>
      <c r="AV1084" s="2">
        <v>0</v>
      </c>
      <c r="AW1084" s="3">
        <f t="shared" si="472"/>
        <v>0</v>
      </c>
      <c r="AX1084" s="5">
        <f t="shared" si="473"/>
        <v>0</v>
      </c>
      <c r="AY1084" s="2">
        <v>0</v>
      </c>
      <c r="AZ1084" s="3">
        <f t="shared" si="474"/>
        <v>0</v>
      </c>
      <c r="BA1084" s="5">
        <f t="shared" si="475"/>
        <v>0</v>
      </c>
      <c r="BB1084" s="2">
        <v>0</v>
      </c>
      <c r="BC1084" s="3">
        <f t="shared" si="476"/>
        <v>0</v>
      </c>
      <c r="BD1084" s="5">
        <f t="shared" si="477"/>
        <v>0</v>
      </c>
    </row>
    <row r="1085" spans="1:56" x14ac:dyDescent="0.25">
      <c r="A1085">
        <v>2015</v>
      </c>
      <c r="B1085">
        <v>12</v>
      </c>
      <c r="C1085" t="s">
        <v>28</v>
      </c>
      <c r="D1085">
        <v>2</v>
      </c>
      <c r="E1085">
        <v>6</v>
      </c>
      <c r="F1085">
        <v>8</v>
      </c>
      <c r="G1085">
        <v>0</v>
      </c>
      <c r="H1085">
        <v>12</v>
      </c>
      <c r="I1085" t="s">
        <v>31</v>
      </c>
      <c r="J1085">
        <v>40</v>
      </c>
      <c r="K1085">
        <v>39202</v>
      </c>
      <c r="L1085">
        <v>3000</v>
      </c>
      <c r="M1085">
        <v>1</v>
      </c>
      <c r="N1085">
        <v>1</v>
      </c>
      <c r="O1085">
        <v>30</v>
      </c>
      <c r="P1085" t="str">
        <f t="shared" si="478"/>
        <v>0</v>
      </c>
      <c r="Q1085" t="s">
        <v>30</v>
      </c>
      <c r="R1085" s="2">
        <f t="shared" si="451"/>
        <v>3599</v>
      </c>
      <c r="S1085" s="2">
        <f t="shared" si="452"/>
        <v>3599</v>
      </c>
      <c r="T1085" s="2">
        <f t="shared" si="453"/>
        <v>0</v>
      </c>
      <c r="U1085" s="2">
        <v>0</v>
      </c>
      <c r="V1085" s="3">
        <f t="shared" si="454"/>
        <v>0</v>
      </c>
      <c r="W1085" s="5">
        <f t="shared" si="455"/>
        <v>0</v>
      </c>
      <c r="X1085" s="2">
        <v>0</v>
      </c>
      <c r="Y1085" s="3">
        <f t="shared" si="456"/>
        <v>0</v>
      </c>
      <c r="Z1085" s="5">
        <f t="shared" si="457"/>
        <v>0</v>
      </c>
      <c r="AA1085" s="2">
        <v>0</v>
      </c>
      <c r="AB1085" s="3">
        <f t="shared" si="458"/>
        <v>0</v>
      </c>
      <c r="AC1085" s="5">
        <f t="shared" si="459"/>
        <v>0</v>
      </c>
      <c r="AD1085" s="2">
        <v>0</v>
      </c>
      <c r="AE1085" s="3">
        <f t="shared" si="460"/>
        <v>0</v>
      </c>
      <c r="AF1085" s="5">
        <f t="shared" si="461"/>
        <v>0</v>
      </c>
      <c r="AG1085" s="2">
        <v>0</v>
      </c>
      <c r="AH1085" s="3">
        <f t="shared" si="462"/>
        <v>0</v>
      </c>
      <c r="AI1085" s="5">
        <f t="shared" si="463"/>
        <v>0</v>
      </c>
      <c r="AJ1085" s="2">
        <v>2299</v>
      </c>
      <c r="AK1085" s="3">
        <f t="shared" si="464"/>
        <v>2299</v>
      </c>
      <c r="AL1085" s="5">
        <f t="shared" si="465"/>
        <v>0</v>
      </c>
      <c r="AM1085" s="2">
        <v>0</v>
      </c>
      <c r="AN1085" s="3">
        <f t="shared" si="466"/>
        <v>0</v>
      </c>
      <c r="AO1085" s="5">
        <f t="shared" si="467"/>
        <v>0</v>
      </c>
      <c r="AP1085" s="2">
        <v>0</v>
      </c>
      <c r="AQ1085" s="3">
        <f t="shared" si="468"/>
        <v>0</v>
      </c>
      <c r="AR1085" s="5">
        <f t="shared" si="469"/>
        <v>0</v>
      </c>
      <c r="AS1085" s="2">
        <v>0</v>
      </c>
      <c r="AT1085" s="3">
        <f t="shared" si="470"/>
        <v>0</v>
      </c>
      <c r="AU1085" s="5">
        <f t="shared" si="471"/>
        <v>0</v>
      </c>
      <c r="AV1085" s="2">
        <v>800</v>
      </c>
      <c r="AW1085" s="3">
        <f t="shared" si="472"/>
        <v>800</v>
      </c>
      <c r="AX1085" s="5">
        <f t="shared" si="473"/>
        <v>0</v>
      </c>
      <c r="AY1085" s="2">
        <v>500</v>
      </c>
      <c r="AZ1085" s="3">
        <f t="shared" si="474"/>
        <v>500</v>
      </c>
      <c r="BA1085" s="5">
        <f t="shared" si="475"/>
        <v>0</v>
      </c>
      <c r="BB1085" s="2">
        <v>0</v>
      </c>
      <c r="BC1085" s="3">
        <f t="shared" si="476"/>
        <v>0</v>
      </c>
      <c r="BD1085" s="5">
        <f t="shared" si="477"/>
        <v>0</v>
      </c>
    </row>
    <row r="1086" spans="1:56" x14ac:dyDescent="0.25">
      <c r="A1086">
        <v>2015</v>
      </c>
      <c r="B1086">
        <v>12</v>
      </c>
      <c r="C1086" t="s">
        <v>28</v>
      </c>
      <c r="D1086">
        <v>2</v>
      </c>
      <c r="E1086">
        <v>6</v>
      </c>
      <c r="F1086">
        <v>8</v>
      </c>
      <c r="G1086">
        <v>0</v>
      </c>
      <c r="H1086">
        <v>12</v>
      </c>
      <c r="I1086" t="s">
        <v>31</v>
      </c>
      <c r="J1086">
        <v>40</v>
      </c>
      <c r="K1086">
        <v>39801</v>
      </c>
      <c r="L1086">
        <v>3000</v>
      </c>
      <c r="M1086">
        <v>1</v>
      </c>
      <c r="N1086">
        <v>1</v>
      </c>
      <c r="O1086">
        <v>9</v>
      </c>
      <c r="P1086" t="str">
        <f t="shared" si="478"/>
        <v>0</v>
      </c>
      <c r="Q1086" t="s">
        <v>30</v>
      </c>
      <c r="R1086" s="2">
        <f t="shared" si="451"/>
        <v>6041915</v>
      </c>
      <c r="S1086" s="2">
        <f t="shared" si="452"/>
        <v>6041915</v>
      </c>
      <c r="T1086" s="2">
        <f t="shared" si="453"/>
        <v>0</v>
      </c>
      <c r="U1086" s="2">
        <v>763355</v>
      </c>
      <c r="V1086" s="3">
        <f t="shared" si="454"/>
        <v>763355</v>
      </c>
      <c r="W1086" s="5">
        <f t="shared" si="455"/>
        <v>0</v>
      </c>
      <c r="X1086" s="2">
        <v>476527</v>
      </c>
      <c r="Y1086" s="3">
        <f t="shared" si="456"/>
        <v>476527</v>
      </c>
      <c r="Z1086" s="5">
        <f t="shared" si="457"/>
        <v>0</v>
      </c>
      <c r="AA1086" s="2">
        <v>473242</v>
      </c>
      <c r="AB1086" s="3">
        <f t="shared" si="458"/>
        <v>473242</v>
      </c>
      <c r="AC1086" s="5">
        <f t="shared" si="459"/>
        <v>0</v>
      </c>
      <c r="AD1086" s="2">
        <v>487380</v>
      </c>
      <c r="AE1086" s="3">
        <f t="shared" si="460"/>
        <v>487380</v>
      </c>
      <c r="AF1086" s="5">
        <f t="shared" si="461"/>
        <v>0</v>
      </c>
      <c r="AG1086" s="2">
        <v>478875</v>
      </c>
      <c r="AH1086" s="3">
        <f t="shared" si="462"/>
        <v>478875</v>
      </c>
      <c r="AI1086" s="5">
        <f t="shared" si="463"/>
        <v>0</v>
      </c>
      <c r="AJ1086" s="2">
        <v>517345</v>
      </c>
      <c r="AK1086" s="3">
        <f t="shared" si="464"/>
        <v>517345</v>
      </c>
      <c r="AL1086" s="5">
        <f t="shared" si="465"/>
        <v>0</v>
      </c>
      <c r="AM1086" s="2">
        <v>498229</v>
      </c>
      <c r="AN1086" s="3">
        <f t="shared" si="466"/>
        <v>498229</v>
      </c>
      <c r="AO1086" s="5">
        <f t="shared" si="467"/>
        <v>0</v>
      </c>
      <c r="AP1086" s="2">
        <v>496046</v>
      </c>
      <c r="AQ1086" s="3">
        <f t="shared" si="468"/>
        <v>496046</v>
      </c>
      <c r="AR1086" s="5">
        <f t="shared" si="469"/>
        <v>0</v>
      </c>
      <c r="AS1086" s="2">
        <v>494107</v>
      </c>
      <c r="AT1086" s="3">
        <f t="shared" si="470"/>
        <v>494107</v>
      </c>
      <c r="AU1086" s="5">
        <f t="shared" si="471"/>
        <v>0</v>
      </c>
      <c r="AV1086" s="2">
        <v>565881</v>
      </c>
      <c r="AW1086" s="3">
        <f t="shared" si="472"/>
        <v>565881</v>
      </c>
      <c r="AX1086" s="5">
        <f t="shared" si="473"/>
        <v>0</v>
      </c>
      <c r="AY1086" s="2">
        <v>694567</v>
      </c>
      <c r="AZ1086" s="3">
        <f t="shared" si="474"/>
        <v>694567</v>
      </c>
      <c r="BA1086" s="5">
        <f t="shared" si="475"/>
        <v>0</v>
      </c>
      <c r="BB1086" s="2">
        <v>96361</v>
      </c>
      <c r="BC1086" s="3">
        <f t="shared" si="476"/>
        <v>96361</v>
      </c>
      <c r="BD1086" s="5">
        <f t="shared" si="477"/>
        <v>0</v>
      </c>
    </row>
    <row r="1087" spans="1:56" x14ac:dyDescent="0.25">
      <c r="A1087">
        <v>2015</v>
      </c>
      <c r="B1087">
        <v>12</v>
      </c>
      <c r="C1087" t="s">
        <v>28</v>
      </c>
      <c r="D1087">
        <v>2</v>
      </c>
      <c r="E1087">
        <v>6</v>
      </c>
      <c r="F1087">
        <v>8</v>
      </c>
      <c r="G1087">
        <v>0</v>
      </c>
      <c r="H1087">
        <v>12</v>
      </c>
      <c r="I1087" t="s">
        <v>31</v>
      </c>
      <c r="J1087">
        <v>40</v>
      </c>
      <c r="K1087">
        <v>39910</v>
      </c>
      <c r="L1087">
        <v>3000</v>
      </c>
      <c r="M1087">
        <v>1</v>
      </c>
      <c r="N1087">
        <v>1</v>
      </c>
      <c r="O1087">
        <v>9</v>
      </c>
      <c r="P1087" t="str">
        <f t="shared" si="478"/>
        <v>0</v>
      </c>
      <c r="Q1087" t="s">
        <v>30</v>
      </c>
      <c r="R1087" s="2">
        <f t="shared" si="451"/>
        <v>3625000</v>
      </c>
      <c r="S1087" s="2">
        <f t="shared" si="452"/>
        <v>3625000</v>
      </c>
      <c r="T1087" s="2">
        <f t="shared" si="453"/>
        <v>0</v>
      </c>
      <c r="U1087" s="2">
        <v>3595004.87</v>
      </c>
      <c r="V1087" s="3">
        <f t="shared" si="454"/>
        <v>3595005</v>
      </c>
      <c r="W1087" s="5">
        <f t="shared" si="455"/>
        <v>-0.12999999988824129</v>
      </c>
      <c r="X1087" s="2">
        <v>29995.13</v>
      </c>
      <c r="Y1087" s="3">
        <f t="shared" si="456"/>
        <v>29995</v>
      </c>
      <c r="Z1087" s="5">
        <f t="shared" si="457"/>
        <v>0.13000000000101863</v>
      </c>
      <c r="AA1087" s="2">
        <v>0</v>
      </c>
      <c r="AB1087" s="3">
        <f t="shared" si="458"/>
        <v>0</v>
      </c>
      <c r="AC1087" s="5">
        <f t="shared" si="459"/>
        <v>0</v>
      </c>
      <c r="AD1087" s="2">
        <v>0</v>
      </c>
      <c r="AE1087" s="3">
        <f t="shared" si="460"/>
        <v>0</v>
      </c>
      <c r="AF1087" s="5">
        <f t="shared" si="461"/>
        <v>0</v>
      </c>
      <c r="AG1087" s="2">
        <v>0</v>
      </c>
      <c r="AH1087" s="3">
        <f t="shared" si="462"/>
        <v>0</v>
      </c>
      <c r="AI1087" s="5">
        <f t="shared" si="463"/>
        <v>0</v>
      </c>
      <c r="AJ1087" s="2">
        <v>0</v>
      </c>
      <c r="AK1087" s="3">
        <f t="shared" si="464"/>
        <v>0</v>
      </c>
      <c r="AL1087" s="5">
        <f t="shared" si="465"/>
        <v>0</v>
      </c>
      <c r="AM1087" s="2">
        <v>0</v>
      </c>
      <c r="AN1087" s="3">
        <f t="shared" si="466"/>
        <v>0</v>
      </c>
      <c r="AO1087" s="5">
        <f t="shared" si="467"/>
        <v>0</v>
      </c>
      <c r="AP1087" s="2">
        <v>0</v>
      </c>
      <c r="AQ1087" s="3">
        <f t="shared" si="468"/>
        <v>0</v>
      </c>
      <c r="AR1087" s="5">
        <f t="shared" si="469"/>
        <v>0</v>
      </c>
      <c r="AS1087" s="2">
        <v>0</v>
      </c>
      <c r="AT1087" s="3">
        <f t="shared" si="470"/>
        <v>0</v>
      </c>
      <c r="AU1087" s="5">
        <f t="shared" si="471"/>
        <v>0</v>
      </c>
      <c r="AV1087" s="2">
        <v>0</v>
      </c>
      <c r="AW1087" s="3">
        <f t="shared" si="472"/>
        <v>0</v>
      </c>
      <c r="AX1087" s="5">
        <f t="shared" si="473"/>
        <v>0</v>
      </c>
      <c r="AY1087" s="2">
        <v>0</v>
      </c>
      <c r="AZ1087" s="3">
        <f t="shared" si="474"/>
        <v>0</v>
      </c>
      <c r="BA1087" s="5">
        <f t="shared" si="475"/>
        <v>0</v>
      </c>
      <c r="BB1087" s="2">
        <v>0</v>
      </c>
      <c r="BC1087" s="3">
        <f t="shared" si="476"/>
        <v>0</v>
      </c>
      <c r="BD1087" s="5">
        <f t="shared" si="477"/>
        <v>0</v>
      </c>
    </row>
    <row r="1088" spans="1:56" x14ac:dyDescent="0.25">
      <c r="A1088">
        <v>2015</v>
      </c>
      <c r="B1088">
        <v>12</v>
      </c>
      <c r="C1088" t="s">
        <v>28</v>
      </c>
      <c r="D1088">
        <v>2</v>
      </c>
      <c r="E1088">
        <v>6</v>
      </c>
      <c r="F1088">
        <v>8</v>
      </c>
      <c r="G1088">
        <v>0</v>
      </c>
      <c r="H1088">
        <v>12</v>
      </c>
      <c r="I1088" t="s">
        <v>31</v>
      </c>
      <c r="J1088">
        <v>40</v>
      </c>
      <c r="K1088">
        <v>44101</v>
      </c>
      <c r="L1088">
        <v>4000</v>
      </c>
      <c r="M1088">
        <v>1</v>
      </c>
      <c r="N1088">
        <v>1</v>
      </c>
      <c r="O1088">
        <v>9</v>
      </c>
      <c r="P1088" t="str">
        <f t="shared" si="478"/>
        <v>0</v>
      </c>
      <c r="Q1088" t="s">
        <v>30</v>
      </c>
      <c r="R1088" s="2">
        <f t="shared" si="451"/>
        <v>1102294.4099999999</v>
      </c>
      <c r="S1088" s="2">
        <f t="shared" si="452"/>
        <v>1102295</v>
      </c>
      <c r="T1088" s="2">
        <f t="shared" si="453"/>
        <v>-0.59000000008381903</v>
      </c>
      <c r="U1088" s="2">
        <v>0</v>
      </c>
      <c r="V1088" s="3">
        <f t="shared" si="454"/>
        <v>0</v>
      </c>
      <c r="W1088" s="5">
        <f t="shared" si="455"/>
        <v>0</v>
      </c>
      <c r="X1088" s="2">
        <v>28442.12</v>
      </c>
      <c r="Y1088" s="3">
        <f t="shared" si="456"/>
        <v>28442</v>
      </c>
      <c r="Z1088" s="5">
        <f t="shared" si="457"/>
        <v>0.11999999999898137</v>
      </c>
      <c r="AA1088" s="2">
        <v>15927.65</v>
      </c>
      <c r="AB1088" s="3">
        <f t="shared" si="458"/>
        <v>15928</v>
      </c>
      <c r="AC1088" s="5">
        <f t="shared" si="459"/>
        <v>-0.3500000000003638</v>
      </c>
      <c r="AD1088" s="2">
        <v>246118.89</v>
      </c>
      <c r="AE1088" s="3">
        <f t="shared" si="460"/>
        <v>246119</v>
      </c>
      <c r="AF1088" s="5">
        <f t="shared" si="461"/>
        <v>-0.10999999998603016</v>
      </c>
      <c r="AG1088" s="2">
        <v>28359.64</v>
      </c>
      <c r="AH1088" s="3">
        <f t="shared" si="462"/>
        <v>28360</v>
      </c>
      <c r="AI1088" s="5">
        <f t="shared" si="463"/>
        <v>-0.36000000000058208</v>
      </c>
      <c r="AJ1088" s="2">
        <v>30933.599999999999</v>
      </c>
      <c r="AK1088" s="3">
        <f t="shared" si="464"/>
        <v>30934</v>
      </c>
      <c r="AL1088" s="5">
        <f t="shared" si="465"/>
        <v>-0.40000000000145519</v>
      </c>
      <c r="AM1088" s="2">
        <v>82966.100000000006</v>
      </c>
      <c r="AN1088" s="3">
        <f t="shared" si="466"/>
        <v>82966</v>
      </c>
      <c r="AO1088" s="5">
        <f t="shared" si="467"/>
        <v>0.10000000000582077</v>
      </c>
      <c r="AP1088" s="2">
        <v>72677</v>
      </c>
      <c r="AQ1088" s="3">
        <f t="shared" si="468"/>
        <v>72677</v>
      </c>
      <c r="AR1088" s="5">
        <f t="shared" si="469"/>
        <v>0</v>
      </c>
      <c r="AS1088" s="2">
        <v>50800.35</v>
      </c>
      <c r="AT1088" s="3">
        <f t="shared" si="470"/>
        <v>50800</v>
      </c>
      <c r="AU1088" s="5">
        <f t="shared" si="471"/>
        <v>0.34999999999854481</v>
      </c>
      <c r="AV1088" s="2">
        <v>489555.29</v>
      </c>
      <c r="AW1088" s="3">
        <f t="shared" si="472"/>
        <v>489555</v>
      </c>
      <c r="AX1088" s="5">
        <f t="shared" si="473"/>
        <v>0.28999999997904524</v>
      </c>
      <c r="AY1088" s="2">
        <v>35074</v>
      </c>
      <c r="AZ1088" s="3">
        <f t="shared" si="474"/>
        <v>35074</v>
      </c>
      <c r="BA1088" s="5">
        <f t="shared" si="475"/>
        <v>0</v>
      </c>
      <c r="BB1088" s="2">
        <v>21439.77</v>
      </c>
      <c r="BC1088" s="3">
        <f t="shared" si="476"/>
        <v>21440</v>
      </c>
      <c r="BD1088" s="5">
        <f t="shared" si="477"/>
        <v>-0.22999999999956344</v>
      </c>
    </row>
    <row r="1089" spans="1:56" x14ac:dyDescent="0.25">
      <c r="A1089">
        <v>2015</v>
      </c>
      <c r="B1089">
        <v>12</v>
      </c>
      <c r="C1089" t="s">
        <v>28</v>
      </c>
      <c r="D1089">
        <v>2</v>
      </c>
      <c r="E1089">
        <v>6</v>
      </c>
      <c r="F1089">
        <v>8</v>
      </c>
      <c r="G1089">
        <v>0</v>
      </c>
      <c r="H1089">
        <v>12</v>
      </c>
      <c r="I1089" t="s">
        <v>31</v>
      </c>
      <c r="J1089">
        <v>40</v>
      </c>
      <c r="K1089">
        <v>44101</v>
      </c>
      <c r="L1089">
        <v>4000</v>
      </c>
      <c r="M1089">
        <v>1</v>
      </c>
      <c r="N1089">
        <v>1</v>
      </c>
      <c r="O1089">
        <v>17</v>
      </c>
      <c r="P1089" t="str">
        <f t="shared" si="478"/>
        <v>0</v>
      </c>
      <c r="Q1089" t="s">
        <v>30</v>
      </c>
      <c r="R1089" s="2">
        <f t="shared" si="451"/>
        <v>31602</v>
      </c>
      <c r="S1089" s="2">
        <f t="shared" si="452"/>
        <v>31602</v>
      </c>
      <c r="T1089" s="2">
        <f t="shared" si="453"/>
        <v>0</v>
      </c>
      <c r="U1089" s="2">
        <v>0</v>
      </c>
      <c r="V1089" s="3">
        <f t="shared" si="454"/>
        <v>0</v>
      </c>
      <c r="W1089" s="5">
        <f t="shared" si="455"/>
        <v>0</v>
      </c>
      <c r="X1089" s="2">
        <v>0</v>
      </c>
      <c r="Y1089" s="3">
        <f t="shared" si="456"/>
        <v>0</v>
      </c>
      <c r="Z1089" s="5">
        <f t="shared" si="457"/>
        <v>0</v>
      </c>
      <c r="AA1089" s="2">
        <v>0</v>
      </c>
      <c r="AB1089" s="3">
        <f t="shared" si="458"/>
        <v>0</v>
      </c>
      <c r="AC1089" s="5">
        <f t="shared" si="459"/>
        <v>0</v>
      </c>
      <c r="AD1089" s="2">
        <v>6183.72</v>
      </c>
      <c r="AE1089" s="3">
        <f t="shared" si="460"/>
        <v>6184</v>
      </c>
      <c r="AF1089" s="5">
        <f t="shared" si="461"/>
        <v>-0.27999999999974534</v>
      </c>
      <c r="AG1089" s="2">
        <v>3159.85</v>
      </c>
      <c r="AH1089" s="3">
        <f t="shared" si="462"/>
        <v>3160</v>
      </c>
      <c r="AI1089" s="5">
        <f t="shared" si="463"/>
        <v>-0.15000000000009095</v>
      </c>
      <c r="AJ1089" s="2">
        <v>3160.15</v>
      </c>
      <c r="AK1089" s="3">
        <f t="shared" si="464"/>
        <v>3160</v>
      </c>
      <c r="AL1089" s="5">
        <f t="shared" si="465"/>
        <v>0.15000000000009095</v>
      </c>
      <c r="AM1089" s="2">
        <v>3296.28</v>
      </c>
      <c r="AN1089" s="3">
        <f t="shared" si="466"/>
        <v>3296</v>
      </c>
      <c r="AO1089" s="5">
        <f t="shared" si="467"/>
        <v>0.28000000000020009</v>
      </c>
      <c r="AP1089" s="2">
        <v>3119.8</v>
      </c>
      <c r="AQ1089" s="3">
        <f t="shared" si="468"/>
        <v>3120</v>
      </c>
      <c r="AR1089" s="5">
        <f t="shared" si="469"/>
        <v>-0.1999999999998181</v>
      </c>
      <c r="AS1089" s="2">
        <v>3200.2</v>
      </c>
      <c r="AT1089" s="3">
        <f t="shared" si="470"/>
        <v>3200</v>
      </c>
      <c r="AU1089" s="5">
        <f t="shared" si="471"/>
        <v>0.1999999999998181</v>
      </c>
      <c r="AV1089" s="2">
        <v>3160</v>
      </c>
      <c r="AW1089" s="3">
        <f t="shared" si="472"/>
        <v>3160</v>
      </c>
      <c r="AX1089" s="5">
        <f t="shared" si="473"/>
        <v>0</v>
      </c>
      <c r="AY1089" s="2">
        <v>6322</v>
      </c>
      <c r="AZ1089" s="3">
        <f t="shared" si="474"/>
        <v>6322</v>
      </c>
      <c r="BA1089" s="5">
        <f t="shared" si="475"/>
        <v>0</v>
      </c>
      <c r="BB1089" s="2">
        <v>0</v>
      </c>
      <c r="BC1089" s="3">
        <f t="shared" si="476"/>
        <v>0</v>
      </c>
      <c r="BD1089" s="5">
        <f t="shared" si="477"/>
        <v>0</v>
      </c>
    </row>
    <row r="1090" spans="1:56" x14ac:dyDescent="0.25">
      <c r="A1090">
        <v>2015</v>
      </c>
      <c r="B1090">
        <v>12</v>
      </c>
      <c r="C1090" t="s">
        <v>28</v>
      </c>
      <c r="D1090">
        <v>2</v>
      </c>
      <c r="E1090">
        <v>6</v>
      </c>
      <c r="F1090">
        <v>8</v>
      </c>
      <c r="G1090">
        <v>0</v>
      </c>
      <c r="H1090">
        <v>12</v>
      </c>
      <c r="I1090" t="s">
        <v>31</v>
      </c>
      <c r="J1090">
        <v>40</v>
      </c>
      <c r="K1090">
        <v>44102</v>
      </c>
      <c r="L1090">
        <v>4000</v>
      </c>
      <c r="M1090">
        <v>1</v>
      </c>
      <c r="N1090">
        <v>1</v>
      </c>
      <c r="O1090">
        <v>9</v>
      </c>
      <c r="P1090" t="str">
        <f t="shared" si="478"/>
        <v>0</v>
      </c>
      <c r="Q1090" t="s">
        <v>30</v>
      </c>
      <c r="R1090" s="2">
        <f t="shared" si="451"/>
        <v>547414</v>
      </c>
      <c r="S1090" s="2">
        <f t="shared" si="452"/>
        <v>547417</v>
      </c>
      <c r="T1090" s="2">
        <f t="shared" si="453"/>
        <v>-3</v>
      </c>
      <c r="U1090" s="2">
        <v>0</v>
      </c>
      <c r="V1090" s="3">
        <f t="shared" si="454"/>
        <v>0</v>
      </c>
      <c r="W1090" s="5">
        <f t="shared" si="455"/>
        <v>0</v>
      </c>
      <c r="X1090" s="2">
        <v>17248.5</v>
      </c>
      <c r="Y1090" s="3">
        <f t="shared" si="456"/>
        <v>17249</v>
      </c>
      <c r="Z1090" s="5">
        <f t="shared" si="457"/>
        <v>-0.5</v>
      </c>
      <c r="AA1090" s="2">
        <v>13765.5</v>
      </c>
      <c r="AB1090" s="3">
        <f t="shared" si="458"/>
        <v>13766</v>
      </c>
      <c r="AC1090" s="5">
        <f t="shared" si="459"/>
        <v>-0.5</v>
      </c>
      <c r="AD1090" s="2">
        <v>4974</v>
      </c>
      <c r="AE1090" s="3">
        <f t="shared" si="460"/>
        <v>4974</v>
      </c>
      <c r="AF1090" s="5">
        <f t="shared" si="461"/>
        <v>0</v>
      </c>
      <c r="AG1090" s="2">
        <v>6747.5</v>
      </c>
      <c r="AH1090" s="3">
        <f t="shared" si="462"/>
        <v>6748</v>
      </c>
      <c r="AI1090" s="5">
        <f t="shared" si="463"/>
        <v>-0.5</v>
      </c>
      <c r="AJ1090" s="2">
        <v>25691</v>
      </c>
      <c r="AK1090" s="3">
        <f t="shared" si="464"/>
        <v>25691</v>
      </c>
      <c r="AL1090" s="5">
        <f t="shared" si="465"/>
        <v>0</v>
      </c>
      <c r="AM1090" s="2">
        <v>116929.5</v>
      </c>
      <c r="AN1090" s="3">
        <f t="shared" si="466"/>
        <v>116930</v>
      </c>
      <c r="AO1090" s="5">
        <f t="shared" si="467"/>
        <v>-0.5</v>
      </c>
      <c r="AP1090" s="2">
        <v>0</v>
      </c>
      <c r="AQ1090" s="3">
        <f t="shared" si="468"/>
        <v>0</v>
      </c>
      <c r="AR1090" s="5">
        <f t="shared" si="469"/>
        <v>0</v>
      </c>
      <c r="AS1090" s="2">
        <v>129217.5</v>
      </c>
      <c r="AT1090" s="3">
        <f t="shared" si="470"/>
        <v>129218</v>
      </c>
      <c r="AU1090" s="5">
        <f t="shared" si="471"/>
        <v>-0.5</v>
      </c>
      <c r="AV1090" s="2">
        <v>19742</v>
      </c>
      <c r="AW1090" s="3">
        <f t="shared" si="472"/>
        <v>19742</v>
      </c>
      <c r="AX1090" s="5">
        <f t="shared" si="473"/>
        <v>0</v>
      </c>
      <c r="AY1090" s="2">
        <v>176154</v>
      </c>
      <c r="AZ1090" s="3">
        <f t="shared" si="474"/>
        <v>176154</v>
      </c>
      <c r="BA1090" s="5">
        <f t="shared" si="475"/>
        <v>0</v>
      </c>
      <c r="BB1090" s="2">
        <v>36944.5</v>
      </c>
      <c r="BC1090" s="3">
        <f t="shared" si="476"/>
        <v>36945</v>
      </c>
      <c r="BD1090" s="5">
        <f t="shared" si="477"/>
        <v>-0.5</v>
      </c>
    </row>
    <row r="1091" spans="1:56" x14ac:dyDescent="0.25">
      <c r="A1091">
        <v>2015</v>
      </c>
      <c r="B1091">
        <v>12</v>
      </c>
      <c r="C1091" t="s">
        <v>28</v>
      </c>
      <c r="D1091">
        <v>2</v>
      </c>
      <c r="E1091">
        <v>6</v>
      </c>
      <c r="F1091">
        <v>8</v>
      </c>
      <c r="G1091">
        <v>0</v>
      </c>
      <c r="H1091">
        <v>12</v>
      </c>
      <c r="I1091" t="s">
        <v>31</v>
      </c>
      <c r="J1091">
        <v>40</v>
      </c>
      <c r="K1091">
        <v>44106</v>
      </c>
      <c r="L1091">
        <v>4000</v>
      </c>
      <c r="M1091">
        <v>1</v>
      </c>
      <c r="N1091">
        <v>1</v>
      </c>
      <c r="O1091">
        <v>9</v>
      </c>
      <c r="P1091" t="str">
        <f t="shared" si="478"/>
        <v>0</v>
      </c>
      <c r="Q1091" t="s">
        <v>30</v>
      </c>
      <c r="R1091" s="2">
        <f t="shared" si="451"/>
        <v>12693600</v>
      </c>
      <c r="S1091" s="2">
        <f t="shared" si="452"/>
        <v>12693600</v>
      </c>
      <c r="T1091" s="2">
        <f t="shared" si="453"/>
        <v>0</v>
      </c>
      <c r="U1091" s="2">
        <v>0</v>
      </c>
      <c r="V1091" s="3">
        <f t="shared" si="454"/>
        <v>0</v>
      </c>
      <c r="W1091" s="5">
        <f t="shared" si="455"/>
        <v>0</v>
      </c>
      <c r="X1091" s="2">
        <v>0</v>
      </c>
      <c r="Y1091" s="3">
        <f t="shared" si="456"/>
        <v>0</v>
      </c>
      <c r="Z1091" s="5">
        <f t="shared" si="457"/>
        <v>0</v>
      </c>
      <c r="AA1091" s="2">
        <v>0</v>
      </c>
      <c r="AB1091" s="3">
        <f t="shared" si="458"/>
        <v>0</v>
      </c>
      <c r="AC1091" s="5">
        <f t="shared" si="459"/>
        <v>0</v>
      </c>
      <c r="AD1091" s="2">
        <v>1087700</v>
      </c>
      <c r="AE1091" s="3">
        <f t="shared" si="460"/>
        <v>1087700</v>
      </c>
      <c r="AF1091" s="5">
        <f t="shared" si="461"/>
        <v>0</v>
      </c>
      <c r="AG1091" s="2">
        <v>107900</v>
      </c>
      <c r="AH1091" s="3">
        <f t="shared" si="462"/>
        <v>107900</v>
      </c>
      <c r="AI1091" s="5">
        <f t="shared" si="463"/>
        <v>0</v>
      </c>
      <c r="AJ1091" s="2">
        <v>1994300</v>
      </c>
      <c r="AK1091" s="3">
        <f t="shared" si="464"/>
        <v>1994300</v>
      </c>
      <c r="AL1091" s="5">
        <f t="shared" si="465"/>
        <v>0</v>
      </c>
      <c r="AM1091" s="2">
        <v>609009.07999999996</v>
      </c>
      <c r="AN1091" s="3">
        <f t="shared" si="466"/>
        <v>609009</v>
      </c>
      <c r="AO1091" s="5">
        <f t="shared" si="467"/>
        <v>7.9999999958090484E-2</v>
      </c>
      <c r="AP1091" s="2">
        <v>2785994.05</v>
      </c>
      <c r="AQ1091" s="3">
        <f t="shared" si="468"/>
        <v>2785994</v>
      </c>
      <c r="AR1091" s="5">
        <f t="shared" si="469"/>
        <v>4.9999999813735485E-2</v>
      </c>
      <c r="AS1091" s="2">
        <v>3047026.97</v>
      </c>
      <c r="AT1091" s="3">
        <f t="shared" si="470"/>
        <v>3047027</v>
      </c>
      <c r="AU1091" s="5">
        <f t="shared" si="471"/>
        <v>-2.9999999795109034E-2</v>
      </c>
      <c r="AV1091" s="2">
        <v>1517495.05</v>
      </c>
      <c r="AW1091" s="3">
        <f t="shared" si="472"/>
        <v>1517495</v>
      </c>
      <c r="AX1091" s="5">
        <f t="shared" si="473"/>
        <v>5.0000000046566129E-2</v>
      </c>
      <c r="AY1091" s="2">
        <v>677373.31</v>
      </c>
      <c r="AZ1091" s="3">
        <f t="shared" si="474"/>
        <v>677373</v>
      </c>
      <c r="BA1091" s="5">
        <f t="shared" si="475"/>
        <v>0.31000000005587935</v>
      </c>
      <c r="BB1091" s="2">
        <v>866801.54</v>
      </c>
      <c r="BC1091" s="3">
        <f t="shared" si="476"/>
        <v>866802</v>
      </c>
      <c r="BD1091" s="5">
        <f t="shared" si="477"/>
        <v>-0.4599999999627471</v>
      </c>
    </row>
    <row r="1092" spans="1:56" x14ac:dyDescent="0.25">
      <c r="A1092">
        <v>2015</v>
      </c>
      <c r="B1092">
        <v>12</v>
      </c>
      <c r="C1092" t="s">
        <v>28</v>
      </c>
      <c r="D1092">
        <v>2</v>
      </c>
      <c r="E1092">
        <v>6</v>
      </c>
      <c r="F1092">
        <v>8</v>
      </c>
      <c r="G1092">
        <v>0</v>
      </c>
      <c r="H1092">
        <v>12</v>
      </c>
      <c r="I1092" t="s">
        <v>34</v>
      </c>
      <c r="J1092">
        <v>13</v>
      </c>
      <c r="K1092">
        <v>11301</v>
      </c>
      <c r="L1092">
        <v>1000</v>
      </c>
      <c r="M1092">
        <v>1</v>
      </c>
      <c r="N1092">
        <v>1</v>
      </c>
      <c r="O1092">
        <v>9</v>
      </c>
      <c r="P1092" t="str">
        <f t="shared" si="478"/>
        <v>0</v>
      </c>
      <c r="Q1092" t="s">
        <v>30</v>
      </c>
      <c r="R1092" s="2">
        <f t="shared" si="451"/>
        <v>55055766</v>
      </c>
      <c r="S1092" s="2">
        <f t="shared" si="452"/>
        <v>55055766</v>
      </c>
      <c r="T1092" s="2">
        <f t="shared" si="453"/>
        <v>0</v>
      </c>
      <c r="U1092" s="2">
        <v>4082678.35</v>
      </c>
      <c r="V1092" s="3">
        <f t="shared" si="454"/>
        <v>4082678</v>
      </c>
      <c r="W1092" s="5">
        <f t="shared" si="455"/>
        <v>0.35000000009313226</v>
      </c>
      <c r="X1092" s="2">
        <v>4767383</v>
      </c>
      <c r="Y1092" s="3">
        <f t="shared" si="456"/>
        <v>4767383</v>
      </c>
      <c r="Z1092" s="5">
        <f t="shared" si="457"/>
        <v>0</v>
      </c>
      <c r="AA1092" s="2">
        <v>4163370.69</v>
      </c>
      <c r="AB1092" s="3">
        <f t="shared" si="458"/>
        <v>4163371</v>
      </c>
      <c r="AC1092" s="5">
        <f t="shared" si="459"/>
        <v>-0.31000000005587935</v>
      </c>
      <c r="AD1092" s="2">
        <v>4201870.93</v>
      </c>
      <c r="AE1092" s="3">
        <f t="shared" si="460"/>
        <v>4201871</v>
      </c>
      <c r="AF1092" s="5">
        <f t="shared" si="461"/>
        <v>-7.0000000298023224E-2</v>
      </c>
      <c r="AG1092" s="2">
        <v>4188886</v>
      </c>
      <c r="AH1092" s="3">
        <f t="shared" si="462"/>
        <v>4188886</v>
      </c>
      <c r="AI1092" s="5">
        <f t="shared" si="463"/>
        <v>0</v>
      </c>
      <c r="AJ1092" s="2">
        <v>4759925</v>
      </c>
      <c r="AK1092" s="3">
        <f t="shared" si="464"/>
        <v>4759925</v>
      </c>
      <c r="AL1092" s="5">
        <f t="shared" si="465"/>
        <v>0</v>
      </c>
      <c r="AM1092" s="2">
        <v>4196788</v>
      </c>
      <c r="AN1092" s="3">
        <f t="shared" si="466"/>
        <v>4196788</v>
      </c>
      <c r="AO1092" s="5">
        <f t="shared" si="467"/>
        <v>0</v>
      </c>
      <c r="AP1092" s="2">
        <v>4769366</v>
      </c>
      <c r="AQ1092" s="3">
        <f t="shared" si="468"/>
        <v>4769366</v>
      </c>
      <c r="AR1092" s="5">
        <f t="shared" si="469"/>
        <v>0</v>
      </c>
      <c r="AS1092" s="2">
        <v>4204647</v>
      </c>
      <c r="AT1092" s="3">
        <f t="shared" si="470"/>
        <v>4204647</v>
      </c>
      <c r="AU1092" s="5">
        <f t="shared" si="471"/>
        <v>0</v>
      </c>
      <c r="AV1092" s="2">
        <v>4773029</v>
      </c>
      <c r="AW1092" s="3">
        <f t="shared" si="472"/>
        <v>4773029</v>
      </c>
      <c r="AX1092" s="5">
        <f t="shared" si="473"/>
        <v>0</v>
      </c>
      <c r="AY1092" s="2">
        <v>4677150</v>
      </c>
      <c r="AZ1092" s="3">
        <f t="shared" si="474"/>
        <v>4677150</v>
      </c>
      <c r="BA1092" s="5">
        <f t="shared" si="475"/>
        <v>0</v>
      </c>
      <c r="BB1092" s="2">
        <v>6270672.0300000003</v>
      </c>
      <c r="BC1092" s="3">
        <f t="shared" si="476"/>
        <v>6270672</v>
      </c>
      <c r="BD1092" s="5">
        <f t="shared" si="477"/>
        <v>3.0000000260770321E-2</v>
      </c>
    </row>
    <row r="1093" spans="1:56" x14ac:dyDescent="0.25">
      <c r="A1093">
        <v>2015</v>
      </c>
      <c r="B1093">
        <v>12</v>
      </c>
      <c r="C1093" t="s">
        <v>28</v>
      </c>
      <c r="D1093">
        <v>2</v>
      </c>
      <c r="E1093">
        <v>6</v>
      </c>
      <c r="F1093">
        <v>8</v>
      </c>
      <c r="G1093">
        <v>0</v>
      </c>
      <c r="H1093">
        <v>12</v>
      </c>
      <c r="I1093" t="s">
        <v>34</v>
      </c>
      <c r="J1093">
        <v>13</v>
      </c>
      <c r="K1093">
        <v>12101</v>
      </c>
      <c r="L1093">
        <v>1000</v>
      </c>
      <c r="M1093">
        <v>1</v>
      </c>
      <c r="N1093">
        <v>1</v>
      </c>
      <c r="O1093">
        <v>9</v>
      </c>
      <c r="P1093" t="str">
        <f t="shared" si="478"/>
        <v>0</v>
      </c>
      <c r="Q1093" t="s">
        <v>30</v>
      </c>
      <c r="R1093" s="2">
        <f t="shared" ref="R1093:R1156" si="479">+U1093+X1093+AA1093+AD1093+AG1093+AJ1093+AM1093+AP1093+AS1093+AV1093+AY1093+BB1093</f>
        <v>1170370.9999999998</v>
      </c>
      <c r="S1093" s="2">
        <f t="shared" ref="S1093:S1156" si="480">+V1093+Y1093+AB1093+AE1093+AH1093+AK1093+AN1093+AQ1093+AT1093+AW1093+AZ1093+BC1093</f>
        <v>1170371</v>
      </c>
      <c r="T1093" s="2">
        <f t="shared" ref="T1093:T1156" si="481">R1093-S1093</f>
        <v>0</v>
      </c>
      <c r="U1093" s="2">
        <v>200483.86</v>
      </c>
      <c r="V1093" s="3">
        <f t="shared" ref="V1093:V1156" si="482">MROUND(U1093,1)</f>
        <v>200484</v>
      </c>
      <c r="W1093" s="5">
        <f t="shared" ref="W1093:W1156" si="483">U1093-V1093</f>
        <v>-0.14000000001396984</v>
      </c>
      <c r="X1093" s="2">
        <v>91631</v>
      </c>
      <c r="Y1093" s="3">
        <f t="shared" ref="Y1093:Y1156" si="484">MROUND(X1093,1)</f>
        <v>91631</v>
      </c>
      <c r="Z1093" s="5">
        <f t="shared" ref="Z1093:Z1156" si="485">X1093-Y1093</f>
        <v>0</v>
      </c>
      <c r="AA1093" s="2">
        <v>90984</v>
      </c>
      <c r="AB1093" s="3">
        <f t="shared" ref="AB1093:AB1156" si="486">MROUND(AA1093,1)</f>
        <v>90984</v>
      </c>
      <c r="AC1093" s="5">
        <f t="shared" ref="AC1093:AC1156" si="487">AA1093-AB1093</f>
        <v>0</v>
      </c>
      <c r="AD1093" s="2">
        <v>91631</v>
      </c>
      <c r="AE1093" s="3">
        <f t="shared" ref="AE1093:AE1156" si="488">MROUND(AD1093,1)</f>
        <v>91631</v>
      </c>
      <c r="AF1093" s="5">
        <f t="shared" ref="AF1093:AF1156" si="489">AD1093-AE1093</f>
        <v>0</v>
      </c>
      <c r="AG1093" s="2">
        <v>90984</v>
      </c>
      <c r="AH1093" s="3">
        <f t="shared" ref="AH1093:AH1156" si="490">MROUND(AG1093,1)</f>
        <v>90984</v>
      </c>
      <c r="AI1093" s="5">
        <f t="shared" ref="AI1093:AI1156" si="491">AG1093-AH1093</f>
        <v>0</v>
      </c>
      <c r="AJ1093" s="2">
        <v>91631</v>
      </c>
      <c r="AK1093" s="3">
        <f t="shared" ref="AK1093:AK1156" si="492">MROUND(AJ1093,1)</f>
        <v>91631</v>
      </c>
      <c r="AL1093" s="5">
        <f t="shared" ref="AL1093:AL1156" si="493">AJ1093-AK1093</f>
        <v>0</v>
      </c>
      <c r="AM1093" s="2">
        <v>90984</v>
      </c>
      <c r="AN1093" s="3">
        <f t="shared" ref="AN1093:AN1156" si="494">MROUND(AM1093,1)</f>
        <v>90984</v>
      </c>
      <c r="AO1093" s="5">
        <f t="shared" ref="AO1093:AO1156" si="495">AM1093-AN1093</f>
        <v>0</v>
      </c>
      <c r="AP1093" s="2">
        <v>91631</v>
      </c>
      <c r="AQ1093" s="3">
        <f t="shared" ref="AQ1093:AQ1156" si="496">MROUND(AP1093,1)</f>
        <v>91631</v>
      </c>
      <c r="AR1093" s="5">
        <f t="shared" ref="AR1093:AR1156" si="497">AP1093-AQ1093</f>
        <v>0</v>
      </c>
      <c r="AS1093" s="2">
        <v>90984</v>
      </c>
      <c r="AT1093" s="3">
        <f t="shared" ref="AT1093:AT1156" si="498">MROUND(AS1093,1)</f>
        <v>90984</v>
      </c>
      <c r="AU1093" s="5">
        <f t="shared" ref="AU1093:AU1156" si="499">AS1093-AT1093</f>
        <v>0</v>
      </c>
      <c r="AV1093" s="2">
        <v>91631</v>
      </c>
      <c r="AW1093" s="3">
        <f t="shared" ref="AW1093:AW1156" si="500">MROUND(AV1093,1)</f>
        <v>91631</v>
      </c>
      <c r="AX1093" s="5">
        <f t="shared" ref="AX1093:AX1156" si="501">AV1093-AW1093</f>
        <v>0</v>
      </c>
      <c r="AY1093" s="2">
        <v>90984</v>
      </c>
      <c r="AZ1093" s="3">
        <f t="shared" ref="AZ1093:AZ1156" si="502">MROUND(AY1093,1)</f>
        <v>90984</v>
      </c>
      <c r="BA1093" s="5">
        <f t="shared" ref="BA1093:BA1156" si="503">AY1093-AZ1093</f>
        <v>0</v>
      </c>
      <c r="BB1093" s="2">
        <v>56812.14</v>
      </c>
      <c r="BC1093" s="3">
        <f t="shared" ref="BC1093:BC1156" si="504">MROUND(BB1093,1)</f>
        <v>56812</v>
      </c>
      <c r="BD1093" s="5">
        <f t="shared" ref="BD1093:BD1156" si="505">BB1093-BC1093</f>
        <v>0.13999999999941792</v>
      </c>
    </row>
    <row r="1094" spans="1:56" x14ac:dyDescent="0.25">
      <c r="A1094">
        <v>2015</v>
      </c>
      <c r="B1094">
        <v>12</v>
      </c>
      <c r="C1094" t="s">
        <v>28</v>
      </c>
      <c r="D1094">
        <v>2</v>
      </c>
      <c r="E1094">
        <v>6</v>
      </c>
      <c r="F1094">
        <v>8</v>
      </c>
      <c r="G1094">
        <v>0</v>
      </c>
      <c r="H1094">
        <v>12</v>
      </c>
      <c r="I1094" t="s">
        <v>34</v>
      </c>
      <c r="J1094">
        <v>13</v>
      </c>
      <c r="K1094">
        <v>13101</v>
      </c>
      <c r="L1094">
        <v>1000</v>
      </c>
      <c r="M1094">
        <v>1</v>
      </c>
      <c r="N1094">
        <v>1</v>
      </c>
      <c r="O1094">
        <v>9</v>
      </c>
      <c r="P1094" t="str">
        <f t="shared" ref="P1094:P1157" si="506">"0"</f>
        <v>0</v>
      </c>
      <c r="Q1094" t="s">
        <v>30</v>
      </c>
      <c r="R1094" s="2">
        <f t="shared" si="479"/>
        <v>1824200</v>
      </c>
      <c r="S1094" s="2">
        <f t="shared" si="480"/>
        <v>1824201</v>
      </c>
      <c r="T1094" s="2">
        <f t="shared" si="481"/>
        <v>-1</v>
      </c>
      <c r="U1094" s="2">
        <v>178998</v>
      </c>
      <c r="V1094" s="3">
        <f t="shared" si="482"/>
        <v>178998</v>
      </c>
      <c r="W1094" s="5">
        <f t="shared" si="483"/>
        <v>0</v>
      </c>
      <c r="X1094" s="2">
        <v>179273</v>
      </c>
      <c r="Y1094" s="3">
        <f t="shared" si="484"/>
        <v>179273</v>
      </c>
      <c r="Z1094" s="5">
        <f t="shared" si="485"/>
        <v>0</v>
      </c>
      <c r="AA1094" s="2">
        <v>196560.5</v>
      </c>
      <c r="AB1094" s="3">
        <f t="shared" si="486"/>
        <v>196561</v>
      </c>
      <c r="AC1094" s="5">
        <f t="shared" si="487"/>
        <v>-0.5</v>
      </c>
      <c r="AD1094" s="2">
        <v>179273</v>
      </c>
      <c r="AE1094" s="3">
        <f t="shared" si="488"/>
        <v>179273</v>
      </c>
      <c r="AF1094" s="5">
        <f t="shared" si="489"/>
        <v>0</v>
      </c>
      <c r="AG1094" s="2">
        <v>179273</v>
      </c>
      <c r="AH1094" s="3">
        <f t="shared" si="490"/>
        <v>179273</v>
      </c>
      <c r="AI1094" s="5">
        <f t="shared" si="491"/>
        <v>0</v>
      </c>
      <c r="AJ1094" s="2">
        <v>179273</v>
      </c>
      <c r="AK1094" s="3">
        <f t="shared" si="492"/>
        <v>179273</v>
      </c>
      <c r="AL1094" s="5">
        <f t="shared" si="493"/>
        <v>0</v>
      </c>
      <c r="AM1094" s="2">
        <v>179273</v>
      </c>
      <c r="AN1094" s="3">
        <f t="shared" si="494"/>
        <v>179273</v>
      </c>
      <c r="AO1094" s="5">
        <f t="shared" si="495"/>
        <v>0</v>
      </c>
      <c r="AP1094" s="2">
        <v>179273</v>
      </c>
      <c r="AQ1094" s="3">
        <f t="shared" si="496"/>
        <v>179273</v>
      </c>
      <c r="AR1094" s="5">
        <f t="shared" si="497"/>
        <v>0</v>
      </c>
      <c r="AS1094" s="2">
        <v>179273</v>
      </c>
      <c r="AT1094" s="3">
        <f t="shared" si="498"/>
        <v>179273</v>
      </c>
      <c r="AU1094" s="5">
        <f t="shared" si="499"/>
        <v>0</v>
      </c>
      <c r="AV1094" s="2">
        <v>179273</v>
      </c>
      <c r="AW1094" s="3">
        <f t="shared" si="500"/>
        <v>179273</v>
      </c>
      <c r="AX1094" s="5">
        <f t="shared" si="501"/>
        <v>0</v>
      </c>
      <c r="AY1094" s="2">
        <v>13357.5</v>
      </c>
      <c r="AZ1094" s="3">
        <f t="shared" si="502"/>
        <v>13358</v>
      </c>
      <c r="BA1094" s="5">
        <f t="shared" si="503"/>
        <v>-0.5</v>
      </c>
      <c r="BB1094" s="2">
        <v>1100</v>
      </c>
      <c r="BC1094" s="3">
        <f t="shared" si="504"/>
        <v>1100</v>
      </c>
      <c r="BD1094" s="5">
        <f t="shared" si="505"/>
        <v>0</v>
      </c>
    </row>
    <row r="1095" spans="1:56" x14ac:dyDescent="0.25">
      <c r="A1095">
        <v>2015</v>
      </c>
      <c r="B1095">
        <v>12</v>
      </c>
      <c r="C1095" t="s">
        <v>28</v>
      </c>
      <c r="D1095">
        <v>2</v>
      </c>
      <c r="E1095">
        <v>6</v>
      </c>
      <c r="F1095">
        <v>8</v>
      </c>
      <c r="G1095">
        <v>0</v>
      </c>
      <c r="H1095">
        <v>12</v>
      </c>
      <c r="I1095" t="s">
        <v>34</v>
      </c>
      <c r="J1095">
        <v>13</v>
      </c>
      <c r="K1095">
        <v>13201</v>
      </c>
      <c r="L1095">
        <v>1000</v>
      </c>
      <c r="M1095">
        <v>1</v>
      </c>
      <c r="N1095">
        <v>1</v>
      </c>
      <c r="O1095">
        <v>9</v>
      </c>
      <c r="P1095" t="str">
        <f t="shared" si="506"/>
        <v>0</v>
      </c>
      <c r="Q1095" t="s">
        <v>30</v>
      </c>
      <c r="R1095" s="2">
        <f t="shared" si="479"/>
        <v>1906592</v>
      </c>
      <c r="S1095" s="2">
        <f t="shared" si="480"/>
        <v>1906592</v>
      </c>
      <c r="T1095" s="2">
        <f t="shared" si="481"/>
        <v>0</v>
      </c>
      <c r="U1095" s="2">
        <v>0</v>
      </c>
      <c r="V1095" s="3">
        <f t="shared" si="482"/>
        <v>0</v>
      </c>
      <c r="W1095" s="5">
        <f t="shared" si="483"/>
        <v>0</v>
      </c>
      <c r="X1095" s="2">
        <v>38293</v>
      </c>
      <c r="Y1095" s="3">
        <f t="shared" si="484"/>
        <v>38293</v>
      </c>
      <c r="Z1095" s="5">
        <f t="shared" si="485"/>
        <v>0</v>
      </c>
      <c r="AA1095" s="2">
        <v>30250</v>
      </c>
      <c r="AB1095" s="3">
        <f t="shared" si="486"/>
        <v>30250</v>
      </c>
      <c r="AC1095" s="5">
        <f t="shared" si="487"/>
        <v>0</v>
      </c>
      <c r="AD1095" s="2">
        <v>28800</v>
      </c>
      <c r="AE1095" s="3">
        <f t="shared" si="488"/>
        <v>28800</v>
      </c>
      <c r="AF1095" s="5">
        <f t="shared" si="489"/>
        <v>0</v>
      </c>
      <c r="AG1095" s="2">
        <v>35494</v>
      </c>
      <c r="AH1095" s="3">
        <f t="shared" si="490"/>
        <v>35494</v>
      </c>
      <c r="AI1095" s="5">
        <f t="shared" si="491"/>
        <v>0</v>
      </c>
      <c r="AJ1095" s="2">
        <v>786356</v>
      </c>
      <c r="AK1095" s="3">
        <f t="shared" si="492"/>
        <v>786356</v>
      </c>
      <c r="AL1095" s="5">
        <f t="shared" si="493"/>
        <v>0</v>
      </c>
      <c r="AM1095" s="2">
        <v>13960</v>
      </c>
      <c r="AN1095" s="3">
        <f t="shared" si="494"/>
        <v>13960</v>
      </c>
      <c r="AO1095" s="5">
        <f t="shared" si="495"/>
        <v>0</v>
      </c>
      <c r="AP1095" s="2">
        <v>38324</v>
      </c>
      <c r="AQ1095" s="3">
        <f t="shared" si="496"/>
        <v>38324</v>
      </c>
      <c r="AR1095" s="5">
        <f t="shared" si="497"/>
        <v>0</v>
      </c>
      <c r="AS1095" s="2">
        <v>38324</v>
      </c>
      <c r="AT1095" s="3">
        <f t="shared" si="498"/>
        <v>38324</v>
      </c>
      <c r="AU1095" s="5">
        <f t="shared" si="499"/>
        <v>0</v>
      </c>
      <c r="AV1095" s="2">
        <v>30250</v>
      </c>
      <c r="AW1095" s="3">
        <f t="shared" si="500"/>
        <v>30250</v>
      </c>
      <c r="AX1095" s="5">
        <f t="shared" si="501"/>
        <v>0</v>
      </c>
      <c r="AY1095" s="2">
        <v>58799</v>
      </c>
      <c r="AZ1095" s="3">
        <f t="shared" si="502"/>
        <v>58799</v>
      </c>
      <c r="BA1095" s="5">
        <f t="shared" si="503"/>
        <v>0</v>
      </c>
      <c r="BB1095" s="2">
        <v>807742</v>
      </c>
      <c r="BC1095" s="3">
        <f t="shared" si="504"/>
        <v>807742</v>
      </c>
      <c r="BD1095" s="5">
        <f t="shared" si="505"/>
        <v>0</v>
      </c>
    </row>
    <row r="1096" spans="1:56" x14ac:dyDescent="0.25">
      <c r="A1096">
        <v>2015</v>
      </c>
      <c r="B1096">
        <v>12</v>
      </c>
      <c r="C1096" t="s">
        <v>28</v>
      </c>
      <c r="D1096">
        <v>2</v>
      </c>
      <c r="E1096">
        <v>6</v>
      </c>
      <c r="F1096">
        <v>8</v>
      </c>
      <c r="G1096">
        <v>0</v>
      </c>
      <c r="H1096">
        <v>12</v>
      </c>
      <c r="I1096" t="s">
        <v>34</v>
      </c>
      <c r="J1096">
        <v>13</v>
      </c>
      <c r="K1096">
        <v>13202</v>
      </c>
      <c r="L1096">
        <v>1000</v>
      </c>
      <c r="M1096">
        <v>1</v>
      </c>
      <c r="N1096">
        <v>1</v>
      </c>
      <c r="O1096">
        <v>9</v>
      </c>
      <c r="P1096" t="str">
        <f t="shared" si="506"/>
        <v>0</v>
      </c>
      <c r="Q1096" t="s">
        <v>30</v>
      </c>
      <c r="R1096" s="2">
        <f t="shared" si="479"/>
        <v>14502617</v>
      </c>
      <c r="S1096" s="2">
        <f t="shared" si="480"/>
        <v>14502617</v>
      </c>
      <c r="T1096" s="2">
        <f t="shared" si="481"/>
        <v>0</v>
      </c>
      <c r="U1096" s="2">
        <v>720.14</v>
      </c>
      <c r="V1096" s="3">
        <f t="shared" si="482"/>
        <v>720</v>
      </c>
      <c r="W1096" s="5">
        <f t="shared" si="483"/>
        <v>0.13999999999998636</v>
      </c>
      <c r="X1096" s="2">
        <v>0</v>
      </c>
      <c r="Y1096" s="3">
        <f t="shared" si="484"/>
        <v>0</v>
      </c>
      <c r="Z1096" s="5">
        <f t="shared" si="485"/>
        <v>0</v>
      </c>
      <c r="AA1096" s="2">
        <v>0</v>
      </c>
      <c r="AB1096" s="3">
        <f t="shared" si="486"/>
        <v>0</v>
      </c>
      <c r="AC1096" s="5">
        <f t="shared" si="487"/>
        <v>0</v>
      </c>
      <c r="AD1096" s="2">
        <v>0</v>
      </c>
      <c r="AE1096" s="3">
        <f t="shared" si="488"/>
        <v>0</v>
      </c>
      <c r="AF1096" s="5">
        <f t="shared" si="489"/>
        <v>0</v>
      </c>
      <c r="AG1096" s="2">
        <v>0</v>
      </c>
      <c r="AH1096" s="3">
        <f t="shared" si="490"/>
        <v>0</v>
      </c>
      <c r="AI1096" s="5">
        <f t="shared" si="491"/>
        <v>0</v>
      </c>
      <c r="AJ1096" s="2">
        <v>0</v>
      </c>
      <c r="AK1096" s="3">
        <f t="shared" si="492"/>
        <v>0</v>
      </c>
      <c r="AL1096" s="5">
        <f t="shared" si="493"/>
        <v>0</v>
      </c>
      <c r="AM1096" s="2">
        <v>0</v>
      </c>
      <c r="AN1096" s="3">
        <f t="shared" si="494"/>
        <v>0</v>
      </c>
      <c r="AO1096" s="5">
        <f t="shared" si="495"/>
        <v>0</v>
      </c>
      <c r="AP1096" s="2">
        <v>13125.86</v>
      </c>
      <c r="AQ1096" s="3">
        <f t="shared" si="496"/>
        <v>13126</v>
      </c>
      <c r="AR1096" s="5">
        <f t="shared" si="497"/>
        <v>-0.13999999999941792</v>
      </c>
      <c r="AS1096" s="2">
        <v>0</v>
      </c>
      <c r="AT1096" s="3">
        <f t="shared" si="498"/>
        <v>0</v>
      </c>
      <c r="AU1096" s="5">
        <f t="shared" si="499"/>
        <v>0</v>
      </c>
      <c r="AV1096" s="2">
        <v>0</v>
      </c>
      <c r="AW1096" s="3">
        <f t="shared" si="500"/>
        <v>0</v>
      </c>
      <c r="AX1096" s="5">
        <f t="shared" si="501"/>
        <v>0</v>
      </c>
      <c r="AY1096" s="2">
        <v>7684328</v>
      </c>
      <c r="AZ1096" s="3">
        <f t="shared" si="502"/>
        <v>7684328</v>
      </c>
      <c r="BA1096" s="5">
        <f t="shared" si="503"/>
        <v>0</v>
      </c>
      <c r="BB1096" s="2">
        <v>6804443</v>
      </c>
      <c r="BC1096" s="3">
        <f t="shared" si="504"/>
        <v>6804443</v>
      </c>
      <c r="BD1096" s="5">
        <f t="shared" si="505"/>
        <v>0</v>
      </c>
    </row>
    <row r="1097" spans="1:56" x14ac:dyDescent="0.25">
      <c r="A1097">
        <v>2015</v>
      </c>
      <c r="B1097">
        <v>12</v>
      </c>
      <c r="C1097" t="s">
        <v>28</v>
      </c>
      <c r="D1097">
        <v>2</v>
      </c>
      <c r="E1097">
        <v>6</v>
      </c>
      <c r="F1097">
        <v>8</v>
      </c>
      <c r="G1097">
        <v>0</v>
      </c>
      <c r="H1097">
        <v>12</v>
      </c>
      <c r="I1097" t="s">
        <v>34</v>
      </c>
      <c r="J1097">
        <v>13</v>
      </c>
      <c r="K1097">
        <v>13301</v>
      </c>
      <c r="L1097">
        <v>1000</v>
      </c>
      <c r="M1097">
        <v>1</v>
      </c>
      <c r="N1097">
        <v>1</v>
      </c>
      <c r="O1097">
        <v>9</v>
      </c>
      <c r="P1097" t="str">
        <f t="shared" si="506"/>
        <v>0</v>
      </c>
      <c r="Q1097" t="s">
        <v>30</v>
      </c>
      <c r="R1097" s="2">
        <f t="shared" si="479"/>
        <v>60468</v>
      </c>
      <c r="S1097" s="2">
        <f t="shared" si="480"/>
        <v>60468</v>
      </c>
      <c r="T1097" s="2">
        <f t="shared" si="481"/>
        <v>0</v>
      </c>
      <c r="U1097" s="2">
        <v>13688</v>
      </c>
      <c r="V1097" s="3">
        <f t="shared" si="482"/>
        <v>13688</v>
      </c>
      <c r="W1097" s="5">
        <f t="shared" si="483"/>
        <v>0</v>
      </c>
      <c r="X1097" s="2">
        <v>10959</v>
      </c>
      <c r="Y1097" s="3">
        <f t="shared" si="484"/>
        <v>10959</v>
      </c>
      <c r="Z1097" s="5">
        <f t="shared" si="485"/>
        <v>0</v>
      </c>
      <c r="AA1097" s="2">
        <v>20477</v>
      </c>
      <c r="AB1097" s="3">
        <f t="shared" si="486"/>
        <v>20477</v>
      </c>
      <c r="AC1097" s="5">
        <f t="shared" si="487"/>
        <v>0</v>
      </c>
      <c r="AD1097" s="2">
        <v>6240.59</v>
      </c>
      <c r="AE1097" s="3">
        <f t="shared" si="488"/>
        <v>6241</v>
      </c>
      <c r="AF1097" s="5">
        <f t="shared" si="489"/>
        <v>-0.40999999999985448</v>
      </c>
      <c r="AG1097" s="2">
        <v>9103.41</v>
      </c>
      <c r="AH1097" s="3">
        <f t="shared" si="490"/>
        <v>9103</v>
      </c>
      <c r="AI1097" s="5">
        <f t="shared" si="491"/>
        <v>0.40999999999985448</v>
      </c>
      <c r="AJ1097" s="2">
        <v>0</v>
      </c>
      <c r="AK1097" s="3">
        <f t="shared" si="492"/>
        <v>0</v>
      </c>
      <c r="AL1097" s="5">
        <f t="shared" si="493"/>
        <v>0</v>
      </c>
      <c r="AM1097" s="2">
        <v>0</v>
      </c>
      <c r="AN1097" s="3">
        <f t="shared" si="494"/>
        <v>0</v>
      </c>
      <c r="AO1097" s="5">
        <f t="shared" si="495"/>
        <v>0</v>
      </c>
      <c r="AP1097" s="2">
        <v>0</v>
      </c>
      <c r="AQ1097" s="3">
        <f t="shared" si="496"/>
        <v>0</v>
      </c>
      <c r="AR1097" s="5">
        <f t="shared" si="497"/>
        <v>0</v>
      </c>
      <c r="AS1097" s="2">
        <v>0</v>
      </c>
      <c r="AT1097" s="3">
        <f t="shared" si="498"/>
        <v>0</v>
      </c>
      <c r="AU1097" s="5">
        <f t="shared" si="499"/>
        <v>0</v>
      </c>
      <c r="AV1097" s="2">
        <v>0</v>
      </c>
      <c r="AW1097" s="3">
        <f t="shared" si="500"/>
        <v>0</v>
      </c>
      <c r="AX1097" s="5">
        <f t="shared" si="501"/>
        <v>0</v>
      </c>
      <c r="AY1097" s="2">
        <v>0</v>
      </c>
      <c r="AZ1097" s="3">
        <f t="shared" si="502"/>
        <v>0</v>
      </c>
      <c r="BA1097" s="5">
        <f t="shared" si="503"/>
        <v>0</v>
      </c>
      <c r="BB1097" s="2">
        <v>0</v>
      </c>
      <c r="BC1097" s="3">
        <f t="shared" si="504"/>
        <v>0</v>
      </c>
      <c r="BD1097" s="5">
        <f t="shared" si="505"/>
        <v>0</v>
      </c>
    </row>
    <row r="1098" spans="1:56" x14ac:dyDescent="0.25">
      <c r="A1098">
        <v>2015</v>
      </c>
      <c r="B1098">
        <v>12</v>
      </c>
      <c r="C1098" t="s">
        <v>28</v>
      </c>
      <c r="D1098">
        <v>2</v>
      </c>
      <c r="E1098">
        <v>6</v>
      </c>
      <c r="F1098">
        <v>8</v>
      </c>
      <c r="G1098">
        <v>0</v>
      </c>
      <c r="H1098">
        <v>12</v>
      </c>
      <c r="I1098" t="s">
        <v>34</v>
      </c>
      <c r="J1098">
        <v>13</v>
      </c>
      <c r="K1098">
        <v>13404</v>
      </c>
      <c r="L1098">
        <v>1000</v>
      </c>
      <c r="M1098">
        <v>1</v>
      </c>
      <c r="N1098">
        <v>1</v>
      </c>
      <c r="O1098">
        <v>9</v>
      </c>
      <c r="P1098" t="str">
        <f t="shared" si="506"/>
        <v>0</v>
      </c>
      <c r="Q1098" t="s">
        <v>30</v>
      </c>
      <c r="R1098" s="2">
        <f t="shared" si="479"/>
        <v>18920</v>
      </c>
      <c r="S1098" s="2">
        <f t="shared" si="480"/>
        <v>18920</v>
      </c>
      <c r="T1098" s="2">
        <f t="shared" si="481"/>
        <v>0</v>
      </c>
      <c r="U1098" s="2">
        <v>0</v>
      </c>
      <c r="V1098" s="3">
        <f t="shared" si="482"/>
        <v>0</v>
      </c>
      <c r="W1098" s="5">
        <f t="shared" si="483"/>
        <v>0</v>
      </c>
      <c r="X1098" s="2">
        <v>0</v>
      </c>
      <c r="Y1098" s="3">
        <f t="shared" si="484"/>
        <v>0</v>
      </c>
      <c r="Z1098" s="5">
        <f t="shared" si="485"/>
        <v>0</v>
      </c>
      <c r="AA1098" s="2">
        <v>0</v>
      </c>
      <c r="AB1098" s="3">
        <f t="shared" si="486"/>
        <v>0</v>
      </c>
      <c r="AC1098" s="5">
        <f t="shared" si="487"/>
        <v>0</v>
      </c>
      <c r="AD1098" s="2">
        <v>0</v>
      </c>
      <c r="AE1098" s="3">
        <f t="shared" si="488"/>
        <v>0</v>
      </c>
      <c r="AF1098" s="5">
        <f t="shared" si="489"/>
        <v>0</v>
      </c>
      <c r="AG1098" s="2">
        <v>0</v>
      </c>
      <c r="AH1098" s="3">
        <f t="shared" si="490"/>
        <v>0</v>
      </c>
      <c r="AI1098" s="5">
        <f t="shared" si="491"/>
        <v>0</v>
      </c>
      <c r="AJ1098" s="2">
        <v>0</v>
      </c>
      <c r="AK1098" s="3">
        <f t="shared" si="492"/>
        <v>0</v>
      </c>
      <c r="AL1098" s="5">
        <f t="shared" si="493"/>
        <v>0</v>
      </c>
      <c r="AM1098" s="2">
        <v>0</v>
      </c>
      <c r="AN1098" s="3">
        <f t="shared" si="494"/>
        <v>0</v>
      </c>
      <c r="AO1098" s="5">
        <f t="shared" si="495"/>
        <v>0</v>
      </c>
      <c r="AP1098" s="2">
        <v>0</v>
      </c>
      <c r="AQ1098" s="3">
        <f t="shared" si="496"/>
        <v>0</v>
      </c>
      <c r="AR1098" s="5">
        <f t="shared" si="497"/>
        <v>0</v>
      </c>
      <c r="AS1098" s="2">
        <v>0</v>
      </c>
      <c r="AT1098" s="3">
        <f t="shared" si="498"/>
        <v>0</v>
      </c>
      <c r="AU1098" s="5">
        <f t="shared" si="499"/>
        <v>0</v>
      </c>
      <c r="AV1098" s="2">
        <v>0</v>
      </c>
      <c r="AW1098" s="3">
        <f t="shared" si="500"/>
        <v>0</v>
      </c>
      <c r="AX1098" s="5">
        <f t="shared" si="501"/>
        <v>0</v>
      </c>
      <c r="AY1098" s="2">
        <v>9460</v>
      </c>
      <c r="AZ1098" s="3">
        <f t="shared" si="502"/>
        <v>9460</v>
      </c>
      <c r="BA1098" s="5">
        <f t="shared" si="503"/>
        <v>0</v>
      </c>
      <c r="BB1098" s="2">
        <v>9460</v>
      </c>
      <c r="BC1098" s="3">
        <f t="shared" si="504"/>
        <v>9460</v>
      </c>
      <c r="BD1098" s="5">
        <f t="shared" si="505"/>
        <v>0</v>
      </c>
    </row>
    <row r="1099" spans="1:56" x14ac:dyDescent="0.25">
      <c r="A1099">
        <v>2015</v>
      </c>
      <c r="B1099">
        <v>12</v>
      </c>
      <c r="C1099" t="s">
        <v>28</v>
      </c>
      <c r="D1099">
        <v>2</v>
      </c>
      <c r="E1099">
        <v>6</v>
      </c>
      <c r="F1099">
        <v>8</v>
      </c>
      <c r="G1099">
        <v>0</v>
      </c>
      <c r="H1099">
        <v>12</v>
      </c>
      <c r="I1099" t="s">
        <v>34</v>
      </c>
      <c r="J1099">
        <v>13</v>
      </c>
      <c r="K1099">
        <v>13407</v>
      </c>
      <c r="L1099">
        <v>1000</v>
      </c>
      <c r="M1099">
        <v>1</v>
      </c>
      <c r="N1099">
        <v>1</v>
      </c>
      <c r="O1099">
        <v>9</v>
      </c>
      <c r="P1099" t="str">
        <f t="shared" si="506"/>
        <v>0</v>
      </c>
      <c r="Q1099" t="s">
        <v>30</v>
      </c>
      <c r="R1099" s="2">
        <f t="shared" si="479"/>
        <v>696950</v>
      </c>
      <c r="S1099" s="2">
        <f t="shared" si="480"/>
        <v>696950</v>
      </c>
      <c r="T1099" s="2">
        <f t="shared" si="481"/>
        <v>0</v>
      </c>
      <c r="U1099" s="2">
        <v>20378</v>
      </c>
      <c r="V1099" s="3">
        <f t="shared" si="482"/>
        <v>20378</v>
      </c>
      <c r="W1099" s="5">
        <f t="shared" si="483"/>
        <v>0</v>
      </c>
      <c r="X1099" s="2">
        <v>18244.509999999998</v>
      </c>
      <c r="Y1099" s="3">
        <f t="shared" si="484"/>
        <v>18245</v>
      </c>
      <c r="Z1099" s="5">
        <f t="shared" si="485"/>
        <v>-0.49000000000160071</v>
      </c>
      <c r="AA1099" s="2">
        <v>20378</v>
      </c>
      <c r="AB1099" s="3">
        <f t="shared" si="486"/>
        <v>20378</v>
      </c>
      <c r="AC1099" s="5">
        <f t="shared" si="487"/>
        <v>0</v>
      </c>
      <c r="AD1099" s="2">
        <v>12828.04</v>
      </c>
      <c r="AE1099" s="3">
        <f t="shared" si="488"/>
        <v>12828</v>
      </c>
      <c r="AF1099" s="5">
        <f t="shared" si="489"/>
        <v>4.0000000000873115E-2</v>
      </c>
      <c r="AG1099" s="2">
        <v>10083.120000000001</v>
      </c>
      <c r="AH1099" s="3">
        <f t="shared" si="490"/>
        <v>10083</v>
      </c>
      <c r="AI1099" s="5">
        <f t="shared" si="491"/>
        <v>0.12000000000080036</v>
      </c>
      <c r="AJ1099" s="2">
        <v>20378</v>
      </c>
      <c r="AK1099" s="3">
        <f t="shared" si="492"/>
        <v>20378</v>
      </c>
      <c r="AL1099" s="5">
        <f t="shared" si="493"/>
        <v>0</v>
      </c>
      <c r="AM1099" s="2">
        <v>20378</v>
      </c>
      <c r="AN1099" s="3">
        <f t="shared" si="494"/>
        <v>20378</v>
      </c>
      <c r="AO1099" s="5">
        <f t="shared" si="495"/>
        <v>0</v>
      </c>
      <c r="AP1099" s="2">
        <v>20378</v>
      </c>
      <c r="AQ1099" s="3">
        <f t="shared" si="496"/>
        <v>20378</v>
      </c>
      <c r="AR1099" s="5">
        <f t="shared" si="497"/>
        <v>0</v>
      </c>
      <c r="AS1099" s="2">
        <v>20378</v>
      </c>
      <c r="AT1099" s="3">
        <f t="shared" si="498"/>
        <v>20378</v>
      </c>
      <c r="AU1099" s="5">
        <f t="shared" si="499"/>
        <v>0</v>
      </c>
      <c r="AV1099" s="2">
        <v>20378</v>
      </c>
      <c r="AW1099" s="3">
        <f t="shared" si="500"/>
        <v>20378</v>
      </c>
      <c r="AX1099" s="5">
        <f t="shared" si="501"/>
        <v>0</v>
      </c>
      <c r="AY1099" s="2">
        <v>91325</v>
      </c>
      <c r="AZ1099" s="3">
        <f t="shared" si="502"/>
        <v>91325</v>
      </c>
      <c r="BA1099" s="5">
        <f t="shared" si="503"/>
        <v>0</v>
      </c>
      <c r="BB1099" s="2">
        <v>421823.33</v>
      </c>
      <c r="BC1099" s="3">
        <f t="shared" si="504"/>
        <v>421823</v>
      </c>
      <c r="BD1099" s="5">
        <f t="shared" si="505"/>
        <v>0.33000000001629815</v>
      </c>
    </row>
    <row r="1100" spans="1:56" x14ac:dyDescent="0.25">
      <c r="A1100">
        <v>2015</v>
      </c>
      <c r="B1100">
        <v>12</v>
      </c>
      <c r="C1100" t="s">
        <v>28</v>
      </c>
      <c r="D1100">
        <v>2</v>
      </c>
      <c r="E1100">
        <v>6</v>
      </c>
      <c r="F1100">
        <v>8</v>
      </c>
      <c r="G1100">
        <v>0</v>
      </c>
      <c r="H1100">
        <v>12</v>
      </c>
      <c r="I1100" t="s">
        <v>34</v>
      </c>
      <c r="J1100">
        <v>13</v>
      </c>
      <c r="K1100">
        <v>13410</v>
      </c>
      <c r="L1100">
        <v>1000</v>
      </c>
      <c r="M1100">
        <v>1</v>
      </c>
      <c r="N1100">
        <v>1</v>
      </c>
      <c r="O1100">
        <v>9</v>
      </c>
      <c r="P1100" t="str">
        <f t="shared" si="506"/>
        <v>0</v>
      </c>
      <c r="Q1100" t="s">
        <v>30</v>
      </c>
      <c r="R1100" s="2">
        <f t="shared" si="479"/>
        <v>9688078</v>
      </c>
      <c r="S1100" s="2">
        <f t="shared" si="480"/>
        <v>9688078</v>
      </c>
      <c r="T1100" s="2">
        <f t="shared" si="481"/>
        <v>0</v>
      </c>
      <c r="U1100" s="2">
        <v>759315</v>
      </c>
      <c r="V1100" s="3">
        <f t="shared" si="482"/>
        <v>759315</v>
      </c>
      <c r="W1100" s="5">
        <f t="shared" si="483"/>
        <v>0</v>
      </c>
      <c r="X1100" s="2">
        <v>768021</v>
      </c>
      <c r="Y1100" s="3">
        <f t="shared" si="484"/>
        <v>768021</v>
      </c>
      <c r="Z1100" s="5">
        <f t="shared" si="485"/>
        <v>0</v>
      </c>
      <c r="AA1100" s="2">
        <v>759806</v>
      </c>
      <c r="AB1100" s="3">
        <f t="shared" si="486"/>
        <v>759806</v>
      </c>
      <c r="AC1100" s="5">
        <f t="shared" si="487"/>
        <v>0</v>
      </c>
      <c r="AD1100" s="2">
        <v>758609</v>
      </c>
      <c r="AE1100" s="3">
        <f t="shared" si="488"/>
        <v>758609</v>
      </c>
      <c r="AF1100" s="5">
        <f t="shared" si="489"/>
        <v>0</v>
      </c>
      <c r="AG1100" s="2">
        <v>759195</v>
      </c>
      <c r="AH1100" s="3">
        <f t="shared" si="490"/>
        <v>759195</v>
      </c>
      <c r="AI1100" s="5">
        <f t="shared" si="491"/>
        <v>0</v>
      </c>
      <c r="AJ1100" s="2">
        <v>761968</v>
      </c>
      <c r="AK1100" s="3">
        <f t="shared" si="492"/>
        <v>761968</v>
      </c>
      <c r="AL1100" s="5">
        <f t="shared" si="493"/>
        <v>0</v>
      </c>
      <c r="AM1100" s="2">
        <v>762799</v>
      </c>
      <c r="AN1100" s="3">
        <f t="shared" si="494"/>
        <v>762799</v>
      </c>
      <c r="AO1100" s="5">
        <f t="shared" si="495"/>
        <v>0</v>
      </c>
      <c r="AP1100" s="2">
        <v>763545</v>
      </c>
      <c r="AQ1100" s="3">
        <f t="shared" si="496"/>
        <v>763545</v>
      </c>
      <c r="AR1100" s="5">
        <f t="shared" si="497"/>
        <v>0</v>
      </c>
      <c r="AS1100" s="2">
        <v>763990</v>
      </c>
      <c r="AT1100" s="3">
        <f t="shared" si="498"/>
        <v>763990</v>
      </c>
      <c r="AU1100" s="5">
        <f t="shared" si="499"/>
        <v>0</v>
      </c>
      <c r="AV1100" s="2">
        <v>763990</v>
      </c>
      <c r="AW1100" s="3">
        <f t="shared" si="500"/>
        <v>763990</v>
      </c>
      <c r="AX1100" s="5">
        <f t="shared" si="501"/>
        <v>0</v>
      </c>
      <c r="AY1100" s="2">
        <v>1009270</v>
      </c>
      <c r="AZ1100" s="3">
        <f t="shared" si="502"/>
        <v>1009270</v>
      </c>
      <c r="BA1100" s="5">
        <f t="shared" si="503"/>
        <v>0</v>
      </c>
      <c r="BB1100" s="2">
        <v>1057570</v>
      </c>
      <c r="BC1100" s="3">
        <f t="shared" si="504"/>
        <v>1057570</v>
      </c>
      <c r="BD1100" s="5">
        <f t="shared" si="505"/>
        <v>0</v>
      </c>
    </row>
    <row r="1101" spans="1:56" x14ac:dyDescent="0.25">
      <c r="A1101">
        <v>2015</v>
      </c>
      <c r="B1101">
        <v>12</v>
      </c>
      <c r="C1101" t="s">
        <v>28</v>
      </c>
      <c r="D1101">
        <v>2</v>
      </c>
      <c r="E1101">
        <v>6</v>
      </c>
      <c r="F1101">
        <v>8</v>
      </c>
      <c r="G1101">
        <v>0</v>
      </c>
      <c r="H1101">
        <v>12</v>
      </c>
      <c r="I1101" t="s">
        <v>34</v>
      </c>
      <c r="J1101">
        <v>13</v>
      </c>
      <c r="K1101">
        <v>14101</v>
      </c>
      <c r="L1101">
        <v>1000</v>
      </c>
      <c r="M1101">
        <v>1</v>
      </c>
      <c r="N1101">
        <v>1</v>
      </c>
      <c r="O1101">
        <v>9</v>
      </c>
      <c r="P1101" t="str">
        <f t="shared" si="506"/>
        <v>0</v>
      </c>
      <c r="Q1101" t="s">
        <v>30</v>
      </c>
      <c r="R1101" s="2">
        <f t="shared" si="479"/>
        <v>9040839</v>
      </c>
      <c r="S1101" s="2">
        <f t="shared" si="480"/>
        <v>9040839</v>
      </c>
      <c r="T1101" s="2">
        <f t="shared" si="481"/>
        <v>0</v>
      </c>
      <c r="U1101" s="2">
        <v>460529</v>
      </c>
      <c r="V1101" s="3">
        <f t="shared" si="482"/>
        <v>460529</v>
      </c>
      <c r="W1101" s="5">
        <f t="shared" si="483"/>
        <v>0</v>
      </c>
      <c r="X1101" s="2">
        <v>491813</v>
      </c>
      <c r="Y1101" s="3">
        <f t="shared" si="484"/>
        <v>491813</v>
      </c>
      <c r="Z1101" s="5">
        <f t="shared" si="485"/>
        <v>0</v>
      </c>
      <c r="AA1101" s="2">
        <v>427805</v>
      </c>
      <c r="AB1101" s="3">
        <f t="shared" si="486"/>
        <v>427805</v>
      </c>
      <c r="AC1101" s="5">
        <f t="shared" si="487"/>
        <v>0</v>
      </c>
      <c r="AD1101" s="2">
        <v>458898</v>
      </c>
      <c r="AE1101" s="3">
        <f t="shared" si="488"/>
        <v>458898</v>
      </c>
      <c r="AF1101" s="5">
        <f t="shared" si="489"/>
        <v>0</v>
      </c>
      <c r="AG1101" s="2">
        <v>459476</v>
      </c>
      <c r="AH1101" s="3">
        <f t="shared" si="490"/>
        <v>459476</v>
      </c>
      <c r="AI1101" s="5">
        <f t="shared" si="491"/>
        <v>0</v>
      </c>
      <c r="AJ1101" s="2">
        <v>460342</v>
      </c>
      <c r="AK1101" s="3">
        <f t="shared" si="492"/>
        <v>460342</v>
      </c>
      <c r="AL1101" s="5">
        <f t="shared" si="493"/>
        <v>0</v>
      </c>
      <c r="AM1101" s="2">
        <v>463040</v>
      </c>
      <c r="AN1101" s="3">
        <f t="shared" si="494"/>
        <v>463040</v>
      </c>
      <c r="AO1101" s="5">
        <f t="shared" si="495"/>
        <v>0</v>
      </c>
      <c r="AP1101" s="2">
        <v>462537</v>
      </c>
      <c r="AQ1101" s="3">
        <f t="shared" si="496"/>
        <v>462537</v>
      </c>
      <c r="AR1101" s="5">
        <f t="shared" si="497"/>
        <v>0</v>
      </c>
      <c r="AS1101" s="2">
        <v>463040</v>
      </c>
      <c r="AT1101" s="3">
        <f t="shared" si="498"/>
        <v>463040</v>
      </c>
      <c r="AU1101" s="5">
        <f t="shared" si="499"/>
        <v>0</v>
      </c>
      <c r="AV1101" s="2">
        <v>463040</v>
      </c>
      <c r="AW1101" s="3">
        <f t="shared" si="500"/>
        <v>463040</v>
      </c>
      <c r="AX1101" s="5">
        <f t="shared" si="501"/>
        <v>0</v>
      </c>
      <c r="AY1101" s="2">
        <v>517269</v>
      </c>
      <c r="AZ1101" s="3">
        <f t="shared" si="502"/>
        <v>517269</v>
      </c>
      <c r="BA1101" s="5">
        <f t="shared" si="503"/>
        <v>0</v>
      </c>
      <c r="BB1101" s="2">
        <v>3913050</v>
      </c>
      <c r="BC1101" s="3">
        <f t="shared" si="504"/>
        <v>3913050</v>
      </c>
      <c r="BD1101" s="5">
        <f t="shared" si="505"/>
        <v>0</v>
      </c>
    </row>
    <row r="1102" spans="1:56" x14ac:dyDescent="0.25">
      <c r="A1102">
        <v>2015</v>
      </c>
      <c r="B1102">
        <v>12</v>
      </c>
      <c r="C1102" t="s">
        <v>28</v>
      </c>
      <c r="D1102">
        <v>2</v>
      </c>
      <c r="E1102">
        <v>6</v>
      </c>
      <c r="F1102">
        <v>8</v>
      </c>
      <c r="G1102">
        <v>0</v>
      </c>
      <c r="H1102">
        <v>12</v>
      </c>
      <c r="I1102" t="s">
        <v>34</v>
      </c>
      <c r="J1102">
        <v>13</v>
      </c>
      <c r="K1102">
        <v>14105</v>
      </c>
      <c r="L1102">
        <v>1000</v>
      </c>
      <c r="M1102">
        <v>1</v>
      </c>
      <c r="N1102">
        <v>1</v>
      </c>
      <c r="O1102">
        <v>9</v>
      </c>
      <c r="P1102" t="str">
        <f t="shared" si="506"/>
        <v>0</v>
      </c>
      <c r="Q1102" t="s">
        <v>30</v>
      </c>
      <c r="R1102" s="2">
        <f t="shared" si="479"/>
        <v>3037831</v>
      </c>
      <c r="S1102" s="2">
        <f t="shared" si="480"/>
        <v>3037831</v>
      </c>
      <c r="T1102" s="2">
        <f t="shared" si="481"/>
        <v>0</v>
      </c>
      <c r="U1102" s="2">
        <v>0</v>
      </c>
      <c r="V1102" s="3">
        <f t="shared" si="482"/>
        <v>0</v>
      </c>
      <c r="W1102" s="5">
        <f t="shared" si="483"/>
        <v>0</v>
      </c>
      <c r="X1102" s="2">
        <v>291923</v>
      </c>
      <c r="Y1102" s="3">
        <f t="shared" si="484"/>
        <v>291923</v>
      </c>
      <c r="Z1102" s="5">
        <f t="shared" si="485"/>
        <v>0</v>
      </c>
      <c r="AA1102" s="2">
        <v>0</v>
      </c>
      <c r="AB1102" s="3">
        <f t="shared" si="486"/>
        <v>0</v>
      </c>
      <c r="AC1102" s="5">
        <f t="shared" si="487"/>
        <v>0</v>
      </c>
      <c r="AD1102" s="2">
        <v>0</v>
      </c>
      <c r="AE1102" s="3">
        <f t="shared" si="488"/>
        <v>0</v>
      </c>
      <c r="AF1102" s="5">
        <f t="shared" si="489"/>
        <v>0</v>
      </c>
      <c r="AG1102" s="2">
        <v>328179.78999999998</v>
      </c>
      <c r="AH1102" s="3">
        <f t="shared" si="490"/>
        <v>328180</v>
      </c>
      <c r="AI1102" s="5">
        <f t="shared" si="491"/>
        <v>-0.21000000002095476</v>
      </c>
      <c r="AJ1102" s="2">
        <v>290584</v>
      </c>
      <c r="AK1102" s="3">
        <f t="shared" si="492"/>
        <v>290584</v>
      </c>
      <c r="AL1102" s="5">
        <f t="shared" si="493"/>
        <v>0</v>
      </c>
      <c r="AM1102" s="2">
        <v>0</v>
      </c>
      <c r="AN1102" s="3">
        <f t="shared" si="494"/>
        <v>0</v>
      </c>
      <c r="AO1102" s="5">
        <f t="shared" si="495"/>
        <v>0</v>
      </c>
      <c r="AP1102" s="2">
        <v>292796</v>
      </c>
      <c r="AQ1102" s="3">
        <f t="shared" si="496"/>
        <v>292796</v>
      </c>
      <c r="AR1102" s="5">
        <f t="shared" si="497"/>
        <v>0</v>
      </c>
      <c r="AS1102" s="2">
        <v>0</v>
      </c>
      <c r="AT1102" s="3">
        <f t="shared" si="498"/>
        <v>0</v>
      </c>
      <c r="AU1102" s="5">
        <f t="shared" si="499"/>
        <v>0</v>
      </c>
      <c r="AV1102" s="2">
        <v>292012</v>
      </c>
      <c r="AW1102" s="3">
        <f t="shared" si="500"/>
        <v>292012</v>
      </c>
      <c r="AX1102" s="5">
        <f t="shared" si="501"/>
        <v>0</v>
      </c>
      <c r="AY1102" s="2">
        <v>17270</v>
      </c>
      <c r="AZ1102" s="3">
        <f t="shared" si="502"/>
        <v>17270</v>
      </c>
      <c r="BA1102" s="5">
        <f t="shared" si="503"/>
        <v>0</v>
      </c>
      <c r="BB1102" s="2">
        <v>1525066.21</v>
      </c>
      <c r="BC1102" s="3">
        <f t="shared" si="504"/>
        <v>1525066</v>
      </c>
      <c r="BD1102" s="5">
        <f t="shared" si="505"/>
        <v>0.2099999999627471</v>
      </c>
    </row>
    <row r="1103" spans="1:56" x14ac:dyDescent="0.25">
      <c r="A1103">
        <v>2015</v>
      </c>
      <c r="B1103">
        <v>12</v>
      </c>
      <c r="C1103" t="s">
        <v>28</v>
      </c>
      <c r="D1103">
        <v>2</v>
      </c>
      <c r="E1103">
        <v>6</v>
      </c>
      <c r="F1103">
        <v>8</v>
      </c>
      <c r="G1103">
        <v>0</v>
      </c>
      <c r="H1103">
        <v>12</v>
      </c>
      <c r="I1103" t="s">
        <v>34</v>
      </c>
      <c r="J1103">
        <v>13</v>
      </c>
      <c r="K1103">
        <v>14201</v>
      </c>
      <c r="L1103">
        <v>1000</v>
      </c>
      <c r="M1103">
        <v>1</v>
      </c>
      <c r="N1103">
        <v>1</v>
      </c>
      <c r="O1103">
        <v>9</v>
      </c>
      <c r="P1103" t="str">
        <f t="shared" si="506"/>
        <v>0</v>
      </c>
      <c r="Q1103" t="s">
        <v>30</v>
      </c>
      <c r="R1103" s="2">
        <f t="shared" si="479"/>
        <v>3503576</v>
      </c>
      <c r="S1103" s="2">
        <f t="shared" si="480"/>
        <v>3503576</v>
      </c>
      <c r="T1103" s="2">
        <f t="shared" si="481"/>
        <v>0</v>
      </c>
      <c r="U1103" s="2">
        <v>0</v>
      </c>
      <c r="V1103" s="3">
        <f t="shared" si="482"/>
        <v>0</v>
      </c>
      <c r="W1103" s="5">
        <f t="shared" si="483"/>
        <v>0</v>
      </c>
      <c r="X1103" s="2">
        <v>551132</v>
      </c>
      <c r="Y1103" s="3">
        <f t="shared" si="484"/>
        <v>551132</v>
      </c>
      <c r="Z1103" s="5">
        <f t="shared" si="485"/>
        <v>0</v>
      </c>
      <c r="AA1103" s="2">
        <v>0</v>
      </c>
      <c r="AB1103" s="3">
        <f t="shared" si="486"/>
        <v>0</v>
      </c>
      <c r="AC1103" s="5">
        <f t="shared" si="487"/>
        <v>0</v>
      </c>
      <c r="AD1103" s="2">
        <v>0</v>
      </c>
      <c r="AE1103" s="3">
        <f t="shared" si="488"/>
        <v>0</v>
      </c>
      <c r="AF1103" s="5">
        <f t="shared" si="489"/>
        <v>0</v>
      </c>
      <c r="AG1103" s="2">
        <v>553977</v>
      </c>
      <c r="AH1103" s="3">
        <f t="shared" si="490"/>
        <v>553977</v>
      </c>
      <c r="AI1103" s="5">
        <f t="shared" si="491"/>
        <v>0</v>
      </c>
      <c r="AJ1103" s="2">
        <v>553661</v>
      </c>
      <c r="AK1103" s="3">
        <f t="shared" si="492"/>
        <v>553661</v>
      </c>
      <c r="AL1103" s="5">
        <f t="shared" si="493"/>
        <v>0</v>
      </c>
      <c r="AM1103" s="2">
        <v>0</v>
      </c>
      <c r="AN1103" s="3">
        <f t="shared" si="494"/>
        <v>0</v>
      </c>
      <c r="AO1103" s="5">
        <f t="shared" si="495"/>
        <v>0</v>
      </c>
      <c r="AP1103" s="2">
        <v>555631</v>
      </c>
      <c r="AQ1103" s="3">
        <f t="shared" si="496"/>
        <v>555631</v>
      </c>
      <c r="AR1103" s="5">
        <f t="shared" si="497"/>
        <v>0</v>
      </c>
      <c r="AS1103" s="2">
        <v>0</v>
      </c>
      <c r="AT1103" s="3">
        <f t="shared" si="498"/>
        <v>0</v>
      </c>
      <c r="AU1103" s="5">
        <f t="shared" si="499"/>
        <v>0</v>
      </c>
      <c r="AV1103" s="2">
        <v>555372</v>
      </c>
      <c r="AW1103" s="3">
        <f t="shared" si="500"/>
        <v>555372</v>
      </c>
      <c r="AX1103" s="5">
        <f t="shared" si="501"/>
        <v>0</v>
      </c>
      <c r="AY1103" s="2">
        <v>27197</v>
      </c>
      <c r="AZ1103" s="3">
        <f t="shared" si="502"/>
        <v>27197</v>
      </c>
      <c r="BA1103" s="5">
        <f t="shared" si="503"/>
        <v>0</v>
      </c>
      <c r="BB1103" s="2">
        <v>706606</v>
      </c>
      <c r="BC1103" s="3">
        <f t="shared" si="504"/>
        <v>706606</v>
      </c>
      <c r="BD1103" s="5">
        <f t="shared" si="505"/>
        <v>0</v>
      </c>
    </row>
    <row r="1104" spans="1:56" x14ac:dyDescent="0.25">
      <c r="A1104">
        <v>2015</v>
      </c>
      <c r="B1104">
        <v>12</v>
      </c>
      <c r="C1104" t="s">
        <v>28</v>
      </c>
      <c r="D1104">
        <v>2</v>
      </c>
      <c r="E1104">
        <v>6</v>
      </c>
      <c r="F1104">
        <v>8</v>
      </c>
      <c r="G1104">
        <v>0</v>
      </c>
      <c r="H1104">
        <v>12</v>
      </c>
      <c r="I1104" t="s">
        <v>34</v>
      </c>
      <c r="J1104">
        <v>13</v>
      </c>
      <c r="K1104">
        <v>14301</v>
      </c>
      <c r="L1104">
        <v>1000</v>
      </c>
      <c r="M1104">
        <v>1</v>
      </c>
      <c r="N1104">
        <v>1</v>
      </c>
      <c r="O1104">
        <v>9</v>
      </c>
      <c r="P1104" t="str">
        <f t="shared" si="506"/>
        <v>0</v>
      </c>
      <c r="Q1104" t="s">
        <v>30</v>
      </c>
      <c r="R1104" s="2">
        <f t="shared" si="479"/>
        <v>1401429</v>
      </c>
      <c r="S1104" s="2">
        <f t="shared" si="480"/>
        <v>1401429</v>
      </c>
      <c r="T1104" s="2">
        <f t="shared" si="481"/>
        <v>0</v>
      </c>
      <c r="U1104" s="2">
        <v>0</v>
      </c>
      <c r="V1104" s="3">
        <f t="shared" si="482"/>
        <v>0</v>
      </c>
      <c r="W1104" s="5">
        <f t="shared" si="483"/>
        <v>0</v>
      </c>
      <c r="X1104" s="2">
        <v>220453</v>
      </c>
      <c r="Y1104" s="3">
        <f t="shared" si="484"/>
        <v>220453</v>
      </c>
      <c r="Z1104" s="5">
        <f t="shared" si="485"/>
        <v>0</v>
      </c>
      <c r="AA1104" s="2">
        <v>0</v>
      </c>
      <c r="AB1104" s="3">
        <f t="shared" si="486"/>
        <v>0</v>
      </c>
      <c r="AC1104" s="5">
        <f t="shared" si="487"/>
        <v>0</v>
      </c>
      <c r="AD1104" s="2">
        <v>0</v>
      </c>
      <c r="AE1104" s="3">
        <f t="shared" si="488"/>
        <v>0</v>
      </c>
      <c r="AF1104" s="5">
        <f t="shared" si="489"/>
        <v>0</v>
      </c>
      <c r="AG1104" s="2">
        <v>221591</v>
      </c>
      <c r="AH1104" s="3">
        <f t="shared" si="490"/>
        <v>221591</v>
      </c>
      <c r="AI1104" s="5">
        <f t="shared" si="491"/>
        <v>0</v>
      </c>
      <c r="AJ1104" s="2">
        <v>221464</v>
      </c>
      <c r="AK1104" s="3">
        <f t="shared" si="492"/>
        <v>221464</v>
      </c>
      <c r="AL1104" s="5">
        <f t="shared" si="493"/>
        <v>0</v>
      </c>
      <c r="AM1104" s="2">
        <v>0</v>
      </c>
      <c r="AN1104" s="3">
        <f t="shared" si="494"/>
        <v>0</v>
      </c>
      <c r="AO1104" s="5">
        <f t="shared" si="495"/>
        <v>0</v>
      </c>
      <c r="AP1104" s="2">
        <v>222252</v>
      </c>
      <c r="AQ1104" s="3">
        <f t="shared" si="496"/>
        <v>222252</v>
      </c>
      <c r="AR1104" s="5">
        <f t="shared" si="497"/>
        <v>0</v>
      </c>
      <c r="AS1104" s="2">
        <v>0</v>
      </c>
      <c r="AT1104" s="3">
        <f t="shared" si="498"/>
        <v>0</v>
      </c>
      <c r="AU1104" s="5">
        <f t="shared" si="499"/>
        <v>0</v>
      </c>
      <c r="AV1104" s="2">
        <v>222149</v>
      </c>
      <c r="AW1104" s="3">
        <f t="shared" si="500"/>
        <v>222149</v>
      </c>
      <c r="AX1104" s="5">
        <f t="shared" si="501"/>
        <v>0</v>
      </c>
      <c r="AY1104" s="2">
        <v>10879</v>
      </c>
      <c r="AZ1104" s="3">
        <f t="shared" si="502"/>
        <v>10879</v>
      </c>
      <c r="BA1104" s="5">
        <f t="shared" si="503"/>
        <v>0</v>
      </c>
      <c r="BB1104" s="2">
        <v>282641</v>
      </c>
      <c r="BC1104" s="3">
        <f t="shared" si="504"/>
        <v>282641</v>
      </c>
      <c r="BD1104" s="5">
        <f t="shared" si="505"/>
        <v>0</v>
      </c>
    </row>
    <row r="1105" spans="1:56" x14ac:dyDescent="0.25">
      <c r="A1105">
        <v>2015</v>
      </c>
      <c r="B1105">
        <v>12</v>
      </c>
      <c r="C1105" t="s">
        <v>28</v>
      </c>
      <c r="D1105">
        <v>2</v>
      </c>
      <c r="E1105">
        <v>6</v>
      </c>
      <c r="F1105">
        <v>8</v>
      </c>
      <c r="G1105">
        <v>0</v>
      </c>
      <c r="H1105">
        <v>12</v>
      </c>
      <c r="I1105" t="s">
        <v>34</v>
      </c>
      <c r="J1105">
        <v>13</v>
      </c>
      <c r="K1105">
        <v>14302</v>
      </c>
      <c r="L1105">
        <v>1000</v>
      </c>
      <c r="M1105">
        <v>1</v>
      </c>
      <c r="N1105">
        <v>1</v>
      </c>
      <c r="O1105">
        <v>9</v>
      </c>
      <c r="P1105" t="str">
        <f t="shared" si="506"/>
        <v>0</v>
      </c>
      <c r="Q1105" t="s">
        <v>30</v>
      </c>
      <c r="R1105" s="2">
        <f t="shared" si="479"/>
        <v>903740</v>
      </c>
      <c r="S1105" s="2">
        <f t="shared" si="480"/>
        <v>903740</v>
      </c>
      <c r="T1105" s="2">
        <f t="shared" si="481"/>
        <v>0</v>
      </c>
      <c r="U1105" s="2">
        <v>0</v>
      </c>
      <c r="V1105" s="3">
        <f t="shared" si="482"/>
        <v>0</v>
      </c>
      <c r="W1105" s="5">
        <f t="shared" si="483"/>
        <v>0</v>
      </c>
      <c r="X1105" s="2">
        <v>161886</v>
      </c>
      <c r="Y1105" s="3">
        <f t="shared" si="484"/>
        <v>161886</v>
      </c>
      <c r="Z1105" s="5">
        <f t="shared" si="485"/>
        <v>0</v>
      </c>
      <c r="AA1105" s="2">
        <v>0</v>
      </c>
      <c r="AB1105" s="3">
        <f t="shared" si="486"/>
        <v>0</v>
      </c>
      <c r="AC1105" s="5">
        <f t="shared" si="487"/>
        <v>0</v>
      </c>
      <c r="AD1105" s="2">
        <v>0</v>
      </c>
      <c r="AE1105" s="3">
        <f t="shared" si="488"/>
        <v>0</v>
      </c>
      <c r="AF1105" s="5">
        <f t="shared" si="489"/>
        <v>0</v>
      </c>
      <c r="AG1105" s="2">
        <v>213297.26</v>
      </c>
      <c r="AH1105" s="3">
        <f t="shared" si="490"/>
        <v>213297</v>
      </c>
      <c r="AI1105" s="5">
        <f t="shared" si="491"/>
        <v>0.26000000000931323</v>
      </c>
      <c r="AJ1105" s="2">
        <v>161886</v>
      </c>
      <c r="AK1105" s="3">
        <f t="shared" si="492"/>
        <v>161886</v>
      </c>
      <c r="AL1105" s="5">
        <f t="shared" si="493"/>
        <v>0</v>
      </c>
      <c r="AM1105" s="2">
        <v>0</v>
      </c>
      <c r="AN1105" s="3">
        <f t="shared" si="494"/>
        <v>0</v>
      </c>
      <c r="AO1105" s="5">
        <f t="shared" si="495"/>
        <v>0</v>
      </c>
      <c r="AP1105" s="2">
        <v>165723</v>
      </c>
      <c r="AQ1105" s="3">
        <f t="shared" si="496"/>
        <v>165723</v>
      </c>
      <c r="AR1105" s="5">
        <f t="shared" si="497"/>
        <v>0</v>
      </c>
      <c r="AS1105" s="2">
        <v>0</v>
      </c>
      <c r="AT1105" s="3">
        <f t="shared" si="498"/>
        <v>0</v>
      </c>
      <c r="AU1105" s="5">
        <f t="shared" si="499"/>
        <v>0</v>
      </c>
      <c r="AV1105" s="2">
        <v>163324</v>
      </c>
      <c r="AW1105" s="3">
        <f t="shared" si="500"/>
        <v>163324</v>
      </c>
      <c r="AX1105" s="5">
        <f t="shared" si="501"/>
        <v>0</v>
      </c>
      <c r="AY1105" s="2">
        <v>0</v>
      </c>
      <c r="AZ1105" s="3">
        <f t="shared" si="502"/>
        <v>0</v>
      </c>
      <c r="BA1105" s="5">
        <f t="shared" si="503"/>
        <v>0</v>
      </c>
      <c r="BB1105" s="2">
        <v>37623.74</v>
      </c>
      <c r="BC1105" s="3">
        <f t="shared" si="504"/>
        <v>37624</v>
      </c>
      <c r="BD1105" s="5">
        <f t="shared" si="505"/>
        <v>-0.26000000000203727</v>
      </c>
    </row>
    <row r="1106" spans="1:56" x14ac:dyDescent="0.25">
      <c r="A1106">
        <v>2015</v>
      </c>
      <c r="B1106">
        <v>12</v>
      </c>
      <c r="C1106" t="s">
        <v>28</v>
      </c>
      <c r="D1106">
        <v>2</v>
      </c>
      <c r="E1106">
        <v>6</v>
      </c>
      <c r="F1106">
        <v>8</v>
      </c>
      <c r="G1106">
        <v>0</v>
      </c>
      <c r="H1106">
        <v>12</v>
      </c>
      <c r="I1106" t="s">
        <v>34</v>
      </c>
      <c r="J1106">
        <v>13</v>
      </c>
      <c r="K1106">
        <v>14401</v>
      </c>
      <c r="L1106">
        <v>1000</v>
      </c>
      <c r="M1106">
        <v>1</v>
      </c>
      <c r="N1106">
        <v>1</v>
      </c>
      <c r="O1106">
        <v>9</v>
      </c>
      <c r="P1106" t="str">
        <f t="shared" si="506"/>
        <v>0</v>
      </c>
      <c r="Q1106" t="s">
        <v>30</v>
      </c>
      <c r="R1106" s="2">
        <f t="shared" si="479"/>
        <v>1244079</v>
      </c>
      <c r="S1106" s="2">
        <f t="shared" si="480"/>
        <v>1244079</v>
      </c>
      <c r="T1106" s="2">
        <f t="shared" si="481"/>
        <v>0</v>
      </c>
      <c r="U1106" s="2">
        <v>345432</v>
      </c>
      <c r="V1106" s="3">
        <f t="shared" si="482"/>
        <v>345432</v>
      </c>
      <c r="W1106" s="5">
        <f t="shared" si="483"/>
        <v>0</v>
      </c>
      <c r="X1106" s="2">
        <v>0</v>
      </c>
      <c r="Y1106" s="3">
        <f t="shared" si="484"/>
        <v>0</v>
      </c>
      <c r="Z1106" s="5">
        <f t="shared" si="485"/>
        <v>0</v>
      </c>
      <c r="AA1106" s="2">
        <v>0</v>
      </c>
      <c r="AB1106" s="3">
        <f t="shared" si="486"/>
        <v>0</v>
      </c>
      <c r="AC1106" s="5">
        <f t="shared" si="487"/>
        <v>0</v>
      </c>
      <c r="AD1106" s="2">
        <v>318192</v>
      </c>
      <c r="AE1106" s="3">
        <f t="shared" si="488"/>
        <v>318192</v>
      </c>
      <c r="AF1106" s="5">
        <f t="shared" si="489"/>
        <v>0</v>
      </c>
      <c r="AG1106" s="2">
        <v>0</v>
      </c>
      <c r="AH1106" s="3">
        <f t="shared" si="490"/>
        <v>0</v>
      </c>
      <c r="AI1106" s="5">
        <f t="shared" si="491"/>
        <v>0</v>
      </c>
      <c r="AJ1106" s="2">
        <v>0</v>
      </c>
      <c r="AK1106" s="3">
        <f t="shared" si="492"/>
        <v>0</v>
      </c>
      <c r="AL1106" s="5">
        <f t="shared" si="493"/>
        <v>0</v>
      </c>
      <c r="AM1106" s="2">
        <v>319220</v>
      </c>
      <c r="AN1106" s="3">
        <f t="shared" si="494"/>
        <v>319220</v>
      </c>
      <c r="AO1106" s="5">
        <f t="shared" si="495"/>
        <v>0</v>
      </c>
      <c r="AP1106" s="2">
        <v>0</v>
      </c>
      <c r="AQ1106" s="3">
        <f t="shared" si="496"/>
        <v>0</v>
      </c>
      <c r="AR1106" s="5">
        <f t="shared" si="497"/>
        <v>0</v>
      </c>
      <c r="AS1106" s="2">
        <v>0</v>
      </c>
      <c r="AT1106" s="3">
        <f t="shared" si="498"/>
        <v>0</v>
      </c>
      <c r="AU1106" s="5">
        <f t="shared" si="499"/>
        <v>0</v>
      </c>
      <c r="AV1106" s="2">
        <v>255701</v>
      </c>
      <c r="AW1106" s="3">
        <f t="shared" si="500"/>
        <v>255701</v>
      </c>
      <c r="AX1106" s="5">
        <f t="shared" si="501"/>
        <v>0</v>
      </c>
      <c r="AY1106" s="2">
        <v>5534</v>
      </c>
      <c r="AZ1106" s="3">
        <f t="shared" si="502"/>
        <v>5534</v>
      </c>
      <c r="BA1106" s="5">
        <f t="shared" si="503"/>
        <v>0</v>
      </c>
      <c r="BB1106" s="2">
        <v>0</v>
      </c>
      <c r="BC1106" s="3">
        <f t="shared" si="504"/>
        <v>0</v>
      </c>
      <c r="BD1106" s="5">
        <f t="shared" si="505"/>
        <v>0</v>
      </c>
    </row>
    <row r="1107" spans="1:56" x14ac:dyDescent="0.25">
      <c r="A1107">
        <v>2015</v>
      </c>
      <c r="B1107">
        <v>12</v>
      </c>
      <c r="C1107" t="s">
        <v>28</v>
      </c>
      <c r="D1107">
        <v>2</v>
      </c>
      <c r="E1107">
        <v>6</v>
      </c>
      <c r="F1107">
        <v>8</v>
      </c>
      <c r="G1107">
        <v>0</v>
      </c>
      <c r="H1107">
        <v>12</v>
      </c>
      <c r="I1107" t="s">
        <v>34</v>
      </c>
      <c r="J1107">
        <v>13</v>
      </c>
      <c r="K1107">
        <v>14403</v>
      </c>
      <c r="L1107">
        <v>1000</v>
      </c>
      <c r="M1107">
        <v>1</v>
      </c>
      <c r="N1107">
        <v>1</v>
      </c>
      <c r="O1107">
        <v>9</v>
      </c>
      <c r="P1107" t="str">
        <f t="shared" si="506"/>
        <v>0</v>
      </c>
      <c r="Q1107" t="s">
        <v>30</v>
      </c>
      <c r="R1107" s="2">
        <f t="shared" si="479"/>
        <v>975141.99999999988</v>
      </c>
      <c r="S1107" s="2">
        <f t="shared" si="480"/>
        <v>975142</v>
      </c>
      <c r="T1107" s="2">
        <f t="shared" si="481"/>
        <v>0</v>
      </c>
      <c r="U1107" s="2">
        <v>439359.18</v>
      </c>
      <c r="V1107" s="3">
        <f t="shared" si="482"/>
        <v>439359</v>
      </c>
      <c r="W1107" s="5">
        <f t="shared" si="483"/>
        <v>0.17999999999301508</v>
      </c>
      <c r="X1107" s="2">
        <v>0</v>
      </c>
      <c r="Y1107" s="3">
        <f t="shared" si="484"/>
        <v>0</v>
      </c>
      <c r="Z1107" s="5">
        <f t="shared" si="485"/>
        <v>0</v>
      </c>
      <c r="AA1107" s="2">
        <v>0</v>
      </c>
      <c r="AB1107" s="3">
        <f t="shared" si="486"/>
        <v>0</v>
      </c>
      <c r="AC1107" s="5">
        <f t="shared" si="487"/>
        <v>0</v>
      </c>
      <c r="AD1107" s="2">
        <v>264030</v>
      </c>
      <c r="AE1107" s="3">
        <f t="shared" si="488"/>
        <v>264030</v>
      </c>
      <c r="AF1107" s="5">
        <f t="shared" si="489"/>
        <v>0</v>
      </c>
      <c r="AG1107" s="2">
        <v>0</v>
      </c>
      <c r="AH1107" s="3">
        <f t="shared" si="490"/>
        <v>0</v>
      </c>
      <c r="AI1107" s="5">
        <f t="shared" si="491"/>
        <v>0</v>
      </c>
      <c r="AJ1107" s="2">
        <v>0</v>
      </c>
      <c r="AK1107" s="3">
        <f t="shared" si="492"/>
        <v>0</v>
      </c>
      <c r="AL1107" s="5">
        <f t="shared" si="493"/>
        <v>0</v>
      </c>
      <c r="AM1107" s="2">
        <v>268044</v>
      </c>
      <c r="AN1107" s="3">
        <f t="shared" si="494"/>
        <v>268044</v>
      </c>
      <c r="AO1107" s="5">
        <f t="shared" si="495"/>
        <v>0</v>
      </c>
      <c r="AP1107" s="2">
        <v>0</v>
      </c>
      <c r="AQ1107" s="3">
        <f t="shared" si="496"/>
        <v>0</v>
      </c>
      <c r="AR1107" s="5">
        <f t="shared" si="497"/>
        <v>0</v>
      </c>
      <c r="AS1107" s="2">
        <v>0</v>
      </c>
      <c r="AT1107" s="3">
        <f t="shared" si="498"/>
        <v>0</v>
      </c>
      <c r="AU1107" s="5">
        <f t="shared" si="499"/>
        <v>0</v>
      </c>
      <c r="AV1107" s="2">
        <v>3708.82</v>
      </c>
      <c r="AW1107" s="3">
        <f t="shared" si="500"/>
        <v>3709</v>
      </c>
      <c r="AX1107" s="5">
        <f t="shared" si="501"/>
        <v>-0.17999999999983629</v>
      </c>
      <c r="AY1107" s="2">
        <v>0</v>
      </c>
      <c r="AZ1107" s="3">
        <f t="shared" si="502"/>
        <v>0</v>
      </c>
      <c r="BA1107" s="5">
        <f t="shared" si="503"/>
        <v>0</v>
      </c>
      <c r="BB1107" s="2">
        <v>0</v>
      </c>
      <c r="BC1107" s="3">
        <f t="shared" si="504"/>
        <v>0</v>
      </c>
      <c r="BD1107" s="5">
        <f t="shared" si="505"/>
        <v>0</v>
      </c>
    </row>
    <row r="1108" spans="1:56" x14ac:dyDescent="0.25">
      <c r="A1108">
        <v>2015</v>
      </c>
      <c r="B1108">
        <v>12</v>
      </c>
      <c r="C1108" t="s">
        <v>28</v>
      </c>
      <c r="D1108">
        <v>2</v>
      </c>
      <c r="E1108">
        <v>6</v>
      </c>
      <c r="F1108">
        <v>8</v>
      </c>
      <c r="G1108">
        <v>0</v>
      </c>
      <c r="H1108">
        <v>12</v>
      </c>
      <c r="I1108" t="s">
        <v>34</v>
      </c>
      <c r="J1108">
        <v>13</v>
      </c>
      <c r="K1108">
        <v>14404</v>
      </c>
      <c r="L1108">
        <v>1000</v>
      </c>
      <c r="M1108">
        <v>1</v>
      </c>
      <c r="N1108">
        <v>1</v>
      </c>
      <c r="O1108">
        <v>9</v>
      </c>
      <c r="P1108" t="str">
        <f t="shared" si="506"/>
        <v>0</v>
      </c>
      <c r="Q1108" t="s">
        <v>30</v>
      </c>
      <c r="R1108" s="2">
        <f t="shared" si="479"/>
        <v>8731181</v>
      </c>
      <c r="S1108" s="2">
        <f t="shared" si="480"/>
        <v>8731180</v>
      </c>
      <c r="T1108" s="2">
        <f t="shared" si="481"/>
        <v>1</v>
      </c>
      <c r="U1108" s="2">
        <v>697671.46</v>
      </c>
      <c r="V1108" s="3">
        <f t="shared" si="482"/>
        <v>697671</v>
      </c>
      <c r="W1108" s="5">
        <f t="shared" si="483"/>
        <v>0.4599999999627471</v>
      </c>
      <c r="X1108" s="2">
        <v>634096</v>
      </c>
      <c r="Y1108" s="3">
        <f t="shared" si="484"/>
        <v>634096</v>
      </c>
      <c r="Z1108" s="5">
        <f t="shared" si="485"/>
        <v>0</v>
      </c>
      <c r="AA1108" s="2">
        <v>706230.26</v>
      </c>
      <c r="AB1108" s="3">
        <f t="shared" si="486"/>
        <v>706230</v>
      </c>
      <c r="AC1108" s="5">
        <f t="shared" si="487"/>
        <v>0.26000000000931323</v>
      </c>
      <c r="AD1108" s="2">
        <v>686443.84</v>
      </c>
      <c r="AE1108" s="3">
        <f t="shared" si="488"/>
        <v>686444</v>
      </c>
      <c r="AF1108" s="5">
        <f t="shared" si="489"/>
        <v>-0.16000000003259629</v>
      </c>
      <c r="AG1108" s="2">
        <v>643452</v>
      </c>
      <c r="AH1108" s="3">
        <f t="shared" si="490"/>
        <v>643452</v>
      </c>
      <c r="AI1108" s="5">
        <f t="shared" si="491"/>
        <v>0</v>
      </c>
      <c r="AJ1108" s="2">
        <v>649959</v>
      </c>
      <c r="AK1108" s="3">
        <f t="shared" si="492"/>
        <v>649959</v>
      </c>
      <c r="AL1108" s="5">
        <f t="shared" si="493"/>
        <v>0</v>
      </c>
      <c r="AM1108" s="2">
        <v>640154</v>
      </c>
      <c r="AN1108" s="3">
        <f t="shared" si="494"/>
        <v>640154</v>
      </c>
      <c r="AO1108" s="5">
        <f t="shared" si="495"/>
        <v>0</v>
      </c>
      <c r="AP1108" s="2">
        <v>650319</v>
      </c>
      <c r="AQ1108" s="3">
        <f t="shared" si="496"/>
        <v>650319</v>
      </c>
      <c r="AR1108" s="5">
        <f t="shared" si="497"/>
        <v>0</v>
      </c>
      <c r="AS1108" s="2">
        <v>653727</v>
      </c>
      <c r="AT1108" s="3">
        <f t="shared" si="498"/>
        <v>653727</v>
      </c>
      <c r="AU1108" s="5">
        <f t="shared" si="499"/>
        <v>0</v>
      </c>
      <c r="AV1108" s="2">
        <v>653155</v>
      </c>
      <c r="AW1108" s="3">
        <f t="shared" si="500"/>
        <v>653155</v>
      </c>
      <c r="AX1108" s="5">
        <f t="shared" si="501"/>
        <v>0</v>
      </c>
      <c r="AY1108" s="2">
        <v>653155</v>
      </c>
      <c r="AZ1108" s="3">
        <f t="shared" si="502"/>
        <v>653155</v>
      </c>
      <c r="BA1108" s="5">
        <f t="shared" si="503"/>
        <v>0</v>
      </c>
      <c r="BB1108" s="2">
        <v>1462818.44</v>
      </c>
      <c r="BC1108" s="3">
        <f t="shared" si="504"/>
        <v>1462818</v>
      </c>
      <c r="BD1108" s="5">
        <f t="shared" si="505"/>
        <v>0.43999999994412065</v>
      </c>
    </row>
    <row r="1109" spans="1:56" x14ac:dyDescent="0.25">
      <c r="A1109">
        <v>2015</v>
      </c>
      <c r="B1109">
        <v>12</v>
      </c>
      <c r="C1109" t="s">
        <v>28</v>
      </c>
      <c r="D1109">
        <v>2</v>
      </c>
      <c r="E1109">
        <v>6</v>
      </c>
      <c r="F1109">
        <v>8</v>
      </c>
      <c r="G1109">
        <v>0</v>
      </c>
      <c r="H1109">
        <v>12</v>
      </c>
      <c r="I1109" t="s">
        <v>34</v>
      </c>
      <c r="J1109">
        <v>13</v>
      </c>
      <c r="K1109">
        <v>14405</v>
      </c>
      <c r="L1109">
        <v>1000</v>
      </c>
      <c r="M1109">
        <v>1</v>
      </c>
      <c r="N1109">
        <v>1</v>
      </c>
      <c r="O1109">
        <v>9</v>
      </c>
      <c r="P1109" t="str">
        <f t="shared" si="506"/>
        <v>0</v>
      </c>
      <c r="Q1109" t="s">
        <v>30</v>
      </c>
      <c r="R1109" s="2">
        <f t="shared" si="479"/>
        <v>140121</v>
      </c>
      <c r="S1109" s="2">
        <f t="shared" si="480"/>
        <v>140121</v>
      </c>
      <c r="T1109" s="2">
        <f t="shared" si="481"/>
        <v>0</v>
      </c>
      <c r="U1109" s="2">
        <v>11732</v>
      </c>
      <c r="V1109" s="3">
        <f t="shared" si="482"/>
        <v>11732</v>
      </c>
      <c r="W1109" s="5">
        <f t="shared" si="483"/>
        <v>0</v>
      </c>
      <c r="X1109" s="2">
        <v>11732</v>
      </c>
      <c r="Y1109" s="3">
        <f t="shared" si="484"/>
        <v>11732</v>
      </c>
      <c r="Z1109" s="5">
        <f t="shared" si="485"/>
        <v>0</v>
      </c>
      <c r="AA1109" s="2">
        <v>11732</v>
      </c>
      <c r="AB1109" s="3">
        <f t="shared" si="486"/>
        <v>11732</v>
      </c>
      <c r="AC1109" s="5">
        <f t="shared" si="487"/>
        <v>0</v>
      </c>
      <c r="AD1109" s="2">
        <v>11732</v>
      </c>
      <c r="AE1109" s="3">
        <f t="shared" si="488"/>
        <v>11732</v>
      </c>
      <c r="AF1109" s="5">
        <f t="shared" si="489"/>
        <v>0</v>
      </c>
      <c r="AG1109" s="2">
        <v>11732</v>
      </c>
      <c r="AH1109" s="3">
        <f t="shared" si="490"/>
        <v>11732</v>
      </c>
      <c r="AI1109" s="5">
        <f t="shared" si="491"/>
        <v>0</v>
      </c>
      <c r="AJ1109" s="2">
        <v>11732</v>
      </c>
      <c r="AK1109" s="3">
        <f t="shared" si="492"/>
        <v>11732</v>
      </c>
      <c r="AL1109" s="5">
        <f t="shared" si="493"/>
        <v>0</v>
      </c>
      <c r="AM1109" s="2">
        <v>11732</v>
      </c>
      <c r="AN1109" s="3">
        <f t="shared" si="494"/>
        <v>11732</v>
      </c>
      <c r="AO1109" s="5">
        <f t="shared" si="495"/>
        <v>0</v>
      </c>
      <c r="AP1109" s="2">
        <v>11732</v>
      </c>
      <c r="AQ1109" s="3">
        <f t="shared" si="496"/>
        <v>11732</v>
      </c>
      <c r="AR1109" s="5">
        <f t="shared" si="497"/>
        <v>0</v>
      </c>
      <c r="AS1109" s="2">
        <v>11732</v>
      </c>
      <c r="AT1109" s="3">
        <f t="shared" si="498"/>
        <v>11732</v>
      </c>
      <c r="AU1109" s="5">
        <f t="shared" si="499"/>
        <v>0</v>
      </c>
      <c r="AV1109" s="2">
        <v>11732</v>
      </c>
      <c r="AW1109" s="3">
        <f t="shared" si="500"/>
        <v>11732</v>
      </c>
      <c r="AX1109" s="5">
        <f t="shared" si="501"/>
        <v>0</v>
      </c>
      <c r="AY1109" s="2">
        <v>11732</v>
      </c>
      <c r="AZ1109" s="3">
        <f t="shared" si="502"/>
        <v>11732</v>
      </c>
      <c r="BA1109" s="5">
        <f t="shared" si="503"/>
        <v>0</v>
      </c>
      <c r="BB1109" s="2">
        <v>11069</v>
      </c>
      <c r="BC1109" s="3">
        <f t="shared" si="504"/>
        <v>11069</v>
      </c>
      <c r="BD1109" s="5">
        <f t="shared" si="505"/>
        <v>0</v>
      </c>
    </row>
    <row r="1110" spans="1:56" x14ac:dyDescent="0.25">
      <c r="A1110">
        <v>2015</v>
      </c>
      <c r="B1110">
        <v>12</v>
      </c>
      <c r="C1110" t="s">
        <v>28</v>
      </c>
      <c r="D1110">
        <v>2</v>
      </c>
      <c r="E1110">
        <v>6</v>
      </c>
      <c r="F1110">
        <v>8</v>
      </c>
      <c r="G1110">
        <v>0</v>
      </c>
      <c r="H1110">
        <v>12</v>
      </c>
      <c r="I1110" t="s">
        <v>34</v>
      </c>
      <c r="J1110">
        <v>13</v>
      </c>
      <c r="K1110">
        <v>14406</v>
      </c>
      <c r="L1110">
        <v>1000</v>
      </c>
      <c r="M1110">
        <v>1</v>
      </c>
      <c r="N1110">
        <v>1</v>
      </c>
      <c r="O1110">
        <v>9</v>
      </c>
      <c r="P1110" t="str">
        <f t="shared" si="506"/>
        <v>0</v>
      </c>
      <c r="Q1110" t="s">
        <v>30</v>
      </c>
      <c r="R1110" s="2">
        <f t="shared" si="479"/>
        <v>92235</v>
      </c>
      <c r="S1110" s="2">
        <f t="shared" si="480"/>
        <v>92235</v>
      </c>
      <c r="T1110" s="2">
        <f t="shared" si="481"/>
        <v>0</v>
      </c>
      <c r="U1110" s="2">
        <v>0</v>
      </c>
      <c r="V1110" s="3">
        <f t="shared" si="482"/>
        <v>0</v>
      </c>
      <c r="W1110" s="5">
        <f t="shared" si="483"/>
        <v>0</v>
      </c>
      <c r="X1110" s="2">
        <v>4246</v>
      </c>
      <c r="Y1110" s="3">
        <f t="shared" si="484"/>
        <v>4246</v>
      </c>
      <c r="Z1110" s="5">
        <f t="shared" si="485"/>
        <v>0</v>
      </c>
      <c r="AA1110" s="2">
        <v>0</v>
      </c>
      <c r="AB1110" s="3">
        <f t="shared" si="486"/>
        <v>0</v>
      </c>
      <c r="AC1110" s="5">
        <f t="shared" si="487"/>
        <v>0</v>
      </c>
      <c r="AD1110" s="2">
        <v>0</v>
      </c>
      <c r="AE1110" s="3">
        <f t="shared" si="488"/>
        <v>0</v>
      </c>
      <c r="AF1110" s="5">
        <f t="shared" si="489"/>
        <v>0</v>
      </c>
      <c r="AG1110" s="2">
        <v>0</v>
      </c>
      <c r="AH1110" s="3">
        <f t="shared" si="490"/>
        <v>0</v>
      </c>
      <c r="AI1110" s="5">
        <f t="shared" si="491"/>
        <v>0</v>
      </c>
      <c r="AJ1110" s="2">
        <v>2402</v>
      </c>
      <c r="AK1110" s="3">
        <f t="shared" si="492"/>
        <v>2402</v>
      </c>
      <c r="AL1110" s="5">
        <f t="shared" si="493"/>
        <v>0</v>
      </c>
      <c r="AM1110" s="2">
        <v>24529</v>
      </c>
      <c r="AN1110" s="3">
        <f t="shared" si="494"/>
        <v>24529</v>
      </c>
      <c r="AO1110" s="5">
        <f t="shared" si="495"/>
        <v>0</v>
      </c>
      <c r="AP1110" s="2">
        <v>1317</v>
      </c>
      <c r="AQ1110" s="3">
        <f t="shared" si="496"/>
        <v>1317</v>
      </c>
      <c r="AR1110" s="5">
        <f t="shared" si="497"/>
        <v>0</v>
      </c>
      <c r="AS1110" s="2">
        <v>1317</v>
      </c>
      <c r="AT1110" s="3">
        <f t="shared" si="498"/>
        <v>1317</v>
      </c>
      <c r="AU1110" s="5">
        <f t="shared" si="499"/>
        <v>0</v>
      </c>
      <c r="AV1110" s="2">
        <v>9809</v>
      </c>
      <c r="AW1110" s="3">
        <f t="shared" si="500"/>
        <v>9809</v>
      </c>
      <c r="AX1110" s="5">
        <f t="shared" si="501"/>
        <v>0</v>
      </c>
      <c r="AY1110" s="2">
        <v>1317</v>
      </c>
      <c r="AZ1110" s="3">
        <f t="shared" si="502"/>
        <v>1317</v>
      </c>
      <c r="BA1110" s="5">
        <f t="shared" si="503"/>
        <v>0</v>
      </c>
      <c r="BB1110" s="2">
        <v>47298</v>
      </c>
      <c r="BC1110" s="3">
        <f t="shared" si="504"/>
        <v>47298</v>
      </c>
      <c r="BD1110" s="5">
        <f t="shared" si="505"/>
        <v>0</v>
      </c>
    </row>
    <row r="1111" spans="1:56" x14ac:dyDescent="0.25">
      <c r="A1111">
        <v>2015</v>
      </c>
      <c r="B1111">
        <v>12</v>
      </c>
      <c r="C1111" t="s">
        <v>28</v>
      </c>
      <c r="D1111">
        <v>2</v>
      </c>
      <c r="E1111">
        <v>6</v>
      </c>
      <c r="F1111">
        <v>8</v>
      </c>
      <c r="G1111">
        <v>0</v>
      </c>
      <c r="H1111">
        <v>12</v>
      </c>
      <c r="I1111" t="s">
        <v>34</v>
      </c>
      <c r="J1111">
        <v>13</v>
      </c>
      <c r="K1111">
        <v>15401</v>
      </c>
      <c r="L1111">
        <v>1000</v>
      </c>
      <c r="M1111">
        <v>1</v>
      </c>
      <c r="N1111">
        <v>1</v>
      </c>
      <c r="O1111">
        <v>9</v>
      </c>
      <c r="P1111" t="str">
        <f t="shared" si="506"/>
        <v>0</v>
      </c>
      <c r="Q1111" t="s">
        <v>30</v>
      </c>
      <c r="R1111" s="2">
        <f t="shared" si="479"/>
        <v>24345455</v>
      </c>
      <c r="S1111" s="2">
        <f t="shared" si="480"/>
        <v>24345454</v>
      </c>
      <c r="T1111" s="2">
        <f t="shared" si="481"/>
        <v>1</v>
      </c>
      <c r="U1111" s="2">
        <v>3226165.83</v>
      </c>
      <c r="V1111" s="3">
        <f t="shared" si="482"/>
        <v>3226166</v>
      </c>
      <c r="W1111" s="5">
        <f t="shared" si="483"/>
        <v>-0.16999999992549419</v>
      </c>
      <c r="X1111" s="2">
        <v>611334.44999999995</v>
      </c>
      <c r="Y1111" s="3">
        <f t="shared" si="484"/>
        <v>611334</v>
      </c>
      <c r="Z1111" s="5">
        <f t="shared" si="485"/>
        <v>0.44999999995343387</v>
      </c>
      <c r="AA1111" s="2">
        <v>854570</v>
      </c>
      <c r="AB1111" s="3">
        <f t="shared" si="486"/>
        <v>854570</v>
      </c>
      <c r="AC1111" s="5">
        <f t="shared" si="487"/>
        <v>0</v>
      </c>
      <c r="AD1111" s="2">
        <v>829389.26</v>
      </c>
      <c r="AE1111" s="3">
        <f t="shared" si="488"/>
        <v>829389</v>
      </c>
      <c r="AF1111" s="5">
        <f t="shared" si="489"/>
        <v>0.26000000000931323</v>
      </c>
      <c r="AG1111" s="2">
        <v>1941379.4</v>
      </c>
      <c r="AH1111" s="3">
        <f t="shared" si="490"/>
        <v>1941379</v>
      </c>
      <c r="AI1111" s="5">
        <f t="shared" si="491"/>
        <v>0.39999999990686774</v>
      </c>
      <c r="AJ1111" s="2">
        <v>792062</v>
      </c>
      <c r="AK1111" s="3">
        <f t="shared" si="492"/>
        <v>792062</v>
      </c>
      <c r="AL1111" s="5">
        <f t="shared" si="493"/>
        <v>0</v>
      </c>
      <c r="AM1111" s="2">
        <v>1733053</v>
      </c>
      <c r="AN1111" s="3">
        <f t="shared" si="494"/>
        <v>1733053</v>
      </c>
      <c r="AO1111" s="5">
        <f t="shared" si="495"/>
        <v>0</v>
      </c>
      <c r="AP1111" s="2">
        <v>824608</v>
      </c>
      <c r="AQ1111" s="3">
        <f t="shared" si="496"/>
        <v>824608</v>
      </c>
      <c r="AR1111" s="5">
        <f t="shared" si="497"/>
        <v>0</v>
      </c>
      <c r="AS1111" s="2">
        <v>797057</v>
      </c>
      <c r="AT1111" s="3">
        <f t="shared" si="498"/>
        <v>797057</v>
      </c>
      <c r="AU1111" s="5">
        <f t="shared" si="499"/>
        <v>0</v>
      </c>
      <c r="AV1111" s="2">
        <v>810553</v>
      </c>
      <c r="AW1111" s="3">
        <f t="shared" si="500"/>
        <v>810553</v>
      </c>
      <c r="AX1111" s="5">
        <f t="shared" si="501"/>
        <v>0</v>
      </c>
      <c r="AY1111" s="2">
        <v>785074</v>
      </c>
      <c r="AZ1111" s="3">
        <f t="shared" si="502"/>
        <v>785074</v>
      </c>
      <c r="BA1111" s="5">
        <f t="shared" si="503"/>
        <v>0</v>
      </c>
      <c r="BB1111" s="2">
        <v>11140209.060000001</v>
      </c>
      <c r="BC1111" s="3">
        <f t="shared" si="504"/>
        <v>11140209</v>
      </c>
      <c r="BD1111" s="5">
        <f t="shared" si="505"/>
        <v>6.0000000521540642E-2</v>
      </c>
    </row>
    <row r="1112" spans="1:56" x14ac:dyDescent="0.25">
      <c r="A1112">
        <v>2015</v>
      </c>
      <c r="B1112">
        <v>12</v>
      </c>
      <c r="C1112" t="s">
        <v>28</v>
      </c>
      <c r="D1112">
        <v>2</v>
      </c>
      <c r="E1112">
        <v>6</v>
      </c>
      <c r="F1112">
        <v>8</v>
      </c>
      <c r="G1112">
        <v>0</v>
      </c>
      <c r="H1112">
        <v>12</v>
      </c>
      <c r="I1112" t="s">
        <v>34</v>
      </c>
      <c r="J1112">
        <v>13</v>
      </c>
      <c r="K1112">
        <v>15402</v>
      </c>
      <c r="L1112">
        <v>1000</v>
      </c>
      <c r="M1112">
        <v>1</v>
      </c>
      <c r="N1112">
        <v>1</v>
      </c>
      <c r="O1112">
        <v>9</v>
      </c>
      <c r="P1112" t="str">
        <f t="shared" si="506"/>
        <v>0</v>
      </c>
      <c r="Q1112" t="s">
        <v>30</v>
      </c>
      <c r="R1112" s="2">
        <f t="shared" si="479"/>
        <v>51266578.999999993</v>
      </c>
      <c r="S1112" s="2">
        <f t="shared" si="480"/>
        <v>51266579</v>
      </c>
      <c r="T1112" s="2">
        <f t="shared" si="481"/>
        <v>0</v>
      </c>
      <c r="U1112" s="2">
        <v>4179196.05</v>
      </c>
      <c r="V1112" s="3">
        <f t="shared" si="482"/>
        <v>4179196</v>
      </c>
      <c r="W1112" s="5">
        <f t="shared" si="483"/>
        <v>4.9999999813735485E-2</v>
      </c>
      <c r="X1112" s="2">
        <v>4056942</v>
      </c>
      <c r="Y1112" s="3">
        <f t="shared" si="484"/>
        <v>4056942</v>
      </c>
      <c r="Z1112" s="5">
        <f t="shared" si="485"/>
        <v>0</v>
      </c>
      <c r="AA1112" s="2">
        <v>4367498.24</v>
      </c>
      <c r="AB1112" s="3">
        <f t="shared" si="486"/>
        <v>4367498</v>
      </c>
      <c r="AC1112" s="5">
        <f t="shared" si="487"/>
        <v>0.24000000022351742</v>
      </c>
      <c r="AD1112" s="2">
        <v>4495049.83</v>
      </c>
      <c r="AE1112" s="3">
        <f t="shared" si="488"/>
        <v>4495050</v>
      </c>
      <c r="AF1112" s="5">
        <f t="shared" si="489"/>
        <v>-0.16999999992549419</v>
      </c>
      <c r="AG1112" s="2">
        <v>4232837.87</v>
      </c>
      <c r="AH1112" s="3">
        <f t="shared" si="490"/>
        <v>4232838</v>
      </c>
      <c r="AI1112" s="5">
        <f t="shared" si="491"/>
        <v>-0.12999999988824129</v>
      </c>
      <c r="AJ1112" s="2">
        <v>4126077</v>
      </c>
      <c r="AK1112" s="3">
        <f t="shared" si="492"/>
        <v>4126077</v>
      </c>
      <c r="AL1112" s="5">
        <f t="shared" si="493"/>
        <v>0</v>
      </c>
      <c r="AM1112" s="2">
        <v>4157110</v>
      </c>
      <c r="AN1112" s="3">
        <f t="shared" si="494"/>
        <v>4157110</v>
      </c>
      <c r="AO1112" s="5">
        <f t="shared" si="495"/>
        <v>0</v>
      </c>
      <c r="AP1112" s="2">
        <v>4146265</v>
      </c>
      <c r="AQ1112" s="3">
        <f t="shared" si="496"/>
        <v>4146265</v>
      </c>
      <c r="AR1112" s="5">
        <f t="shared" si="497"/>
        <v>0</v>
      </c>
      <c r="AS1112" s="2">
        <v>4162052</v>
      </c>
      <c r="AT1112" s="3">
        <f t="shared" si="498"/>
        <v>4162052</v>
      </c>
      <c r="AU1112" s="5">
        <f t="shared" si="499"/>
        <v>0</v>
      </c>
      <c r="AV1112" s="2">
        <v>4161874</v>
      </c>
      <c r="AW1112" s="3">
        <f t="shared" si="500"/>
        <v>4161874</v>
      </c>
      <c r="AX1112" s="5">
        <f t="shared" si="501"/>
        <v>0</v>
      </c>
      <c r="AY1112" s="2">
        <v>4159050</v>
      </c>
      <c r="AZ1112" s="3">
        <f t="shared" si="502"/>
        <v>4159050</v>
      </c>
      <c r="BA1112" s="5">
        <f t="shared" si="503"/>
        <v>0</v>
      </c>
      <c r="BB1112" s="2">
        <v>5022627.01</v>
      </c>
      <c r="BC1112" s="3">
        <f t="shared" si="504"/>
        <v>5022627</v>
      </c>
      <c r="BD1112" s="5">
        <f t="shared" si="505"/>
        <v>9.9999997764825821E-3</v>
      </c>
    </row>
    <row r="1113" spans="1:56" x14ac:dyDescent="0.25">
      <c r="A1113">
        <v>2015</v>
      </c>
      <c r="B1113">
        <v>12</v>
      </c>
      <c r="C1113" t="s">
        <v>28</v>
      </c>
      <c r="D1113">
        <v>2</v>
      </c>
      <c r="E1113">
        <v>6</v>
      </c>
      <c r="F1113">
        <v>8</v>
      </c>
      <c r="G1113">
        <v>0</v>
      </c>
      <c r="H1113">
        <v>12</v>
      </c>
      <c r="I1113" t="s">
        <v>34</v>
      </c>
      <c r="J1113">
        <v>13</v>
      </c>
      <c r="K1113">
        <v>15403</v>
      </c>
      <c r="L1113">
        <v>1000</v>
      </c>
      <c r="M1113">
        <v>1</v>
      </c>
      <c r="N1113">
        <v>1</v>
      </c>
      <c r="O1113">
        <v>9</v>
      </c>
      <c r="P1113" t="str">
        <f t="shared" si="506"/>
        <v>0</v>
      </c>
      <c r="Q1113" t="s">
        <v>30</v>
      </c>
      <c r="R1113" s="2">
        <f t="shared" si="479"/>
        <v>4723428</v>
      </c>
      <c r="S1113" s="2">
        <f t="shared" si="480"/>
        <v>4723428</v>
      </c>
      <c r="T1113" s="2">
        <f t="shared" si="481"/>
        <v>0</v>
      </c>
      <c r="U1113" s="2">
        <v>390013</v>
      </c>
      <c r="V1113" s="3">
        <f t="shared" si="482"/>
        <v>390013</v>
      </c>
      <c r="W1113" s="5">
        <f t="shared" si="483"/>
        <v>0</v>
      </c>
      <c r="X1113" s="2">
        <v>390013</v>
      </c>
      <c r="Y1113" s="3">
        <f t="shared" si="484"/>
        <v>390013</v>
      </c>
      <c r="Z1113" s="5">
        <f t="shared" si="485"/>
        <v>0</v>
      </c>
      <c r="AA1113" s="2">
        <v>390013</v>
      </c>
      <c r="AB1113" s="3">
        <f t="shared" si="486"/>
        <v>390013</v>
      </c>
      <c r="AC1113" s="5">
        <f t="shared" si="487"/>
        <v>0</v>
      </c>
      <c r="AD1113" s="2">
        <v>390013</v>
      </c>
      <c r="AE1113" s="3">
        <f t="shared" si="488"/>
        <v>390013</v>
      </c>
      <c r="AF1113" s="5">
        <f t="shared" si="489"/>
        <v>0</v>
      </c>
      <c r="AG1113" s="2">
        <v>390013</v>
      </c>
      <c r="AH1113" s="3">
        <f t="shared" si="490"/>
        <v>390013</v>
      </c>
      <c r="AI1113" s="5">
        <f t="shared" si="491"/>
        <v>0</v>
      </c>
      <c r="AJ1113" s="2">
        <v>390013</v>
      </c>
      <c r="AK1113" s="3">
        <f t="shared" si="492"/>
        <v>390013</v>
      </c>
      <c r="AL1113" s="5">
        <f t="shared" si="493"/>
        <v>0</v>
      </c>
      <c r="AM1113" s="2">
        <v>390013</v>
      </c>
      <c r="AN1113" s="3">
        <f t="shared" si="494"/>
        <v>390013</v>
      </c>
      <c r="AO1113" s="5">
        <f t="shared" si="495"/>
        <v>0</v>
      </c>
      <c r="AP1113" s="2">
        <v>390013</v>
      </c>
      <c r="AQ1113" s="3">
        <f t="shared" si="496"/>
        <v>390013</v>
      </c>
      <c r="AR1113" s="5">
        <f t="shared" si="497"/>
        <v>0</v>
      </c>
      <c r="AS1113" s="2">
        <v>390013</v>
      </c>
      <c r="AT1113" s="3">
        <f t="shared" si="498"/>
        <v>390013</v>
      </c>
      <c r="AU1113" s="5">
        <f t="shared" si="499"/>
        <v>0</v>
      </c>
      <c r="AV1113" s="2">
        <v>390013</v>
      </c>
      <c r="AW1113" s="3">
        <f t="shared" si="500"/>
        <v>390013</v>
      </c>
      <c r="AX1113" s="5">
        <f t="shared" si="501"/>
        <v>0</v>
      </c>
      <c r="AY1113" s="2">
        <v>390013</v>
      </c>
      <c r="AZ1113" s="3">
        <f t="shared" si="502"/>
        <v>390013</v>
      </c>
      <c r="BA1113" s="5">
        <f t="shared" si="503"/>
        <v>0</v>
      </c>
      <c r="BB1113" s="2">
        <v>433285</v>
      </c>
      <c r="BC1113" s="3">
        <f t="shared" si="504"/>
        <v>433285</v>
      </c>
      <c r="BD1113" s="5">
        <f t="shared" si="505"/>
        <v>0</v>
      </c>
    </row>
    <row r="1114" spans="1:56" x14ac:dyDescent="0.25">
      <c r="A1114">
        <v>2015</v>
      </c>
      <c r="B1114">
        <v>12</v>
      </c>
      <c r="C1114" t="s">
        <v>28</v>
      </c>
      <c r="D1114">
        <v>2</v>
      </c>
      <c r="E1114">
        <v>6</v>
      </c>
      <c r="F1114">
        <v>8</v>
      </c>
      <c r="G1114">
        <v>0</v>
      </c>
      <c r="H1114">
        <v>12</v>
      </c>
      <c r="I1114" t="s">
        <v>34</v>
      </c>
      <c r="J1114">
        <v>13</v>
      </c>
      <c r="K1114">
        <v>15501</v>
      </c>
      <c r="L1114">
        <v>1000</v>
      </c>
      <c r="M1114">
        <v>1</v>
      </c>
      <c r="N1114">
        <v>1</v>
      </c>
      <c r="O1114">
        <v>9</v>
      </c>
      <c r="P1114" t="str">
        <f t="shared" si="506"/>
        <v>0</v>
      </c>
      <c r="Q1114" t="s">
        <v>30</v>
      </c>
      <c r="R1114" s="2">
        <f t="shared" si="479"/>
        <v>453600</v>
      </c>
      <c r="S1114" s="2">
        <f t="shared" si="480"/>
        <v>453600</v>
      </c>
      <c r="T1114" s="2">
        <f t="shared" si="481"/>
        <v>0</v>
      </c>
      <c r="U1114" s="2">
        <v>0</v>
      </c>
      <c r="V1114" s="3">
        <f t="shared" si="482"/>
        <v>0</v>
      </c>
      <c r="W1114" s="5">
        <f t="shared" si="483"/>
        <v>0</v>
      </c>
      <c r="X1114" s="2">
        <v>0</v>
      </c>
      <c r="Y1114" s="3">
        <f t="shared" si="484"/>
        <v>0</v>
      </c>
      <c r="Z1114" s="5">
        <f t="shared" si="485"/>
        <v>0</v>
      </c>
      <c r="AA1114" s="2">
        <v>0</v>
      </c>
      <c r="AB1114" s="3">
        <f t="shared" si="486"/>
        <v>0</v>
      </c>
      <c r="AC1114" s="5">
        <f t="shared" si="487"/>
        <v>0</v>
      </c>
      <c r="AD1114" s="2">
        <v>0</v>
      </c>
      <c r="AE1114" s="3">
        <f t="shared" si="488"/>
        <v>0</v>
      </c>
      <c r="AF1114" s="5">
        <f t="shared" si="489"/>
        <v>0</v>
      </c>
      <c r="AG1114" s="2">
        <v>0</v>
      </c>
      <c r="AH1114" s="3">
        <f t="shared" si="490"/>
        <v>0</v>
      </c>
      <c r="AI1114" s="5">
        <f t="shared" si="491"/>
        <v>0</v>
      </c>
      <c r="AJ1114" s="2">
        <v>37759</v>
      </c>
      <c r="AK1114" s="3">
        <f t="shared" si="492"/>
        <v>37759</v>
      </c>
      <c r="AL1114" s="5">
        <f t="shared" si="493"/>
        <v>0</v>
      </c>
      <c r="AM1114" s="2">
        <v>20074</v>
      </c>
      <c r="AN1114" s="3">
        <f t="shared" si="494"/>
        <v>20074</v>
      </c>
      <c r="AO1114" s="5">
        <f t="shared" si="495"/>
        <v>0</v>
      </c>
      <c r="AP1114" s="2">
        <v>7998</v>
      </c>
      <c r="AQ1114" s="3">
        <f t="shared" si="496"/>
        <v>7998</v>
      </c>
      <c r="AR1114" s="5">
        <f t="shared" si="497"/>
        <v>0</v>
      </c>
      <c r="AS1114" s="2">
        <v>16904</v>
      </c>
      <c r="AT1114" s="3">
        <f t="shared" si="498"/>
        <v>16904</v>
      </c>
      <c r="AU1114" s="5">
        <f t="shared" si="499"/>
        <v>0</v>
      </c>
      <c r="AV1114" s="2">
        <v>16904</v>
      </c>
      <c r="AW1114" s="3">
        <f t="shared" si="500"/>
        <v>16904</v>
      </c>
      <c r="AX1114" s="5">
        <f t="shared" si="501"/>
        <v>0</v>
      </c>
      <c r="AY1114" s="2">
        <v>16904</v>
      </c>
      <c r="AZ1114" s="3">
        <f t="shared" si="502"/>
        <v>16904</v>
      </c>
      <c r="BA1114" s="5">
        <f t="shared" si="503"/>
        <v>0</v>
      </c>
      <c r="BB1114" s="2">
        <v>337057</v>
      </c>
      <c r="BC1114" s="3">
        <f t="shared" si="504"/>
        <v>337057</v>
      </c>
      <c r="BD1114" s="5">
        <f t="shared" si="505"/>
        <v>0</v>
      </c>
    </row>
    <row r="1115" spans="1:56" x14ac:dyDescent="0.25">
      <c r="A1115">
        <v>2015</v>
      </c>
      <c r="B1115">
        <v>12</v>
      </c>
      <c r="C1115" t="s">
        <v>28</v>
      </c>
      <c r="D1115">
        <v>2</v>
      </c>
      <c r="E1115">
        <v>6</v>
      </c>
      <c r="F1115">
        <v>8</v>
      </c>
      <c r="G1115">
        <v>0</v>
      </c>
      <c r="H1115">
        <v>12</v>
      </c>
      <c r="I1115" t="s">
        <v>34</v>
      </c>
      <c r="J1115">
        <v>13</v>
      </c>
      <c r="K1115">
        <v>15901</v>
      </c>
      <c r="L1115">
        <v>1000</v>
      </c>
      <c r="M1115">
        <v>1</v>
      </c>
      <c r="N1115">
        <v>1</v>
      </c>
      <c r="O1115">
        <v>9</v>
      </c>
      <c r="P1115" t="str">
        <f t="shared" si="506"/>
        <v>0</v>
      </c>
      <c r="Q1115" t="s">
        <v>30</v>
      </c>
      <c r="R1115" s="2">
        <f t="shared" si="479"/>
        <v>24403183</v>
      </c>
      <c r="S1115" s="2">
        <f t="shared" si="480"/>
        <v>24403183</v>
      </c>
      <c r="T1115" s="2">
        <f t="shared" si="481"/>
        <v>0</v>
      </c>
      <c r="U1115" s="2">
        <v>2172909</v>
      </c>
      <c r="V1115" s="3">
        <f t="shared" si="482"/>
        <v>2172909</v>
      </c>
      <c r="W1115" s="5">
        <f t="shared" si="483"/>
        <v>0</v>
      </c>
      <c r="X1115" s="2">
        <v>2216095</v>
      </c>
      <c r="Y1115" s="3">
        <f t="shared" si="484"/>
        <v>2216095</v>
      </c>
      <c r="Z1115" s="5">
        <f t="shared" si="485"/>
        <v>0</v>
      </c>
      <c r="AA1115" s="2">
        <v>2170138</v>
      </c>
      <c r="AB1115" s="3">
        <f t="shared" si="486"/>
        <v>2170138</v>
      </c>
      <c r="AC1115" s="5">
        <f t="shared" si="487"/>
        <v>0</v>
      </c>
      <c r="AD1115" s="2">
        <v>2139581.39</v>
      </c>
      <c r="AE1115" s="3">
        <f t="shared" si="488"/>
        <v>2139581</v>
      </c>
      <c r="AF1115" s="5">
        <f t="shared" si="489"/>
        <v>0.39000000013038516</v>
      </c>
      <c r="AG1115" s="2">
        <v>2411523.61</v>
      </c>
      <c r="AH1115" s="3">
        <f t="shared" si="490"/>
        <v>2411524</v>
      </c>
      <c r="AI1115" s="5">
        <f t="shared" si="491"/>
        <v>-0.39000000013038516</v>
      </c>
      <c r="AJ1115" s="2">
        <v>2219210</v>
      </c>
      <c r="AK1115" s="3">
        <f t="shared" si="492"/>
        <v>2219210</v>
      </c>
      <c r="AL1115" s="5">
        <f t="shared" si="493"/>
        <v>0</v>
      </c>
      <c r="AM1115" s="2">
        <v>2214756</v>
      </c>
      <c r="AN1115" s="3">
        <f t="shared" si="494"/>
        <v>2214756</v>
      </c>
      <c r="AO1115" s="5">
        <f t="shared" si="495"/>
        <v>0</v>
      </c>
      <c r="AP1115" s="2">
        <v>2217553</v>
      </c>
      <c r="AQ1115" s="3">
        <f t="shared" si="496"/>
        <v>2217553</v>
      </c>
      <c r="AR1115" s="5">
        <f t="shared" si="497"/>
        <v>0</v>
      </c>
      <c r="AS1115" s="2">
        <v>2197429</v>
      </c>
      <c r="AT1115" s="3">
        <f t="shared" si="498"/>
        <v>2197429</v>
      </c>
      <c r="AU1115" s="5">
        <f t="shared" si="499"/>
        <v>0</v>
      </c>
      <c r="AV1115" s="2">
        <v>2218268</v>
      </c>
      <c r="AW1115" s="3">
        <f t="shared" si="500"/>
        <v>2218268</v>
      </c>
      <c r="AX1115" s="5">
        <f t="shared" si="501"/>
        <v>0</v>
      </c>
      <c r="AY1115" s="2">
        <v>1174053</v>
      </c>
      <c r="AZ1115" s="3">
        <f t="shared" si="502"/>
        <v>1174053</v>
      </c>
      <c r="BA1115" s="5">
        <f t="shared" si="503"/>
        <v>0</v>
      </c>
      <c r="BB1115" s="2">
        <v>1051667</v>
      </c>
      <c r="BC1115" s="3">
        <f t="shared" si="504"/>
        <v>1051667</v>
      </c>
      <c r="BD1115" s="5">
        <f t="shared" si="505"/>
        <v>0</v>
      </c>
    </row>
    <row r="1116" spans="1:56" x14ac:dyDescent="0.25">
      <c r="A1116">
        <v>2015</v>
      </c>
      <c r="B1116">
        <v>12</v>
      </c>
      <c r="C1116" t="s">
        <v>28</v>
      </c>
      <c r="D1116">
        <v>2</v>
      </c>
      <c r="E1116">
        <v>6</v>
      </c>
      <c r="F1116">
        <v>8</v>
      </c>
      <c r="G1116">
        <v>0</v>
      </c>
      <c r="H1116">
        <v>12</v>
      </c>
      <c r="I1116" t="s">
        <v>34</v>
      </c>
      <c r="J1116">
        <v>13</v>
      </c>
      <c r="K1116">
        <v>17102</v>
      </c>
      <c r="L1116">
        <v>1000</v>
      </c>
      <c r="M1116">
        <v>1</v>
      </c>
      <c r="N1116">
        <v>1</v>
      </c>
      <c r="O1116">
        <v>9</v>
      </c>
      <c r="P1116" t="str">
        <f t="shared" si="506"/>
        <v>0</v>
      </c>
      <c r="Q1116" t="s">
        <v>30</v>
      </c>
      <c r="R1116" s="2">
        <f t="shared" si="479"/>
        <v>321651</v>
      </c>
      <c r="S1116" s="2">
        <f t="shared" si="480"/>
        <v>321651</v>
      </c>
      <c r="T1116" s="2">
        <f t="shared" si="481"/>
        <v>0</v>
      </c>
      <c r="U1116" s="2">
        <v>0</v>
      </c>
      <c r="V1116" s="3">
        <f t="shared" si="482"/>
        <v>0</v>
      </c>
      <c r="W1116" s="5">
        <f t="shared" si="483"/>
        <v>0</v>
      </c>
      <c r="X1116" s="2">
        <v>0</v>
      </c>
      <c r="Y1116" s="3">
        <f t="shared" si="484"/>
        <v>0</v>
      </c>
      <c r="Z1116" s="5">
        <f t="shared" si="485"/>
        <v>0</v>
      </c>
      <c r="AA1116" s="2">
        <v>0</v>
      </c>
      <c r="AB1116" s="3">
        <f t="shared" si="486"/>
        <v>0</v>
      </c>
      <c r="AC1116" s="5">
        <f t="shared" si="487"/>
        <v>0</v>
      </c>
      <c r="AD1116" s="2">
        <v>0</v>
      </c>
      <c r="AE1116" s="3">
        <f t="shared" si="488"/>
        <v>0</v>
      </c>
      <c r="AF1116" s="5">
        <f t="shared" si="489"/>
        <v>0</v>
      </c>
      <c r="AG1116" s="2">
        <v>0</v>
      </c>
      <c r="AH1116" s="3">
        <f t="shared" si="490"/>
        <v>0</v>
      </c>
      <c r="AI1116" s="5">
        <f t="shared" si="491"/>
        <v>0</v>
      </c>
      <c r="AJ1116" s="2">
        <v>0</v>
      </c>
      <c r="AK1116" s="3">
        <f t="shared" si="492"/>
        <v>0</v>
      </c>
      <c r="AL1116" s="5">
        <f t="shared" si="493"/>
        <v>0</v>
      </c>
      <c r="AM1116" s="2">
        <v>0</v>
      </c>
      <c r="AN1116" s="3">
        <f t="shared" si="494"/>
        <v>0</v>
      </c>
      <c r="AO1116" s="5">
        <f t="shared" si="495"/>
        <v>0</v>
      </c>
      <c r="AP1116" s="2">
        <v>0</v>
      </c>
      <c r="AQ1116" s="3">
        <f t="shared" si="496"/>
        <v>0</v>
      </c>
      <c r="AR1116" s="5">
        <f t="shared" si="497"/>
        <v>0</v>
      </c>
      <c r="AS1116" s="2">
        <v>0</v>
      </c>
      <c r="AT1116" s="3">
        <f t="shared" si="498"/>
        <v>0</v>
      </c>
      <c r="AU1116" s="5">
        <f t="shared" si="499"/>
        <v>0</v>
      </c>
      <c r="AV1116" s="2">
        <v>0</v>
      </c>
      <c r="AW1116" s="3">
        <f t="shared" si="500"/>
        <v>0</v>
      </c>
      <c r="AX1116" s="5">
        <f t="shared" si="501"/>
        <v>0</v>
      </c>
      <c r="AY1116" s="2">
        <v>32755</v>
      </c>
      <c r="AZ1116" s="3">
        <f t="shared" si="502"/>
        <v>32755</v>
      </c>
      <c r="BA1116" s="5">
        <f t="shared" si="503"/>
        <v>0</v>
      </c>
      <c r="BB1116" s="2">
        <v>288896</v>
      </c>
      <c r="BC1116" s="3">
        <f t="shared" si="504"/>
        <v>288896</v>
      </c>
      <c r="BD1116" s="5">
        <f t="shared" si="505"/>
        <v>0</v>
      </c>
    </row>
    <row r="1117" spans="1:56" x14ac:dyDescent="0.25">
      <c r="A1117">
        <v>2015</v>
      </c>
      <c r="B1117">
        <v>12</v>
      </c>
      <c r="C1117" t="s">
        <v>28</v>
      </c>
      <c r="D1117">
        <v>2</v>
      </c>
      <c r="E1117">
        <v>6</v>
      </c>
      <c r="F1117">
        <v>8</v>
      </c>
      <c r="G1117">
        <v>0</v>
      </c>
      <c r="H1117">
        <v>12</v>
      </c>
      <c r="I1117" t="s">
        <v>34</v>
      </c>
      <c r="J1117">
        <v>13</v>
      </c>
      <c r="K1117">
        <v>21101</v>
      </c>
      <c r="L1117">
        <v>2000</v>
      </c>
      <c r="M1117">
        <v>1</v>
      </c>
      <c r="N1117">
        <v>1</v>
      </c>
      <c r="O1117">
        <v>9</v>
      </c>
      <c r="P1117" t="str">
        <f t="shared" si="506"/>
        <v>0</v>
      </c>
      <c r="Q1117" t="s">
        <v>30</v>
      </c>
      <c r="R1117" s="2">
        <f t="shared" si="479"/>
        <v>1101488.5699999998</v>
      </c>
      <c r="S1117" s="2">
        <f t="shared" si="480"/>
        <v>1101488</v>
      </c>
      <c r="T1117" s="2">
        <f t="shared" si="481"/>
        <v>0.56999999983236194</v>
      </c>
      <c r="U1117" s="2">
        <v>1959.14</v>
      </c>
      <c r="V1117" s="3">
        <f t="shared" si="482"/>
        <v>1959</v>
      </c>
      <c r="W1117" s="5">
        <f t="shared" si="483"/>
        <v>0.14000000000010004</v>
      </c>
      <c r="X1117" s="2">
        <v>4484.33</v>
      </c>
      <c r="Y1117" s="3">
        <f t="shared" si="484"/>
        <v>4484</v>
      </c>
      <c r="Z1117" s="5">
        <f t="shared" si="485"/>
        <v>0.32999999999992724</v>
      </c>
      <c r="AA1117" s="2">
        <v>5136.03</v>
      </c>
      <c r="AB1117" s="3">
        <f t="shared" si="486"/>
        <v>5136</v>
      </c>
      <c r="AC1117" s="5">
        <f t="shared" si="487"/>
        <v>2.9999999999745341E-2</v>
      </c>
      <c r="AD1117" s="2">
        <v>307647.92</v>
      </c>
      <c r="AE1117" s="3">
        <f t="shared" si="488"/>
        <v>307648</v>
      </c>
      <c r="AF1117" s="5">
        <f t="shared" si="489"/>
        <v>-8.0000000016298145E-2</v>
      </c>
      <c r="AG1117" s="2">
        <v>86149.08</v>
      </c>
      <c r="AH1117" s="3">
        <f t="shared" si="490"/>
        <v>86149</v>
      </c>
      <c r="AI1117" s="5">
        <f t="shared" si="491"/>
        <v>8.000000000174623E-2</v>
      </c>
      <c r="AJ1117" s="2">
        <v>117348.14</v>
      </c>
      <c r="AK1117" s="3">
        <f t="shared" si="492"/>
        <v>117348</v>
      </c>
      <c r="AL1117" s="5">
        <f t="shared" si="493"/>
        <v>0.13999999999941792</v>
      </c>
      <c r="AM1117" s="2">
        <v>154076.97</v>
      </c>
      <c r="AN1117" s="3">
        <f t="shared" si="494"/>
        <v>154077</v>
      </c>
      <c r="AO1117" s="5">
        <f t="shared" si="495"/>
        <v>-2.9999999998835847E-2</v>
      </c>
      <c r="AP1117" s="2">
        <v>90443</v>
      </c>
      <c r="AQ1117" s="3">
        <f t="shared" si="496"/>
        <v>90443</v>
      </c>
      <c r="AR1117" s="5">
        <f t="shared" si="497"/>
        <v>0</v>
      </c>
      <c r="AS1117" s="2">
        <v>219439.98</v>
      </c>
      <c r="AT1117" s="3">
        <f t="shared" si="498"/>
        <v>219440</v>
      </c>
      <c r="AU1117" s="5">
        <f t="shared" si="499"/>
        <v>-1.9999999989522621E-2</v>
      </c>
      <c r="AV1117" s="2">
        <v>76674</v>
      </c>
      <c r="AW1117" s="3">
        <f t="shared" si="500"/>
        <v>76674</v>
      </c>
      <c r="AX1117" s="5">
        <f t="shared" si="501"/>
        <v>0</v>
      </c>
      <c r="AY1117" s="2">
        <v>14138</v>
      </c>
      <c r="AZ1117" s="3">
        <f t="shared" si="502"/>
        <v>14138</v>
      </c>
      <c r="BA1117" s="5">
        <f t="shared" si="503"/>
        <v>0</v>
      </c>
      <c r="BB1117" s="2">
        <v>23991.98</v>
      </c>
      <c r="BC1117" s="3">
        <f t="shared" si="504"/>
        <v>23992</v>
      </c>
      <c r="BD1117" s="5">
        <f t="shared" si="505"/>
        <v>-2.0000000000436557E-2</v>
      </c>
    </row>
    <row r="1118" spans="1:56" x14ac:dyDescent="0.25">
      <c r="A1118">
        <v>2015</v>
      </c>
      <c r="B1118">
        <v>12</v>
      </c>
      <c r="C1118" t="s">
        <v>28</v>
      </c>
      <c r="D1118">
        <v>2</v>
      </c>
      <c r="E1118">
        <v>6</v>
      </c>
      <c r="F1118">
        <v>8</v>
      </c>
      <c r="G1118">
        <v>0</v>
      </c>
      <c r="H1118">
        <v>12</v>
      </c>
      <c r="I1118" t="s">
        <v>34</v>
      </c>
      <c r="J1118">
        <v>13</v>
      </c>
      <c r="K1118">
        <v>21201</v>
      </c>
      <c r="L1118">
        <v>2000</v>
      </c>
      <c r="M1118">
        <v>1</v>
      </c>
      <c r="N1118">
        <v>1</v>
      </c>
      <c r="O1118">
        <v>9</v>
      </c>
      <c r="P1118" t="str">
        <f t="shared" si="506"/>
        <v>0</v>
      </c>
      <c r="Q1118" t="s">
        <v>30</v>
      </c>
      <c r="R1118" s="2">
        <f t="shared" si="479"/>
        <v>8322</v>
      </c>
      <c r="S1118" s="2">
        <f t="shared" si="480"/>
        <v>8322</v>
      </c>
      <c r="T1118" s="2">
        <f t="shared" si="481"/>
        <v>0</v>
      </c>
      <c r="U1118" s="2">
        <v>0</v>
      </c>
      <c r="V1118" s="3">
        <f t="shared" si="482"/>
        <v>0</v>
      </c>
      <c r="W1118" s="5">
        <f t="shared" si="483"/>
        <v>0</v>
      </c>
      <c r="X1118" s="2">
        <v>0</v>
      </c>
      <c r="Y1118" s="3">
        <f t="shared" si="484"/>
        <v>0</v>
      </c>
      <c r="Z1118" s="5">
        <f t="shared" si="485"/>
        <v>0</v>
      </c>
      <c r="AA1118" s="2">
        <v>0</v>
      </c>
      <c r="AB1118" s="3">
        <f t="shared" si="486"/>
        <v>0</v>
      </c>
      <c r="AC1118" s="5">
        <f t="shared" si="487"/>
        <v>0</v>
      </c>
      <c r="AD1118" s="2">
        <v>0</v>
      </c>
      <c r="AE1118" s="3">
        <f t="shared" si="488"/>
        <v>0</v>
      </c>
      <c r="AF1118" s="5">
        <f t="shared" si="489"/>
        <v>0</v>
      </c>
      <c r="AG1118" s="2">
        <v>0</v>
      </c>
      <c r="AH1118" s="3">
        <f t="shared" si="490"/>
        <v>0</v>
      </c>
      <c r="AI1118" s="5">
        <f t="shared" si="491"/>
        <v>0</v>
      </c>
      <c r="AJ1118" s="2">
        <v>1116</v>
      </c>
      <c r="AK1118" s="3">
        <f t="shared" si="492"/>
        <v>1116</v>
      </c>
      <c r="AL1118" s="5">
        <f t="shared" si="493"/>
        <v>0</v>
      </c>
      <c r="AM1118" s="2">
        <v>0</v>
      </c>
      <c r="AN1118" s="3">
        <f t="shared" si="494"/>
        <v>0</v>
      </c>
      <c r="AO1118" s="5">
        <f t="shared" si="495"/>
        <v>0</v>
      </c>
      <c r="AP1118" s="2">
        <v>0</v>
      </c>
      <c r="AQ1118" s="3">
        <f t="shared" si="496"/>
        <v>0</v>
      </c>
      <c r="AR1118" s="5">
        <f t="shared" si="497"/>
        <v>0</v>
      </c>
      <c r="AS1118" s="2">
        <v>3206</v>
      </c>
      <c r="AT1118" s="3">
        <f t="shared" si="498"/>
        <v>3206</v>
      </c>
      <c r="AU1118" s="5">
        <f t="shared" si="499"/>
        <v>0</v>
      </c>
      <c r="AV1118" s="2">
        <v>0</v>
      </c>
      <c r="AW1118" s="3">
        <f t="shared" si="500"/>
        <v>0</v>
      </c>
      <c r="AX1118" s="5">
        <f t="shared" si="501"/>
        <v>0</v>
      </c>
      <c r="AY1118" s="2">
        <v>3000</v>
      </c>
      <c r="AZ1118" s="3">
        <f t="shared" si="502"/>
        <v>3000</v>
      </c>
      <c r="BA1118" s="5">
        <f t="shared" si="503"/>
        <v>0</v>
      </c>
      <c r="BB1118" s="2">
        <v>1000</v>
      </c>
      <c r="BC1118" s="3">
        <f t="shared" si="504"/>
        <v>1000</v>
      </c>
      <c r="BD1118" s="5">
        <f t="shared" si="505"/>
        <v>0</v>
      </c>
    </row>
    <row r="1119" spans="1:56" x14ac:dyDescent="0.25">
      <c r="A1119">
        <v>2015</v>
      </c>
      <c r="B1119">
        <v>12</v>
      </c>
      <c r="C1119" t="s">
        <v>28</v>
      </c>
      <c r="D1119">
        <v>2</v>
      </c>
      <c r="E1119">
        <v>6</v>
      </c>
      <c r="F1119">
        <v>8</v>
      </c>
      <c r="G1119">
        <v>0</v>
      </c>
      <c r="H1119">
        <v>12</v>
      </c>
      <c r="I1119" t="s">
        <v>34</v>
      </c>
      <c r="J1119">
        <v>13</v>
      </c>
      <c r="K1119">
        <v>21301</v>
      </c>
      <c r="L1119">
        <v>2000</v>
      </c>
      <c r="M1119">
        <v>1</v>
      </c>
      <c r="N1119">
        <v>1</v>
      </c>
      <c r="O1119">
        <v>9</v>
      </c>
      <c r="P1119" t="str">
        <f t="shared" si="506"/>
        <v>0</v>
      </c>
      <c r="Q1119" t="s">
        <v>30</v>
      </c>
      <c r="R1119" s="2">
        <f t="shared" si="479"/>
        <v>4343</v>
      </c>
      <c r="S1119" s="2">
        <f t="shared" si="480"/>
        <v>4343</v>
      </c>
      <c r="T1119" s="2">
        <f t="shared" si="481"/>
        <v>0</v>
      </c>
      <c r="U1119" s="2">
        <v>0</v>
      </c>
      <c r="V1119" s="3">
        <f t="shared" si="482"/>
        <v>0</v>
      </c>
      <c r="W1119" s="5">
        <f t="shared" si="483"/>
        <v>0</v>
      </c>
      <c r="X1119" s="2">
        <v>0</v>
      </c>
      <c r="Y1119" s="3">
        <f t="shared" si="484"/>
        <v>0</v>
      </c>
      <c r="Z1119" s="5">
        <f t="shared" si="485"/>
        <v>0</v>
      </c>
      <c r="AA1119" s="2">
        <v>0</v>
      </c>
      <c r="AB1119" s="3">
        <f t="shared" si="486"/>
        <v>0</v>
      </c>
      <c r="AC1119" s="5">
        <f t="shared" si="487"/>
        <v>0</v>
      </c>
      <c r="AD1119" s="2">
        <v>0</v>
      </c>
      <c r="AE1119" s="3">
        <f t="shared" si="488"/>
        <v>0</v>
      </c>
      <c r="AF1119" s="5">
        <f t="shared" si="489"/>
        <v>0</v>
      </c>
      <c r="AG1119" s="2">
        <v>0</v>
      </c>
      <c r="AH1119" s="3">
        <f t="shared" si="490"/>
        <v>0</v>
      </c>
      <c r="AI1119" s="5">
        <f t="shared" si="491"/>
        <v>0</v>
      </c>
      <c r="AJ1119" s="2">
        <v>51</v>
      </c>
      <c r="AK1119" s="3">
        <f t="shared" si="492"/>
        <v>51</v>
      </c>
      <c r="AL1119" s="5">
        <f t="shared" si="493"/>
        <v>0</v>
      </c>
      <c r="AM1119" s="2">
        <v>1250</v>
      </c>
      <c r="AN1119" s="3">
        <f t="shared" si="494"/>
        <v>1250</v>
      </c>
      <c r="AO1119" s="5">
        <f t="shared" si="495"/>
        <v>0</v>
      </c>
      <c r="AP1119" s="2">
        <v>292</v>
      </c>
      <c r="AQ1119" s="3">
        <f t="shared" si="496"/>
        <v>292</v>
      </c>
      <c r="AR1119" s="5">
        <f t="shared" si="497"/>
        <v>0</v>
      </c>
      <c r="AS1119" s="2">
        <v>0</v>
      </c>
      <c r="AT1119" s="3">
        <f t="shared" si="498"/>
        <v>0</v>
      </c>
      <c r="AU1119" s="5">
        <f t="shared" si="499"/>
        <v>0</v>
      </c>
      <c r="AV1119" s="2">
        <v>2500</v>
      </c>
      <c r="AW1119" s="3">
        <f t="shared" si="500"/>
        <v>2500</v>
      </c>
      <c r="AX1119" s="5">
        <f t="shared" si="501"/>
        <v>0</v>
      </c>
      <c r="AY1119" s="2">
        <v>250</v>
      </c>
      <c r="AZ1119" s="3">
        <f t="shared" si="502"/>
        <v>250</v>
      </c>
      <c r="BA1119" s="5">
        <f t="shared" si="503"/>
        <v>0</v>
      </c>
      <c r="BB1119" s="2">
        <v>0</v>
      </c>
      <c r="BC1119" s="3">
        <f t="shared" si="504"/>
        <v>0</v>
      </c>
      <c r="BD1119" s="5">
        <f t="shared" si="505"/>
        <v>0</v>
      </c>
    </row>
    <row r="1120" spans="1:56" x14ac:dyDescent="0.25">
      <c r="A1120">
        <v>2015</v>
      </c>
      <c r="B1120">
        <v>12</v>
      </c>
      <c r="C1120" t="s">
        <v>28</v>
      </c>
      <c r="D1120">
        <v>2</v>
      </c>
      <c r="E1120">
        <v>6</v>
      </c>
      <c r="F1120">
        <v>8</v>
      </c>
      <c r="G1120">
        <v>0</v>
      </c>
      <c r="H1120">
        <v>12</v>
      </c>
      <c r="I1120" t="s">
        <v>34</v>
      </c>
      <c r="J1120">
        <v>13</v>
      </c>
      <c r="K1120">
        <v>21401</v>
      </c>
      <c r="L1120">
        <v>2000</v>
      </c>
      <c r="M1120">
        <v>1</v>
      </c>
      <c r="N1120">
        <v>1</v>
      </c>
      <c r="O1120">
        <v>9</v>
      </c>
      <c r="P1120" t="str">
        <f t="shared" si="506"/>
        <v>0</v>
      </c>
      <c r="Q1120" t="s">
        <v>30</v>
      </c>
      <c r="R1120" s="2">
        <f t="shared" si="479"/>
        <v>223518.34000000003</v>
      </c>
      <c r="S1120" s="2">
        <f t="shared" si="480"/>
        <v>223518</v>
      </c>
      <c r="T1120" s="2">
        <f t="shared" si="481"/>
        <v>0.34000000002561137</v>
      </c>
      <c r="U1120" s="2">
        <v>0</v>
      </c>
      <c r="V1120" s="3">
        <f t="shared" si="482"/>
        <v>0</v>
      </c>
      <c r="W1120" s="5">
        <f t="shared" si="483"/>
        <v>0</v>
      </c>
      <c r="X1120" s="2">
        <v>0</v>
      </c>
      <c r="Y1120" s="3">
        <f t="shared" si="484"/>
        <v>0</v>
      </c>
      <c r="Z1120" s="5">
        <f t="shared" si="485"/>
        <v>0</v>
      </c>
      <c r="AA1120" s="2">
        <v>62531</v>
      </c>
      <c r="AB1120" s="3">
        <f t="shared" si="486"/>
        <v>62531</v>
      </c>
      <c r="AC1120" s="5">
        <f t="shared" si="487"/>
        <v>0</v>
      </c>
      <c r="AD1120" s="2">
        <v>1839.2</v>
      </c>
      <c r="AE1120" s="3">
        <f t="shared" si="488"/>
        <v>1839</v>
      </c>
      <c r="AF1120" s="5">
        <f t="shared" si="489"/>
        <v>0.20000000000004547</v>
      </c>
      <c r="AG1120" s="2">
        <v>0</v>
      </c>
      <c r="AH1120" s="3">
        <f t="shared" si="490"/>
        <v>0</v>
      </c>
      <c r="AI1120" s="5">
        <f t="shared" si="491"/>
        <v>0</v>
      </c>
      <c r="AJ1120" s="2">
        <v>130029</v>
      </c>
      <c r="AK1120" s="3">
        <f t="shared" si="492"/>
        <v>130029</v>
      </c>
      <c r="AL1120" s="5">
        <f t="shared" si="493"/>
        <v>0</v>
      </c>
      <c r="AM1120" s="2">
        <v>6185.14</v>
      </c>
      <c r="AN1120" s="3">
        <f t="shared" si="494"/>
        <v>6185</v>
      </c>
      <c r="AO1120" s="5">
        <f t="shared" si="495"/>
        <v>0.14000000000032742</v>
      </c>
      <c r="AP1120" s="2">
        <v>1500</v>
      </c>
      <c r="AQ1120" s="3">
        <f t="shared" si="496"/>
        <v>1500</v>
      </c>
      <c r="AR1120" s="5">
        <f t="shared" si="497"/>
        <v>0</v>
      </c>
      <c r="AS1120" s="2">
        <v>2000</v>
      </c>
      <c r="AT1120" s="3">
        <f t="shared" si="498"/>
        <v>2000</v>
      </c>
      <c r="AU1120" s="5">
        <f t="shared" si="499"/>
        <v>0</v>
      </c>
      <c r="AV1120" s="2">
        <v>7814</v>
      </c>
      <c r="AW1120" s="3">
        <f t="shared" si="500"/>
        <v>7814</v>
      </c>
      <c r="AX1120" s="5">
        <f t="shared" si="501"/>
        <v>0</v>
      </c>
      <c r="AY1120" s="2">
        <v>7500</v>
      </c>
      <c r="AZ1120" s="3">
        <f t="shared" si="502"/>
        <v>7500</v>
      </c>
      <c r="BA1120" s="5">
        <f t="shared" si="503"/>
        <v>0</v>
      </c>
      <c r="BB1120" s="2">
        <v>4120</v>
      </c>
      <c r="BC1120" s="3">
        <f t="shared" si="504"/>
        <v>4120</v>
      </c>
      <c r="BD1120" s="5">
        <f t="shared" si="505"/>
        <v>0</v>
      </c>
    </row>
    <row r="1121" spans="1:56" x14ac:dyDescent="0.25">
      <c r="A1121">
        <v>2015</v>
      </c>
      <c r="B1121">
        <v>12</v>
      </c>
      <c r="C1121" t="s">
        <v>28</v>
      </c>
      <c r="D1121">
        <v>2</v>
      </c>
      <c r="E1121">
        <v>6</v>
      </c>
      <c r="F1121">
        <v>8</v>
      </c>
      <c r="G1121">
        <v>0</v>
      </c>
      <c r="H1121">
        <v>12</v>
      </c>
      <c r="I1121" t="s">
        <v>34</v>
      </c>
      <c r="J1121">
        <v>13</v>
      </c>
      <c r="K1121">
        <v>21501</v>
      </c>
      <c r="L1121">
        <v>2000</v>
      </c>
      <c r="M1121">
        <v>1</v>
      </c>
      <c r="N1121">
        <v>1</v>
      </c>
      <c r="O1121">
        <v>9</v>
      </c>
      <c r="P1121" t="str">
        <f t="shared" si="506"/>
        <v>0</v>
      </c>
      <c r="Q1121" t="s">
        <v>30</v>
      </c>
      <c r="R1121" s="2">
        <f t="shared" si="479"/>
        <v>444933</v>
      </c>
      <c r="S1121" s="2">
        <f t="shared" si="480"/>
        <v>444932</v>
      </c>
      <c r="T1121" s="2">
        <f t="shared" si="481"/>
        <v>1</v>
      </c>
      <c r="U1121" s="2">
        <v>59580.12</v>
      </c>
      <c r="V1121" s="3">
        <f t="shared" si="482"/>
        <v>59580</v>
      </c>
      <c r="W1121" s="5">
        <f t="shared" si="483"/>
        <v>0.12000000000261934</v>
      </c>
      <c r="X1121" s="2">
        <v>20000</v>
      </c>
      <c r="Y1121" s="3">
        <f t="shared" si="484"/>
        <v>20000</v>
      </c>
      <c r="Z1121" s="5">
        <f t="shared" si="485"/>
        <v>0</v>
      </c>
      <c r="AA1121" s="2">
        <v>109872.18</v>
      </c>
      <c r="AB1121" s="3">
        <f t="shared" si="486"/>
        <v>109872</v>
      </c>
      <c r="AC1121" s="5">
        <f t="shared" si="487"/>
        <v>0.17999999999301508</v>
      </c>
      <c r="AD1121" s="2">
        <v>33432.300000000003</v>
      </c>
      <c r="AE1121" s="3">
        <f t="shared" si="488"/>
        <v>33432</v>
      </c>
      <c r="AF1121" s="5">
        <f t="shared" si="489"/>
        <v>0.30000000000291038</v>
      </c>
      <c r="AG1121" s="2">
        <v>18215.8</v>
      </c>
      <c r="AH1121" s="3">
        <f t="shared" si="490"/>
        <v>18216</v>
      </c>
      <c r="AI1121" s="5">
        <f t="shared" si="491"/>
        <v>-0.2000000000007276</v>
      </c>
      <c r="AJ1121" s="2">
        <v>20004.7</v>
      </c>
      <c r="AK1121" s="3">
        <f t="shared" si="492"/>
        <v>20005</v>
      </c>
      <c r="AL1121" s="5">
        <f t="shared" si="493"/>
        <v>-0.2999999999992724</v>
      </c>
      <c r="AM1121" s="2">
        <v>89085.2</v>
      </c>
      <c r="AN1121" s="3">
        <f t="shared" si="494"/>
        <v>89085</v>
      </c>
      <c r="AO1121" s="5">
        <f t="shared" si="495"/>
        <v>0.19999999999708962</v>
      </c>
      <c r="AP1121" s="2">
        <v>42000</v>
      </c>
      <c r="AQ1121" s="3">
        <f t="shared" si="496"/>
        <v>42000</v>
      </c>
      <c r="AR1121" s="5">
        <f t="shared" si="497"/>
        <v>0</v>
      </c>
      <c r="AS1121" s="2">
        <v>8912.4</v>
      </c>
      <c r="AT1121" s="3">
        <f t="shared" si="498"/>
        <v>8912</v>
      </c>
      <c r="AU1121" s="5">
        <f t="shared" si="499"/>
        <v>0.3999999999996362</v>
      </c>
      <c r="AV1121" s="2">
        <v>0</v>
      </c>
      <c r="AW1121" s="3">
        <f t="shared" si="500"/>
        <v>0</v>
      </c>
      <c r="AX1121" s="5">
        <f t="shared" si="501"/>
        <v>0</v>
      </c>
      <c r="AY1121" s="2">
        <v>12000</v>
      </c>
      <c r="AZ1121" s="3">
        <f t="shared" si="502"/>
        <v>12000</v>
      </c>
      <c r="BA1121" s="5">
        <f t="shared" si="503"/>
        <v>0</v>
      </c>
      <c r="BB1121" s="2">
        <v>31830.3</v>
      </c>
      <c r="BC1121" s="3">
        <f t="shared" si="504"/>
        <v>31830</v>
      </c>
      <c r="BD1121" s="5">
        <f t="shared" si="505"/>
        <v>0.2999999999992724</v>
      </c>
    </row>
    <row r="1122" spans="1:56" x14ac:dyDescent="0.25">
      <c r="A1122">
        <v>2015</v>
      </c>
      <c r="B1122">
        <v>12</v>
      </c>
      <c r="C1122" t="s">
        <v>28</v>
      </c>
      <c r="D1122">
        <v>2</v>
      </c>
      <c r="E1122">
        <v>6</v>
      </c>
      <c r="F1122">
        <v>8</v>
      </c>
      <c r="G1122">
        <v>0</v>
      </c>
      <c r="H1122">
        <v>12</v>
      </c>
      <c r="I1122" t="s">
        <v>34</v>
      </c>
      <c r="J1122">
        <v>13</v>
      </c>
      <c r="K1122">
        <v>21601</v>
      </c>
      <c r="L1122">
        <v>2000</v>
      </c>
      <c r="M1122">
        <v>1</v>
      </c>
      <c r="N1122">
        <v>1</v>
      </c>
      <c r="O1122">
        <v>9</v>
      </c>
      <c r="P1122" t="str">
        <f t="shared" si="506"/>
        <v>0</v>
      </c>
      <c r="Q1122" t="s">
        <v>30</v>
      </c>
      <c r="R1122" s="2">
        <f t="shared" si="479"/>
        <v>220501</v>
      </c>
      <c r="S1122" s="2">
        <f t="shared" si="480"/>
        <v>220502</v>
      </c>
      <c r="T1122" s="2">
        <f t="shared" si="481"/>
        <v>-1</v>
      </c>
      <c r="U1122" s="2">
        <v>0</v>
      </c>
      <c r="V1122" s="3">
        <f t="shared" si="482"/>
        <v>0</v>
      </c>
      <c r="W1122" s="5">
        <f t="shared" si="483"/>
        <v>0</v>
      </c>
      <c r="X1122" s="2">
        <v>0</v>
      </c>
      <c r="Y1122" s="3">
        <f t="shared" si="484"/>
        <v>0</v>
      </c>
      <c r="Z1122" s="5">
        <f t="shared" si="485"/>
        <v>0</v>
      </c>
      <c r="AA1122" s="2">
        <v>0</v>
      </c>
      <c r="AB1122" s="3">
        <f t="shared" si="486"/>
        <v>0</v>
      </c>
      <c r="AC1122" s="5">
        <f t="shared" si="487"/>
        <v>0</v>
      </c>
      <c r="AD1122" s="2">
        <v>62.5</v>
      </c>
      <c r="AE1122" s="3">
        <f t="shared" si="488"/>
        <v>63</v>
      </c>
      <c r="AF1122" s="5">
        <f t="shared" si="489"/>
        <v>-0.5</v>
      </c>
      <c r="AG1122" s="2">
        <v>15.35</v>
      </c>
      <c r="AH1122" s="3">
        <f t="shared" si="490"/>
        <v>15</v>
      </c>
      <c r="AI1122" s="5">
        <f t="shared" si="491"/>
        <v>0.34999999999999964</v>
      </c>
      <c r="AJ1122" s="2">
        <v>4495.5</v>
      </c>
      <c r="AK1122" s="3">
        <f t="shared" si="492"/>
        <v>4496</v>
      </c>
      <c r="AL1122" s="5">
        <f t="shared" si="493"/>
        <v>-0.5</v>
      </c>
      <c r="AM1122" s="2">
        <v>3068.65</v>
      </c>
      <c r="AN1122" s="3">
        <f t="shared" si="494"/>
        <v>3069</v>
      </c>
      <c r="AO1122" s="5">
        <f t="shared" si="495"/>
        <v>-0.34999999999990905</v>
      </c>
      <c r="AP1122" s="2">
        <v>1404</v>
      </c>
      <c r="AQ1122" s="3">
        <f t="shared" si="496"/>
        <v>1404</v>
      </c>
      <c r="AR1122" s="5">
        <f t="shared" si="497"/>
        <v>0</v>
      </c>
      <c r="AS1122" s="2">
        <v>194351</v>
      </c>
      <c r="AT1122" s="3">
        <f t="shared" si="498"/>
        <v>194351</v>
      </c>
      <c r="AU1122" s="5">
        <f t="shared" si="499"/>
        <v>0</v>
      </c>
      <c r="AV1122" s="2">
        <v>9433</v>
      </c>
      <c r="AW1122" s="3">
        <f t="shared" si="500"/>
        <v>9433</v>
      </c>
      <c r="AX1122" s="5">
        <f t="shared" si="501"/>
        <v>0</v>
      </c>
      <c r="AY1122" s="2">
        <v>3063</v>
      </c>
      <c r="AZ1122" s="3">
        <f t="shared" si="502"/>
        <v>3063</v>
      </c>
      <c r="BA1122" s="5">
        <f t="shared" si="503"/>
        <v>0</v>
      </c>
      <c r="BB1122" s="2">
        <v>4608</v>
      </c>
      <c r="BC1122" s="3">
        <f t="shared" si="504"/>
        <v>4608</v>
      </c>
      <c r="BD1122" s="5">
        <f t="shared" si="505"/>
        <v>0</v>
      </c>
    </row>
    <row r="1123" spans="1:56" x14ac:dyDescent="0.25">
      <c r="A1123">
        <v>2015</v>
      </c>
      <c r="B1123">
        <v>12</v>
      </c>
      <c r="C1123" t="s">
        <v>28</v>
      </c>
      <c r="D1123">
        <v>2</v>
      </c>
      <c r="E1123">
        <v>6</v>
      </c>
      <c r="F1123">
        <v>8</v>
      </c>
      <c r="G1123">
        <v>0</v>
      </c>
      <c r="H1123">
        <v>12</v>
      </c>
      <c r="I1123" t="s">
        <v>34</v>
      </c>
      <c r="J1123">
        <v>13</v>
      </c>
      <c r="K1123">
        <v>21701</v>
      </c>
      <c r="L1123">
        <v>2000</v>
      </c>
      <c r="M1123">
        <v>1</v>
      </c>
      <c r="N1123">
        <v>1</v>
      </c>
      <c r="O1123">
        <v>9</v>
      </c>
      <c r="P1123" t="str">
        <f t="shared" si="506"/>
        <v>0</v>
      </c>
      <c r="Q1123" t="s">
        <v>30</v>
      </c>
      <c r="R1123" s="2">
        <f t="shared" si="479"/>
        <v>4997</v>
      </c>
      <c r="S1123" s="2">
        <f t="shared" si="480"/>
        <v>4997</v>
      </c>
      <c r="T1123" s="2">
        <f t="shared" si="481"/>
        <v>0</v>
      </c>
      <c r="U1123" s="2">
        <v>0</v>
      </c>
      <c r="V1123" s="3">
        <f t="shared" si="482"/>
        <v>0</v>
      </c>
      <c r="W1123" s="5">
        <f t="shared" si="483"/>
        <v>0</v>
      </c>
      <c r="X1123" s="2">
        <v>0</v>
      </c>
      <c r="Y1123" s="3">
        <f t="shared" si="484"/>
        <v>0</v>
      </c>
      <c r="Z1123" s="5">
        <f t="shared" si="485"/>
        <v>0</v>
      </c>
      <c r="AA1123" s="2">
        <v>0</v>
      </c>
      <c r="AB1123" s="3">
        <f t="shared" si="486"/>
        <v>0</v>
      </c>
      <c r="AC1123" s="5">
        <f t="shared" si="487"/>
        <v>0</v>
      </c>
      <c r="AD1123" s="2">
        <v>4000</v>
      </c>
      <c r="AE1123" s="3">
        <f t="shared" si="488"/>
        <v>4000</v>
      </c>
      <c r="AF1123" s="5">
        <f t="shared" si="489"/>
        <v>0</v>
      </c>
      <c r="AG1123" s="2">
        <v>0</v>
      </c>
      <c r="AH1123" s="3">
        <f t="shared" si="490"/>
        <v>0</v>
      </c>
      <c r="AI1123" s="5">
        <f t="shared" si="491"/>
        <v>0</v>
      </c>
      <c r="AJ1123" s="2">
        <v>920</v>
      </c>
      <c r="AK1123" s="3">
        <f t="shared" si="492"/>
        <v>920</v>
      </c>
      <c r="AL1123" s="5">
        <f t="shared" si="493"/>
        <v>0</v>
      </c>
      <c r="AM1123" s="2">
        <v>77</v>
      </c>
      <c r="AN1123" s="3">
        <f t="shared" si="494"/>
        <v>77</v>
      </c>
      <c r="AO1123" s="5">
        <f t="shared" si="495"/>
        <v>0</v>
      </c>
      <c r="AP1123" s="2">
        <v>0</v>
      </c>
      <c r="AQ1123" s="3">
        <f t="shared" si="496"/>
        <v>0</v>
      </c>
      <c r="AR1123" s="5">
        <f t="shared" si="497"/>
        <v>0</v>
      </c>
      <c r="AS1123" s="2">
        <v>0</v>
      </c>
      <c r="AT1123" s="3">
        <f t="shared" si="498"/>
        <v>0</v>
      </c>
      <c r="AU1123" s="5">
        <f t="shared" si="499"/>
        <v>0</v>
      </c>
      <c r="AV1123" s="2">
        <v>0</v>
      </c>
      <c r="AW1123" s="3">
        <f t="shared" si="500"/>
        <v>0</v>
      </c>
      <c r="AX1123" s="5">
        <f t="shared" si="501"/>
        <v>0</v>
      </c>
      <c r="AY1123" s="2">
        <v>0</v>
      </c>
      <c r="AZ1123" s="3">
        <f t="shared" si="502"/>
        <v>0</v>
      </c>
      <c r="BA1123" s="5">
        <f t="shared" si="503"/>
        <v>0</v>
      </c>
      <c r="BB1123" s="2">
        <v>0</v>
      </c>
      <c r="BC1123" s="3">
        <f t="shared" si="504"/>
        <v>0</v>
      </c>
      <c r="BD1123" s="5">
        <f t="shared" si="505"/>
        <v>0</v>
      </c>
    </row>
    <row r="1124" spans="1:56" x14ac:dyDescent="0.25">
      <c r="A1124">
        <v>2015</v>
      </c>
      <c r="B1124">
        <v>12</v>
      </c>
      <c r="C1124" t="s">
        <v>28</v>
      </c>
      <c r="D1124">
        <v>2</v>
      </c>
      <c r="E1124">
        <v>6</v>
      </c>
      <c r="F1124">
        <v>8</v>
      </c>
      <c r="G1124">
        <v>0</v>
      </c>
      <c r="H1124">
        <v>12</v>
      </c>
      <c r="I1124" t="s">
        <v>34</v>
      </c>
      <c r="J1124">
        <v>13</v>
      </c>
      <c r="K1124">
        <v>22102</v>
      </c>
      <c r="L1124">
        <v>2000</v>
      </c>
      <c r="M1124">
        <v>1</v>
      </c>
      <c r="N1124">
        <v>1</v>
      </c>
      <c r="O1124">
        <v>9</v>
      </c>
      <c r="P1124" t="str">
        <f t="shared" si="506"/>
        <v>0</v>
      </c>
      <c r="Q1124" t="s">
        <v>30</v>
      </c>
      <c r="R1124" s="2">
        <f t="shared" si="479"/>
        <v>2255549</v>
      </c>
      <c r="S1124" s="2">
        <f t="shared" si="480"/>
        <v>2255549</v>
      </c>
      <c r="T1124" s="2">
        <f t="shared" si="481"/>
        <v>0</v>
      </c>
      <c r="U1124" s="2">
        <v>124636.44</v>
      </c>
      <c r="V1124" s="3">
        <f t="shared" si="482"/>
        <v>124636</v>
      </c>
      <c r="W1124" s="5">
        <f t="shared" si="483"/>
        <v>0.44000000000232831</v>
      </c>
      <c r="X1124" s="2">
        <v>348002.56</v>
      </c>
      <c r="Y1124" s="3">
        <f t="shared" si="484"/>
        <v>348003</v>
      </c>
      <c r="Z1124" s="5">
        <f t="shared" si="485"/>
        <v>-0.44000000000232831</v>
      </c>
      <c r="AA1124" s="2">
        <v>117995</v>
      </c>
      <c r="AB1124" s="3">
        <f t="shared" si="486"/>
        <v>117995</v>
      </c>
      <c r="AC1124" s="5">
        <f t="shared" si="487"/>
        <v>0</v>
      </c>
      <c r="AD1124" s="2">
        <v>71851.69</v>
      </c>
      <c r="AE1124" s="3">
        <f t="shared" si="488"/>
        <v>71852</v>
      </c>
      <c r="AF1124" s="5">
        <f t="shared" si="489"/>
        <v>-0.30999999999767169</v>
      </c>
      <c r="AG1124" s="2">
        <v>196645.05</v>
      </c>
      <c r="AH1124" s="3">
        <f t="shared" si="490"/>
        <v>196645</v>
      </c>
      <c r="AI1124" s="5">
        <f t="shared" si="491"/>
        <v>4.9999999988358468E-2</v>
      </c>
      <c r="AJ1124" s="2">
        <v>72634</v>
      </c>
      <c r="AK1124" s="3">
        <f t="shared" si="492"/>
        <v>72634</v>
      </c>
      <c r="AL1124" s="5">
        <f t="shared" si="493"/>
        <v>0</v>
      </c>
      <c r="AM1124" s="2">
        <v>401036.94</v>
      </c>
      <c r="AN1124" s="3">
        <f t="shared" si="494"/>
        <v>401037</v>
      </c>
      <c r="AO1124" s="5">
        <f t="shared" si="495"/>
        <v>-5.9999999997671694E-2</v>
      </c>
      <c r="AP1124" s="2">
        <v>86524.95</v>
      </c>
      <c r="AQ1124" s="3">
        <f t="shared" si="496"/>
        <v>86525</v>
      </c>
      <c r="AR1124" s="5">
        <f t="shared" si="497"/>
        <v>-5.0000000002910383E-2</v>
      </c>
      <c r="AS1124" s="2">
        <v>127168.2</v>
      </c>
      <c r="AT1124" s="3">
        <f t="shared" si="498"/>
        <v>127168</v>
      </c>
      <c r="AU1124" s="5">
        <f t="shared" si="499"/>
        <v>0.19999999999708962</v>
      </c>
      <c r="AV1124" s="2">
        <v>81712.160000000003</v>
      </c>
      <c r="AW1124" s="3">
        <f t="shared" si="500"/>
        <v>81712</v>
      </c>
      <c r="AX1124" s="5">
        <f t="shared" si="501"/>
        <v>0.16000000000349246</v>
      </c>
      <c r="AY1124" s="2">
        <v>52483.74</v>
      </c>
      <c r="AZ1124" s="3">
        <f t="shared" si="502"/>
        <v>52484</v>
      </c>
      <c r="BA1124" s="5">
        <f t="shared" si="503"/>
        <v>-0.26000000000203727</v>
      </c>
      <c r="BB1124" s="2">
        <v>574858.27</v>
      </c>
      <c r="BC1124" s="3">
        <f t="shared" si="504"/>
        <v>574858</v>
      </c>
      <c r="BD1124" s="5">
        <f t="shared" si="505"/>
        <v>0.27000000001862645</v>
      </c>
    </row>
    <row r="1125" spans="1:56" x14ac:dyDescent="0.25">
      <c r="A1125">
        <v>2015</v>
      </c>
      <c r="B1125">
        <v>12</v>
      </c>
      <c r="C1125" t="s">
        <v>28</v>
      </c>
      <c r="D1125">
        <v>2</v>
      </c>
      <c r="E1125">
        <v>6</v>
      </c>
      <c r="F1125">
        <v>8</v>
      </c>
      <c r="G1125">
        <v>0</v>
      </c>
      <c r="H1125">
        <v>12</v>
      </c>
      <c r="I1125" t="s">
        <v>34</v>
      </c>
      <c r="J1125">
        <v>13</v>
      </c>
      <c r="K1125">
        <v>22104</v>
      </c>
      <c r="L1125">
        <v>2000</v>
      </c>
      <c r="M1125">
        <v>1</v>
      </c>
      <c r="N1125">
        <v>1</v>
      </c>
      <c r="O1125">
        <v>9</v>
      </c>
      <c r="P1125" t="str">
        <f t="shared" si="506"/>
        <v>0</v>
      </c>
      <c r="Q1125" t="s">
        <v>30</v>
      </c>
      <c r="R1125" s="2">
        <f t="shared" si="479"/>
        <v>3385862.73</v>
      </c>
      <c r="S1125" s="2">
        <f t="shared" si="480"/>
        <v>3385863</v>
      </c>
      <c r="T1125" s="2">
        <f t="shared" si="481"/>
        <v>-0.27000000001862645</v>
      </c>
      <c r="U1125" s="2">
        <v>956797.43999999994</v>
      </c>
      <c r="V1125" s="3">
        <f t="shared" si="482"/>
        <v>956797</v>
      </c>
      <c r="W1125" s="5">
        <f t="shared" si="483"/>
        <v>0.43999999994412065</v>
      </c>
      <c r="X1125" s="2">
        <v>467957.69</v>
      </c>
      <c r="Y1125" s="3">
        <f t="shared" si="484"/>
        <v>467958</v>
      </c>
      <c r="Z1125" s="5">
        <f t="shared" si="485"/>
        <v>-0.30999999999767169</v>
      </c>
      <c r="AA1125" s="2">
        <v>177089</v>
      </c>
      <c r="AB1125" s="3">
        <f t="shared" si="486"/>
        <v>177089</v>
      </c>
      <c r="AC1125" s="5">
        <f t="shared" si="487"/>
        <v>0</v>
      </c>
      <c r="AD1125" s="2">
        <v>57253.2</v>
      </c>
      <c r="AE1125" s="3">
        <f t="shared" si="488"/>
        <v>57253</v>
      </c>
      <c r="AF1125" s="5">
        <f t="shared" si="489"/>
        <v>0.19999999999708962</v>
      </c>
      <c r="AG1125" s="2">
        <v>290286.37</v>
      </c>
      <c r="AH1125" s="3">
        <f t="shared" si="490"/>
        <v>290286</v>
      </c>
      <c r="AI1125" s="5">
        <f t="shared" si="491"/>
        <v>0.36999999999534339</v>
      </c>
      <c r="AJ1125" s="2">
        <v>52573.86</v>
      </c>
      <c r="AK1125" s="3">
        <f t="shared" si="492"/>
        <v>52574</v>
      </c>
      <c r="AL1125" s="5">
        <f t="shared" si="493"/>
        <v>-0.13999999999941792</v>
      </c>
      <c r="AM1125" s="2">
        <v>338483.59</v>
      </c>
      <c r="AN1125" s="3">
        <f t="shared" si="494"/>
        <v>338484</v>
      </c>
      <c r="AO1125" s="5">
        <f t="shared" si="495"/>
        <v>-0.40999999997438863</v>
      </c>
      <c r="AP1125" s="2">
        <v>52228</v>
      </c>
      <c r="AQ1125" s="3">
        <f t="shared" si="496"/>
        <v>52228</v>
      </c>
      <c r="AR1125" s="5">
        <f t="shared" si="497"/>
        <v>0</v>
      </c>
      <c r="AS1125" s="2">
        <v>336127.84</v>
      </c>
      <c r="AT1125" s="3">
        <f t="shared" si="498"/>
        <v>336128</v>
      </c>
      <c r="AU1125" s="5">
        <f t="shared" si="499"/>
        <v>-0.15999999997438863</v>
      </c>
      <c r="AV1125" s="2">
        <v>325980.83</v>
      </c>
      <c r="AW1125" s="3">
        <f t="shared" si="500"/>
        <v>325981</v>
      </c>
      <c r="AX1125" s="5">
        <f t="shared" si="501"/>
        <v>-0.16999999998370185</v>
      </c>
      <c r="AY1125" s="2">
        <v>191454.07999999999</v>
      </c>
      <c r="AZ1125" s="3">
        <f t="shared" si="502"/>
        <v>191454</v>
      </c>
      <c r="BA1125" s="5">
        <f t="shared" si="503"/>
        <v>7.9999999987194315E-2</v>
      </c>
      <c r="BB1125" s="2">
        <v>139630.82999999999</v>
      </c>
      <c r="BC1125" s="3">
        <f t="shared" si="504"/>
        <v>139631</v>
      </c>
      <c r="BD1125" s="5">
        <f t="shared" si="505"/>
        <v>-0.17000000001280569</v>
      </c>
    </row>
    <row r="1126" spans="1:56" x14ac:dyDescent="0.25">
      <c r="A1126">
        <v>2015</v>
      </c>
      <c r="B1126">
        <v>12</v>
      </c>
      <c r="C1126" t="s">
        <v>28</v>
      </c>
      <c r="D1126">
        <v>2</v>
      </c>
      <c r="E1126">
        <v>6</v>
      </c>
      <c r="F1126">
        <v>8</v>
      </c>
      <c r="G1126">
        <v>0</v>
      </c>
      <c r="H1126">
        <v>12</v>
      </c>
      <c r="I1126" t="s">
        <v>34</v>
      </c>
      <c r="J1126">
        <v>13</v>
      </c>
      <c r="K1126">
        <v>22106</v>
      </c>
      <c r="L1126">
        <v>2000</v>
      </c>
      <c r="M1126">
        <v>1</v>
      </c>
      <c r="N1126">
        <v>1</v>
      </c>
      <c r="O1126">
        <v>9</v>
      </c>
      <c r="P1126" t="str">
        <f t="shared" si="506"/>
        <v>0</v>
      </c>
      <c r="Q1126" t="s">
        <v>30</v>
      </c>
      <c r="R1126" s="2">
        <f t="shared" si="479"/>
        <v>69676.41</v>
      </c>
      <c r="S1126" s="2">
        <f t="shared" si="480"/>
        <v>69677</v>
      </c>
      <c r="T1126" s="2">
        <f t="shared" si="481"/>
        <v>-0.58999999999650754</v>
      </c>
      <c r="U1126" s="2">
        <v>0</v>
      </c>
      <c r="V1126" s="3">
        <f t="shared" si="482"/>
        <v>0</v>
      </c>
      <c r="W1126" s="5">
        <f t="shared" si="483"/>
        <v>0</v>
      </c>
      <c r="X1126" s="2">
        <v>2572.4</v>
      </c>
      <c r="Y1126" s="3">
        <f t="shared" si="484"/>
        <v>2572</v>
      </c>
      <c r="Z1126" s="5">
        <f t="shared" si="485"/>
        <v>0.40000000000009095</v>
      </c>
      <c r="AA1126" s="2">
        <v>1390</v>
      </c>
      <c r="AB1126" s="3">
        <f t="shared" si="486"/>
        <v>1390</v>
      </c>
      <c r="AC1126" s="5">
        <f t="shared" si="487"/>
        <v>0</v>
      </c>
      <c r="AD1126" s="2">
        <v>21505.99</v>
      </c>
      <c r="AE1126" s="3">
        <f t="shared" si="488"/>
        <v>21506</v>
      </c>
      <c r="AF1126" s="5">
        <f t="shared" si="489"/>
        <v>-9.9999999983992893E-3</v>
      </c>
      <c r="AG1126" s="2">
        <v>1930.5</v>
      </c>
      <c r="AH1126" s="3">
        <f t="shared" si="490"/>
        <v>1931</v>
      </c>
      <c r="AI1126" s="5">
        <f t="shared" si="491"/>
        <v>-0.5</v>
      </c>
      <c r="AJ1126" s="2">
        <v>11552</v>
      </c>
      <c r="AK1126" s="3">
        <f t="shared" si="492"/>
        <v>11552</v>
      </c>
      <c r="AL1126" s="5">
        <f t="shared" si="493"/>
        <v>0</v>
      </c>
      <c r="AM1126" s="2">
        <v>9743.92</v>
      </c>
      <c r="AN1126" s="3">
        <f t="shared" si="494"/>
        <v>9744</v>
      </c>
      <c r="AO1126" s="5">
        <f t="shared" si="495"/>
        <v>-7.999999999992724E-2</v>
      </c>
      <c r="AP1126" s="2">
        <v>4500</v>
      </c>
      <c r="AQ1126" s="3">
        <f t="shared" si="496"/>
        <v>4500</v>
      </c>
      <c r="AR1126" s="5">
        <f t="shared" si="497"/>
        <v>0</v>
      </c>
      <c r="AS1126" s="2">
        <v>5610</v>
      </c>
      <c r="AT1126" s="3">
        <f t="shared" si="498"/>
        <v>5610</v>
      </c>
      <c r="AU1126" s="5">
        <f t="shared" si="499"/>
        <v>0</v>
      </c>
      <c r="AV1126" s="2">
        <v>4000</v>
      </c>
      <c r="AW1126" s="3">
        <f t="shared" si="500"/>
        <v>4000</v>
      </c>
      <c r="AX1126" s="5">
        <f t="shared" si="501"/>
        <v>0</v>
      </c>
      <c r="AY1126" s="2">
        <v>4406</v>
      </c>
      <c r="AZ1126" s="3">
        <f t="shared" si="502"/>
        <v>4406</v>
      </c>
      <c r="BA1126" s="5">
        <f t="shared" si="503"/>
        <v>0</v>
      </c>
      <c r="BB1126" s="2">
        <v>2465.6</v>
      </c>
      <c r="BC1126" s="3">
        <f t="shared" si="504"/>
        <v>2466</v>
      </c>
      <c r="BD1126" s="5">
        <f t="shared" si="505"/>
        <v>-0.40000000000009095</v>
      </c>
    </row>
    <row r="1127" spans="1:56" x14ac:dyDescent="0.25">
      <c r="A1127">
        <v>2015</v>
      </c>
      <c r="B1127">
        <v>12</v>
      </c>
      <c r="C1127" t="s">
        <v>28</v>
      </c>
      <c r="D1127">
        <v>2</v>
      </c>
      <c r="E1127">
        <v>6</v>
      </c>
      <c r="F1127">
        <v>8</v>
      </c>
      <c r="G1127">
        <v>0</v>
      </c>
      <c r="H1127">
        <v>12</v>
      </c>
      <c r="I1127" t="s">
        <v>34</v>
      </c>
      <c r="J1127">
        <v>13</v>
      </c>
      <c r="K1127">
        <v>22301</v>
      </c>
      <c r="L1127">
        <v>2000</v>
      </c>
      <c r="M1127">
        <v>1</v>
      </c>
      <c r="N1127">
        <v>1</v>
      </c>
      <c r="O1127">
        <v>9</v>
      </c>
      <c r="P1127" t="str">
        <f t="shared" si="506"/>
        <v>0</v>
      </c>
      <c r="Q1127" t="s">
        <v>30</v>
      </c>
      <c r="R1127" s="2">
        <f t="shared" si="479"/>
        <v>6030</v>
      </c>
      <c r="S1127" s="2">
        <f t="shared" si="480"/>
        <v>6030</v>
      </c>
      <c r="T1127" s="2">
        <f t="shared" si="481"/>
        <v>0</v>
      </c>
      <c r="U1127" s="2">
        <v>0</v>
      </c>
      <c r="V1127" s="3">
        <f t="shared" si="482"/>
        <v>0</v>
      </c>
      <c r="W1127" s="5">
        <f t="shared" si="483"/>
        <v>0</v>
      </c>
      <c r="X1127" s="2">
        <v>0</v>
      </c>
      <c r="Y1127" s="3">
        <f t="shared" si="484"/>
        <v>0</v>
      </c>
      <c r="Z1127" s="5">
        <f t="shared" si="485"/>
        <v>0</v>
      </c>
      <c r="AA1127" s="2">
        <v>0</v>
      </c>
      <c r="AB1127" s="3">
        <f t="shared" si="486"/>
        <v>0</v>
      </c>
      <c r="AC1127" s="5">
        <f t="shared" si="487"/>
        <v>0</v>
      </c>
      <c r="AD1127" s="2">
        <v>0</v>
      </c>
      <c r="AE1127" s="3">
        <f t="shared" si="488"/>
        <v>0</v>
      </c>
      <c r="AF1127" s="5">
        <f t="shared" si="489"/>
        <v>0</v>
      </c>
      <c r="AG1127" s="2">
        <v>0</v>
      </c>
      <c r="AH1127" s="3">
        <f t="shared" si="490"/>
        <v>0</v>
      </c>
      <c r="AI1127" s="5">
        <f t="shared" si="491"/>
        <v>0</v>
      </c>
      <c r="AJ1127" s="2">
        <v>3400</v>
      </c>
      <c r="AK1127" s="3">
        <f t="shared" si="492"/>
        <v>3400</v>
      </c>
      <c r="AL1127" s="5">
        <f t="shared" si="493"/>
        <v>0</v>
      </c>
      <c r="AM1127" s="2">
        <v>1215</v>
      </c>
      <c r="AN1127" s="3">
        <f t="shared" si="494"/>
        <v>1215</v>
      </c>
      <c r="AO1127" s="5">
        <f t="shared" si="495"/>
        <v>0</v>
      </c>
      <c r="AP1127" s="2">
        <v>815</v>
      </c>
      <c r="AQ1127" s="3">
        <f t="shared" si="496"/>
        <v>815</v>
      </c>
      <c r="AR1127" s="5">
        <f t="shared" si="497"/>
        <v>0</v>
      </c>
      <c r="AS1127" s="2">
        <v>300</v>
      </c>
      <c r="AT1127" s="3">
        <f t="shared" si="498"/>
        <v>300</v>
      </c>
      <c r="AU1127" s="5">
        <f t="shared" si="499"/>
        <v>0</v>
      </c>
      <c r="AV1127" s="2">
        <v>300</v>
      </c>
      <c r="AW1127" s="3">
        <f t="shared" si="500"/>
        <v>300</v>
      </c>
      <c r="AX1127" s="5">
        <f t="shared" si="501"/>
        <v>0</v>
      </c>
      <c r="AY1127" s="2">
        <v>0</v>
      </c>
      <c r="AZ1127" s="3">
        <f t="shared" si="502"/>
        <v>0</v>
      </c>
      <c r="BA1127" s="5">
        <f t="shared" si="503"/>
        <v>0</v>
      </c>
      <c r="BB1127" s="2">
        <v>0</v>
      </c>
      <c r="BC1127" s="3">
        <f t="shared" si="504"/>
        <v>0</v>
      </c>
      <c r="BD1127" s="5">
        <f t="shared" si="505"/>
        <v>0</v>
      </c>
    </row>
    <row r="1128" spans="1:56" x14ac:dyDescent="0.25">
      <c r="A1128">
        <v>2015</v>
      </c>
      <c r="B1128">
        <v>12</v>
      </c>
      <c r="C1128" t="s">
        <v>28</v>
      </c>
      <c r="D1128">
        <v>2</v>
      </c>
      <c r="E1128">
        <v>6</v>
      </c>
      <c r="F1128">
        <v>8</v>
      </c>
      <c r="G1128">
        <v>0</v>
      </c>
      <c r="H1128">
        <v>12</v>
      </c>
      <c r="I1128" t="s">
        <v>34</v>
      </c>
      <c r="J1128">
        <v>13</v>
      </c>
      <c r="K1128">
        <v>24401</v>
      </c>
      <c r="L1128">
        <v>2000</v>
      </c>
      <c r="M1128">
        <v>1</v>
      </c>
      <c r="N1128">
        <v>1</v>
      </c>
      <c r="O1128">
        <v>9</v>
      </c>
      <c r="P1128" t="str">
        <f t="shared" si="506"/>
        <v>0</v>
      </c>
      <c r="Q1128" t="s">
        <v>30</v>
      </c>
      <c r="R1128" s="2">
        <f t="shared" si="479"/>
        <v>13162</v>
      </c>
      <c r="S1128" s="2">
        <f t="shared" si="480"/>
        <v>13162</v>
      </c>
      <c r="T1128" s="2">
        <f t="shared" si="481"/>
        <v>0</v>
      </c>
      <c r="U1128" s="2">
        <v>0</v>
      </c>
      <c r="V1128" s="3">
        <f t="shared" si="482"/>
        <v>0</v>
      </c>
      <c r="W1128" s="5">
        <f t="shared" si="483"/>
        <v>0</v>
      </c>
      <c r="X1128" s="2">
        <v>0</v>
      </c>
      <c r="Y1128" s="3">
        <f t="shared" si="484"/>
        <v>0</v>
      </c>
      <c r="Z1128" s="5">
        <f t="shared" si="485"/>
        <v>0</v>
      </c>
      <c r="AA1128" s="2">
        <v>0</v>
      </c>
      <c r="AB1128" s="3">
        <f t="shared" si="486"/>
        <v>0</v>
      </c>
      <c r="AC1128" s="5">
        <f t="shared" si="487"/>
        <v>0</v>
      </c>
      <c r="AD1128" s="2">
        <v>0</v>
      </c>
      <c r="AE1128" s="3">
        <f t="shared" si="488"/>
        <v>0</v>
      </c>
      <c r="AF1128" s="5">
        <f t="shared" si="489"/>
        <v>0</v>
      </c>
      <c r="AG1128" s="2">
        <v>2265.16</v>
      </c>
      <c r="AH1128" s="3">
        <f t="shared" si="490"/>
        <v>2265</v>
      </c>
      <c r="AI1128" s="5">
        <f t="shared" si="491"/>
        <v>0.15999999999985448</v>
      </c>
      <c r="AJ1128" s="2">
        <v>3320</v>
      </c>
      <c r="AK1128" s="3">
        <f t="shared" si="492"/>
        <v>3320</v>
      </c>
      <c r="AL1128" s="5">
        <f t="shared" si="493"/>
        <v>0</v>
      </c>
      <c r="AM1128" s="2">
        <v>1576.84</v>
      </c>
      <c r="AN1128" s="3">
        <f t="shared" si="494"/>
        <v>1577</v>
      </c>
      <c r="AO1128" s="5">
        <f t="shared" si="495"/>
        <v>-0.16000000000008185</v>
      </c>
      <c r="AP1128" s="2">
        <v>2000</v>
      </c>
      <c r="AQ1128" s="3">
        <f t="shared" si="496"/>
        <v>2000</v>
      </c>
      <c r="AR1128" s="5">
        <f t="shared" si="497"/>
        <v>0</v>
      </c>
      <c r="AS1128" s="2">
        <v>1500</v>
      </c>
      <c r="AT1128" s="3">
        <f t="shared" si="498"/>
        <v>1500</v>
      </c>
      <c r="AU1128" s="5">
        <f t="shared" si="499"/>
        <v>0</v>
      </c>
      <c r="AV1128" s="2">
        <v>1500</v>
      </c>
      <c r="AW1128" s="3">
        <f t="shared" si="500"/>
        <v>1500</v>
      </c>
      <c r="AX1128" s="5">
        <f t="shared" si="501"/>
        <v>0</v>
      </c>
      <c r="AY1128" s="2">
        <v>0</v>
      </c>
      <c r="AZ1128" s="3">
        <f t="shared" si="502"/>
        <v>0</v>
      </c>
      <c r="BA1128" s="5">
        <f t="shared" si="503"/>
        <v>0</v>
      </c>
      <c r="BB1128" s="2">
        <v>1000</v>
      </c>
      <c r="BC1128" s="3">
        <f t="shared" si="504"/>
        <v>1000</v>
      </c>
      <c r="BD1128" s="5">
        <f t="shared" si="505"/>
        <v>0</v>
      </c>
    </row>
    <row r="1129" spans="1:56" x14ac:dyDescent="0.25">
      <c r="A1129">
        <v>2015</v>
      </c>
      <c r="B1129">
        <v>12</v>
      </c>
      <c r="C1129" t="s">
        <v>28</v>
      </c>
      <c r="D1129">
        <v>2</v>
      </c>
      <c r="E1129">
        <v>6</v>
      </c>
      <c r="F1129">
        <v>8</v>
      </c>
      <c r="G1129">
        <v>0</v>
      </c>
      <c r="H1129">
        <v>12</v>
      </c>
      <c r="I1129" t="s">
        <v>34</v>
      </c>
      <c r="J1129">
        <v>13</v>
      </c>
      <c r="K1129">
        <v>24501</v>
      </c>
      <c r="L1129">
        <v>2000</v>
      </c>
      <c r="M1129">
        <v>1</v>
      </c>
      <c r="N1129">
        <v>1</v>
      </c>
      <c r="O1129">
        <v>9</v>
      </c>
      <c r="P1129" t="str">
        <f t="shared" si="506"/>
        <v>0</v>
      </c>
      <c r="Q1129" t="s">
        <v>30</v>
      </c>
      <c r="R1129" s="2">
        <f t="shared" si="479"/>
        <v>23000</v>
      </c>
      <c r="S1129" s="2">
        <f t="shared" si="480"/>
        <v>23000</v>
      </c>
      <c r="T1129" s="2">
        <f t="shared" si="481"/>
        <v>0</v>
      </c>
      <c r="U1129" s="2">
        <v>0</v>
      </c>
      <c r="V1129" s="3">
        <f t="shared" si="482"/>
        <v>0</v>
      </c>
      <c r="W1129" s="5">
        <f t="shared" si="483"/>
        <v>0</v>
      </c>
      <c r="X1129" s="2">
        <v>0</v>
      </c>
      <c r="Y1129" s="3">
        <f t="shared" si="484"/>
        <v>0</v>
      </c>
      <c r="Z1129" s="5">
        <f t="shared" si="485"/>
        <v>0</v>
      </c>
      <c r="AA1129" s="2">
        <v>0</v>
      </c>
      <c r="AB1129" s="3">
        <f t="shared" si="486"/>
        <v>0</v>
      </c>
      <c r="AC1129" s="5">
        <f t="shared" si="487"/>
        <v>0</v>
      </c>
      <c r="AD1129" s="2">
        <v>0</v>
      </c>
      <c r="AE1129" s="3">
        <f t="shared" si="488"/>
        <v>0</v>
      </c>
      <c r="AF1129" s="5">
        <f t="shared" si="489"/>
        <v>0</v>
      </c>
      <c r="AG1129" s="2">
        <v>0</v>
      </c>
      <c r="AH1129" s="3">
        <f t="shared" si="490"/>
        <v>0</v>
      </c>
      <c r="AI1129" s="5">
        <f t="shared" si="491"/>
        <v>0</v>
      </c>
      <c r="AJ1129" s="2">
        <v>0</v>
      </c>
      <c r="AK1129" s="3">
        <f t="shared" si="492"/>
        <v>0</v>
      </c>
      <c r="AL1129" s="5">
        <f t="shared" si="493"/>
        <v>0</v>
      </c>
      <c r="AM1129" s="2">
        <v>0</v>
      </c>
      <c r="AN1129" s="3">
        <f t="shared" si="494"/>
        <v>0</v>
      </c>
      <c r="AO1129" s="5">
        <f t="shared" si="495"/>
        <v>0</v>
      </c>
      <c r="AP1129" s="2">
        <v>0</v>
      </c>
      <c r="AQ1129" s="3">
        <f t="shared" si="496"/>
        <v>0</v>
      </c>
      <c r="AR1129" s="5">
        <f t="shared" si="497"/>
        <v>0</v>
      </c>
      <c r="AS1129" s="2">
        <v>0</v>
      </c>
      <c r="AT1129" s="3">
        <f t="shared" si="498"/>
        <v>0</v>
      </c>
      <c r="AU1129" s="5">
        <f t="shared" si="499"/>
        <v>0</v>
      </c>
      <c r="AV1129" s="2">
        <v>23000</v>
      </c>
      <c r="AW1129" s="3">
        <f t="shared" si="500"/>
        <v>23000</v>
      </c>
      <c r="AX1129" s="5">
        <f t="shared" si="501"/>
        <v>0</v>
      </c>
      <c r="AY1129" s="2">
        <v>0</v>
      </c>
      <c r="AZ1129" s="3">
        <f t="shared" si="502"/>
        <v>0</v>
      </c>
      <c r="BA1129" s="5">
        <f t="shared" si="503"/>
        <v>0</v>
      </c>
      <c r="BB1129" s="2">
        <v>0</v>
      </c>
      <c r="BC1129" s="3">
        <f t="shared" si="504"/>
        <v>0</v>
      </c>
      <c r="BD1129" s="5">
        <f t="shared" si="505"/>
        <v>0</v>
      </c>
    </row>
    <row r="1130" spans="1:56" x14ac:dyDescent="0.25">
      <c r="A1130">
        <v>2015</v>
      </c>
      <c r="B1130">
        <v>12</v>
      </c>
      <c r="C1130" t="s">
        <v>28</v>
      </c>
      <c r="D1130">
        <v>2</v>
      </c>
      <c r="E1130">
        <v>6</v>
      </c>
      <c r="F1130">
        <v>8</v>
      </c>
      <c r="G1130">
        <v>0</v>
      </c>
      <c r="H1130">
        <v>12</v>
      </c>
      <c r="I1130" t="s">
        <v>34</v>
      </c>
      <c r="J1130">
        <v>13</v>
      </c>
      <c r="K1130">
        <v>24601</v>
      </c>
      <c r="L1130">
        <v>2000</v>
      </c>
      <c r="M1130">
        <v>1</v>
      </c>
      <c r="N1130">
        <v>1</v>
      </c>
      <c r="O1130">
        <v>9</v>
      </c>
      <c r="P1130" t="str">
        <f t="shared" si="506"/>
        <v>0</v>
      </c>
      <c r="Q1130" t="s">
        <v>30</v>
      </c>
      <c r="R1130" s="2">
        <f t="shared" si="479"/>
        <v>48411.040000000001</v>
      </c>
      <c r="S1130" s="2">
        <f t="shared" si="480"/>
        <v>48411</v>
      </c>
      <c r="T1130" s="2">
        <f t="shared" si="481"/>
        <v>4.0000000000873115E-2</v>
      </c>
      <c r="U1130" s="2">
        <v>0</v>
      </c>
      <c r="V1130" s="3">
        <f t="shared" si="482"/>
        <v>0</v>
      </c>
      <c r="W1130" s="5">
        <f t="shared" si="483"/>
        <v>0</v>
      </c>
      <c r="X1130" s="2">
        <v>0</v>
      </c>
      <c r="Y1130" s="3">
        <f t="shared" si="484"/>
        <v>0</v>
      </c>
      <c r="Z1130" s="5">
        <f t="shared" si="485"/>
        <v>0</v>
      </c>
      <c r="AA1130" s="2">
        <v>1227</v>
      </c>
      <c r="AB1130" s="3">
        <f t="shared" si="486"/>
        <v>1227</v>
      </c>
      <c r="AC1130" s="5">
        <f t="shared" si="487"/>
        <v>0</v>
      </c>
      <c r="AD1130" s="2">
        <v>0</v>
      </c>
      <c r="AE1130" s="3">
        <f t="shared" si="488"/>
        <v>0</v>
      </c>
      <c r="AF1130" s="5">
        <f t="shared" si="489"/>
        <v>0</v>
      </c>
      <c r="AG1130" s="2">
        <v>2593.0100000000002</v>
      </c>
      <c r="AH1130" s="3">
        <f t="shared" si="490"/>
        <v>2593</v>
      </c>
      <c r="AI1130" s="5">
        <f t="shared" si="491"/>
        <v>1.0000000000218279E-2</v>
      </c>
      <c r="AJ1130" s="2">
        <v>1500.02</v>
      </c>
      <c r="AK1130" s="3">
        <f t="shared" si="492"/>
        <v>1500</v>
      </c>
      <c r="AL1130" s="5">
        <f t="shared" si="493"/>
        <v>1.999999999998181E-2</v>
      </c>
      <c r="AM1130" s="2">
        <v>4593.01</v>
      </c>
      <c r="AN1130" s="3">
        <f t="shared" si="494"/>
        <v>4593</v>
      </c>
      <c r="AO1130" s="5">
        <f t="shared" si="495"/>
        <v>1.0000000000218279E-2</v>
      </c>
      <c r="AP1130" s="2">
        <v>1878</v>
      </c>
      <c r="AQ1130" s="3">
        <f t="shared" si="496"/>
        <v>1878</v>
      </c>
      <c r="AR1130" s="5">
        <f t="shared" si="497"/>
        <v>0</v>
      </c>
      <c r="AS1130" s="2">
        <v>29988</v>
      </c>
      <c r="AT1130" s="3">
        <f t="shared" si="498"/>
        <v>29988</v>
      </c>
      <c r="AU1130" s="5">
        <f t="shared" si="499"/>
        <v>0</v>
      </c>
      <c r="AV1130" s="2">
        <v>4809</v>
      </c>
      <c r="AW1130" s="3">
        <f t="shared" si="500"/>
        <v>4809</v>
      </c>
      <c r="AX1130" s="5">
        <f t="shared" si="501"/>
        <v>0</v>
      </c>
      <c r="AY1130" s="2">
        <v>1673</v>
      </c>
      <c r="AZ1130" s="3">
        <f t="shared" si="502"/>
        <v>1673</v>
      </c>
      <c r="BA1130" s="5">
        <f t="shared" si="503"/>
        <v>0</v>
      </c>
      <c r="BB1130" s="2">
        <v>150</v>
      </c>
      <c r="BC1130" s="3">
        <f t="shared" si="504"/>
        <v>150</v>
      </c>
      <c r="BD1130" s="5">
        <f t="shared" si="505"/>
        <v>0</v>
      </c>
    </row>
    <row r="1131" spans="1:56" x14ac:dyDescent="0.25">
      <c r="A1131">
        <v>2015</v>
      </c>
      <c r="B1131">
        <v>12</v>
      </c>
      <c r="C1131" t="s">
        <v>28</v>
      </c>
      <c r="D1131">
        <v>2</v>
      </c>
      <c r="E1131">
        <v>6</v>
      </c>
      <c r="F1131">
        <v>8</v>
      </c>
      <c r="G1131">
        <v>0</v>
      </c>
      <c r="H1131">
        <v>12</v>
      </c>
      <c r="I1131" t="s">
        <v>34</v>
      </c>
      <c r="J1131">
        <v>13</v>
      </c>
      <c r="K1131">
        <v>24701</v>
      </c>
      <c r="L1131">
        <v>2000</v>
      </c>
      <c r="M1131">
        <v>1</v>
      </c>
      <c r="N1131">
        <v>1</v>
      </c>
      <c r="O1131">
        <v>9</v>
      </c>
      <c r="P1131" t="str">
        <f t="shared" si="506"/>
        <v>0</v>
      </c>
      <c r="Q1131" t="s">
        <v>30</v>
      </c>
      <c r="R1131" s="2">
        <f t="shared" si="479"/>
        <v>1225</v>
      </c>
      <c r="S1131" s="2">
        <f t="shared" si="480"/>
        <v>1225</v>
      </c>
      <c r="T1131" s="2">
        <f t="shared" si="481"/>
        <v>0</v>
      </c>
      <c r="U1131" s="2">
        <v>0</v>
      </c>
      <c r="V1131" s="3">
        <f t="shared" si="482"/>
        <v>0</v>
      </c>
      <c r="W1131" s="5">
        <f t="shared" si="483"/>
        <v>0</v>
      </c>
      <c r="X1131" s="2">
        <v>0</v>
      </c>
      <c r="Y1131" s="3">
        <f t="shared" si="484"/>
        <v>0</v>
      </c>
      <c r="Z1131" s="5">
        <f t="shared" si="485"/>
        <v>0</v>
      </c>
      <c r="AA1131" s="2">
        <v>0</v>
      </c>
      <c r="AB1131" s="3">
        <f t="shared" si="486"/>
        <v>0</v>
      </c>
      <c r="AC1131" s="5">
        <f t="shared" si="487"/>
        <v>0</v>
      </c>
      <c r="AD1131" s="2">
        <v>0</v>
      </c>
      <c r="AE1131" s="3">
        <f t="shared" si="488"/>
        <v>0</v>
      </c>
      <c r="AF1131" s="5">
        <f t="shared" si="489"/>
        <v>0</v>
      </c>
      <c r="AG1131" s="2">
        <v>298.33999999999997</v>
      </c>
      <c r="AH1131" s="3">
        <f t="shared" si="490"/>
        <v>298</v>
      </c>
      <c r="AI1131" s="5">
        <f t="shared" si="491"/>
        <v>0.33999999999997499</v>
      </c>
      <c r="AJ1131" s="2">
        <v>0</v>
      </c>
      <c r="AK1131" s="3">
        <f t="shared" si="492"/>
        <v>0</v>
      </c>
      <c r="AL1131" s="5">
        <f t="shared" si="493"/>
        <v>0</v>
      </c>
      <c r="AM1131" s="2">
        <v>826.66</v>
      </c>
      <c r="AN1131" s="3">
        <f t="shared" si="494"/>
        <v>827</v>
      </c>
      <c r="AO1131" s="5">
        <f t="shared" si="495"/>
        <v>-0.34000000000003183</v>
      </c>
      <c r="AP1131" s="2">
        <v>0</v>
      </c>
      <c r="AQ1131" s="3">
        <f t="shared" si="496"/>
        <v>0</v>
      </c>
      <c r="AR1131" s="5">
        <f t="shared" si="497"/>
        <v>0</v>
      </c>
      <c r="AS1131" s="2">
        <v>0</v>
      </c>
      <c r="AT1131" s="3">
        <f t="shared" si="498"/>
        <v>0</v>
      </c>
      <c r="AU1131" s="5">
        <f t="shared" si="499"/>
        <v>0</v>
      </c>
      <c r="AV1131" s="2">
        <v>0</v>
      </c>
      <c r="AW1131" s="3">
        <f t="shared" si="500"/>
        <v>0</v>
      </c>
      <c r="AX1131" s="5">
        <f t="shared" si="501"/>
        <v>0</v>
      </c>
      <c r="AY1131" s="2">
        <v>0</v>
      </c>
      <c r="AZ1131" s="3">
        <f t="shared" si="502"/>
        <v>0</v>
      </c>
      <c r="BA1131" s="5">
        <f t="shared" si="503"/>
        <v>0</v>
      </c>
      <c r="BB1131" s="2">
        <v>100</v>
      </c>
      <c r="BC1131" s="3">
        <f t="shared" si="504"/>
        <v>100</v>
      </c>
      <c r="BD1131" s="5">
        <f t="shared" si="505"/>
        <v>0</v>
      </c>
    </row>
    <row r="1132" spans="1:56" x14ac:dyDescent="0.25">
      <c r="A1132">
        <v>2015</v>
      </c>
      <c r="B1132">
        <v>12</v>
      </c>
      <c r="C1132" t="s">
        <v>28</v>
      </c>
      <c r="D1132">
        <v>2</v>
      </c>
      <c r="E1132">
        <v>6</v>
      </c>
      <c r="F1132">
        <v>8</v>
      </c>
      <c r="G1132">
        <v>0</v>
      </c>
      <c r="H1132">
        <v>12</v>
      </c>
      <c r="I1132" t="s">
        <v>34</v>
      </c>
      <c r="J1132">
        <v>13</v>
      </c>
      <c r="K1132">
        <v>24801</v>
      </c>
      <c r="L1132">
        <v>2000</v>
      </c>
      <c r="M1132">
        <v>1</v>
      </c>
      <c r="N1132">
        <v>1</v>
      </c>
      <c r="O1132">
        <v>9</v>
      </c>
      <c r="P1132" t="str">
        <f t="shared" si="506"/>
        <v>0</v>
      </c>
      <c r="Q1132" t="s">
        <v>30</v>
      </c>
      <c r="R1132" s="2">
        <f t="shared" si="479"/>
        <v>14151</v>
      </c>
      <c r="S1132" s="2">
        <f t="shared" si="480"/>
        <v>14151</v>
      </c>
      <c r="T1132" s="2">
        <f t="shared" si="481"/>
        <v>0</v>
      </c>
      <c r="U1132" s="2">
        <v>0</v>
      </c>
      <c r="V1132" s="3">
        <f t="shared" si="482"/>
        <v>0</v>
      </c>
      <c r="W1132" s="5">
        <f t="shared" si="483"/>
        <v>0</v>
      </c>
      <c r="X1132" s="2">
        <v>0</v>
      </c>
      <c r="Y1132" s="3">
        <f t="shared" si="484"/>
        <v>0</v>
      </c>
      <c r="Z1132" s="5">
        <f t="shared" si="485"/>
        <v>0</v>
      </c>
      <c r="AA1132" s="2">
        <v>0</v>
      </c>
      <c r="AB1132" s="3">
        <f t="shared" si="486"/>
        <v>0</v>
      </c>
      <c r="AC1132" s="5">
        <f t="shared" si="487"/>
        <v>0</v>
      </c>
      <c r="AD1132" s="2">
        <v>0</v>
      </c>
      <c r="AE1132" s="3">
        <f t="shared" si="488"/>
        <v>0</v>
      </c>
      <c r="AF1132" s="5">
        <f t="shared" si="489"/>
        <v>0</v>
      </c>
      <c r="AG1132" s="2">
        <v>0</v>
      </c>
      <c r="AH1132" s="3">
        <f t="shared" si="490"/>
        <v>0</v>
      </c>
      <c r="AI1132" s="5">
        <f t="shared" si="491"/>
        <v>0</v>
      </c>
      <c r="AJ1132" s="2">
        <v>0</v>
      </c>
      <c r="AK1132" s="3">
        <f t="shared" si="492"/>
        <v>0</v>
      </c>
      <c r="AL1132" s="5">
        <f t="shared" si="493"/>
        <v>0</v>
      </c>
      <c r="AM1132" s="2">
        <v>6430</v>
      </c>
      <c r="AN1132" s="3">
        <f t="shared" si="494"/>
        <v>6430</v>
      </c>
      <c r="AO1132" s="5">
        <f t="shared" si="495"/>
        <v>0</v>
      </c>
      <c r="AP1132" s="2">
        <v>349</v>
      </c>
      <c r="AQ1132" s="3">
        <f t="shared" si="496"/>
        <v>349</v>
      </c>
      <c r="AR1132" s="5">
        <f t="shared" si="497"/>
        <v>0</v>
      </c>
      <c r="AS1132" s="2">
        <v>0</v>
      </c>
      <c r="AT1132" s="3">
        <f t="shared" si="498"/>
        <v>0</v>
      </c>
      <c r="AU1132" s="5">
        <f t="shared" si="499"/>
        <v>0</v>
      </c>
      <c r="AV1132" s="2">
        <v>0</v>
      </c>
      <c r="AW1132" s="3">
        <f t="shared" si="500"/>
        <v>0</v>
      </c>
      <c r="AX1132" s="5">
        <f t="shared" si="501"/>
        <v>0</v>
      </c>
      <c r="AY1132" s="2">
        <v>7372</v>
      </c>
      <c r="AZ1132" s="3">
        <f t="shared" si="502"/>
        <v>7372</v>
      </c>
      <c r="BA1132" s="5">
        <f t="shared" si="503"/>
        <v>0</v>
      </c>
      <c r="BB1132" s="2">
        <v>0</v>
      </c>
      <c r="BC1132" s="3">
        <f t="shared" si="504"/>
        <v>0</v>
      </c>
      <c r="BD1132" s="5">
        <f t="shared" si="505"/>
        <v>0</v>
      </c>
    </row>
    <row r="1133" spans="1:56" x14ac:dyDescent="0.25">
      <c r="A1133">
        <v>2015</v>
      </c>
      <c r="B1133">
        <v>12</v>
      </c>
      <c r="C1133" t="s">
        <v>28</v>
      </c>
      <c r="D1133">
        <v>2</v>
      </c>
      <c r="E1133">
        <v>6</v>
      </c>
      <c r="F1133">
        <v>8</v>
      </c>
      <c r="G1133">
        <v>0</v>
      </c>
      <c r="H1133">
        <v>12</v>
      </c>
      <c r="I1133" t="s">
        <v>34</v>
      </c>
      <c r="J1133">
        <v>13</v>
      </c>
      <c r="K1133">
        <v>24901</v>
      </c>
      <c r="L1133">
        <v>2000</v>
      </c>
      <c r="M1133">
        <v>1</v>
      </c>
      <c r="N1133">
        <v>1</v>
      </c>
      <c r="O1133">
        <v>9</v>
      </c>
      <c r="P1133" t="str">
        <f t="shared" si="506"/>
        <v>0</v>
      </c>
      <c r="Q1133" t="s">
        <v>30</v>
      </c>
      <c r="R1133" s="2">
        <f t="shared" si="479"/>
        <v>5196</v>
      </c>
      <c r="S1133" s="2">
        <f t="shared" si="480"/>
        <v>5197</v>
      </c>
      <c r="T1133" s="2">
        <f t="shared" si="481"/>
        <v>-1</v>
      </c>
      <c r="U1133" s="2">
        <v>0</v>
      </c>
      <c r="V1133" s="3">
        <f t="shared" si="482"/>
        <v>0</v>
      </c>
      <c r="W1133" s="5">
        <f t="shared" si="483"/>
        <v>0</v>
      </c>
      <c r="X1133" s="2">
        <v>0</v>
      </c>
      <c r="Y1133" s="3">
        <f t="shared" si="484"/>
        <v>0</v>
      </c>
      <c r="Z1133" s="5">
        <f t="shared" si="485"/>
        <v>0</v>
      </c>
      <c r="AA1133" s="2">
        <v>0</v>
      </c>
      <c r="AB1133" s="3">
        <f t="shared" si="486"/>
        <v>0</v>
      </c>
      <c r="AC1133" s="5">
        <f t="shared" si="487"/>
        <v>0</v>
      </c>
      <c r="AD1133" s="2">
        <v>0</v>
      </c>
      <c r="AE1133" s="3">
        <f t="shared" si="488"/>
        <v>0</v>
      </c>
      <c r="AF1133" s="5">
        <f t="shared" si="489"/>
        <v>0</v>
      </c>
      <c r="AG1133" s="2">
        <v>130.5</v>
      </c>
      <c r="AH1133" s="3">
        <f t="shared" si="490"/>
        <v>131</v>
      </c>
      <c r="AI1133" s="5">
        <f t="shared" si="491"/>
        <v>-0.5</v>
      </c>
      <c r="AJ1133" s="2">
        <v>65</v>
      </c>
      <c r="AK1133" s="3">
        <f t="shared" si="492"/>
        <v>65</v>
      </c>
      <c r="AL1133" s="5">
        <f t="shared" si="493"/>
        <v>0</v>
      </c>
      <c r="AM1133" s="2">
        <v>1000.5</v>
      </c>
      <c r="AN1133" s="3">
        <f t="shared" si="494"/>
        <v>1001</v>
      </c>
      <c r="AO1133" s="5">
        <f t="shared" si="495"/>
        <v>-0.5</v>
      </c>
      <c r="AP1133" s="2">
        <v>1800</v>
      </c>
      <c r="AQ1133" s="3">
        <f t="shared" si="496"/>
        <v>1800</v>
      </c>
      <c r="AR1133" s="5">
        <f t="shared" si="497"/>
        <v>0</v>
      </c>
      <c r="AS1133" s="2">
        <v>1000</v>
      </c>
      <c r="AT1133" s="3">
        <f t="shared" si="498"/>
        <v>1000</v>
      </c>
      <c r="AU1133" s="5">
        <f t="shared" si="499"/>
        <v>0</v>
      </c>
      <c r="AV1133" s="2">
        <v>800</v>
      </c>
      <c r="AW1133" s="3">
        <f t="shared" si="500"/>
        <v>800</v>
      </c>
      <c r="AX1133" s="5">
        <f t="shared" si="501"/>
        <v>0</v>
      </c>
      <c r="AY1133" s="2">
        <v>400</v>
      </c>
      <c r="AZ1133" s="3">
        <f t="shared" si="502"/>
        <v>400</v>
      </c>
      <c r="BA1133" s="5">
        <f t="shared" si="503"/>
        <v>0</v>
      </c>
      <c r="BB1133" s="2">
        <v>0</v>
      </c>
      <c r="BC1133" s="3">
        <f t="shared" si="504"/>
        <v>0</v>
      </c>
      <c r="BD1133" s="5">
        <f t="shared" si="505"/>
        <v>0</v>
      </c>
    </row>
    <row r="1134" spans="1:56" x14ac:dyDescent="0.25">
      <c r="A1134">
        <v>2015</v>
      </c>
      <c r="B1134">
        <v>12</v>
      </c>
      <c r="C1134" t="s">
        <v>28</v>
      </c>
      <c r="D1134">
        <v>2</v>
      </c>
      <c r="E1134">
        <v>6</v>
      </c>
      <c r="F1134">
        <v>8</v>
      </c>
      <c r="G1134">
        <v>0</v>
      </c>
      <c r="H1134">
        <v>12</v>
      </c>
      <c r="I1134" t="s">
        <v>34</v>
      </c>
      <c r="J1134">
        <v>13</v>
      </c>
      <c r="K1134">
        <v>25101</v>
      </c>
      <c r="L1134">
        <v>2000</v>
      </c>
      <c r="M1134">
        <v>1</v>
      </c>
      <c r="N1134">
        <v>1</v>
      </c>
      <c r="O1134">
        <v>9</v>
      </c>
      <c r="P1134" t="str">
        <f t="shared" si="506"/>
        <v>0</v>
      </c>
      <c r="Q1134" t="s">
        <v>30</v>
      </c>
      <c r="R1134" s="2">
        <f t="shared" si="479"/>
        <v>40</v>
      </c>
      <c r="S1134" s="2">
        <f t="shared" si="480"/>
        <v>40</v>
      </c>
      <c r="T1134" s="2">
        <f t="shared" si="481"/>
        <v>0</v>
      </c>
      <c r="U1134" s="2">
        <v>0</v>
      </c>
      <c r="V1134" s="3">
        <f t="shared" si="482"/>
        <v>0</v>
      </c>
      <c r="W1134" s="5">
        <f t="shared" si="483"/>
        <v>0</v>
      </c>
      <c r="X1134" s="2">
        <v>0</v>
      </c>
      <c r="Y1134" s="3">
        <f t="shared" si="484"/>
        <v>0</v>
      </c>
      <c r="Z1134" s="5">
        <f t="shared" si="485"/>
        <v>0</v>
      </c>
      <c r="AA1134" s="2">
        <v>0</v>
      </c>
      <c r="AB1134" s="3">
        <f t="shared" si="486"/>
        <v>0</v>
      </c>
      <c r="AC1134" s="5">
        <f t="shared" si="487"/>
        <v>0</v>
      </c>
      <c r="AD1134" s="2">
        <v>40</v>
      </c>
      <c r="AE1134" s="3">
        <f t="shared" si="488"/>
        <v>40</v>
      </c>
      <c r="AF1134" s="5">
        <f t="shared" si="489"/>
        <v>0</v>
      </c>
      <c r="AG1134" s="2">
        <v>0</v>
      </c>
      <c r="AH1134" s="3">
        <f t="shared" si="490"/>
        <v>0</v>
      </c>
      <c r="AI1134" s="5">
        <f t="shared" si="491"/>
        <v>0</v>
      </c>
      <c r="AJ1134" s="2">
        <v>0</v>
      </c>
      <c r="AK1134" s="3">
        <f t="shared" si="492"/>
        <v>0</v>
      </c>
      <c r="AL1134" s="5">
        <f t="shared" si="493"/>
        <v>0</v>
      </c>
      <c r="AM1134" s="2">
        <v>0</v>
      </c>
      <c r="AN1134" s="3">
        <f t="shared" si="494"/>
        <v>0</v>
      </c>
      <c r="AO1134" s="5">
        <f t="shared" si="495"/>
        <v>0</v>
      </c>
      <c r="AP1134" s="2">
        <v>0</v>
      </c>
      <c r="AQ1134" s="3">
        <f t="shared" si="496"/>
        <v>0</v>
      </c>
      <c r="AR1134" s="5">
        <f t="shared" si="497"/>
        <v>0</v>
      </c>
      <c r="AS1134" s="2">
        <v>0</v>
      </c>
      <c r="AT1134" s="3">
        <f t="shared" si="498"/>
        <v>0</v>
      </c>
      <c r="AU1134" s="5">
        <f t="shared" si="499"/>
        <v>0</v>
      </c>
      <c r="AV1134" s="2">
        <v>0</v>
      </c>
      <c r="AW1134" s="3">
        <f t="shared" si="500"/>
        <v>0</v>
      </c>
      <c r="AX1134" s="5">
        <f t="shared" si="501"/>
        <v>0</v>
      </c>
      <c r="AY1134" s="2">
        <v>0</v>
      </c>
      <c r="AZ1134" s="3">
        <f t="shared" si="502"/>
        <v>0</v>
      </c>
      <c r="BA1134" s="5">
        <f t="shared" si="503"/>
        <v>0</v>
      </c>
      <c r="BB1134" s="2">
        <v>0</v>
      </c>
      <c r="BC1134" s="3">
        <f t="shared" si="504"/>
        <v>0</v>
      </c>
      <c r="BD1134" s="5">
        <f t="shared" si="505"/>
        <v>0</v>
      </c>
    </row>
    <row r="1135" spans="1:56" x14ac:dyDescent="0.25">
      <c r="A1135">
        <v>2015</v>
      </c>
      <c r="B1135">
        <v>12</v>
      </c>
      <c r="C1135" t="s">
        <v>28</v>
      </c>
      <c r="D1135">
        <v>2</v>
      </c>
      <c r="E1135">
        <v>6</v>
      </c>
      <c r="F1135">
        <v>8</v>
      </c>
      <c r="G1135">
        <v>0</v>
      </c>
      <c r="H1135">
        <v>12</v>
      </c>
      <c r="I1135" t="s">
        <v>34</v>
      </c>
      <c r="J1135">
        <v>13</v>
      </c>
      <c r="K1135">
        <v>25301</v>
      </c>
      <c r="L1135">
        <v>2000</v>
      </c>
      <c r="M1135">
        <v>1</v>
      </c>
      <c r="N1135">
        <v>1</v>
      </c>
      <c r="O1135">
        <v>9</v>
      </c>
      <c r="P1135" t="str">
        <f t="shared" si="506"/>
        <v>0</v>
      </c>
      <c r="Q1135" t="s">
        <v>30</v>
      </c>
      <c r="R1135" s="2">
        <f t="shared" si="479"/>
        <v>4724.25</v>
      </c>
      <c r="S1135" s="2">
        <f t="shared" si="480"/>
        <v>4724</v>
      </c>
      <c r="T1135" s="2">
        <f t="shared" si="481"/>
        <v>0.25</v>
      </c>
      <c r="U1135" s="2">
        <v>0</v>
      </c>
      <c r="V1135" s="3">
        <f t="shared" si="482"/>
        <v>0</v>
      </c>
      <c r="W1135" s="5">
        <f t="shared" si="483"/>
        <v>0</v>
      </c>
      <c r="X1135" s="2">
        <v>0</v>
      </c>
      <c r="Y1135" s="3">
        <f t="shared" si="484"/>
        <v>0</v>
      </c>
      <c r="Z1135" s="5">
        <f t="shared" si="485"/>
        <v>0</v>
      </c>
      <c r="AA1135" s="2">
        <v>0</v>
      </c>
      <c r="AB1135" s="3">
        <f t="shared" si="486"/>
        <v>0</v>
      </c>
      <c r="AC1135" s="5">
        <f t="shared" si="487"/>
        <v>0</v>
      </c>
      <c r="AD1135" s="2">
        <v>436.25</v>
      </c>
      <c r="AE1135" s="3">
        <f t="shared" si="488"/>
        <v>436</v>
      </c>
      <c r="AF1135" s="5">
        <f t="shared" si="489"/>
        <v>0.25</v>
      </c>
      <c r="AG1135" s="2">
        <v>0</v>
      </c>
      <c r="AH1135" s="3">
        <f t="shared" si="490"/>
        <v>0</v>
      </c>
      <c r="AI1135" s="5">
        <f t="shared" si="491"/>
        <v>0</v>
      </c>
      <c r="AJ1135" s="2">
        <v>388</v>
      </c>
      <c r="AK1135" s="3">
        <f t="shared" si="492"/>
        <v>388</v>
      </c>
      <c r="AL1135" s="5">
        <f t="shared" si="493"/>
        <v>0</v>
      </c>
      <c r="AM1135" s="2">
        <v>510.75</v>
      </c>
      <c r="AN1135" s="3">
        <f t="shared" si="494"/>
        <v>511</v>
      </c>
      <c r="AO1135" s="5">
        <f t="shared" si="495"/>
        <v>-0.25</v>
      </c>
      <c r="AP1135" s="2">
        <v>0</v>
      </c>
      <c r="AQ1135" s="3">
        <f t="shared" si="496"/>
        <v>0</v>
      </c>
      <c r="AR1135" s="5">
        <f t="shared" si="497"/>
        <v>0</v>
      </c>
      <c r="AS1135" s="2">
        <v>589.25</v>
      </c>
      <c r="AT1135" s="3">
        <f t="shared" si="498"/>
        <v>589</v>
      </c>
      <c r="AU1135" s="5">
        <f t="shared" si="499"/>
        <v>0.25</v>
      </c>
      <c r="AV1135" s="2">
        <v>0</v>
      </c>
      <c r="AW1135" s="3">
        <f t="shared" si="500"/>
        <v>0</v>
      </c>
      <c r="AX1135" s="5">
        <f t="shared" si="501"/>
        <v>0</v>
      </c>
      <c r="AY1135" s="2">
        <v>2800</v>
      </c>
      <c r="AZ1135" s="3">
        <f t="shared" si="502"/>
        <v>2800</v>
      </c>
      <c r="BA1135" s="5">
        <f t="shared" si="503"/>
        <v>0</v>
      </c>
      <c r="BB1135" s="2">
        <v>0</v>
      </c>
      <c r="BC1135" s="3">
        <f t="shared" si="504"/>
        <v>0</v>
      </c>
      <c r="BD1135" s="5">
        <f t="shared" si="505"/>
        <v>0</v>
      </c>
    </row>
    <row r="1136" spans="1:56" x14ac:dyDescent="0.25">
      <c r="A1136">
        <v>2015</v>
      </c>
      <c r="B1136">
        <v>12</v>
      </c>
      <c r="C1136" t="s">
        <v>28</v>
      </c>
      <c r="D1136">
        <v>2</v>
      </c>
      <c r="E1136">
        <v>6</v>
      </c>
      <c r="F1136">
        <v>8</v>
      </c>
      <c r="G1136">
        <v>0</v>
      </c>
      <c r="H1136">
        <v>12</v>
      </c>
      <c r="I1136" t="s">
        <v>34</v>
      </c>
      <c r="J1136">
        <v>13</v>
      </c>
      <c r="K1136">
        <v>25401</v>
      </c>
      <c r="L1136">
        <v>2000</v>
      </c>
      <c r="M1136">
        <v>1</v>
      </c>
      <c r="N1136">
        <v>1</v>
      </c>
      <c r="O1136">
        <v>9</v>
      </c>
      <c r="P1136" t="str">
        <f t="shared" si="506"/>
        <v>0</v>
      </c>
      <c r="Q1136" t="s">
        <v>30</v>
      </c>
      <c r="R1136" s="2">
        <f t="shared" si="479"/>
        <v>1977.05</v>
      </c>
      <c r="S1136" s="2">
        <f t="shared" si="480"/>
        <v>1977</v>
      </c>
      <c r="T1136" s="2">
        <f t="shared" si="481"/>
        <v>4.9999999999954525E-2</v>
      </c>
      <c r="U1136" s="2">
        <v>0</v>
      </c>
      <c r="V1136" s="3">
        <f t="shared" si="482"/>
        <v>0</v>
      </c>
      <c r="W1136" s="5">
        <f t="shared" si="483"/>
        <v>0</v>
      </c>
      <c r="X1136" s="2">
        <v>0</v>
      </c>
      <c r="Y1136" s="3">
        <f t="shared" si="484"/>
        <v>0</v>
      </c>
      <c r="Z1136" s="5">
        <f t="shared" si="485"/>
        <v>0</v>
      </c>
      <c r="AA1136" s="2">
        <v>0</v>
      </c>
      <c r="AB1136" s="3">
        <f t="shared" si="486"/>
        <v>0</v>
      </c>
      <c r="AC1136" s="5">
        <f t="shared" si="487"/>
        <v>0</v>
      </c>
      <c r="AD1136" s="2">
        <v>1305.79</v>
      </c>
      <c r="AE1136" s="3">
        <f t="shared" si="488"/>
        <v>1306</v>
      </c>
      <c r="AF1136" s="5">
        <f t="shared" si="489"/>
        <v>-0.21000000000003638</v>
      </c>
      <c r="AG1136" s="2">
        <v>671.21</v>
      </c>
      <c r="AH1136" s="3">
        <f t="shared" si="490"/>
        <v>671</v>
      </c>
      <c r="AI1136" s="5">
        <f t="shared" si="491"/>
        <v>0.21000000000003638</v>
      </c>
      <c r="AJ1136" s="2">
        <v>0</v>
      </c>
      <c r="AK1136" s="3">
        <f t="shared" si="492"/>
        <v>0</v>
      </c>
      <c r="AL1136" s="5">
        <f t="shared" si="493"/>
        <v>0</v>
      </c>
      <c r="AM1136" s="2">
        <v>0.05</v>
      </c>
      <c r="AN1136" s="3">
        <f t="shared" si="494"/>
        <v>0</v>
      </c>
      <c r="AO1136" s="5">
        <f t="shared" si="495"/>
        <v>0.05</v>
      </c>
      <c r="AP1136" s="2">
        <v>0</v>
      </c>
      <c r="AQ1136" s="3">
        <f t="shared" si="496"/>
        <v>0</v>
      </c>
      <c r="AR1136" s="5">
        <f t="shared" si="497"/>
        <v>0</v>
      </c>
      <c r="AS1136" s="2">
        <v>0</v>
      </c>
      <c r="AT1136" s="3">
        <f t="shared" si="498"/>
        <v>0</v>
      </c>
      <c r="AU1136" s="5">
        <f t="shared" si="499"/>
        <v>0</v>
      </c>
      <c r="AV1136" s="2">
        <v>0</v>
      </c>
      <c r="AW1136" s="3">
        <f t="shared" si="500"/>
        <v>0</v>
      </c>
      <c r="AX1136" s="5">
        <f t="shared" si="501"/>
        <v>0</v>
      </c>
      <c r="AY1136" s="2">
        <v>0</v>
      </c>
      <c r="AZ1136" s="3">
        <f t="shared" si="502"/>
        <v>0</v>
      </c>
      <c r="BA1136" s="5">
        <f t="shared" si="503"/>
        <v>0</v>
      </c>
      <c r="BB1136" s="2">
        <v>0</v>
      </c>
      <c r="BC1136" s="3">
        <f t="shared" si="504"/>
        <v>0</v>
      </c>
      <c r="BD1136" s="5">
        <f t="shared" si="505"/>
        <v>0</v>
      </c>
    </row>
    <row r="1137" spans="1:56" x14ac:dyDescent="0.25">
      <c r="A1137">
        <v>2015</v>
      </c>
      <c r="B1137">
        <v>12</v>
      </c>
      <c r="C1137" t="s">
        <v>28</v>
      </c>
      <c r="D1137">
        <v>2</v>
      </c>
      <c r="E1137">
        <v>6</v>
      </c>
      <c r="F1137">
        <v>8</v>
      </c>
      <c r="G1137">
        <v>0</v>
      </c>
      <c r="H1137">
        <v>12</v>
      </c>
      <c r="I1137" t="s">
        <v>34</v>
      </c>
      <c r="J1137">
        <v>13</v>
      </c>
      <c r="K1137">
        <v>26102</v>
      </c>
      <c r="L1137">
        <v>2000</v>
      </c>
      <c r="M1137">
        <v>1</v>
      </c>
      <c r="N1137">
        <v>1</v>
      </c>
      <c r="O1137">
        <v>9</v>
      </c>
      <c r="P1137" t="str">
        <f t="shared" si="506"/>
        <v>0</v>
      </c>
      <c r="Q1137" t="s">
        <v>30</v>
      </c>
      <c r="R1137" s="2">
        <f t="shared" si="479"/>
        <v>380294</v>
      </c>
      <c r="S1137" s="2">
        <f t="shared" si="480"/>
        <v>380293</v>
      </c>
      <c r="T1137" s="2">
        <f t="shared" si="481"/>
        <v>1</v>
      </c>
      <c r="U1137" s="2">
        <v>0</v>
      </c>
      <c r="V1137" s="3">
        <f t="shared" si="482"/>
        <v>0</v>
      </c>
      <c r="W1137" s="5">
        <f t="shared" si="483"/>
        <v>0</v>
      </c>
      <c r="X1137" s="2">
        <v>0</v>
      </c>
      <c r="Y1137" s="3">
        <f t="shared" si="484"/>
        <v>0</v>
      </c>
      <c r="Z1137" s="5">
        <f t="shared" si="485"/>
        <v>0</v>
      </c>
      <c r="AA1137" s="2">
        <v>84</v>
      </c>
      <c r="AB1137" s="3">
        <f t="shared" si="486"/>
        <v>84</v>
      </c>
      <c r="AC1137" s="5">
        <f t="shared" si="487"/>
        <v>0</v>
      </c>
      <c r="AD1137" s="2">
        <v>1510.24</v>
      </c>
      <c r="AE1137" s="3">
        <f t="shared" si="488"/>
        <v>1510</v>
      </c>
      <c r="AF1137" s="5">
        <f t="shared" si="489"/>
        <v>0.24000000000000909</v>
      </c>
      <c r="AG1137" s="2">
        <v>167948.38</v>
      </c>
      <c r="AH1137" s="3">
        <f t="shared" si="490"/>
        <v>167948</v>
      </c>
      <c r="AI1137" s="5">
        <f t="shared" si="491"/>
        <v>0.38000000000465661</v>
      </c>
      <c r="AJ1137" s="2">
        <v>14874.37</v>
      </c>
      <c r="AK1137" s="3">
        <f t="shared" si="492"/>
        <v>14874</v>
      </c>
      <c r="AL1137" s="5">
        <f t="shared" si="493"/>
        <v>0.37000000000080036</v>
      </c>
      <c r="AM1137" s="2">
        <v>1350</v>
      </c>
      <c r="AN1137" s="3">
        <f t="shared" si="494"/>
        <v>1350</v>
      </c>
      <c r="AO1137" s="5">
        <f t="shared" si="495"/>
        <v>0</v>
      </c>
      <c r="AP1137" s="2">
        <v>1350</v>
      </c>
      <c r="AQ1137" s="3">
        <f t="shared" si="496"/>
        <v>1350</v>
      </c>
      <c r="AR1137" s="5">
        <f t="shared" si="497"/>
        <v>0</v>
      </c>
      <c r="AS1137" s="2">
        <v>157611.01</v>
      </c>
      <c r="AT1137" s="3">
        <f t="shared" si="498"/>
        <v>157611</v>
      </c>
      <c r="AU1137" s="5">
        <f t="shared" si="499"/>
        <v>1.0000000009313226E-2</v>
      </c>
      <c r="AV1137" s="2">
        <v>21450</v>
      </c>
      <c r="AW1137" s="3">
        <f t="shared" si="500"/>
        <v>21450</v>
      </c>
      <c r="AX1137" s="5">
        <f t="shared" si="501"/>
        <v>0</v>
      </c>
      <c r="AY1137" s="2">
        <v>9516</v>
      </c>
      <c r="AZ1137" s="3">
        <f t="shared" si="502"/>
        <v>9516</v>
      </c>
      <c r="BA1137" s="5">
        <f t="shared" si="503"/>
        <v>0</v>
      </c>
      <c r="BB1137" s="2">
        <v>4600</v>
      </c>
      <c r="BC1137" s="3">
        <f t="shared" si="504"/>
        <v>4600</v>
      </c>
      <c r="BD1137" s="5">
        <f t="shared" si="505"/>
        <v>0</v>
      </c>
    </row>
    <row r="1138" spans="1:56" x14ac:dyDescent="0.25">
      <c r="A1138">
        <v>2015</v>
      </c>
      <c r="B1138">
        <v>12</v>
      </c>
      <c r="C1138" t="s">
        <v>28</v>
      </c>
      <c r="D1138">
        <v>2</v>
      </c>
      <c r="E1138">
        <v>6</v>
      </c>
      <c r="F1138">
        <v>8</v>
      </c>
      <c r="G1138">
        <v>0</v>
      </c>
      <c r="H1138">
        <v>12</v>
      </c>
      <c r="I1138" t="s">
        <v>34</v>
      </c>
      <c r="J1138">
        <v>13</v>
      </c>
      <c r="K1138">
        <v>26103</v>
      </c>
      <c r="L1138">
        <v>2000</v>
      </c>
      <c r="M1138">
        <v>1</v>
      </c>
      <c r="N1138">
        <v>1</v>
      </c>
      <c r="O1138">
        <v>9</v>
      </c>
      <c r="P1138" t="str">
        <f t="shared" si="506"/>
        <v>0</v>
      </c>
      <c r="Q1138" t="s">
        <v>30</v>
      </c>
      <c r="R1138" s="2">
        <f t="shared" si="479"/>
        <v>65041</v>
      </c>
      <c r="S1138" s="2">
        <f t="shared" si="480"/>
        <v>65041</v>
      </c>
      <c r="T1138" s="2">
        <f t="shared" si="481"/>
        <v>0</v>
      </c>
      <c r="U1138" s="2">
        <v>0</v>
      </c>
      <c r="V1138" s="3">
        <f t="shared" si="482"/>
        <v>0</v>
      </c>
      <c r="W1138" s="5">
        <f t="shared" si="483"/>
        <v>0</v>
      </c>
      <c r="X1138" s="2">
        <v>0</v>
      </c>
      <c r="Y1138" s="3">
        <f t="shared" si="484"/>
        <v>0</v>
      </c>
      <c r="Z1138" s="5">
        <f t="shared" si="485"/>
        <v>0</v>
      </c>
      <c r="AA1138" s="2">
        <v>0</v>
      </c>
      <c r="AB1138" s="3">
        <f t="shared" si="486"/>
        <v>0</v>
      </c>
      <c r="AC1138" s="5">
        <f t="shared" si="487"/>
        <v>0</v>
      </c>
      <c r="AD1138" s="2">
        <v>0</v>
      </c>
      <c r="AE1138" s="3">
        <f t="shared" si="488"/>
        <v>0</v>
      </c>
      <c r="AF1138" s="5">
        <f t="shared" si="489"/>
        <v>0</v>
      </c>
      <c r="AG1138" s="2">
        <v>14966</v>
      </c>
      <c r="AH1138" s="3">
        <f t="shared" si="490"/>
        <v>14966</v>
      </c>
      <c r="AI1138" s="5">
        <f t="shared" si="491"/>
        <v>0</v>
      </c>
      <c r="AJ1138" s="2">
        <v>5781</v>
      </c>
      <c r="AK1138" s="3">
        <f t="shared" si="492"/>
        <v>5781</v>
      </c>
      <c r="AL1138" s="5">
        <f t="shared" si="493"/>
        <v>0</v>
      </c>
      <c r="AM1138" s="2">
        <v>0</v>
      </c>
      <c r="AN1138" s="3">
        <f t="shared" si="494"/>
        <v>0</v>
      </c>
      <c r="AO1138" s="5">
        <f t="shared" si="495"/>
        <v>0</v>
      </c>
      <c r="AP1138" s="2">
        <v>0</v>
      </c>
      <c r="AQ1138" s="3">
        <f t="shared" si="496"/>
        <v>0</v>
      </c>
      <c r="AR1138" s="5">
        <f t="shared" si="497"/>
        <v>0</v>
      </c>
      <c r="AS1138" s="2">
        <v>4219</v>
      </c>
      <c r="AT1138" s="3">
        <f t="shared" si="498"/>
        <v>4219</v>
      </c>
      <c r="AU1138" s="5">
        <f t="shared" si="499"/>
        <v>0</v>
      </c>
      <c r="AV1138" s="2">
        <v>0</v>
      </c>
      <c r="AW1138" s="3">
        <f t="shared" si="500"/>
        <v>0</v>
      </c>
      <c r="AX1138" s="5">
        <f t="shared" si="501"/>
        <v>0</v>
      </c>
      <c r="AY1138" s="2">
        <v>0</v>
      </c>
      <c r="AZ1138" s="3">
        <f t="shared" si="502"/>
        <v>0</v>
      </c>
      <c r="BA1138" s="5">
        <f t="shared" si="503"/>
        <v>0</v>
      </c>
      <c r="BB1138" s="2">
        <v>40075</v>
      </c>
      <c r="BC1138" s="3">
        <f t="shared" si="504"/>
        <v>40075</v>
      </c>
      <c r="BD1138" s="5">
        <f t="shared" si="505"/>
        <v>0</v>
      </c>
    </row>
    <row r="1139" spans="1:56" x14ac:dyDescent="0.25">
      <c r="A1139">
        <v>2015</v>
      </c>
      <c r="B1139">
        <v>12</v>
      </c>
      <c r="C1139" t="s">
        <v>28</v>
      </c>
      <c r="D1139">
        <v>2</v>
      </c>
      <c r="E1139">
        <v>6</v>
      </c>
      <c r="F1139">
        <v>8</v>
      </c>
      <c r="G1139">
        <v>0</v>
      </c>
      <c r="H1139">
        <v>12</v>
      </c>
      <c r="I1139" t="s">
        <v>34</v>
      </c>
      <c r="J1139">
        <v>13</v>
      </c>
      <c r="K1139">
        <v>26104</v>
      </c>
      <c r="L1139">
        <v>2000</v>
      </c>
      <c r="M1139">
        <v>1</v>
      </c>
      <c r="N1139">
        <v>1</v>
      </c>
      <c r="O1139">
        <v>9</v>
      </c>
      <c r="P1139" t="str">
        <f t="shared" si="506"/>
        <v>0</v>
      </c>
      <c r="Q1139" t="s">
        <v>30</v>
      </c>
      <c r="R1139" s="2">
        <f t="shared" si="479"/>
        <v>203299.19999999998</v>
      </c>
      <c r="S1139" s="2">
        <f t="shared" si="480"/>
        <v>203300</v>
      </c>
      <c r="T1139" s="2">
        <f t="shared" si="481"/>
        <v>-0.8000000000174623</v>
      </c>
      <c r="U1139" s="2">
        <v>0</v>
      </c>
      <c r="V1139" s="3">
        <f t="shared" si="482"/>
        <v>0</v>
      </c>
      <c r="W1139" s="5">
        <f t="shared" si="483"/>
        <v>0</v>
      </c>
      <c r="X1139" s="2">
        <v>0</v>
      </c>
      <c r="Y1139" s="3">
        <f t="shared" si="484"/>
        <v>0</v>
      </c>
      <c r="Z1139" s="5">
        <f t="shared" si="485"/>
        <v>0</v>
      </c>
      <c r="AA1139" s="2">
        <v>2573.81</v>
      </c>
      <c r="AB1139" s="3">
        <f t="shared" si="486"/>
        <v>2574</v>
      </c>
      <c r="AC1139" s="5">
        <f t="shared" si="487"/>
        <v>-0.19000000000005457</v>
      </c>
      <c r="AD1139" s="2">
        <v>5864.31</v>
      </c>
      <c r="AE1139" s="3">
        <f t="shared" si="488"/>
        <v>5864</v>
      </c>
      <c r="AF1139" s="5">
        <f t="shared" si="489"/>
        <v>0.31000000000040018</v>
      </c>
      <c r="AG1139" s="2">
        <v>3816.5</v>
      </c>
      <c r="AH1139" s="3">
        <f t="shared" si="490"/>
        <v>3817</v>
      </c>
      <c r="AI1139" s="5">
        <f t="shared" si="491"/>
        <v>-0.5</v>
      </c>
      <c r="AJ1139" s="2">
        <v>86761.96</v>
      </c>
      <c r="AK1139" s="3">
        <f t="shared" si="492"/>
        <v>86762</v>
      </c>
      <c r="AL1139" s="5">
        <f t="shared" si="493"/>
        <v>-3.9999999993597157E-2</v>
      </c>
      <c r="AM1139" s="2">
        <v>18368.7</v>
      </c>
      <c r="AN1139" s="3">
        <f t="shared" si="494"/>
        <v>18369</v>
      </c>
      <c r="AO1139" s="5">
        <f t="shared" si="495"/>
        <v>-0.2999999999992724</v>
      </c>
      <c r="AP1139" s="2">
        <v>4480</v>
      </c>
      <c r="AQ1139" s="3">
        <f t="shared" si="496"/>
        <v>4480</v>
      </c>
      <c r="AR1139" s="5">
        <f t="shared" si="497"/>
        <v>0</v>
      </c>
      <c r="AS1139" s="2">
        <v>6250.04</v>
      </c>
      <c r="AT1139" s="3">
        <f t="shared" si="498"/>
        <v>6250</v>
      </c>
      <c r="AU1139" s="5">
        <f t="shared" si="499"/>
        <v>3.999999999996362E-2</v>
      </c>
      <c r="AV1139" s="2">
        <v>6100</v>
      </c>
      <c r="AW1139" s="3">
        <f t="shared" si="500"/>
        <v>6100</v>
      </c>
      <c r="AX1139" s="5">
        <f t="shared" si="501"/>
        <v>0</v>
      </c>
      <c r="AY1139" s="2">
        <v>24395.86</v>
      </c>
      <c r="AZ1139" s="3">
        <f t="shared" si="502"/>
        <v>24396</v>
      </c>
      <c r="BA1139" s="5">
        <f t="shared" si="503"/>
        <v>-0.13999999999941792</v>
      </c>
      <c r="BB1139" s="2">
        <v>44688.02</v>
      </c>
      <c r="BC1139" s="3">
        <f t="shared" si="504"/>
        <v>44688</v>
      </c>
      <c r="BD1139" s="5">
        <f t="shared" si="505"/>
        <v>1.9999999996798579E-2</v>
      </c>
    </row>
    <row r="1140" spans="1:56" x14ac:dyDescent="0.25">
      <c r="A1140">
        <v>2015</v>
      </c>
      <c r="B1140">
        <v>12</v>
      </c>
      <c r="C1140" t="s">
        <v>28</v>
      </c>
      <c r="D1140">
        <v>2</v>
      </c>
      <c r="E1140">
        <v>6</v>
      </c>
      <c r="F1140">
        <v>8</v>
      </c>
      <c r="G1140">
        <v>0</v>
      </c>
      <c r="H1140">
        <v>12</v>
      </c>
      <c r="I1140" t="s">
        <v>34</v>
      </c>
      <c r="J1140">
        <v>13</v>
      </c>
      <c r="K1140">
        <v>27101</v>
      </c>
      <c r="L1140">
        <v>2000</v>
      </c>
      <c r="M1140">
        <v>1</v>
      </c>
      <c r="N1140">
        <v>1</v>
      </c>
      <c r="O1140">
        <v>9</v>
      </c>
      <c r="P1140" t="str">
        <f t="shared" si="506"/>
        <v>0</v>
      </c>
      <c r="Q1140" t="s">
        <v>30</v>
      </c>
      <c r="R1140" s="2">
        <f t="shared" si="479"/>
        <v>6180</v>
      </c>
      <c r="S1140" s="2">
        <f t="shared" si="480"/>
        <v>6180</v>
      </c>
      <c r="T1140" s="2">
        <f t="shared" si="481"/>
        <v>0</v>
      </c>
      <c r="U1140" s="2">
        <v>0</v>
      </c>
      <c r="V1140" s="3">
        <f t="shared" si="482"/>
        <v>0</v>
      </c>
      <c r="W1140" s="5">
        <f t="shared" si="483"/>
        <v>0</v>
      </c>
      <c r="X1140" s="2">
        <v>0</v>
      </c>
      <c r="Y1140" s="3">
        <f t="shared" si="484"/>
        <v>0</v>
      </c>
      <c r="Z1140" s="5">
        <f t="shared" si="485"/>
        <v>0</v>
      </c>
      <c r="AA1140" s="2">
        <v>0</v>
      </c>
      <c r="AB1140" s="3">
        <f t="shared" si="486"/>
        <v>0</v>
      </c>
      <c r="AC1140" s="5">
        <f t="shared" si="487"/>
        <v>0</v>
      </c>
      <c r="AD1140" s="2">
        <v>0</v>
      </c>
      <c r="AE1140" s="3">
        <f t="shared" si="488"/>
        <v>0</v>
      </c>
      <c r="AF1140" s="5">
        <f t="shared" si="489"/>
        <v>0</v>
      </c>
      <c r="AG1140" s="2">
        <v>0</v>
      </c>
      <c r="AH1140" s="3">
        <f t="shared" si="490"/>
        <v>0</v>
      </c>
      <c r="AI1140" s="5">
        <f t="shared" si="491"/>
        <v>0</v>
      </c>
      <c r="AJ1140" s="2">
        <v>0</v>
      </c>
      <c r="AK1140" s="3">
        <f t="shared" si="492"/>
        <v>0</v>
      </c>
      <c r="AL1140" s="5">
        <f t="shared" si="493"/>
        <v>0</v>
      </c>
      <c r="AM1140" s="2">
        <v>3090</v>
      </c>
      <c r="AN1140" s="3">
        <f t="shared" si="494"/>
        <v>3090</v>
      </c>
      <c r="AO1140" s="5">
        <f t="shared" si="495"/>
        <v>0</v>
      </c>
      <c r="AP1140" s="2">
        <v>0</v>
      </c>
      <c r="AQ1140" s="3">
        <f t="shared" si="496"/>
        <v>0</v>
      </c>
      <c r="AR1140" s="5">
        <f t="shared" si="497"/>
        <v>0</v>
      </c>
      <c r="AS1140" s="2">
        <v>0</v>
      </c>
      <c r="AT1140" s="3">
        <f t="shared" si="498"/>
        <v>0</v>
      </c>
      <c r="AU1140" s="5">
        <f t="shared" si="499"/>
        <v>0</v>
      </c>
      <c r="AV1140" s="2">
        <v>0</v>
      </c>
      <c r="AW1140" s="3">
        <f t="shared" si="500"/>
        <v>0</v>
      </c>
      <c r="AX1140" s="5">
        <f t="shared" si="501"/>
        <v>0</v>
      </c>
      <c r="AY1140" s="2">
        <v>3090</v>
      </c>
      <c r="AZ1140" s="3">
        <f t="shared" si="502"/>
        <v>3090</v>
      </c>
      <c r="BA1140" s="5">
        <f t="shared" si="503"/>
        <v>0</v>
      </c>
      <c r="BB1140" s="2">
        <v>0</v>
      </c>
      <c r="BC1140" s="3">
        <f t="shared" si="504"/>
        <v>0</v>
      </c>
      <c r="BD1140" s="5">
        <f t="shared" si="505"/>
        <v>0</v>
      </c>
    </row>
    <row r="1141" spans="1:56" x14ac:dyDescent="0.25">
      <c r="A1141">
        <v>2015</v>
      </c>
      <c r="B1141">
        <v>12</v>
      </c>
      <c r="C1141" t="s">
        <v>28</v>
      </c>
      <c r="D1141">
        <v>2</v>
      </c>
      <c r="E1141">
        <v>6</v>
      </c>
      <c r="F1141">
        <v>8</v>
      </c>
      <c r="G1141">
        <v>0</v>
      </c>
      <c r="H1141">
        <v>12</v>
      </c>
      <c r="I1141" t="s">
        <v>34</v>
      </c>
      <c r="J1141">
        <v>13</v>
      </c>
      <c r="K1141">
        <v>27201</v>
      </c>
      <c r="L1141">
        <v>2000</v>
      </c>
      <c r="M1141">
        <v>1</v>
      </c>
      <c r="N1141">
        <v>1</v>
      </c>
      <c r="O1141">
        <v>9</v>
      </c>
      <c r="P1141" t="str">
        <f t="shared" si="506"/>
        <v>0</v>
      </c>
      <c r="Q1141" t="s">
        <v>30</v>
      </c>
      <c r="R1141" s="2">
        <f t="shared" si="479"/>
        <v>5515</v>
      </c>
      <c r="S1141" s="2">
        <f t="shared" si="480"/>
        <v>5515</v>
      </c>
      <c r="T1141" s="2">
        <f t="shared" si="481"/>
        <v>0</v>
      </c>
      <c r="U1141" s="2">
        <v>0</v>
      </c>
      <c r="V1141" s="3">
        <f t="shared" si="482"/>
        <v>0</v>
      </c>
      <c r="W1141" s="5">
        <f t="shared" si="483"/>
        <v>0</v>
      </c>
      <c r="X1141" s="2">
        <v>0</v>
      </c>
      <c r="Y1141" s="3">
        <f t="shared" si="484"/>
        <v>0</v>
      </c>
      <c r="Z1141" s="5">
        <f t="shared" si="485"/>
        <v>0</v>
      </c>
      <c r="AA1141" s="2">
        <v>0</v>
      </c>
      <c r="AB1141" s="3">
        <f t="shared" si="486"/>
        <v>0</v>
      </c>
      <c r="AC1141" s="5">
        <f t="shared" si="487"/>
        <v>0</v>
      </c>
      <c r="AD1141" s="2">
        <v>0</v>
      </c>
      <c r="AE1141" s="3">
        <f t="shared" si="488"/>
        <v>0</v>
      </c>
      <c r="AF1141" s="5">
        <f t="shared" si="489"/>
        <v>0</v>
      </c>
      <c r="AG1141" s="2">
        <v>0</v>
      </c>
      <c r="AH1141" s="3">
        <f t="shared" si="490"/>
        <v>0</v>
      </c>
      <c r="AI1141" s="5">
        <f t="shared" si="491"/>
        <v>0</v>
      </c>
      <c r="AJ1141" s="2">
        <v>0</v>
      </c>
      <c r="AK1141" s="3">
        <f t="shared" si="492"/>
        <v>0</v>
      </c>
      <c r="AL1141" s="5">
        <f t="shared" si="493"/>
        <v>0</v>
      </c>
      <c r="AM1141" s="2">
        <v>0</v>
      </c>
      <c r="AN1141" s="3">
        <f t="shared" si="494"/>
        <v>0</v>
      </c>
      <c r="AO1141" s="5">
        <f t="shared" si="495"/>
        <v>0</v>
      </c>
      <c r="AP1141" s="2">
        <v>5000</v>
      </c>
      <c r="AQ1141" s="3">
        <f t="shared" si="496"/>
        <v>5000</v>
      </c>
      <c r="AR1141" s="5">
        <f t="shared" si="497"/>
        <v>0</v>
      </c>
      <c r="AS1141" s="2">
        <v>515</v>
      </c>
      <c r="AT1141" s="3">
        <f t="shared" si="498"/>
        <v>515</v>
      </c>
      <c r="AU1141" s="5">
        <f t="shared" si="499"/>
        <v>0</v>
      </c>
      <c r="AV1141" s="2">
        <v>0</v>
      </c>
      <c r="AW1141" s="3">
        <f t="shared" si="500"/>
        <v>0</v>
      </c>
      <c r="AX1141" s="5">
        <f t="shared" si="501"/>
        <v>0</v>
      </c>
      <c r="AY1141" s="2">
        <v>0</v>
      </c>
      <c r="AZ1141" s="3">
        <f t="shared" si="502"/>
        <v>0</v>
      </c>
      <c r="BA1141" s="5">
        <f t="shared" si="503"/>
        <v>0</v>
      </c>
      <c r="BB1141" s="2">
        <v>0</v>
      </c>
      <c r="BC1141" s="3">
        <f t="shared" si="504"/>
        <v>0</v>
      </c>
      <c r="BD1141" s="5">
        <f t="shared" si="505"/>
        <v>0</v>
      </c>
    </row>
    <row r="1142" spans="1:56" x14ac:dyDescent="0.25">
      <c r="A1142">
        <v>2015</v>
      </c>
      <c r="B1142">
        <v>12</v>
      </c>
      <c r="C1142" t="s">
        <v>28</v>
      </c>
      <c r="D1142">
        <v>2</v>
      </c>
      <c r="E1142">
        <v>6</v>
      </c>
      <c r="F1142">
        <v>8</v>
      </c>
      <c r="G1142">
        <v>0</v>
      </c>
      <c r="H1142">
        <v>12</v>
      </c>
      <c r="I1142" t="s">
        <v>34</v>
      </c>
      <c r="J1142">
        <v>13</v>
      </c>
      <c r="K1142">
        <v>27501</v>
      </c>
      <c r="L1142">
        <v>2000</v>
      </c>
      <c r="M1142">
        <v>1</v>
      </c>
      <c r="N1142">
        <v>1</v>
      </c>
      <c r="O1142">
        <v>9</v>
      </c>
      <c r="P1142" t="str">
        <f t="shared" si="506"/>
        <v>0</v>
      </c>
      <c r="Q1142" t="s">
        <v>30</v>
      </c>
      <c r="R1142" s="2">
        <f t="shared" si="479"/>
        <v>0</v>
      </c>
      <c r="S1142" s="2">
        <f t="shared" si="480"/>
        <v>0</v>
      </c>
      <c r="T1142" s="2">
        <f t="shared" si="481"/>
        <v>0</v>
      </c>
      <c r="U1142" s="2">
        <v>0</v>
      </c>
      <c r="V1142" s="3">
        <f t="shared" si="482"/>
        <v>0</v>
      </c>
      <c r="W1142" s="5">
        <f t="shared" si="483"/>
        <v>0</v>
      </c>
      <c r="X1142" s="2">
        <v>0</v>
      </c>
      <c r="Y1142" s="3">
        <f t="shared" si="484"/>
        <v>0</v>
      </c>
      <c r="Z1142" s="5">
        <f t="shared" si="485"/>
        <v>0</v>
      </c>
      <c r="AA1142" s="2">
        <v>0</v>
      </c>
      <c r="AB1142" s="3">
        <f t="shared" si="486"/>
        <v>0</v>
      </c>
      <c r="AC1142" s="5">
        <f t="shared" si="487"/>
        <v>0</v>
      </c>
      <c r="AD1142" s="2">
        <v>0</v>
      </c>
      <c r="AE1142" s="3">
        <f t="shared" si="488"/>
        <v>0</v>
      </c>
      <c r="AF1142" s="5">
        <f t="shared" si="489"/>
        <v>0</v>
      </c>
      <c r="AG1142" s="2">
        <v>0</v>
      </c>
      <c r="AH1142" s="3">
        <f t="shared" si="490"/>
        <v>0</v>
      </c>
      <c r="AI1142" s="5">
        <f t="shared" si="491"/>
        <v>0</v>
      </c>
      <c r="AJ1142" s="2">
        <v>0</v>
      </c>
      <c r="AK1142" s="3">
        <f t="shared" si="492"/>
        <v>0</v>
      </c>
      <c r="AL1142" s="5">
        <f t="shared" si="493"/>
        <v>0</v>
      </c>
      <c r="AM1142" s="2">
        <v>0</v>
      </c>
      <c r="AN1142" s="3">
        <f t="shared" si="494"/>
        <v>0</v>
      </c>
      <c r="AO1142" s="5">
        <f t="shared" si="495"/>
        <v>0</v>
      </c>
      <c r="AP1142" s="2">
        <v>0</v>
      </c>
      <c r="AQ1142" s="3">
        <f t="shared" si="496"/>
        <v>0</v>
      </c>
      <c r="AR1142" s="5">
        <f t="shared" si="497"/>
        <v>0</v>
      </c>
      <c r="AS1142" s="2">
        <v>0</v>
      </c>
      <c r="AT1142" s="3">
        <f t="shared" si="498"/>
        <v>0</v>
      </c>
      <c r="AU1142" s="5">
        <f t="shared" si="499"/>
        <v>0</v>
      </c>
      <c r="AV1142" s="2">
        <v>0</v>
      </c>
      <c r="AW1142" s="3">
        <f t="shared" si="500"/>
        <v>0</v>
      </c>
      <c r="AX1142" s="5">
        <f t="shared" si="501"/>
        <v>0</v>
      </c>
      <c r="AY1142" s="2">
        <v>0</v>
      </c>
      <c r="AZ1142" s="3">
        <f t="shared" si="502"/>
        <v>0</v>
      </c>
      <c r="BA1142" s="5">
        <f t="shared" si="503"/>
        <v>0</v>
      </c>
      <c r="BB1142" s="2">
        <v>0</v>
      </c>
      <c r="BC1142" s="3">
        <f t="shared" si="504"/>
        <v>0</v>
      </c>
      <c r="BD1142" s="5">
        <f t="shared" si="505"/>
        <v>0</v>
      </c>
    </row>
    <row r="1143" spans="1:56" x14ac:dyDescent="0.25">
      <c r="A1143">
        <v>2015</v>
      </c>
      <c r="B1143">
        <v>12</v>
      </c>
      <c r="C1143" t="s">
        <v>28</v>
      </c>
      <c r="D1143">
        <v>2</v>
      </c>
      <c r="E1143">
        <v>6</v>
      </c>
      <c r="F1143">
        <v>8</v>
      </c>
      <c r="G1143">
        <v>0</v>
      </c>
      <c r="H1143">
        <v>12</v>
      </c>
      <c r="I1143" t="s">
        <v>34</v>
      </c>
      <c r="J1143">
        <v>13</v>
      </c>
      <c r="K1143">
        <v>29101</v>
      </c>
      <c r="L1143">
        <v>2000</v>
      </c>
      <c r="M1143">
        <v>1</v>
      </c>
      <c r="N1143">
        <v>1</v>
      </c>
      <c r="O1143">
        <v>9</v>
      </c>
      <c r="P1143" t="str">
        <f t="shared" si="506"/>
        <v>0</v>
      </c>
      <c r="Q1143" t="s">
        <v>30</v>
      </c>
      <c r="R1143" s="2">
        <f t="shared" si="479"/>
        <v>4000</v>
      </c>
      <c r="S1143" s="2">
        <f t="shared" si="480"/>
        <v>4000</v>
      </c>
      <c r="T1143" s="2">
        <f t="shared" si="481"/>
        <v>0</v>
      </c>
      <c r="U1143" s="2">
        <v>0</v>
      </c>
      <c r="V1143" s="3">
        <f t="shared" si="482"/>
        <v>0</v>
      </c>
      <c r="W1143" s="5">
        <f t="shared" si="483"/>
        <v>0</v>
      </c>
      <c r="X1143" s="2">
        <v>0</v>
      </c>
      <c r="Y1143" s="3">
        <f t="shared" si="484"/>
        <v>0</v>
      </c>
      <c r="Z1143" s="5">
        <f t="shared" si="485"/>
        <v>0</v>
      </c>
      <c r="AA1143" s="2">
        <v>0</v>
      </c>
      <c r="AB1143" s="3">
        <f t="shared" si="486"/>
        <v>0</v>
      </c>
      <c r="AC1143" s="5">
        <f t="shared" si="487"/>
        <v>0</v>
      </c>
      <c r="AD1143" s="2">
        <v>0</v>
      </c>
      <c r="AE1143" s="3">
        <f t="shared" si="488"/>
        <v>0</v>
      </c>
      <c r="AF1143" s="5">
        <f t="shared" si="489"/>
        <v>0</v>
      </c>
      <c r="AG1143" s="2">
        <v>0</v>
      </c>
      <c r="AH1143" s="3">
        <f t="shared" si="490"/>
        <v>0</v>
      </c>
      <c r="AI1143" s="5">
        <f t="shared" si="491"/>
        <v>0</v>
      </c>
      <c r="AJ1143" s="2">
        <v>0</v>
      </c>
      <c r="AK1143" s="3">
        <f t="shared" si="492"/>
        <v>0</v>
      </c>
      <c r="AL1143" s="5">
        <f t="shared" si="493"/>
        <v>0</v>
      </c>
      <c r="AM1143" s="2">
        <v>600</v>
      </c>
      <c r="AN1143" s="3">
        <f t="shared" si="494"/>
        <v>600</v>
      </c>
      <c r="AO1143" s="5">
        <f t="shared" si="495"/>
        <v>0</v>
      </c>
      <c r="AP1143" s="2">
        <v>0</v>
      </c>
      <c r="AQ1143" s="3">
        <f t="shared" si="496"/>
        <v>0</v>
      </c>
      <c r="AR1143" s="5">
        <f t="shared" si="497"/>
        <v>0</v>
      </c>
      <c r="AS1143" s="2">
        <v>500</v>
      </c>
      <c r="AT1143" s="3">
        <f t="shared" si="498"/>
        <v>500</v>
      </c>
      <c r="AU1143" s="5">
        <f t="shared" si="499"/>
        <v>0</v>
      </c>
      <c r="AV1143" s="2">
        <v>1700</v>
      </c>
      <c r="AW1143" s="3">
        <f t="shared" si="500"/>
        <v>1700</v>
      </c>
      <c r="AX1143" s="5">
        <f t="shared" si="501"/>
        <v>0</v>
      </c>
      <c r="AY1143" s="2">
        <v>1200</v>
      </c>
      <c r="AZ1143" s="3">
        <f t="shared" si="502"/>
        <v>1200</v>
      </c>
      <c r="BA1143" s="5">
        <f t="shared" si="503"/>
        <v>0</v>
      </c>
      <c r="BB1143" s="2">
        <v>0</v>
      </c>
      <c r="BC1143" s="3">
        <f t="shared" si="504"/>
        <v>0</v>
      </c>
      <c r="BD1143" s="5">
        <f t="shared" si="505"/>
        <v>0</v>
      </c>
    </row>
    <row r="1144" spans="1:56" x14ac:dyDescent="0.25">
      <c r="A1144">
        <v>2015</v>
      </c>
      <c r="B1144">
        <v>12</v>
      </c>
      <c r="C1144" t="s">
        <v>28</v>
      </c>
      <c r="D1144">
        <v>2</v>
      </c>
      <c r="E1144">
        <v>6</v>
      </c>
      <c r="F1144">
        <v>8</v>
      </c>
      <c r="G1144">
        <v>0</v>
      </c>
      <c r="H1144">
        <v>12</v>
      </c>
      <c r="I1144" t="s">
        <v>34</v>
      </c>
      <c r="J1144">
        <v>13</v>
      </c>
      <c r="K1144">
        <v>29201</v>
      </c>
      <c r="L1144">
        <v>2000</v>
      </c>
      <c r="M1144">
        <v>1</v>
      </c>
      <c r="N1144">
        <v>1</v>
      </c>
      <c r="O1144">
        <v>9</v>
      </c>
      <c r="P1144" t="str">
        <f t="shared" si="506"/>
        <v>0</v>
      </c>
      <c r="Q1144" t="s">
        <v>30</v>
      </c>
      <c r="R1144" s="2">
        <f t="shared" si="479"/>
        <v>12746.55</v>
      </c>
      <c r="S1144" s="2">
        <f t="shared" si="480"/>
        <v>12747</v>
      </c>
      <c r="T1144" s="2">
        <f t="shared" si="481"/>
        <v>-0.4500000000007276</v>
      </c>
      <c r="U1144" s="2">
        <v>0</v>
      </c>
      <c r="V1144" s="3">
        <f t="shared" si="482"/>
        <v>0</v>
      </c>
      <c r="W1144" s="5">
        <f t="shared" si="483"/>
        <v>0</v>
      </c>
      <c r="X1144" s="2">
        <v>0</v>
      </c>
      <c r="Y1144" s="3">
        <f t="shared" si="484"/>
        <v>0</v>
      </c>
      <c r="Z1144" s="5">
        <f t="shared" si="485"/>
        <v>0</v>
      </c>
      <c r="AA1144" s="2">
        <v>0</v>
      </c>
      <c r="AB1144" s="3">
        <f t="shared" si="486"/>
        <v>0</v>
      </c>
      <c r="AC1144" s="5">
        <f t="shared" si="487"/>
        <v>0</v>
      </c>
      <c r="AD1144" s="2">
        <v>0</v>
      </c>
      <c r="AE1144" s="3">
        <f t="shared" si="488"/>
        <v>0</v>
      </c>
      <c r="AF1144" s="5">
        <f t="shared" si="489"/>
        <v>0</v>
      </c>
      <c r="AG1144" s="2">
        <v>201.55</v>
      </c>
      <c r="AH1144" s="3">
        <f t="shared" si="490"/>
        <v>202</v>
      </c>
      <c r="AI1144" s="5">
        <f t="shared" si="491"/>
        <v>-0.44999999999998863</v>
      </c>
      <c r="AJ1144" s="2">
        <v>6500</v>
      </c>
      <c r="AK1144" s="3">
        <f t="shared" si="492"/>
        <v>6500</v>
      </c>
      <c r="AL1144" s="5">
        <f t="shared" si="493"/>
        <v>0</v>
      </c>
      <c r="AM1144" s="2">
        <v>545</v>
      </c>
      <c r="AN1144" s="3">
        <f t="shared" si="494"/>
        <v>545</v>
      </c>
      <c r="AO1144" s="5">
        <f t="shared" si="495"/>
        <v>0</v>
      </c>
      <c r="AP1144" s="2">
        <v>1000</v>
      </c>
      <c r="AQ1144" s="3">
        <f t="shared" si="496"/>
        <v>1000</v>
      </c>
      <c r="AR1144" s="5">
        <f t="shared" si="497"/>
        <v>0</v>
      </c>
      <c r="AS1144" s="2">
        <v>500</v>
      </c>
      <c r="AT1144" s="3">
        <f t="shared" si="498"/>
        <v>500</v>
      </c>
      <c r="AU1144" s="5">
        <f t="shared" si="499"/>
        <v>0</v>
      </c>
      <c r="AV1144" s="2">
        <v>0</v>
      </c>
      <c r="AW1144" s="3">
        <f t="shared" si="500"/>
        <v>0</v>
      </c>
      <c r="AX1144" s="5">
        <f t="shared" si="501"/>
        <v>0</v>
      </c>
      <c r="AY1144" s="2">
        <v>4000</v>
      </c>
      <c r="AZ1144" s="3">
        <f t="shared" si="502"/>
        <v>4000</v>
      </c>
      <c r="BA1144" s="5">
        <f t="shared" si="503"/>
        <v>0</v>
      </c>
      <c r="BB1144" s="2">
        <v>0</v>
      </c>
      <c r="BC1144" s="3">
        <f t="shared" si="504"/>
        <v>0</v>
      </c>
      <c r="BD1144" s="5">
        <f t="shared" si="505"/>
        <v>0</v>
      </c>
    </row>
    <row r="1145" spans="1:56" x14ac:dyDescent="0.25">
      <c r="A1145">
        <v>2015</v>
      </c>
      <c r="B1145">
        <v>12</v>
      </c>
      <c r="C1145" t="s">
        <v>28</v>
      </c>
      <c r="D1145">
        <v>2</v>
      </c>
      <c r="E1145">
        <v>6</v>
      </c>
      <c r="F1145">
        <v>8</v>
      </c>
      <c r="G1145">
        <v>0</v>
      </c>
      <c r="H1145">
        <v>12</v>
      </c>
      <c r="I1145" t="s">
        <v>34</v>
      </c>
      <c r="J1145">
        <v>13</v>
      </c>
      <c r="K1145">
        <v>29501</v>
      </c>
      <c r="L1145">
        <v>2000</v>
      </c>
      <c r="M1145">
        <v>1</v>
      </c>
      <c r="N1145">
        <v>1</v>
      </c>
      <c r="O1145">
        <v>9</v>
      </c>
      <c r="P1145" t="str">
        <f t="shared" si="506"/>
        <v>0</v>
      </c>
      <c r="Q1145" t="s">
        <v>30</v>
      </c>
      <c r="R1145" s="2">
        <f t="shared" si="479"/>
        <v>65</v>
      </c>
      <c r="S1145" s="2">
        <f t="shared" si="480"/>
        <v>65</v>
      </c>
      <c r="T1145" s="2">
        <f t="shared" si="481"/>
        <v>0</v>
      </c>
      <c r="U1145" s="2">
        <v>0</v>
      </c>
      <c r="V1145" s="3">
        <f t="shared" si="482"/>
        <v>0</v>
      </c>
      <c r="W1145" s="5">
        <f t="shared" si="483"/>
        <v>0</v>
      </c>
      <c r="X1145" s="2">
        <v>0</v>
      </c>
      <c r="Y1145" s="3">
        <f t="shared" si="484"/>
        <v>0</v>
      </c>
      <c r="Z1145" s="5">
        <f t="shared" si="485"/>
        <v>0</v>
      </c>
      <c r="AA1145" s="2">
        <v>0</v>
      </c>
      <c r="AB1145" s="3">
        <f t="shared" si="486"/>
        <v>0</v>
      </c>
      <c r="AC1145" s="5">
        <f t="shared" si="487"/>
        <v>0</v>
      </c>
      <c r="AD1145" s="2">
        <v>0</v>
      </c>
      <c r="AE1145" s="3">
        <f t="shared" si="488"/>
        <v>0</v>
      </c>
      <c r="AF1145" s="5">
        <f t="shared" si="489"/>
        <v>0</v>
      </c>
      <c r="AG1145" s="2">
        <v>0</v>
      </c>
      <c r="AH1145" s="3">
        <f t="shared" si="490"/>
        <v>0</v>
      </c>
      <c r="AI1145" s="5">
        <f t="shared" si="491"/>
        <v>0</v>
      </c>
      <c r="AJ1145" s="2">
        <v>0</v>
      </c>
      <c r="AK1145" s="3">
        <f t="shared" si="492"/>
        <v>0</v>
      </c>
      <c r="AL1145" s="5">
        <f t="shared" si="493"/>
        <v>0</v>
      </c>
      <c r="AM1145" s="2">
        <v>65</v>
      </c>
      <c r="AN1145" s="3">
        <f t="shared" si="494"/>
        <v>65</v>
      </c>
      <c r="AO1145" s="5">
        <f t="shared" si="495"/>
        <v>0</v>
      </c>
      <c r="AP1145" s="2">
        <v>0</v>
      </c>
      <c r="AQ1145" s="3">
        <f t="shared" si="496"/>
        <v>0</v>
      </c>
      <c r="AR1145" s="5">
        <f t="shared" si="497"/>
        <v>0</v>
      </c>
      <c r="AS1145" s="2">
        <v>0</v>
      </c>
      <c r="AT1145" s="3">
        <f t="shared" si="498"/>
        <v>0</v>
      </c>
      <c r="AU1145" s="5">
        <f t="shared" si="499"/>
        <v>0</v>
      </c>
      <c r="AV1145" s="2">
        <v>0</v>
      </c>
      <c r="AW1145" s="3">
        <f t="shared" si="500"/>
        <v>0</v>
      </c>
      <c r="AX1145" s="5">
        <f t="shared" si="501"/>
        <v>0</v>
      </c>
      <c r="AY1145" s="2">
        <v>0</v>
      </c>
      <c r="AZ1145" s="3">
        <f t="shared" si="502"/>
        <v>0</v>
      </c>
      <c r="BA1145" s="5">
        <f t="shared" si="503"/>
        <v>0</v>
      </c>
      <c r="BB1145" s="2">
        <v>0</v>
      </c>
      <c r="BC1145" s="3">
        <f t="shared" si="504"/>
        <v>0</v>
      </c>
      <c r="BD1145" s="5">
        <f t="shared" si="505"/>
        <v>0</v>
      </c>
    </row>
    <row r="1146" spans="1:56" x14ac:dyDescent="0.25">
      <c r="A1146">
        <v>2015</v>
      </c>
      <c r="B1146">
        <v>12</v>
      </c>
      <c r="C1146" t="s">
        <v>28</v>
      </c>
      <c r="D1146">
        <v>2</v>
      </c>
      <c r="E1146">
        <v>6</v>
      </c>
      <c r="F1146">
        <v>8</v>
      </c>
      <c r="G1146">
        <v>0</v>
      </c>
      <c r="H1146">
        <v>12</v>
      </c>
      <c r="I1146" t="s">
        <v>34</v>
      </c>
      <c r="J1146">
        <v>13</v>
      </c>
      <c r="K1146">
        <v>29601</v>
      </c>
      <c r="L1146">
        <v>2000</v>
      </c>
      <c r="M1146">
        <v>1</v>
      </c>
      <c r="N1146">
        <v>1</v>
      </c>
      <c r="O1146">
        <v>9</v>
      </c>
      <c r="P1146" t="str">
        <f t="shared" si="506"/>
        <v>0</v>
      </c>
      <c r="Q1146" t="s">
        <v>30</v>
      </c>
      <c r="R1146" s="2">
        <f t="shared" si="479"/>
        <v>30664</v>
      </c>
      <c r="S1146" s="2">
        <f t="shared" si="480"/>
        <v>30664</v>
      </c>
      <c r="T1146" s="2">
        <f t="shared" si="481"/>
        <v>0</v>
      </c>
      <c r="U1146" s="2">
        <v>0</v>
      </c>
      <c r="V1146" s="3">
        <f t="shared" si="482"/>
        <v>0</v>
      </c>
      <c r="W1146" s="5">
        <f t="shared" si="483"/>
        <v>0</v>
      </c>
      <c r="X1146" s="2">
        <v>0</v>
      </c>
      <c r="Y1146" s="3">
        <f t="shared" si="484"/>
        <v>0</v>
      </c>
      <c r="Z1146" s="5">
        <f t="shared" si="485"/>
        <v>0</v>
      </c>
      <c r="AA1146" s="2">
        <v>4729.8599999999997</v>
      </c>
      <c r="AB1146" s="3">
        <f t="shared" si="486"/>
        <v>4730</v>
      </c>
      <c r="AC1146" s="5">
        <f t="shared" si="487"/>
        <v>-0.14000000000032742</v>
      </c>
      <c r="AD1146" s="2">
        <v>0</v>
      </c>
      <c r="AE1146" s="3">
        <f t="shared" si="488"/>
        <v>0</v>
      </c>
      <c r="AF1146" s="5">
        <f t="shared" si="489"/>
        <v>0</v>
      </c>
      <c r="AG1146" s="2">
        <v>0</v>
      </c>
      <c r="AH1146" s="3">
        <f t="shared" si="490"/>
        <v>0</v>
      </c>
      <c r="AI1146" s="5">
        <f t="shared" si="491"/>
        <v>0</v>
      </c>
      <c r="AJ1146" s="2">
        <v>0</v>
      </c>
      <c r="AK1146" s="3">
        <f t="shared" si="492"/>
        <v>0</v>
      </c>
      <c r="AL1146" s="5">
        <f t="shared" si="493"/>
        <v>0</v>
      </c>
      <c r="AM1146" s="2">
        <v>630.14</v>
      </c>
      <c r="AN1146" s="3">
        <f t="shared" si="494"/>
        <v>630</v>
      </c>
      <c r="AO1146" s="5">
        <f t="shared" si="495"/>
        <v>0.13999999999998636</v>
      </c>
      <c r="AP1146" s="2">
        <v>5444</v>
      </c>
      <c r="AQ1146" s="3">
        <f t="shared" si="496"/>
        <v>5444</v>
      </c>
      <c r="AR1146" s="5">
        <f t="shared" si="497"/>
        <v>0</v>
      </c>
      <c r="AS1146" s="2">
        <v>3437</v>
      </c>
      <c r="AT1146" s="3">
        <f t="shared" si="498"/>
        <v>3437</v>
      </c>
      <c r="AU1146" s="5">
        <f t="shared" si="499"/>
        <v>0</v>
      </c>
      <c r="AV1146" s="2">
        <v>6930</v>
      </c>
      <c r="AW1146" s="3">
        <f t="shared" si="500"/>
        <v>6930</v>
      </c>
      <c r="AX1146" s="5">
        <f t="shared" si="501"/>
        <v>0</v>
      </c>
      <c r="AY1146" s="2">
        <v>5503</v>
      </c>
      <c r="AZ1146" s="3">
        <f t="shared" si="502"/>
        <v>5503</v>
      </c>
      <c r="BA1146" s="5">
        <f t="shared" si="503"/>
        <v>0</v>
      </c>
      <c r="BB1146" s="2">
        <v>3990</v>
      </c>
      <c r="BC1146" s="3">
        <f t="shared" si="504"/>
        <v>3990</v>
      </c>
      <c r="BD1146" s="5">
        <f t="shared" si="505"/>
        <v>0</v>
      </c>
    </row>
    <row r="1147" spans="1:56" x14ac:dyDescent="0.25">
      <c r="A1147">
        <v>2015</v>
      </c>
      <c r="B1147">
        <v>12</v>
      </c>
      <c r="C1147" t="s">
        <v>28</v>
      </c>
      <c r="D1147">
        <v>2</v>
      </c>
      <c r="E1147">
        <v>6</v>
      </c>
      <c r="F1147">
        <v>8</v>
      </c>
      <c r="G1147">
        <v>0</v>
      </c>
      <c r="H1147">
        <v>12</v>
      </c>
      <c r="I1147" t="s">
        <v>34</v>
      </c>
      <c r="J1147">
        <v>13</v>
      </c>
      <c r="K1147">
        <v>29901</v>
      </c>
      <c r="L1147">
        <v>2000</v>
      </c>
      <c r="M1147">
        <v>1</v>
      </c>
      <c r="N1147">
        <v>1</v>
      </c>
      <c r="O1147">
        <v>9</v>
      </c>
      <c r="P1147" t="str">
        <f t="shared" si="506"/>
        <v>0</v>
      </c>
      <c r="Q1147" t="s">
        <v>30</v>
      </c>
      <c r="R1147" s="2">
        <f t="shared" si="479"/>
        <v>226.24</v>
      </c>
      <c r="S1147" s="2">
        <f t="shared" si="480"/>
        <v>226</v>
      </c>
      <c r="T1147" s="2">
        <f t="shared" si="481"/>
        <v>0.24000000000000909</v>
      </c>
      <c r="U1147" s="2">
        <v>0</v>
      </c>
      <c r="V1147" s="3">
        <f t="shared" si="482"/>
        <v>0</v>
      </c>
      <c r="W1147" s="5">
        <f t="shared" si="483"/>
        <v>0</v>
      </c>
      <c r="X1147" s="2">
        <v>0</v>
      </c>
      <c r="Y1147" s="3">
        <f t="shared" si="484"/>
        <v>0</v>
      </c>
      <c r="Z1147" s="5">
        <f t="shared" si="485"/>
        <v>0</v>
      </c>
      <c r="AA1147" s="2">
        <v>0</v>
      </c>
      <c r="AB1147" s="3">
        <f t="shared" si="486"/>
        <v>0</v>
      </c>
      <c r="AC1147" s="5">
        <f t="shared" si="487"/>
        <v>0</v>
      </c>
      <c r="AD1147" s="2">
        <v>209</v>
      </c>
      <c r="AE1147" s="3">
        <f t="shared" si="488"/>
        <v>209</v>
      </c>
      <c r="AF1147" s="5">
        <f t="shared" si="489"/>
        <v>0</v>
      </c>
      <c r="AG1147" s="2">
        <v>17.239999999999998</v>
      </c>
      <c r="AH1147" s="3">
        <f t="shared" si="490"/>
        <v>17</v>
      </c>
      <c r="AI1147" s="5">
        <f t="shared" si="491"/>
        <v>0.23999999999999844</v>
      </c>
      <c r="AJ1147" s="2">
        <v>0</v>
      </c>
      <c r="AK1147" s="3">
        <f t="shared" si="492"/>
        <v>0</v>
      </c>
      <c r="AL1147" s="5">
        <f t="shared" si="493"/>
        <v>0</v>
      </c>
      <c r="AM1147" s="2">
        <v>0</v>
      </c>
      <c r="AN1147" s="3">
        <f t="shared" si="494"/>
        <v>0</v>
      </c>
      <c r="AO1147" s="5">
        <f t="shared" si="495"/>
        <v>0</v>
      </c>
      <c r="AP1147" s="2">
        <v>0</v>
      </c>
      <c r="AQ1147" s="3">
        <f t="shared" si="496"/>
        <v>0</v>
      </c>
      <c r="AR1147" s="5">
        <f t="shared" si="497"/>
        <v>0</v>
      </c>
      <c r="AS1147" s="2">
        <v>0</v>
      </c>
      <c r="AT1147" s="3">
        <f t="shared" si="498"/>
        <v>0</v>
      </c>
      <c r="AU1147" s="5">
        <f t="shared" si="499"/>
        <v>0</v>
      </c>
      <c r="AV1147" s="2">
        <v>0</v>
      </c>
      <c r="AW1147" s="3">
        <f t="shared" si="500"/>
        <v>0</v>
      </c>
      <c r="AX1147" s="5">
        <f t="shared" si="501"/>
        <v>0</v>
      </c>
      <c r="AY1147" s="2">
        <v>0</v>
      </c>
      <c r="AZ1147" s="3">
        <f t="shared" si="502"/>
        <v>0</v>
      </c>
      <c r="BA1147" s="5">
        <f t="shared" si="503"/>
        <v>0</v>
      </c>
      <c r="BB1147" s="2">
        <v>0</v>
      </c>
      <c r="BC1147" s="3">
        <f t="shared" si="504"/>
        <v>0</v>
      </c>
      <c r="BD1147" s="5">
        <f t="shared" si="505"/>
        <v>0</v>
      </c>
    </row>
    <row r="1148" spans="1:56" x14ac:dyDescent="0.25">
      <c r="A1148">
        <v>2015</v>
      </c>
      <c r="B1148">
        <v>12</v>
      </c>
      <c r="C1148" t="s">
        <v>28</v>
      </c>
      <c r="D1148">
        <v>2</v>
      </c>
      <c r="E1148">
        <v>6</v>
      </c>
      <c r="F1148">
        <v>8</v>
      </c>
      <c r="G1148">
        <v>0</v>
      </c>
      <c r="H1148">
        <v>12</v>
      </c>
      <c r="I1148" t="s">
        <v>34</v>
      </c>
      <c r="J1148">
        <v>13</v>
      </c>
      <c r="K1148">
        <v>31101</v>
      </c>
      <c r="L1148">
        <v>3000</v>
      </c>
      <c r="M1148">
        <v>1</v>
      </c>
      <c r="N1148">
        <v>1</v>
      </c>
      <c r="O1148">
        <v>9</v>
      </c>
      <c r="P1148" t="str">
        <f t="shared" si="506"/>
        <v>0</v>
      </c>
      <c r="Q1148" t="s">
        <v>30</v>
      </c>
      <c r="R1148" s="2">
        <f t="shared" si="479"/>
        <v>1989900</v>
      </c>
      <c r="S1148" s="2">
        <f t="shared" si="480"/>
        <v>1989900</v>
      </c>
      <c r="T1148" s="2">
        <f t="shared" si="481"/>
        <v>0</v>
      </c>
      <c r="U1148" s="2">
        <v>392020</v>
      </c>
      <c r="V1148" s="3">
        <f t="shared" si="482"/>
        <v>392020</v>
      </c>
      <c r="W1148" s="5">
        <f t="shared" si="483"/>
        <v>0</v>
      </c>
      <c r="X1148" s="2">
        <v>164953</v>
      </c>
      <c r="Y1148" s="3">
        <f t="shared" si="484"/>
        <v>164953</v>
      </c>
      <c r="Z1148" s="5">
        <f t="shared" si="485"/>
        <v>0</v>
      </c>
      <c r="AA1148" s="2">
        <v>52479</v>
      </c>
      <c r="AB1148" s="3">
        <f t="shared" si="486"/>
        <v>52479</v>
      </c>
      <c r="AC1148" s="5">
        <f t="shared" si="487"/>
        <v>0</v>
      </c>
      <c r="AD1148" s="2">
        <v>337053.93</v>
      </c>
      <c r="AE1148" s="3">
        <f t="shared" si="488"/>
        <v>337054</v>
      </c>
      <c r="AF1148" s="5">
        <f t="shared" si="489"/>
        <v>-7.0000000006984919E-2</v>
      </c>
      <c r="AG1148" s="2">
        <v>553631.21</v>
      </c>
      <c r="AH1148" s="3">
        <f t="shared" si="490"/>
        <v>553631</v>
      </c>
      <c r="AI1148" s="5">
        <f t="shared" si="491"/>
        <v>0.2099999999627471</v>
      </c>
      <c r="AJ1148" s="2">
        <v>271084.03000000003</v>
      </c>
      <c r="AK1148" s="3">
        <f t="shared" si="492"/>
        <v>271084</v>
      </c>
      <c r="AL1148" s="5">
        <f t="shared" si="493"/>
        <v>3.0000000027939677E-2</v>
      </c>
      <c r="AM1148" s="2">
        <v>24155.08</v>
      </c>
      <c r="AN1148" s="3">
        <f t="shared" si="494"/>
        <v>24155</v>
      </c>
      <c r="AO1148" s="5">
        <f t="shared" si="495"/>
        <v>8.000000000174623E-2</v>
      </c>
      <c r="AP1148" s="2">
        <v>66671.92</v>
      </c>
      <c r="AQ1148" s="3">
        <f t="shared" si="496"/>
        <v>66672</v>
      </c>
      <c r="AR1148" s="5">
        <f t="shared" si="497"/>
        <v>-8.000000000174623E-2</v>
      </c>
      <c r="AS1148" s="2">
        <v>127851.83</v>
      </c>
      <c r="AT1148" s="3">
        <f t="shared" si="498"/>
        <v>127852</v>
      </c>
      <c r="AU1148" s="5">
        <f t="shared" si="499"/>
        <v>-0.16999999999825377</v>
      </c>
      <c r="AV1148" s="2">
        <v>0</v>
      </c>
      <c r="AW1148" s="3">
        <f t="shared" si="500"/>
        <v>0</v>
      </c>
      <c r="AX1148" s="5">
        <f t="shared" si="501"/>
        <v>0</v>
      </c>
      <c r="AY1148" s="2">
        <v>0</v>
      </c>
      <c r="AZ1148" s="3">
        <f t="shared" si="502"/>
        <v>0</v>
      </c>
      <c r="BA1148" s="5">
        <f t="shared" si="503"/>
        <v>0</v>
      </c>
      <c r="BB1148" s="2">
        <v>0</v>
      </c>
      <c r="BC1148" s="3">
        <f t="shared" si="504"/>
        <v>0</v>
      </c>
      <c r="BD1148" s="5">
        <f t="shared" si="505"/>
        <v>0</v>
      </c>
    </row>
    <row r="1149" spans="1:56" x14ac:dyDescent="0.25">
      <c r="A1149">
        <v>2015</v>
      </c>
      <c r="B1149">
        <v>12</v>
      </c>
      <c r="C1149" t="s">
        <v>28</v>
      </c>
      <c r="D1149">
        <v>2</v>
      </c>
      <c r="E1149">
        <v>6</v>
      </c>
      <c r="F1149">
        <v>8</v>
      </c>
      <c r="G1149">
        <v>0</v>
      </c>
      <c r="H1149">
        <v>12</v>
      </c>
      <c r="I1149" t="s">
        <v>34</v>
      </c>
      <c r="J1149">
        <v>13</v>
      </c>
      <c r="K1149">
        <v>31201</v>
      </c>
      <c r="L1149">
        <v>3000</v>
      </c>
      <c r="M1149">
        <v>1</v>
      </c>
      <c r="N1149">
        <v>1</v>
      </c>
      <c r="O1149">
        <v>9</v>
      </c>
      <c r="P1149" t="str">
        <f t="shared" si="506"/>
        <v>0</v>
      </c>
      <c r="Q1149" t="s">
        <v>30</v>
      </c>
      <c r="R1149" s="2">
        <f t="shared" si="479"/>
        <v>1140000</v>
      </c>
      <c r="S1149" s="2">
        <f t="shared" si="480"/>
        <v>1140000</v>
      </c>
      <c r="T1149" s="2">
        <f t="shared" si="481"/>
        <v>0</v>
      </c>
      <c r="U1149" s="2">
        <v>0</v>
      </c>
      <c r="V1149" s="3">
        <f t="shared" si="482"/>
        <v>0</v>
      </c>
      <c r="W1149" s="5">
        <f t="shared" si="483"/>
        <v>0</v>
      </c>
      <c r="X1149" s="2">
        <v>0</v>
      </c>
      <c r="Y1149" s="3">
        <f t="shared" si="484"/>
        <v>0</v>
      </c>
      <c r="Z1149" s="5">
        <f t="shared" si="485"/>
        <v>0</v>
      </c>
      <c r="AA1149" s="2">
        <v>0</v>
      </c>
      <c r="AB1149" s="3">
        <f t="shared" si="486"/>
        <v>0</v>
      </c>
      <c r="AC1149" s="5">
        <f t="shared" si="487"/>
        <v>0</v>
      </c>
      <c r="AD1149" s="2">
        <v>0</v>
      </c>
      <c r="AE1149" s="3">
        <f t="shared" si="488"/>
        <v>0</v>
      </c>
      <c r="AF1149" s="5">
        <f t="shared" si="489"/>
        <v>0</v>
      </c>
      <c r="AG1149" s="2">
        <v>235141.16</v>
      </c>
      <c r="AH1149" s="3">
        <f t="shared" si="490"/>
        <v>235141</v>
      </c>
      <c r="AI1149" s="5">
        <f t="shared" si="491"/>
        <v>0.16000000000349246</v>
      </c>
      <c r="AJ1149" s="2">
        <v>0</v>
      </c>
      <c r="AK1149" s="3">
        <f t="shared" si="492"/>
        <v>0</v>
      </c>
      <c r="AL1149" s="5">
        <f t="shared" si="493"/>
        <v>0</v>
      </c>
      <c r="AM1149" s="2">
        <v>100000</v>
      </c>
      <c r="AN1149" s="3">
        <f t="shared" si="494"/>
        <v>100000</v>
      </c>
      <c r="AO1149" s="5">
        <f t="shared" si="495"/>
        <v>0</v>
      </c>
      <c r="AP1149" s="2">
        <v>100000.01</v>
      </c>
      <c r="AQ1149" s="3">
        <f t="shared" si="496"/>
        <v>100000</v>
      </c>
      <c r="AR1149" s="5">
        <f t="shared" si="497"/>
        <v>9.9999999947613105E-3</v>
      </c>
      <c r="AS1149" s="2">
        <v>105630</v>
      </c>
      <c r="AT1149" s="3">
        <f t="shared" si="498"/>
        <v>105630</v>
      </c>
      <c r="AU1149" s="5">
        <f t="shared" si="499"/>
        <v>0</v>
      </c>
      <c r="AV1149" s="2">
        <v>206992.71</v>
      </c>
      <c r="AW1149" s="3">
        <f t="shared" si="500"/>
        <v>206993</v>
      </c>
      <c r="AX1149" s="5">
        <f t="shared" si="501"/>
        <v>-0.29000000000814907</v>
      </c>
      <c r="AY1149" s="2">
        <v>159964.63</v>
      </c>
      <c r="AZ1149" s="3">
        <f t="shared" si="502"/>
        <v>159965</v>
      </c>
      <c r="BA1149" s="5">
        <f t="shared" si="503"/>
        <v>-0.36999999999534339</v>
      </c>
      <c r="BB1149" s="2">
        <v>232271.49</v>
      </c>
      <c r="BC1149" s="3">
        <f t="shared" si="504"/>
        <v>232271</v>
      </c>
      <c r="BD1149" s="5">
        <f t="shared" si="505"/>
        <v>0.48999999999068677</v>
      </c>
    </row>
    <row r="1150" spans="1:56" x14ac:dyDescent="0.25">
      <c r="A1150">
        <v>2015</v>
      </c>
      <c r="B1150">
        <v>12</v>
      </c>
      <c r="C1150" t="s">
        <v>28</v>
      </c>
      <c r="D1150">
        <v>2</v>
      </c>
      <c r="E1150">
        <v>6</v>
      </c>
      <c r="F1150">
        <v>8</v>
      </c>
      <c r="G1150">
        <v>0</v>
      </c>
      <c r="H1150">
        <v>12</v>
      </c>
      <c r="I1150" t="s">
        <v>34</v>
      </c>
      <c r="J1150">
        <v>13</v>
      </c>
      <c r="K1150">
        <v>31301</v>
      </c>
      <c r="L1150">
        <v>3000</v>
      </c>
      <c r="M1150">
        <v>1</v>
      </c>
      <c r="N1150">
        <v>1</v>
      </c>
      <c r="O1150">
        <v>9</v>
      </c>
      <c r="P1150" t="str">
        <f t="shared" si="506"/>
        <v>0</v>
      </c>
      <c r="Q1150" t="s">
        <v>30</v>
      </c>
      <c r="R1150" s="2">
        <f t="shared" si="479"/>
        <v>1723266</v>
      </c>
      <c r="S1150" s="2">
        <f t="shared" si="480"/>
        <v>1723266</v>
      </c>
      <c r="T1150" s="2">
        <f t="shared" si="481"/>
        <v>0</v>
      </c>
      <c r="U1150" s="2">
        <v>509916</v>
      </c>
      <c r="V1150" s="3">
        <f t="shared" si="482"/>
        <v>509916</v>
      </c>
      <c r="W1150" s="5">
        <f t="shared" si="483"/>
        <v>0</v>
      </c>
      <c r="X1150" s="2">
        <v>0</v>
      </c>
      <c r="Y1150" s="3">
        <f t="shared" si="484"/>
        <v>0</v>
      </c>
      <c r="Z1150" s="5">
        <f t="shared" si="485"/>
        <v>0</v>
      </c>
      <c r="AA1150" s="2">
        <v>287211</v>
      </c>
      <c r="AB1150" s="3">
        <f t="shared" si="486"/>
        <v>287211</v>
      </c>
      <c r="AC1150" s="5">
        <f t="shared" si="487"/>
        <v>0</v>
      </c>
      <c r="AD1150" s="2">
        <v>0</v>
      </c>
      <c r="AE1150" s="3">
        <f t="shared" si="488"/>
        <v>0</v>
      </c>
      <c r="AF1150" s="5">
        <f t="shared" si="489"/>
        <v>0</v>
      </c>
      <c r="AG1150" s="2">
        <v>174660</v>
      </c>
      <c r="AH1150" s="3">
        <f t="shared" si="490"/>
        <v>174660</v>
      </c>
      <c r="AI1150" s="5">
        <f t="shared" si="491"/>
        <v>0</v>
      </c>
      <c r="AJ1150" s="2">
        <v>10510</v>
      </c>
      <c r="AK1150" s="3">
        <f t="shared" si="492"/>
        <v>10510</v>
      </c>
      <c r="AL1150" s="5">
        <f t="shared" si="493"/>
        <v>0</v>
      </c>
      <c r="AM1150" s="2">
        <v>64506</v>
      </c>
      <c r="AN1150" s="3">
        <f t="shared" si="494"/>
        <v>64506</v>
      </c>
      <c r="AO1150" s="5">
        <f t="shared" si="495"/>
        <v>0</v>
      </c>
      <c r="AP1150" s="2">
        <v>0</v>
      </c>
      <c r="AQ1150" s="3">
        <f t="shared" si="496"/>
        <v>0</v>
      </c>
      <c r="AR1150" s="5">
        <f t="shared" si="497"/>
        <v>0</v>
      </c>
      <c r="AS1150" s="2">
        <v>187405</v>
      </c>
      <c r="AT1150" s="3">
        <f t="shared" si="498"/>
        <v>187405</v>
      </c>
      <c r="AU1150" s="5">
        <f t="shared" si="499"/>
        <v>0</v>
      </c>
      <c r="AV1150" s="2">
        <v>98260.75</v>
      </c>
      <c r="AW1150" s="3">
        <f t="shared" si="500"/>
        <v>98261</v>
      </c>
      <c r="AX1150" s="5">
        <f t="shared" si="501"/>
        <v>-0.25</v>
      </c>
      <c r="AY1150" s="2">
        <v>390797.25</v>
      </c>
      <c r="AZ1150" s="3">
        <f t="shared" si="502"/>
        <v>390797</v>
      </c>
      <c r="BA1150" s="5">
        <f t="shared" si="503"/>
        <v>0.25</v>
      </c>
      <c r="BB1150" s="2">
        <v>0</v>
      </c>
      <c r="BC1150" s="3">
        <f t="shared" si="504"/>
        <v>0</v>
      </c>
      <c r="BD1150" s="5">
        <f t="shared" si="505"/>
        <v>0</v>
      </c>
    </row>
    <row r="1151" spans="1:56" x14ac:dyDescent="0.25">
      <c r="A1151">
        <v>2015</v>
      </c>
      <c r="B1151">
        <v>12</v>
      </c>
      <c r="C1151" t="s">
        <v>28</v>
      </c>
      <c r="D1151">
        <v>2</v>
      </c>
      <c r="E1151">
        <v>6</v>
      </c>
      <c r="F1151">
        <v>8</v>
      </c>
      <c r="G1151">
        <v>0</v>
      </c>
      <c r="H1151">
        <v>12</v>
      </c>
      <c r="I1151" t="s">
        <v>34</v>
      </c>
      <c r="J1151">
        <v>13</v>
      </c>
      <c r="K1151">
        <v>31401</v>
      </c>
      <c r="L1151">
        <v>3000</v>
      </c>
      <c r="M1151">
        <v>1</v>
      </c>
      <c r="N1151">
        <v>1</v>
      </c>
      <c r="O1151">
        <v>9</v>
      </c>
      <c r="P1151" t="str">
        <f t="shared" si="506"/>
        <v>0</v>
      </c>
      <c r="Q1151" t="s">
        <v>30</v>
      </c>
      <c r="R1151" s="2">
        <f t="shared" si="479"/>
        <v>94208</v>
      </c>
      <c r="S1151" s="2">
        <f t="shared" si="480"/>
        <v>94208</v>
      </c>
      <c r="T1151" s="2">
        <f t="shared" si="481"/>
        <v>0</v>
      </c>
      <c r="U1151" s="2">
        <v>0</v>
      </c>
      <c r="V1151" s="3">
        <f t="shared" si="482"/>
        <v>0</v>
      </c>
      <c r="W1151" s="5">
        <f t="shared" si="483"/>
        <v>0</v>
      </c>
      <c r="X1151" s="2">
        <v>0</v>
      </c>
      <c r="Y1151" s="3">
        <f t="shared" si="484"/>
        <v>0</v>
      </c>
      <c r="Z1151" s="5">
        <f t="shared" si="485"/>
        <v>0</v>
      </c>
      <c r="AA1151" s="2">
        <v>71672</v>
      </c>
      <c r="AB1151" s="3">
        <f t="shared" si="486"/>
        <v>71672</v>
      </c>
      <c r="AC1151" s="5">
        <f t="shared" si="487"/>
        <v>0</v>
      </c>
      <c r="AD1151" s="2">
        <v>20199.189999999999</v>
      </c>
      <c r="AE1151" s="3">
        <f t="shared" si="488"/>
        <v>20199</v>
      </c>
      <c r="AF1151" s="5">
        <f t="shared" si="489"/>
        <v>0.18999999999869033</v>
      </c>
      <c r="AG1151" s="2">
        <v>0</v>
      </c>
      <c r="AH1151" s="3">
        <f t="shared" si="490"/>
        <v>0</v>
      </c>
      <c r="AI1151" s="5">
        <f t="shared" si="491"/>
        <v>0</v>
      </c>
      <c r="AJ1151" s="2">
        <v>0</v>
      </c>
      <c r="AK1151" s="3">
        <f t="shared" si="492"/>
        <v>0</v>
      </c>
      <c r="AL1151" s="5">
        <f t="shared" si="493"/>
        <v>0</v>
      </c>
      <c r="AM1151" s="2">
        <v>0</v>
      </c>
      <c r="AN1151" s="3">
        <f t="shared" si="494"/>
        <v>0</v>
      </c>
      <c r="AO1151" s="5">
        <f t="shared" si="495"/>
        <v>0</v>
      </c>
      <c r="AP1151" s="2">
        <v>0</v>
      </c>
      <c r="AQ1151" s="3">
        <f t="shared" si="496"/>
        <v>0</v>
      </c>
      <c r="AR1151" s="5">
        <f t="shared" si="497"/>
        <v>0</v>
      </c>
      <c r="AS1151" s="2">
        <v>0</v>
      </c>
      <c r="AT1151" s="3">
        <f t="shared" si="498"/>
        <v>0</v>
      </c>
      <c r="AU1151" s="5">
        <f t="shared" si="499"/>
        <v>0</v>
      </c>
      <c r="AV1151" s="2">
        <v>0</v>
      </c>
      <c r="AW1151" s="3">
        <f t="shared" si="500"/>
        <v>0</v>
      </c>
      <c r="AX1151" s="5">
        <f t="shared" si="501"/>
        <v>0</v>
      </c>
      <c r="AY1151" s="2">
        <v>0</v>
      </c>
      <c r="AZ1151" s="3">
        <f t="shared" si="502"/>
        <v>0</v>
      </c>
      <c r="BA1151" s="5">
        <f t="shared" si="503"/>
        <v>0</v>
      </c>
      <c r="BB1151" s="2">
        <v>2336.81</v>
      </c>
      <c r="BC1151" s="3">
        <f t="shared" si="504"/>
        <v>2337</v>
      </c>
      <c r="BD1151" s="5">
        <f t="shared" si="505"/>
        <v>-0.19000000000005457</v>
      </c>
    </row>
    <row r="1152" spans="1:56" x14ac:dyDescent="0.25">
      <c r="A1152">
        <v>2015</v>
      </c>
      <c r="B1152">
        <v>12</v>
      </c>
      <c r="C1152" t="s">
        <v>28</v>
      </c>
      <c r="D1152">
        <v>2</v>
      </c>
      <c r="E1152">
        <v>6</v>
      </c>
      <c r="F1152">
        <v>8</v>
      </c>
      <c r="G1152">
        <v>0</v>
      </c>
      <c r="H1152">
        <v>12</v>
      </c>
      <c r="I1152" t="s">
        <v>34</v>
      </c>
      <c r="J1152">
        <v>13</v>
      </c>
      <c r="K1152">
        <v>31501</v>
      </c>
      <c r="L1152">
        <v>3000</v>
      </c>
      <c r="M1152">
        <v>1</v>
      </c>
      <c r="N1152">
        <v>1</v>
      </c>
      <c r="O1152">
        <v>9</v>
      </c>
      <c r="P1152" t="str">
        <f t="shared" si="506"/>
        <v>0</v>
      </c>
      <c r="Q1152" t="s">
        <v>30</v>
      </c>
      <c r="R1152" s="2">
        <f t="shared" si="479"/>
        <v>118540</v>
      </c>
      <c r="S1152" s="2">
        <f t="shared" si="480"/>
        <v>118540</v>
      </c>
      <c r="T1152" s="2">
        <f t="shared" si="481"/>
        <v>0</v>
      </c>
      <c r="U1152" s="2">
        <v>0</v>
      </c>
      <c r="V1152" s="3">
        <f t="shared" si="482"/>
        <v>0</v>
      </c>
      <c r="W1152" s="5">
        <f t="shared" si="483"/>
        <v>0</v>
      </c>
      <c r="X1152" s="2">
        <v>0</v>
      </c>
      <c r="Y1152" s="3">
        <f t="shared" si="484"/>
        <v>0</v>
      </c>
      <c r="Z1152" s="5">
        <f t="shared" si="485"/>
        <v>0</v>
      </c>
      <c r="AA1152" s="2">
        <v>91788.59</v>
      </c>
      <c r="AB1152" s="3">
        <f t="shared" si="486"/>
        <v>91789</v>
      </c>
      <c r="AC1152" s="5">
        <f t="shared" si="487"/>
        <v>-0.41000000000349246</v>
      </c>
      <c r="AD1152" s="2">
        <v>18110.919999999998</v>
      </c>
      <c r="AE1152" s="3">
        <f t="shared" si="488"/>
        <v>18111</v>
      </c>
      <c r="AF1152" s="5">
        <f t="shared" si="489"/>
        <v>-8.000000000174623E-2</v>
      </c>
      <c r="AG1152" s="2">
        <v>600</v>
      </c>
      <c r="AH1152" s="3">
        <f t="shared" si="490"/>
        <v>600</v>
      </c>
      <c r="AI1152" s="5">
        <f t="shared" si="491"/>
        <v>0</v>
      </c>
      <c r="AJ1152" s="2">
        <v>1000</v>
      </c>
      <c r="AK1152" s="3">
        <f t="shared" si="492"/>
        <v>1000</v>
      </c>
      <c r="AL1152" s="5">
        <f t="shared" si="493"/>
        <v>0</v>
      </c>
      <c r="AM1152" s="2">
        <v>651.25</v>
      </c>
      <c r="AN1152" s="3">
        <f t="shared" si="494"/>
        <v>651</v>
      </c>
      <c r="AO1152" s="5">
        <f t="shared" si="495"/>
        <v>0.25</v>
      </c>
      <c r="AP1152" s="2">
        <v>500</v>
      </c>
      <c r="AQ1152" s="3">
        <f t="shared" si="496"/>
        <v>500</v>
      </c>
      <c r="AR1152" s="5">
        <f t="shared" si="497"/>
        <v>0</v>
      </c>
      <c r="AS1152" s="2">
        <v>608.16</v>
      </c>
      <c r="AT1152" s="3">
        <f t="shared" si="498"/>
        <v>608</v>
      </c>
      <c r="AU1152" s="5">
        <f t="shared" si="499"/>
        <v>0.15999999999996817</v>
      </c>
      <c r="AV1152" s="2">
        <v>500</v>
      </c>
      <c r="AW1152" s="3">
        <f t="shared" si="500"/>
        <v>500</v>
      </c>
      <c r="AX1152" s="5">
        <f t="shared" si="501"/>
        <v>0</v>
      </c>
      <c r="AY1152" s="2">
        <v>600</v>
      </c>
      <c r="AZ1152" s="3">
        <f t="shared" si="502"/>
        <v>600</v>
      </c>
      <c r="BA1152" s="5">
        <f t="shared" si="503"/>
        <v>0</v>
      </c>
      <c r="BB1152" s="2">
        <v>4181.08</v>
      </c>
      <c r="BC1152" s="3">
        <f t="shared" si="504"/>
        <v>4181</v>
      </c>
      <c r="BD1152" s="5">
        <f t="shared" si="505"/>
        <v>7.999999999992724E-2</v>
      </c>
    </row>
    <row r="1153" spans="1:56" x14ac:dyDescent="0.25">
      <c r="A1153">
        <v>2015</v>
      </c>
      <c r="B1153">
        <v>12</v>
      </c>
      <c r="C1153" t="s">
        <v>28</v>
      </c>
      <c r="D1153">
        <v>2</v>
      </c>
      <c r="E1153">
        <v>6</v>
      </c>
      <c r="F1153">
        <v>8</v>
      </c>
      <c r="G1153">
        <v>0</v>
      </c>
      <c r="H1153">
        <v>12</v>
      </c>
      <c r="I1153" t="s">
        <v>34</v>
      </c>
      <c r="J1153">
        <v>13</v>
      </c>
      <c r="K1153">
        <v>31601</v>
      </c>
      <c r="L1153">
        <v>3000</v>
      </c>
      <c r="M1153">
        <v>1</v>
      </c>
      <c r="N1153">
        <v>1</v>
      </c>
      <c r="O1153">
        <v>9</v>
      </c>
      <c r="P1153" t="str">
        <f t="shared" si="506"/>
        <v>0</v>
      </c>
      <c r="Q1153" t="s">
        <v>30</v>
      </c>
      <c r="R1153" s="2">
        <f t="shared" si="479"/>
        <v>9046</v>
      </c>
      <c r="S1153" s="2">
        <f t="shared" si="480"/>
        <v>9046</v>
      </c>
      <c r="T1153" s="2">
        <f t="shared" si="481"/>
        <v>0</v>
      </c>
      <c r="U1153" s="2">
        <v>1017.49</v>
      </c>
      <c r="V1153" s="3">
        <f t="shared" si="482"/>
        <v>1017</v>
      </c>
      <c r="W1153" s="5">
        <f t="shared" si="483"/>
        <v>0.49000000000000909</v>
      </c>
      <c r="X1153" s="2">
        <v>0</v>
      </c>
      <c r="Y1153" s="3">
        <f t="shared" si="484"/>
        <v>0</v>
      </c>
      <c r="Z1153" s="5">
        <f t="shared" si="485"/>
        <v>0</v>
      </c>
      <c r="AA1153" s="2">
        <v>5022.51</v>
      </c>
      <c r="AB1153" s="3">
        <f t="shared" si="486"/>
        <v>5023</v>
      </c>
      <c r="AC1153" s="5">
        <f t="shared" si="487"/>
        <v>-0.48999999999978172</v>
      </c>
      <c r="AD1153" s="2">
        <v>2803</v>
      </c>
      <c r="AE1153" s="3">
        <f t="shared" si="488"/>
        <v>2803</v>
      </c>
      <c r="AF1153" s="5">
        <f t="shared" si="489"/>
        <v>0</v>
      </c>
      <c r="AG1153" s="2">
        <v>0</v>
      </c>
      <c r="AH1153" s="3">
        <f t="shared" si="490"/>
        <v>0</v>
      </c>
      <c r="AI1153" s="5">
        <f t="shared" si="491"/>
        <v>0</v>
      </c>
      <c r="AJ1153" s="2">
        <v>0</v>
      </c>
      <c r="AK1153" s="3">
        <f t="shared" si="492"/>
        <v>0</v>
      </c>
      <c r="AL1153" s="5">
        <f t="shared" si="493"/>
        <v>0</v>
      </c>
      <c r="AM1153" s="2">
        <v>0</v>
      </c>
      <c r="AN1153" s="3">
        <f t="shared" si="494"/>
        <v>0</v>
      </c>
      <c r="AO1153" s="5">
        <f t="shared" si="495"/>
        <v>0</v>
      </c>
      <c r="AP1153" s="2">
        <v>0</v>
      </c>
      <c r="AQ1153" s="3">
        <f t="shared" si="496"/>
        <v>0</v>
      </c>
      <c r="AR1153" s="5">
        <f t="shared" si="497"/>
        <v>0</v>
      </c>
      <c r="AS1153" s="2">
        <v>0</v>
      </c>
      <c r="AT1153" s="3">
        <f t="shared" si="498"/>
        <v>0</v>
      </c>
      <c r="AU1153" s="5">
        <f t="shared" si="499"/>
        <v>0</v>
      </c>
      <c r="AV1153" s="2">
        <v>0</v>
      </c>
      <c r="AW1153" s="3">
        <f t="shared" si="500"/>
        <v>0</v>
      </c>
      <c r="AX1153" s="5">
        <f t="shared" si="501"/>
        <v>0</v>
      </c>
      <c r="AY1153" s="2">
        <v>0</v>
      </c>
      <c r="AZ1153" s="3">
        <f t="shared" si="502"/>
        <v>0</v>
      </c>
      <c r="BA1153" s="5">
        <f t="shared" si="503"/>
        <v>0</v>
      </c>
      <c r="BB1153" s="2">
        <v>203</v>
      </c>
      <c r="BC1153" s="3">
        <f t="shared" si="504"/>
        <v>203</v>
      </c>
      <c r="BD1153" s="5">
        <f t="shared" si="505"/>
        <v>0</v>
      </c>
    </row>
    <row r="1154" spans="1:56" x14ac:dyDescent="0.25">
      <c r="A1154">
        <v>2015</v>
      </c>
      <c r="B1154">
        <v>12</v>
      </c>
      <c r="C1154" t="s">
        <v>28</v>
      </c>
      <c r="D1154">
        <v>2</v>
      </c>
      <c r="E1154">
        <v>6</v>
      </c>
      <c r="F1154">
        <v>8</v>
      </c>
      <c r="G1154">
        <v>0</v>
      </c>
      <c r="H1154">
        <v>12</v>
      </c>
      <c r="I1154" t="s">
        <v>34</v>
      </c>
      <c r="J1154">
        <v>13</v>
      </c>
      <c r="K1154">
        <v>31801</v>
      </c>
      <c r="L1154">
        <v>3000</v>
      </c>
      <c r="M1154">
        <v>1</v>
      </c>
      <c r="N1154">
        <v>1</v>
      </c>
      <c r="O1154">
        <v>9</v>
      </c>
      <c r="P1154" t="str">
        <f t="shared" si="506"/>
        <v>0</v>
      </c>
      <c r="Q1154" t="s">
        <v>30</v>
      </c>
      <c r="R1154" s="2">
        <f t="shared" si="479"/>
        <v>1251652.6100000001</v>
      </c>
      <c r="S1154" s="2">
        <f t="shared" si="480"/>
        <v>1251654</v>
      </c>
      <c r="T1154" s="2">
        <f t="shared" si="481"/>
        <v>-1.3899999998975545</v>
      </c>
      <c r="U1154" s="2">
        <v>0</v>
      </c>
      <c r="V1154" s="3">
        <f t="shared" si="482"/>
        <v>0</v>
      </c>
      <c r="W1154" s="5">
        <f t="shared" si="483"/>
        <v>0</v>
      </c>
      <c r="X1154" s="2">
        <v>3866.42</v>
      </c>
      <c r="Y1154" s="3">
        <f t="shared" si="484"/>
        <v>3866</v>
      </c>
      <c r="Z1154" s="5">
        <f t="shared" si="485"/>
        <v>0.42000000000007276</v>
      </c>
      <c r="AA1154" s="2">
        <v>388791.76</v>
      </c>
      <c r="AB1154" s="3">
        <f t="shared" si="486"/>
        <v>388792</v>
      </c>
      <c r="AC1154" s="5">
        <f t="shared" si="487"/>
        <v>-0.23999999999068677</v>
      </c>
      <c r="AD1154" s="2">
        <v>450</v>
      </c>
      <c r="AE1154" s="3">
        <f t="shared" si="488"/>
        <v>450</v>
      </c>
      <c r="AF1154" s="5">
        <f t="shared" si="489"/>
        <v>0</v>
      </c>
      <c r="AG1154" s="2">
        <v>229829.83</v>
      </c>
      <c r="AH1154" s="3">
        <f t="shared" si="490"/>
        <v>229830</v>
      </c>
      <c r="AI1154" s="5">
        <f t="shared" si="491"/>
        <v>-0.17000000001280569</v>
      </c>
      <c r="AJ1154" s="2">
        <v>71195.61</v>
      </c>
      <c r="AK1154" s="3">
        <f t="shared" si="492"/>
        <v>71196</v>
      </c>
      <c r="AL1154" s="5">
        <f t="shared" si="493"/>
        <v>-0.38999999999941792</v>
      </c>
      <c r="AM1154" s="2">
        <v>30533.39</v>
      </c>
      <c r="AN1154" s="3">
        <f t="shared" si="494"/>
        <v>30533</v>
      </c>
      <c r="AO1154" s="5">
        <f t="shared" si="495"/>
        <v>0.38999999999941792</v>
      </c>
      <c r="AP1154" s="2">
        <v>28937.56</v>
      </c>
      <c r="AQ1154" s="3">
        <f t="shared" si="496"/>
        <v>28938</v>
      </c>
      <c r="AR1154" s="5">
        <f t="shared" si="497"/>
        <v>-0.43999999999869033</v>
      </c>
      <c r="AS1154" s="2">
        <v>99006.6</v>
      </c>
      <c r="AT1154" s="3">
        <f t="shared" si="498"/>
        <v>99007</v>
      </c>
      <c r="AU1154" s="5">
        <f t="shared" si="499"/>
        <v>-0.39999999999417923</v>
      </c>
      <c r="AV1154" s="2">
        <v>53777.61</v>
      </c>
      <c r="AW1154" s="3">
        <f t="shared" si="500"/>
        <v>53778</v>
      </c>
      <c r="AX1154" s="5">
        <f t="shared" si="501"/>
        <v>-0.38999999999941792</v>
      </c>
      <c r="AY1154" s="2">
        <v>198296</v>
      </c>
      <c r="AZ1154" s="3">
        <f t="shared" si="502"/>
        <v>198296</v>
      </c>
      <c r="BA1154" s="5">
        <f t="shared" si="503"/>
        <v>0</v>
      </c>
      <c r="BB1154" s="2">
        <v>146967.82999999999</v>
      </c>
      <c r="BC1154" s="3">
        <f t="shared" si="504"/>
        <v>146968</v>
      </c>
      <c r="BD1154" s="5">
        <f t="shared" si="505"/>
        <v>-0.17000000001280569</v>
      </c>
    </row>
    <row r="1155" spans="1:56" x14ac:dyDescent="0.25">
      <c r="A1155">
        <v>2015</v>
      </c>
      <c r="B1155">
        <v>12</v>
      </c>
      <c r="C1155" t="s">
        <v>28</v>
      </c>
      <c r="D1155">
        <v>2</v>
      </c>
      <c r="E1155">
        <v>6</v>
      </c>
      <c r="F1155">
        <v>8</v>
      </c>
      <c r="G1155">
        <v>0</v>
      </c>
      <c r="H1155">
        <v>12</v>
      </c>
      <c r="I1155" t="s">
        <v>34</v>
      </c>
      <c r="J1155">
        <v>13</v>
      </c>
      <c r="K1155">
        <v>31802</v>
      </c>
      <c r="L1155">
        <v>3000</v>
      </c>
      <c r="M1155">
        <v>1</v>
      </c>
      <c r="N1155">
        <v>1</v>
      </c>
      <c r="O1155">
        <v>9</v>
      </c>
      <c r="P1155" t="str">
        <f t="shared" si="506"/>
        <v>0</v>
      </c>
      <c r="Q1155" t="s">
        <v>30</v>
      </c>
      <c r="R1155" s="2">
        <f t="shared" si="479"/>
        <v>9464</v>
      </c>
      <c r="S1155" s="2">
        <f t="shared" si="480"/>
        <v>9464</v>
      </c>
      <c r="T1155" s="2">
        <f t="shared" si="481"/>
        <v>0</v>
      </c>
      <c r="U1155" s="2">
        <v>0</v>
      </c>
      <c r="V1155" s="3">
        <f t="shared" si="482"/>
        <v>0</v>
      </c>
      <c r="W1155" s="5">
        <f t="shared" si="483"/>
        <v>0</v>
      </c>
      <c r="X1155" s="2">
        <v>0</v>
      </c>
      <c r="Y1155" s="3">
        <f t="shared" si="484"/>
        <v>0</v>
      </c>
      <c r="Z1155" s="5">
        <f t="shared" si="485"/>
        <v>0</v>
      </c>
      <c r="AA1155" s="2">
        <v>0</v>
      </c>
      <c r="AB1155" s="3">
        <f t="shared" si="486"/>
        <v>0</v>
      </c>
      <c r="AC1155" s="5">
        <f t="shared" si="487"/>
        <v>0</v>
      </c>
      <c r="AD1155" s="2">
        <v>0</v>
      </c>
      <c r="AE1155" s="3">
        <f t="shared" si="488"/>
        <v>0</v>
      </c>
      <c r="AF1155" s="5">
        <f t="shared" si="489"/>
        <v>0</v>
      </c>
      <c r="AG1155" s="2">
        <v>0</v>
      </c>
      <c r="AH1155" s="3">
        <f t="shared" si="490"/>
        <v>0</v>
      </c>
      <c r="AI1155" s="5">
        <f t="shared" si="491"/>
        <v>0</v>
      </c>
      <c r="AJ1155" s="2">
        <v>0</v>
      </c>
      <c r="AK1155" s="3">
        <f t="shared" si="492"/>
        <v>0</v>
      </c>
      <c r="AL1155" s="5">
        <f t="shared" si="493"/>
        <v>0</v>
      </c>
      <c r="AM1155" s="2">
        <v>2842</v>
      </c>
      <c r="AN1155" s="3">
        <f t="shared" si="494"/>
        <v>2842</v>
      </c>
      <c r="AO1155" s="5">
        <f t="shared" si="495"/>
        <v>0</v>
      </c>
      <c r="AP1155" s="2">
        <v>2072</v>
      </c>
      <c r="AQ1155" s="3">
        <f t="shared" si="496"/>
        <v>2072</v>
      </c>
      <c r="AR1155" s="5">
        <f t="shared" si="497"/>
        <v>0</v>
      </c>
      <c r="AS1155" s="2">
        <v>2067</v>
      </c>
      <c r="AT1155" s="3">
        <f t="shared" si="498"/>
        <v>2067</v>
      </c>
      <c r="AU1155" s="5">
        <f t="shared" si="499"/>
        <v>0</v>
      </c>
      <c r="AV1155" s="2">
        <v>1207</v>
      </c>
      <c r="AW1155" s="3">
        <f t="shared" si="500"/>
        <v>1207</v>
      </c>
      <c r="AX1155" s="5">
        <f t="shared" si="501"/>
        <v>0</v>
      </c>
      <c r="AY1155" s="2">
        <v>998</v>
      </c>
      <c r="AZ1155" s="3">
        <f t="shared" si="502"/>
        <v>998</v>
      </c>
      <c r="BA1155" s="5">
        <f t="shared" si="503"/>
        <v>0</v>
      </c>
      <c r="BB1155" s="2">
        <v>278</v>
      </c>
      <c r="BC1155" s="3">
        <f t="shared" si="504"/>
        <v>278</v>
      </c>
      <c r="BD1155" s="5">
        <f t="shared" si="505"/>
        <v>0</v>
      </c>
    </row>
    <row r="1156" spans="1:56" x14ac:dyDescent="0.25">
      <c r="A1156">
        <v>2015</v>
      </c>
      <c r="B1156">
        <v>12</v>
      </c>
      <c r="C1156" t="s">
        <v>28</v>
      </c>
      <c r="D1156">
        <v>2</v>
      </c>
      <c r="E1156">
        <v>6</v>
      </c>
      <c r="F1156">
        <v>8</v>
      </c>
      <c r="G1156">
        <v>0</v>
      </c>
      <c r="H1156">
        <v>12</v>
      </c>
      <c r="I1156" t="s">
        <v>34</v>
      </c>
      <c r="J1156">
        <v>13</v>
      </c>
      <c r="K1156">
        <v>31901</v>
      </c>
      <c r="L1156">
        <v>3000</v>
      </c>
      <c r="M1156">
        <v>1</v>
      </c>
      <c r="N1156">
        <v>1</v>
      </c>
      <c r="O1156">
        <v>9</v>
      </c>
      <c r="P1156" t="str">
        <f t="shared" si="506"/>
        <v>0</v>
      </c>
      <c r="Q1156" t="s">
        <v>30</v>
      </c>
      <c r="R1156" s="2">
        <f t="shared" si="479"/>
        <v>6617935</v>
      </c>
      <c r="S1156" s="2">
        <f t="shared" si="480"/>
        <v>6617935</v>
      </c>
      <c r="T1156" s="2">
        <f t="shared" si="481"/>
        <v>0</v>
      </c>
      <c r="U1156" s="2">
        <v>0</v>
      </c>
      <c r="V1156" s="3">
        <f t="shared" si="482"/>
        <v>0</v>
      </c>
      <c r="W1156" s="5">
        <f t="shared" si="483"/>
        <v>0</v>
      </c>
      <c r="X1156" s="2">
        <v>0</v>
      </c>
      <c r="Y1156" s="3">
        <f t="shared" si="484"/>
        <v>0</v>
      </c>
      <c r="Z1156" s="5">
        <f t="shared" si="485"/>
        <v>0</v>
      </c>
      <c r="AA1156" s="2">
        <v>805818</v>
      </c>
      <c r="AB1156" s="3">
        <f t="shared" si="486"/>
        <v>805818</v>
      </c>
      <c r="AC1156" s="5">
        <f t="shared" si="487"/>
        <v>0</v>
      </c>
      <c r="AD1156" s="2">
        <v>1640302.93</v>
      </c>
      <c r="AE1156" s="3">
        <f t="shared" si="488"/>
        <v>1640303</v>
      </c>
      <c r="AF1156" s="5">
        <f t="shared" si="489"/>
        <v>-7.000000006519258E-2</v>
      </c>
      <c r="AG1156" s="2">
        <v>1243</v>
      </c>
      <c r="AH1156" s="3">
        <f t="shared" si="490"/>
        <v>1243</v>
      </c>
      <c r="AI1156" s="5">
        <f t="shared" si="491"/>
        <v>0</v>
      </c>
      <c r="AJ1156" s="2">
        <v>1914611.97</v>
      </c>
      <c r="AK1156" s="3">
        <f t="shared" si="492"/>
        <v>1914612</v>
      </c>
      <c r="AL1156" s="5">
        <f t="shared" si="493"/>
        <v>-3.0000000027939677E-2</v>
      </c>
      <c r="AM1156" s="2">
        <v>19330.28</v>
      </c>
      <c r="AN1156" s="3">
        <f t="shared" si="494"/>
        <v>19330</v>
      </c>
      <c r="AO1156" s="5">
        <f t="shared" si="495"/>
        <v>0.27999999999883585</v>
      </c>
      <c r="AP1156" s="2">
        <v>320404.99</v>
      </c>
      <c r="AQ1156" s="3">
        <f t="shared" si="496"/>
        <v>320405</v>
      </c>
      <c r="AR1156" s="5">
        <f t="shared" si="497"/>
        <v>-1.0000000009313226E-2</v>
      </c>
      <c r="AS1156" s="2">
        <v>539350</v>
      </c>
      <c r="AT1156" s="3">
        <f t="shared" si="498"/>
        <v>539350</v>
      </c>
      <c r="AU1156" s="5">
        <f t="shared" si="499"/>
        <v>0</v>
      </c>
      <c r="AV1156" s="2">
        <v>766923.35</v>
      </c>
      <c r="AW1156" s="3">
        <f t="shared" si="500"/>
        <v>766923</v>
      </c>
      <c r="AX1156" s="5">
        <f t="shared" si="501"/>
        <v>0.34999999997671694</v>
      </c>
      <c r="AY1156" s="2">
        <v>255902.78</v>
      </c>
      <c r="AZ1156" s="3">
        <f t="shared" si="502"/>
        <v>255903</v>
      </c>
      <c r="BA1156" s="5">
        <f t="shared" si="503"/>
        <v>-0.22000000000116415</v>
      </c>
      <c r="BB1156" s="2">
        <v>354047.7</v>
      </c>
      <c r="BC1156" s="3">
        <f t="shared" si="504"/>
        <v>354048</v>
      </c>
      <c r="BD1156" s="5">
        <f t="shared" si="505"/>
        <v>-0.29999999998835847</v>
      </c>
    </row>
    <row r="1157" spans="1:56" x14ac:dyDescent="0.25">
      <c r="A1157">
        <v>2015</v>
      </c>
      <c r="B1157">
        <v>12</v>
      </c>
      <c r="C1157" t="s">
        <v>28</v>
      </c>
      <c r="D1157">
        <v>2</v>
      </c>
      <c r="E1157">
        <v>6</v>
      </c>
      <c r="F1157">
        <v>8</v>
      </c>
      <c r="G1157">
        <v>0</v>
      </c>
      <c r="H1157">
        <v>12</v>
      </c>
      <c r="I1157" t="s">
        <v>34</v>
      </c>
      <c r="J1157">
        <v>13</v>
      </c>
      <c r="K1157">
        <v>31904</v>
      </c>
      <c r="L1157">
        <v>3000</v>
      </c>
      <c r="M1157">
        <v>1</v>
      </c>
      <c r="N1157">
        <v>1</v>
      </c>
      <c r="O1157">
        <v>9</v>
      </c>
      <c r="P1157" t="str">
        <f t="shared" si="506"/>
        <v>0</v>
      </c>
      <c r="Q1157" t="s">
        <v>30</v>
      </c>
      <c r="R1157" s="2">
        <f t="shared" ref="R1157:R1220" si="507">+U1157+X1157+AA1157+AD1157+AG1157+AJ1157+AM1157+AP1157+AS1157+AV1157+AY1157+BB1157</f>
        <v>4672320</v>
      </c>
      <c r="S1157" s="2">
        <f t="shared" ref="S1157:S1220" si="508">+V1157+Y1157+AB1157+AE1157+AH1157+AK1157+AN1157+AQ1157+AT1157+AW1157+AZ1157+BC1157</f>
        <v>4672322</v>
      </c>
      <c r="T1157" s="2">
        <f t="shared" ref="T1157:T1220" si="509">R1157-S1157</f>
        <v>-2</v>
      </c>
      <c r="U1157" s="2">
        <v>0</v>
      </c>
      <c r="V1157" s="3">
        <f t="shared" ref="V1157:V1220" si="510">MROUND(U1157,1)</f>
        <v>0</v>
      </c>
      <c r="W1157" s="5">
        <f t="shared" ref="W1157:W1220" si="511">U1157-V1157</f>
        <v>0</v>
      </c>
      <c r="X1157" s="2">
        <v>0</v>
      </c>
      <c r="Y1157" s="3">
        <f t="shared" ref="Y1157:Y1220" si="512">MROUND(X1157,1)</f>
        <v>0</v>
      </c>
      <c r="Z1157" s="5">
        <f t="shared" ref="Z1157:Z1220" si="513">X1157-Y1157</f>
        <v>0</v>
      </c>
      <c r="AA1157" s="2">
        <v>1091550.1100000001</v>
      </c>
      <c r="AB1157" s="3">
        <f t="shared" ref="AB1157:AB1220" si="514">MROUND(AA1157,1)</f>
        <v>1091550</v>
      </c>
      <c r="AC1157" s="5">
        <f t="shared" ref="AC1157:AC1220" si="515">AA1157-AB1157</f>
        <v>0.11000000010244548</v>
      </c>
      <c r="AD1157" s="2">
        <v>886609.57</v>
      </c>
      <c r="AE1157" s="3">
        <f t="shared" ref="AE1157:AE1220" si="516">MROUND(AD1157,1)</f>
        <v>886610</v>
      </c>
      <c r="AF1157" s="5">
        <f t="shared" ref="AF1157:AF1220" si="517">AD1157-AE1157</f>
        <v>-0.43000000005122274</v>
      </c>
      <c r="AG1157" s="2">
        <v>280813.65999999997</v>
      </c>
      <c r="AH1157" s="3">
        <f t="shared" ref="AH1157:AH1220" si="518">MROUND(AG1157,1)</f>
        <v>280814</v>
      </c>
      <c r="AI1157" s="5">
        <f t="shared" ref="AI1157:AI1220" si="519">AG1157-AH1157</f>
        <v>-0.34000000002561137</v>
      </c>
      <c r="AJ1157" s="2">
        <v>1696043.6</v>
      </c>
      <c r="AK1157" s="3">
        <f t="shared" ref="AK1157:AK1220" si="520">MROUND(AJ1157,1)</f>
        <v>1696044</v>
      </c>
      <c r="AL1157" s="5">
        <f t="shared" ref="AL1157:AL1220" si="521">AJ1157-AK1157</f>
        <v>-0.39999999990686774</v>
      </c>
      <c r="AM1157" s="2">
        <v>52618.64</v>
      </c>
      <c r="AN1157" s="3">
        <f t="shared" ref="AN1157:AN1220" si="522">MROUND(AM1157,1)</f>
        <v>52619</v>
      </c>
      <c r="AO1157" s="5">
        <f t="shared" ref="AO1157:AO1220" si="523">AM1157-AN1157</f>
        <v>-0.36000000000058208</v>
      </c>
      <c r="AP1157" s="2">
        <v>95697.88</v>
      </c>
      <c r="AQ1157" s="3">
        <f t="shared" ref="AQ1157:AQ1220" si="524">MROUND(AP1157,1)</f>
        <v>95698</v>
      </c>
      <c r="AR1157" s="5">
        <f t="shared" ref="AR1157:AR1220" si="525">AP1157-AQ1157</f>
        <v>-0.11999999999534339</v>
      </c>
      <c r="AS1157" s="2">
        <v>80078.100000000006</v>
      </c>
      <c r="AT1157" s="3">
        <f t="shared" ref="AT1157:AT1220" si="526">MROUND(AS1157,1)</f>
        <v>80078</v>
      </c>
      <c r="AU1157" s="5">
        <f t="shared" ref="AU1157:AU1220" si="527">AS1157-AT1157</f>
        <v>0.10000000000582077</v>
      </c>
      <c r="AV1157" s="2">
        <v>179138.59</v>
      </c>
      <c r="AW1157" s="3">
        <f t="shared" ref="AW1157:AW1220" si="528">MROUND(AV1157,1)</f>
        <v>179139</v>
      </c>
      <c r="AX1157" s="5">
        <f t="shared" ref="AX1157:AX1220" si="529">AV1157-AW1157</f>
        <v>-0.41000000000349246</v>
      </c>
      <c r="AY1157" s="2">
        <v>77937</v>
      </c>
      <c r="AZ1157" s="3">
        <f t="shared" ref="AZ1157:AZ1220" si="530">MROUND(AY1157,1)</f>
        <v>77937</v>
      </c>
      <c r="BA1157" s="5">
        <f t="shared" ref="BA1157:BA1220" si="531">AY1157-AZ1157</f>
        <v>0</v>
      </c>
      <c r="BB1157" s="2">
        <v>231832.85</v>
      </c>
      <c r="BC1157" s="3">
        <f t="shared" ref="BC1157:BC1220" si="532">MROUND(BB1157,1)</f>
        <v>231833</v>
      </c>
      <c r="BD1157" s="5">
        <f t="shared" ref="BD1157:BD1220" si="533">BB1157-BC1157</f>
        <v>-0.14999999999417923</v>
      </c>
    </row>
    <row r="1158" spans="1:56" x14ac:dyDescent="0.25">
      <c r="A1158">
        <v>2015</v>
      </c>
      <c r="B1158">
        <v>12</v>
      </c>
      <c r="C1158" t="s">
        <v>28</v>
      </c>
      <c r="D1158">
        <v>2</v>
      </c>
      <c r="E1158">
        <v>6</v>
      </c>
      <c r="F1158">
        <v>8</v>
      </c>
      <c r="G1158">
        <v>0</v>
      </c>
      <c r="H1158">
        <v>12</v>
      </c>
      <c r="I1158" t="s">
        <v>34</v>
      </c>
      <c r="J1158">
        <v>13</v>
      </c>
      <c r="K1158">
        <v>32301</v>
      </c>
      <c r="L1158">
        <v>3000</v>
      </c>
      <c r="M1158">
        <v>1</v>
      </c>
      <c r="N1158">
        <v>1</v>
      </c>
      <c r="O1158">
        <v>9</v>
      </c>
      <c r="P1158" t="str">
        <f t="shared" ref="P1158:P1196" si="534">"0"</f>
        <v>0</v>
      </c>
      <c r="Q1158" t="s">
        <v>30</v>
      </c>
      <c r="R1158" s="2">
        <f t="shared" si="507"/>
        <v>3441500.0000000005</v>
      </c>
      <c r="S1158" s="2">
        <f t="shared" si="508"/>
        <v>3441500</v>
      </c>
      <c r="T1158" s="2">
        <f t="shared" si="509"/>
        <v>0</v>
      </c>
      <c r="U1158" s="2">
        <v>15815.17</v>
      </c>
      <c r="V1158" s="3">
        <f t="shared" si="510"/>
        <v>15815</v>
      </c>
      <c r="W1158" s="5">
        <f t="shared" si="511"/>
        <v>0.17000000000007276</v>
      </c>
      <c r="X1158" s="2">
        <v>0</v>
      </c>
      <c r="Y1158" s="3">
        <f t="shared" si="512"/>
        <v>0</v>
      </c>
      <c r="Z1158" s="5">
        <f t="shared" si="513"/>
        <v>0</v>
      </c>
      <c r="AA1158" s="2">
        <v>447773</v>
      </c>
      <c r="AB1158" s="3">
        <f t="shared" si="514"/>
        <v>447773</v>
      </c>
      <c r="AC1158" s="5">
        <f t="shared" si="515"/>
        <v>0</v>
      </c>
      <c r="AD1158" s="2">
        <v>0</v>
      </c>
      <c r="AE1158" s="3">
        <f t="shared" si="516"/>
        <v>0</v>
      </c>
      <c r="AF1158" s="5">
        <f t="shared" si="517"/>
        <v>0</v>
      </c>
      <c r="AG1158" s="2">
        <v>423.54</v>
      </c>
      <c r="AH1158" s="3">
        <f t="shared" si="518"/>
        <v>424</v>
      </c>
      <c r="AI1158" s="5">
        <f t="shared" si="519"/>
        <v>-0.45999999999997954</v>
      </c>
      <c r="AJ1158" s="2">
        <v>1484187.78</v>
      </c>
      <c r="AK1158" s="3">
        <f t="shared" si="520"/>
        <v>1484188</v>
      </c>
      <c r="AL1158" s="5">
        <f t="shared" si="521"/>
        <v>-0.21999999997206032</v>
      </c>
      <c r="AM1158" s="2">
        <v>219977.78</v>
      </c>
      <c r="AN1158" s="3">
        <f t="shared" si="522"/>
        <v>219978</v>
      </c>
      <c r="AO1158" s="5">
        <f t="shared" si="523"/>
        <v>-0.22000000000116415</v>
      </c>
      <c r="AP1158" s="2">
        <v>4200</v>
      </c>
      <c r="AQ1158" s="3">
        <f t="shared" si="524"/>
        <v>4200</v>
      </c>
      <c r="AR1158" s="5">
        <f t="shared" si="525"/>
        <v>0</v>
      </c>
      <c r="AS1158" s="2">
        <v>58096.45</v>
      </c>
      <c r="AT1158" s="3">
        <f t="shared" si="526"/>
        <v>58096</v>
      </c>
      <c r="AU1158" s="5">
        <f t="shared" si="527"/>
        <v>0.44999999999708962</v>
      </c>
      <c r="AV1158" s="2">
        <v>71788.990000000005</v>
      </c>
      <c r="AW1158" s="3">
        <f t="shared" si="528"/>
        <v>71789</v>
      </c>
      <c r="AX1158" s="5">
        <f t="shared" si="529"/>
        <v>-9.9999999947613105E-3</v>
      </c>
      <c r="AY1158" s="2">
        <v>364504</v>
      </c>
      <c r="AZ1158" s="3">
        <f t="shared" si="530"/>
        <v>364504</v>
      </c>
      <c r="BA1158" s="5">
        <f t="shared" si="531"/>
        <v>0</v>
      </c>
      <c r="BB1158" s="2">
        <v>774733.29</v>
      </c>
      <c r="BC1158" s="3">
        <f t="shared" si="532"/>
        <v>774733</v>
      </c>
      <c r="BD1158" s="5">
        <f t="shared" si="533"/>
        <v>0.2900000000372529</v>
      </c>
    </row>
    <row r="1159" spans="1:56" x14ac:dyDescent="0.25">
      <c r="A1159">
        <v>2015</v>
      </c>
      <c r="B1159">
        <v>12</v>
      </c>
      <c r="C1159" t="s">
        <v>28</v>
      </c>
      <c r="D1159">
        <v>2</v>
      </c>
      <c r="E1159">
        <v>6</v>
      </c>
      <c r="F1159">
        <v>8</v>
      </c>
      <c r="G1159">
        <v>0</v>
      </c>
      <c r="H1159">
        <v>12</v>
      </c>
      <c r="I1159" t="s">
        <v>34</v>
      </c>
      <c r="J1159">
        <v>13</v>
      </c>
      <c r="K1159">
        <v>32302</v>
      </c>
      <c r="L1159">
        <v>3000</v>
      </c>
      <c r="M1159">
        <v>1</v>
      </c>
      <c r="N1159">
        <v>1</v>
      </c>
      <c r="O1159">
        <v>9</v>
      </c>
      <c r="P1159" t="str">
        <f t="shared" si="534"/>
        <v>0</v>
      </c>
      <c r="Q1159" t="s">
        <v>30</v>
      </c>
      <c r="R1159" s="2">
        <f t="shared" si="507"/>
        <v>0</v>
      </c>
      <c r="S1159" s="2">
        <f t="shared" si="508"/>
        <v>0</v>
      </c>
      <c r="T1159" s="2">
        <f t="shared" si="509"/>
        <v>0</v>
      </c>
      <c r="U1159" s="2">
        <v>0</v>
      </c>
      <c r="V1159" s="3">
        <f t="shared" si="510"/>
        <v>0</v>
      </c>
      <c r="W1159" s="5">
        <f t="shared" si="511"/>
        <v>0</v>
      </c>
      <c r="X1159" s="2">
        <v>0</v>
      </c>
      <c r="Y1159" s="3">
        <f t="shared" si="512"/>
        <v>0</v>
      </c>
      <c r="Z1159" s="5">
        <f t="shared" si="513"/>
        <v>0</v>
      </c>
      <c r="AA1159" s="2">
        <v>0</v>
      </c>
      <c r="AB1159" s="3">
        <f t="shared" si="514"/>
        <v>0</v>
      </c>
      <c r="AC1159" s="5">
        <f t="shared" si="515"/>
        <v>0</v>
      </c>
      <c r="AD1159" s="2">
        <v>0</v>
      </c>
      <c r="AE1159" s="3">
        <f t="shared" si="516"/>
        <v>0</v>
      </c>
      <c r="AF1159" s="5">
        <f t="shared" si="517"/>
        <v>0</v>
      </c>
      <c r="AG1159" s="2">
        <v>0</v>
      </c>
      <c r="AH1159" s="3">
        <f t="shared" si="518"/>
        <v>0</v>
      </c>
      <c r="AI1159" s="5">
        <f t="shared" si="519"/>
        <v>0</v>
      </c>
      <c r="AJ1159" s="2">
        <v>0</v>
      </c>
      <c r="AK1159" s="3">
        <f t="shared" si="520"/>
        <v>0</v>
      </c>
      <c r="AL1159" s="5">
        <f t="shared" si="521"/>
        <v>0</v>
      </c>
      <c r="AM1159" s="2">
        <v>0</v>
      </c>
      <c r="AN1159" s="3">
        <f t="shared" si="522"/>
        <v>0</v>
      </c>
      <c r="AO1159" s="5">
        <f t="shared" si="523"/>
        <v>0</v>
      </c>
      <c r="AP1159" s="2">
        <v>0</v>
      </c>
      <c r="AQ1159" s="3">
        <f t="shared" si="524"/>
        <v>0</v>
      </c>
      <c r="AR1159" s="5">
        <f t="shared" si="525"/>
        <v>0</v>
      </c>
      <c r="AS1159" s="2">
        <v>0</v>
      </c>
      <c r="AT1159" s="3">
        <f t="shared" si="526"/>
        <v>0</v>
      </c>
      <c r="AU1159" s="5">
        <f t="shared" si="527"/>
        <v>0</v>
      </c>
      <c r="AV1159" s="2">
        <v>0</v>
      </c>
      <c r="AW1159" s="3">
        <f t="shared" si="528"/>
        <v>0</v>
      </c>
      <c r="AX1159" s="5">
        <f t="shared" si="529"/>
        <v>0</v>
      </c>
      <c r="AY1159" s="2">
        <v>0</v>
      </c>
      <c r="AZ1159" s="3">
        <f t="shared" si="530"/>
        <v>0</v>
      </c>
      <c r="BA1159" s="5">
        <f t="shared" si="531"/>
        <v>0</v>
      </c>
      <c r="BB1159" s="2">
        <v>0</v>
      </c>
      <c r="BC1159" s="3">
        <f t="shared" si="532"/>
        <v>0</v>
      </c>
      <c r="BD1159" s="5">
        <f t="shared" si="533"/>
        <v>0</v>
      </c>
    </row>
    <row r="1160" spans="1:56" x14ac:dyDescent="0.25">
      <c r="A1160">
        <v>2015</v>
      </c>
      <c r="B1160">
        <v>12</v>
      </c>
      <c r="C1160" t="s">
        <v>28</v>
      </c>
      <c r="D1160">
        <v>2</v>
      </c>
      <c r="E1160">
        <v>6</v>
      </c>
      <c r="F1160">
        <v>8</v>
      </c>
      <c r="G1160">
        <v>0</v>
      </c>
      <c r="H1160">
        <v>12</v>
      </c>
      <c r="I1160" t="s">
        <v>34</v>
      </c>
      <c r="J1160">
        <v>13</v>
      </c>
      <c r="K1160">
        <v>32701</v>
      </c>
      <c r="L1160">
        <v>3000</v>
      </c>
      <c r="M1160">
        <v>1</v>
      </c>
      <c r="N1160">
        <v>1</v>
      </c>
      <c r="O1160">
        <v>9</v>
      </c>
      <c r="P1160" t="str">
        <f t="shared" si="534"/>
        <v>0</v>
      </c>
      <c r="Q1160" t="s">
        <v>30</v>
      </c>
      <c r="R1160" s="2">
        <f t="shared" si="507"/>
        <v>1719900</v>
      </c>
      <c r="S1160" s="2">
        <f t="shared" si="508"/>
        <v>1719900</v>
      </c>
      <c r="T1160" s="2">
        <f t="shared" si="509"/>
        <v>0</v>
      </c>
      <c r="U1160" s="2">
        <v>0</v>
      </c>
      <c r="V1160" s="3">
        <f t="shared" si="510"/>
        <v>0</v>
      </c>
      <c r="W1160" s="5">
        <f t="shared" si="511"/>
        <v>0</v>
      </c>
      <c r="X1160" s="2">
        <v>0</v>
      </c>
      <c r="Y1160" s="3">
        <f t="shared" si="512"/>
        <v>0</v>
      </c>
      <c r="Z1160" s="5">
        <f t="shared" si="513"/>
        <v>0</v>
      </c>
      <c r="AA1160" s="2">
        <v>90577.96</v>
      </c>
      <c r="AB1160" s="3">
        <f t="shared" si="514"/>
        <v>90578</v>
      </c>
      <c r="AC1160" s="5">
        <f t="shared" si="515"/>
        <v>-3.9999999993597157E-2</v>
      </c>
      <c r="AD1160" s="2">
        <v>0</v>
      </c>
      <c r="AE1160" s="3">
        <f t="shared" si="516"/>
        <v>0</v>
      </c>
      <c r="AF1160" s="5">
        <f t="shared" si="517"/>
        <v>0</v>
      </c>
      <c r="AG1160" s="2">
        <v>0</v>
      </c>
      <c r="AH1160" s="3">
        <f t="shared" si="518"/>
        <v>0</v>
      </c>
      <c r="AI1160" s="5">
        <f t="shared" si="519"/>
        <v>0</v>
      </c>
      <c r="AJ1160" s="2">
        <v>984.07</v>
      </c>
      <c r="AK1160" s="3">
        <f t="shared" si="520"/>
        <v>984</v>
      </c>
      <c r="AL1160" s="5">
        <f t="shared" si="521"/>
        <v>7.0000000000050022E-2</v>
      </c>
      <c r="AM1160" s="2">
        <v>1038837.93</v>
      </c>
      <c r="AN1160" s="3">
        <f t="shared" si="522"/>
        <v>1038838</v>
      </c>
      <c r="AO1160" s="5">
        <f t="shared" si="523"/>
        <v>-6.9999999948777258E-2</v>
      </c>
      <c r="AP1160" s="2">
        <v>0.04</v>
      </c>
      <c r="AQ1160" s="3">
        <f t="shared" si="524"/>
        <v>0</v>
      </c>
      <c r="AR1160" s="5">
        <f t="shared" si="525"/>
        <v>0.04</v>
      </c>
      <c r="AS1160" s="2">
        <v>0</v>
      </c>
      <c r="AT1160" s="3">
        <f t="shared" si="526"/>
        <v>0</v>
      </c>
      <c r="AU1160" s="5">
        <f t="shared" si="527"/>
        <v>0</v>
      </c>
      <c r="AV1160" s="2">
        <v>0</v>
      </c>
      <c r="AW1160" s="3">
        <f t="shared" si="528"/>
        <v>0</v>
      </c>
      <c r="AX1160" s="5">
        <f t="shared" si="529"/>
        <v>0</v>
      </c>
      <c r="AY1160" s="2">
        <v>360000</v>
      </c>
      <c r="AZ1160" s="3">
        <f t="shared" si="530"/>
        <v>360000</v>
      </c>
      <c r="BA1160" s="5">
        <f t="shared" si="531"/>
        <v>0</v>
      </c>
      <c r="BB1160" s="2">
        <v>229500</v>
      </c>
      <c r="BC1160" s="3">
        <f t="shared" si="532"/>
        <v>229500</v>
      </c>
      <c r="BD1160" s="5">
        <f t="shared" si="533"/>
        <v>0</v>
      </c>
    </row>
    <row r="1161" spans="1:56" x14ac:dyDescent="0.25">
      <c r="A1161">
        <v>2015</v>
      </c>
      <c r="B1161">
        <v>12</v>
      </c>
      <c r="C1161" t="s">
        <v>28</v>
      </c>
      <c r="D1161">
        <v>2</v>
      </c>
      <c r="E1161">
        <v>6</v>
      </c>
      <c r="F1161">
        <v>8</v>
      </c>
      <c r="G1161">
        <v>0</v>
      </c>
      <c r="H1161">
        <v>12</v>
      </c>
      <c r="I1161" t="s">
        <v>34</v>
      </c>
      <c r="J1161">
        <v>13</v>
      </c>
      <c r="K1161">
        <v>33104</v>
      </c>
      <c r="L1161">
        <v>3000</v>
      </c>
      <c r="M1161">
        <v>1</v>
      </c>
      <c r="N1161">
        <v>1</v>
      </c>
      <c r="O1161">
        <v>9</v>
      </c>
      <c r="P1161" t="str">
        <f t="shared" si="534"/>
        <v>0</v>
      </c>
      <c r="Q1161" t="s">
        <v>30</v>
      </c>
      <c r="R1161" s="2">
        <f t="shared" si="507"/>
        <v>2365639.52</v>
      </c>
      <c r="S1161" s="2">
        <f t="shared" si="508"/>
        <v>2365639</v>
      </c>
      <c r="T1161" s="2">
        <f t="shared" si="509"/>
        <v>0.52000000001862645</v>
      </c>
      <c r="U1161" s="2">
        <v>0</v>
      </c>
      <c r="V1161" s="3">
        <f t="shared" si="510"/>
        <v>0</v>
      </c>
      <c r="W1161" s="5">
        <f t="shared" si="511"/>
        <v>0</v>
      </c>
      <c r="X1161" s="2">
        <v>140070</v>
      </c>
      <c r="Y1161" s="3">
        <f t="shared" si="512"/>
        <v>140070</v>
      </c>
      <c r="Z1161" s="5">
        <f t="shared" si="513"/>
        <v>0</v>
      </c>
      <c r="AA1161" s="2">
        <v>194911.04</v>
      </c>
      <c r="AB1161" s="3">
        <f t="shared" si="514"/>
        <v>194911</v>
      </c>
      <c r="AC1161" s="5">
        <f t="shared" si="515"/>
        <v>4.0000000008149073E-2</v>
      </c>
      <c r="AD1161" s="2">
        <v>395728.48</v>
      </c>
      <c r="AE1161" s="3">
        <f t="shared" si="516"/>
        <v>395728</v>
      </c>
      <c r="AF1161" s="5">
        <f t="shared" si="517"/>
        <v>0.47999999998137355</v>
      </c>
      <c r="AG1161" s="2">
        <v>0</v>
      </c>
      <c r="AH1161" s="3">
        <f t="shared" si="518"/>
        <v>0</v>
      </c>
      <c r="AI1161" s="5">
        <f t="shared" si="519"/>
        <v>0</v>
      </c>
      <c r="AJ1161" s="2">
        <v>0</v>
      </c>
      <c r="AK1161" s="3">
        <f t="shared" si="520"/>
        <v>0</v>
      </c>
      <c r="AL1161" s="5">
        <f t="shared" si="521"/>
        <v>0</v>
      </c>
      <c r="AM1161" s="2">
        <v>0</v>
      </c>
      <c r="AN1161" s="3">
        <f t="shared" si="522"/>
        <v>0</v>
      </c>
      <c r="AO1161" s="5">
        <f t="shared" si="523"/>
        <v>0</v>
      </c>
      <c r="AP1161" s="2">
        <v>300000</v>
      </c>
      <c r="AQ1161" s="3">
        <f t="shared" si="524"/>
        <v>300000</v>
      </c>
      <c r="AR1161" s="5">
        <f t="shared" si="525"/>
        <v>0</v>
      </c>
      <c r="AS1161" s="2">
        <v>250000</v>
      </c>
      <c r="AT1161" s="3">
        <f t="shared" si="526"/>
        <v>250000</v>
      </c>
      <c r="AU1161" s="5">
        <f t="shared" si="527"/>
        <v>0</v>
      </c>
      <c r="AV1161" s="2">
        <v>400000</v>
      </c>
      <c r="AW1161" s="3">
        <f t="shared" si="528"/>
        <v>400000</v>
      </c>
      <c r="AX1161" s="5">
        <f t="shared" si="529"/>
        <v>0</v>
      </c>
      <c r="AY1161" s="2">
        <v>450000</v>
      </c>
      <c r="AZ1161" s="3">
        <f t="shared" si="530"/>
        <v>450000</v>
      </c>
      <c r="BA1161" s="5">
        <f t="shared" si="531"/>
        <v>0</v>
      </c>
      <c r="BB1161" s="2">
        <v>234930</v>
      </c>
      <c r="BC1161" s="3">
        <f t="shared" si="532"/>
        <v>234930</v>
      </c>
      <c r="BD1161" s="5">
        <f t="shared" si="533"/>
        <v>0</v>
      </c>
    </row>
    <row r="1162" spans="1:56" x14ac:dyDescent="0.25">
      <c r="A1162">
        <v>2015</v>
      </c>
      <c r="B1162">
        <v>12</v>
      </c>
      <c r="C1162" t="s">
        <v>28</v>
      </c>
      <c r="D1162">
        <v>2</v>
      </c>
      <c r="E1162">
        <v>6</v>
      </c>
      <c r="F1162">
        <v>8</v>
      </c>
      <c r="G1162">
        <v>0</v>
      </c>
      <c r="H1162">
        <v>12</v>
      </c>
      <c r="I1162" t="s">
        <v>34</v>
      </c>
      <c r="J1162">
        <v>13</v>
      </c>
      <c r="K1162">
        <v>33105</v>
      </c>
      <c r="L1162">
        <v>3000</v>
      </c>
      <c r="M1162">
        <v>1</v>
      </c>
      <c r="N1162">
        <v>1</v>
      </c>
      <c r="O1162">
        <v>9</v>
      </c>
      <c r="P1162" t="str">
        <f t="shared" si="534"/>
        <v>0</v>
      </c>
      <c r="Q1162" t="s">
        <v>30</v>
      </c>
      <c r="R1162" s="2">
        <f t="shared" si="507"/>
        <v>160000</v>
      </c>
      <c r="S1162" s="2">
        <f t="shared" si="508"/>
        <v>160000</v>
      </c>
      <c r="T1162" s="2">
        <f t="shared" si="509"/>
        <v>0</v>
      </c>
      <c r="U1162" s="2">
        <v>0</v>
      </c>
      <c r="V1162" s="3">
        <f t="shared" si="510"/>
        <v>0</v>
      </c>
      <c r="W1162" s="5">
        <f t="shared" si="511"/>
        <v>0</v>
      </c>
      <c r="X1162" s="2">
        <v>0</v>
      </c>
      <c r="Y1162" s="3">
        <f t="shared" si="512"/>
        <v>0</v>
      </c>
      <c r="Z1162" s="5">
        <f t="shared" si="513"/>
        <v>0</v>
      </c>
      <c r="AA1162" s="2">
        <v>0</v>
      </c>
      <c r="AB1162" s="3">
        <f t="shared" si="514"/>
        <v>0</v>
      </c>
      <c r="AC1162" s="5">
        <f t="shared" si="515"/>
        <v>0</v>
      </c>
      <c r="AD1162" s="2">
        <v>0</v>
      </c>
      <c r="AE1162" s="3">
        <f t="shared" si="516"/>
        <v>0</v>
      </c>
      <c r="AF1162" s="5">
        <f t="shared" si="517"/>
        <v>0</v>
      </c>
      <c r="AG1162" s="2">
        <v>0</v>
      </c>
      <c r="AH1162" s="3">
        <f t="shared" si="518"/>
        <v>0</v>
      </c>
      <c r="AI1162" s="5">
        <f t="shared" si="519"/>
        <v>0</v>
      </c>
      <c r="AJ1162" s="2">
        <v>18300</v>
      </c>
      <c r="AK1162" s="3">
        <f t="shared" si="520"/>
        <v>18300</v>
      </c>
      <c r="AL1162" s="5">
        <f t="shared" si="521"/>
        <v>0</v>
      </c>
      <c r="AM1162" s="2">
        <v>40300</v>
      </c>
      <c r="AN1162" s="3">
        <f t="shared" si="522"/>
        <v>40300</v>
      </c>
      <c r="AO1162" s="5">
        <f t="shared" si="523"/>
        <v>0</v>
      </c>
      <c r="AP1162" s="2">
        <v>29300</v>
      </c>
      <c r="AQ1162" s="3">
        <f t="shared" si="524"/>
        <v>29300</v>
      </c>
      <c r="AR1162" s="5">
        <f t="shared" si="525"/>
        <v>0</v>
      </c>
      <c r="AS1162" s="2">
        <v>18300</v>
      </c>
      <c r="AT1162" s="3">
        <f t="shared" si="526"/>
        <v>18300</v>
      </c>
      <c r="AU1162" s="5">
        <f t="shared" si="527"/>
        <v>0</v>
      </c>
      <c r="AV1162" s="2">
        <v>13500</v>
      </c>
      <c r="AW1162" s="3">
        <f t="shared" si="528"/>
        <v>13500</v>
      </c>
      <c r="AX1162" s="5">
        <f t="shared" si="529"/>
        <v>0</v>
      </c>
      <c r="AY1162" s="2">
        <v>18300</v>
      </c>
      <c r="AZ1162" s="3">
        <f t="shared" si="530"/>
        <v>18300</v>
      </c>
      <c r="BA1162" s="5">
        <f t="shared" si="531"/>
        <v>0</v>
      </c>
      <c r="BB1162" s="2">
        <v>22000</v>
      </c>
      <c r="BC1162" s="3">
        <f t="shared" si="532"/>
        <v>22000</v>
      </c>
      <c r="BD1162" s="5">
        <f t="shared" si="533"/>
        <v>0</v>
      </c>
    </row>
    <row r="1163" spans="1:56" x14ac:dyDescent="0.25">
      <c r="A1163">
        <v>2015</v>
      </c>
      <c r="B1163">
        <v>12</v>
      </c>
      <c r="C1163" t="s">
        <v>28</v>
      </c>
      <c r="D1163">
        <v>2</v>
      </c>
      <c r="E1163">
        <v>6</v>
      </c>
      <c r="F1163">
        <v>8</v>
      </c>
      <c r="G1163">
        <v>0</v>
      </c>
      <c r="H1163">
        <v>12</v>
      </c>
      <c r="I1163" t="s">
        <v>34</v>
      </c>
      <c r="J1163">
        <v>13</v>
      </c>
      <c r="K1163">
        <v>33301</v>
      </c>
      <c r="L1163">
        <v>3000</v>
      </c>
      <c r="M1163">
        <v>1</v>
      </c>
      <c r="N1163">
        <v>1</v>
      </c>
      <c r="O1163">
        <v>9</v>
      </c>
      <c r="P1163" t="str">
        <f t="shared" si="534"/>
        <v>0</v>
      </c>
      <c r="Q1163" t="s">
        <v>30</v>
      </c>
      <c r="R1163" s="2">
        <f t="shared" si="507"/>
        <v>3760720</v>
      </c>
      <c r="S1163" s="2">
        <f t="shared" si="508"/>
        <v>3760720</v>
      </c>
      <c r="T1163" s="2">
        <f t="shared" si="509"/>
        <v>0</v>
      </c>
      <c r="U1163" s="2">
        <v>0</v>
      </c>
      <c r="V1163" s="3">
        <f t="shared" si="510"/>
        <v>0</v>
      </c>
      <c r="W1163" s="5">
        <f t="shared" si="511"/>
        <v>0</v>
      </c>
      <c r="X1163" s="2">
        <v>0</v>
      </c>
      <c r="Y1163" s="3">
        <f t="shared" si="512"/>
        <v>0</v>
      </c>
      <c r="Z1163" s="5">
        <f t="shared" si="513"/>
        <v>0</v>
      </c>
      <c r="AA1163" s="2">
        <v>0</v>
      </c>
      <c r="AB1163" s="3">
        <f t="shared" si="514"/>
        <v>0</v>
      </c>
      <c r="AC1163" s="5">
        <f t="shared" si="515"/>
        <v>0</v>
      </c>
      <c r="AD1163" s="2">
        <v>410773</v>
      </c>
      <c r="AE1163" s="3">
        <f t="shared" si="516"/>
        <v>410773</v>
      </c>
      <c r="AF1163" s="5">
        <f t="shared" si="517"/>
        <v>0</v>
      </c>
      <c r="AG1163" s="2">
        <v>358158.77</v>
      </c>
      <c r="AH1163" s="3">
        <f t="shared" si="518"/>
        <v>358159</v>
      </c>
      <c r="AI1163" s="5">
        <f t="shared" si="519"/>
        <v>-0.22999999998137355</v>
      </c>
      <c r="AJ1163" s="2">
        <v>74758.86</v>
      </c>
      <c r="AK1163" s="3">
        <f t="shared" si="520"/>
        <v>74759</v>
      </c>
      <c r="AL1163" s="5">
        <f t="shared" si="521"/>
        <v>-0.13999999999941792</v>
      </c>
      <c r="AM1163" s="2">
        <v>125550.04</v>
      </c>
      <c r="AN1163" s="3">
        <f t="shared" si="522"/>
        <v>125550</v>
      </c>
      <c r="AO1163" s="5">
        <f t="shared" si="523"/>
        <v>3.9999999993597157E-2</v>
      </c>
      <c r="AP1163" s="2">
        <v>264558.09000000003</v>
      </c>
      <c r="AQ1163" s="3">
        <f t="shared" si="524"/>
        <v>264558</v>
      </c>
      <c r="AR1163" s="5">
        <f t="shared" si="525"/>
        <v>9.0000000025611371E-2</v>
      </c>
      <c r="AS1163" s="2">
        <v>291701</v>
      </c>
      <c r="AT1163" s="3">
        <f t="shared" si="526"/>
        <v>291701</v>
      </c>
      <c r="AU1163" s="5">
        <f t="shared" si="527"/>
        <v>0</v>
      </c>
      <c r="AV1163" s="2">
        <v>291701</v>
      </c>
      <c r="AW1163" s="3">
        <f t="shared" si="528"/>
        <v>291701</v>
      </c>
      <c r="AX1163" s="5">
        <f t="shared" si="529"/>
        <v>0</v>
      </c>
      <c r="AY1163" s="2">
        <v>294016</v>
      </c>
      <c r="AZ1163" s="3">
        <f t="shared" si="530"/>
        <v>294016</v>
      </c>
      <c r="BA1163" s="5">
        <f t="shared" si="531"/>
        <v>0</v>
      </c>
      <c r="BB1163" s="2">
        <v>1649503.24</v>
      </c>
      <c r="BC1163" s="3">
        <f t="shared" si="532"/>
        <v>1649503</v>
      </c>
      <c r="BD1163" s="5">
        <f t="shared" si="533"/>
        <v>0.23999999999068677</v>
      </c>
    </row>
    <row r="1164" spans="1:56" x14ac:dyDescent="0.25">
      <c r="A1164">
        <v>2015</v>
      </c>
      <c r="B1164">
        <v>12</v>
      </c>
      <c r="C1164" t="s">
        <v>28</v>
      </c>
      <c r="D1164">
        <v>2</v>
      </c>
      <c r="E1164">
        <v>6</v>
      </c>
      <c r="F1164">
        <v>8</v>
      </c>
      <c r="G1164">
        <v>0</v>
      </c>
      <c r="H1164">
        <v>12</v>
      </c>
      <c r="I1164" t="s">
        <v>34</v>
      </c>
      <c r="J1164">
        <v>13</v>
      </c>
      <c r="K1164">
        <v>33303</v>
      </c>
      <c r="L1164">
        <v>3000</v>
      </c>
      <c r="M1164">
        <v>1</v>
      </c>
      <c r="N1164">
        <v>1</v>
      </c>
      <c r="O1164">
        <v>9</v>
      </c>
      <c r="P1164" t="str">
        <f t="shared" si="534"/>
        <v>0</v>
      </c>
      <c r="Q1164" t="s">
        <v>30</v>
      </c>
      <c r="R1164" s="2">
        <f t="shared" si="507"/>
        <v>319109</v>
      </c>
      <c r="S1164" s="2">
        <f t="shared" si="508"/>
        <v>319109</v>
      </c>
      <c r="T1164" s="2">
        <f t="shared" si="509"/>
        <v>0</v>
      </c>
      <c r="U1164" s="2">
        <v>0</v>
      </c>
      <c r="V1164" s="3">
        <f t="shared" si="510"/>
        <v>0</v>
      </c>
      <c r="W1164" s="5">
        <f t="shared" si="511"/>
        <v>0</v>
      </c>
      <c r="X1164" s="2">
        <v>0</v>
      </c>
      <c r="Y1164" s="3">
        <f t="shared" si="512"/>
        <v>0</v>
      </c>
      <c r="Z1164" s="5">
        <f t="shared" si="513"/>
        <v>0</v>
      </c>
      <c r="AA1164" s="2">
        <v>0</v>
      </c>
      <c r="AB1164" s="3">
        <f t="shared" si="514"/>
        <v>0</v>
      </c>
      <c r="AC1164" s="5">
        <f t="shared" si="515"/>
        <v>0</v>
      </c>
      <c r="AD1164" s="2">
        <v>0</v>
      </c>
      <c r="AE1164" s="3">
        <f t="shared" si="516"/>
        <v>0</v>
      </c>
      <c r="AF1164" s="5">
        <f t="shared" si="517"/>
        <v>0</v>
      </c>
      <c r="AG1164" s="2">
        <v>0</v>
      </c>
      <c r="AH1164" s="3">
        <f t="shared" si="518"/>
        <v>0</v>
      </c>
      <c r="AI1164" s="5">
        <f t="shared" si="519"/>
        <v>0</v>
      </c>
      <c r="AJ1164" s="2">
        <v>78099</v>
      </c>
      <c r="AK1164" s="3">
        <f t="shared" si="520"/>
        <v>78099</v>
      </c>
      <c r="AL1164" s="5">
        <f t="shared" si="521"/>
        <v>0</v>
      </c>
      <c r="AM1164" s="2">
        <v>0</v>
      </c>
      <c r="AN1164" s="3">
        <f t="shared" si="522"/>
        <v>0</v>
      </c>
      <c r="AO1164" s="5">
        <f t="shared" si="523"/>
        <v>0</v>
      </c>
      <c r="AP1164" s="2">
        <v>3416</v>
      </c>
      <c r="AQ1164" s="3">
        <f t="shared" si="524"/>
        <v>3416</v>
      </c>
      <c r="AR1164" s="5">
        <f t="shared" si="525"/>
        <v>0</v>
      </c>
      <c r="AS1164" s="2">
        <v>0</v>
      </c>
      <c r="AT1164" s="3">
        <f t="shared" si="526"/>
        <v>0</v>
      </c>
      <c r="AU1164" s="5">
        <f t="shared" si="527"/>
        <v>0</v>
      </c>
      <c r="AV1164" s="2">
        <v>0</v>
      </c>
      <c r="AW1164" s="3">
        <f t="shared" si="528"/>
        <v>0</v>
      </c>
      <c r="AX1164" s="5">
        <f t="shared" si="529"/>
        <v>0</v>
      </c>
      <c r="AY1164" s="2">
        <v>237594</v>
      </c>
      <c r="AZ1164" s="3">
        <f t="shared" si="530"/>
        <v>237594</v>
      </c>
      <c r="BA1164" s="5">
        <f t="shared" si="531"/>
        <v>0</v>
      </c>
      <c r="BB1164" s="2">
        <v>0</v>
      </c>
      <c r="BC1164" s="3">
        <f t="shared" si="532"/>
        <v>0</v>
      </c>
      <c r="BD1164" s="5">
        <f t="shared" si="533"/>
        <v>0</v>
      </c>
    </row>
    <row r="1165" spans="1:56" x14ac:dyDescent="0.25">
      <c r="A1165">
        <v>2015</v>
      </c>
      <c r="B1165">
        <v>12</v>
      </c>
      <c r="C1165" t="s">
        <v>28</v>
      </c>
      <c r="D1165">
        <v>2</v>
      </c>
      <c r="E1165">
        <v>6</v>
      </c>
      <c r="F1165">
        <v>8</v>
      </c>
      <c r="G1165">
        <v>0</v>
      </c>
      <c r="H1165">
        <v>12</v>
      </c>
      <c r="I1165" t="s">
        <v>34</v>
      </c>
      <c r="J1165">
        <v>13</v>
      </c>
      <c r="K1165">
        <v>33304</v>
      </c>
      <c r="L1165">
        <v>3000</v>
      </c>
      <c r="M1165">
        <v>1</v>
      </c>
      <c r="N1165">
        <v>1</v>
      </c>
      <c r="O1165">
        <v>9</v>
      </c>
      <c r="P1165" t="str">
        <f t="shared" si="534"/>
        <v>0</v>
      </c>
      <c r="Q1165" t="s">
        <v>30</v>
      </c>
      <c r="R1165" s="2">
        <f t="shared" si="507"/>
        <v>197664</v>
      </c>
      <c r="S1165" s="2">
        <f t="shared" si="508"/>
        <v>197664</v>
      </c>
      <c r="T1165" s="2">
        <f t="shared" si="509"/>
        <v>0</v>
      </c>
      <c r="U1165" s="2">
        <v>0</v>
      </c>
      <c r="V1165" s="3">
        <f t="shared" si="510"/>
        <v>0</v>
      </c>
      <c r="W1165" s="5">
        <f t="shared" si="511"/>
        <v>0</v>
      </c>
      <c r="X1165" s="2">
        <v>0</v>
      </c>
      <c r="Y1165" s="3">
        <f t="shared" si="512"/>
        <v>0</v>
      </c>
      <c r="Z1165" s="5">
        <f t="shared" si="513"/>
        <v>0</v>
      </c>
      <c r="AA1165" s="2">
        <v>98832</v>
      </c>
      <c r="AB1165" s="3">
        <f t="shared" si="514"/>
        <v>98832</v>
      </c>
      <c r="AC1165" s="5">
        <f t="shared" si="515"/>
        <v>0</v>
      </c>
      <c r="AD1165" s="2">
        <v>0</v>
      </c>
      <c r="AE1165" s="3">
        <f t="shared" si="516"/>
        <v>0</v>
      </c>
      <c r="AF1165" s="5">
        <f t="shared" si="517"/>
        <v>0</v>
      </c>
      <c r="AG1165" s="2">
        <v>0</v>
      </c>
      <c r="AH1165" s="3">
        <f t="shared" si="518"/>
        <v>0</v>
      </c>
      <c r="AI1165" s="5">
        <f t="shared" si="519"/>
        <v>0</v>
      </c>
      <c r="AJ1165" s="2">
        <v>0</v>
      </c>
      <c r="AK1165" s="3">
        <f t="shared" si="520"/>
        <v>0</v>
      </c>
      <c r="AL1165" s="5">
        <f t="shared" si="521"/>
        <v>0</v>
      </c>
      <c r="AM1165" s="2">
        <v>98832</v>
      </c>
      <c r="AN1165" s="3">
        <f t="shared" si="522"/>
        <v>98832</v>
      </c>
      <c r="AO1165" s="5">
        <f t="shared" si="523"/>
        <v>0</v>
      </c>
      <c r="AP1165" s="2">
        <v>0</v>
      </c>
      <c r="AQ1165" s="3">
        <f t="shared" si="524"/>
        <v>0</v>
      </c>
      <c r="AR1165" s="5">
        <f t="shared" si="525"/>
        <v>0</v>
      </c>
      <c r="AS1165" s="2">
        <v>0</v>
      </c>
      <c r="AT1165" s="3">
        <f t="shared" si="526"/>
        <v>0</v>
      </c>
      <c r="AU1165" s="5">
        <f t="shared" si="527"/>
        <v>0</v>
      </c>
      <c r="AV1165" s="2">
        <v>0</v>
      </c>
      <c r="AW1165" s="3">
        <f t="shared" si="528"/>
        <v>0</v>
      </c>
      <c r="AX1165" s="5">
        <f t="shared" si="529"/>
        <v>0</v>
      </c>
      <c r="AY1165" s="2">
        <v>0</v>
      </c>
      <c r="AZ1165" s="3">
        <f t="shared" si="530"/>
        <v>0</v>
      </c>
      <c r="BA1165" s="5">
        <f t="shared" si="531"/>
        <v>0</v>
      </c>
      <c r="BB1165" s="2">
        <v>0</v>
      </c>
      <c r="BC1165" s="3">
        <f t="shared" si="532"/>
        <v>0</v>
      </c>
      <c r="BD1165" s="5">
        <f t="shared" si="533"/>
        <v>0</v>
      </c>
    </row>
    <row r="1166" spans="1:56" x14ac:dyDescent="0.25">
      <c r="A1166">
        <v>2015</v>
      </c>
      <c r="B1166">
        <v>12</v>
      </c>
      <c r="C1166" t="s">
        <v>28</v>
      </c>
      <c r="D1166">
        <v>2</v>
      </c>
      <c r="E1166">
        <v>6</v>
      </c>
      <c r="F1166">
        <v>8</v>
      </c>
      <c r="G1166">
        <v>0</v>
      </c>
      <c r="H1166">
        <v>12</v>
      </c>
      <c r="I1166" t="s">
        <v>34</v>
      </c>
      <c r="J1166">
        <v>13</v>
      </c>
      <c r="K1166">
        <v>33401</v>
      </c>
      <c r="L1166">
        <v>3000</v>
      </c>
      <c r="M1166">
        <v>1</v>
      </c>
      <c r="N1166">
        <v>1</v>
      </c>
      <c r="O1166">
        <v>9</v>
      </c>
      <c r="P1166" t="str">
        <f t="shared" si="534"/>
        <v>0</v>
      </c>
      <c r="Q1166" t="s">
        <v>30</v>
      </c>
      <c r="R1166" s="2">
        <f t="shared" si="507"/>
        <v>1561690</v>
      </c>
      <c r="S1166" s="2">
        <f t="shared" si="508"/>
        <v>1561690</v>
      </c>
      <c r="T1166" s="2">
        <f t="shared" si="509"/>
        <v>0</v>
      </c>
      <c r="U1166" s="2">
        <v>1561689.6</v>
      </c>
      <c r="V1166" s="3">
        <f t="shared" si="510"/>
        <v>1561690</v>
      </c>
      <c r="W1166" s="5">
        <f t="shared" si="511"/>
        <v>-0.39999999990686774</v>
      </c>
      <c r="X1166" s="2">
        <v>0</v>
      </c>
      <c r="Y1166" s="3">
        <f t="shared" si="512"/>
        <v>0</v>
      </c>
      <c r="Z1166" s="5">
        <f t="shared" si="513"/>
        <v>0</v>
      </c>
      <c r="AA1166" s="2">
        <v>0</v>
      </c>
      <c r="AB1166" s="3">
        <f t="shared" si="514"/>
        <v>0</v>
      </c>
      <c r="AC1166" s="5">
        <f t="shared" si="515"/>
        <v>0</v>
      </c>
      <c r="AD1166" s="2">
        <v>0</v>
      </c>
      <c r="AE1166" s="3">
        <f t="shared" si="516"/>
        <v>0</v>
      </c>
      <c r="AF1166" s="5">
        <f t="shared" si="517"/>
        <v>0</v>
      </c>
      <c r="AG1166" s="2">
        <v>0</v>
      </c>
      <c r="AH1166" s="3">
        <f t="shared" si="518"/>
        <v>0</v>
      </c>
      <c r="AI1166" s="5">
        <f t="shared" si="519"/>
        <v>0</v>
      </c>
      <c r="AJ1166" s="2">
        <v>0.4</v>
      </c>
      <c r="AK1166" s="3">
        <f t="shared" si="520"/>
        <v>0</v>
      </c>
      <c r="AL1166" s="5">
        <f t="shared" si="521"/>
        <v>0.4</v>
      </c>
      <c r="AM1166" s="2">
        <v>0</v>
      </c>
      <c r="AN1166" s="3">
        <f t="shared" si="522"/>
        <v>0</v>
      </c>
      <c r="AO1166" s="5">
        <f t="shared" si="523"/>
        <v>0</v>
      </c>
      <c r="AP1166" s="2">
        <v>0</v>
      </c>
      <c r="AQ1166" s="3">
        <f t="shared" si="524"/>
        <v>0</v>
      </c>
      <c r="AR1166" s="5">
        <f t="shared" si="525"/>
        <v>0</v>
      </c>
      <c r="AS1166" s="2">
        <v>0</v>
      </c>
      <c r="AT1166" s="3">
        <f t="shared" si="526"/>
        <v>0</v>
      </c>
      <c r="AU1166" s="5">
        <f t="shared" si="527"/>
        <v>0</v>
      </c>
      <c r="AV1166" s="2">
        <v>0</v>
      </c>
      <c r="AW1166" s="3">
        <f t="shared" si="528"/>
        <v>0</v>
      </c>
      <c r="AX1166" s="5">
        <f t="shared" si="529"/>
        <v>0</v>
      </c>
      <c r="AY1166" s="2">
        <v>0</v>
      </c>
      <c r="AZ1166" s="3">
        <f t="shared" si="530"/>
        <v>0</v>
      </c>
      <c r="BA1166" s="5">
        <f t="shared" si="531"/>
        <v>0</v>
      </c>
      <c r="BB1166" s="2">
        <v>0</v>
      </c>
      <c r="BC1166" s="3">
        <f t="shared" si="532"/>
        <v>0</v>
      </c>
      <c r="BD1166" s="5">
        <f t="shared" si="533"/>
        <v>0</v>
      </c>
    </row>
    <row r="1167" spans="1:56" x14ac:dyDescent="0.25">
      <c r="A1167">
        <v>2015</v>
      </c>
      <c r="B1167">
        <v>12</v>
      </c>
      <c r="C1167" t="s">
        <v>28</v>
      </c>
      <c r="D1167">
        <v>2</v>
      </c>
      <c r="E1167">
        <v>6</v>
      </c>
      <c r="F1167">
        <v>8</v>
      </c>
      <c r="G1167">
        <v>0</v>
      </c>
      <c r="H1167">
        <v>12</v>
      </c>
      <c r="I1167" t="s">
        <v>34</v>
      </c>
      <c r="J1167">
        <v>13</v>
      </c>
      <c r="K1167">
        <v>33602</v>
      </c>
      <c r="L1167">
        <v>3000</v>
      </c>
      <c r="M1167">
        <v>1</v>
      </c>
      <c r="N1167">
        <v>1</v>
      </c>
      <c r="O1167">
        <v>9</v>
      </c>
      <c r="P1167" t="str">
        <f t="shared" si="534"/>
        <v>0</v>
      </c>
      <c r="Q1167" t="s">
        <v>30</v>
      </c>
      <c r="R1167" s="2">
        <f t="shared" si="507"/>
        <v>1565502</v>
      </c>
      <c r="S1167" s="2">
        <f t="shared" si="508"/>
        <v>1565502</v>
      </c>
      <c r="T1167" s="2">
        <f t="shared" si="509"/>
        <v>0</v>
      </c>
      <c r="U1167" s="2">
        <v>5549.67</v>
      </c>
      <c r="V1167" s="3">
        <f t="shared" si="510"/>
        <v>5550</v>
      </c>
      <c r="W1167" s="5">
        <f t="shared" si="511"/>
        <v>-0.32999999999992724</v>
      </c>
      <c r="X1167" s="2">
        <v>250</v>
      </c>
      <c r="Y1167" s="3">
        <f t="shared" si="512"/>
        <v>250</v>
      </c>
      <c r="Z1167" s="5">
        <f t="shared" si="513"/>
        <v>0</v>
      </c>
      <c r="AA1167" s="2">
        <v>340000</v>
      </c>
      <c r="AB1167" s="3">
        <f t="shared" si="514"/>
        <v>340000</v>
      </c>
      <c r="AC1167" s="5">
        <f t="shared" si="515"/>
        <v>0</v>
      </c>
      <c r="AD1167" s="2">
        <v>1179.2</v>
      </c>
      <c r="AE1167" s="3">
        <f t="shared" si="516"/>
        <v>1179</v>
      </c>
      <c r="AF1167" s="5">
        <f t="shared" si="517"/>
        <v>0.20000000000004547</v>
      </c>
      <c r="AG1167" s="2">
        <v>46623.01</v>
      </c>
      <c r="AH1167" s="3">
        <f t="shared" si="518"/>
        <v>46623</v>
      </c>
      <c r="AI1167" s="5">
        <f t="shared" si="519"/>
        <v>1.0000000002037268E-2</v>
      </c>
      <c r="AJ1167" s="2">
        <v>2937.8</v>
      </c>
      <c r="AK1167" s="3">
        <f t="shared" si="520"/>
        <v>2938</v>
      </c>
      <c r="AL1167" s="5">
        <f t="shared" si="521"/>
        <v>-0.1999999999998181</v>
      </c>
      <c r="AM1167" s="2">
        <v>270200.33</v>
      </c>
      <c r="AN1167" s="3">
        <f t="shared" si="522"/>
        <v>270200</v>
      </c>
      <c r="AO1167" s="5">
        <f t="shared" si="523"/>
        <v>0.33000000001629815</v>
      </c>
      <c r="AP1167" s="2">
        <v>116157.99</v>
      </c>
      <c r="AQ1167" s="3">
        <f t="shared" si="524"/>
        <v>116158</v>
      </c>
      <c r="AR1167" s="5">
        <f t="shared" si="525"/>
        <v>-9.9999999947613105E-3</v>
      </c>
      <c r="AS1167" s="2">
        <v>117200</v>
      </c>
      <c r="AT1167" s="3">
        <f t="shared" si="526"/>
        <v>117200</v>
      </c>
      <c r="AU1167" s="5">
        <f t="shared" si="527"/>
        <v>0</v>
      </c>
      <c r="AV1167" s="2">
        <v>115519</v>
      </c>
      <c r="AW1167" s="3">
        <f t="shared" si="528"/>
        <v>115519</v>
      </c>
      <c r="AX1167" s="5">
        <f t="shared" si="529"/>
        <v>0</v>
      </c>
      <c r="AY1167" s="2">
        <v>236868</v>
      </c>
      <c r="AZ1167" s="3">
        <f t="shared" si="530"/>
        <v>236868</v>
      </c>
      <c r="BA1167" s="5">
        <f t="shared" si="531"/>
        <v>0</v>
      </c>
      <c r="BB1167" s="2">
        <v>313017</v>
      </c>
      <c r="BC1167" s="3">
        <f t="shared" si="532"/>
        <v>313017</v>
      </c>
      <c r="BD1167" s="5">
        <f t="shared" si="533"/>
        <v>0</v>
      </c>
    </row>
    <row r="1168" spans="1:56" x14ac:dyDescent="0.25">
      <c r="A1168">
        <v>2015</v>
      </c>
      <c r="B1168">
        <v>12</v>
      </c>
      <c r="C1168" t="s">
        <v>28</v>
      </c>
      <c r="D1168">
        <v>2</v>
      </c>
      <c r="E1168">
        <v>6</v>
      </c>
      <c r="F1168">
        <v>8</v>
      </c>
      <c r="G1168">
        <v>0</v>
      </c>
      <c r="H1168">
        <v>12</v>
      </c>
      <c r="I1168" t="s">
        <v>34</v>
      </c>
      <c r="J1168">
        <v>13</v>
      </c>
      <c r="K1168">
        <v>33604</v>
      </c>
      <c r="L1168">
        <v>3000</v>
      </c>
      <c r="M1168">
        <v>1</v>
      </c>
      <c r="N1168">
        <v>1</v>
      </c>
      <c r="O1168">
        <v>9</v>
      </c>
      <c r="P1168" t="str">
        <f t="shared" si="534"/>
        <v>0</v>
      </c>
      <c r="Q1168" t="s">
        <v>30</v>
      </c>
      <c r="R1168" s="2">
        <f t="shared" si="507"/>
        <v>717292.70000000007</v>
      </c>
      <c r="S1168" s="2">
        <f t="shared" si="508"/>
        <v>717293</v>
      </c>
      <c r="T1168" s="2">
        <f t="shared" si="509"/>
        <v>-0.29999999993015081</v>
      </c>
      <c r="U1168" s="2">
        <v>0</v>
      </c>
      <c r="V1168" s="3">
        <f t="shared" si="510"/>
        <v>0</v>
      </c>
      <c r="W1168" s="5">
        <f t="shared" si="511"/>
        <v>0</v>
      </c>
      <c r="X1168" s="2">
        <v>0</v>
      </c>
      <c r="Y1168" s="3">
        <f t="shared" si="512"/>
        <v>0</v>
      </c>
      <c r="Z1168" s="5">
        <f t="shared" si="513"/>
        <v>0</v>
      </c>
      <c r="AA1168" s="2">
        <v>225383.6</v>
      </c>
      <c r="AB1168" s="3">
        <f t="shared" si="514"/>
        <v>225384</v>
      </c>
      <c r="AC1168" s="5">
        <f t="shared" si="515"/>
        <v>-0.39999999999417923</v>
      </c>
      <c r="AD1168" s="2">
        <v>505.74</v>
      </c>
      <c r="AE1168" s="3">
        <f t="shared" si="516"/>
        <v>506</v>
      </c>
      <c r="AF1168" s="5">
        <f t="shared" si="517"/>
        <v>-0.25999999999999091</v>
      </c>
      <c r="AG1168" s="2">
        <v>11395.44</v>
      </c>
      <c r="AH1168" s="3">
        <f t="shared" si="518"/>
        <v>11395</v>
      </c>
      <c r="AI1168" s="5">
        <f t="shared" si="519"/>
        <v>0.44000000000050932</v>
      </c>
      <c r="AJ1168" s="2">
        <v>75641.86</v>
      </c>
      <c r="AK1168" s="3">
        <f t="shared" si="520"/>
        <v>75642</v>
      </c>
      <c r="AL1168" s="5">
        <f t="shared" si="521"/>
        <v>-0.13999999999941792</v>
      </c>
      <c r="AM1168" s="2">
        <v>227700</v>
      </c>
      <c r="AN1168" s="3">
        <f t="shared" si="522"/>
        <v>227700</v>
      </c>
      <c r="AO1168" s="5">
        <f t="shared" si="523"/>
        <v>0</v>
      </c>
      <c r="AP1168" s="2">
        <v>1505.88</v>
      </c>
      <c r="AQ1168" s="3">
        <f t="shared" si="524"/>
        <v>1506</v>
      </c>
      <c r="AR1168" s="5">
        <f t="shared" si="525"/>
        <v>-0.11999999999989086</v>
      </c>
      <c r="AS1168" s="2">
        <v>0</v>
      </c>
      <c r="AT1168" s="3">
        <f t="shared" si="526"/>
        <v>0</v>
      </c>
      <c r="AU1168" s="5">
        <f t="shared" si="527"/>
        <v>0</v>
      </c>
      <c r="AV1168" s="2">
        <v>101200</v>
      </c>
      <c r="AW1168" s="3">
        <f t="shared" si="528"/>
        <v>101200</v>
      </c>
      <c r="AX1168" s="5">
        <f t="shared" si="529"/>
        <v>0</v>
      </c>
      <c r="AY1168" s="2">
        <v>21617</v>
      </c>
      <c r="AZ1168" s="3">
        <f t="shared" si="530"/>
        <v>21617</v>
      </c>
      <c r="BA1168" s="5">
        <f t="shared" si="531"/>
        <v>0</v>
      </c>
      <c r="BB1168" s="2">
        <v>52343.18</v>
      </c>
      <c r="BC1168" s="3">
        <f t="shared" si="532"/>
        <v>52343</v>
      </c>
      <c r="BD1168" s="5">
        <f t="shared" si="533"/>
        <v>0.18000000000029104</v>
      </c>
    </row>
    <row r="1169" spans="1:56" x14ac:dyDescent="0.25">
      <c r="A1169">
        <v>2015</v>
      </c>
      <c r="B1169">
        <v>12</v>
      </c>
      <c r="C1169" t="s">
        <v>28</v>
      </c>
      <c r="D1169">
        <v>2</v>
      </c>
      <c r="E1169">
        <v>6</v>
      </c>
      <c r="F1169">
        <v>8</v>
      </c>
      <c r="G1169">
        <v>0</v>
      </c>
      <c r="H1169">
        <v>12</v>
      </c>
      <c r="I1169" t="s">
        <v>34</v>
      </c>
      <c r="J1169">
        <v>13</v>
      </c>
      <c r="K1169">
        <v>33605</v>
      </c>
      <c r="L1169">
        <v>3000</v>
      </c>
      <c r="M1169">
        <v>1</v>
      </c>
      <c r="N1169">
        <v>1</v>
      </c>
      <c r="O1169">
        <v>9</v>
      </c>
      <c r="P1169" t="str">
        <f t="shared" si="534"/>
        <v>0</v>
      </c>
      <c r="Q1169" t="s">
        <v>30</v>
      </c>
      <c r="R1169" s="2">
        <f t="shared" si="507"/>
        <v>331999.99</v>
      </c>
      <c r="S1169" s="2">
        <f t="shared" si="508"/>
        <v>332000</v>
      </c>
      <c r="T1169" s="2">
        <f t="shared" si="509"/>
        <v>-1.0000000009313226E-2</v>
      </c>
      <c r="U1169" s="2">
        <v>0</v>
      </c>
      <c r="V1169" s="3">
        <f t="shared" si="510"/>
        <v>0</v>
      </c>
      <c r="W1169" s="5">
        <f t="shared" si="511"/>
        <v>0</v>
      </c>
      <c r="X1169" s="2">
        <v>0</v>
      </c>
      <c r="Y1169" s="3">
        <f t="shared" si="512"/>
        <v>0</v>
      </c>
      <c r="Z1169" s="5">
        <f t="shared" si="513"/>
        <v>0</v>
      </c>
      <c r="AA1169" s="2">
        <v>0</v>
      </c>
      <c r="AB1169" s="3">
        <f t="shared" si="514"/>
        <v>0</v>
      </c>
      <c r="AC1169" s="5">
        <f t="shared" si="515"/>
        <v>0</v>
      </c>
      <c r="AD1169" s="2">
        <v>12999.99</v>
      </c>
      <c r="AE1169" s="3">
        <f t="shared" si="516"/>
        <v>13000</v>
      </c>
      <c r="AF1169" s="5">
        <f t="shared" si="517"/>
        <v>-1.0000000000218279E-2</v>
      </c>
      <c r="AG1169" s="2">
        <v>0</v>
      </c>
      <c r="AH1169" s="3">
        <f t="shared" si="518"/>
        <v>0</v>
      </c>
      <c r="AI1169" s="5">
        <f t="shared" si="519"/>
        <v>0</v>
      </c>
      <c r="AJ1169" s="2">
        <v>0</v>
      </c>
      <c r="AK1169" s="3">
        <f t="shared" si="520"/>
        <v>0</v>
      </c>
      <c r="AL1169" s="5">
        <f t="shared" si="521"/>
        <v>0</v>
      </c>
      <c r="AM1169" s="2">
        <v>319000</v>
      </c>
      <c r="AN1169" s="3">
        <f t="shared" si="522"/>
        <v>319000</v>
      </c>
      <c r="AO1169" s="5">
        <f t="shared" si="523"/>
        <v>0</v>
      </c>
      <c r="AP1169" s="2">
        <v>0</v>
      </c>
      <c r="AQ1169" s="3">
        <f t="shared" si="524"/>
        <v>0</v>
      </c>
      <c r="AR1169" s="5">
        <f t="shared" si="525"/>
        <v>0</v>
      </c>
      <c r="AS1169" s="2">
        <v>0</v>
      </c>
      <c r="AT1169" s="3">
        <f t="shared" si="526"/>
        <v>0</v>
      </c>
      <c r="AU1169" s="5">
        <f t="shared" si="527"/>
        <v>0</v>
      </c>
      <c r="AV1169" s="2">
        <v>0</v>
      </c>
      <c r="AW1169" s="3">
        <f t="shared" si="528"/>
        <v>0</v>
      </c>
      <c r="AX1169" s="5">
        <f t="shared" si="529"/>
        <v>0</v>
      </c>
      <c r="AY1169" s="2">
        <v>0</v>
      </c>
      <c r="AZ1169" s="3">
        <f t="shared" si="530"/>
        <v>0</v>
      </c>
      <c r="BA1169" s="5">
        <f t="shared" si="531"/>
        <v>0</v>
      </c>
      <c r="BB1169" s="2">
        <v>0</v>
      </c>
      <c r="BC1169" s="3">
        <f t="shared" si="532"/>
        <v>0</v>
      </c>
      <c r="BD1169" s="5">
        <f t="shared" si="533"/>
        <v>0</v>
      </c>
    </row>
    <row r="1170" spans="1:56" x14ac:dyDescent="0.25">
      <c r="A1170">
        <v>2015</v>
      </c>
      <c r="B1170">
        <v>12</v>
      </c>
      <c r="C1170" t="s">
        <v>28</v>
      </c>
      <c r="D1170">
        <v>2</v>
      </c>
      <c r="E1170">
        <v>6</v>
      </c>
      <c r="F1170">
        <v>8</v>
      </c>
      <c r="G1170">
        <v>0</v>
      </c>
      <c r="H1170">
        <v>12</v>
      </c>
      <c r="I1170" t="s">
        <v>34</v>
      </c>
      <c r="J1170">
        <v>13</v>
      </c>
      <c r="K1170">
        <v>33801</v>
      </c>
      <c r="L1170">
        <v>3000</v>
      </c>
      <c r="M1170">
        <v>1</v>
      </c>
      <c r="N1170">
        <v>1</v>
      </c>
      <c r="O1170">
        <v>9</v>
      </c>
      <c r="P1170" t="str">
        <f t="shared" si="534"/>
        <v>0</v>
      </c>
      <c r="Q1170" t="s">
        <v>30</v>
      </c>
      <c r="R1170" s="2">
        <f t="shared" si="507"/>
        <v>22125859.710000001</v>
      </c>
      <c r="S1170" s="2">
        <f t="shared" si="508"/>
        <v>22125859</v>
      </c>
      <c r="T1170" s="2">
        <f t="shared" si="509"/>
        <v>0.71000000089406967</v>
      </c>
      <c r="U1170" s="2">
        <v>4444031.45</v>
      </c>
      <c r="V1170" s="3">
        <f t="shared" si="510"/>
        <v>4444031</v>
      </c>
      <c r="W1170" s="5">
        <f t="shared" si="511"/>
        <v>0.45000000018626451</v>
      </c>
      <c r="X1170" s="2">
        <v>1446206.97</v>
      </c>
      <c r="Y1170" s="3">
        <f t="shared" si="512"/>
        <v>1446207</v>
      </c>
      <c r="Z1170" s="5">
        <f t="shared" si="513"/>
        <v>-3.0000000027939677E-2</v>
      </c>
      <c r="AA1170" s="2">
        <v>53140.94</v>
      </c>
      <c r="AB1170" s="3">
        <f t="shared" si="514"/>
        <v>53141</v>
      </c>
      <c r="AC1170" s="5">
        <f t="shared" si="515"/>
        <v>-5.9999999997671694E-2</v>
      </c>
      <c r="AD1170" s="2">
        <v>339394.56</v>
      </c>
      <c r="AE1170" s="3">
        <f t="shared" si="516"/>
        <v>339395</v>
      </c>
      <c r="AF1170" s="5">
        <f t="shared" si="517"/>
        <v>-0.44000000000232831</v>
      </c>
      <c r="AG1170" s="2">
        <v>1562526.32</v>
      </c>
      <c r="AH1170" s="3">
        <f t="shared" si="518"/>
        <v>1562526</v>
      </c>
      <c r="AI1170" s="5">
        <f t="shared" si="519"/>
        <v>0.32000000006519258</v>
      </c>
      <c r="AJ1170" s="2">
        <v>6626174.04</v>
      </c>
      <c r="AK1170" s="3">
        <f t="shared" si="520"/>
        <v>6626174</v>
      </c>
      <c r="AL1170" s="5">
        <f t="shared" si="521"/>
        <v>4.0000000037252903E-2</v>
      </c>
      <c r="AM1170" s="2">
        <v>2345001.87</v>
      </c>
      <c r="AN1170" s="3">
        <f t="shared" si="522"/>
        <v>2345002</v>
      </c>
      <c r="AO1170" s="5">
        <f t="shared" si="523"/>
        <v>-0.12999999988824129</v>
      </c>
      <c r="AP1170" s="2">
        <v>1597892.05</v>
      </c>
      <c r="AQ1170" s="3">
        <f t="shared" si="524"/>
        <v>1597892</v>
      </c>
      <c r="AR1170" s="5">
        <f t="shared" si="525"/>
        <v>5.0000000046566129E-2</v>
      </c>
      <c r="AS1170" s="2">
        <v>1534448.29</v>
      </c>
      <c r="AT1170" s="3">
        <f t="shared" si="526"/>
        <v>1534448</v>
      </c>
      <c r="AU1170" s="5">
        <f t="shared" si="527"/>
        <v>0.2900000000372529</v>
      </c>
      <c r="AV1170" s="2">
        <v>2035474.06</v>
      </c>
      <c r="AW1170" s="3">
        <f t="shared" si="528"/>
        <v>2035474</v>
      </c>
      <c r="AX1170" s="5">
        <f t="shared" si="529"/>
        <v>6.0000000055879354E-2</v>
      </c>
      <c r="AY1170" s="2">
        <v>0</v>
      </c>
      <c r="AZ1170" s="3">
        <f t="shared" si="530"/>
        <v>0</v>
      </c>
      <c r="BA1170" s="5">
        <f t="shared" si="531"/>
        <v>0</v>
      </c>
      <c r="BB1170" s="2">
        <v>141569.16</v>
      </c>
      <c r="BC1170" s="3">
        <f t="shared" si="532"/>
        <v>141569</v>
      </c>
      <c r="BD1170" s="5">
        <f t="shared" si="533"/>
        <v>0.16000000000349246</v>
      </c>
    </row>
    <row r="1171" spans="1:56" x14ac:dyDescent="0.25">
      <c r="A1171">
        <v>2015</v>
      </c>
      <c r="B1171">
        <v>12</v>
      </c>
      <c r="C1171" t="s">
        <v>28</v>
      </c>
      <c r="D1171">
        <v>2</v>
      </c>
      <c r="E1171">
        <v>6</v>
      </c>
      <c r="F1171">
        <v>8</v>
      </c>
      <c r="G1171">
        <v>0</v>
      </c>
      <c r="H1171">
        <v>12</v>
      </c>
      <c r="I1171" t="s">
        <v>34</v>
      </c>
      <c r="J1171">
        <v>13</v>
      </c>
      <c r="K1171">
        <v>33901</v>
      </c>
      <c r="L1171">
        <v>3000</v>
      </c>
      <c r="M1171">
        <v>1</v>
      </c>
      <c r="N1171">
        <v>1</v>
      </c>
      <c r="O1171">
        <v>9</v>
      </c>
      <c r="P1171" t="str">
        <f t="shared" si="534"/>
        <v>0</v>
      </c>
      <c r="Q1171" t="s">
        <v>30</v>
      </c>
      <c r="R1171" s="2">
        <f t="shared" si="507"/>
        <v>467704</v>
      </c>
      <c r="S1171" s="2">
        <f t="shared" si="508"/>
        <v>467704</v>
      </c>
      <c r="T1171" s="2">
        <f t="shared" si="509"/>
        <v>0</v>
      </c>
      <c r="U1171" s="2">
        <v>273216.5</v>
      </c>
      <c r="V1171" s="3">
        <f t="shared" si="510"/>
        <v>273217</v>
      </c>
      <c r="W1171" s="5">
        <f t="shared" si="511"/>
        <v>-0.5</v>
      </c>
      <c r="X1171" s="2">
        <v>0</v>
      </c>
      <c r="Y1171" s="3">
        <f t="shared" si="512"/>
        <v>0</v>
      </c>
      <c r="Z1171" s="5">
        <f t="shared" si="513"/>
        <v>0</v>
      </c>
      <c r="AA1171" s="2">
        <v>220</v>
      </c>
      <c r="AB1171" s="3">
        <f t="shared" si="514"/>
        <v>220</v>
      </c>
      <c r="AC1171" s="5">
        <f t="shared" si="515"/>
        <v>0</v>
      </c>
      <c r="AD1171" s="2">
        <v>0</v>
      </c>
      <c r="AE1171" s="3">
        <f t="shared" si="516"/>
        <v>0</v>
      </c>
      <c r="AF1171" s="5">
        <f t="shared" si="517"/>
        <v>0</v>
      </c>
      <c r="AG1171" s="2">
        <v>16435</v>
      </c>
      <c r="AH1171" s="3">
        <f t="shared" si="518"/>
        <v>16435</v>
      </c>
      <c r="AI1171" s="5">
        <f t="shared" si="519"/>
        <v>0</v>
      </c>
      <c r="AJ1171" s="2">
        <v>0</v>
      </c>
      <c r="AK1171" s="3">
        <f t="shared" si="520"/>
        <v>0</v>
      </c>
      <c r="AL1171" s="5">
        <f t="shared" si="521"/>
        <v>0</v>
      </c>
      <c r="AM1171" s="2">
        <v>52837.01</v>
      </c>
      <c r="AN1171" s="3">
        <f t="shared" si="522"/>
        <v>52837</v>
      </c>
      <c r="AO1171" s="5">
        <f t="shared" si="523"/>
        <v>1.0000000002037268E-2</v>
      </c>
      <c r="AP1171" s="2">
        <v>20495.48</v>
      </c>
      <c r="AQ1171" s="3">
        <f t="shared" si="524"/>
        <v>20495</v>
      </c>
      <c r="AR1171" s="5">
        <f t="shared" si="525"/>
        <v>0.47999999999956344</v>
      </c>
      <c r="AS1171" s="2">
        <v>23669</v>
      </c>
      <c r="AT1171" s="3">
        <f t="shared" si="526"/>
        <v>23669</v>
      </c>
      <c r="AU1171" s="5">
        <f t="shared" si="527"/>
        <v>0</v>
      </c>
      <c r="AV1171" s="2">
        <v>19722</v>
      </c>
      <c r="AW1171" s="3">
        <f t="shared" si="528"/>
        <v>19722</v>
      </c>
      <c r="AX1171" s="5">
        <f t="shared" si="529"/>
        <v>0</v>
      </c>
      <c r="AY1171" s="2">
        <v>20382</v>
      </c>
      <c r="AZ1171" s="3">
        <f t="shared" si="530"/>
        <v>20382</v>
      </c>
      <c r="BA1171" s="5">
        <f t="shared" si="531"/>
        <v>0</v>
      </c>
      <c r="BB1171" s="2">
        <v>40727.01</v>
      </c>
      <c r="BC1171" s="3">
        <f t="shared" si="532"/>
        <v>40727</v>
      </c>
      <c r="BD1171" s="5">
        <f t="shared" si="533"/>
        <v>1.0000000002037268E-2</v>
      </c>
    </row>
    <row r="1172" spans="1:56" x14ac:dyDescent="0.25">
      <c r="A1172">
        <v>2015</v>
      </c>
      <c r="B1172">
        <v>12</v>
      </c>
      <c r="C1172" t="s">
        <v>28</v>
      </c>
      <c r="D1172">
        <v>2</v>
      </c>
      <c r="E1172">
        <v>6</v>
      </c>
      <c r="F1172">
        <v>8</v>
      </c>
      <c r="G1172">
        <v>0</v>
      </c>
      <c r="H1172">
        <v>12</v>
      </c>
      <c r="I1172" t="s">
        <v>34</v>
      </c>
      <c r="J1172">
        <v>13</v>
      </c>
      <c r="K1172">
        <v>33903</v>
      </c>
      <c r="L1172">
        <v>3000</v>
      </c>
      <c r="M1172">
        <v>1</v>
      </c>
      <c r="N1172">
        <v>1</v>
      </c>
      <c r="O1172">
        <v>9</v>
      </c>
      <c r="P1172" t="str">
        <f t="shared" si="534"/>
        <v>0</v>
      </c>
      <c r="Q1172" t="s">
        <v>30</v>
      </c>
      <c r="R1172" s="2">
        <f t="shared" si="507"/>
        <v>11421508.290000001</v>
      </c>
      <c r="S1172" s="2">
        <f t="shared" si="508"/>
        <v>11421507</v>
      </c>
      <c r="T1172" s="2">
        <f t="shared" si="509"/>
        <v>1.2900000009685755</v>
      </c>
      <c r="U1172" s="2">
        <v>697978</v>
      </c>
      <c r="V1172" s="3">
        <f t="shared" si="510"/>
        <v>697978</v>
      </c>
      <c r="W1172" s="5">
        <f t="shared" si="511"/>
        <v>0</v>
      </c>
      <c r="X1172" s="2">
        <v>0</v>
      </c>
      <c r="Y1172" s="3">
        <f t="shared" si="512"/>
        <v>0</v>
      </c>
      <c r="Z1172" s="5">
        <f t="shared" si="513"/>
        <v>0</v>
      </c>
      <c r="AA1172" s="2">
        <v>1532802.62</v>
      </c>
      <c r="AB1172" s="3">
        <f t="shared" si="514"/>
        <v>1532803</v>
      </c>
      <c r="AC1172" s="5">
        <f t="shared" si="515"/>
        <v>-0.37999999988824129</v>
      </c>
      <c r="AD1172" s="2">
        <v>2025267.33</v>
      </c>
      <c r="AE1172" s="3">
        <f t="shared" si="516"/>
        <v>2025267</v>
      </c>
      <c r="AF1172" s="5">
        <f t="shared" si="517"/>
        <v>0.33000000007450581</v>
      </c>
      <c r="AG1172" s="2">
        <v>970923</v>
      </c>
      <c r="AH1172" s="3">
        <f t="shared" si="518"/>
        <v>970923</v>
      </c>
      <c r="AI1172" s="5">
        <f t="shared" si="519"/>
        <v>0</v>
      </c>
      <c r="AJ1172" s="2">
        <v>4672</v>
      </c>
      <c r="AK1172" s="3">
        <f t="shared" si="520"/>
        <v>4672</v>
      </c>
      <c r="AL1172" s="5">
        <f t="shared" si="521"/>
        <v>0</v>
      </c>
      <c r="AM1172" s="2">
        <v>136488.13</v>
      </c>
      <c r="AN1172" s="3">
        <f t="shared" si="522"/>
        <v>136488</v>
      </c>
      <c r="AO1172" s="5">
        <f t="shared" si="523"/>
        <v>0.13000000000465661</v>
      </c>
      <c r="AP1172" s="2">
        <v>1013794.4</v>
      </c>
      <c r="AQ1172" s="3">
        <f t="shared" si="524"/>
        <v>1013794</v>
      </c>
      <c r="AR1172" s="5">
        <f t="shared" si="525"/>
        <v>0.40000000002328306</v>
      </c>
      <c r="AS1172" s="2">
        <v>811989.87</v>
      </c>
      <c r="AT1172" s="3">
        <f t="shared" si="526"/>
        <v>811990</v>
      </c>
      <c r="AU1172" s="5">
        <f t="shared" si="527"/>
        <v>-0.13000000000465661</v>
      </c>
      <c r="AV1172" s="2">
        <v>2873381.48</v>
      </c>
      <c r="AW1172" s="3">
        <f t="shared" si="528"/>
        <v>2873381</v>
      </c>
      <c r="AX1172" s="5">
        <f t="shared" si="529"/>
        <v>0.47999999998137355</v>
      </c>
      <c r="AY1172" s="2">
        <v>415654.31</v>
      </c>
      <c r="AZ1172" s="3">
        <f t="shared" si="530"/>
        <v>415654</v>
      </c>
      <c r="BA1172" s="5">
        <f t="shared" si="531"/>
        <v>0.30999999999767169</v>
      </c>
      <c r="BB1172" s="2">
        <v>938557.15</v>
      </c>
      <c r="BC1172" s="3">
        <f t="shared" si="532"/>
        <v>938557</v>
      </c>
      <c r="BD1172" s="5">
        <f t="shared" si="533"/>
        <v>0.15000000002328306</v>
      </c>
    </row>
    <row r="1173" spans="1:56" x14ac:dyDescent="0.25">
      <c r="A1173">
        <v>2015</v>
      </c>
      <c r="B1173">
        <v>12</v>
      </c>
      <c r="C1173" t="s">
        <v>28</v>
      </c>
      <c r="D1173">
        <v>2</v>
      </c>
      <c r="E1173">
        <v>6</v>
      </c>
      <c r="F1173">
        <v>8</v>
      </c>
      <c r="G1173">
        <v>0</v>
      </c>
      <c r="H1173">
        <v>12</v>
      </c>
      <c r="I1173" t="s">
        <v>34</v>
      </c>
      <c r="J1173">
        <v>13</v>
      </c>
      <c r="K1173">
        <v>34101</v>
      </c>
      <c r="L1173">
        <v>3000</v>
      </c>
      <c r="M1173">
        <v>1</v>
      </c>
      <c r="N1173">
        <v>1</v>
      </c>
      <c r="O1173">
        <v>9</v>
      </c>
      <c r="P1173" t="str">
        <f t="shared" si="534"/>
        <v>0</v>
      </c>
      <c r="Q1173" t="s">
        <v>30</v>
      </c>
      <c r="R1173" s="2">
        <f t="shared" si="507"/>
        <v>1524270.16</v>
      </c>
      <c r="S1173" s="2">
        <f t="shared" si="508"/>
        <v>1524270</v>
      </c>
      <c r="T1173" s="2">
        <f t="shared" si="509"/>
        <v>0.15999999991618097</v>
      </c>
      <c r="U1173" s="2">
        <v>0</v>
      </c>
      <c r="V1173" s="3">
        <f t="shared" si="510"/>
        <v>0</v>
      </c>
      <c r="W1173" s="5">
        <f t="shared" si="511"/>
        <v>0</v>
      </c>
      <c r="X1173" s="2">
        <v>0</v>
      </c>
      <c r="Y1173" s="3">
        <f t="shared" si="512"/>
        <v>0</v>
      </c>
      <c r="Z1173" s="5">
        <f t="shared" si="513"/>
        <v>0</v>
      </c>
      <c r="AA1173" s="2">
        <v>1524270.16</v>
      </c>
      <c r="AB1173" s="3">
        <f t="shared" si="514"/>
        <v>1524270</v>
      </c>
      <c r="AC1173" s="5">
        <f t="shared" si="515"/>
        <v>0.15999999991618097</v>
      </c>
      <c r="AD1173" s="2">
        <v>0</v>
      </c>
      <c r="AE1173" s="3">
        <f t="shared" si="516"/>
        <v>0</v>
      </c>
      <c r="AF1173" s="5">
        <f t="shared" si="517"/>
        <v>0</v>
      </c>
      <c r="AG1173" s="2">
        <v>0</v>
      </c>
      <c r="AH1173" s="3">
        <f t="shared" si="518"/>
        <v>0</v>
      </c>
      <c r="AI1173" s="5">
        <f t="shared" si="519"/>
        <v>0</v>
      </c>
      <c r="AJ1173" s="2">
        <v>0</v>
      </c>
      <c r="AK1173" s="3">
        <f t="shared" si="520"/>
        <v>0</v>
      </c>
      <c r="AL1173" s="5">
        <f t="shared" si="521"/>
        <v>0</v>
      </c>
      <c r="AM1173" s="2">
        <v>0</v>
      </c>
      <c r="AN1173" s="3">
        <f t="shared" si="522"/>
        <v>0</v>
      </c>
      <c r="AO1173" s="5">
        <f t="shared" si="523"/>
        <v>0</v>
      </c>
      <c r="AP1173" s="2">
        <v>0</v>
      </c>
      <c r="AQ1173" s="3">
        <f t="shared" si="524"/>
        <v>0</v>
      </c>
      <c r="AR1173" s="5">
        <f t="shared" si="525"/>
        <v>0</v>
      </c>
      <c r="AS1173" s="2">
        <v>0</v>
      </c>
      <c r="AT1173" s="3">
        <f t="shared" si="526"/>
        <v>0</v>
      </c>
      <c r="AU1173" s="5">
        <f t="shared" si="527"/>
        <v>0</v>
      </c>
      <c r="AV1173" s="2">
        <v>0</v>
      </c>
      <c r="AW1173" s="3">
        <f t="shared" si="528"/>
        <v>0</v>
      </c>
      <c r="AX1173" s="5">
        <f t="shared" si="529"/>
        <v>0</v>
      </c>
      <c r="AY1173" s="2">
        <v>0</v>
      </c>
      <c r="AZ1173" s="3">
        <f t="shared" si="530"/>
        <v>0</v>
      </c>
      <c r="BA1173" s="5">
        <f t="shared" si="531"/>
        <v>0</v>
      </c>
      <c r="BB1173" s="2">
        <v>0</v>
      </c>
      <c r="BC1173" s="3">
        <f t="shared" si="532"/>
        <v>0</v>
      </c>
      <c r="BD1173" s="5">
        <f t="shared" si="533"/>
        <v>0</v>
      </c>
    </row>
    <row r="1174" spans="1:56" x14ac:dyDescent="0.25">
      <c r="A1174">
        <v>2015</v>
      </c>
      <c r="B1174">
        <v>12</v>
      </c>
      <c r="C1174" t="s">
        <v>28</v>
      </c>
      <c r="D1174">
        <v>2</v>
      </c>
      <c r="E1174">
        <v>6</v>
      </c>
      <c r="F1174">
        <v>8</v>
      </c>
      <c r="G1174">
        <v>0</v>
      </c>
      <c r="H1174">
        <v>12</v>
      </c>
      <c r="I1174" t="s">
        <v>34</v>
      </c>
      <c r="J1174">
        <v>13</v>
      </c>
      <c r="K1174">
        <v>34701</v>
      </c>
      <c r="L1174">
        <v>3000</v>
      </c>
      <c r="M1174">
        <v>1</v>
      </c>
      <c r="N1174">
        <v>1</v>
      </c>
      <c r="O1174">
        <v>9</v>
      </c>
      <c r="P1174" t="str">
        <f t="shared" si="534"/>
        <v>0</v>
      </c>
      <c r="Q1174" t="s">
        <v>30</v>
      </c>
      <c r="R1174" s="2">
        <f t="shared" si="507"/>
        <v>7100</v>
      </c>
      <c r="S1174" s="2">
        <f t="shared" si="508"/>
        <v>7100</v>
      </c>
      <c r="T1174" s="2">
        <f t="shared" si="509"/>
        <v>0</v>
      </c>
      <c r="U1174" s="2">
        <v>0</v>
      </c>
      <c r="V1174" s="3">
        <f t="shared" si="510"/>
        <v>0</v>
      </c>
      <c r="W1174" s="5">
        <f t="shared" si="511"/>
        <v>0</v>
      </c>
      <c r="X1174" s="2">
        <v>0</v>
      </c>
      <c r="Y1174" s="3">
        <f t="shared" si="512"/>
        <v>0</v>
      </c>
      <c r="Z1174" s="5">
        <f t="shared" si="513"/>
        <v>0</v>
      </c>
      <c r="AA1174" s="2">
        <v>0</v>
      </c>
      <c r="AB1174" s="3">
        <f t="shared" si="514"/>
        <v>0</v>
      </c>
      <c r="AC1174" s="5">
        <f t="shared" si="515"/>
        <v>0</v>
      </c>
      <c r="AD1174" s="2">
        <v>7071.98</v>
      </c>
      <c r="AE1174" s="3">
        <f t="shared" si="516"/>
        <v>7072</v>
      </c>
      <c r="AF1174" s="5">
        <f t="shared" si="517"/>
        <v>-2.0000000000436557E-2</v>
      </c>
      <c r="AG1174" s="2">
        <v>0</v>
      </c>
      <c r="AH1174" s="3">
        <f t="shared" si="518"/>
        <v>0</v>
      </c>
      <c r="AI1174" s="5">
        <f t="shared" si="519"/>
        <v>0</v>
      </c>
      <c r="AJ1174" s="2">
        <v>0</v>
      </c>
      <c r="AK1174" s="3">
        <f t="shared" si="520"/>
        <v>0</v>
      </c>
      <c r="AL1174" s="5">
        <f t="shared" si="521"/>
        <v>0</v>
      </c>
      <c r="AM1174" s="2">
        <v>0</v>
      </c>
      <c r="AN1174" s="3">
        <f t="shared" si="522"/>
        <v>0</v>
      </c>
      <c r="AO1174" s="5">
        <f t="shared" si="523"/>
        <v>0</v>
      </c>
      <c r="AP1174" s="2">
        <v>0.02</v>
      </c>
      <c r="AQ1174" s="3">
        <f t="shared" si="524"/>
        <v>0</v>
      </c>
      <c r="AR1174" s="5">
        <f t="shared" si="525"/>
        <v>0.02</v>
      </c>
      <c r="AS1174" s="2">
        <v>0</v>
      </c>
      <c r="AT1174" s="3">
        <f t="shared" si="526"/>
        <v>0</v>
      </c>
      <c r="AU1174" s="5">
        <f t="shared" si="527"/>
        <v>0</v>
      </c>
      <c r="AV1174" s="2">
        <v>0</v>
      </c>
      <c r="AW1174" s="3">
        <f t="shared" si="528"/>
        <v>0</v>
      </c>
      <c r="AX1174" s="5">
        <f t="shared" si="529"/>
        <v>0</v>
      </c>
      <c r="AY1174" s="2">
        <v>0</v>
      </c>
      <c r="AZ1174" s="3">
        <f t="shared" si="530"/>
        <v>0</v>
      </c>
      <c r="BA1174" s="5">
        <f t="shared" si="531"/>
        <v>0</v>
      </c>
      <c r="BB1174" s="2">
        <v>28</v>
      </c>
      <c r="BC1174" s="3">
        <f t="shared" si="532"/>
        <v>28</v>
      </c>
      <c r="BD1174" s="5">
        <f t="shared" si="533"/>
        <v>0</v>
      </c>
    </row>
    <row r="1175" spans="1:56" x14ac:dyDescent="0.25">
      <c r="A1175">
        <v>2015</v>
      </c>
      <c r="B1175">
        <v>12</v>
      </c>
      <c r="C1175" t="s">
        <v>28</v>
      </c>
      <c r="D1175">
        <v>2</v>
      </c>
      <c r="E1175">
        <v>6</v>
      </c>
      <c r="F1175">
        <v>8</v>
      </c>
      <c r="G1175">
        <v>0</v>
      </c>
      <c r="H1175">
        <v>12</v>
      </c>
      <c r="I1175" t="s">
        <v>34</v>
      </c>
      <c r="J1175">
        <v>13</v>
      </c>
      <c r="K1175">
        <v>35101</v>
      </c>
      <c r="L1175">
        <v>3000</v>
      </c>
      <c r="M1175">
        <v>1</v>
      </c>
      <c r="N1175">
        <v>1</v>
      </c>
      <c r="O1175">
        <v>9</v>
      </c>
      <c r="P1175" t="str">
        <f t="shared" si="534"/>
        <v>0</v>
      </c>
      <c r="Q1175" t="s">
        <v>30</v>
      </c>
      <c r="R1175" s="2">
        <f t="shared" si="507"/>
        <v>2286333.81</v>
      </c>
      <c r="S1175" s="2">
        <f t="shared" si="508"/>
        <v>2286334</v>
      </c>
      <c r="T1175" s="2">
        <f t="shared" si="509"/>
        <v>-0.18999999994412065</v>
      </c>
      <c r="U1175" s="2">
        <v>931825</v>
      </c>
      <c r="V1175" s="3">
        <f t="shared" si="510"/>
        <v>931825</v>
      </c>
      <c r="W1175" s="5">
        <f t="shared" si="511"/>
        <v>0</v>
      </c>
      <c r="X1175" s="2">
        <v>246303.8</v>
      </c>
      <c r="Y1175" s="3">
        <f t="shared" si="512"/>
        <v>246304</v>
      </c>
      <c r="Z1175" s="5">
        <f t="shared" si="513"/>
        <v>-0.20000000001164153</v>
      </c>
      <c r="AA1175" s="2">
        <v>949</v>
      </c>
      <c r="AB1175" s="3">
        <f t="shared" si="514"/>
        <v>949</v>
      </c>
      <c r="AC1175" s="5">
        <f t="shared" si="515"/>
        <v>0</v>
      </c>
      <c r="AD1175" s="2">
        <v>0</v>
      </c>
      <c r="AE1175" s="3">
        <f t="shared" si="516"/>
        <v>0</v>
      </c>
      <c r="AF1175" s="5">
        <f t="shared" si="517"/>
        <v>0</v>
      </c>
      <c r="AG1175" s="2">
        <v>0</v>
      </c>
      <c r="AH1175" s="3">
        <f t="shared" si="518"/>
        <v>0</v>
      </c>
      <c r="AI1175" s="5">
        <f t="shared" si="519"/>
        <v>0</v>
      </c>
      <c r="AJ1175" s="2">
        <v>802020.58</v>
      </c>
      <c r="AK1175" s="3">
        <f t="shared" si="520"/>
        <v>802021</v>
      </c>
      <c r="AL1175" s="5">
        <f t="shared" si="521"/>
        <v>-0.42000000004190952</v>
      </c>
      <c r="AM1175" s="2">
        <v>0</v>
      </c>
      <c r="AN1175" s="3">
        <f t="shared" si="522"/>
        <v>0</v>
      </c>
      <c r="AO1175" s="5">
        <f t="shared" si="523"/>
        <v>0</v>
      </c>
      <c r="AP1175" s="2">
        <v>0</v>
      </c>
      <c r="AQ1175" s="3">
        <f t="shared" si="524"/>
        <v>0</v>
      </c>
      <c r="AR1175" s="5">
        <f t="shared" si="525"/>
        <v>0</v>
      </c>
      <c r="AS1175" s="2">
        <v>116732.16</v>
      </c>
      <c r="AT1175" s="3">
        <f t="shared" si="526"/>
        <v>116732</v>
      </c>
      <c r="AU1175" s="5">
        <f t="shared" si="527"/>
        <v>0.16000000000349246</v>
      </c>
      <c r="AV1175" s="2">
        <v>188163.27</v>
      </c>
      <c r="AW1175" s="3">
        <f t="shared" si="528"/>
        <v>188163</v>
      </c>
      <c r="AX1175" s="5">
        <f t="shared" si="529"/>
        <v>0.26999999998952262</v>
      </c>
      <c r="AY1175" s="2">
        <v>340</v>
      </c>
      <c r="AZ1175" s="3">
        <f t="shared" si="530"/>
        <v>340</v>
      </c>
      <c r="BA1175" s="5">
        <f t="shared" si="531"/>
        <v>0</v>
      </c>
      <c r="BB1175" s="2">
        <v>0</v>
      </c>
      <c r="BC1175" s="3">
        <f t="shared" si="532"/>
        <v>0</v>
      </c>
      <c r="BD1175" s="5">
        <f t="shared" si="533"/>
        <v>0</v>
      </c>
    </row>
    <row r="1176" spans="1:56" x14ac:dyDescent="0.25">
      <c r="A1176">
        <v>2015</v>
      </c>
      <c r="B1176">
        <v>12</v>
      </c>
      <c r="C1176" t="s">
        <v>28</v>
      </c>
      <c r="D1176">
        <v>2</v>
      </c>
      <c r="E1176">
        <v>6</v>
      </c>
      <c r="F1176">
        <v>8</v>
      </c>
      <c r="G1176">
        <v>0</v>
      </c>
      <c r="H1176">
        <v>12</v>
      </c>
      <c r="I1176" t="s">
        <v>34</v>
      </c>
      <c r="J1176">
        <v>13</v>
      </c>
      <c r="K1176">
        <v>35201</v>
      </c>
      <c r="L1176">
        <v>3000</v>
      </c>
      <c r="M1176">
        <v>1</v>
      </c>
      <c r="N1176">
        <v>1</v>
      </c>
      <c r="O1176">
        <v>9</v>
      </c>
      <c r="P1176" t="str">
        <f t="shared" si="534"/>
        <v>0</v>
      </c>
      <c r="Q1176" t="s">
        <v>30</v>
      </c>
      <c r="R1176" s="2">
        <f t="shared" si="507"/>
        <v>2554289.8299999996</v>
      </c>
      <c r="S1176" s="2">
        <f t="shared" si="508"/>
        <v>2554290</v>
      </c>
      <c r="T1176" s="2">
        <f t="shared" si="509"/>
        <v>-0.17000000039115548</v>
      </c>
      <c r="U1176" s="2">
        <v>0</v>
      </c>
      <c r="V1176" s="3">
        <f t="shared" si="510"/>
        <v>0</v>
      </c>
      <c r="W1176" s="5">
        <f t="shared" si="511"/>
        <v>0</v>
      </c>
      <c r="X1176" s="2">
        <v>0</v>
      </c>
      <c r="Y1176" s="3">
        <f t="shared" si="512"/>
        <v>0</v>
      </c>
      <c r="Z1176" s="5">
        <f t="shared" si="513"/>
        <v>0</v>
      </c>
      <c r="AA1176" s="2">
        <v>0</v>
      </c>
      <c r="AB1176" s="3">
        <f t="shared" si="514"/>
        <v>0</v>
      </c>
      <c r="AC1176" s="5">
        <f t="shared" si="515"/>
        <v>0</v>
      </c>
      <c r="AD1176" s="2">
        <v>0</v>
      </c>
      <c r="AE1176" s="3">
        <f t="shared" si="516"/>
        <v>0</v>
      </c>
      <c r="AF1176" s="5">
        <f t="shared" si="517"/>
        <v>0</v>
      </c>
      <c r="AG1176" s="2">
        <v>0</v>
      </c>
      <c r="AH1176" s="3">
        <f t="shared" si="518"/>
        <v>0</v>
      </c>
      <c r="AI1176" s="5">
        <f t="shared" si="519"/>
        <v>0</v>
      </c>
      <c r="AJ1176" s="2">
        <v>157738</v>
      </c>
      <c r="AK1176" s="3">
        <f t="shared" si="520"/>
        <v>157738</v>
      </c>
      <c r="AL1176" s="5">
        <f t="shared" si="521"/>
        <v>0</v>
      </c>
      <c r="AM1176" s="2">
        <v>14515.05</v>
      </c>
      <c r="AN1176" s="3">
        <f t="shared" si="522"/>
        <v>14515</v>
      </c>
      <c r="AO1176" s="5">
        <f t="shared" si="523"/>
        <v>4.9999999999272404E-2</v>
      </c>
      <c r="AP1176" s="2">
        <v>119219</v>
      </c>
      <c r="AQ1176" s="3">
        <f t="shared" si="524"/>
        <v>119219</v>
      </c>
      <c r="AR1176" s="5">
        <f t="shared" si="525"/>
        <v>0</v>
      </c>
      <c r="AS1176" s="2">
        <v>61664</v>
      </c>
      <c r="AT1176" s="3">
        <f t="shared" si="526"/>
        <v>61664</v>
      </c>
      <c r="AU1176" s="5">
        <f t="shared" si="527"/>
        <v>0</v>
      </c>
      <c r="AV1176" s="2">
        <v>2141153.7799999998</v>
      </c>
      <c r="AW1176" s="3">
        <f t="shared" si="528"/>
        <v>2141154</v>
      </c>
      <c r="AX1176" s="5">
        <f t="shared" si="529"/>
        <v>-0.22000000020489097</v>
      </c>
      <c r="AY1176" s="2">
        <v>60000</v>
      </c>
      <c r="AZ1176" s="3">
        <f t="shared" si="530"/>
        <v>60000</v>
      </c>
      <c r="BA1176" s="5">
        <f t="shared" si="531"/>
        <v>0</v>
      </c>
      <c r="BB1176" s="2">
        <v>0</v>
      </c>
      <c r="BC1176" s="3">
        <f t="shared" si="532"/>
        <v>0</v>
      </c>
      <c r="BD1176" s="5">
        <f t="shared" si="533"/>
        <v>0</v>
      </c>
    </row>
    <row r="1177" spans="1:56" x14ac:dyDescent="0.25">
      <c r="A1177">
        <v>2015</v>
      </c>
      <c r="B1177">
        <v>12</v>
      </c>
      <c r="C1177" t="s">
        <v>28</v>
      </c>
      <c r="D1177">
        <v>2</v>
      </c>
      <c r="E1177">
        <v>6</v>
      </c>
      <c r="F1177">
        <v>8</v>
      </c>
      <c r="G1177">
        <v>0</v>
      </c>
      <c r="H1177">
        <v>12</v>
      </c>
      <c r="I1177" t="s">
        <v>34</v>
      </c>
      <c r="J1177">
        <v>13</v>
      </c>
      <c r="K1177">
        <v>35301</v>
      </c>
      <c r="L1177">
        <v>3000</v>
      </c>
      <c r="M1177">
        <v>1</v>
      </c>
      <c r="N1177">
        <v>1</v>
      </c>
      <c r="O1177">
        <v>9</v>
      </c>
      <c r="P1177" t="str">
        <f t="shared" si="534"/>
        <v>0</v>
      </c>
      <c r="Q1177" t="s">
        <v>30</v>
      </c>
      <c r="R1177" s="2">
        <f t="shared" si="507"/>
        <v>395656</v>
      </c>
      <c r="S1177" s="2">
        <f t="shared" si="508"/>
        <v>395657</v>
      </c>
      <c r="T1177" s="2">
        <f t="shared" si="509"/>
        <v>-1</v>
      </c>
      <c r="U1177" s="2">
        <v>0</v>
      </c>
      <c r="V1177" s="3">
        <f t="shared" si="510"/>
        <v>0</v>
      </c>
      <c r="W1177" s="5">
        <f t="shared" si="511"/>
        <v>0</v>
      </c>
      <c r="X1177" s="2">
        <v>0</v>
      </c>
      <c r="Y1177" s="3">
        <f t="shared" si="512"/>
        <v>0</v>
      </c>
      <c r="Z1177" s="5">
        <f t="shared" si="513"/>
        <v>0</v>
      </c>
      <c r="AA1177" s="2">
        <v>132077.59</v>
      </c>
      <c r="AB1177" s="3">
        <f t="shared" si="514"/>
        <v>132078</v>
      </c>
      <c r="AC1177" s="5">
        <f t="shared" si="515"/>
        <v>-0.41000000000349246</v>
      </c>
      <c r="AD1177" s="2">
        <v>124112.59</v>
      </c>
      <c r="AE1177" s="3">
        <f t="shared" si="516"/>
        <v>124113</v>
      </c>
      <c r="AF1177" s="5">
        <f t="shared" si="517"/>
        <v>-0.41000000000349246</v>
      </c>
      <c r="AG1177" s="2">
        <v>20117.97</v>
      </c>
      <c r="AH1177" s="3">
        <f t="shared" si="518"/>
        <v>20118</v>
      </c>
      <c r="AI1177" s="5">
        <f t="shared" si="519"/>
        <v>-2.9999999998835847E-2</v>
      </c>
      <c r="AJ1177" s="2">
        <v>4750.57</v>
      </c>
      <c r="AK1177" s="3">
        <f t="shared" si="520"/>
        <v>4751</v>
      </c>
      <c r="AL1177" s="5">
        <f t="shared" si="521"/>
        <v>-0.43000000000029104</v>
      </c>
      <c r="AM1177" s="2">
        <v>0</v>
      </c>
      <c r="AN1177" s="3">
        <f t="shared" si="522"/>
        <v>0</v>
      </c>
      <c r="AO1177" s="5">
        <f t="shared" si="523"/>
        <v>0</v>
      </c>
      <c r="AP1177" s="2">
        <v>23938.16</v>
      </c>
      <c r="AQ1177" s="3">
        <f t="shared" si="524"/>
        <v>23938</v>
      </c>
      <c r="AR1177" s="5">
        <f t="shared" si="525"/>
        <v>0.15999999999985448</v>
      </c>
      <c r="AS1177" s="2">
        <v>981.12</v>
      </c>
      <c r="AT1177" s="3">
        <f t="shared" si="526"/>
        <v>981</v>
      </c>
      <c r="AU1177" s="5">
        <f t="shared" si="527"/>
        <v>0.12000000000000455</v>
      </c>
      <c r="AV1177" s="2">
        <v>0</v>
      </c>
      <c r="AW1177" s="3">
        <f t="shared" si="528"/>
        <v>0</v>
      </c>
      <c r="AX1177" s="5">
        <f t="shared" si="529"/>
        <v>0</v>
      </c>
      <c r="AY1177" s="2">
        <v>0</v>
      </c>
      <c r="AZ1177" s="3">
        <f t="shared" si="530"/>
        <v>0</v>
      </c>
      <c r="BA1177" s="5">
        <f t="shared" si="531"/>
        <v>0</v>
      </c>
      <c r="BB1177" s="2">
        <v>89678</v>
      </c>
      <c r="BC1177" s="3">
        <f t="shared" si="532"/>
        <v>89678</v>
      </c>
      <c r="BD1177" s="5">
        <f t="shared" si="533"/>
        <v>0</v>
      </c>
    </row>
    <row r="1178" spans="1:56" x14ac:dyDescent="0.25">
      <c r="A1178">
        <v>2015</v>
      </c>
      <c r="B1178">
        <v>12</v>
      </c>
      <c r="C1178" t="s">
        <v>28</v>
      </c>
      <c r="D1178">
        <v>2</v>
      </c>
      <c r="E1178">
        <v>6</v>
      </c>
      <c r="F1178">
        <v>8</v>
      </c>
      <c r="G1178">
        <v>0</v>
      </c>
      <c r="H1178">
        <v>12</v>
      </c>
      <c r="I1178" t="s">
        <v>34</v>
      </c>
      <c r="J1178">
        <v>13</v>
      </c>
      <c r="K1178">
        <v>35501</v>
      </c>
      <c r="L1178">
        <v>3000</v>
      </c>
      <c r="M1178">
        <v>1</v>
      </c>
      <c r="N1178">
        <v>1</v>
      </c>
      <c r="O1178">
        <v>9</v>
      </c>
      <c r="P1178" t="str">
        <f t="shared" si="534"/>
        <v>0</v>
      </c>
      <c r="Q1178" t="s">
        <v>30</v>
      </c>
      <c r="R1178" s="2">
        <f t="shared" si="507"/>
        <v>775569.8</v>
      </c>
      <c r="S1178" s="2">
        <f t="shared" si="508"/>
        <v>775571</v>
      </c>
      <c r="T1178" s="2">
        <f t="shared" si="509"/>
        <v>-1.1999999999534339</v>
      </c>
      <c r="U1178" s="2">
        <v>7273.3</v>
      </c>
      <c r="V1178" s="3">
        <f t="shared" si="510"/>
        <v>7273</v>
      </c>
      <c r="W1178" s="5">
        <f t="shared" si="511"/>
        <v>0.3000000000001819</v>
      </c>
      <c r="X1178" s="2">
        <v>0</v>
      </c>
      <c r="Y1178" s="3">
        <f t="shared" si="512"/>
        <v>0</v>
      </c>
      <c r="Z1178" s="5">
        <f t="shared" si="513"/>
        <v>0</v>
      </c>
      <c r="AA1178" s="2">
        <v>0</v>
      </c>
      <c r="AB1178" s="3">
        <f t="shared" si="514"/>
        <v>0</v>
      </c>
      <c r="AC1178" s="5">
        <f t="shared" si="515"/>
        <v>0</v>
      </c>
      <c r="AD1178" s="2">
        <v>13892</v>
      </c>
      <c r="AE1178" s="3">
        <f t="shared" si="516"/>
        <v>13892</v>
      </c>
      <c r="AF1178" s="5">
        <f t="shared" si="517"/>
        <v>0</v>
      </c>
      <c r="AG1178" s="2">
        <v>473995.28</v>
      </c>
      <c r="AH1178" s="3">
        <f t="shared" si="518"/>
        <v>473995</v>
      </c>
      <c r="AI1178" s="5">
        <f t="shared" si="519"/>
        <v>0.28000000002793968</v>
      </c>
      <c r="AJ1178" s="2">
        <v>18701.02</v>
      </c>
      <c r="AK1178" s="3">
        <f t="shared" si="520"/>
        <v>18701</v>
      </c>
      <c r="AL1178" s="5">
        <f t="shared" si="521"/>
        <v>2.0000000000436557E-2</v>
      </c>
      <c r="AM1178" s="2">
        <v>0</v>
      </c>
      <c r="AN1178" s="3">
        <f t="shared" si="522"/>
        <v>0</v>
      </c>
      <c r="AO1178" s="5">
        <f t="shared" si="523"/>
        <v>0</v>
      </c>
      <c r="AP1178" s="2">
        <v>30433.52</v>
      </c>
      <c r="AQ1178" s="3">
        <f t="shared" si="524"/>
        <v>30434</v>
      </c>
      <c r="AR1178" s="5">
        <f t="shared" si="525"/>
        <v>-0.47999999999956344</v>
      </c>
      <c r="AS1178" s="2">
        <v>32500</v>
      </c>
      <c r="AT1178" s="3">
        <f t="shared" si="526"/>
        <v>32500</v>
      </c>
      <c r="AU1178" s="5">
        <f t="shared" si="527"/>
        <v>0</v>
      </c>
      <c r="AV1178" s="2">
        <v>66216.5</v>
      </c>
      <c r="AW1178" s="3">
        <f t="shared" si="528"/>
        <v>66217</v>
      </c>
      <c r="AX1178" s="5">
        <f t="shared" si="529"/>
        <v>-0.5</v>
      </c>
      <c r="AY1178" s="2">
        <v>111910.66</v>
      </c>
      <c r="AZ1178" s="3">
        <f t="shared" si="530"/>
        <v>111911</v>
      </c>
      <c r="BA1178" s="5">
        <f t="shared" si="531"/>
        <v>-0.33999999999650754</v>
      </c>
      <c r="BB1178" s="2">
        <v>20647.52</v>
      </c>
      <c r="BC1178" s="3">
        <f t="shared" si="532"/>
        <v>20648</v>
      </c>
      <c r="BD1178" s="5">
        <f t="shared" si="533"/>
        <v>-0.47999999999956344</v>
      </c>
    </row>
    <row r="1179" spans="1:56" x14ac:dyDescent="0.25">
      <c r="A1179">
        <v>2015</v>
      </c>
      <c r="B1179">
        <v>12</v>
      </c>
      <c r="C1179" t="s">
        <v>28</v>
      </c>
      <c r="D1179">
        <v>2</v>
      </c>
      <c r="E1179">
        <v>6</v>
      </c>
      <c r="F1179">
        <v>8</v>
      </c>
      <c r="G1179">
        <v>0</v>
      </c>
      <c r="H1179">
        <v>12</v>
      </c>
      <c r="I1179" t="s">
        <v>34</v>
      </c>
      <c r="J1179">
        <v>13</v>
      </c>
      <c r="K1179">
        <v>35701</v>
      </c>
      <c r="L1179">
        <v>3000</v>
      </c>
      <c r="M1179">
        <v>1</v>
      </c>
      <c r="N1179">
        <v>1</v>
      </c>
      <c r="O1179">
        <v>9</v>
      </c>
      <c r="P1179" t="str">
        <f t="shared" si="534"/>
        <v>0</v>
      </c>
      <c r="Q1179" t="s">
        <v>30</v>
      </c>
      <c r="R1179" s="2">
        <f t="shared" si="507"/>
        <v>255000</v>
      </c>
      <c r="S1179" s="2">
        <f t="shared" si="508"/>
        <v>255000</v>
      </c>
      <c r="T1179" s="2">
        <f t="shared" si="509"/>
        <v>0</v>
      </c>
      <c r="U1179" s="2">
        <v>0</v>
      </c>
      <c r="V1179" s="3">
        <f t="shared" si="510"/>
        <v>0</v>
      </c>
      <c r="W1179" s="5">
        <f t="shared" si="511"/>
        <v>0</v>
      </c>
      <c r="X1179" s="2">
        <v>0</v>
      </c>
      <c r="Y1179" s="3">
        <f t="shared" si="512"/>
        <v>0</v>
      </c>
      <c r="Z1179" s="5">
        <f t="shared" si="513"/>
        <v>0</v>
      </c>
      <c r="AA1179" s="2">
        <v>0</v>
      </c>
      <c r="AB1179" s="3">
        <f t="shared" si="514"/>
        <v>0</v>
      </c>
      <c r="AC1179" s="5">
        <f t="shared" si="515"/>
        <v>0</v>
      </c>
      <c r="AD1179" s="2">
        <v>0</v>
      </c>
      <c r="AE1179" s="3">
        <f t="shared" si="516"/>
        <v>0</v>
      </c>
      <c r="AF1179" s="5">
        <f t="shared" si="517"/>
        <v>0</v>
      </c>
      <c r="AG1179" s="2">
        <v>85000</v>
      </c>
      <c r="AH1179" s="3">
        <f t="shared" si="518"/>
        <v>85000</v>
      </c>
      <c r="AI1179" s="5">
        <f t="shared" si="519"/>
        <v>0</v>
      </c>
      <c r="AJ1179" s="2">
        <v>70000</v>
      </c>
      <c r="AK1179" s="3">
        <f t="shared" si="520"/>
        <v>70000</v>
      </c>
      <c r="AL1179" s="5">
        <f t="shared" si="521"/>
        <v>0</v>
      </c>
      <c r="AM1179" s="2">
        <v>85000</v>
      </c>
      <c r="AN1179" s="3">
        <f t="shared" si="522"/>
        <v>85000</v>
      </c>
      <c r="AO1179" s="5">
        <f t="shared" si="523"/>
        <v>0</v>
      </c>
      <c r="AP1179" s="2">
        <v>15000</v>
      </c>
      <c r="AQ1179" s="3">
        <f t="shared" si="524"/>
        <v>15000</v>
      </c>
      <c r="AR1179" s="5">
        <f t="shared" si="525"/>
        <v>0</v>
      </c>
      <c r="AS1179" s="2">
        <v>0</v>
      </c>
      <c r="AT1179" s="3">
        <f t="shared" si="526"/>
        <v>0</v>
      </c>
      <c r="AU1179" s="5">
        <f t="shared" si="527"/>
        <v>0</v>
      </c>
      <c r="AV1179" s="2">
        <v>0</v>
      </c>
      <c r="AW1179" s="3">
        <f t="shared" si="528"/>
        <v>0</v>
      </c>
      <c r="AX1179" s="5">
        <f t="shared" si="529"/>
        <v>0</v>
      </c>
      <c r="AY1179" s="2">
        <v>0</v>
      </c>
      <c r="AZ1179" s="3">
        <f t="shared" si="530"/>
        <v>0</v>
      </c>
      <c r="BA1179" s="5">
        <f t="shared" si="531"/>
        <v>0</v>
      </c>
      <c r="BB1179" s="2">
        <v>0</v>
      </c>
      <c r="BC1179" s="3">
        <f t="shared" si="532"/>
        <v>0</v>
      </c>
      <c r="BD1179" s="5">
        <f t="shared" si="533"/>
        <v>0</v>
      </c>
    </row>
    <row r="1180" spans="1:56" x14ac:dyDescent="0.25">
      <c r="A1180">
        <v>2015</v>
      </c>
      <c r="B1180">
        <v>12</v>
      </c>
      <c r="C1180" t="s">
        <v>28</v>
      </c>
      <c r="D1180">
        <v>2</v>
      </c>
      <c r="E1180">
        <v>6</v>
      </c>
      <c r="F1180">
        <v>8</v>
      </c>
      <c r="G1180">
        <v>0</v>
      </c>
      <c r="H1180">
        <v>12</v>
      </c>
      <c r="I1180" t="s">
        <v>34</v>
      </c>
      <c r="J1180">
        <v>13</v>
      </c>
      <c r="K1180">
        <v>35801</v>
      </c>
      <c r="L1180">
        <v>3000</v>
      </c>
      <c r="M1180">
        <v>1</v>
      </c>
      <c r="N1180">
        <v>1</v>
      </c>
      <c r="O1180">
        <v>9</v>
      </c>
      <c r="P1180" t="str">
        <f t="shared" si="534"/>
        <v>0</v>
      </c>
      <c r="Q1180" t="s">
        <v>30</v>
      </c>
      <c r="R1180" s="2">
        <f t="shared" si="507"/>
        <v>2425336</v>
      </c>
      <c r="S1180" s="2">
        <f t="shared" si="508"/>
        <v>2425337</v>
      </c>
      <c r="T1180" s="2">
        <f t="shared" si="509"/>
        <v>-1</v>
      </c>
      <c r="U1180" s="2">
        <v>0</v>
      </c>
      <c r="V1180" s="3">
        <f t="shared" si="510"/>
        <v>0</v>
      </c>
      <c r="W1180" s="5">
        <f t="shared" si="511"/>
        <v>0</v>
      </c>
      <c r="X1180" s="2">
        <v>0</v>
      </c>
      <c r="Y1180" s="3">
        <f t="shared" si="512"/>
        <v>0</v>
      </c>
      <c r="Z1180" s="5">
        <f t="shared" si="513"/>
        <v>0</v>
      </c>
      <c r="AA1180" s="2">
        <v>98930.91</v>
      </c>
      <c r="AB1180" s="3">
        <f t="shared" si="514"/>
        <v>98931</v>
      </c>
      <c r="AC1180" s="5">
        <f t="shared" si="515"/>
        <v>-8.999999999650754E-2</v>
      </c>
      <c r="AD1180" s="2">
        <v>3295.26</v>
      </c>
      <c r="AE1180" s="3">
        <f t="shared" si="516"/>
        <v>3295</v>
      </c>
      <c r="AF1180" s="5">
        <f t="shared" si="517"/>
        <v>0.26000000000021828</v>
      </c>
      <c r="AG1180" s="2">
        <v>28855.88</v>
      </c>
      <c r="AH1180" s="3">
        <f t="shared" si="518"/>
        <v>28856</v>
      </c>
      <c r="AI1180" s="5">
        <f t="shared" si="519"/>
        <v>-0.11999999999898137</v>
      </c>
      <c r="AJ1180" s="2">
        <v>670011.35</v>
      </c>
      <c r="AK1180" s="3">
        <f t="shared" si="520"/>
        <v>670011</v>
      </c>
      <c r="AL1180" s="5">
        <f t="shared" si="521"/>
        <v>0.34999999997671694</v>
      </c>
      <c r="AM1180" s="2">
        <v>649843.59</v>
      </c>
      <c r="AN1180" s="3">
        <f t="shared" si="522"/>
        <v>649844</v>
      </c>
      <c r="AO1180" s="5">
        <f t="shared" si="523"/>
        <v>-0.41000000003259629</v>
      </c>
      <c r="AP1180" s="2">
        <v>248834.58</v>
      </c>
      <c r="AQ1180" s="3">
        <f t="shared" si="524"/>
        <v>248835</v>
      </c>
      <c r="AR1180" s="5">
        <f t="shared" si="525"/>
        <v>-0.42000000001280569</v>
      </c>
      <c r="AS1180" s="2">
        <v>237310.76</v>
      </c>
      <c r="AT1180" s="3">
        <f t="shared" si="526"/>
        <v>237311</v>
      </c>
      <c r="AU1180" s="5">
        <f t="shared" si="527"/>
        <v>-0.23999999999068677</v>
      </c>
      <c r="AV1180" s="2">
        <v>257983.67</v>
      </c>
      <c r="AW1180" s="3">
        <f t="shared" si="528"/>
        <v>257984</v>
      </c>
      <c r="AX1180" s="5">
        <f t="shared" si="529"/>
        <v>-0.32999999998719431</v>
      </c>
      <c r="AY1180" s="2">
        <v>230270</v>
      </c>
      <c r="AZ1180" s="3">
        <f t="shared" si="530"/>
        <v>230270</v>
      </c>
      <c r="BA1180" s="5">
        <f t="shared" si="531"/>
        <v>0</v>
      </c>
      <c r="BB1180" s="2">
        <v>0</v>
      </c>
      <c r="BC1180" s="3">
        <f t="shared" si="532"/>
        <v>0</v>
      </c>
      <c r="BD1180" s="5">
        <f t="shared" si="533"/>
        <v>0</v>
      </c>
    </row>
    <row r="1181" spans="1:56" x14ac:dyDescent="0.25">
      <c r="A1181">
        <v>2015</v>
      </c>
      <c r="B1181">
        <v>12</v>
      </c>
      <c r="C1181" t="s">
        <v>28</v>
      </c>
      <c r="D1181">
        <v>2</v>
      </c>
      <c r="E1181">
        <v>6</v>
      </c>
      <c r="F1181">
        <v>8</v>
      </c>
      <c r="G1181">
        <v>0</v>
      </c>
      <c r="H1181">
        <v>12</v>
      </c>
      <c r="I1181" t="s">
        <v>34</v>
      </c>
      <c r="J1181">
        <v>13</v>
      </c>
      <c r="K1181">
        <v>35901</v>
      </c>
      <c r="L1181">
        <v>3000</v>
      </c>
      <c r="M1181">
        <v>1</v>
      </c>
      <c r="N1181">
        <v>1</v>
      </c>
      <c r="O1181">
        <v>9</v>
      </c>
      <c r="P1181" t="str">
        <f t="shared" si="534"/>
        <v>0</v>
      </c>
      <c r="Q1181" t="s">
        <v>30</v>
      </c>
      <c r="R1181" s="2">
        <f t="shared" si="507"/>
        <v>120123</v>
      </c>
      <c r="S1181" s="2">
        <f t="shared" si="508"/>
        <v>120123</v>
      </c>
      <c r="T1181" s="2">
        <f t="shared" si="509"/>
        <v>0</v>
      </c>
      <c r="U1181" s="2">
        <v>0</v>
      </c>
      <c r="V1181" s="3">
        <f t="shared" si="510"/>
        <v>0</v>
      </c>
      <c r="W1181" s="5">
        <f t="shared" si="511"/>
        <v>0</v>
      </c>
      <c r="X1181" s="2">
        <v>0</v>
      </c>
      <c r="Y1181" s="3">
        <f t="shared" si="512"/>
        <v>0</v>
      </c>
      <c r="Z1181" s="5">
        <f t="shared" si="513"/>
        <v>0</v>
      </c>
      <c r="AA1181" s="2">
        <v>0</v>
      </c>
      <c r="AB1181" s="3">
        <f t="shared" si="514"/>
        <v>0</v>
      </c>
      <c r="AC1181" s="5">
        <f t="shared" si="515"/>
        <v>0</v>
      </c>
      <c r="AD1181" s="2">
        <v>0</v>
      </c>
      <c r="AE1181" s="3">
        <f t="shared" si="516"/>
        <v>0</v>
      </c>
      <c r="AF1181" s="5">
        <f t="shared" si="517"/>
        <v>0</v>
      </c>
      <c r="AG1181" s="2">
        <v>0</v>
      </c>
      <c r="AH1181" s="3">
        <f t="shared" si="518"/>
        <v>0</v>
      </c>
      <c r="AI1181" s="5">
        <f t="shared" si="519"/>
        <v>0</v>
      </c>
      <c r="AJ1181" s="2">
        <v>0</v>
      </c>
      <c r="AK1181" s="3">
        <f t="shared" si="520"/>
        <v>0</v>
      </c>
      <c r="AL1181" s="5">
        <f t="shared" si="521"/>
        <v>0</v>
      </c>
      <c r="AM1181" s="2">
        <v>20157</v>
      </c>
      <c r="AN1181" s="3">
        <f t="shared" si="522"/>
        <v>20157</v>
      </c>
      <c r="AO1181" s="5">
        <f t="shared" si="523"/>
        <v>0</v>
      </c>
      <c r="AP1181" s="2">
        <v>8387</v>
      </c>
      <c r="AQ1181" s="3">
        <f t="shared" si="524"/>
        <v>8387</v>
      </c>
      <c r="AR1181" s="5">
        <f t="shared" si="525"/>
        <v>0</v>
      </c>
      <c r="AS1181" s="2">
        <v>22391</v>
      </c>
      <c r="AT1181" s="3">
        <f t="shared" si="526"/>
        <v>22391</v>
      </c>
      <c r="AU1181" s="5">
        <f t="shared" si="527"/>
        <v>0</v>
      </c>
      <c r="AV1181" s="2">
        <v>9504</v>
      </c>
      <c r="AW1181" s="3">
        <f t="shared" si="528"/>
        <v>9504</v>
      </c>
      <c r="AX1181" s="5">
        <f t="shared" si="529"/>
        <v>0</v>
      </c>
      <c r="AY1181" s="2">
        <v>9274</v>
      </c>
      <c r="AZ1181" s="3">
        <f t="shared" si="530"/>
        <v>9274</v>
      </c>
      <c r="BA1181" s="5">
        <f t="shared" si="531"/>
        <v>0</v>
      </c>
      <c r="BB1181" s="2">
        <v>50410</v>
      </c>
      <c r="BC1181" s="3">
        <f t="shared" si="532"/>
        <v>50410</v>
      </c>
      <c r="BD1181" s="5">
        <f t="shared" si="533"/>
        <v>0</v>
      </c>
    </row>
    <row r="1182" spans="1:56" x14ac:dyDescent="0.25">
      <c r="A1182">
        <v>2015</v>
      </c>
      <c r="B1182">
        <v>12</v>
      </c>
      <c r="C1182" t="s">
        <v>28</v>
      </c>
      <c r="D1182">
        <v>2</v>
      </c>
      <c r="E1182">
        <v>6</v>
      </c>
      <c r="F1182">
        <v>8</v>
      </c>
      <c r="G1182">
        <v>0</v>
      </c>
      <c r="H1182">
        <v>12</v>
      </c>
      <c r="I1182" t="s">
        <v>34</v>
      </c>
      <c r="J1182">
        <v>13</v>
      </c>
      <c r="K1182">
        <v>36101</v>
      </c>
      <c r="L1182">
        <v>3000</v>
      </c>
      <c r="M1182">
        <v>1</v>
      </c>
      <c r="N1182">
        <v>1</v>
      </c>
      <c r="O1182">
        <v>9</v>
      </c>
      <c r="P1182" t="str">
        <f t="shared" si="534"/>
        <v>0</v>
      </c>
      <c r="Q1182" t="s">
        <v>30</v>
      </c>
      <c r="R1182" s="2">
        <f t="shared" si="507"/>
        <v>13129336</v>
      </c>
      <c r="S1182" s="2">
        <f t="shared" si="508"/>
        <v>13129337</v>
      </c>
      <c r="T1182" s="2">
        <f t="shared" si="509"/>
        <v>-1</v>
      </c>
      <c r="U1182" s="2">
        <v>153120</v>
      </c>
      <c r="V1182" s="3">
        <f t="shared" si="510"/>
        <v>153120</v>
      </c>
      <c r="W1182" s="5">
        <f t="shared" si="511"/>
        <v>0</v>
      </c>
      <c r="X1182" s="2">
        <v>0</v>
      </c>
      <c r="Y1182" s="3">
        <f t="shared" si="512"/>
        <v>0</v>
      </c>
      <c r="Z1182" s="5">
        <f t="shared" si="513"/>
        <v>0</v>
      </c>
      <c r="AA1182" s="2">
        <v>0</v>
      </c>
      <c r="AB1182" s="3">
        <f t="shared" si="514"/>
        <v>0</v>
      </c>
      <c r="AC1182" s="5">
        <f t="shared" si="515"/>
        <v>0</v>
      </c>
      <c r="AD1182" s="2">
        <v>0</v>
      </c>
      <c r="AE1182" s="3">
        <f t="shared" si="516"/>
        <v>0</v>
      </c>
      <c r="AF1182" s="5">
        <f t="shared" si="517"/>
        <v>0</v>
      </c>
      <c r="AG1182" s="2">
        <v>0</v>
      </c>
      <c r="AH1182" s="3">
        <f t="shared" si="518"/>
        <v>0</v>
      </c>
      <c r="AI1182" s="5">
        <f t="shared" si="519"/>
        <v>0</v>
      </c>
      <c r="AJ1182" s="2">
        <v>1750000</v>
      </c>
      <c r="AK1182" s="3">
        <f t="shared" si="520"/>
        <v>1750000</v>
      </c>
      <c r="AL1182" s="5">
        <f t="shared" si="521"/>
        <v>0</v>
      </c>
      <c r="AM1182" s="2">
        <v>0</v>
      </c>
      <c r="AN1182" s="3">
        <f t="shared" si="522"/>
        <v>0</v>
      </c>
      <c r="AO1182" s="5">
        <f t="shared" si="523"/>
        <v>0</v>
      </c>
      <c r="AP1182" s="2">
        <v>657438.12</v>
      </c>
      <c r="AQ1182" s="3">
        <f t="shared" si="524"/>
        <v>657438</v>
      </c>
      <c r="AR1182" s="5">
        <f t="shared" si="525"/>
        <v>0.11999999999534339</v>
      </c>
      <c r="AS1182" s="2">
        <v>2534038.5</v>
      </c>
      <c r="AT1182" s="3">
        <f t="shared" si="526"/>
        <v>2534039</v>
      </c>
      <c r="AU1182" s="5">
        <f t="shared" si="527"/>
        <v>-0.5</v>
      </c>
      <c r="AV1182" s="2">
        <v>2318266.84</v>
      </c>
      <c r="AW1182" s="3">
        <f t="shared" si="528"/>
        <v>2318267</v>
      </c>
      <c r="AX1182" s="5">
        <f t="shared" si="529"/>
        <v>-0.16000000014901161</v>
      </c>
      <c r="AY1182" s="2">
        <v>3266830.04</v>
      </c>
      <c r="AZ1182" s="3">
        <f t="shared" si="530"/>
        <v>3266830</v>
      </c>
      <c r="BA1182" s="5">
        <f t="shared" si="531"/>
        <v>4.0000000037252903E-2</v>
      </c>
      <c r="BB1182" s="2">
        <v>2449642.5</v>
      </c>
      <c r="BC1182" s="3">
        <f t="shared" si="532"/>
        <v>2449643</v>
      </c>
      <c r="BD1182" s="5">
        <f t="shared" si="533"/>
        <v>-0.5</v>
      </c>
    </row>
    <row r="1183" spans="1:56" x14ac:dyDescent="0.25">
      <c r="A1183">
        <v>2015</v>
      </c>
      <c r="B1183">
        <v>12</v>
      </c>
      <c r="C1183" t="s">
        <v>28</v>
      </c>
      <c r="D1183">
        <v>2</v>
      </c>
      <c r="E1183">
        <v>6</v>
      </c>
      <c r="F1183">
        <v>8</v>
      </c>
      <c r="G1183">
        <v>0</v>
      </c>
      <c r="H1183">
        <v>12</v>
      </c>
      <c r="I1183" t="s">
        <v>34</v>
      </c>
      <c r="J1183">
        <v>13</v>
      </c>
      <c r="K1183">
        <v>36901</v>
      </c>
      <c r="L1183">
        <v>3000</v>
      </c>
      <c r="M1183">
        <v>1</v>
      </c>
      <c r="N1183">
        <v>1</v>
      </c>
      <c r="O1183">
        <v>9</v>
      </c>
      <c r="P1183" t="str">
        <f t="shared" si="534"/>
        <v>0</v>
      </c>
      <c r="Q1183" t="s">
        <v>30</v>
      </c>
      <c r="R1183" s="2">
        <f t="shared" si="507"/>
        <v>422000</v>
      </c>
      <c r="S1183" s="2">
        <f t="shared" si="508"/>
        <v>422000</v>
      </c>
      <c r="T1183" s="2">
        <f t="shared" si="509"/>
        <v>0</v>
      </c>
      <c r="U1183" s="2">
        <v>0</v>
      </c>
      <c r="V1183" s="3">
        <f t="shared" si="510"/>
        <v>0</v>
      </c>
      <c r="W1183" s="5">
        <f t="shared" si="511"/>
        <v>0</v>
      </c>
      <c r="X1183" s="2">
        <v>0</v>
      </c>
      <c r="Y1183" s="3">
        <f t="shared" si="512"/>
        <v>0</v>
      </c>
      <c r="Z1183" s="5">
        <f t="shared" si="513"/>
        <v>0</v>
      </c>
      <c r="AA1183" s="2">
        <v>31900</v>
      </c>
      <c r="AB1183" s="3">
        <f t="shared" si="514"/>
        <v>31900</v>
      </c>
      <c r="AC1183" s="5">
        <f t="shared" si="515"/>
        <v>0</v>
      </c>
      <c r="AD1183" s="2">
        <v>63800</v>
      </c>
      <c r="AE1183" s="3">
        <f t="shared" si="516"/>
        <v>63800</v>
      </c>
      <c r="AF1183" s="5">
        <f t="shared" si="517"/>
        <v>0</v>
      </c>
      <c r="AG1183" s="2">
        <v>0</v>
      </c>
      <c r="AH1183" s="3">
        <f t="shared" si="518"/>
        <v>0</v>
      </c>
      <c r="AI1183" s="5">
        <f t="shared" si="519"/>
        <v>0</v>
      </c>
      <c r="AJ1183" s="2">
        <v>39113.01</v>
      </c>
      <c r="AK1183" s="3">
        <f t="shared" si="520"/>
        <v>39113</v>
      </c>
      <c r="AL1183" s="5">
        <f t="shared" si="521"/>
        <v>1.0000000002037268E-2</v>
      </c>
      <c r="AM1183" s="2">
        <v>33000</v>
      </c>
      <c r="AN1183" s="3">
        <f t="shared" si="522"/>
        <v>33000</v>
      </c>
      <c r="AO1183" s="5">
        <f t="shared" si="523"/>
        <v>0</v>
      </c>
      <c r="AP1183" s="2">
        <v>68193.649999999994</v>
      </c>
      <c r="AQ1183" s="3">
        <f t="shared" si="524"/>
        <v>68194</v>
      </c>
      <c r="AR1183" s="5">
        <f t="shared" si="525"/>
        <v>-0.35000000000582077</v>
      </c>
      <c r="AS1183" s="2">
        <v>33000</v>
      </c>
      <c r="AT1183" s="3">
        <f t="shared" si="526"/>
        <v>33000</v>
      </c>
      <c r="AU1183" s="5">
        <f t="shared" si="527"/>
        <v>0</v>
      </c>
      <c r="AV1183" s="2">
        <v>33000</v>
      </c>
      <c r="AW1183" s="3">
        <f t="shared" si="528"/>
        <v>33000</v>
      </c>
      <c r="AX1183" s="5">
        <f t="shared" si="529"/>
        <v>0</v>
      </c>
      <c r="AY1183" s="2">
        <v>58793.34</v>
      </c>
      <c r="AZ1183" s="3">
        <f t="shared" si="530"/>
        <v>58793</v>
      </c>
      <c r="BA1183" s="5">
        <f t="shared" si="531"/>
        <v>0.33999999999650754</v>
      </c>
      <c r="BB1183" s="2">
        <v>61200</v>
      </c>
      <c r="BC1183" s="3">
        <f t="shared" si="532"/>
        <v>61200</v>
      </c>
      <c r="BD1183" s="5">
        <f t="shared" si="533"/>
        <v>0</v>
      </c>
    </row>
    <row r="1184" spans="1:56" x14ac:dyDescent="0.25">
      <c r="A1184">
        <v>2015</v>
      </c>
      <c r="B1184">
        <v>12</v>
      </c>
      <c r="C1184" t="s">
        <v>28</v>
      </c>
      <c r="D1184">
        <v>2</v>
      </c>
      <c r="E1184">
        <v>6</v>
      </c>
      <c r="F1184">
        <v>8</v>
      </c>
      <c r="G1184">
        <v>0</v>
      </c>
      <c r="H1184">
        <v>12</v>
      </c>
      <c r="I1184" t="s">
        <v>34</v>
      </c>
      <c r="J1184">
        <v>13</v>
      </c>
      <c r="K1184">
        <v>37101</v>
      </c>
      <c r="L1184">
        <v>3000</v>
      </c>
      <c r="M1184">
        <v>1</v>
      </c>
      <c r="N1184">
        <v>1</v>
      </c>
      <c r="O1184">
        <v>9</v>
      </c>
      <c r="P1184" t="str">
        <f t="shared" si="534"/>
        <v>0</v>
      </c>
      <c r="Q1184" t="s">
        <v>30</v>
      </c>
      <c r="R1184" s="2">
        <f t="shared" si="507"/>
        <v>96270</v>
      </c>
      <c r="S1184" s="2">
        <f t="shared" si="508"/>
        <v>96270</v>
      </c>
      <c r="T1184" s="2">
        <f t="shared" si="509"/>
        <v>0</v>
      </c>
      <c r="U1184" s="2">
        <v>0</v>
      </c>
      <c r="V1184" s="3">
        <f t="shared" si="510"/>
        <v>0</v>
      </c>
      <c r="W1184" s="5">
        <f t="shared" si="511"/>
        <v>0</v>
      </c>
      <c r="X1184" s="2">
        <v>0</v>
      </c>
      <c r="Y1184" s="3">
        <f t="shared" si="512"/>
        <v>0</v>
      </c>
      <c r="Z1184" s="5">
        <f t="shared" si="513"/>
        <v>0</v>
      </c>
      <c r="AA1184" s="2">
        <v>0</v>
      </c>
      <c r="AB1184" s="3">
        <f t="shared" si="514"/>
        <v>0</v>
      </c>
      <c r="AC1184" s="5">
        <f t="shared" si="515"/>
        <v>0</v>
      </c>
      <c r="AD1184" s="2">
        <v>0</v>
      </c>
      <c r="AE1184" s="3">
        <f t="shared" si="516"/>
        <v>0</v>
      </c>
      <c r="AF1184" s="5">
        <f t="shared" si="517"/>
        <v>0</v>
      </c>
      <c r="AG1184" s="2">
        <v>0</v>
      </c>
      <c r="AH1184" s="3">
        <f t="shared" si="518"/>
        <v>0</v>
      </c>
      <c r="AI1184" s="5">
        <f t="shared" si="519"/>
        <v>0</v>
      </c>
      <c r="AJ1184" s="2">
        <v>390</v>
      </c>
      <c r="AK1184" s="3">
        <f t="shared" si="520"/>
        <v>390</v>
      </c>
      <c r="AL1184" s="5">
        <f t="shared" si="521"/>
        <v>0</v>
      </c>
      <c r="AM1184" s="2">
        <v>0</v>
      </c>
      <c r="AN1184" s="3">
        <f t="shared" si="522"/>
        <v>0</v>
      </c>
      <c r="AO1184" s="5">
        <f t="shared" si="523"/>
        <v>0</v>
      </c>
      <c r="AP1184" s="2">
        <v>390</v>
      </c>
      <c r="AQ1184" s="3">
        <f t="shared" si="524"/>
        <v>390</v>
      </c>
      <c r="AR1184" s="5">
        <f t="shared" si="525"/>
        <v>0</v>
      </c>
      <c r="AS1184" s="2">
        <v>27045.27</v>
      </c>
      <c r="AT1184" s="3">
        <f t="shared" si="526"/>
        <v>27045</v>
      </c>
      <c r="AU1184" s="5">
        <f t="shared" si="527"/>
        <v>0.27000000000043656</v>
      </c>
      <c r="AV1184" s="2">
        <v>62444.73</v>
      </c>
      <c r="AW1184" s="3">
        <f t="shared" si="528"/>
        <v>62445</v>
      </c>
      <c r="AX1184" s="5">
        <f t="shared" si="529"/>
        <v>-0.26999999999679858</v>
      </c>
      <c r="AY1184" s="2">
        <v>0</v>
      </c>
      <c r="AZ1184" s="3">
        <f t="shared" si="530"/>
        <v>0</v>
      </c>
      <c r="BA1184" s="5">
        <f t="shared" si="531"/>
        <v>0</v>
      </c>
      <c r="BB1184" s="2">
        <v>6000</v>
      </c>
      <c r="BC1184" s="3">
        <f t="shared" si="532"/>
        <v>6000</v>
      </c>
      <c r="BD1184" s="5">
        <f t="shared" si="533"/>
        <v>0</v>
      </c>
    </row>
    <row r="1185" spans="1:56" x14ac:dyDescent="0.25">
      <c r="A1185">
        <v>2015</v>
      </c>
      <c r="B1185">
        <v>12</v>
      </c>
      <c r="C1185" t="s">
        <v>28</v>
      </c>
      <c r="D1185">
        <v>2</v>
      </c>
      <c r="E1185">
        <v>6</v>
      </c>
      <c r="F1185">
        <v>8</v>
      </c>
      <c r="G1185">
        <v>0</v>
      </c>
      <c r="H1185">
        <v>12</v>
      </c>
      <c r="I1185" t="s">
        <v>34</v>
      </c>
      <c r="J1185">
        <v>13</v>
      </c>
      <c r="K1185">
        <v>37104</v>
      </c>
      <c r="L1185">
        <v>3000</v>
      </c>
      <c r="M1185">
        <v>1</v>
      </c>
      <c r="N1185">
        <v>1</v>
      </c>
      <c r="O1185">
        <v>9</v>
      </c>
      <c r="P1185" t="str">
        <f t="shared" si="534"/>
        <v>0</v>
      </c>
      <c r="Q1185" t="s">
        <v>30</v>
      </c>
      <c r="R1185" s="2">
        <f t="shared" si="507"/>
        <v>4164825.48</v>
      </c>
      <c r="S1185" s="2">
        <f t="shared" si="508"/>
        <v>4164826</v>
      </c>
      <c r="T1185" s="2">
        <f t="shared" si="509"/>
        <v>-0.52000000001862645</v>
      </c>
      <c r="U1185" s="2">
        <v>77363.98</v>
      </c>
      <c r="V1185" s="3">
        <f t="shared" si="510"/>
        <v>77364</v>
      </c>
      <c r="W1185" s="5">
        <f t="shared" si="511"/>
        <v>-2.0000000004074536E-2</v>
      </c>
      <c r="X1185" s="2">
        <v>168000</v>
      </c>
      <c r="Y1185" s="3">
        <f t="shared" si="512"/>
        <v>168000</v>
      </c>
      <c r="Z1185" s="5">
        <f t="shared" si="513"/>
        <v>0</v>
      </c>
      <c r="AA1185" s="2">
        <v>268185.52</v>
      </c>
      <c r="AB1185" s="3">
        <f t="shared" si="514"/>
        <v>268186</v>
      </c>
      <c r="AC1185" s="5">
        <f t="shared" si="515"/>
        <v>-0.47999999998137355</v>
      </c>
      <c r="AD1185" s="2">
        <v>81328</v>
      </c>
      <c r="AE1185" s="3">
        <f t="shared" si="516"/>
        <v>81328</v>
      </c>
      <c r="AF1185" s="5">
        <f t="shared" si="517"/>
        <v>0</v>
      </c>
      <c r="AG1185" s="2">
        <v>101164.02</v>
      </c>
      <c r="AH1185" s="3">
        <f t="shared" si="518"/>
        <v>101164</v>
      </c>
      <c r="AI1185" s="5">
        <f t="shared" si="519"/>
        <v>2.0000000004074536E-2</v>
      </c>
      <c r="AJ1185" s="2">
        <v>536252.28</v>
      </c>
      <c r="AK1185" s="3">
        <f t="shared" si="520"/>
        <v>536252</v>
      </c>
      <c r="AL1185" s="5">
        <f t="shared" si="521"/>
        <v>0.28000000002793968</v>
      </c>
      <c r="AM1185" s="2">
        <v>452917.93</v>
      </c>
      <c r="AN1185" s="3">
        <f t="shared" si="522"/>
        <v>452918</v>
      </c>
      <c r="AO1185" s="5">
        <f t="shared" si="523"/>
        <v>-7.0000000006984919E-2</v>
      </c>
      <c r="AP1185" s="2">
        <v>370506</v>
      </c>
      <c r="AQ1185" s="3">
        <f t="shared" si="524"/>
        <v>370506</v>
      </c>
      <c r="AR1185" s="5">
        <f t="shared" si="525"/>
        <v>0</v>
      </c>
      <c r="AS1185" s="2">
        <v>491373.02</v>
      </c>
      <c r="AT1185" s="3">
        <f t="shared" si="526"/>
        <v>491373</v>
      </c>
      <c r="AU1185" s="5">
        <f t="shared" si="527"/>
        <v>2.0000000018626451E-2</v>
      </c>
      <c r="AV1185" s="2">
        <v>341404.67</v>
      </c>
      <c r="AW1185" s="3">
        <f t="shared" si="528"/>
        <v>341405</v>
      </c>
      <c r="AX1185" s="5">
        <f t="shared" si="529"/>
        <v>-0.33000000001629815</v>
      </c>
      <c r="AY1185" s="2">
        <v>499171.15</v>
      </c>
      <c r="AZ1185" s="3">
        <f t="shared" si="530"/>
        <v>499171</v>
      </c>
      <c r="BA1185" s="5">
        <f t="shared" si="531"/>
        <v>0.15000000002328306</v>
      </c>
      <c r="BB1185" s="2">
        <v>777158.91</v>
      </c>
      <c r="BC1185" s="3">
        <f t="shared" si="532"/>
        <v>777159</v>
      </c>
      <c r="BD1185" s="5">
        <f t="shared" si="533"/>
        <v>-8.999999996740371E-2</v>
      </c>
    </row>
    <row r="1186" spans="1:56" x14ac:dyDescent="0.25">
      <c r="A1186">
        <v>2015</v>
      </c>
      <c r="B1186">
        <v>12</v>
      </c>
      <c r="C1186" t="s">
        <v>28</v>
      </c>
      <c r="D1186">
        <v>2</v>
      </c>
      <c r="E1186">
        <v>6</v>
      </c>
      <c r="F1186">
        <v>8</v>
      </c>
      <c r="G1186">
        <v>0</v>
      </c>
      <c r="H1186">
        <v>12</v>
      </c>
      <c r="I1186" t="s">
        <v>34</v>
      </c>
      <c r="J1186">
        <v>13</v>
      </c>
      <c r="K1186">
        <v>37106</v>
      </c>
      <c r="L1186">
        <v>3000</v>
      </c>
      <c r="M1186">
        <v>1</v>
      </c>
      <c r="N1186">
        <v>1</v>
      </c>
      <c r="O1186">
        <v>9</v>
      </c>
      <c r="P1186" t="str">
        <f t="shared" si="534"/>
        <v>0</v>
      </c>
      <c r="Q1186" t="s">
        <v>30</v>
      </c>
      <c r="R1186" s="2">
        <f t="shared" si="507"/>
        <v>664398.6</v>
      </c>
      <c r="S1186" s="2">
        <f t="shared" si="508"/>
        <v>664399</v>
      </c>
      <c r="T1186" s="2">
        <f t="shared" si="509"/>
        <v>-0.40000000002328306</v>
      </c>
      <c r="U1186" s="2">
        <v>99854</v>
      </c>
      <c r="V1186" s="3">
        <f t="shared" si="510"/>
        <v>99854</v>
      </c>
      <c r="W1186" s="5">
        <f t="shared" si="511"/>
        <v>0</v>
      </c>
      <c r="X1186" s="2">
        <v>0</v>
      </c>
      <c r="Y1186" s="3">
        <f t="shared" si="512"/>
        <v>0</v>
      </c>
      <c r="Z1186" s="5">
        <f t="shared" si="513"/>
        <v>0</v>
      </c>
      <c r="AA1186" s="2">
        <v>3.95</v>
      </c>
      <c r="AB1186" s="3">
        <f t="shared" si="514"/>
        <v>4</v>
      </c>
      <c r="AC1186" s="5">
        <f t="shared" si="515"/>
        <v>-4.9999999999999822E-2</v>
      </c>
      <c r="AD1186" s="2">
        <v>66287.47</v>
      </c>
      <c r="AE1186" s="3">
        <f t="shared" si="516"/>
        <v>66287</v>
      </c>
      <c r="AF1186" s="5">
        <f t="shared" si="517"/>
        <v>0.47000000000116415</v>
      </c>
      <c r="AG1186" s="2">
        <v>88688.58</v>
      </c>
      <c r="AH1186" s="3">
        <f t="shared" si="518"/>
        <v>88689</v>
      </c>
      <c r="AI1186" s="5">
        <f t="shared" si="519"/>
        <v>-0.41999999999825377</v>
      </c>
      <c r="AJ1186" s="2">
        <v>56515</v>
      </c>
      <c r="AK1186" s="3">
        <f t="shared" si="520"/>
        <v>56515</v>
      </c>
      <c r="AL1186" s="5">
        <f t="shared" si="521"/>
        <v>0</v>
      </c>
      <c r="AM1186" s="2">
        <v>1478</v>
      </c>
      <c r="AN1186" s="3">
        <f t="shared" si="522"/>
        <v>1478</v>
      </c>
      <c r="AO1186" s="5">
        <f t="shared" si="523"/>
        <v>0</v>
      </c>
      <c r="AP1186" s="2">
        <v>0</v>
      </c>
      <c r="AQ1186" s="3">
        <f t="shared" si="524"/>
        <v>0</v>
      </c>
      <c r="AR1186" s="5">
        <f t="shared" si="525"/>
        <v>0</v>
      </c>
      <c r="AS1186" s="2">
        <v>114027.6</v>
      </c>
      <c r="AT1186" s="3">
        <f t="shared" si="526"/>
        <v>114028</v>
      </c>
      <c r="AU1186" s="5">
        <f t="shared" si="527"/>
        <v>-0.39999999999417923</v>
      </c>
      <c r="AV1186" s="2">
        <v>87978</v>
      </c>
      <c r="AW1186" s="3">
        <f t="shared" si="528"/>
        <v>87978</v>
      </c>
      <c r="AX1186" s="5">
        <f t="shared" si="529"/>
        <v>0</v>
      </c>
      <c r="AY1186" s="2">
        <v>129566</v>
      </c>
      <c r="AZ1186" s="3">
        <f t="shared" si="530"/>
        <v>129566</v>
      </c>
      <c r="BA1186" s="5">
        <f t="shared" si="531"/>
        <v>0</v>
      </c>
      <c r="BB1186" s="2">
        <v>20000</v>
      </c>
      <c r="BC1186" s="3">
        <f t="shared" si="532"/>
        <v>20000</v>
      </c>
      <c r="BD1186" s="5">
        <f t="shared" si="533"/>
        <v>0</v>
      </c>
    </row>
    <row r="1187" spans="1:56" x14ac:dyDescent="0.25">
      <c r="A1187">
        <v>2015</v>
      </c>
      <c r="B1187">
        <v>12</v>
      </c>
      <c r="C1187" t="s">
        <v>28</v>
      </c>
      <c r="D1187">
        <v>2</v>
      </c>
      <c r="E1187">
        <v>6</v>
      </c>
      <c r="F1187">
        <v>8</v>
      </c>
      <c r="G1187">
        <v>0</v>
      </c>
      <c r="H1187">
        <v>12</v>
      </c>
      <c r="I1187" t="s">
        <v>34</v>
      </c>
      <c r="J1187">
        <v>13</v>
      </c>
      <c r="K1187">
        <v>37201</v>
      </c>
      <c r="L1187">
        <v>3000</v>
      </c>
      <c r="M1187">
        <v>1</v>
      </c>
      <c r="N1187">
        <v>1</v>
      </c>
      <c r="O1187">
        <v>9</v>
      </c>
      <c r="P1187" t="str">
        <f t="shared" si="534"/>
        <v>0</v>
      </c>
      <c r="Q1187" t="s">
        <v>30</v>
      </c>
      <c r="R1187" s="2">
        <f t="shared" si="507"/>
        <v>139391</v>
      </c>
      <c r="S1187" s="2">
        <f t="shared" si="508"/>
        <v>139391</v>
      </c>
      <c r="T1187" s="2">
        <f t="shared" si="509"/>
        <v>0</v>
      </c>
      <c r="U1187" s="2">
        <v>0</v>
      </c>
      <c r="V1187" s="3">
        <f t="shared" si="510"/>
        <v>0</v>
      </c>
      <c r="W1187" s="5">
        <f t="shared" si="511"/>
        <v>0</v>
      </c>
      <c r="X1187" s="2">
        <v>500</v>
      </c>
      <c r="Y1187" s="3">
        <f t="shared" si="512"/>
        <v>500</v>
      </c>
      <c r="Z1187" s="5">
        <f t="shared" si="513"/>
        <v>0</v>
      </c>
      <c r="AA1187" s="2">
        <v>10746</v>
      </c>
      <c r="AB1187" s="3">
        <f t="shared" si="514"/>
        <v>10746</v>
      </c>
      <c r="AC1187" s="5">
        <f t="shared" si="515"/>
        <v>0</v>
      </c>
      <c r="AD1187" s="2">
        <v>13596</v>
      </c>
      <c r="AE1187" s="3">
        <f t="shared" si="516"/>
        <v>13596</v>
      </c>
      <c r="AF1187" s="5">
        <f t="shared" si="517"/>
        <v>0</v>
      </c>
      <c r="AG1187" s="2">
        <v>12818</v>
      </c>
      <c r="AH1187" s="3">
        <f t="shared" si="518"/>
        <v>12818</v>
      </c>
      <c r="AI1187" s="5">
        <f t="shared" si="519"/>
        <v>0</v>
      </c>
      <c r="AJ1187" s="2">
        <v>18227</v>
      </c>
      <c r="AK1187" s="3">
        <f t="shared" si="520"/>
        <v>18227</v>
      </c>
      <c r="AL1187" s="5">
        <f t="shared" si="521"/>
        <v>0</v>
      </c>
      <c r="AM1187" s="2">
        <v>13762</v>
      </c>
      <c r="AN1187" s="3">
        <f t="shared" si="522"/>
        <v>13762</v>
      </c>
      <c r="AO1187" s="5">
        <f t="shared" si="523"/>
        <v>0</v>
      </c>
      <c r="AP1187" s="2">
        <v>14334</v>
      </c>
      <c r="AQ1187" s="3">
        <f t="shared" si="524"/>
        <v>14334</v>
      </c>
      <c r="AR1187" s="5">
        <f t="shared" si="525"/>
        <v>0</v>
      </c>
      <c r="AS1187" s="2">
        <v>13460</v>
      </c>
      <c r="AT1187" s="3">
        <f t="shared" si="526"/>
        <v>13460</v>
      </c>
      <c r="AU1187" s="5">
        <f t="shared" si="527"/>
        <v>0</v>
      </c>
      <c r="AV1187" s="2">
        <v>13262</v>
      </c>
      <c r="AW1187" s="3">
        <f t="shared" si="528"/>
        <v>13262</v>
      </c>
      <c r="AX1187" s="5">
        <f t="shared" si="529"/>
        <v>0</v>
      </c>
      <c r="AY1187" s="2">
        <v>16186</v>
      </c>
      <c r="AZ1187" s="3">
        <f t="shared" si="530"/>
        <v>16186</v>
      </c>
      <c r="BA1187" s="5">
        <f t="shared" si="531"/>
        <v>0</v>
      </c>
      <c r="BB1187" s="2">
        <v>12500</v>
      </c>
      <c r="BC1187" s="3">
        <f t="shared" si="532"/>
        <v>12500</v>
      </c>
      <c r="BD1187" s="5">
        <f t="shared" si="533"/>
        <v>0</v>
      </c>
    </row>
    <row r="1188" spans="1:56" x14ac:dyDescent="0.25">
      <c r="A1188">
        <v>2015</v>
      </c>
      <c r="B1188">
        <v>12</v>
      </c>
      <c r="C1188" t="s">
        <v>28</v>
      </c>
      <c r="D1188">
        <v>2</v>
      </c>
      <c r="E1188">
        <v>6</v>
      </c>
      <c r="F1188">
        <v>8</v>
      </c>
      <c r="G1188">
        <v>0</v>
      </c>
      <c r="H1188">
        <v>12</v>
      </c>
      <c r="I1188" t="s">
        <v>34</v>
      </c>
      <c r="J1188">
        <v>13</v>
      </c>
      <c r="K1188">
        <v>37204</v>
      </c>
      <c r="L1188">
        <v>3000</v>
      </c>
      <c r="M1188">
        <v>1</v>
      </c>
      <c r="N1188">
        <v>1</v>
      </c>
      <c r="O1188">
        <v>9</v>
      </c>
      <c r="P1188" t="str">
        <f t="shared" si="534"/>
        <v>0</v>
      </c>
      <c r="Q1188" t="s">
        <v>30</v>
      </c>
      <c r="R1188" s="2">
        <f t="shared" si="507"/>
        <v>134291</v>
      </c>
      <c r="S1188" s="2">
        <f t="shared" si="508"/>
        <v>134291</v>
      </c>
      <c r="T1188" s="2">
        <f t="shared" si="509"/>
        <v>0</v>
      </c>
      <c r="U1188" s="2">
        <v>0</v>
      </c>
      <c r="V1188" s="3">
        <f t="shared" si="510"/>
        <v>0</v>
      </c>
      <c r="W1188" s="5">
        <f t="shared" si="511"/>
        <v>0</v>
      </c>
      <c r="X1188" s="2">
        <v>0</v>
      </c>
      <c r="Y1188" s="3">
        <f t="shared" si="512"/>
        <v>0</v>
      </c>
      <c r="Z1188" s="5">
        <f t="shared" si="513"/>
        <v>0</v>
      </c>
      <c r="AA1188" s="2">
        <v>0</v>
      </c>
      <c r="AB1188" s="3">
        <f t="shared" si="514"/>
        <v>0</v>
      </c>
      <c r="AC1188" s="5">
        <f t="shared" si="515"/>
        <v>0</v>
      </c>
      <c r="AD1188" s="2">
        <v>2204</v>
      </c>
      <c r="AE1188" s="3">
        <f t="shared" si="516"/>
        <v>2204</v>
      </c>
      <c r="AF1188" s="5">
        <f t="shared" si="517"/>
        <v>0</v>
      </c>
      <c r="AG1188" s="2">
        <v>4395.6000000000004</v>
      </c>
      <c r="AH1188" s="3">
        <f t="shared" si="518"/>
        <v>4396</v>
      </c>
      <c r="AI1188" s="5">
        <f t="shared" si="519"/>
        <v>-0.3999999999996362</v>
      </c>
      <c r="AJ1188" s="2">
        <v>13783</v>
      </c>
      <c r="AK1188" s="3">
        <f t="shared" si="520"/>
        <v>13783</v>
      </c>
      <c r="AL1188" s="5">
        <f t="shared" si="521"/>
        <v>0</v>
      </c>
      <c r="AM1188" s="2">
        <v>20116</v>
      </c>
      <c r="AN1188" s="3">
        <f t="shared" si="522"/>
        <v>20116</v>
      </c>
      <c r="AO1188" s="5">
        <f t="shared" si="523"/>
        <v>0</v>
      </c>
      <c r="AP1188" s="2">
        <v>12866.4</v>
      </c>
      <c r="AQ1188" s="3">
        <f t="shared" si="524"/>
        <v>12866</v>
      </c>
      <c r="AR1188" s="5">
        <f t="shared" si="525"/>
        <v>0.3999999999996362</v>
      </c>
      <c r="AS1188" s="2">
        <v>8270</v>
      </c>
      <c r="AT1188" s="3">
        <f t="shared" si="526"/>
        <v>8270</v>
      </c>
      <c r="AU1188" s="5">
        <f t="shared" si="527"/>
        <v>0</v>
      </c>
      <c r="AV1188" s="2">
        <v>19583</v>
      </c>
      <c r="AW1188" s="3">
        <f t="shared" si="528"/>
        <v>19583</v>
      </c>
      <c r="AX1188" s="5">
        <f t="shared" si="529"/>
        <v>0</v>
      </c>
      <c r="AY1188" s="2">
        <v>22125</v>
      </c>
      <c r="AZ1188" s="3">
        <f t="shared" si="530"/>
        <v>22125</v>
      </c>
      <c r="BA1188" s="5">
        <f t="shared" si="531"/>
        <v>0</v>
      </c>
      <c r="BB1188" s="2">
        <v>30948</v>
      </c>
      <c r="BC1188" s="3">
        <f t="shared" si="532"/>
        <v>30948</v>
      </c>
      <c r="BD1188" s="5">
        <f t="shared" si="533"/>
        <v>0</v>
      </c>
    </row>
    <row r="1189" spans="1:56" x14ac:dyDescent="0.25">
      <c r="A1189">
        <v>2015</v>
      </c>
      <c r="B1189">
        <v>12</v>
      </c>
      <c r="C1189" t="s">
        <v>28</v>
      </c>
      <c r="D1189">
        <v>2</v>
      </c>
      <c r="E1189">
        <v>6</v>
      </c>
      <c r="F1189">
        <v>8</v>
      </c>
      <c r="G1189">
        <v>0</v>
      </c>
      <c r="H1189">
        <v>12</v>
      </c>
      <c r="I1189" t="s">
        <v>34</v>
      </c>
      <c r="J1189">
        <v>13</v>
      </c>
      <c r="K1189">
        <v>37501</v>
      </c>
      <c r="L1189">
        <v>3000</v>
      </c>
      <c r="M1189">
        <v>1</v>
      </c>
      <c r="N1189">
        <v>1</v>
      </c>
      <c r="O1189">
        <v>9</v>
      </c>
      <c r="P1189" t="str">
        <f t="shared" si="534"/>
        <v>0</v>
      </c>
      <c r="Q1189" t="s">
        <v>30</v>
      </c>
      <c r="R1189" s="2">
        <f t="shared" si="507"/>
        <v>55155</v>
      </c>
      <c r="S1189" s="2">
        <f t="shared" si="508"/>
        <v>55155</v>
      </c>
      <c r="T1189" s="2">
        <f t="shared" si="509"/>
        <v>0</v>
      </c>
      <c r="U1189" s="2">
        <v>0</v>
      </c>
      <c r="V1189" s="3">
        <f t="shared" si="510"/>
        <v>0</v>
      </c>
      <c r="W1189" s="5">
        <f t="shared" si="511"/>
        <v>0</v>
      </c>
      <c r="X1189" s="2">
        <v>0</v>
      </c>
      <c r="Y1189" s="3">
        <f t="shared" si="512"/>
        <v>0</v>
      </c>
      <c r="Z1189" s="5">
        <f t="shared" si="513"/>
        <v>0</v>
      </c>
      <c r="AA1189" s="2">
        <v>0</v>
      </c>
      <c r="AB1189" s="3">
        <f t="shared" si="514"/>
        <v>0</v>
      </c>
      <c r="AC1189" s="5">
        <f t="shared" si="515"/>
        <v>0</v>
      </c>
      <c r="AD1189" s="2">
        <v>870</v>
      </c>
      <c r="AE1189" s="3">
        <f t="shared" si="516"/>
        <v>870</v>
      </c>
      <c r="AF1189" s="5">
        <f t="shared" si="517"/>
        <v>0</v>
      </c>
      <c r="AG1189" s="2">
        <v>3480</v>
      </c>
      <c r="AH1189" s="3">
        <f t="shared" si="518"/>
        <v>3480</v>
      </c>
      <c r="AI1189" s="5">
        <f t="shared" si="519"/>
        <v>0</v>
      </c>
      <c r="AJ1189" s="2">
        <v>6231.75</v>
      </c>
      <c r="AK1189" s="3">
        <f t="shared" si="520"/>
        <v>6232</v>
      </c>
      <c r="AL1189" s="5">
        <f t="shared" si="521"/>
        <v>-0.25</v>
      </c>
      <c r="AM1189" s="2">
        <v>4643.25</v>
      </c>
      <c r="AN1189" s="3">
        <f t="shared" si="522"/>
        <v>4643</v>
      </c>
      <c r="AO1189" s="5">
        <f t="shared" si="523"/>
        <v>0.25</v>
      </c>
      <c r="AP1189" s="2">
        <v>935</v>
      </c>
      <c r="AQ1189" s="3">
        <f t="shared" si="524"/>
        <v>935</v>
      </c>
      <c r="AR1189" s="5">
        <f t="shared" si="525"/>
        <v>0</v>
      </c>
      <c r="AS1189" s="2">
        <v>10490</v>
      </c>
      <c r="AT1189" s="3">
        <f t="shared" si="526"/>
        <v>10490</v>
      </c>
      <c r="AU1189" s="5">
        <f t="shared" si="527"/>
        <v>0</v>
      </c>
      <c r="AV1189" s="2">
        <v>19555</v>
      </c>
      <c r="AW1189" s="3">
        <f t="shared" si="528"/>
        <v>19555</v>
      </c>
      <c r="AX1189" s="5">
        <f t="shared" si="529"/>
        <v>0</v>
      </c>
      <c r="AY1189" s="2">
        <v>4000</v>
      </c>
      <c r="AZ1189" s="3">
        <f t="shared" si="530"/>
        <v>4000</v>
      </c>
      <c r="BA1189" s="5">
        <f t="shared" si="531"/>
        <v>0</v>
      </c>
      <c r="BB1189" s="2">
        <v>4950</v>
      </c>
      <c r="BC1189" s="3">
        <f t="shared" si="532"/>
        <v>4950</v>
      </c>
      <c r="BD1189" s="5">
        <f t="shared" si="533"/>
        <v>0</v>
      </c>
    </row>
    <row r="1190" spans="1:56" x14ac:dyDescent="0.25">
      <c r="A1190">
        <v>2015</v>
      </c>
      <c r="B1190">
        <v>12</v>
      </c>
      <c r="C1190" t="s">
        <v>28</v>
      </c>
      <c r="D1190">
        <v>2</v>
      </c>
      <c r="E1190">
        <v>6</v>
      </c>
      <c r="F1190">
        <v>8</v>
      </c>
      <c r="G1190">
        <v>0</v>
      </c>
      <c r="H1190">
        <v>12</v>
      </c>
      <c r="I1190" t="s">
        <v>34</v>
      </c>
      <c r="J1190">
        <v>13</v>
      </c>
      <c r="K1190">
        <v>37504</v>
      </c>
      <c r="L1190">
        <v>3000</v>
      </c>
      <c r="M1190">
        <v>1</v>
      </c>
      <c r="N1190">
        <v>1</v>
      </c>
      <c r="O1190">
        <v>9</v>
      </c>
      <c r="P1190" t="str">
        <f t="shared" si="534"/>
        <v>0</v>
      </c>
      <c r="Q1190" t="s">
        <v>30</v>
      </c>
      <c r="R1190" s="2">
        <f t="shared" si="507"/>
        <v>2336231.04</v>
      </c>
      <c r="S1190" s="2">
        <f t="shared" si="508"/>
        <v>2336232</v>
      </c>
      <c r="T1190" s="2">
        <f t="shared" si="509"/>
        <v>-0.9599999999627471</v>
      </c>
      <c r="U1190" s="2">
        <v>43350</v>
      </c>
      <c r="V1190" s="3">
        <f t="shared" si="510"/>
        <v>43350</v>
      </c>
      <c r="W1190" s="5">
        <f t="shared" si="511"/>
        <v>0</v>
      </c>
      <c r="X1190" s="2">
        <v>48340</v>
      </c>
      <c r="Y1190" s="3">
        <f t="shared" si="512"/>
        <v>48340</v>
      </c>
      <c r="Z1190" s="5">
        <f t="shared" si="513"/>
        <v>0</v>
      </c>
      <c r="AA1190" s="2">
        <v>103235</v>
      </c>
      <c r="AB1190" s="3">
        <f t="shared" si="514"/>
        <v>103235</v>
      </c>
      <c r="AC1190" s="5">
        <f t="shared" si="515"/>
        <v>0</v>
      </c>
      <c r="AD1190" s="2">
        <v>145652.98000000001</v>
      </c>
      <c r="AE1190" s="3">
        <f t="shared" si="516"/>
        <v>145653</v>
      </c>
      <c r="AF1190" s="5">
        <f t="shared" si="517"/>
        <v>-1.9999999989522621E-2</v>
      </c>
      <c r="AG1190" s="2">
        <v>139305</v>
      </c>
      <c r="AH1190" s="3">
        <f t="shared" si="518"/>
        <v>139305</v>
      </c>
      <c r="AI1190" s="5">
        <f t="shared" si="519"/>
        <v>0</v>
      </c>
      <c r="AJ1190" s="2">
        <v>243232.04</v>
      </c>
      <c r="AK1190" s="3">
        <f t="shared" si="520"/>
        <v>243232</v>
      </c>
      <c r="AL1190" s="5">
        <f t="shared" si="521"/>
        <v>4.0000000008149073E-2</v>
      </c>
      <c r="AM1190" s="2">
        <v>298735</v>
      </c>
      <c r="AN1190" s="3">
        <f t="shared" si="522"/>
        <v>298735</v>
      </c>
      <c r="AO1190" s="5">
        <f t="shared" si="523"/>
        <v>0</v>
      </c>
      <c r="AP1190" s="2">
        <v>284855.59999999998</v>
      </c>
      <c r="AQ1190" s="3">
        <f t="shared" si="524"/>
        <v>284856</v>
      </c>
      <c r="AR1190" s="5">
        <f t="shared" si="525"/>
        <v>-0.40000000002328306</v>
      </c>
      <c r="AS1190" s="2">
        <v>336608.75</v>
      </c>
      <c r="AT1190" s="3">
        <f t="shared" si="526"/>
        <v>336609</v>
      </c>
      <c r="AU1190" s="5">
        <f t="shared" si="527"/>
        <v>-0.25</v>
      </c>
      <c r="AV1190" s="2">
        <v>80027</v>
      </c>
      <c r="AW1190" s="3">
        <f t="shared" si="528"/>
        <v>80027</v>
      </c>
      <c r="AX1190" s="5">
        <f t="shared" si="529"/>
        <v>0</v>
      </c>
      <c r="AY1190" s="2">
        <v>207927.63</v>
      </c>
      <c r="AZ1190" s="3">
        <f t="shared" si="530"/>
        <v>207928</v>
      </c>
      <c r="BA1190" s="5">
        <f t="shared" si="531"/>
        <v>-0.36999999999534339</v>
      </c>
      <c r="BB1190" s="2">
        <v>404962.04</v>
      </c>
      <c r="BC1190" s="3">
        <f t="shared" si="532"/>
        <v>404962</v>
      </c>
      <c r="BD1190" s="5">
        <f t="shared" si="533"/>
        <v>3.9999999979045242E-2</v>
      </c>
    </row>
    <row r="1191" spans="1:56" x14ac:dyDescent="0.25">
      <c r="A1191">
        <v>2015</v>
      </c>
      <c r="B1191">
        <v>12</v>
      </c>
      <c r="C1191" t="s">
        <v>28</v>
      </c>
      <c r="D1191">
        <v>2</v>
      </c>
      <c r="E1191">
        <v>6</v>
      </c>
      <c r="F1191">
        <v>8</v>
      </c>
      <c r="G1191">
        <v>0</v>
      </c>
      <c r="H1191">
        <v>12</v>
      </c>
      <c r="I1191" t="s">
        <v>34</v>
      </c>
      <c r="J1191">
        <v>13</v>
      </c>
      <c r="K1191">
        <v>37602</v>
      </c>
      <c r="L1191">
        <v>3000</v>
      </c>
      <c r="M1191">
        <v>1</v>
      </c>
      <c r="N1191">
        <v>1</v>
      </c>
      <c r="O1191">
        <v>9</v>
      </c>
      <c r="P1191" t="str">
        <f t="shared" si="534"/>
        <v>0</v>
      </c>
      <c r="Q1191" t="s">
        <v>30</v>
      </c>
      <c r="R1191" s="2">
        <f t="shared" si="507"/>
        <v>550366</v>
      </c>
      <c r="S1191" s="2">
        <f t="shared" si="508"/>
        <v>550366</v>
      </c>
      <c r="T1191" s="2">
        <f t="shared" si="509"/>
        <v>0</v>
      </c>
      <c r="U1191" s="2">
        <v>0</v>
      </c>
      <c r="V1191" s="3">
        <f t="shared" si="510"/>
        <v>0</v>
      </c>
      <c r="W1191" s="5">
        <f t="shared" si="511"/>
        <v>0</v>
      </c>
      <c r="X1191" s="2">
        <v>0</v>
      </c>
      <c r="Y1191" s="3">
        <f t="shared" si="512"/>
        <v>0</v>
      </c>
      <c r="Z1191" s="5">
        <f t="shared" si="513"/>
        <v>0</v>
      </c>
      <c r="AA1191" s="2">
        <v>30872.11</v>
      </c>
      <c r="AB1191" s="3">
        <f t="shared" si="514"/>
        <v>30872</v>
      </c>
      <c r="AC1191" s="5">
        <f t="shared" si="515"/>
        <v>0.11000000000058208</v>
      </c>
      <c r="AD1191" s="2">
        <v>13696.8</v>
      </c>
      <c r="AE1191" s="3">
        <f t="shared" si="516"/>
        <v>13697</v>
      </c>
      <c r="AF1191" s="5">
        <f t="shared" si="517"/>
        <v>-0.2000000000007276</v>
      </c>
      <c r="AG1191" s="2">
        <v>109296.11</v>
      </c>
      <c r="AH1191" s="3">
        <f t="shared" si="518"/>
        <v>109296</v>
      </c>
      <c r="AI1191" s="5">
        <f t="shared" si="519"/>
        <v>0.11000000000058208</v>
      </c>
      <c r="AJ1191" s="2">
        <v>55000</v>
      </c>
      <c r="AK1191" s="3">
        <f t="shared" si="520"/>
        <v>55000</v>
      </c>
      <c r="AL1191" s="5">
        <f t="shared" si="521"/>
        <v>0</v>
      </c>
      <c r="AM1191" s="2">
        <v>9134.98</v>
      </c>
      <c r="AN1191" s="3">
        <f t="shared" si="522"/>
        <v>9135</v>
      </c>
      <c r="AO1191" s="5">
        <f t="shared" si="523"/>
        <v>-2.0000000000436557E-2</v>
      </c>
      <c r="AP1191" s="2">
        <v>57000</v>
      </c>
      <c r="AQ1191" s="3">
        <f t="shared" si="524"/>
        <v>57000</v>
      </c>
      <c r="AR1191" s="5">
        <f t="shared" si="525"/>
        <v>0</v>
      </c>
      <c r="AS1191" s="2">
        <v>175029</v>
      </c>
      <c r="AT1191" s="3">
        <f t="shared" si="526"/>
        <v>175029</v>
      </c>
      <c r="AU1191" s="5">
        <f t="shared" si="527"/>
        <v>0</v>
      </c>
      <c r="AV1191" s="2">
        <v>45328</v>
      </c>
      <c r="AW1191" s="3">
        <f t="shared" si="528"/>
        <v>45328</v>
      </c>
      <c r="AX1191" s="5">
        <f t="shared" si="529"/>
        <v>0</v>
      </c>
      <c r="AY1191" s="2">
        <v>0</v>
      </c>
      <c r="AZ1191" s="3">
        <f t="shared" si="530"/>
        <v>0</v>
      </c>
      <c r="BA1191" s="5">
        <f t="shared" si="531"/>
        <v>0</v>
      </c>
      <c r="BB1191" s="2">
        <v>55009</v>
      </c>
      <c r="BC1191" s="3">
        <f t="shared" si="532"/>
        <v>55009</v>
      </c>
      <c r="BD1191" s="5">
        <f t="shared" si="533"/>
        <v>0</v>
      </c>
    </row>
    <row r="1192" spans="1:56" x14ac:dyDescent="0.25">
      <c r="A1192">
        <v>2015</v>
      </c>
      <c r="B1192">
        <v>12</v>
      </c>
      <c r="C1192" t="s">
        <v>28</v>
      </c>
      <c r="D1192">
        <v>2</v>
      </c>
      <c r="E1192">
        <v>6</v>
      </c>
      <c r="F1192">
        <v>8</v>
      </c>
      <c r="G1192">
        <v>0</v>
      </c>
      <c r="H1192">
        <v>12</v>
      </c>
      <c r="I1192" t="s">
        <v>34</v>
      </c>
      <c r="J1192">
        <v>13</v>
      </c>
      <c r="K1192">
        <v>38301</v>
      </c>
      <c r="L1192">
        <v>3000</v>
      </c>
      <c r="M1192">
        <v>1</v>
      </c>
      <c r="N1192">
        <v>1</v>
      </c>
      <c r="O1192">
        <v>9</v>
      </c>
      <c r="P1192" t="str">
        <f t="shared" si="534"/>
        <v>0</v>
      </c>
      <c r="Q1192" t="s">
        <v>30</v>
      </c>
      <c r="R1192" s="2">
        <f t="shared" si="507"/>
        <v>12005001.360000001</v>
      </c>
      <c r="S1192" s="2">
        <f t="shared" si="508"/>
        <v>12005003</v>
      </c>
      <c r="T1192" s="2">
        <f t="shared" si="509"/>
        <v>-1.6399999987334013</v>
      </c>
      <c r="U1192" s="2">
        <v>717293.74</v>
      </c>
      <c r="V1192" s="3">
        <f t="shared" si="510"/>
        <v>717294</v>
      </c>
      <c r="W1192" s="5">
        <f t="shared" si="511"/>
        <v>-0.26000000000931323</v>
      </c>
      <c r="X1192" s="2">
        <v>64644.74</v>
      </c>
      <c r="Y1192" s="3">
        <f t="shared" si="512"/>
        <v>64645</v>
      </c>
      <c r="Z1192" s="5">
        <f t="shared" si="513"/>
        <v>-0.26000000000203727</v>
      </c>
      <c r="AA1192" s="2">
        <v>5317005.57</v>
      </c>
      <c r="AB1192" s="3">
        <f t="shared" si="514"/>
        <v>5317006</v>
      </c>
      <c r="AC1192" s="5">
        <f t="shared" si="515"/>
        <v>-0.42999999970197678</v>
      </c>
      <c r="AD1192" s="2">
        <v>166978.20000000001</v>
      </c>
      <c r="AE1192" s="3">
        <f t="shared" si="516"/>
        <v>166978</v>
      </c>
      <c r="AF1192" s="5">
        <f t="shared" si="517"/>
        <v>0.20000000001164153</v>
      </c>
      <c r="AG1192" s="2">
        <v>126387.67</v>
      </c>
      <c r="AH1192" s="3">
        <f t="shared" si="518"/>
        <v>126388</v>
      </c>
      <c r="AI1192" s="5">
        <f t="shared" si="519"/>
        <v>-0.33000000000174623</v>
      </c>
      <c r="AJ1192" s="2">
        <v>333933.65999999997</v>
      </c>
      <c r="AK1192" s="3">
        <f t="shared" si="520"/>
        <v>333934</v>
      </c>
      <c r="AL1192" s="5">
        <f t="shared" si="521"/>
        <v>-0.34000000002561137</v>
      </c>
      <c r="AM1192" s="2">
        <v>0</v>
      </c>
      <c r="AN1192" s="3">
        <f t="shared" si="522"/>
        <v>0</v>
      </c>
      <c r="AO1192" s="5">
        <f t="shared" si="523"/>
        <v>0</v>
      </c>
      <c r="AP1192" s="2">
        <v>448902.55</v>
      </c>
      <c r="AQ1192" s="3">
        <f t="shared" si="524"/>
        <v>448903</v>
      </c>
      <c r="AR1192" s="5">
        <f t="shared" si="525"/>
        <v>-0.45000000001164153</v>
      </c>
      <c r="AS1192" s="2">
        <v>1140.6099999999999</v>
      </c>
      <c r="AT1192" s="3">
        <f t="shared" si="526"/>
        <v>1141</v>
      </c>
      <c r="AU1192" s="5">
        <f t="shared" si="527"/>
        <v>-0.39000000000010004</v>
      </c>
      <c r="AV1192" s="2">
        <v>80581.38</v>
      </c>
      <c r="AW1192" s="3">
        <f t="shared" si="528"/>
        <v>80581</v>
      </c>
      <c r="AX1192" s="5">
        <f t="shared" si="529"/>
        <v>0.38000000000465661</v>
      </c>
      <c r="AY1192" s="2">
        <v>2749487</v>
      </c>
      <c r="AZ1192" s="3">
        <f t="shared" si="530"/>
        <v>2749487</v>
      </c>
      <c r="BA1192" s="5">
        <f t="shared" si="531"/>
        <v>0</v>
      </c>
      <c r="BB1192" s="2">
        <v>1998646.24</v>
      </c>
      <c r="BC1192" s="3">
        <f t="shared" si="532"/>
        <v>1998646</v>
      </c>
      <c r="BD1192" s="5">
        <f t="shared" si="533"/>
        <v>0.23999999999068677</v>
      </c>
    </row>
    <row r="1193" spans="1:56" x14ac:dyDescent="0.25">
      <c r="A1193">
        <v>2015</v>
      </c>
      <c r="B1193">
        <v>12</v>
      </c>
      <c r="C1193" t="s">
        <v>28</v>
      </c>
      <c r="D1193">
        <v>2</v>
      </c>
      <c r="E1193">
        <v>6</v>
      </c>
      <c r="F1193">
        <v>8</v>
      </c>
      <c r="G1193">
        <v>0</v>
      </c>
      <c r="H1193">
        <v>12</v>
      </c>
      <c r="I1193" t="s">
        <v>34</v>
      </c>
      <c r="J1193">
        <v>13</v>
      </c>
      <c r="K1193">
        <v>39202</v>
      </c>
      <c r="L1193">
        <v>3000</v>
      </c>
      <c r="M1193">
        <v>1</v>
      </c>
      <c r="N1193">
        <v>1</v>
      </c>
      <c r="O1193">
        <v>9</v>
      </c>
      <c r="P1193" t="str">
        <f t="shared" si="534"/>
        <v>0</v>
      </c>
      <c r="Q1193" t="s">
        <v>30</v>
      </c>
      <c r="R1193" s="2">
        <f t="shared" si="507"/>
        <v>779739</v>
      </c>
      <c r="S1193" s="2">
        <f t="shared" si="508"/>
        <v>779739</v>
      </c>
      <c r="T1193" s="2">
        <f t="shared" si="509"/>
        <v>0</v>
      </c>
      <c r="U1193" s="2">
        <v>0</v>
      </c>
      <c r="V1193" s="3">
        <f t="shared" si="510"/>
        <v>0</v>
      </c>
      <c r="W1193" s="5">
        <f t="shared" si="511"/>
        <v>0</v>
      </c>
      <c r="X1193" s="2">
        <v>0</v>
      </c>
      <c r="Y1193" s="3">
        <f t="shared" si="512"/>
        <v>0</v>
      </c>
      <c r="Z1193" s="5">
        <f t="shared" si="513"/>
        <v>0</v>
      </c>
      <c r="AA1193" s="2">
        <v>1584</v>
      </c>
      <c r="AB1193" s="3">
        <f t="shared" si="514"/>
        <v>1584</v>
      </c>
      <c r="AC1193" s="5">
        <f t="shared" si="515"/>
        <v>0</v>
      </c>
      <c r="AD1193" s="2">
        <v>4604.99</v>
      </c>
      <c r="AE1193" s="3">
        <f t="shared" si="516"/>
        <v>4605</v>
      </c>
      <c r="AF1193" s="5">
        <f t="shared" si="517"/>
        <v>-1.0000000000218279E-2</v>
      </c>
      <c r="AG1193" s="2">
        <v>2911.42</v>
      </c>
      <c r="AH1193" s="3">
        <f t="shared" si="518"/>
        <v>2911</v>
      </c>
      <c r="AI1193" s="5">
        <f t="shared" si="519"/>
        <v>0.42000000000007276</v>
      </c>
      <c r="AJ1193" s="2">
        <v>24111</v>
      </c>
      <c r="AK1193" s="3">
        <f t="shared" si="520"/>
        <v>24111</v>
      </c>
      <c r="AL1193" s="5">
        <f t="shared" si="521"/>
        <v>0</v>
      </c>
      <c r="AM1193" s="2">
        <v>647177</v>
      </c>
      <c r="AN1193" s="3">
        <f t="shared" si="522"/>
        <v>647177</v>
      </c>
      <c r="AO1193" s="5">
        <f t="shared" si="523"/>
        <v>0</v>
      </c>
      <c r="AP1193" s="2">
        <v>23802.6</v>
      </c>
      <c r="AQ1193" s="3">
        <f t="shared" si="524"/>
        <v>23803</v>
      </c>
      <c r="AR1193" s="5">
        <f t="shared" si="525"/>
        <v>-0.40000000000145519</v>
      </c>
      <c r="AS1193" s="2">
        <v>9815</v>
      </c>
      <c r="AT1193" s="3">
        <f t="shared" si="526"/>
        <v>9815</v>
      </c>
      <c r="AU1193" s="5">
        <f t="shared" si="527"/>
        <v>0</v>
      </c>
      <c r="AV1193" s="2">
        <v>22000</v>
      </c>
      <c r="AW1193" s="3">
        <f t="shared" si="528"/>
        <v>22000</v>
      </c>
      <c r="AX1193" s="5">
        <f t="shared" si="529"/>
        <v>0</v>
      </c>
      <c r="AY1193" s="2">
        <v>24850</v>
      </c>
      <c r="AZ1193" s="3">
        <f t="shared" si="530"/>
        <v>24850</v>
      </c>
      <c r="BA1193" s="5">
        <f t="shared" si="531"/>
        <v>0</v>
      </c>
      <c r="BB1193" s="2">
        <v>18882.990000000002</v>
      </c>
      <c r="BC1193" s="3">
        <f t="shared" si="532"/>
        <v>18883</v>
      </c>
      <c r="BD1193" s="5">
        <f t="shared" si="533"/>
        <v>-9.9999999983992893E-3</v>
      </c>
    </row>
    <row r="1194" spans="1:56" x14ac:dyDescent="0.25">
      <c r="A1194">
        <v>2015</v>
      </c>
      <c r="B1194">
        <v>12</v>
      </c>
      <c r="C1194" t="s">
        <v>28</v>
      </c>
      <c r="D1194">
        <v>2</v>
      </c>
      <c r="E1194">
        <v>6</v>
      </c>
      <c r="F1194">
        <v>8</v>
      </c>
      <c r="G1194">
        <v>0</v>
      </c>
      <c r="H1194">
        <v>12</v>
      </c>
      <c r="I1194" t="s">
        <v>34</v>
      </c>
      <c r="J1194">
        <v>13</v>
      </c>
      <c r="K1194">
        <v>39801</v>
      </c>
      <c r="L1194">
        <v>3000</v>
      </c>
      <c r="M1194">
        <v>1</v>
      </c>
      <c r="N1194">
        <v>1</v>
      </c>
      <c r="O1194">
        <v>9</v>
      </c>
      <c r="P1194" t="str">
        <f t="shared" si="534"/>
        <v>0</v>
      </c>
      <c r="Q1194" t="s">
        <v>30</v>
      </c>
      <c r="R1194" s="2">
        <f t="shared" si="507"/>
        <v>12918260</v>
      </c>
      <c r="S1194" s="2">
        <f t="shared" si="508"/>
        <v>12918260</v>
      </c>
      <c r="T1194" s="2">
        <f t="shared" si="509"/>
        <v>0</v>
      </c>
      <c r="U1194" s="2">
        <v>1179279.99</v>
      </c>
      <c r="V1194" s="3">
        <f t="shared" si="510"/>
        <v>1179280</v>
      </c>
      <c r="W1194" s="5">
        <f t="shared" si="511"/>
        <v>-1.0000000009313226E-2</v>
      </c>
      <c r="X1194" s="2">
        <v>1018919</v>
      </c>
      <c r="Y1194" s="3">
        <f t="shared" si="512"/>
        <v>1018919</v>
      </c>
      <c r="Z1194" s="5">
        <f t="shared" si="513"/>
        <v>0</v>
      </c>
      <c r="AA1194" s="2">
        <v>977635</v>
      </c>
      <c r="AB1194" s="3">
        <f t="shared" si="514"/>
        <v>977635</v>
      </c>
      <c r="AC1194" s="5">
        <f t="shared" si="515"/>
        <v>0</v>
      </c>
      <c r="AD1194" s="2">
        <v>1009590</v>
      </c>
      <c r="AE1194" s="3">
        <f t="shared" si="516"/>
        <v>1009590</v>
      </c>
      <c r="AF1194" s="5">
        <f t="shared" si="517"/>
        <v>0</v>
      </c>
      <c r="AG1194" s="2">
        <v>1116796</v>
      </c>
      <c r="AH1194" s="3">
        <f t="shared" si="518"/>
        <v>1116796</v>
      </c>
      <c r="AI1194" s="5">
        <f t="shared" si="519"/>
        <v>0</v>
      </c>
      <c r="AJ1194" s="2">
        <v>1106195</v>
      </c>
      <c r="AK1194" s="3">
        <f t="shared" si="520"/>
        <v>1106195</v>
      </c>
      <c r="AL1194" s="5">
        <f t="shared" si="521"/>
        <v>0</v>
      </c>
      <c r="AM1194" s="2">
        <v>1178889</v>
      </c>
      <c r="AN1194" s="3">
        <f t="shared" si="522"/>
        <v>1178889</v>
      </c>
      <c r="AO1194" s="5">
        <f t="shared" si="523"/>
        <v>0</v>
      </c>
      <c r="AP1194" s="2">
        <v>1060654</v>
      </c>
      <c r="AQ1194" s="3">
        <f t="shared" si="524"/>
        <v>1060654</v>
      </c>
      <c r="AR1194" s="5">
        <f t="shared" si="525"/>
        <v>0</v>
      </c>
      <c r="AS1194" s="2">
        <v>1056509</v>
      </c>
      <c r="AT1194" s="3">
        <f t="shared" si="526"/>
        <v>1056509</v>
      </c>
      <c r="AU1194" s="5">
        <f t="shared" si="527"/>
        <v>0</v>
      </c>
      <c r="AV1194" s="2">
        <v>1209976</v>
      </c>
      <c r="AW1194" s="3">
        <f t="shared" si="528"/>
        <v>1209976</v>
      </c>
      <c r="AX1194" s="5">
        <f t="shared" si="529"/>
        <v>0</v>
      </c>
      <c r="AY1194" s="2">
        <v>1490556.83</v>
      </c>
      <c r="AZ1194" s="3">
        <f t="shared" si="530"/>
        <v>1490557</v>
      </c>
      <c r="BA1194" s="5">
        <f t="shared" si="531"/>
        <v>-0.16999999992549419</v>
      </c>
      <c r="BB1194" s="2">
        <v>513260.18</v>
      </c>
      <c r="BC1194" s="3">
        <f t="shared" si="532"/>
        <v>513260</v>
      </c>
      <c r="BD1194" s="5">
        <f t="shared" si="533"/>
        <v>0.17999999999301508</v>
      </c>
    </row>
    <row r="1195" spans="1:56" x14ac:dyDescent="0.25">
      <c r="A1195">
        <v>2015</v>
      </c>
      <c r="B1195">
        <v>12</v>
      </c>
      <c r="C1195" t="s">
        <v>28</v>
      </c>
      <c r="D1195">
        <v>2</v>
      </c>
      <c r="E1195">
        <v>6</v>
      </c>
      <c r="F1195">
        <v>8</v>
      </c>
      <c r="G1195">
        <v>0</v>
      </c>
      <c r="H1195">
        <v>12</v>
      </c>
      <c r="I1195" t="s">
        <v>34</v>
      </c>
      <c r="J1195">
        <v>13</v>
      </c>
      <c r="K1195">
        <v>44102</v>
      </c>
      <c r="L1195">
        <v>4000</v>
      </c>
      <c r="M1195">
        <v>1</v>
      </c>
      <c r="N1195">
        <v>1</v>
      </c>
      <c r="O1195">
        <v>9</v>
      </c>
      <c r="P1195" t="str">
        <f t="shared" si="534"/>
        <v>0</v>
      </c>
      <c r="Q1195" t="s">
        <v>30</v>
      </c>
      <c r="R1195" s="2">
        <f t="shared" si="507"/>
        <v>25000</v>
      </c>
      <c r="S1195" s="2">
        <f t="shared" si="508"/>
        <v>25000</v>
      </c>
      <c r="T1195" s="2">
        <f t="shared" si="509"/>
        <v>0</v>
      </c>
      <c r="U1195" s="2">
        <v>0</v>
      </c>
      <c r="V1195" s="3">
        <f t="shared" si="510"/>
        <v>0</v>
      </c>
      <c r="W1195" s="5">
        <f t="shared" si="511"/>
        <v>0</v>
      </c>
      <c r="X1195" s="2">
        <v>0</v>
      </c>
      <c r="Y1195" s="3">
        <f t="shared" si="512"/>
        <v>0</v>
      </c>
      <c r="Z1195" s="5">
        <f t="shared" si="513"/>
        <v>0</v>
      </c>
      <c r="AA1195" s="2">
        <v>0</v>
      </c>
      <c r="AB1195" s="3">
        <f t="shared" si="514"/>
        <v>0</v>
      </c>
      <c r="AC1195" s="5">
        <f t="shared" si="515"/>
        <v>0</v>
      </c>
      <c r="AD1195" s="2">
        <v>0</v>
      </c>
      <c r="AE1195" s="3">
        <f t="shared" si="516"/>
        <v>0</v>
      </c>
      <c r="AF1195" s="5">
        <f t="shared" si="517"/>
        <v>0</v>
      </c>
      <c r="AG1195" s="2">
        <v>0</v>
      </c>
      <c r="AH1195" s="3">
        <f t="shared" si="518"/>
        <v>0</v>
      </c>
      <c r="AI1195" s="5">
        <f t="shared" si="519"/>
        <v>0</v>
      </c>
      <c r="AJ1195" s="2">
        <v>0</v>
      </c>
      <c r="AK1195" s="3">
        <f t="shared" si="520"/>
        <v>0</v>
      </c>
      <c r="AL1195" s="5">
        <f t="shared" si="521"/>
        <v>0</v>
      </c>
      <c r="AM1195" s="2">
        <v>0</v>
      </c>
      <c r="AN1195" s="3">
        <f t="shared" si="522"/>
        <v>0</v>
      </c>
      <c r="AO1195" s="5">
        <f t="shared" si="523"/>
        <v>0</v>
      </c>
      <c r="AP1195" s="2">
        <v>0</v>
      </c>
      <c r="AQ1195" s="3">
        <f t="shared" si="524"/>
        <v>0</v>
      </c>
      <c r="AR1195" s="5">
        <f t="shared" si="525"/>
        <v>0</v>
      </c>
      <c r="AS1195" s="2">
        <v>0</v>
      </c>
      <c r="AT1195" s="3">
        <f t="shared" si="526"/>
        <v>0</v>
      </c>
      <c r="AU1195" s="5">
        <f t="shared" si="527"/>
        <v>0</v>
      </c>
      <c r="AV1195" s="2">
        <v>0</v>
      </c>
      <c r="AW1195" s="3">
        <f t="shared" si="528"/>
        <v>0</v>
      </c>
      <c r="AX1195" s="5">
        <f t="shared" si="529"/>
        <v>0</v>
      </c>
      <c r="AY1195" s="2">
        <v>25000</v>
      </c>
      <c r="AZ1195" s="3">
        <f t="shared" si="530"/>
        <v>25000</v>
      </c>
      <c r="BA1195" s="5">
        <f t="shared" si="531"/>
        <v>0</v>
      </c>
      <c r="BB1195" s="2">
        <v>0</v>
      </c>
      <c r="BC1195" s="3">
        <f t="shared" si="532"/>
        <v>0</v>
      </c>
      <c r="BD1195" s="5">
        <f t="shared" si="533"/>
        <v>0</v>
      </c>
    </row>
    <row r="1196" spans="1:56" x14ac:dyDescent="0.25">
      <c r="A1196">
        <v>2015</v>
      </c>
      <c r="B1196">
        <v>12</v>
      </c>
      <c r="C1196" t="s">
        <v>28</v>
      </c>
      <c r="D1196">
        <v>2</v>
      </c>
      <c r="E1196">
        <v>6</v>
      </c>
      <c r="F1196">
        <v>8</v>
      </c>
      <c r="G1196">
        <v>0</v>
      </c>
      <c r="H1196">
        <v>12</v>
      </c>
      <c r="I1196" t="s">
        <v>34</v>
      </c>
      <c r="J1196">
        <v>13</v>
      </c>
      <c r="K1196">
        <v>44103</v>
      </c>
      <c r="L1196">
        <v>4000</v>
      </c>
      <c r="M1196">
        <v>1</v>
      </c>
      <c r="N1196">
        <v>1</v>
      </c>
      <c r="O1196">
        <v>9</v>
      </c>
      <c r="P1196" t="str">
        <f t="shared" si="534"/>
        <v>0</v>
      </c>
      <c r="Q1196" t="s">
        <v>30</v>
      </c>
      <c r="R1196" s="2">
        <f t="shared" si="507"/>
        <v>400000</v>
      </c>
      <c r="S1196" s="2">
        <f t="shared" si="508"/>
        <v>400000</v>
      </c>
      <c r="T1196" s="2">
        <f t="shared" si="509"/>
        <v>0</v>
      </c>
      <c r="U1196" s="2">
        <v>0</v>
      </c>
      <c r="V1196" s="3">
        <f t="shared" si="510"/>
        <v>0</v>
      </c>
      <c r="W1196" s="5">
        <f t="shared" si="511"/>
        <v>0</v>
      </c>
      <c r="X1196" s="2">
        <v>0</v>
      </c>
      <c r="Y1196" s="3">
        <f t="shared" si="512"/>
        <v>0</v>
      </c>
      <c r="Z1196" s="5">
        <f t="shared" si="513"/>
        <v>0</v>
      </c>
      <c r="AA1196" s="2">
        <v>0</v>
      </c>
      <c r="AB1196" s="3">
        <f t="shared" si="514"/>
        <v>0</v>
      </c>
      <c r="AC1196" s="5">
        <f t="shared" si="515"/>
        <v>0</v>
      </c>
      <c r="AD1196" s="2">
        <v>0</v>
      </c>
      <c r="AE1196" s="3">
        <f t="shared" si="516"/>
        <v>0</v>
      </c>
      <c r="AF1196" s="5">
        <f t="shared" si="517"/>
        <v>0</v>
      </c>
      <c r="AG1196" s="2">
        <v>0</v>
      </c>
      <c r="AH1196" s="3">
        <f t="shared" si="518"/>
        <v>0</v>
      </c>
      <c r="AI1196" s="5">
        <f t="shared" si="519"/>
        <v>0</v>
      </c>
      <c r="AJ1196" s="2">
        <v>0</v>
      </c>
      <c r="AK1196" s="3">
        <f t="shared" si="520"/>
        <v>0</v>
      </c>
      <c r="AL1196" s="5">
        <f t="shared" si="521"/>
        <v>0</v>
      </c>
      <c r="AM1196" s="2">
        <v>0</v>
      </c>
      <c r="AN1196" s="3">
        <f t="shared" si="522"/>
        <v>0</v>
      </c>
      <c r="AO1196" s="5">
        <f t="shared" si="523"/>
        <v>0</v>
      </c>
      <c r="AP1196" s="2">
        <v>0</v>
      </c>
      <c r="AQ1196" s="3">
        <f t="shared" si="524"/>
        <v>0</v>
      </c>
      <c r="AR1196" s="5">
        <f t="shared" si="525"/>
        <v>0</v>
      </c>
      <c r="AS1196" s="2">
        <v>0</v>
      </c>
      <c r="AT1196" s="3">
        <f t="shared" si="526"/>
        <v>0</v>
      </c>
      <c r="AU1196" s="5">
        <f t="shared" si="527"/>
        <v>0</v>
      </c>
      <c r="AV1196" s="2">
        <v>0</v>
      </c>
      <c r="AW1196" s="3">
        <f t="shared" si="528"/>
        <v>0</v>
      </c>
      <c r="AX1196" s="5">
        <f t="shared" si="529"/>
        <v>0</v>
      </c>
      <c r="AY1196" s="2">
        <v>0</v>
      </c>
      <c r="AZ1196" s="3">
        <f t="shared" si="530"/>
        <v>0</v>
      </c>
      <c r="BA1196" s="5">
        <f t="shared" si="531"/>
        <v>0</v>
      </c>
      <c r="BB1196" s="2">
        <v>400000</v>
      </c>
      <c r="BC1196" s="3">
        <f t="shared" si="532"/>
        <v>400000</v>
      </c>
      <c r="BD1196" s="5">
        <f t="shared" si="533"/>
        <v>0</v>
      </c>
    </row>
    <row r="1197" spans="1:56" x14ac:dyDescent="0.25">
      <c r="A1197">
        <v>2015</v>
      </c>
      <c r="B1197">
        <v>12</v>
      </c>
      <c r="C1197" t="s">
        <v>28</v>
      </c>
      <c r="D1197">
        <v>2</v>
      </c>
      <c r="E1197">
        <v>6</v>
      </c>
      <c r="F1197">
        <v>8</v>
      </c>
      <c r="G1197">
        <v>0</v>
      </c>
      <c r="H1197">
        <v>12</v>
      </c>
      <c r="I1197" t="s">
        <v>34</v>
      </c>
      <c r="J1197">
        <v>13</v>
      </c>
      <c r="K1197">
        <v>51101</v>
      </c>
      <c r="L1197">
        <v>5000</v>
      </c>
      <c r="M1197">
        <v>2</v>
      </c>
      <c r="N1197">
        <v>1</v>
      </c>
      <c r="O1197">
        <v>9</v>
      </c>
      <c r="P1197" t="str">
        <f>"1312NHK0003"</f>
        <v>1312NHK0003</v>
      </c>
      <c r="Q1197" t="s">
        <v>30</v>
      </c>
      <c r="R1197" s="2">
        <f t="shared" si="507"/>
        <v>10215008</v>
      </c>
      <c r="S1197" s="2">
        <f t="shared" si="508"/>
        <v>10215008</v>
      </c>
      <c r="T1197" s="2">
        <f t="shared" si="509"/>
        <v>0</v>
      </c>
      <c r="U1197" s="2">
        <v>0</v>
      </c>
      <c r="V1197" s="3">
        <f t="shared" si="510"/>
        <v>0</v>
      </c>
      <c r="W1197" s="5">
        <f t="shared" si="511"/>
        <v>0</v>
      </c>
      <c r="X1197" s="2">
        <v>0</v>
      </c>
      <c r="Y1197" s="3">
        <f t="shared" si="512"/>
        <v>0</v>
      </c>
      <c r="Z1197" s="5">
        <f t="shared" si="513"/>
        <v>0</v>
      </c>
      <c r="AA1197" s="2">
        <v>0</v>
      </c>
      <c r="AB1197" s="3">
        <f t="shared" si="514"/>
        <v>0</v>
      </c>
      <c r="AC1197" s="5">
        <f t="shared" si="515"/>
        <v>0</v>
      </c>
      <c r="AD1197" s="2">
        <v>0</v>
      </c>
      <c r="AE1197" s="3">
        <f t="shared" si="516"/>
        <v>0</v>
      </c>
      <c r="AF1197" s="5">
        <f t="shared" si="517"/>
        <v>0</v>
      </c>
      <c r="AG1197" s="2">
        <v>0</v>
      </c>
      <c r="AH1197" s="3">
        <f t="shared" si="518"/>
        <v>0</v>
      </c>
      <c r="AI1197" s="5">
        <f t="shared" si="519"/>
        <v>0</v>
      </c>
      <c r="AJ1197" s="2">
        <v>0</v>
      </c>
      <c r="AK1197" s="3">
        <f t="shared" si="520"/>
        <v>0</v>
      </c>
      <c r="AL1197" s="5">
        <f t="shared" si="521"/>
        <v>0</v>
      </c>
      <c r="AM1197" s="2">
        <v>0</v>
      </c>
      <c r="AN1197" s="3">
        <f t="shared" si="522"/>
        <v>0</v>
      </c>
      <c r="AO1197" s="5">
        <f t="shared" si="523"/>
        <v>0</v>
      </c>
      <c r="AP1197" s="2">
        <v>0</v>
      </c>
      <c r="AQ1197" s="3">
        <f t="shared" si="524"/>
        <v>0</v>
      </c>
      <c r="AR1197" s="5">
        <f t="shared" si="525"/>
        <v>0</v>
      </c>
      <c r="AS1197" s="2">
        <v>0</v>
      </c>
      <c r="AT1197" s="3">
        <f t="shared" si="526"/>
        <v>0</v>
      </c>
      <c r="AU1197" s="5">
        <f t="shared" si="527"/>
        <v>0</v>
      </c>
      <c r="AV1197" s="2">
        <v>10215008</v>
      </c>
      <c r="AW1197" s="3">
        <f t="shared" si="528"/>
        <v>10215008</v>
      </c>
      <c r="AX1197" s="5">
        <f t="shared" si="529"/>
        <v>0</v>
      </c>
      <c r="AY1197" s="2">
        <v>0</v>
      </c>
      <c r="AZ1197" s="3">
        <f t="shared" si="530"/>
        <v>0</v>
      </c>
      <c r="BA1197" s="5">
        <f t="shared" si="531"/>
        <v>0</v>
      </c>
      <c r="BB1197" s="2">
        <v>0</v>
      </c>
      <c r="BC1197" s="3">
        <f t="shared" si="532"/>
        <v>0</v>
      </c>
      <c r="BD1197" s="5">
        <f t="shared" si="533"/>
        <v>0</v>
      </c>
    </row>
    <row r="1198" spans="1:56" x14ac:dyDescent="0.25">
      <c r="A1198">
        <v>2015</v>
      </c>
      <c r="B1198">
        <v>12</v>
      </c>
      <c r="C1198" t="s">
        <v>28</v>
      </c>
      <c r="D1198">
        <v>2</v>
      </c>
      <c r="E1198">
        <v>6</v>
      </c>
      <c r="F1198">
        <v>8</v>
      </c>
      <c r="G1198">
        <v>0</v>
      </c>
      <c r="H1198">
        <v>12</v>
      </c>
      <c r="I1198" t="s">
        <v>35</v>
      </c>
      <c r="J1198">
        <v>39</v>
      </c>
      <c r="K1198">
        <v>22104</v>
      </c>
      <c r="L1198">
        <v>2000</v>
      </c>
      <c r="M1198">
        <v>7</v>
      </c>
      <c r="N1198">
        <v>1</v>
      </c>
      <c r="O1198">
        <v>9</v>
      </c>
      <c r="P1198" t="str">
        <f t="shared" ref="P1198:P1261" si="535">"0"</f>
        <v>0</v>
      </c>
      <c r="Q1198" t="s">
        <v>30</v>
      </c>
      <c r="R1198" s="2">
        <f t="shared" si="507"/>
        <v>2791100</v>
      </c>
      <c r="S1198" s="2">
        <f t="shared" si="508"/>
        <v>2791100</v>
      </c>
      <c r="T1198" s="2">
        <f t="shared" si="509"/>
        <v>0</v>
      </c>
      <c r="U1198" s="2">
        <v>0</v>
      </c>
      <c r="V1198" s="3">
        <f t="shared" si="510"/>
        <v>0</v>
      </c>
      <c r="W1198" s="5">
        <f t="shared" si="511"/>
        <v>0</v>
      </c>
      <c r="X1198" s="2">
        <v>0</v>
      </c>
      <c r="Y1198" s="3">
        <f t="shared" si="512"/>
        <v>0</v>
      </c>
      <c r="Z1198" s="5">
        <f t="shared" si="513"/>
        <v>0</v>
      </c>
      <c r="AA1198" s="2">
        <v>0</v>
      </c>
      <c r="AB1198" s="3">
        <f t="shared" si="514"/>
        <v>0</v>
      </c>
      <c r="AC1198" s="5">
        <f t="shared" si="515"/>
        <v>0</v>
      </c>
      <c r="AD1198" s="2">
        <v>0</v>
      </c>
      <c r="AE1198" s="3">
        <f t="shared" si="516"/>
        <v>0</v>
      </c>
      <c r="AF1198" s="5">
        <f t="shared" si="517"/>
        <v>0</v>
      </c>
      <c r="AG1198" s="2">
        <v>0</v>
      </c>
      <c r="AH1198" s="3">
        <f t="shared" si="518"/>
        <v>0</v>
      </c>
      <c r="AI1198" s="5">
        <f t="shared" si="519"/>
        <v>0</v>
      </c>
      <c r="AJ1198" s="2">
        <v>0</v>
      </c>
      <c r="AK1198" s="3">
        <f t="shared" si="520"/>
        <v>0</v>
      </c>
      <c r="AL1198" s="5">
        <f t="shared" si="521"/>
        <v>0</v>
      </c>
      <c r="AM1198" s="2">
        <v>2791100</v>
      </c>
      <c r="AN1198" s="3">
        <f t="shared" si="522"/>
        <v>2791100</v>
      </c>
      <c r="AO1198" s="5">
        <f t="shared" si="523"/>
        <v>0</v>
      </c>
      <c r="AP1198" s="2">
        <v>0</v>
      </c>
      <c r="AQ1198" s="3">
        <f t="shared" si="524"/>
        <v>0</v>
      </c>
      <c r="AR1198" s="5">
        <f t="shared" si="525"/>
        <v>0</v>
      </c>
      <c r="AS1198" s="2">
        <v>0</v>
      </c>
      <c r="AT1198" s="3">
        <f t="shared" si="526"/>
        <v>0</v>
      </c>
      <c r="AU1198" s="5">
        <f t="shared" si="527"/>
        <v>0</v>
      </c>
      <c r="AV1198" s="2">
        <v>0</v>
      </c>
      <c r="AW1198" s="3">
        <f t="shared" si="528"/>
        <v>0</v>
      </c>
      <c r="AX1198" s="5">
        <f t="shared" si="529"/>
        <v>0</v>
      </c>
      <c r="AY1198" s="2">
        <v>0</v>
      </c>
      <c r="AZ1198" s="3">
        <f t="shared" si="530"/>
        <v>0</v>
      </c>
      <c r="BA1198" s="5">
        <f t="shared" si="531"/>
        <v>0</v>
      </c>
      <c r="BB1198" s="2">
        <v>0</v>
      </c>
      <c r="BC1198" s="3">
        <f t="shared" si="532"/>
        <v>0</v>
      </c>
      <c r="BD1198" s="5">
        <f t="shared" si="533"/>
        <v>0</v>
      </c>
    </row>
    <row r="1199" spans="1:56" x14ac:dyDescent="0.25">
      <c r="A1199">
        <v>2015</v>
      </c>
      <c r="B1199">
        <v>12</v>
      </c>
      <c r="C1199" t="s">
        <v>28</v>
      </c>
      <c r="D1199">
        <v>2</v>
      </c>
      <c r="E1199">
        <v>6</v>
      </c>
      <c r="F1199">
        <v>8</v>
      </c>
      <c r="G1199">
        <v>0</v>
      </c>
      <c r="H1199">
        <v>12</v>
      </c>
      <c r="I1199" t="s">
        <v>35</v>
      </c>
      <c r="J1199">
        <v>39</v>
      </c>
      <c r="K1199">
        <v>26102</v>
      </c>
      <c r="L1199">
        <v>2000</v>
      </c>
      <c r="M1199">
        <v>7</v>
      </c>
      <c r="N1199">
        <v>1</v>
      </c>
      <c r="O1199">
        <v>9</v>
      </c>
      <c r="P1199" t="str">
        <f t="shared" si="535"/>
        <v>0</v>
      </c>
      <c r="Q1199" t="s">
        <v>30</v>
      </c>
      <c r="R1199" s="2">
        <f t="shared" si="507"/>
        <v>80328.259999999995</v>
      </c>
      <c r="S1199" s="2">
        <f t="shared" si="508"/>
        <v>80328</v>
      </c>
      <c r="T1199" s="2">
        <f t="shared" si="509"/>
        <v>0.25999999999476131</v>
      </c>
      <c r="U1199" s="2">
        <v>0</v>
      </c>
      <c r="V1199" s="3">
        <f t="shared" si="510"/>
        <v>0</v>
      </c>
      <c r="W1199" s="5">
        <f t="shared" si="511"/>
        <v>0</v>
      </c>
      <c r="X1199" s="2">
        <v>0</v>
      </c>
      <c r="Y1199" s="3">
        <f t="shared" si="512"/>
        <v>0</v>
      </c>
      <c r="Z1199" s="5">
        <f t="shared" si="513"/>
        <v>0</v>
      </c>
      <c r="AA1199" s="2">
        <v>0</v>
      </c>
      <c r="AB1199" s="3">
        <f t="shared" si="514"/>
        <v>0</v>
      </c>
      <c r="AC1199" s="5">
        <f t="shared" si="515"/>
        <v>0</v>
      </c>
      <c r="AD1199" s="2">
        <v>0</v>
      </c>
      <c r="AE1199" s="3">
        <f t="shared" si="516"/>
        <v>0</v>
      </c>
      <c r="AF1199" s="5">
        <f t="shared" si="517"/>
        <v>0</v>
      </c>
      <c r="AG1199" s="2">
        <v>32349.26</v>
      </c>
      <c r="AH1199" s="3">
        <f t="shared" si="518"/>
        <v>32349</v>
      </c>
      <c r="AI1199" s="5">
        <f t="shared" si="519"/>
        <v>0.25999999999839929</v>
      </c>
      <c r="AJ1199" s="2">
        <v>47979</v>
      </c>
      <c r="AK1199" s="3">
        <f t="shared" si="520"/>
        <v>47979</v>
      </c>
      <c r="AL1199" s="5">
        <f t="shared" si="521"/>
        <v>0</v>
      </c>
      <c r="AM1199" s="2">
        <v>0</v>
      </c>
      <c r="AN1199" s="3">
        <f t="shared" si="522"/>
        <v>0</v>
      </c>
      <c r="AO1199" s="5">
        <f t="shared" si="523"/>
        <v>0</v>
      </c>
      <c r="AP1199" s="2">
        <v>0</v>
      </c>
      <c r="AQ1199" s="3">
        <f t="shared" si="524"/>
        <v>0</v>
      </c>
      <c r="AR1199" s="5">
        <f t="shared" si="525"/>
        <v>0</v>
      </c>
      <c r="AS1199" s="2">
        <v>0</v>
      </c>
      <c r="AT1199" s="3">
        <f t="shared" si="526"/>
        <v>0</v>
      </c>
      <c r="AU1199" s="5">
        <f t="shared" si="527"/>
        <v>0</v>
      </c>
      <c r="AV1199" s="2">
        <v>0</v>
      </c>
      <c r="AW1199" s="3">
        <f t="shared" si="528"/>
        <v>0</v>
      </c>
      <c r="AX1199" s="5">
        <f t="shared" si="529"/>
        <v>0</v>
      </c>
      <c r="AY1199" s="2">
        <v>0</v>
      </c>
      <c r="AZ1199" s="3">
        <f t="shared" si="530"/>
        <v>0</v>
      </c>
      <c r="BA1199" s="5">
        <f t="shared" si="531"/>
        <v>0</v>
      </c>
      <c r="BB1199" s="2">
        <v>0</v>
      </c>
      <c r="BC1199" s="3">
        <f t="shared" si="532"/>
        <v>0</v>
      </c>
      <c r="BD1199" s="5">
        <f t="shared" si="533"/>
        <v>0</v>
      </c>
    </row>
    <row r="1200" spans="1:56" x14ac:dyDescent="0.25">
      <c r="A1200">
        <v>2015</v>
      </c>
      <c r="B1200">
        <v>12</v>
      </c>
      <c r="C1200" t="s">
        <v>28</v>
      </c>
      <c r="D1200">
        <v>2</v>
      </c>
      <c r="E1200">
        <v>6</v>
      </c>
      <c r="F1200">
        <v>8</v>
      </c>
      <c r="G1200">
        <v>0</v>
      </c>
      <c r="H1200">
        <v>12</v>
      </c>
      <c r="I1200" t="s">
        <v>35</v>
      </c>
      <c r="J1200">
        <v>39</v>
      </c>
      <c r="K1200">
        <v>26103</v>
      </c>
      <c r="L1200">
        <v>2000</v>
      </c>
      <c r="M1200">
        <v>7</v>
      </c>
      <c r="N1200">
        <v>1</v>
      </c>
      <c r="O1200">
        <v>9</v>
      </c>
      <c r="P1200" t="str">
        <f t="shared" si="535"/>
        <v>0</v>
      </c>
      <c r="Q1200" t="s">
        <v>30</v>
      </c>
      <c r="R1200" s="2">
        <f t="shared" si="507"/>
        <v>64120.36</v>
      </c>
      <c r="S1200" s="2">
        <f t="shared" si="508"/>
        <v>64120</v>
      </c>
      <c r="T1200" s="2">
        <f t="shared" si="509"/>
        <v>0.36000000000058208</v>
      </c>
      <c r="U1200" s="2">
        <v>0</v>
      </c>
      <c r="V1200" s="3">
        <f t="shared" si="510"/>
        <v>0</v>
      </c>
      <c r="W1200" s="5">
        <f t="shared" si="511"/>
        <v>0</v>
      </c>
      <c r="X1200" s="2">
        <v>0</v>
      </c>
      <c r="Y1200" s="3">
        <f t="shared" si="512"/>
        <v>0</v>
      </c>
      <c r="Z1200" s="5">
        <f t="shared" si="513"/>
        <v>0</v>
      </c>
      <c r="AA1200" s="2">
        <v>0</v>
      </c>
      <c r="AB1200" s="3">
        <f t="shared" si="514"/>
        <v>0</v>
      </c>
      <c r="AC1200" s="5">
        <f t="shared" si="515"/>
        <v>0</v>
      </c>
      <c r="AD1200" s="2">
        <v>0</v>
      </c>
      <c r="AE1200" s="3">
        <f t="shared" si="516"/>
        <v>0</v>
      </c>
      <c r="AF1200" s="5">
        <f t="shared" si="517"/>
        <v>0</v>
      </c>
      <c r="AG1200" s="2">
        <v>51773.96</v>
      </c>
      <c r="AH1200" s="3">
        <f t="shared" si="518"/>
        <v>51774</v>
      </c>
      <c r="AI1200" s="5">
        <f t="shared" si="519"/>
        <v>-4.0000000000873115E-2</v>
      </c>
      <c r="AJ1200" s="2">
        <v>0</v>
      </c>
      <c r="AK1200" s="3">
        <f t="shared" si="520"/>
        <v>0</v>
      </c>
      <c r="AL1200" s="5">
        <f t="shared" si="521"/>
        <v>0</v>
      </c>
      <c r="AM1200" s="2">
        <v>0</v>
      </c>
      <c r="AN1200" s="3">
        <f t="shared" si="522"/>
        <v>0</v>
      </c>
      <c r="AO1200" s="5">
        <f t="shared" si="523"/>
        <v>0</v>
      </c>
      <c r="AP1200" s="2">
        <v>12346.4</v>
      </c>
      <c r="AQ1200" s="3">
        <f t="shared" si="524"/>
        <v>12346</v>
      </c>
      <c r="AR1200" s="5">
        <f t="shared" si="525"/>
        <v>0.3999999999996362</v>
      </c>
      <c r="AS1200" s="2">
        <v>0</v>
      </c>
      <c r="AT1200" s="3">
        <f t="shared" si="526"/>
        <v>0</v>
      </c>
      <c r="AU1200" s="5">
        <f t="shared" si="527"/>
        <v>0</v>
      </c>
      <c r="AV1200" s="2">
        <v>0</v>
      </c>
      <c r="AW1200" s="3">
        <f t="shared" si="528"/>
        <v>0</v>
      </c>
      <c r="AX1200" s="5">
        <f t="shared" si="529"/>
        <v>0</v>
      </c>
      <c r="AY1200" s="2">
        <v>0</v>
      </c>
      <c r="AZ1200" s="3">
        <f t="shared" si="530"/>
        <v>0</v>
      </c>
      <c r="BA1200" s="5">
        <f t="shared" si="531"/>
        <v>0</v>
      </c>
      <c r="BB1200" s="2">
        <v>0</v>
      </c>
      <c r="BC1200" s="3">
        <f t="shared" si="532"/>
        <v>0</v>
      </c>
      <c r="BD1200" s="5">
        <f t="shared" si="533"/>
        <v>0</v>
      </c>
    </row>
    <row r="1201" spans="1:56" x14ac:dyDescent="0.25">
      <c r="A1201">
        <v>2015</v>
      </c>
      <c r="B1201">
        <v>12</v>
      </c>
      <c r="C1201" t="s">
        <v>28</v>
      </c>
      <c r="D1201">
        <v>2</v>
      </c>
      <c r="E1201">
        <v>6</v>
      </c>
      <c r="F1201">
        <v>8</v>
      </c>
      <c r="G1201">
        <v>0</v>
      </c>
      <c r="H1201">
        <v>12</v>
      </c>
      <c r="I1201" t="s">
        <v>35</v>
      </c>
      <c r="J1201">
        <v>39</v>
      </c>
      <c r="K1201">
        <v>26104</v>
      </c>
      <c r="L1201">
        <v>2000</v>
      </c>
      <c r="M1201">
        <v>7</v>
      </c>
      <c r="N1201">
        <v>1</v>
      </c>
      <c r="O1201">
        <v>9</v>
      </c>
      <c r="P1201" t="str">
        <f t="shared" si="535"/>
        <v>0</v>
      </c>
      <c r="Q1201" t="s">
        <v>30</v>
      </c>
      <c r="R1201" s="2">
        <f t="shared" si="507"/>
        <v>45591.64</v>
      </c>
      <c r="S1201" s="2">
        <f t="shared" si="508"/>
        <v>45592</v>
      </c>
      <c r="T1201" s="2">
        <f t="shared" si="509"/>
        <v>-0.36000000000058208</v>
      </c>
      <c r="U1201" s="2">
        <v>0</v>
      </c>
      <c r="V1201" s="3">
        <f t="shared" si="510"/>
        <v>0</v>
      </c>
      <c r="W1201" s="5">
        <f t="shared" si="511"/>
        <v>0</v>
      </c>
      <c r="X1201" s="2">
        <v>0</v>
      </c>
      <c r="Y1201" s="3">
        <f t="shared" si="512"/>
        <v>0</v>
      </c>
      <c r="Z1201" s="5">
        <f t="shared" si="513"/>
        <v>0</v>
      </c>
      <c r="AA1201" s="2">
        <v>0</v>
      </c>
      <c r="AB1201" s="3">
        <f t="shared" si="514"/>
        <v>0</v>
      </c>
      <c r="AC1201" s="5">
        <f t="shared" si="515"/>
        <v>0</v>
      </c>
      <c r="AD1201" s="2">
        <v>0</v>
      </c>
      <c r="AE1201" s="3">
        <f t="shared" si="516"/>
        <v>0</v>
      </c>
      <c r="AF1201" s="5">
        <f t="shared" si="517"/>
        <v>0</v>
      </c>
      <c r="AG1201" s="2">
        <v>22056.98</v>
      </c>
      <c r="AH1201" s="3">
        <f t="shared" si="518"/>
        <v>22057</v>
      </c>
      <c r="AI1201" s="5">
        <f t="shared" si="519"/>
        <v>-2.0000000000436557E-2</v>
      </c>
      <c r="AJ1201" s="2">
        <v>0</v>
      </c>
      <c r="AK1201" s="3">
        <f t="shared" si="520"/>
        <v>0</v>
      </c>
      <c r="AL1201" s="5">
        <f t="shared" si="521"/>
        <v>0</v>
      </c>
      <c r="AM1201" s="2">
        <v>0</v>
      </c>
      <c r="AN1201" s="3">
        <f t="shared" si="522"/>
        <v>0</v>
      </c>
      <c r="AO1201" s="5">
        <f t="shared" si="523"/>
        <v>0</v>
      </c>
      <c r="AP1201" s="2">
        <v>23534.66</v>
      </c>
      <c r="AQ1201" s="3">
        <f t="shared" si="524"/>
        <v>23535</v>
      </c>
      <c r="AR1201" s="5">
        <f t="shared" si="525"/>
        <v>-0.34000000000014552</v>
      </c>
      <c r="AS1201" s="2">
        <v>0</v>
      </c>
      <c r="AT1201" s="3">
        <f t="shared" si="526"/>
        <v>0</v>
      </c>
      <c r="AU1201" s="5">
        <f t="shared" si="527"/>
        <v>0</v>
      </c>
      <c r="AV1201" s="2">
        <v>0</v>
      </c>
      <c r="AW1201" s="3">
        <f t="shared" si="528"/>
        <v>0</v>
      </c>
      <c r="AX1201" s="5">
        <f t="shared" si="529"/>
        <v>0</v>
      </c>
      <c r="AY1201" s="2">
        <v>0</v>
      </c>
      <c r="AZ1201" s="3">
        <f t="shared" si="530"/>
        <v>0</v>
      </c>
      <c r="BA1201" s="5">
        <f t="shared" si="531"/>
        <v>0</v>
      </c>
      <c r="BB1201" s="2">
        <v>0</v>
      </c>
      <c r="BC1201" s="3">
        <f t="shared" si="532"/>
        <v>0</v>
      </c>
      <c r="BD1201" s="5">
        <f t="shared" si="533"/>
        <v>0</v>
      </c>
    </row>
    <row r="1202" spans="1:56" x14ac:dyDescent="0.25">
      <c r="A1202">
        <v>2015</v>
      </c>
      <c r="B1202">
        <v>12</v>
      </c>
      <c r="C1202" t="s">
        <v>28</v>
      </c>
      <c r="D1202">
        <v>2</v>
      </c>
      <c r="E1202">
        <v>6</v>
      </c>
      <c r="F1202">
        <v>8</v>
      </c>
      <c r="G1202">
        <v>0</v>
      </c>
      <c r="H1202">
        <v>12</v>
      </c>
      <c r="I1202" t="s">
        <v>35</v>
      </c>
      <c r="J1202">
        <v>39</v>
      </c>
      <c r="K1202">
        <v>26105</v>
      </c>
      <c r="L1202">
        <v>2000</v>
      </c>
      <c r="M1202">
        <v>7</v>
      </c>
      <c r="N1202">
        <v>1</v>
      </c>
      <c r="O1202">
        <v>9</v>
      </c>
      <c r="P1202" t="str">
        <f t="shared" si="535"/>
        <v>0</v>
      </c>
      <c r="Q1202" t="s">
        <v>30</v>
      </c>
      <c r="R1202" s="2">
        <f t="shared" si="507"/>
        <v>2412443</v>
      </c>
      <c r="S1202" s="2">
        <f t="shared" si="508"/>
        <v>2412443</v>
      </c>
      <c r="T1202" s="2">
        <f t="shared" si="509"/>
        <v>0</v>
      </c>
      <c r="U1202" s="2">
        <v>0</v>
      </c>
      <c r="V1202" s="3">
        <f t="shared" si="510"/>
        <v>0</v>
      </c>
      <c r="W1202" s="5">
        <f t="shared" si="511"/>
        <v>0</v>
      </c>
      <c r="X1202" s="2">
        <v>0</v>
      </c>
      <c r="Y1202" s="3">
        <f t="shared" si="512"/>
        <v>0</v>
      </c>
      <c r="Z1202" s="5">
        <f t="shared" si="513"/>
        <v>0</v>
      </c>
      <c r="AA1202" s="2">
        <v>0</v>
      </c>
      <c r="AB1202" s="3">
        <f t="shared" si="514"/>
        <v>0</v>
      </c>
      <c r="AC1202" s="5">
        <f t="shared" si="515"/>
        <v>0</v>
      </c>
      <c r="AD1202" s="2">
        <v>0</v>
      </c>
      <c r="AE1202" s="3">
        <f t="shared" si="516"/>
        <v>0</v>
      </c>
      <c r="AF1202" s="5">
        <f t="shared" si="517"/>
        <v>0</v>
      </c>
      <c r="AG1202" s="2">
        <v>1198025.6000000001</v>
      </c>
      <c r="AH1202" s="3">
        <f t="shared" si="518"/>
        <v>1198026</v>
      </c>
      <c r="AI1202" s="5">
        <f t="shared" si="519"/>
        <v>-0.39999999990686774</v>
      </c>
      <c r="AJ1202" s="2">
        <v>0</v>
      </c>
      <c r="AK1202" s="3">
        <f t="shared" si="520"/>
        <v>0</v>
      </c>
      <c r="AL1202" s="5">
        <f t="shared" si="521"/>
        <v>0</v>
      </c>
      <c r="AM1202" s="2">
        <v>436639</v>
      </c>
      <c r="AN1202" s="3">
        <f t="shared" si="522"/>
        <v>436639</v>
      </c>
      <c r="AO1202" s="5">
        <f t="shared" si="523"/>
        <v>0</v>
      </c>
      <c r="AP1202" s="2">
        <v>0</v>
      </c>
      <c r="AQ1202" s="3">
        <f t="shared" si="524"/>
        <v>0</v>
      </c>
      <c r="AR1202" s="5">
        <f t="shared" si="525"/>
        <v>0</v>
      </c>
      <c r="AS1202" s="2">
        <v>539444</v>
      </c>
      <c r="AT1202" s="3">
        <f t="shared" si="526"/>
        <v>539444</v>
      </c>
      <c r="AU1202" s="5">
        <f t="shared" si="527"/>
        <v>0</v>
      </c>
      <c r="AV1202" s="2">
        <v>47979</v>
      </c>
      <c r="AW1202" s="3">
        <f t="shared" si="528"/>
        <v>47979</v>
      </c>
      <c r="AX1202" s="5">
        <f t="shared" si="529"/>
        <v>0</v>
      </c>
      <c r="AY1202" s="2">
        <v>19785.28</v>
      </c>
      <c r="AZ1202" s="3">
        <f t="shared" si="530"/>
        <v>19785</v>
      </c>
      <c r="BA1202" s="5">
        <f t="shared" si="531"/>
        <v>0.27999999999883585</v>
      </c>
      <c r="BB1202" s="2">
        <v>170570.12</v>
      </c>
      <c r="BC1202" s="3">
        <f t="shared" si="532"/>
        <v>170570</v>
      </c>
      <c r="BD1202" s="5">
        <f t="shared" si="533"/>
        <v>0.11999999999534339</v>
      </c>
    </row>
    <row r="1203" spans="1:56" x14ac:dyDescent="0.25">
      <c r="A1203">
        <v>2015</v>
      </c>
      <c r="B1203">
        <v>12</v>
      </c>
      <c r="C1203" t="s">
        <v>28</v>
      </c>
      <c r="D1203">
        <v>2</v>
      </c>
      <c r="E1203">
        <v>6</v>
      </c>
      <c r="F1203">
        <v>8</v>
      </c>
      <c r="G1203">
        <v>0</v>
      </c>
      <c r="H1203">
        <v>12</v>
      </c>
      <c r="I1203" t="s">
        <v>35</v>
      </c>
      <c r="J1203">
        <v>39</v>
      </c>
      <c r="K1203">
        <v>31201</v>
      </c>
      <c r="L1203">
        <v>3000</v>
      </c>
      <c r="M1203">
        <v>7</v>
      </c>
      <c r="N1203">
        <v>1</v>
      </c>
      <c r="O1203">
        <v>9</v>
      </c>
      <c r="P1203" t="str">
        <f t="shared" si="535"/>
        <v>0</v>
      </c>
      <c r="Q1203" t="s">
        <v>30</v>
      </c>
      <c r="R1203" s="2">
        <f t="shared" si="507"/>
        <v>2390607.0099999998</v>
      </c>
      <c r="S1203" s="2">
        <f t="shared" si="508"/>
        <v>2390607</v>
      </c>
      <c r="T1203" s="2">
        <f t="shared" si="509"/>
        <v>9.9999997764825821E-3</v>
      </c>
      <c r="U1203" s="2">
        <v>0</v>
      </c>
      <c r="V1203" s="3">
        <f t="shared" si="510"/>
        <v>0</v>
      </c>
      <c r="W1203" s="5">
        <f t="shared" si="511"/>
        <v>0</v>
      </c>
      <c r="X1203" s="2">
        <v>0</v>
      </c>
      <c r="Y1203" s="3">
        <f t="shared" si="512"/>
        <v>0</v>
      </c>
      <c r="Z1203" s="5">
        <f t="shared" si="513"/>
        <v>0</v>
      </c>
      <c r="AA1203" s="2">
        <v>0</v>
      </c>
      <c r="AB1203" s="3">
        <f t="shared" si="514"/>
        <v>0</v>
      </c>
      <c r="AC1203" s="5">
        <f t="shared" si="515"/>
        <v>0</v>
      </c>
      <c r="AD1203" s="2">
        <v>0</v>
      </c>
      <c r="AE1203" s="3">
        <f t="shared" si="516"/>
        <v>0</v>
      </c>
      <c r="AF1203" s="5">
        <f t="shared" si="517"/>
        <v>0</v>
      </c>
      <c r="AG1203" s="2">
        <v>0</v>
      </c>
      <c r="AH1203" s="3">
        <f t="shared" si="518"/>
        <v>0</v>
      </c>
      <c r="AI1203" s="5">
        <f t="shared" si="519"/>
        <v>0</v>
      </c>
      <c r="AJ1203" s="2">
        <v>1821338</v>
      </c>
      <c r="AK1203" s="3">
        <f t="shared" si="520"/>
        <v>1821338</v>
      </c>
      <c r="AL1203" s="5">
        <f t="shared" si="521"/>
        <v>0</v>
      </c>
      <c r="AM1203" s="2">
        <v>43041</v>
      </c>
      <c r="AN1203" s="3">
        <f t="shared" si="522"/>
        <v>43041</v>
      </c>
      <c r="AO1203" s="5">
        <f t="shared" si="523"/>
        <v>0</v>
      </c>
      <c r="AP1203" s="2">
        <v>162693.01</v>
      </c>
      <c r="AQ1203" s="3">
        <f t="shared" si="524"/>
        <v>162693</v>
      </c>
      <c r="AR1203" s="5">
        <f t="shared" si="525"/>
        <v>1.0000000009313226E-2</v>
      </c>
      <c r="AS1203" s="2">
        <v>0</v>
      </c>
      <c r="AT1203" s="3">
        <f t="shared" si="526"/>
        <v>0</v>
      </c>
      <c r="AU1203" s="5">
        <f t="shared" si="527"/>
        <v>0</v>
      </c>
      <c r="AV1203" s="2">
        <v>0</v>
      </c>
      <c r="AW1203" s="3">
        <f t="shared" si="528"/>
        <v>0</v>
      </c>
      <c r="AX1203" s="5">
        <f t="shared" si="529"/>
        <v>0</v>
      </c>
      <c r="AY1203" s="2">
        <v>363535</v>
      </c>
      <c r="AZ1203" s="3">
        <f t="shared" si="530"/>
        <v>363535</v>
      </c>
      <c r="BA1203" s="5">
        <f t="shared" si="531"/>
        <v>0</v>
      </c>
      <c r="BB1203" s="2">
        <v>0</v>
      </c>
      <c r="BC1203" s="3">
        <f t="shared" si="532"/>
        <v>0</v>
      </c>
      <c r="BD1203" s="5">
        <f t="shared" si="533"/>
        <v>0</v>
      </c>
    </row>
    <row r="1204" spans="1:56" x14ac:dyDescent="0.25">
      <c r="A1204">
        <v>2015</v>
      </c>
      <c r="B1204">
        <v>12</v>
      </c>
      <c r="C1204" t="s">
        <v>28</v>
      </c>
      <c r="D1204">
        <v>2</v>
      </c>
      <c r="E1204">
        <v>6</v>
      </c>
      <c r="F1204">
        <v>8</v>
      </c>
      <c r="G1204">
        <v>0</v>
      </c>
      <c r="H1204">
        <v>12</v>
      </c>
      <c r="I1204" t="s">
        <v>35</v>
      </c>
      <c r="J1204">
        <v>39</v>
      </c>
      <c r="K1204">
        <v>31401</v>
      </c>
      <c r="L1204">
        <v>3000</v>
      </c>
      <c r="M1204">
        <v>7</v>
      </c>
      <c r="N1204">
        <v>1</v>
      </c>
      <c r="O1204">
        <v>9</v>
      </c>
      <c r="P1204" t="str">
        <f t="shared" si="535"/>
        <v>0</v>
      </c>
      <c r="Q1204" t="s">
        <v>30</v>
      </c>
      <c r="R1204" s="2">
        <f t="shared" si="507"/>
        <v>862.07999999999993</v>
      </c>
      <c r="S1204" s="2">
        <f t="shared" si="508"/>
        <v>862</v>
      </c>
      <c r="T1204" s="2">
        <f t="shared" si="509"/>
        <v>7.999999999992724E-2</v>
      </c>
      <c r="U1204" s="2">
        <v>0</v>
      </c>
      <c r="V1204" s="3">
        <f t="shared" si="510"/>
        <v>0</v>
      </c>
      <c r="W1204" s="5">
        <f t="shared" si="511"/>
        <v>0</v>
      </c>
      <c r="X1204" s="2">
        <v>0</v>
      </c>
      <c r="Y1204" s="3">
        <f t="shared" si="512"/>
        <v>0</v>
      </c>
      <c r="Z1204" s="5">
        <f t="shared" si="513"/>
        <v>0</v>
      </c>
      <c r="AA1204" s="2">
        <v>0</v>
      </c>
      <c r="AB1204" s="3">
        <f t="shared" si="514"/>
        <v>0</v>
      </c>
      <c r="AC1204" s="5">
        <f t="shared" si="515"/>
        <v>0</v>
      </c>
      <c r="AD1204" s="2">
        <v>0</v>
      </c>
      <c r="AE1204" s="3">
        <f t="shared" si="516"/>
        <v>0</v>
      </c>
      <c r="AF1204" s="5">
        <f t="shared" si="517"/>
        <v>0</v>
      </c>
      <c r="AG1204" s="2">
        <v>0</v>
      </c>
      <c r="AH1204" s="3">
        <f t="shared" si="518"/>
        <v>0</v>
      </c>
      <c r="AI1204" s="5">
        <f t="shared" si="519"/>
        <v>0</v>
      </c>
      <c r="AJ1204" s="2">
        <v>0</v>
      </c>
      <c r="AK1204" s="3">
        <f t="shared" si="520"/>
        <v>0</v>
      </c>
      <c r="AL1204" s="5">
        <f t="shared" si="521"/>
        <v>0</v>
      </c>
      <c r="AM1204" s="2">
        <v>0</v>
      </c>
      <c r="AN1204" s="3">
        <f t="shared" si="522"/>
        <v>0</v>
      </c>
      <c r="AO1204" s="5">
        <f t="shared" si="523"/>
        <v>0</v>
      </c>
      <c r="AP1204" s="2">
        <v>226.06</v>
      </c>
      <c r="AQ1204" s="3">
        <f t="shared" si="524"/>
        <v>226</v>
      </c>
      <c r="AR1204" s="5">
        <f t="shared" si="525"/>
        <v>6.0000000000002274E-2</v>
      </c>
      <c r="AS1204" s="2">
        <v>0</v>
      </c>
      <c r="AT1204" s="3">
        <f t="shared" si="526"/>
        <v>0</v>
      </c>
      <c r="AU1204" s="5">
        <f t="shared" si="527"/>
        <v>0</v>
      </c>
      <c r="AV1204" s="2">
        <v>636.02</v>
      </c>
      <c r="AW1204" s="3">
        <f t="shared" si="528"/>
        <v>636</v>
      </c>
      <c r="AX1204" s="5">
        <f t="shared" si="529"/>
        <v>1.999999999998181E-2</v>
      </c>
      <c r="AY1204" s="2">
        <v>0</v>
      </c>
      <c r="AZ1204" s="3">
        <f t="shared" si="530"/>
        <v>0</v>
      </c>
      <c r="BA1204" s="5">
        <f t="shared" si="531"/>
        <v>0</v>
      </c>
      <c r="BB1204" s="2">
        <v>0</v>
      </c>
      <c r="BC1204" s="3">
        <f t="shared" si="532"/>
        <v>0</v>
      </c>
      <c r="BD1204" s="5">
        <f t="shared" si="533"/>
        <v>0</v>
      </c>
    </row>
    <row r="1205" spans="1:56" x14ac:dyDescent="0.25">
      <c r="A1205">
        <v>2015</v>
      </c>
      <c r="B1205">
        <v>12</v>
      </c>
      <c r="C1205" t="s">
        <v>28</v>
      </c>
      <c r="D1205">
        <v>2</v>
      </c>
      <c r="E1205">
        <v>6</v>
      </c>
      <c r="F1205">
        <v>8</v>
      </c>
      <c r="G1205">
        <v>0</v>
      </c>
      <c r="H1205">
        <v>12</v>
      </c>
      <c r="I1205" t="s">
        <v>35</v>
      </c>
      <c r="J1205">
        <v>39</v>
      </c>
      <c r="K1205">
        <v>31904</v>
      </c>
      <c r="L1205">
        <v>3000</v>
      </c>
      <c r="M1205">
        <v>7</v>
      </c>
      <c r="N1205">
        <v>1</v>
      </c>
      <c r="O1205">
        <v>9</v>
      </c>
      <c r="P1205" t="str">
        <f t="shared" si="535"/>
        <v>0</v>
      </c>
      <c r="Q1205" t="s">
        <v>30</v>
      </c>
      <c r="R1205" s="2">
        <f t="shared" si="507"/>
        <v>13708.13</v>
      </c>
      <c r="S1205" s="2">
        <f t="shared" si="508"/>
        <v>13708</v>
      </c>
      <c r="T1205" s="2">
        <f t="shared" si="509"/>
        <v>0.12999999999919964</v>
      </c>
      <c r="U1205" s="2">
        <v>0</v>
      </c>
      <c r="V1205" s="3">
        <f t="shared" si="510"/>
        <v>0</v>
      </c>
      <c r="W1205" s="5">
        <f t="shared" si="511"/>
        <v>0</v>
      </c>
      <c r="X1205" s="2">
        <v>0</v>
      </c>
      <c r="Y1205" s="3">
        <f t="shared" si="512"/>
        <v>0</v>
      </c>
      <c r="Z1205" s="5">
        <f t="shared" si="513"/>
        <v>0</v>
      </c>
      <c r="AA1205" s="2">
        <v>0</v>
      </c>
      <c r="AB1205" s="3">
        <f t="shared" si="514"/>
        <v>0</v>
      </c>
      <c r="AC1205" s="5">
        <f t="shared" si="515"/>
        <v>0</v>
      </c>
      <c r="AD1205" s="2">
        <v>0</v>
      </c>
      <c r="AE1205" s="3">
        <f t="shared" si="516"/>
        <v>0</v>
      </c>
      <c r="AF1205" s="5">
        <f t="shared" si="517"/>
        <v>0</v>
      </c>
      <c r="AG1205" s="2">
        <v>5146.9399999999996</v>
      </c>
      <c r="AH1205" s="3">
        <f t="shared" si="518"/>
        <v>5147</v>
      </c>
      <c r="AI1205" s="5">
        <f t="shared" si="519"/>
        <v>-6.0000000000400178E-2</v>
      </c>
      <c r="AJ1205" s="2">
        <v>5169.47</v>
      </c>
      <c r="AK1205" s="3">
        <f t="shared" si="520"/>
        <v>5169</v>
      </c>
      <c r="AL1205" s="5">
        <f t="shared" si="521"/>
        <v>0.47000000000025466</v>
      </c>
      <c r="AM1205" s="2">
        <v>22.5</v>
      </c>
      <c r="AN1205" s="3">
        <f t="shared" si="522"/>
        <v>23</v>
      </c>
      <c r="AO1205" s="5">
        <f t="shared" si="523"/>
        <v>-0.5</v>
      </c>
      <c r="AP1205" s="2">
        <v>3369.22</v>
      </c>
      <c r="AQ1205" s="3">
        <f t="shared" si="524"/>
        <v>3369</v>
      </c>
      <c r="AR1205" s="5">
        <f t="shared" si="525"/>
        <v>0.21999999999979991</v>
      </c>
      <c r="AS1205" s="2">
        <v>0</v>
      </c>
      <c r="AT1205" s="3">
        <f t="shared" si="526"/>
        <v>0</v>
      </c>
      <c r="AU1205" s="5">
        <f t="shared" si="527"/>
        <v>0</v>
      </c>
      <c r="AV1205" s="2">
        <v>0</v>
      </c>
      <c r="AW1205" s="3">
        <f t="shared" si="528"/>
        <v>0</v>
      </c>
      <c r="AX1205" s="5">
        <f t="shared" si="529"/>
        <v>0</v>
      </c>
      <c r="AY1205" s="2">
        <v>0</v>
      </c>
      <c r="AZ1205" s="3">
        <f t="shared" si="530"/>
        <v>0</v>
      </c>
      <c r="BA1205" s="5">
        <f t="shared" si="531"/>
        <v>0</v>
      </c>
      <c r="BB1205" s="2">
        <v>0</v>
      </c>
      <c r="BC1205" s="3">
        <f t="shared" si="532"/>
        <v>0</v>
      </c>
      <c r="BD1205" s="5">
        <f t="shared" si="533"/>
        <v>0</v>
      </c>
    </row>
    <row r="1206" spans="1:56" x14ac:dyDescent="0.25">
      <c r="A1206">
        <v>2015</v>
      </c>
      <c r="B1206">
        <v>12</v>
      </c>
      <c r="C1206" t="s">
        <v>28</v>
      </c>
      <c r="D1206">
        <v>2</v>
      </c>
      <c r="E1206">
        <v>6</v>
      </c>
      <c r="F1206">
        <v>8</v>
      </c>
      <c r="G1206">
        <v>0</v>
      </c>
      <c r="H1206">
        <v>12</v>
      </c>
      <c r="I1206" t="s">
        <v>35</v>
      </c>
      <c r="J1206">
        <v>39</v>
      </c>
      <c r="K1206">
        <v>32301</v>
      </c>
      <c r="L1206">
        <v>3000</v>
      </c>
      <c r="M1206">
        <v>7</v>
      </c>
      <c r="N1206">
        <v>1</v>
      </c>
      <c r="O1206">
        <v>9</v>
      </c>
      <c r="P1206" t="str">
        <f t="shared" si="535"/>
        <v>0</v>
      </c>
      <c r="Q1206" t="s">
        <v>30</v>
      </c>
      <c r="R1206" s="2">
        <f t="shared" si="507"/>
        <v>44194.04</v>
      </c>
      <c r="S1206" s="2">
        <f t="shared" si="508"/>
        <v>44194</v>
      </c>
      <c r="T1206" s="2">
        <f t="shared" si="509"/>
        <v>4.0000000000873115E-2</v>
      </c>
      <c r="U1206" s="2">
        <v>0</v>
      </c>
      <c r="V1206" s="3">
        <f t="shared" si="510"/>
        <v>0</v>
      </c>
      <c r="W1206" s="5">
        <f t="shared" si="511"/>
        <v>0</v>
      </c>
      <c r="X1206" s="2">
        <v>0</v>
      </c>
      <c r="Y1206" s="3">
        <f t="shared" si="512"/>
        <v>0</v>
      </c>
      <c r="Z1206" s="5">
        <f t="shared" si="513"/>
        <v>0</v>
      </c>
      <c r="AA1206" s="2">
        <v>0</v>
      </c>
      <c r="AB1206" s="3">
        <f t="shared" si="514"/>
        <v>0</v>
      </c>
      <c r="AC1206" s="5">
        <f t="shared" si="515"/>
        <v>0</v>
      </c>
      <c r="AD1206" s="2">
        <v>0</v>
      </c>
      <c r="AE1206" s="3">
        <f t="shared" si="516"/>
        <v>0</v>
      </c>
      <c r="AF1206" s="5">
        <f t="shared" si="517"/>
        <v>0</v>
      </c>
      <c r="AG1206" s="2">
        <v>0</v>
      </c>
      <c r="AH1206" s="3">
        <f t="shared" si="518"/>
        <v>0</v>
      </c>
      <c r="AI1206" s="5">
        <f t="shared" si="519"/>
        <v>0</v>
      </c>
      <c r="AJ1206" s="2">
        <v>36645.21</v>
      </c>
      <c r="AK1206" s="3">
        <f t="shared" si="520"/>
        <v>36645</v>
      </c>
      <c r="AL1206" s="5">
        <f t="shared" si="521"/>
        <v>0.20999999999912689</v>
      </c>
      <c r="AM1206" s="2">
        <v>3011.01</v>
      </c>
      <c r="AN1206" s="3">
        <f t="shared" si="522"/>
        <v>3011</v>
      </c>
      <c r="AO1206" s="5">
        <f t="shared" si="523"/>
        <v>1.0000000000218279E-2</v>
      </c>
      <c r="AP1206" s="2">
        <v>0</v>
      </c>
      <c r="AQ1206" s="3">
        <f t="shared" si="524"/>
        <v>0</v>
      </c>
      <c r="AR1206" s="5">
        <f t="shared" si="525"/>
        <v>0</v>
      </c>
      <c r="AS1206" s="2">
        <v>0</v>
      </c>
      <c r="AT1206" s="3">
        <f t="shared" si="526"/>
        <v>0</v>
      </c>
      <c r="AU1206" s="5">
        <f t="shared" si="527"/>
        <v>0</v>
      </c>
      <c r="AV1206" s="2">
        <v>4537.82</v>
      </c>
      <c r="AW1206" s="3">
        <f t="shared" si="528"/>
        <v>4538</v>
      </c>
      <c r="AX1206" s="5">
        <f t="shared" si="529"/>
        <v>-0.18000000000029104</v>
      </c>
      <c r="AY1206" s="2">
        <v>0</v>
      </c>
      <c r="AZ1206" s="3">
        <f t="shared" si="530"/>
        <v>0</v>
      </c>
      <c r="BA1206" s="5">
        <f t="shared" si="531"/>
        <v>0</v>
      </c>
      <c r="BB1206" s="2">
        <v>0</v>
      </c>
      <c r="BC1206" s="3">
        <f t="shared" si="532"/>
        <v>0</v>
      </c>
      <c r="BD1206" s="5">
        <f t="shared" si="533"/>
        <v>0</v>
      </c>
    </row>
    <row r="1207" spans="1:56" x14ac:dyDescent="0.25">
      <c r="A1207">
        <v>2015</v>
      </c>
      <c r="B1207">
        <v>12</v>
      </c>
      <c r="C1207" t="s">
        <v>28</v>
      </c>
      <c r="D1207">
        <v>2</v>
      </c>
      <c r="E1207">
        <v>6</v>
      </c>
      <c r="F1207">
        <v>8</v>
      </c>
      <c r="G1207">
        <v>0</v>
      </c>
      <c r="H1207">
        <v>12</v>
      </c>
      <c r="I1207" t="s">
        <v>35</v>
      </c>
      <c r="J1207">
        <v>39</v>
      </c>
      <c r="K1207">
        <v>32701</v>
      </c>
      <c r="L1207">
        <v>3000</v>
      </c>
      <c r="M1207">
        <v>7</v>
      </c>
      <c r="N1207">
        <v>1</v>
      </c>
      <c r="O1207">
        <v>9</v>
      </c>
      <c r="P1207" t="str">
        <f t="shared" si="535"/>
        <v>0</v>
      </c>
      <c r="Q1207" t="s">
        <v>30</v>
      </c>
      <c r="R1207" s="2">
        <f t="shared" si="507"/>
        <v>32209.66</v>
      </c>
      <c r="S1207" s="2">
        <f t="shared" si="508"/>
        <v>32209</v>
      </c>
      <c r="T1207" s="2">
        <f t="shared" si="509"/>
        <v>0.65999999999985448</v>
      </c>
      <c r="U1207" s="2">
        <v>0</v>
      </c>
      <c r="V1207" s="3">
        <f t="shared" si="510"/>
        <v>0</v>
      </c>
      <c r="W1207" s="5">
        <f t="shared" si="511"/>
        <v>0</v>
      </c>
      <c r="X1207" s="2">
        <v>0</v>
      </c>
      <c r="Y1207" s="3">
        <f t="shared" si="512"/>
        <v>0</v>
      </c>
      <c r="Z1207" s="5">
        <f t="shared" si="513"/>
        <v>0</v>
      </c>
      <c r="AA1207" s="2">
        <v>0</v>
      </c>
      <c r="AB1207" s="3">
        <f t="shared" si="514"/>
        <v>0</v>
      </c>
      <c r="AC1207" s="5">
        <f t="shared" si="515"/>
        <v>0</v>
      </c>
      <c r="AD1207" s="2">
        <v>0</v>
      </c>
      <c r="AE1207" s="3">
        <f t="shared" si="516"/>
        <v>0</v>
      </c>
      <c r="AF1207" s="5">
        <f t="shared" si="517"/>
        <v>0</v>
      </c>
      <c r="AG1207" s="2">
        <v>0</v>
      </c>
      <c r="AH1207" s="3">
        <f t="shared" si="518"/>
        <v>0</v>
      </c>
      <c r="AI1207" s="5">
        <f t="shared" si="519"/>
        <v>0</v>
      </c>
      <c r="AJ1207" s="2">
        <v>30.48</v>
      </c>
      <c r="AK1207" s="3">
        <f t="shared" si="520"/>
        <v>30</v>
      </c>
      <c r="AL1207" s="5">
        <f t="shared" si="521"/>
        <v>0.48000000000000043</v>
      </c>
      <c r="AM1207" s="2">
        <v>32179.18</v>
      </c>
      <c r="AN1207" s="3">
        <f t="shared" si="522"/>
        <v>32179</v>
      </c>
      <c r="AO1207" s="5">
        <f t="shared" si="523"/>
        <v>0.18000000000029104</v>
      </c>
      <c r="AP1207" s="2">
        <v>0</v>
      </c>
      <c r="AQ1207" s="3">
        <f t="shared" si="524"/>
        <v>0</v>
      </c>
      <c r="AR1207" s="5">
        <f t="shared" si="525"/>
        <v>0</v>
      </c>
      <c r="AS1207" s="2">
        <v>0</v>
      </c>
      <c r="AT1207" s="3">
        <f t="shared" si="526"/>
        <v>0</v>
      </c>
      <c r="AU1207" s="5">
        <f t="shared" si="527"/>
        <v>0</v>
      </c>
      <c r="AV1207" s="2">
        <v>0</v>
      </c>
      <c r="AW1207" s="3">
        <f t="shared" si="528"/>
        <v>0</v>
      </c>
      <c r="AX1207" s="5">
        <f t="shared" si="529"/>
        <v>0</v>
      </c>
      <c r="AY1207" s="2">
        <v>0</v>
      </c>
      <c r="AZ1207" s="3">
        <f t="shared" si="530"/>
        <v>0</v>
      </c>
      <c r="BA1207" s="5">
        <f t="shared" si="531"/>
        <v>0</v>
      </c>
      <c r="BB1207" s="2">
        <v>0</v>
      </c>
      <c r="BC1207" s="3">
        <f t="shared" si="532"/>
        <v>0</v>
      </c>
      <c r="BD1207" s="5">
        <f t="shared" si="533"/>
        <v>0</v>
      </c>
    </row>
    <row r="1208" spans="1:56" x14ac:dyDescent="0.25">
      <c r="A1208">
        <v>2015</v>
      </c>
      <c r="B1208">
        <v>12</v>
      </c>
      <c r="C1208" t="s">
        <v>28</v>
      </c>
      <c r="D1208">
        <v>2</v>
      </c>
      <c r="E1208">
        <v>6</v>
      </c>
      <c r="F1208">
        <v>8</v>
      </c>
      <c r="G1208">
        <v>0</v>
      </c>
      <c r="H1208">
        <v>12</v>
      </c>
      <c r="I1208" t="s">
        <v>35</v>
      </c>
      <c r="J1208">
        <v>39</v>
      </c>
      <c r="K1208">
        <v>33301</v>
      </c>
      <c r="L1208">
        <v>3000</v>
      </c>
      <c r="M1208">
        <v>7</v>
      </c>
      <c r="N1208">
        <v>1</v>
      </c>
      <c r="O1208">
        <v>9</v>
      </c>
      <c r="P1208" t="str">
        <f t="shared" si="535"/>
        <v>0</v>
      </c>
      <c r="Q1208" t="s">
        <v>30</v>
      </c>
      <c r="R1208" s="2">
        <f t="shared" si="507"/>
        <v>49149.17</v>
      </c>
      <c r="S1208" s="2">
        <f t="shared" si="508"/>
        <v>49150</v>
      </c>
      <c r="T1208" s="2">
        <f t="shared" si="509"/>
        <v>-0.83000000000174623</v>
      </c>
      <c r="U1208" s="2">
        <v>0</v>
      </c>
      <c r="V1208" s="3">
        <f t="shared" si="510"/>
        <v>0</v>
      </c>
      <c r="W1208" s="5">
        <f t="shared" si="511"/>
        <v>0</v>
      </c>
      <c r="X1208" s="2">
        <v>0</v>
      </c>
      <c r="Y1208" s="3">
        <f t="shared" si="512"/>
        <v>0</v>
      </c>
      <c r="Z1208" s="5">
        <f t="shared" si="513"/>
        <v>0</v>
      </c>
      <c r="AA1208" s="2">
        <v>0</v>
      </c>
      <c r="AB1208" s="3">
        <f t="shared" si="514"/>
        <v>0</v>
      </c>
      <c r="AC1208" s="5">
        <f t="shared" si="515"/>
        <v>0</v>
      </c>
      <c r="AD1208" s="2">
        <v>0</v>
      </c>
      <c r="AE1208" s="3">
        <f t="shared" si="516"/>
        <v>0</v>
      </c>
      <c r="AF1208" s="5">
        <f t="shared" si="517"/>
        <v>0</v>
      </c>
      <c r="AG1208" s="2">
        <v>9221.75</v>
      </c>
      <c r="AH1208" s="3">
        <f t="shared" si="518"/>
        <v>9222</v>
      </c>
      <c r="AI1208" s="5">
        <f t="shared" si="519"/>
        <v>-0.25</v>
      </c>
      <c r="AJ1208" s="2">
        <v>0</v>
      </c>
      <c r="AK1208" s="3">
        <f t="shared" si="520"/>
        <v>0</v>
      </c>
      <c r="AL1208" s="5">
        <f t="shared" si="521"/>
        <v>0</v>
      </c>
      <c r="AM1208" s="2">
        <v>3232.62</v>
      </c>
      <c r="AN1208" s="3">
        <f t="shared" si="522"/>
        <v>3233</v>
      </c>
      <c r="AO1208" s="5">
        <f t="shared" si="523"/>
        <v>-0.38000000000010914</v>
      </c>
      <c r="AP1208" s="2">
        <v>12259.87</v>
      </c>
      <c r="AQ1208" s="3">
        <f t="shared" si="524"/>
        <v>12260</v>
      </c>
      <c r="AR1208" s="5">
        <f t="shared" si="525"/>
        <v>-0.12999999999919964</v>
      </c>
      <c r="AS1208" s="2">
        <v>0</v>
      </c>
      <c r="AT1208" s="3">
        <f t="shared" si="526"/>
        <v>0</v>
      </c>
      <c r="AU1208" s="5">
        <f t="shared" si="527"/>
        <v>0</v>
      </c>
      <c r="AV1208" s="2">
        <v>24434.93</v>
      </c>
      <c r="AW1208" s="3">
        <f t="shared" si="528"/>
        <v>24435</v>
      </c>
      <c r="AX1208" s="5">
        <f t="shared" si="529"/>
        <v>-6.9999999999708962E-2</v>
      </c>
      <c r="AY1208" s="2">
        <v>0</v>
      </c>
      <c r="AZ1208" s="3">
        <f t="shared" si="530"/>
        <v>0</v>
      </c>
      <c r="BA1208" s="5">
        <f t="shared" si="531"/>
        <v>0</v>
      </c>
      <c r="BB1208" s="2">
        <v>0</v>
      </c>
      <c r="BC1208" s="3">
        <f t="shared" si="532"/>
        <v>0</v>
      </c>
      <c r="BD1208" s="5">
        <f t="shared" si="533"/>
        <v>0</v>
      </c>
    </row>
    <row r="1209" spans="1:56" x14ac:dyDescent="0.25">
      <c r="A1209">
        <v>2015</v>
      </c>
      <c r="B1209">
        <v>12</v>
      </c>
      <c r="C1209" t="s">
        <v>28</v>
      </c>
      <c r="D1209">
        <v>2</v>
      </c>
      <c r="E1209">
        <v>6</v>
      </c>
      <c r="F1209">
        <v>8</v>
      </c>
      <c r="G1209">
        <v>0</v>
      </c>
      <c r="H1209">
        <v>12</v>
      </c>
      <c r="I1209" t="s">
        <v>35</v>
      </c>
      <c r="J1209">
        <v>39</v>
      </c>
      <c r="K1209">
        <v>33903</v>
      </c>
      <c r="L1209">
        <v>3000</v>
      </c>
      <c r="M1209">
        <v>7</v>
      </c>
      <c r="N1209">
        <v>1</v>
      </c>
      <c r="O1209">
        <v>9</v>
      </c>
      <c r="P1209" t="str">
        <f t="shared" si="535"/>
        <v>0</v>
      </c>
      <c r="Q1209" t="s">
        <v>30</v>
      </c>
      <c r="R1209" s="2">
        <f t="shared" si="507"/>
        <v>69075.399999999994</v>
      </c>
      <c r="S1209" s="2">
        <f t="shared" si="508"/>
        <v>69075</v>
      </c>
      <c r="T1209" s="2">
        <f t="shared" si="509"/>
        <v>0.39999999999417923</v>
      </c>
      <c r="U1209" s="2">
        <v>0</v>
      </c>
      <c r="V1209" s="3">
        <f t="shared" si="510"/>
        <v>0</v>
      </c>
      <c r="W1209" s="5">
        <f t="shared" si="511"/>
        <v>0</v>
      </c>
      <c r="X1209" s="2">
        <v>0</v>
      </c>
      <c r="Y1209" s="3">
        <f t="shared" si="512"/>
        <v>0</v>
      </c>
      <c r="Z1209" s="5">
        <f t="shared" si="513"/>
        <v>0</v>
      </c>
      <c r="AA1209" s="2">
        <v>0</v>
      </c>
      <c r="AB1209" s="3">
        <f t="shared" si="514"/>
        <v>0</v>
      </c>
      <c r="AC1209" s="5">
        <f t="shared" si="515"/>
        <v>0</v>
      </c>
      <c r="AD1209" s="2">
        <v>0</v>
      </c>
      <c r="AE1209" s="3">
        <f t="shared" si="516"/>
        <v>0</v>
      </c>
      <c r="AF1209" s="5">
        <f t="shared" si="517"/>
        <v>0</v>
      </c>
      <c r="AG1209" s="2">
        <v>69075.399999999994</v>
      </c>
      <c r="AH1209" s="3">
        <f t="shared" si="518"/>
        <v>69075</v>
      </c>
      <c r="AI1209" s="5">
        <f t="shared" si="519"/>
        <v>0.39999999999417923</v>
      </c>
      <c r="AJ1209" s="2">
        <v>0</v>
      </c>
      <c r="AK1209" s="3">
        <f t="shared" si="520"/>
        <v>0</v>
      </c>
      <c r="AL1209" s="5">
        <f t="shared" si="521"/>
        <v>0</v>
      </c>
      <c r="AM1209" s="2">
        <v>0</v>
      </c>
      <c r="AN1209" s="3">
        <f t="shared" si="522"/>
        <v>0</v>
      </c>
      <c r="AO1209" s="5">
        <f t="shared" si="523"/>
        <v>0</v>
      </c>
      <c r="AP1209" s="2">
        <v>0</v>
      </c>
      <c r="AQ1209" s="3">
        <f t="shared" si="524"/>
        <v>0</v>
      </c>
      <c r="AR1209" s="5">
        <f t="shared" si="525"/>
        <v>0</v>
      </c>
      <c r="AS1209" s="2">
        <v>0</v>
      </c>
      <c r="AT1209" s="3">
        <f t="shared" si="526"/>
        <v>0</v>
      </c>
      <c r="AU1209" s="5">
        <f t="shared" si="527"/>
        <v>0</v>
      </c>
      <c r="AV1209" s="2">
        <v>0</v>
      </c>
      <c r="AW1209" s="3">
        <f t="shared" si="528"/>
        <v>0</v>
      </c>
      <c r="AX1209" s="5">
        <f t="shared" si="529"/>
        <v>0</v>
      </c>
      <c r="AY1209" s="2">
        <v>0</v>
      </c>
      <c r="AZ1209" s="3">
        <f t="shared" si="530"/>
        <v>0</v>
      </c>
      <c r="BA1209" s="5">
        <f t="shared" si="531"/>
        <v>0</v>
      </c>
      <c r="BB1209" s="2">
        <v>0</v>
      </c>
      <c r="BC1209" s="3">
        <f t="shared" si="532"/>
        <v>0</v>
      </c>
      <c r="BD1209" s="5">
        <f t="shared" si="533"/>
        <v>0</v>
      </c>
    </row>
    <row r="1210" spans="1:56" x14ac:dyDescent="0.25">
      <c r="A1210">
        <v>2015</v>
      </c>
      <c r="B1210">
        <v>12</v>
      </c>
      <c r="C1210" t="s">
        <v>28</v>
      </c>
      <c r="D1210">
        <v>2</v>
      </c>
      <c r="E1210">
        <v>6</v>
      </c>
      <c r="F1210">
        <v>8</v>
      </c>
      <c r="G1210">
        <v>0</v>
      </c>
      <c r="H1210">
        <v>12</v>
      </c>
      <c r="I1210" t="s">
        <v>35</v>
      </c>
      <c r="J1210">
        <v>39</v>
      </c>
      <c r="K1210">
        <v>35301</v>
      </c>
      <c r="L1210">
        <v>3000</v>
      </c>
      <c r="M1210">
        <v>7</v>
      </c>
      <c r="N1210">
        <v>1</v>
      </c>
      <c r="O1210">
        <v>9</v>
      </c>
      <c r="P1210" t="str">
        <f t="shared" si="535"/>
        <v>0</v>
      </c>
      <c r="Q1210" t="s">
        <v>30</v>
      </c>
      <c r="R1210" s="2">
        <f t="shared" si="507"/>
        <v>2667.04</v>
      </c>
      <c r="S1210" s="2">
        <f t="shared" si="508"/>
        <v>2667</v>
      </c>
      <c r="T1210" s="2">
        <f t="shared" si="509"/>
        <v>3.999999999996362E-2</v>
      </c>
      <c r="U1210" s="2">
        <v>0</v>
      </c>
      <c r="V1210" s="3">
        <f t="shared" si="510"/>
        <v>0</v>
      </c>
      <c r="W1210" s="5">
        <f t="shared" si="511"/>
        <v>0</v>
      </c>
      <c r="X1210" s="2">
        <v>0</v>
      </c>
      <c r="Y1210" s="3">
        <f t="shared" si="512"/>
        <v>0</v>
      </c>
      <c r="Z1210" s="5">
        <f t="shared" si="513"/>
        <v>0</v>
      </c>
      <c r="AA1210" s="2">
        <v>0</v>
      </c>
      <c r="AB1210" s="3">
        <f t="shared" si="514"/>
        <v>0</v>
      </c>
      <c r="AC1210" s="5">
        <f t="shared" si="515"/>
        <v>0</v>
      </c>
      <c r="AD1210" s="2">
        <v>0</v>
      </c>
      <c r="AE1210" s="3">
        <f t="shared" si="516"/>
        <v>0</v>
      </c>
      <c r="AF1210" s="5">
        <f t="shared" si="517"/>
        <v>0</v>
      </c>
      <c r="AG1210" s="2">
        <v>0</v>
      </c>
      <c r="AH1210" s="3">
        <f t="shared" si="518"/>
        <v>0</v>
      </c>
      <c r="AI1210" s="5">
        <f t="shared" si="519"/>
        <v>0</v>
      </c>
      <c r="AJ1210" s="2">
        <v>1266.6600000000001</v>
      </c>
      <c r="AK1210" s="3">
        <f t="shared" si="520"/>
        <v>1267</v>
      </c>
      <c r="AL1210" s="5">
        <f t="shared" si="521"/>
        <v>-0.33999999999991815</v>
      </c>
      <c r="AM1210" s="2">
        <v>0</v>
      </c>
      <c r="AN1210" s="3">
        <f t="shared" si="522"/>
        <v>0</v>
      </c>
      <c r="AO1210" s="5">
        <f t="shared" si="523"/>
        <v>0</v>
      </c>
      <c r="AP1210" s="2">
        <v>1400.38</v>
      </c>
      <c r="AQ1210" s="3">
        <f t="shared" si="524"/>
        <v>1400</v>
      </c>
      <c r="AR1210" s="5">
        <f t="shared" si="525"/>
        <v>0.38000000000010914</v>
      </c>
      <c r="AS1210" s="2">
        <v>0</v>
      </c>
      <c r="AT1210" s="3">
        <f t="shared" si="526"/>
        <v>0</v>
      </c>
      <c r="AU1210" s="5">
        <f t="shared" si="527"/>
        <v>0</v>
      </c>
      <c r="AV1210" s="2">
        <v>0</v>
      </c>
      <c r="AW1210" s="3">
        <f t="shared" si="528"/>
        <v>0</v>
      </c>
      <c r="AX1210" s="5">
        <f t="shared" si="529"/>
        <v>0</v>
      </c>
      <c r="AY1210" s="2">
        <v>0</v>
      </c>
      <c r="AZ1210" s="3">
        <f t="shared" si="530"/>
        <v>0</v>
      </c>
      <c r="BA1210" s="5">
        <f t="shared" si="531"/>
        <v>0</v>
      </c>
      <c r="BB1210" s="2">
        <v>0</v>
      </c>
      <c r="BC1210" s="3">
        <f t="shared" si="532"/>
        <v>0</v>
      </c>
      <c r="BD1210" s="5">
        <f t="shared" si="533"/>
        <v>0</v>
      </c>
    </row>
    <row r="1211" spans="1:56" x14ac:dyDescent="0.25">
      <c r="A1211">
        <v>2015</v>
      </c>
      <c r="B1211">
        <v>12</v>
      </c>
      <c r="C1211" t="s">
        <v>28</v>
      </c>
      <c r="D1211">
        <v>2</v>
      </c>
      <c r="E1211">
        <v>6</v>
      </c>
      <c r="F1211">
        <v>8</v>
      </c>
      <c r="G1211">
        <v>0</v>
      </c>
      <c r="H1211">
        <v>12</v>
      </c>
      <c r="I1211" t="s">
        <v>35</v>
      </c>
      <c r="J1211">
        <v>39</v>
      </c>
      <c r="K1211">
        <v>35901</v>
      </c>
      <c r="L1211">
        <v>3000</v>
      </c>
      <c r="M1211">
        <v>7</v>
      </c>
      <c r="N1211">
        <v>1</v>
      </c>
      <c r="O1211">
        <v>9</v>
      </c>
      <c r="P1211" t="str">
        <f t="shared" si="535"/>
        <v>0</v>
      </c>
      <c r="Q1211" t="s">
        <v>30</v>
      </c>
      <c r="R1211" s="2">
        <f t="shared" si="507"/>
        <v>518185</v>
      </c>
      <c r="S1211" s="2">
        <f t="shared" si="508"/>
        <v>518185</v>
      </c>
      <c r="T1211" s="2">
        <f t="shared" si="509"/>
        <v>0</v>
      </c>
      <c r="U1211" s="2">
        <v>0</v>
      </c>
      <c r="V1211" s="3">
        <f t="shared" si="510"/>
        <v>0</v>
      </c>
      <c r="W1211" s="5">
        <f t="shared" si="511"/>
        <v>0</v>
      </c>
      <c r="X1211" s="2">
        <v>0</v>
      </c>
      <c r="Y1211" s="3">
        <f t="shared" si="512"/>
        <v>0</v>
      </c>
      <c r="Z1211" s="5">
        <f t="shared" si="513"/>
        <v>0</v>
      </c>
      <c r="AA1211" s="2">
        <v>0</v>
      </c>
      <c r="AB1211" s="3">
        <f t="shared" si="514"/>
        <v>0</v>
      </c>
      <c r="AC1211" s="5">
        <f t="shared" si="515"/>
        <v>0</v>
      </c>
      <c r="AD1211" s="2">
        <v>0</v>
      </c>
      <c r="AE1211" s="3">
        <f t="shared" si="516"/>
        <v>0</v>
      </c>
      <c r="AF1211" s="5">
        <f t="shared" si="517"/>
        <v>0</v>
      </c>
      <c r="AG1211" s="2">
        <v>145712.29</v>
      </c>
      <c r="AH1211" s="3">
        <f t="shared" si="518"/>
        <v>145712</v>
      </c>
      <c r="AI1211" s="5">
        <f t="shared" si="519"/>
        <v>0.29000000000814907</v>
      </c>
      <c r="AJ1211" s="2">
        <v>0</v>
      </c>
      <c r="AK1211" s="3">
        <f t="shared" si="520"/>
        <v>0</v>
      </c>
      <c r="AL1211" s="5">
        <f t="shared" si="521"/>
        <v>0</v>
      </c>
      <c r="AM1211" s="2">
        <v>0</v>
      </c>
      <c r="AN1211" s="3">
        <f t="shared" si="522"/>
        <v>0</v>
      </c>
      <c r="AO1211" s="5">
        <f t="shared" si="523"/>
        <v>0</v>
      </c>
      <c r="AP1211" s="2">
        <v>372472.71</v>
      </c>
      <c r="AQ1211" s="3">
        <f t="shared" si="524"/>
        <v>372473</v>
      </c>
      <c r="AR1211" s="5">
        <f t="shared" si="525"/>
        <v>-0.28999999997904524</v>
      </c>
      <c r="AS1211" s="2">
        <v>0</v>
      </c>
      <c r="AT1211" s="3">
        <f t="shared" si="526"/>
        <v>0</v>
      </c>
      <c r="AU1211" s="5">
        <f t="shared" si="527"/>
        <v>0</v>
      </c>
      <c r="AV1211" s="2">
        <v>0</v>
      </c>
      <c r="AW1211" s="3">
        <f t="shared" si="528"/>
        <v>0</v>
      </c>
      <c r="AX1211" s="5">
        <f t="shared" si="529"/>
        <v>0</v>
      </c>
      <c r="AY1211" s="2">
        <v>0</v>
      </c>
      <c r="AZ1211" s="3">
        <f t="shared" si="530"/>
        <v>0</v>
      </c>
      <c r="BA1211" s="5">
        <f t="shared" si="531"/>
        <v>0</v>
      </c>
      <c r="BB1211" s="2">
        <v>0</v>
      </c>
      <c r="BC1211" s="3">
        <f t="shared" si="532"/>
        <v>0</v>
      </c>
      <c r="BD1211" s="5">
        <f t="shared" si="533"/>
        <v>0</v>
      </c>
    </row>
    <row r="1212" spans="1:56" x14ac:dyDescent="0.25">
      <c r="A1212">
        <v>2015</v>
      </c>
      <c r="B1212">
        <v>12</v>
      </c>
      <c r="C1212" t="s">
        <v>28</v>
      </c>
      <c r="D1212">
        <v>2</v>
      </c>
      <c r="E1212">
        <v>6</v>
      </c>
      <c r="F1212">
        <v>8</v>
      </c>
      <c r="G1212">
        <v>0</v>
      </c>
      <c r="H1212">
        <v>12</v>
      </c>
      <c r="I1212" t="s">
        <v>35</v>
      </c>
      <c r="J1212">
        <v>39</v>
      </c>
      <c r="K1212">
        <v>43401</v>
      </c>
      <c r="L1212">
        <v>4000</v>
      </c>
      <c r="M1212">
        <v>1</v>
      </c>
      <c r="N1212">
        <v>1</v>
      </c>
      <c r="O1212">
        <v>9</v>
      </c>
      <c r="P1212" t="str">
        <f t="shared" si="535"/>
        <v>0</v>
      </c>
      <c r="Q1212" t="s">
        <v>30</v>
      </c>
      <c r="R1212" s="2">
        <f t="shared" si="507"/>
        <v>0</v>
      </c>
      <c r="S1212" s="2">
        <f t="shared" si="508"/>
        <v>0</v>
      </c>
      <c r="T1212" s="2">
        <f t="shared" si="509"/>
        <v>0</v>
      </c>
      <c r="U1212" s="2">
        <v>0</v>
      </c>
      <c r="V1212" s="3">
        <f t="shared" si="510"/>
        <v>0</v>
      </c>
      <c r="W1212" s="5">
        <f t="shared" si="511"/>
        <v>0</v>
      </c>
      <c r="X1212" s="2">
        <v>0</v>
      </c>
      <c r="Y1212" s="3">
        <f t="shared" si="512"/>
        <v>0</v>
      </c>
      <c r="Z1212" s="5">
        <f t="shared" si="513"/>
        <v>0</v>
      </c>
      <c r="AA1212" s="2">
        <v>0</v>
      </c>
      <c r="AB1212" s="3">
        <f t="shared" si="514"/>
        <v>0</v>
      </c>
      <c r="AC1212" s="5">
        <f t="shared" si="515"/>
        <v>0</v>
      </c>
      <c r="AD1212" s="2">
        <v>0</v>
      </c>
      <c r="AE1212" s="3">
        <f t="shared" si="516"/>
        <v>0</v>
      </c>
      <c r="AF1212" s="5">
        <f t="shared" si="517"/>
        <v>0</v>
      </c>
      <c r="AG1212" s="2">
        <v>0</v>
      </c>
      <c r="AH1212" s="3">
        <f t="shared" si="518"/>
        <v>0</v>
      </c>
      <c r="AI1212" s="5">
        <f t="shared" si="519"/>
        <v>0</v>
      </c>
      <c r="AJ1212" s="2">
        <v>0</v>
      </c>
      <c r="AK1212" s="3">
        <f t="shared" si="520"/>
        <v>0</v>
      </c>
      <c r="AL1212" s="5">
        <f t="shared" si="521"/>
        <v>0</v>
      </c>
      <c r="AM1212" s="2">
        <v>0</v>
      </c>
      <c r="AN1212" s="3">
        <f t="shared" si="522"/>
        <v>0</v>
      </c>
      <c r="AO1212" s="5">
        <f t="shared" si="523"/>
        <v>0</v>
      </c>
      <c r="AP1212" s="2">
        <v>0</v>
      </c>
      <c r="AQ1212" s="3">
        <f t="shared" si="524"/>
        <v>0</v>
      </c>
      <c r="AR1212" s="5">
        <f t="shared" si="525"/>
        <v>0</v>
      </c>
      <c r="AS1212" s="2">
        <v>0</v>
      </c>
      <c r="AT1212" s="3">
        <f t="shared" si="526"/>
        <v>0</v>
      </c>
      <c r="AU1212" s="5">
        <f t="shared" si="527"/>
        <v>0</v>
      </c>
      <c r="AV1212" s="2">
        <v>0</v>
      </c>
      <c r="AW1212" s="3">
        <f t="shared" si="528"/>
        <v>0</v>
      </c>
      <c r="AX1212" s="5">
        <f t="shared" si="529"/>
        <v>0</v>
      </c>
      <c r="AY1212" s="2">
        <v>0</v>
      </c>
      <c r="AZ1212" s="3">
        <f t="shared" si="530"/>
        <v>0</v>
      </c>
      <c r="BA1212" s="5">
        <f t="shared" si="531"/>
        <v>0</v>
      </c>
      <c r="BB1212" s="2">
        <v>0</v>
      </c>
      <c r="BC1212" s="3">
        <f t="shared" si="532"/>
        <v>0</v>
      </c>
      <c r="BD1212" s="5">
        <f t="shared" si="533"/>
        <v>0</v>
      </c>
    </row>
    <row r="1213" spans="1:56" x14ac:dyDescent="0.25">
      <c r="A1213">
        <v>2015</v>
      </c>
      <c r="B1213">
        <v>12</v>
      </c>
      <c r="C1213" t="s">
        <v>28</v>
      </c>
      <c r="D1213">
        <v>2</v>
      </c>
      <c r="E1213">
        <v>6</v>
      </c>
      <c r="F1213">
        <v>8</v>
      </c>
      <c r="G1213">
        <v>0</v>
      </c>
      <c r="H1213">
        <v>12</v>
      </c>
      <c r="I1213" t="s">
        <v>35</v>
      </c>
      <c r="J1213">
        <v>39</v>
      </c>
      <c r="K1213">
        <v>43401</v>
      </c>
      <c r="L1213">
        <v>4000</v>
      </c>
      <c r="M1213">
        <v>7</v>
      </c>
      <c r="N1213">
        <v>1</v>
      </c>
      <c r="O1213">
        <v>9</v>
      </c>
      <c r="P1213" t="str">
        <f t="shared" si="535"/>
        <v>0</v>
      </c>
      <c r="Q1213" t="s">
        <v>30</v>
      </c>
      <c r="R1213" s="2">
        <f t="shared" si="507"/>
        <v>18213907.210000001</v>
      </c>
      <c r="S1213" s="2">
        <f t="shared" si="508"/>
        <v>18213909</v>
      </c>
      <c r="T1213" s="2">
        <f t="shared" si="509"/>
        <v>-1.7899999991059303</v>
      </c>
      <c r="U1213" s="2">
        <v>0</v>
      </c>
      <c r="V1213" s="3">
        <f t="shared" si="510"/>
        <v>0</v>
      </c>
      <c r="W1213" s="5">
        <f t="shared" si="511"/>
        <v>0</v>
      </c>
      <c r="X1213" s="2">
        <v>0</v>
      </c>
      <c r="Y1213" s="3">
        <f t="shared" si="512"/>
        <v>0</v>
      </c>
      <c r="Z1213" s="5">
        <f t="shared" si="513"/>
        <v>0</v>
      </c>
      <c r="AA1213" s="2">
        <v>0</v>
      </c>
      <c r="AB1213" s="3">
        <f t="shared" si="514"/>
        <v>0</v>
      </c>
      <c r="AC1213" s="5">
        <f t="shared" si="515"/>
        <v>0</v>
      </c>
      <c r="AD1213" s="2">
        <v>0</v>
      </c>
      <c r="AE1213" s="3">
        <f t="shared" si="516"/>
        <v>0</v>
      </c>
      <c r="AF1213" s="5">
        <f t="shared" si="517"/>
        <v>0</v>
      </c>
      <c r="AG1213" s="2">
        <v>0</v>
      </c>
      <c r="AH1213" s="3">
        <f t="shared" si="518"/>
        <v>0</v>
      </c>
      <c r="AI1213" s="5">
        <f t="shared" si="519"/>
        <v>0</v>
      </c>
      <c r="AJ1213" s="2">
        <v>67998</v>
      </c>
      <c r="AK1213" s="3">
        <f t="shared" si="520"/>
        <v>67998</v>
      </c>
      <c r="AL1213" s="5">
        <f t="shared" si="521"/>
        <v>0</v>
      </c>
      <c r="AM1213" s="2">
        <v>417872.59</v>
      </c>
      <c r="AN1213" s="3">
        <f t="shared" si="522"/>
        <v>417873</v>
      </c>
      <c r="AO1213" s="5">
        <f t="shared" si="523"/>
        <v>-0.40999999997438863</v>
      </c>
      <c r="AP1213" s="2">
        <v>19923.64</v>
      </c>
      <c r="AQ1213" s="3">
        <f t="shared" si="524"/>
        <v>19924</v>
      </c>
      <c r="AR1213" s="5">
        <f t="shared" si="525"/>
        <v>-0.36000000000058208</v>
      </c>
      <c r="AS1213" s="2">
        <v>2411138.6</v>
      </c>
      <c r="AT1213" s="3">
        <f t="shared" si="526"/>
        <v>2411139</v>
      </c>
      <c r="AU1213" s="5">
        <f t="shared" si="527"/>
        <v>-0.39999999990686774</v>
      </c>
      <c r="AV1213" s="2">
        <v>1875125.52</v>
      </c>
      <c r="AW1213" s="3">
        <f t="shared" si="528"/>
        <v>1875126</v>
      </c>
      <c r="AX1213" s="5">
        <f t="shared" si="529"/>
        <v>-0.47999999998137355</v>
      </c>
      <c r="AY1213" s="2">
        <v>4342561</v>
      </c>
      <c r="AZ1213" s="3">
        <f t="shared" si="530"/>
        <v>4342561</v>
      </c>
      <c r="BA1213" s="5">
        <f t="shared" si="531"/>
        <v>0</v>
      </c>
      <c r="BB1213" s="2">
        <v>9079287.8599999994</v>
      </c>
      <c r="BC1213" s="3">
        <f t="shared" si="532"/>
        <v>9079288</v>
      </c>
      <c r="BD1213" s="5">
        <f t="shared" si="533"/>
        <v>-0.14000000059604645</v>
      </c>
    </row>
    <row r="1214" spans="1:56" x14ac:dyDescent="0.25">
      <c r="A1214">
        <v>2015</v>
      </c>
      <c r="B1214">
        <v>12</v>
      </c>
      <c r="C1214" t="s">
        <v>28</v>
      </c>
      <c r="D1214">
        <v>2</v>
      </c>
      <c r="E1214">
        <v>6</v>
      </c>
      <c r="F1214">
        <v>8</v>
      </c>
      <c r="G1214">
        <v>0</v>
      </c>
      <c r="H1214">
        <v>12</v>
      </c>
      <c r="I1214" t="s">
        <v>35</v>
      </c>
      <c r="J1214">
        <v>39</v>
      </c>
      <c r="K1214">
        <v>43801</v>
      </c>
      <c r="L1214">
        <v>4000</v>
      </c>
      <c r="M1214">
        <v>1</v>
      </c>
      <c r="N1214">
        <v>1</v>
      </c>
      <c r="O1214">
        <v>34</v>
      </c>
      <c r="P1214" t="str">
        <f t="shared" si="535"/>
        <v>0</v>
      </c>
      <c r="Q1214" t="s">
        <v>30</v>
      </c>
      <c r="R1214" s="2">
        <f t="shared" si="507"/>
        <v>18769996</v>
      </c>
      <c r="S1214" s="2">
        <f t="shared" si="508"/>
        <v>18769996</v>
      </c>
      <c r="T1214" s="2">
        <f t="shared" si="509"/>
        <v>0</v>
      </c>
      <c r="U1214" s="2">
        <v>0</v>
      </c>
      <c r="V1214" s="3">
        <f t="shared" si="510"/>
        <v>0</v>
      </c>
      <c r="W1214" s="5">
        <f t="shared" si="511"/>
        <v>0</v>
      </c>
      <c r="X1214" s="2">
        <v>0</v>
      </c>
      <c r="Y1214" s="3">
        <f t="shared" si="512"/>
        <v>0</v>
      </c>
      <c r="Z1214" s="5">
        <f t="shared" si="513"/>
        <v>0</v>
      </c>
      <c r="AA1214" s="2">
        <v>0</v>
      </c>
      <c r="AB1214" s="3">
        <f t="shared" si="514"/>
        <v>0</v>
      </c>
      <c r="AC1214" s="5">
        <f t="shared" si="515"/>
        <v>0</v>
      </c>
      <c r="AD1214" s="2">
        <v>0</v>
      </c>
      <c r="AE1214" s="3">
        <f t="shared" si="516"/>
        <v>0</v>
      </c>
      <c r="AF1214" s="5">
        <f t="shared" si="517"/>
        <v>0</v>
      </c>
      <c r="AG1214" s="2">
        <v>0</v>
      </c>
      <c r="AH1214" s="3">
        <f t="shared" si="518"/>
        <v>0</v>
      </c>
      <c r="AI1214" s="5">
        <f t="shared" si="519"/>
        <v>0</v>
      </c>
      <c r="AJ1214" s="2">
        <v>0</v>
      </c>
      <c r="AK1214" s="3">
        <f t="shared" si="520"/>
        <v>0</v>
      </c>
      <c r="AL1214" s="5">
        <f t="shared" si="521"/>
        <v>0</v>
      </c>
      <c r="AM1214" s="2">
        <v>0</v>
      </c>
      <c r="AN1214" s="3">
        <f t="shared" si="522"/>
        <v>0</v>
      </c>
      <c r="AO1214" s="5">
        <f t="shared" si="523"/>
        <v>0</v>
      </c>
      <c r="AP1214" s="2">
        <v>4514295</v>
      </c>
      <c r="AQ1214" s="3">
        <f t="shared" si="524"/>
        <v>4514295</v>
      </c>
      <c r="AR1214" s="5">
        <f t="shared" si="525"/>
        <v>0</v>
      </c>
      <c r="AS1214" s="2">
        <v>4514295</v>
      </c>
      <c r="AT1214" s="3">
        <f t="shared" si="526"/>
        <v>4514295</v>
      </c>
      <c r="AU1214" s="5">
        <f t="shared" si="527"/>
        <v>0</v>
      </c>
      <c r="AV1214" s="2">
        <v>3144369</v>
      </c>
      <c r="AW1214" s="3">
        <f t="shared" si="528"/>
        <v>3144369</v>
      </c>
      <c r="AX1214" s="5">
        <f t="shared" si="529"/>
        <v>0</v>
      </c>
      <c r="AY1214" s="2">
        <v>6597037</v>
      </c>
      <c r="AZ1214" s="3">
        <f t="shared" si="530"/>
        <v>6597037</v>
      </c>
      <c r="BA1214" s="5">
        <f t="shared" si="531"/>
        <v>0</v>
      </c>
      <c r="BB1214" s="2">
        <v>0</v>
      </c>
      <c r="BC1214" s="3">
        <f t="shared" si="532"/>
        <v>0</v>
      </c>
      <c r="BD1214" s="5">
        <f t="shared" si="533"/>
        <v>0</v>
      </c>
    </row>
    <row r="1215" spans="1:56" x14ac:dyDescent="0.25">
      <c r="A1215">
        <v>2015</v>
      </c>
      <c r="B1215">
        <v>12</v>
      </c>
      <c r="C1215" t="s">
        <v>28</v>
      </c>
      <c r="D1215">
        <v>2</v>
      </c>
      <c r="E1215">
        <v>6</v>
      </c>
      <c r="F1215">
        <v>8</v>
      </c>
      <c r="G1215">
        <v>0</v>
      </c>
      <c r="H1215">
        <v>12</v>
      </c>
      <c r="I1215" t="s">
        <v>35</v>
      </c>
      <c r="J1215">
        <v>39</v>
      </c>
      <c r="K1215">
        <v>44101</v>
      </c>
      <c r="L1215">
        <v>4000</v>
      </c>
      <c r="M1215">
        <v>1</v>
      </c>
      <c r="N1215">
        <v>1</v>
      </c>
      <c r="O1215">
        <v>9</v>
      </c>
      <c r="P1215" t="str">
        <f t="shared" si="535"/>
        <v>0</v>
      </c>
      <c r="Q1215" t="s">
        <v>30</v>
      </c>
      <c r="R1215" s="2">
        <f t="shared" si="507"/>
        <v>1565344</v>
      </c>
      <c r="S1215" s="2">
        <f t="shared" si="508"/>
        <v>1565344</v>
      </c>
      <c r="T1215" s="2">
        <f t="shared" si="509"/>
        <v>0</v>
      </c>
      <c r="U1215" s="2">
        <v>6000</v>
      </c>
      <c r="V1215" s="3">
        <f t="shared" si="510"/>
        <v>6000</v>
      </c>
      <c r="W1215" s="5">
        <f t="shared" si="511"/>
        <v>0</v>
      </c>
      <c r="X1215" s="2">
        <v>0</v>
      </c>
      <c r="Y1215" s="3">
        <f t="shared" si="512"/>
        <v>0</v>
      </c>
      <c r="Z1215" s="5">
        <f t="shared" si="513"/>
        <v>0</v>
      </c>
      <c r="AA1215" s="2">
        <v>482752.76</v>
      </c>
      <c r="AB1215" s="3">
        <f t="shared" si="514"/>
        <v>482753</v>
      </c>
      <c r="AC1215" s="5">
        <f t="shared" si="515"/>
        <v>-0.23999999999068677</v>
      </c>
      <c r="AD1215" s="2">
        <v>6344</v>
      </c>
      <c r="AE1215" s="3">
        <f t="shared" si="516"/>
        <v>6344</v>
      </c>
      <c r="AF1215" s="5">
        <f t="shared" si="517"/>
        <v>0</v>
      </c>
      <c r="AG1215" s="2">
        <v>0</v>
      </c>
      <c r="AH1215" s="3">
        <f t="shared" si="518"/>
        <v>0</v>
      </c>
      <c r="AI1215" s="5">
        <f t="shared" si="519"/>
        <v>0</v>
      </c>
      <c r="AJ1215" s="2">
        <v>332000</v>
      </c>
      <c r="AK1215" s="3">
        <f t="shared" si="520"/>
        <v>332000</v>
      </c>
      <c r="AL1215" s="5">
        <f t="shared" si="521"/>
        <v>0</v>
      </c>
      <c r="AM1215" s="2">
        <v>0</v>
      </c>
      <c r="AN1215" s="3">
        <f t="shared" si="522"/>
        <v>0</v>
      </c>
      <c r="AO1215" s="5">
        <f t="shared" si="523"/>
        <v>0</v>
      </c>
      <c r="AP1215" s="2">
        <v>533937.24</v>
      </c>
      <c r="AQ1215" s="3">
        <f t="shared" si="524"/>
        <v>533937</v>
      </c>
      <c r="AR1215" s="5">
        <f t="shared" si="525"/>
        <v>0.23999999999068677</v>
      </c>
      <c r="AS1215" s="2">
        <v>27310</v>
      </c>
      <c r="AT1215" s="3">
        <f t="shared" si="526"/>
        <v>27310</v>
      </c>
      <c r="AU1215" s="5">
        <f t="shared" si="527"/>
        <v>0</v>
      </c>
      <c r="AV1215" s="2">
        <v>72000</v>
      </c>
      <c r="AW1215" s="3">
        <f t="shared" si="528"/>
        <v>72000</v>
      </c>
      <c r="AX1215" s="5">
        <f t="shared" si="529"/>
        <v>0</v>
      </c>
      <c r="AY1215" s="2">
        <v>105000</v>
      </c>
      <c r="AZ1215" s="3">
        <f t="shared" si="530"/>
        <v>105000</v>
      </c>
      <c r="BA1215" s="5">
        <f t="shared" si="531"/>
        <v>0</v>
      </c>
      <c r="BB1215" s="2">
        <v>0</v>
      </c>
      <c r="BC1215" s="3">
        <f t="shared" si="532"/>
        <v>0</v>
      </c>
      <c r="BD1215" s="5">
        <f t="shared" si="533"/>
        <v>0</v>
      </c>
    </row>
    <row r="1216" spans="1:56" x14ac:dyDescent="0.25">
      <c r="A1216">
        <v>2015</v>
      </c>
      <c r="B1216">
        <v>12</v>
      </c>
      <c r="C1216" t="s">
        <v>28</v>
      </c>
      <c r="D1216">
        <v>2</v>
      </c>
      <c r="E1216">
        <v>6</v>
      </c>
      <c r="F1216">
        <v>8</v>
      </c>
      <c r="G1216">
        <v>0</v>
      </c>
      <c r="H1216">
        <v>12</v>
      </c>
      <c r="I1216" t="s">
        <v>35</v>
      </c>
      <c r="J1216">
        <v>39</v>
      </c>
      <c r="K1216">
        <v>44102</v>
      </c>
      <c r="L1216">
        <v>4000</v>
      </c>
      <c r="M1216">
        <v>1</v>
      </c>
      <c r="N1216">
        <v>1</v>
      </c>
      <c r="O1216">
        <v>9</v>
      </c>
      <c r="P1216" t="str">
        <f t="shared" si="535"/>
        <v>0</v>
      </c>
      <c r="Q1216" t="s">
        <v>30</v>
      </c>
      <c r="R1216" s="2">
        <f t="shared" si="507"/>
        <v>75000</v>
      </c>
      <c r="S1216" s="2">
        <f t="shared" si="508"/>
        <v>75000</v>
      </c>
      <c r="T1216" s="2">
        <f t="shared" si="509"/>
        <v>0</v>
      </c>
      <c r="U1216" s="2">
        <v>4000</v>
      </c>
      <c r="V1216" s="3">
        <f t="shared" si="510"/>
        <v>4000</v>
      </c>
      <c r="W1216" s="5">
        <f t="shared" si="511"/>
        <v>0</v>
      </c>
      <c r="X1216" s="2">
        <v>0</v>
      </c>
      <c r="Y1216" s="3">
        <f t="shared" si="512"/>
        <v>0</v>
      </c>
      <c r="Z1216" s="5">
        <f t="shared" si="513"/>
        <v>0</v>
      </c>
      <c r="AA1216" s="2">
        <v>7000</v>
      </c>
      <c r="AB1216" s="3">
        <f t="shared" si="514"/>
        <v>7000</v>
      </c>
      <c r="AC1216" s="5">
        <f t="shared" si="515"/>
        <v>0</v>
      </c>
      <c r="AD1216" s="2">
        <v>0</v>
      </c>
      <c r="AE1216" s="3">
        <f t="shared" si="516"/>
        <v>0</v>
      </c>
      <c r="AF1216" s="5">
        <f t="shared" si="517"/>
        <v>0</v>
      </c>
      <c r="AG1216" s="2">
        <v>6000</v>
      </c>
      <c r="AH1216" s="3">
        <f t="shared" si="518"/>
        <v>6000</v>
      </c>
      <c r="AI1216" s="5">
        <f t="shared" si="519"/>
        <v>0</v>
      </c>
      <c r="AJ1216" s="2">
        <v>0</v>
      </c>
      <c r="AK1216" s="3">
        <f t="shared" si="520"/>
        <v>0</v>
      </c>
      <c r="AL1216" s="5">
        <f t="shared" si="521"/>
        <v>0</v>
      </c>
      <c r="AM1216" s="2">
        <v>10000</v>
      </c>
      <c r="AN1216" s="3">
        <f t="shared" si="522"/>
        <v>10000</v>
      </c>
      <c r="AO1216" s="5">
        <f t="shared" si="523"/>
        <v>0</v>
      </c>
      <c r="AP1216" s="2">
        <v>1000</v>
      </c>
      <c r="AQ1216" s="3">
        <f t="shared" si="524"/>
        <v>1000</v>
      </c>
      <c r="AR1216" s="5">
        <f t="shared" si="525"/>
        <v>0</v>
      </c>
      <c r="AS1216" s="2">
        <v>10000</v>
      </c>
      <c r="AT1216" s="3">
        <f t="shared" si="526"/>
        <v>10000</v>
      </c>
      <c r="AU1216" s="5">
        <f t="shared" si="527"/>
        <v>0</v>
      </c>
      <c r="AV1216" s="2">
        <v>0</v>
      </c>
      <c r="AW1216" s="3">
        <f t="shared" si="528"/>
        <v>0</v>
      </c>
      <c r="AX1216" s="5">
        <f t="shared" si="529"/>
        <v>0</v>
      </c>
      <c r="AY1216" s="2">
        <v>15000</v>
      </c>
      <c r="AZ1216" s="3">
        <f t="shared" si="530"/>
        <v>15000</v>
      </c>
      <c r="BA1216" s="5">
        <f t="shared" si="531"/>
        <v>0</v>
      </c>
      <c r="BB1216" s="2">
        <v>22000</v>
      </c>
      <c r="BC1216" s="3">
        <f t="shared" si="532"/>
        <v>22000</v>
      </c>
      <c r="BD1216" s="5">
        <f t="shared" si="533"/>
        <v>0</v>
      </c>
    </row>
    <row r="1217" spans="1:56" x14ac:dyDescent="0.25">
      <c r="A1217">
        <v>2015</v>
      </c>
      <c r="B1217">
        <v>12</v>
      </c>
      <c r="C1217" t="s">
        <v>28</v>
      </c>
      <c r="D1217">
        <v>2</v>
      </c>
      <c r="E1217">
        <v>6</v>
      </c>
      <c r="F1217">
        <v>8</v>
      </c>
      <c r="G1217">
        <v>0</v>
      </c>
      <c r="H1217">
        <v>12</v>
      </c>
      <c r="I1217" t="s">
        <v>35</v>
      </c>
      <c r="J1217">
        <v>149</v>
      </c>
      <c r="K1217">
        <v>21101</v>
      </c>
      <c r="L1217">
        <v>2000</v>
      </c>
      <c r="M1217">
        <v>7</v>
      </c>
      <c r="N1217">
        <v>1</v>
      </c>
      <c r="O1217">
        <v>9</v>
      </c>
      <c r="P1217" t="str">
        <f t="shared" si="535"/>
        <v>0</v>
      </c>
      <c r="Q1217" t="s">
        <v>30</v>
      </c>
      <c r="R1217" s="2">
        <f t="shared" si="507"/>
        <v>219000</v>
      </c>
      <c r="S1217" s="2">
        <f t="shared" si="508"/>
        <v>219000</v>
      </c>
      <c r="T1217" s="2">
        <f t="shared" si="509"/>
        <v>0</v>
      </c>
      <c r="U1217" s="2">
        <v>0</v>
      </c>
      <c r="V1217" s="3">
        <f t="shared" si="510"/>
        <v>0</v>
      </c>
      <c r="W1217" s="5">
        <f t="shared" si="511"/>
        <v>0</v>
      </c>
      <c r="X1217" s="2">
        <v>0</v>
      </c>
      <c r="Y1217" s="3">
        <f t="shared" si="512"/>
        <v>0</v>
      </c>
      <c r="Z1217" s="5">
        <f t="shared" si="513"/>
        <v>0</v>
      </c>
      <c r="AA1217" s="2">
        <v>913.22</v>
      </c>
      <c r="AB1217" s="3">
        <f t="shared" si="514"/>
        <v>913</v>
      </c>
      <c r="AC1217" s="5">
        <f t="shared" si="515"/>
        <v>0.22000000000002728</v>
      </c>
      <c r="AD1217" s="2">
        <v>0</v>
      </c>
      <c r="AE1217" s="3">
        <f t="shared" si="516"/>
        <v>0</v>
      </c>
      <c r="AF1217" s="5">
        <f t="shared" si="517"/>
        <v>0</v>
      </c>
      <c r="AG1217" s="2">
        <v>0</v>
      </c>
      <c r="AH1217" s="3">
        <f t="shared" si="518"/>
        <v>0</v>
      </c>
      <c r="AI1217" s="5">
        <f t="shared" si="519"/>
        <v>0</v>
      </c>
      <c r="AJ1217" s="2">
        <v>0</v>
      </c>
      <c r="AK1217" s="3">
        <f t="shared" si="520"/>
        <v>0</v>
      </c>
      <c r="AL1217" s="5">
        <f t="shared" si="521"/>
        <v>0</v>
      </c>
      <c r="AM1217" s="2">
        <v>300</v>
      </c>
      <c r="AN1217" s="3">
        <f t="shared" si="522"/>
        <v>300</v>
      </c>
      <c r="AO1217" s="5">
        <f t="shared" si="523"/>
        <v>0</v>
      </c>
      <c r="AP1217" s="2">
        <v>1836.78</v>
      </c>
      <c r="AQ1217" s="3">
        <f t="shared" si="524"/>
        <v>1837</v>
      </c>
      <c r="AR1217" s="5">
        <f t="shared" si="525"/>
        <v>-0.22000000000002728</v>
      </c>
      <c r="AS1217" s="2">
        <v>215950</v>
      </c>
      <c r="AT1217" s="3">
        <f t="shared" si="526"/>
        <v>215950</v>
      </c>
      <c r="AU1217" s="5">
        <f t="shared" si="527"/>
        <v>0</v>
      </c>
      <c r="AV1217" s="2">
        <v>0</v>
      </c>
      <c r="AW1217" s="3">
        <f t="shared" si="528"/>
        <v>0</v>
      </c>
      <c r="AX1217" s="5">
        <f t="shared" si="529"/>
        <v>0</v>
      </c>
      <c r="AY1217" s="2">
        <v>0</v>
      </c>
      <c r="AZ1217" s="3">
        <f t="shared" si="530"/>
        <v>0</v>
      </c>
      <c r="BA1217" s="5">
        <f t="shared" si="531"/>
        <v>0</v>
      </c>
      <c r="BB1217" s="2">
        <v>0</v>
      </c>
      <c r="BC1217" s="3">
        <f t="shared" si="532"/>
        <v>0</v>
      </c>
      <c r="BD1217" s="5">
        <f t="shared" si="533"/>
        <v>0</v>
      </c>
    </row>
    <row r="1218" spans="1:56" x14ac:dyDescent="0.25">
      <c r="A1218">
        <v>2015</v>
      </c>
      <c r="B1218">
        <v>12</v>
      </c>
      <c r="C1218" t="s">
        <v>28</v>
      </c>
      <c r="D1218">
        <v>2</v>
      </c>
      <c r="E1218">
        <v>6</v>
      </c>
      <c r="F1218">
        <v>8</v>
      </c>
      <c r="G1218">
        <v>0</v>
      </c>
      <c r="H1218">
        <v>12</v>
      </c>
      <c r="I1218" t="s">
        <v>35</v>
      </c>
      <c r="J1218">
        <v>149</v>
      </c>
      <c r="K1218">
        <v>21401</v>
      </c>
      <c r="L1218">
        <v>2000</v>
      </c>
      <c r="M1218">
        <v>7</v>
      </c>
      <c r="N1218">
        <v>1</v>
      </c>
      <c r="O1218">
        <v>9</v>
      </c>
      <c r="P1218" t="str">
        <f t="shared" si="535"/>
        <v>0</v>
      </c>
      <c r="Q1218" t="s">
        <v>30</v>
      </c>
      <c r="R1218" s="2">
        <f t="shared" si="507"/>
        <v>15500</v>
      </c>
      <c r="S1218" s="2">
        <f t="shared" si="508"/>
        <v>15500</v>
      </c>
      <c r="T1218" s="2">
        <f t="shared" si="509"/>
        <v>0</v>
      </c>
      <c r="U1218" s="2">
        <v>0</v>
      </c>
      <c r="V1218" s="3">
        <f t="shared" si="510"/>
        <v>0</v>
      </c>
      <c r="W1218" s="5">
        <f t="shared" si="511"/>
        <v>0</v>
      </c>
      <c r="X1218" s="2">
        <v>0</v>
      </c>
      <c r="Y1218" s="3">
        <f t="shared" si="512"/>
        <v>0</v>
      </c>
      <c r="Z1218" s="5">
        <f t="shared" si="513"/>
        <v>0</v>
      </c>
      <c r="AA1218" s="2">
        <v>0</v>
      </c>
      <c r="AB1218" s="3">
        <f t="shared" si="514"/>
        <v>0</v>
      </c>
      <c r="AC1218" s="5">
        <f t="shared" si="515"/>
        <v>0</v>
      </c>
      <c r="AD1218" s="2">
        <v>0</v>
      </c>
      <c r="AE1218" s="3">
        <f t="shared" si="516"/>
        <v>0</v>
      </c>
      <c r="AF1218" s="5">
        <f t="shared" si="517"/>
        <v>0</v>
      </c>
      <c r="AG1218" s="2">
        <v>0</v>
      </c>
      <c r="AH1218" s="3">
        <f t="shared" si="518"/>
        <v>0</v>
      </c>
      <c r="AI1218" s="5">
        <f t="shared" si="519"/>
        <v>0</v>
      </c>
      <c r="AJ1218" s="2">
        <v>0</v>
      </c>
      <c r="AK1218" s="3">
        <f t="shared" si="520"/>
        <v>0</v>
      </c>
      <c r="AL1218" s="5">
        <f t="shared" si="521"/>
        <v>0</v>
      </c>
      <c r="AM1218" s="2">
        <v>0</v>
      </c>
      <c r="AN1218" s="3">
        <f t="shared" si="522"/>
        <v>0</v>
      </c>
      <c r="AO1218" s="5">
        <f t="shared" si="523"/>
        <v>0</v>
      </c>
      <c r="AP1218" s="2">
        <v>0</v>
      </c>
      <c r="AQ1218" s="3">
        <f t="shared" si="524"/>
        <v>0</v>
      </c>
      <c r="AR1218" s="5">
        <f t="shared" si="525"/>
        <v>0</v>
      </c>
      <c r="AS1218" s="2">
        <v>15500</v>
      </c>
      <c r="AT1218" s="3">
        <f t="shared" si="526"/>
        <v>15500</v>
      </c>
      <c r="AU1218" s="5">
        <f t="shared" si="527"/>
        <v>0</v>
      </c>
      <c r="AV1218" s="2">
        <v>0</v>
      </c>
      <c r="AW1218" s="3">
        <f t="shared" si="528"/>
        <v>0</v>
      </c>
      <c r="AX1218" s="5">
        <f t="shared" si="529"/>
        <v>0</v>
      </c>
      <c r="AY1218" s="2">
        <v>0</v>
      </c>
      <c r="AZ1218" s="3">
        <f t="shared" si="530"/>
        <v>0</v>
      </c>
      <c r="BA1218" s="5">
        <f t="shared" si="531"/>
        <v>0</v>
      </c>
      <c r="BB1218" s="2">
        <v>0</v>
      </c>
      <c r="BC1218" s="3">
        <f t="shared" si="532"/>
        <v>0</v>
      </c>
      <c r="BD1218" s="5">
        <f t="shared" si="533"/>
        <v>0</v>
      </c>
    </row>
    <row r="1219" spans="1:56" x14ac:dyDescent="0.25">
      <c r="A1219">
        <v>2015</v>
      </c>
      <c r="B1219">
        <v>12</v>
      </c>
      <c r="C1219" t="s">
        <v>28</v>
      </c>
      <c r="D1219">
        <v>2</v>
      </c>
      <c r="E1219">
        <v>6</v>
      </c>
      <c r="F1219">
        <v>8</v>
      </c>
      <c r="G1219">
        <v>0</v>
      </c>
      <c r="H1219">
        <v>12</v>
      </c>
      <c r="I1219" t="s">
        <v>35</v>
      </c>
      <c r="J1219">
        <v>149</v>
      </c>
      <c r="K1219">
        <v>21501</v>
      </c>
      <c r="L1219">
        <v>2000</v>
      </c>
      <c r="M1219">
        <v>7</v>
      </c>
      <c r="N1219">
        <v>1</v>
      </c>
      <c r="O1219">
        <v>9</v>
      </c>
      <c r="P1219" t="str">
        <f t="shared" si="535"/>
        <v>0</v>
      </c>
      <c r="Q1219" t="s">
        <v>30</v>
      </c>
      <c r="R1219" s="2">
        <f t="shared" si="507"/>
        <v>1000</v>
      </c>
      <c r="S1219" s="2">
        <f t="shared" si="508"/>
        <v>1000</v>
      </c>
      <c r="T1219" s="2">
        <f t="shared" si="509"/>
        <v>0</v>
      </c>
      <c r="U1219" s="2">
        <v>0</v>
      </c>
      <c r="V1219" s="3">
        <f t="shared" si="510"/>
        <v>0</v>
      </c>
      <c r="W1219" s="5">
        <f t="shared" si="511"/>
        <v>0</v>
      </c>
      <c r="X1219" s="2">
        <v>0</v>
      </c>
      <c r="Y1219" s="3">
        <f t="shared" si="512"/>
        <v>0</v>
      </c>
      <c r="Z1219" s="5">
        <f t="shared" si="513"/>
        <v>0</v>
      </c>
      <c r="AA1219" s="2">
        <v>0</v>
      </c>
      <c r="AB1219" s="3">
        <f t="shared" si="514"/>
        <v>0</v>
      </c>
      <c r="AC1219" s="5">
        <f t="shared" si="515"/>
        <v>0</v>
      </c>
      <c r="AD1219" s="2">
        <v>0</v>
      </c>
      <c r="AE1219" s="3">
        <f t="shared" si="516"/>
        <v>0</v>
      </c>
      <c r="AF1219" s="5">
        <f t="shared" si="517"/>
        <v>0</v>
      </c>
      <c r="AG1219" s="2">
        <v>0</v>
      </c>
      <c r="AH1219" s="3">
        <f t="shared" si="518"/>
        <v>0</v>
      </c>
      <c r="AI1219" s="5">
        <f t="shared" si="519"/>
        <v>0</v>
      </c>
      <c r="AJ1219" s="2">
        <v>0</v>
      </c>
      <c r="AK1219" s="3">
        <f t="shared" si="520"/>
        <v>0</v>
      </c>
      <c r="AL1219" s="5">
        <f t="shared" si="521"/>
        <v>0</v>
      </c>
      <c r="AM1219" s="2">
        <v>0</v>
      </c>
      <c r="AN1219" s="3">
        <f t="shared" si="522"/>
        <v>0</v>
      </c>
      <c r="AO1219" s="5">
        <f t="shared" si="523"/>
        <v>0</v>
      </c>
      <c r="AP1219" s="2">
        <v>1000</v>
      </c>
      <c r="AQ1219" s="3">
        <f t="shared" si="524"/>
        <v>1000</v>
      </c>
      <c r="AR1219" s="5">
        <f t="shared" si="525"/>
        <v>0</v>
      </c>
      <c r="AS1219" s="2">
        <v>0</v>
      </c>
      <c r="AT1219" s="3">
        <f t="shared" si="526"/>
        <v>0</v>
      </c>
      <c r="AU1219" s="5">
        <f t="shared" si="527"/>
        <v>0</v>
      </c>
      <c r="AV1219" s="2">
        <v>0</v>
      </c>
      <c r="AW1219" s="3">
        <f t="shared" si="528"/>
        <v>0</v>
      </c>
      <c r="AX1219" s="5">
        <f t="shared" si="529"/>
        <v>0</v>
      </c>
      <c r="AY1219" s="2">
        <v>0</v>
      </c>
      <c r="AZ1219" s="3">
        <f t="shared" si="530"/>
        <v>0</v>
      </c>
      <c r="BA1219" s="5">
        <f t="shared" si="531"/>
        <v>0</v>
      </c>
      <c r="BB1219" s="2">
        <v>0</v>
      </c>
      <c r="BC1219" s="3">
        <f t="shared" si="532"/>
        <v>0</v>
      </c>
      <c r="BD1219" s="5">
        <f t="shared" si="533"/>
        <v>0</v>
      </c>
    </row>
    <row r="1220" spans="1:56" x14ac:dyDescent="0.25">
      <c r="A1220">
        <v>2015</v>
      </c>
      <c r="B1220">
        <v>12</v>
      </c>
      <c r="C1220" t="s">
        <v>28</v>
      </c>
      <c r="D1220">
        <v>2</v>
      </c>
      <c r="E1220">
        <v>6</v>
      </c>
      <c r="F1220">
        <v>8</v>
      </c>
      <c r="G1220">
        <v>0</v>
      </c>
      <c r="H1220">
        <v>12</v>
      </c>
      <c r="I1220" t="s">
        <v>35</v>
      </c>
      <c r="J1220">
        <v>149</v>
      </c>
      <c r="K1220">
        <v>21601</v>
      </c>
      <c r="L1220">
        <v>2000</v>
      </c>
      <c r="M1220">
        <v>7</v>
      </c>
      <c r="N1220">
        <v>1</v>
      </c>
      <c r="O1220">
        <v>9</v>
      </c>
      <c r="P1220" t="str">
        <f t="shared" si="535"/>
        <v>0</v>
      </c>
      <c r="Q1220" t="s">
        <v>30</v>
      </c>
      <c r="R1220" s="2">
        <f t="shared" si="507"/>
        <v>41500</v>
      </c>
      <c r="S1220" s="2">
        <f t="shared" si="508"/>
        <v>41500</v>
      </c>
      <c r="T1220" s="2">
        <f t="shared" si="509"/>
        <v>0</v>
      </c>
      <c r="U1220" s="2">
        <v>0</v>
      </c>
      <c r="V1220" s="3">
        <f t="shared" si="510"/>
        <v>0</v>
      </c>
      <c r="W1220" s="5">
        <f t="shared" si="511"/>
        <v>0</v>
      </c>
      <c r="X1220" s="2">
        <v>0</v>
      </c>
      <c r="Y1220" s="3">
        <f t="shared" si="512"/>
        <v>0</v>
      </c>
      <c r="Z1220" s="5">
        <f t="shared" si="513"/>
        <v>0</v>
      </c>
      <c r="AA1220" s="2">
        <v>0</v>
      </c>
      <c r="AB1220" s="3">
        <f t="shared" si="514"/>
        <v>0</v>
      </c>
      <c r="AC1220" s="5">
        <f t="shared" si="515"/>
        <v>0</v>
      </c>
      <c r="AD1220" s="2">
        <v>0</v>
      </c>
      <c r="AE1220" s="3">
        <f t="shared" si="516"/>
        <v>0</v>
      </c>
      <c r="AF1220" s="5">
        <f t="shared" si="517"/>
        <v>0</v>
      </c>
      <c r="AG1220" s="2">
        <v>0</v>
      </c>
      <c r="AH1220" s="3">
        <f t="shared" si="518"/>
        <v>0</v>
      </c>
      <c r="AI1220" s="5">
        <f t="shared" si="519"/>
        <v>0</v>
      </c>
      <c r="AJ1220" s="2">
        <v>0</v>
      </c>
      <c r="AK1220" s="3">
        <f t="shared" si="520"/>
        <v>0</v>
      </c>
      <c r="AL1220" s="5">
        <f t="shared" si="521"/>
        <v>0</v>
      </c>
      <c r="AM1220" s="2">
        <v>0</v>
      </c>
      <c r="AN1220" s="3">
        <f t="shared" si="522"/>
        <v>0</v>
      </c>
      <c r="AO1220" s="5">
        <f t="shared" si="523"/>
        <v>0</v>
      </c>
      <c r="AP1220" s="2">
        <v>1200</v>
      </c>
      <c r="AQ1220" s="3">
        <f t="shared" si="524"/>
        <v>1200</v>
      </c>
      <c r="AR1220" s="5">
        <f t="shared" si="525"/>
        <v>0</v>
      </c>
      <c r="AS1220" s="2">
        <v>40300</v>
      </c>
      <c r="AT1220" s="3">
        <f t="shared" si="526"/>
        <v>40300</v>
      </c>
      <c r="AU1220" s="5">
        <f t="shared" si="527"/>
        <v>0</v>
      </c>
      <c r="AV1220" s="2">
        <v>0</v>
      </c>
      <c r="AW1220" s="3">
        <f t="shared" si="528"/>
        <v>0</v>
      </c>
      <c r="AX1220" s="5">
        <f t="shared" si="529"/>
        <v>0</v>
      </c>
      <c r="AY1220" s="2">
        <v>0</v>
      </c>
      <c r="AZ1220" s="3">
        <f t="shared" si="530"/>
        <v>0</v>
      </c>
      <c r="BA1220" s="5">
        <f t="shared" si="531"/>
        <v>0</v>
      </c>
      <c r="BB1220" s="2">
        <v>0</v>
      </c>
      <c r="BC1220" s="3">
        <f t="shared" si="532"/>
        <v>0</v>
      </c>
      <c r="BD1220" s="5">
        <f t="shared" si="533"/>
        <v>0</v>
      </c>
    </row>
    <row r="1221" spans="1:56" x14ac:dyDescent="0.25">
      <c r="A1221">
        <v>2015</v>
      </c>
      <c r="B1221">
        <v>12</v>
      </c>
      <c r="C1221" t="s">
        <v>28</v>
      </c>
      <c r="D1221">
        <v>2</v>
      </c>
      <c r="E1221">
        <v>6</v>
      </c>
      <c r="F1221">
        <v>8</v>
      </c>
      <c r="G1221">
        <v>0</v>
      </c>
      <c r="H1221">
        <v>12</v>
      </c>
      <c r="I1221" t="s">
        <v>35</v>
      </c>
      <c r="J1221">
        <v>149</v>
      </c>
      <c r="K1221">
        <v>22103</v>
      </c>
      <c r="L1221">
        <v>2000</v>
      </c>
      <c r="M1221">
        <v>7</v>
      </c>
      <c r="N1221">
        <v>1</v>
      </c>
      <c r="O1221">
        <v>9</v>
      </c>
      <c r="P1221" t="str">
        <f t="shared" si="535"/>
        <v>0</v>
      </c>
      <c r="Q1221" t="s">
        <v>30</v>
      </c>
      <c r="R1221" s="2">
        <f t="shared" ref="R1221:R1284" si="536">+U1221+X1221+AA1221+AD1221+AG1221+AJ1221+AM1221+AP1221+AS1221+AV1221+AY1221+BB1221</f>
        <v>2000</v>
      </c>
      <c r="S1221" s="2">
        <f t="shared" ref="S1221:S1284" si="537">+V1221+Y1221+AB1221+AE1221+AH1221+AK1221+AN1221+AQ1221+AT1221+AW1221+AZ1221+BC1221</f>
        <v>2000</v>
      </c>
      <c r="T1221" s="2">
        <f t="shared" ref="T1221:T1284" si="538">R1221-S1221</f>
        <v>0</v>
      </c>
      <c r="U1221" s="2">
        <v>0</v>
      </c>
      <c r="V1221" s="3">
        <f t="shared" ref="V1221:V1284" si="539">MROUND(U1221,1)</f>
        <v>0</v>
      </c>
      <c r="W1221" s="5">
        <f t="shared" ref="W1221:W1284" si="540">U1221-V1221</f>
        <v>0</v>
      </c>
      <c r="X1221" s="2">
        <v>0</v>
      </c>
      <c r="Y1221" s="3">
        <f t="shared" ref="Y1221:Y1284" si="541">MROUND(X1221,1)</f>
        <v>0</v>
      </c>
      <c r="Z1221" s="5">
        <f t="shared" ref="Z1221:Z1284" si="542">X1221-Y1221</f>
        <v>0</v>
      </c>
      <c r="AA1221" s="2">
        <v>0</v>
      </c>
      <c r="AB1221" s="3">
        <f t="shared" ref="AB1221:AB1284" si="543">MROUND(AA1221,1)</f>
        <v>0</v>
      </c>
      <c r="AC1221" s="5">
        <f t="shared" ref="AC1221:AC1284" si="544">AA1221-AB1221</f>
        <v>0</v>
      </c>
      <c r="AD1221" s="2">
        <v>0</v>
      </c>
      <c r="AE1221" s="3">
        <f t="shared" ref="AE1221:AE1284" si="545">MROUND(AD1221,1)</f>
        <v>0</v>
      </c>
      <c r="AF1221" s="5">
        <f t="shared" ref="AF1221:AF1284" si="546">AD1221-AE1221</f>
        <v>0</v>
      </c>
      <c r="AG1221" s="2">
        <v>0</v>
      </c>
      <c r="AH1221" s="3">
        <f t="shared" ref="AH1221:AH1284" si="547">MROUND(AG1221,1)</f>
        <v>0</v>
      </c>
      <c r="AI1221" s="5">
        <f t="shared" ref="AI1221:AI1284" si="548">AG1221-AH1221</f>
        <v>0</v>
      </c>
      <c r="AJ1221" s="2">
        <v>0</v>
      </c>
      <c r="AK1221" s="3">
        <f t="shared" ref="AK1221:AK1284" si="549">MROUND(AJ1221,1)</f>
        <v>0</v>
      </c>
      <c r="AL1221" s="5">
        <f t="shared" ref="AL1221:AL1284" si="550">AJ1221-AK1221</f>
        <v>0</v>
      </c>
      <c r="AM1221" s="2">
        <v>400</v>
      </c>
      <c r="AN1221" s="3">
        <f t="shared" ref="AN1221:AN1284" si="551">MROUND(AM1221,1)</f>
        <v>400</v>
      </c>
      <c r="AO1221" s="5">
        <f t="shared" ref="AO1221:AO1284" si="552">AM1221-AN1221</f>
        <v>0</v>
      </c>
      <c r="AP1221" s="2">
        <v>800</v>
      </c>
      <c r="AQ1221" s="3">
        <f t="shared" ref="AQ1221:AQ1284" si="553">MROUND(AP1221,1)</f>
        <v>800</v>
      </c>
      <c r="AR1221" s="5">
        <f t="shared" ref="AR1221:AR1284" si="554">AP1221-AQ1221</f>
        <v>0</v>
      </c>
      <c r="AS1221" s="2">
        <v>800</v>
      </c>
      <c r="AT1221" s="3">
        <f t="shared" ref="AT1221:AT1284" si="555">MROUND(AS1221,1)</f>
        <v>800</v>
      </c>
      <c r="AU1221" s="5">
        <f t="shared" ref="AU1221:AU1284" si="556">AS1221-AT1221</f>
        <v>0</v>
      </c>
      <c r="AV1221" s="2">
        <v>0</v>
      </c>
      <c r="AW1221" s="3">
        <f t="shared" ref="AW1221:AW1284" si="557">MROUND(AV1221,1)</f>
        <v>0</v>
      </c>
      <c r="AX1221" s="5">
        <f t="shared" ref="AX1221:AX1284" si="558">AV1221-AW1221</f>
        <v>0</v>
      </c>
      <c r="AY1221" s="2">
        <v>0</v>
      </c>
      <c r="AZ1221" s="3">
        <f t="shared" ref="AZ1221:AZ1284" si="559">MROUND(AY1221,1)</f>
        <v>0</v>
      </c>
      <c r="BA1221" s="5">
        <f t="shared" ref="BA1221:BA1284" si="560">AY1221-AZ1221</f>
        <v>0</v>
      </c>
      <c r="BB1221" s="2">
        <v>0</v>
      </c>
      <c r="BC1221" s="3">
        <f t="shared" ref="BC1221:BC1284" si="561">MROUND(BB1221,1)</f>
        <v>0</v>
      </c>
      <c r="BD1221" s="5">
        <f t="shared" ref="BD1221:BD1284" si="562">BB1221-BC1221</f>
        <v>0</v>
      </c>
    </row>
    <row r="1222" spans="1:56" x14ac:dyDescent="0.25">
      <c r="A1222">
        <v>2015</v>
      </c>
      <c r="B1222">
        <v>12</v>
      </c>
      <c r="C1222" t="s">
        <v>28</v>
      </c>
      <c r="D1222">
        <v>2</v>
      </c>
      <c r="E1222">
        <v>6</v>
      </c>
      <c r="F1222">
        <v>8</v>
      </c>
      <c r="G1222">
        <v>0</v>
      </c>
      <c r="H1222">
        <v>12</v>
      </c>
      <c r="I1222" t="s">
        <v>35</v>
      </c>
      <c r="J1222">
        <v>149</v>
      </c>
      <c r="K1222">
        <v>22104</v>
      </c>
      <c r="L1222">
        <v>2000</v>
      </c>
      <c r="M1222">
        <v>7</v>
      </c>
      <c r="N1222">
        <v>1</v>
      </c>
      <c r="O1222">
        <v>9</v>
      </c>
      <c r="P1222" t="str">
        <f t="shared" si="535"/>
        <v>0</v>
      </c>
      <c r="Q1222" t="s">
        <v>30</v>
      </c>
      <c r="R1222" s="2">
        <f t="shared" si="536"/>
        <v>3897590</v>
      </c>
      <c r="S1222" s="2">
        <f t="shared" si="537"/>
        <v>3897589</v>
      </c>
      <c r="T1222" s="2">
        <f t="shared" si="538"/>
        <v>1</v>
      </c>
      <c r="U1222" s="2">
        <v>0</v>
      </c>
      <c r="V1222" s="3">
        <f t="shared" si="539"/>
        <v>0</v>
      </c>
      <c r="W1222" s="5">
        <f t="shared" si="540"/>
        <v>0</v>
      </c>
      <c r="X1222" s="2">
        <v>0</v>
      </c>
      <c r="Y1222" s="3">
        <f t="shared" si="541"/>
        <v>0</v>
      </c>
      <c r="Z1222" s="5">
        <f t="shared" si="542"/>
        <v>0</v>
      </c>
      <c r="AA1222" s="2">
        <v>0</v>
      </c>
      <c r="AB1222" s="3">
        <f t="shared" si="543"/>
        <v>0</v>
      </c>
      <c r="AC1222" s="5">
        <f t="shared" si="544"/>
        <v>0</v>
      </c>
      <c r="AD1222" s="2">
        <v>0</v>
      </c>
      <c r="AE1222" s="3">
        <f t="shared" si="545"/>
        <v>0</v>
      </c>
      <c r="AF1222" s="5">
        <f t="shared" si="546"/>
        <v>0</v>
      </c>
      <c r="AG1222" s="2">
        <v>634444</v>
      </c>
      <c r="AH1222" s="3">
        <f t="shared" si="547"/>
        <v>634444</v>
      </c>
      <c r="AI1222" s="5">
        <f t="shared" si="548"/>
        <v>0</v>
      </c>
      <c r="AJ1222" s="2">
        <v>1500</v>
      </c>
      <c r="AK1222" s="3">
        <f t="shared" si="549"/>
        <v>1500</v>
      </c>
      <c r="AL1222" s="5">
        <f t="shared" si="550"/>
        <v>0</v>
      </c>
      <c r="AM1222" s="2">
        <v>227063</v>
      </c>
      <c r="AN1222" s="3">
        <f t="shared" si="551"/>
        <v>227063</v>
      </c>
      <c r="AO1222" s="5">
        <f t="shared" si="552"/>
        <v>0</v>
      </c>
      <c r="AP1222" s="2">
        <v>678911.03</v>
      </c>
      <c r="AQ1222" s="3">
        <f t="shared" si="553"/>
        <v>678911</v>
      </c>
      <c r="AR1222" s="5">
        <f t="shared" si="554"/>
        <v>3.0000000027939677E-2</v>
      </c>
      <c r="AS1222" s="2">
        <v>820765.48</v>
      </c>
      <c r="AT1222" s="3">
        <f t="shared" si="555"/>
        <v>820765</v>
      </c>
      <c r="AU1222" s="5">
        <f t="shared" si="556"/>
        <v>0.47999999998137355</v>
      </c>
      <c r="AV1222" s="2">
        <v>538053</v>
      </c>
      <c r="AW1222" s="3">
        <f t="shared" si="557"/>
        <v>538053</v>
      </c>
      <c r="AX1222" s="5">
        <f t="shared" si="558"/>
        <v>0</v>
      </c>
      <c r="AY1222" s="2">
        <v>786384.49</v>
      </c>
      <c r="AZ1222" s="3">
        <f t="shared" si="559"/>
        <v>786384</v>
      </c>
      <c r="BA1222" s="5">
        <f t="shared" si="560"/>
        <v>0.48999999999068677</v>
      </c>
      <c r="BB1222" s="2">
        <v>210469</v>
      </c>
      <c r="BC1222" s="3">
        <f t="shared" si="561"/>
        <v>210469</v>
      </c>
      <c r="BD1222" s="5">
        <f t="shared" si="562"/>
        <v>0</v>
      </c>
    </row>
    <row r="1223" spans="1:56" x14ac:dyDescent="0.25">
      <c r="A1223">
        <v>2015</v>
      </c>
      <c r="B1223">
        <v>12</v>
      </c>
      <c r="C1223" t="s">
        <v>28</v>
      </c>
      <c r="D1223">
        <v>2</v>
      </c>
      <c r="E1223">
        <v>6</v>
      </c>
      <c r="F1223">
        <v>8</v>
      </c>
      <c r="G1223">
        <v>0</v>
      </c>
      <c r="H1223">
        <v>12</v>
      </c>
      <c r="I1223" t="s">
        <v>35</v>
      </c>
      <c r="J1223">
        <v>149</v>
      </c>
      <c r="K1223">
        <v>24601</v>
      </c>
      <c r="L1223">
        <v>2000</v>
      </c>
      <c r="M1223">
        <v>7</v>
      </c>
      <c r="N1223">
        <v>1</v>
      </c>
      <c r="O1223">
        <v>9</v>
      </c>
      <c r="P1223" t="str">
        <f t="shared" si="535"/>
        <v>0</v>
      </c>
      <c r="Q1223" t="s">
        <v>30</v>
      </c>
      <c r="R1223" s="2">
        <f t="shared" si="536"/>
        <v>20500</v>
      </c>
      <c r="S1223" s="2">
        <f t="shared" si="537"/>
        <v>20500</v>
      </c>
      <c r="T1223" s="2">
        <f t="shared" si="538"/>
        <v>0</v>
      </c>
      <c r="U1223" s="2">
        <v>0</v>
      </c>
      <c r="V1223" s="3">
        <f t="shared" si="539"/>
        <v>0</v>
      </c>
      <c r="W1223" s="5">
        <f t="shared" si="540"/>
        <v>0</v>
      </c>
      <c r="X1223" s="2">
        <v>0</v>
      </c>
      <c r="Y1223" s="3">
        <f t="shared" si="541"/>
        <v>0</v>
      </c>
      <c r="Z1223" s="5">
        <f t="shared" si="542"/>
        <v>0</v>
      </c>
      <c r="AA1223" s="2">
        <v>0</v>
      </c>
      <c r="AB1223" s="3">
        <f t="shared" si="543"/>
        <v>0</v>
      </c>
      <c r="AC1223" s="5">
        <f t="shared" si="544"/>
        <v>0</v>
      </c>
      <c r="AD1223" s="2">
        <v>0</v>
      </c>
      <c r="AE1223" s="3">
        <f t="shared" si="545"/>
        <v>0</v>
      </c>
      <c r="AF1223" s="5">
        <f t="shared" si="546"/>
        <v>0</v>
      </c>
      <c r="AG1223" s="2">
        <v>0</v>
      </c>
      <c r="AH1223" s="3">
        <f t="shared" si="547"/>
        <v>0</v>
      </c>
      <c r="AI1223" s="5">
        <f t="shared" si="548"/>
        <v>0</v>
      </c>
      <c r="AJ1223" s="2">
        <v>0</v>
      </c>
      <c r="AK1223" s="3">
        <f t="shared" si="549"/>
        <v>0</v>
      </c>
      <c r="AL1223" s="5">
        <f t="shared" si="550"/>
        <v>0</v>
      </c>
      <c r="AM1223" s="2">
        <v>0</v>
      </c>
      <c r="AN1223" s="3">
        <f t="shared" si="551"/>
        <v>0</v>
      </c>
      <c r="AO1223" s="5">
        <f t="shared" si="552"/>
        <v>0</v>
      </c>
      <c r="AP1223" s="2">
        <v>0</v>
      </c>
      <c r="AQ1223" s="3">
        <f t="shared" si="553"/>
        <v>0</v>
      </c>
      <c r="AR1223" s="5">
        <f t="shared" si="554"/>
        <v>0</v>
      </c>
      <c r="AS1223" s="2">
        <v>20500</v>
      </c>
      <c r="AT1223" s="3">
        <f t="shared" si="555"/>
        <v>20500</v>
      </c>
      <c r="AU1223" s="5">
        <f t="shared" si="556"/>
        <v>0</v>
      </c>
      <c r="AV1223" s="2">
        <v>0</v>
      </c>
      <c r="AW1223" s="3">
        <f t="shared" si="557"/>
        <v>0</v>
      </c>
      <c r="AX1223" s="5">
        <f t="shared" si="558"/>
        <v>0</v>
      </c>
      <c r="AY1223" s="2">
        <v>0</v>
      </c>
      <c r="AZ1223" s="3">
        <f t="shared" si="559"/>
        <v>0</v>
      </c>
      <c r="BA1223" s="5">
        <f t="shared" si="560"/>
        <v>0</v>
      </c>
      <c r="BB1223" s="2">
        <v>0</v>
      </c>
      <c r="BC1223" s="3">
        <f t="shared" si="561"/>
        <v>0</v>
      </c>
      <c r="BD1223" s="5">
        <f t="shared" si="562"/>
        <v>0</v>
      </c>
    </row>
    <row r="1224" spans="1:56" x14ac:dyDescent="0.25">
      <c r="A1224">
        <v>2015</v>
      </c>
      <c r="B1224">
        <v>12</v>
      </c>
      <c r="C1224" t="s">
        <v>28</v>
      </c>
      <c r="D1224">
        <v>2</v>
      </c>
      <c r="E1224">
        <v>6</v>
      </c>
      <c r="F1224">
        <v>8</v>
      </c>
      <c r="G1224">
        <v>0</v>
      </c>
      <c r="H1224">
        <v>12</v>
      </c>
      <c r="I1224" t="s">
        <v>35</v>
      </c>
      <c r="J1224">
        <v>149</v>
      </c>
      <c r="K1224">
        <v>24901</v>
      </c>
      <c r="L1224">
        <v>2000</v>
      </c>
      <c r="M1224">
        <v>7</v>
      </c>
      <c r="N1224">
        <v>1</v>
      </c>
      <c r="O1224">
        <v>9</v>
      </c>
      <c r="P1224" t="str">
        <f t="shared" si="535"/>
        <v>0</v>
      </c>
      <c r="Q1224" t="s">
        <v>30</v>
      </c>
      <c r="R1224" s="2">
        <f t="shared" si="536"/>
        <v>10000</v>
      </c>
      <c r="S1224" s="2">
        <f t="shared" si="537"/>
        <v>10000</v>
      </c>
      <c r="T1224" s="2">
        <f t="shared" si="538"/>
        <v>0</v>
      </c>
      <c r="U1224" s="2">
        <v>0</v>
      </c>
      <c r="V1224" s="3">
        <f t="shared" si="539"/>
        <v>0</v>
      </c>
      <c r="W1224" s="5">
        <f t="shared" si="540"/>
        <v>0</v>
      </c>
      <c r="X1224" s="2">
        <v>0</v>
      </c>
      <c r="Y1224" s="3">
        <f t="shared" si="541"/>
        <v>0</v>
      </c>
      <c r="Z1224" s="5">
        <f t="shared" si="542"/>
        <v>0</v>
      </c>
      <c r="AA1224" s="2">
        <v>0</v>
      </c>
      <c r="AB1224" s="3">
        <f t="shared" si="543"/>
        <v>0</v>
      </c>
      <c r="AC1224" s="5">
        <f t="shared" si="544"/>
        <v>0</v>
      </c>
      <c r="AD1224" s="2">
        <v>0</v>
      </c>
      <c r="AE1224" s="3">
        <f t="shared" si="545"/>
        <v>0</v>
      </c>
      <c r="AF1224" s="5">
        <f t="shared" si="546"/>
        <v>0</v>
      </c>
      <c r="AG1224" s="2">
        <v>0</v>
      </c>
      <c r="AH1224" s="3">
        <f t="shared" si="547"/>
        <v>0</v>
      </c>
      <c r="AI1224" s="5">
        <f t="shared" si="548"/>
        <v>0</v>
      </c>
      <c r="AJ1224" s="2">
        <v>0</v>
      </c>
      <c r="AK1224" s="3">
        <f t="shared" si="549"/>
        <v>0</v>
      </c>
      <c r="AL1224" s="5">
        <f t="shared" si="550"/>
        <v>0</v>
      </c>
      <c r="AM1224" s="2">
        <v>0</v>
      </c>
      <c r="AN1224" s="3">
        <f t="shared" si="551"/>
        <v>0</v>
      </c>
      <c r="AO1224" s="5">
        <f t="shared" si="552"/>
        <v>0</v>
      </c>
      <c r="AP1224" s="2">
        <v>0</v>
      </c>
      <c r="AQ1224" s="3">
        <f t="shared" si="553"/>
        <v>0</v>
      </c>
      <c r="AR1224" s="5">
        <f t="shared" si="554"/>
        <v>0</v>
      </c>
      <c r="AS1224" s="2">
        <v>10000</v>
      </c>
      <c r="AT1224" s="3">
        <f t="shared" si="555"/>
        <v>10000</v>
      </c>
      <c r="AU1224" s="5">
        <f t="shared" si="556"/>
        <v>0</v>
      </c>
      <c r="AV1224" s="2">
        <v>0</v>
      </c>
      <c r="AW1224" s="3">
        <f t="shared" si="557"/>
        <v>0</v>
      </c>
      <c r="AX1224" s="5">
        <f t="shared" si="558"/>
        <v>0</v>
      </c>
      <c r="AY1224" s="2">
        <v>0</v>
      </c>
      <c r="AZ1224" s="3">
        <f t="shared" si="559"/>
        <v>0</v>
      </c>
      <c r="BA1224" s="5">
        <f t="shared" si="560"/>
        <v>0</v>
      </c>
      <c r="BB1224" s="2">
        <v>0</v>
      </c>
      <c r="BC1224" s="3">
        <f t="shared" si="561"/>
        <v>0</v>
      </c>
      <c r="BD1224" s="5">
        <f t="shared" si="562"/>
        <v>0</v>
      </c>
    </row>
    <row r="1225" spans="1:56" x14ac:dyDescent="0.25">
      <c r="A1225">
        <v>2015</v>
      </c>
      <c r="B1225">
        <v>12</v>
      </c>
      <c r="C1225" t="s">
        <v>28</v>
      </c>
      <c r="D1225">
        <v>2</v>
      </c>
      <c r="E1225">
        <v>6</v>
      </c>
      <c r="F1225">
        <v>8</v>
      </c>
      <c r="G1225">
        <v>0</v>
      </c>
      <c r="H1225">
        <v>12</v>
      </c>
      <c r="I1225" t="s">
        <v>35</v>
      </c>
      <c r="J1225">
        <v>149</v>
      </c>
      <c r="K1225">
        <v>26102</v>
      </c>
      <c r="L1225">
        <v>2000</v>
      </c>
      <c r="M1225">
        <v>7</v>
      </c>
      <c r="N1225">
        <v>1</v>
      </c>
      <c r="O1225">
        <v>9</v>
      </c>
      <c r="P1225" t="str">
        <f t="shared" si="535"/>
        <v>0</v>
      </c>
      <c r="Q1225" t="s">
        <v>30</v>
      </c>
      <c r="R1225" s="2">
        <f t="shared" si="536"/>
        <v>160779.19000000003</v>
      </c>
      <c r="S1225" s="2">
        <f t="shared" si="537"/>
        <v>160779</v>
      </c>
      <c r="T1225" s="2">
        <f t="shared" si="538"/>
        <v>0.19000000003143214</v>
      </c>
      <c r="U1225" s="2">
        <v>0</v>
      </c>
      <c r="V1225" s="3">
        <f t="shared" si="539"/>
        <v>0</v>
      </c>
      <c r="W1225" s="5">
        <f t="shared" si="540"/>
        <v>0</v>
      </c>
      <c r="X1225" s="2">
        <v>0</v>
      </c>
      <c r="Y1225" s="3">
        <f t="shared" si="541"/>
        <v>0</v>
      </c>
      <c r="Z1225" s="5">
        <f t="shared" si="542"/>
        <v>0</v>
      </c>
      <c r="AA1225" s="2">
        <v>0</v>
      </c>
      <c r="AB1225" s="3">
        <f t="shared" si="543"/>
        <v>0</v>
      </c>
      <c r="AC1225" s="5">
        <f t="shared" si="544"/>
        <v>0</v>
      </c>
      <c r="AD1225" s="2">
        <v>0</v>
      </c>
      <c r="AE1225" s="3">
        <f t="shared" si="545"/>
        <v>0</v>
      </c>
      <c r="AF1225" s="5">
        <f t="shared" si="546"/>
        <v>0</v>
      </c>
      <c r="AG1225" s="2">
        <v>135648.29</v>
      </c>
      <c r="AH1225" s="3">
        <f t="shared" si="547"/>
        <v>135648</v>
      </c>
      <c r="AI1225" s="5">
        <f t="shared" si="548"/>
        <v>0.29000000000814907</v>
      </c>
      <c r="AJ1225" s="2">
        <v>19117.669999999998</v>
      </c>
      <c r="AK1225" s="3">
        <f t="shared" si="549"/>
        <v>19118</v>
      </c>
      <c r="AL1225" s="5">
        <f t="shared" si="550"/>
        <v>-0.33000000000174623</v>
      </c>
      <c r="AM1225" s="2">
        <v>500</v>
      </c>
      <c r="AN1225" s="3">
        <f t="shared" si="551"/>
        <v>500</v>
      </c>
      <c r="AO1225" s="5">
        <f t="shared" si="552"/>
        <v>0</v>
      </c>
      <c r="AP1225" s="2">
        <v>5013.2299999999996</v>
      </c>
      <c r="AQ1225" s="3">
        <f t="shared" si="553"/>
        <v>5013</v>
      </c>
      <c r="AR1225" s="5">
        <f t="shared" si="554"/>
        <v>0.22999999999956344</v>
      </c>
      <c r="AS1225" s="2">
        <v>500</v>
      </c>
      <c r="AT1225" s="3">
        <f t="shared" si="555"/>
        <v>500</v>
      </c>
      <c r="AU1225" s="5">
        <f t="shared" si="556"/>
        <v>0</v>
      </c>
      <c r="AV1225" s="2">
        <v>0</v>
      </c>
      <c r="AW1225" s="3">
        <f t="shared" si="557"/>
        <v>0</v>
      </c>
      <c r="AX1225" s="5">
        <f t="shared" si="558"/>
        <v>0</v>
      </c>
      <c r="AY1225" s="2">
        <v>0</v>
      </c>
      <c r="AZ1225" s="3">
        <f t="shared" si="559"/>
        <v>0</v>
      </c>
      <c r="BA1225" s="5">
        <f t="shared" si="560"/>
        <v>0</v>
      </c>
      <c r="BB1225" s="2">
        <v>0</v>
      </c>
      <c r="BC1225" s="3">
        <f t="shared" si="561"/>
        <v>0</v>
      </c>
      <c r="BD1225" s="5">
        <f t="shared" si="562"/>
        <v>0</v>
      </c>
    </row>
    <row r="1226" spans="1:56" x14ac:dyDescent="0.25">
      <c r="A1226">
        <v>2015</v>
      </c>
      <c r="B1226">
        <v>12</v>
      </c>
      <c r="C1226" t="s">
        <v>28</v>
      </c>
      <c r="D1226">
        <v>2</v>
      </c>
      <c r="E1226">
        <v>6</v>
      </c>
      <c r="F1226">
        <v>8</v>
      </c>
      <c r="G1226">
        <v>0</v>
      </c>
      <c r="H1226">
        <v>12</v>
      </c>
      <c r="I1226" t="s">
        <v>35</v>
      </c>
      <c r="J1226">
        <v>149</v>
      </c>
      <c r="K1226">
        <v>26103</v>
      </c>
      <c r="L1226">
        <v>2000</v>
      </c>
      <c r="M1226">
        <v>7</v>
      </c>
      <c r="N1226">
        <v>1</v>
      </c>
      <c r="O1226">
        <v>9</v>
      </c>
      <c r="P1226" t="str">
        <f t="shared" si="535"/>
        <v>0</v>
      </c>
      <c r="Q1226" t="s">
        <v>30</v>
      </c>
      <c r="R1226" s="2">
        <f t="shared" si="536"/>
        <v>64895.8</v>
      </c>
      <c r="S1226" s="2">
        <f t="shared" si="537"/>
        <v>64896</v>
      </c>
      <c r="T1226" s="2">
        <f t="shared" si="538"/>
        <v>-0.19999999999708962</v>
      </c>
      <c r="U1226" s="2">
        <v>0</v>
      </c>
      <c r="V1226" s="3">
        <f t="shared" si="539"/>
        <v>0</v>
      </c>
      <c r="W1226" s="5">
        <f t="shared" si="540"/>
        <v>0</v>
      </c>
      <c r="X1226" s="2">
        <v>0</v>
      </c>
      <c r="Y1226" s="3">
        <f t="shared" si="541"/>
        <v>0</v>
      </c>
      <c r="Z1226" s="5">
        <f t="shared" si="542"/>
        <v>0</v>
      </c>
      <c r="AA1226" s="2">
        <v>0</v>
      </c>
      <c r="AB1226" s="3">
        <f t="shared" si="543"/>
        <v>0</v>
      </c>
      <c r="AC1226" s="5">
        <f t="shared" si="544"/>
        <v>0</v>
      </c>
      <c r="AD1226" s="2">
        <v>0</v>
      </c>
      <c r="AE1226" s="3">
        <f t="shared" si="545"/>
        <v>0</v>
      </c>
      <c r="AF1226" s="5">
        <f t="shared" si="546"/>
        <v>0</v>
      </c>
      <c r="AG1226" s="2">
        <v>13683</v>
      </c>
      <c r="AH1226" s="3">
        <f t="shared" si="547"/>
        <v>13683</v>
      </c>
      <c r="AI1226" s="5">
        <f t="shared" si="548"/>
        <v>0</v>
      </c>
      <c r="AJ1226" s="2">
        <v>21289.13</v>
      </c>
      <c r="AK1226" s="3">
        <f t="shared" si="549"/>
        <v>21289</v>
      </c>
      <c r="AL1226" s="5">
        <f t="shared" si="550"/>
        <v>0.13000000000101863</v>
      </c>
      <c r="AM1226" s="2">
        <v>0</v>
      </c>
      <c r="AN1226" s="3">
        <f t="shared" si="551"/>
        <v>0</v>
      </c>
      <c r="AO1226" s="5">
        <f t="shared" si="552"/>
        <v>0</v>
      </c>
      <c r="AP1226" s="2">
        <v>27682.799999999999</v>
      </c>
      <c r="AQ1226" s="3">
        <f t="shared" si="553"/>
        <v>27683</v>
      </c>
      <c r="AR1226" s="5">
        <f t="shared" si="554"/>
        <v>-0.2000000000007276</v>
      </c>
      <c r="AS1226" s="2">
        <v>1.2</v>
      </c>
      <c r="AT1226" s="3">
        <f t="shared" si="555"/>
        <v>1</v>
      </c>
      <c r="AU1226" s="5">
        <f t="shared" si="556"/>
        <v>0.19999999999999996</v>
      </c>
      <c r="AV1226" s="2">
        <v>0</v>
      </c>
      <c r="AW1226" s="3">
        <f t="shared" si="557"/>
        <v>0</v>
      </c>
      <c r="AX1226" s="5">
        <f t="shared" si="558"/>
        <v>0</v>
      </c>
      <c r="AY1226" s="2">
        <v>0</v>
      </c>
      <c r="AZ1226" s="3">
        <f t="shared" si="559"/>
        <v>0</v>
      </c>
      <c r="BA1226" s="5">
        <f t="shared" si="560"/>
        <v>0</v>
      </c>
      <c r="BB1226" s="2">
        <v>2239.67</v>
      </c>
      <c r="BC1226" s="3">
        <f t="shared" si="561"/>
        <v>2240</v>
      </c>
      <c r="BD1226" s="5">
        <f t="shared" si="562"/>
        <v>-0.32999999999992724</v>
      </c>
    </row>
    <row r="1227" spans="1:56" x14ac:dyDescent="0.25">
      <c r="A1227">
        <v>2015</v>
      </c>
      <c r="B1227">
        <v>12</v>
      </c>
      <c r="C1227" t="s">
        <v>28</v>
      </c>
      <c r="D1227">
        <v>2</v>
      </c>
      <c r="E1227">
        <v>6</v>
      </c>
      <c r="F1227">
        <v>8</v>
      </c>
      <c r="G1227">
        <v>0</v>
      </c>
      <c r="H1227">
        <v>12</v>
      </c>
      <c r="I1227" t="s">
        <v>35</v>
      </c>
      <c r="J1227">
        <v>149</v>
      </c>
      <c r="K1227">
        <v>26104</v>
      </c>
      <c r="L1227">
        <v>2000</v>
      </c>
      <c r="M1227">
        <v>7</v>
      </c>
      <c r="N1227">
        <v>1</v>
      </c>
      <c r="O1227">
        <v>9</v>
      </c>
      <c r="P1227" t="str">
        <f t="shared" si="535"/>
        <v>0</v>
      </c>
      <c r="Q1227" t="s">
        <v>30</v>
      </c>
      <c r="R1227" s="2">
        <f t="shared" si="536"/>
        <v>60107</v>
      </c>
      <c r="S1227" s="2">
        <f t="shared" si="537"/>
        <v>60107</v>
      </c>
      <c r="T1227" s="2">
        <f t="shared" si="538"/>
        <v>0</v>
      </c>
      <c r="U1227" s="2">
        <v>0</v>
      </c>
      <c r="V1227" s="3">
        <f t="shared" si="539"/>
        <v>0</v>
      </c>
      <c r="W1227" s="5">
        <f t="shared" si="540"/>
        <v>0</v>
      </c>
      <c r="X1227" s="2">
        <v>0</v>
      </c>
      <c r="Y1227" s="3">
        <f t="shared" si="541"/>
        <v>0</v>
      </c>
      <c r="Z1227" s="5">
        <f t="shared" si="542"/>
        <v>0</v>
      </c>
      <c r="AA1227" s="2">
        <v>0</v>
      </c>
      <c r="AB1227" s="3">
        <f t="shared" si="543"/>
        <v>0</v>
      </c>
      <c r="AC1227" s="5">
        <f t="shared" si="544"/>
        <v>0</v>
      </c>
      <c r="AD1227" s="2">
        <v>0</v>
      </c>
      <c r="AE1227" s="3">
        <f t="shared" si="545"/>
        <v>0</v>
      </c>
      <c r="AF1227" s="5">
        <f t="shared" si="546"/>
        <v>0</v>
      </c>
      <c r="AG1227" s="2">
        <v>25205.96</v>
      </c>
      <c r="AH1227" s="3">
        <f t="shared" si="547"/>
        <v>25206</v>
      </c>
      <c r="AI1227" s="5">
        <f t="shared" si="548"/>
        <v>-4.0000000000873115E-2</v>
      </c>
      <c r="AJ1227" s="2">
        <v>7421.99</v>
      </c>
      <c r="AK1227" s="3">
        <f t="shared" si="549"/>
        <v>7422</v>
      </c>
      <c r="AL1227" s="5">
        <f t="shared" si="550"/>
        <v>-1.0000000000218279E-2</v>
      </c>
      <c r="AM1227" s="2">
        <v>0</v>
      </c>
      <c r="AN1227" s="3">
        <f t="shared" si="551"/>
        <v>0</v>
      </c>
      <c r="AO1227" s="5">
        <f t="shared" si="552"/>
        <v>0</v>
      </c>
      <c r="AP1227" s="2">
        <v>4423.04</v>
      </c>
      <c r="AQ1227" s="3">
        <f t="shared" si="553"/>
        <v>4423</v>
      </c>
      <c r="AR1227" s="5">
        <f t="shared" si="554"/>
        <v>3.999999999996362E-2</v>
      </c>
      <c r="AS1227" s="2">
        <v>0.01</v>
      </c>
      <c r="AT1227" s="3">
        <f t="shared" si="555"/>
        <v>0</v>
      </c>
      <c r="AU1227" s="5">
        <f t="shared" si="556"/>
        <v>0.01</v>
      </c>
      <c r="AV1227" s="2">
        <v>0</v>
      </c>
      <c r="AW1227" s="3">
        <f t="shared" si="557"/>
        <v>0</v>
      </c>
      <c r="AX1227" s="5">
        <f t="shared" si="558"/>
        <v>0</v>
      </c>
      <c r="AY1227" s="2">
        <v>21064</v>
      </c>
      <c r="AZ1227" s="3">
        <f t="shared" si="559"/>
        <v>21064</v>
      </c>
      <c r="BA1227" s="5">
        <f t="shared" si="560"/>
        <v>0</v>
      </c>
      <c r="BB1227" s="2">
        <v>1992</v>
      </c>
      <c r="BC1227" s="3">
        <f t="shared" si="561"/>
        <v>1992</v>
      </c>
      <c r="BD1227" s="5">
        <f t="shared" si="562"/>
        <v>0</v>
      </c>
    </row>
    <row r="1228" spans="1:56" x14ac:dyDescent="0.25">
      <c r="A1228">
        <v>2015</v>
      </c>
      <c r="B1228">
        <v>12</v>
      </c>
      <c r="C1228" t="s">
        <v>28</v>
      </c>
      <c r="D1228">
        <v>2</v>
      </c>
      <c r="E1228">
        <v>6</v>
      </c>
      <c r="F1228">
        <v>8</v>
      </c>
      <c r="G1228">
        <v>0</v>
      </c>
      <c r="H1228">
        <v>12</v>
      </c>
      <c r="I1228" t="s">
        <v>35</v>
      </c>
      <c r="J1228">
        <v>149</v>
      </c>
      <c r="K1228">
        <v>26105</v>
      </c>
      <c r="L1228">
        <v>2000</v>
      </c>
      <c r="M1228">
        <v>7</v>
      </c>
      <c r="N1228">
        <v>1</v>
      </c>
      <c r="O1228">
        <v>9</v>
      </c>
      <c r="P1228" t="str">
        <f t="shared" si="535"/>
        <v>0</v>
      </c>
      <c r="Q1228" t="s">
        <v>30</v>
      </c>
      <c r="R1228" s="2">
        <f t="shared" si="536"/>
        <v>1530861</v>
      </c>
      <c r="S1228" s="2">
        <f t="shared" si="537"/>
        <v>1530861</v>
      </c>
      <c r="T1228" s="2">
        <f t="shared" si="538"/>
        <v>0</v>
      </c>
      <c r="U1228" s="2">
        <v>0</v>
      </c>
      <c r="V1228" s="3">
        <f t="shared" si="539"/>
        <v>0</v>
      </c>
      <c r="W1228" s="5">
        <f t="shared" si="540"/>
        <v>0</v>
      </c>
      <c r="X1228" s="2">
        <v>0</v>
      </c>
      <c r="Y1228" s="3">
        <f t="shared" si="541"/>
        <v>0</v>
      </c>
      <c r="Z1228" s="5">
        <f t="shared" si="542"/>
        <v>0</v>
      </c>
      <c r="AA1228" s="2">
        <v>0</v>
      </c>
      <c r="AB1228" s="3">
        <f t="shared" si="543"/>
        <v>0</v>
      </c>
      <c r="AC1228" s="5">
        <f t="shared" si="544"/>
        <v>0</v>
      </c>
      <c r="AD1228" s="2">
        <v>0</v>
      </c>
      <c r="AE1228" s="3">
        <f t="shared" si="545"/>
        <v>0</v>
      </c>
      <c r="AF1228" s="5">
        <f t="shared" si="546"/>
        <v>0</v>
      </c>
      <c r="AG1228" s="2">
        <v>0</v>
      </c>
      <c r="AH1228" s="3">
        <f t="shared" si="547"/>
        <v>0</v>
      </c>
      <c r="AI1228" s="5">
        <f t="shared" si="548"/>
        <v>0</v>
      </c>
      <c r="AJ1228" s="2">
        <v>0</v>
      </c>
      <c r="AK1228" s="3">
        <f t="shared" si="549"/>
        <v>0</v>
      </c>
      <c r="AL1228" s="5">
        <f t="shared" si="550"/>
        <v>0</v>
      </c>
      <c r="AM1228" s="2">
        <v>100000</v>
      </c>
      <c r="AN1228" s="3">
        <f t="shared" si="551"/>
        <v>100000</v>
      </c>
      <c r="AO1228" s="5">
        <f t="shared" si="552"/>
        <v>0</v>
      </c>
      <c r="AP1228" s="2">
        <v>440793</v>
      </c>
      <c r="AQ1228" s="3">
        <f t="shared" si="553"/>
        <v>440793</v>
      </c>
      <c r="AR1228" s="5">
        <f t="shared" si="554"/>
        <v>0</v>
      </c>
      <c r="AS1228" s="2">
        <v>155714</v>
      </c>
      <c r="AT1228" s="3">
        <f t="shared" si="555"/>
        <v>155714</v>
      </c>
      <c r="AU1228" s="5">
        <f t="shared" si="556"/>
        <v>0</v>
      </c>
      <c r="AV1228" s="2">
        <v>264286</v>
      </c>
      <c r="AW1228" s="3">
        <f t="shared" si="557"/>
        <v>264286</v>
      </c>
      <c r="AX1228" s="5">
        <f t="shared" si="558"/>
        <v>0</v>
      </c>
      <c r="AY1228" s="2">
        <v>470068</v>
      </c>
      <c r="AZ1228" s="3">
        <f t="shared" si="559"/>
        <v>470068</v>
      </c>
      <c r="BA1228" s="5">
        <f t="shared" si="560"/>
        <v>0</v>
      </c>
      <c r="BB1228" s="2">
        <v>100000</v>
      </c>
      <c r="BC1228" s="3">
        <f t="shared" si="561"/>
        <v>100000</v>
      </c>
      <c r="BD1228" s="5">
        <f t="shared" si="562"/>
        <v>0</v>
      </c>
    </row>
    <row r="1229" spans="1:56" x14ac:dyDescent="0.25">
      <c r="A1229">
        <v>2015</v>
      </c>
      <c r="B1229">
        <v>12</v>
      </c>
      <c r="C1229" t="s">
        <v>28</v>
      </c>
      <c r="D1229">
        <v>2</v>
      </c>
      <c r="E1229">
        <v>6</v>
      </c>
      <c r="F1229">
        <v>8</v>
      </c>
      <c r="G1229">
        <v>0</v>
      </c>
      <c r="H1229">
        <v>12</v>
      </c>
      <c r="I1229" t="s">
        <v>35</v>
      </c>
      <c r="J1229">
        <v>149</v>
      </c>
      <c r="K1229">
        <v>29101</v>
      </c>
      <c r="L1229">
        <v>2000</v>
      </c>
      <c r="M1229">
        <v>7</v>
      </c>
      <c r="N1229">
        <v>1</v>
      </c>
      <c r="O1229">
        <v>9</v>
      </c>
      <c r="P1229" t="str">
        <f t="shared" si="535"/>
        <v>0</v>
      </c>
      <c r="Q1229" t="s">
        <v>30</v>
      </c>
      <c r="R1229" s="2">
        <f t="shared" si="536"/>
        <v>6000</v>
      </c>
      <c r="S1229" s="2">
        <f t="shared" si="537"/>
        <v>6000</v>
      </c>
      <c r="T1229" s="2">
        <f t="shared" si="538"/>
        <v>0</v>
      </c>
      <c r="U1229" s="2">
        <v>0</v>
      </c>
      <c r="V1229" s="3">
        <f t="shared" si="539"/>
        <v>0</v>
      </c>
      <c r="W1229" s="5">
        <f t="shared" si="540"/>
        <v>0</v>
      </c>
      <c r="X1229" s="2">
        <v>0</v>
      </c>
      <c r="Y1229" s="3">
        <f t="shared" si="541"/>
        <v>0</v>
      </c>
      <c r="Z1229" s="5">
        <f t="shared" si="542"/>
        <v>0</v>
      </c>
      <c r="AA1229" s="2">
        <v>0</v>
      </c>
      <c r="AB1229" s="3">
        <f t="shared" si="543"/>
        <v>0</v>
      </c>
      <c r="AC1229" s="5">
        <f t="shared" si="544"/>
        <v>0</v>
      </c>
      <c r="AD1229" s="2">
        <v>0</v>
      </c>
      <c r="AE1229" s="3">
        <f t="shared" si="545"/>
        <v>0</v>
      </c>
      <c r="AF1229" s="5">
        <f t="shared" si="546"/>
        <v>0</v>
      </c>
      <c r="AG1229" s="2">
        <v>0</v>
      </c>
      <c r="AH1229" s="3">
        <f t="shared" si="547"/>
        <v>0</v>
      </c>
      <c r="AI1229" s="5">
        <f t="shared" si="548"/>
        <v>0</v>
      </c>
      <c r="AJ1229" s="2">
        <v>0</v>
      </c>
      <c r="AK1229" s="3">
        <f t="shared" si="549"/>
        <v>0</v>
      </c>
      <c r="AL1229" s="5">
        <f t="shared" si="550"/>
        <v>0</v>
      </c>
      <c r="AM1229" s="2">
        <v>0</v>
      </c>
      <c r="AN1229" s="3">
        <f t="shared" si="551"/>
        <v>0</v>
      </c>
      <c r="AO1229" s="5">
        <f t="shared" si="552"/>
        <v>0</v>
      </c>
      <c r="AP1229" s="2">
        <v>0</v>
      </c>
      <c r="AQ1229" s="3">
        <f t="shared" si="553"/>
        <v>0</v>
      </c>
      <c r="AR1229" s="5">
        <f t="shared" si="554"/>
        <v>0</v>
      </c>
      <c r="AS1229" s="2">
        <v>6000</v>
      </c>
      <c r="AT1229" s="3">
        <f t="shared" si="555"/>
        <v>6000</v>
      </c>
      <c r="AU1229" s="5">
        <f t="shared" si="556"/>
        <v>0</v>
      </c>
      <c r="AV1229" s="2">
        <v>0</v>
      </c>
      <c r="AW1229" s="3">
        <f t="shared" si="557"/>
        <v>0</v>
      </c>
      <c r="AX1229" s="5">
        <f t="shared" si="558"/>
        <v>0</v>
      </c>
      <c r="AY1229" s="2">
        <v>0</v>
      </c>
      <c r="AZ1229" s="3">
        <f t="shared" si="559"/>
        <v>0</v>
      </c>
      <c r="BA1229" s="5">
        <f t="shared" si="560"/>
        <v>0</v>
      </c>
      <c r="BB1229" s="2">
        <v>0</v>
      </c>
      <c r="BC1229" s="3">
        <f t="shared" si="561"/>
        <v>0</v>
      </c>
      <c r="BD1229" s="5">
        <f t="shared" si="562"/>
        <v>0</v>
      </c>
    </row>
    <row r="1230" spans="1:56" x14ac:dyDescent="0.25">
      <c r="A1230">
        <v>2015</v>
      </c>
      <c r="B1230">
        <v>12</v>
      </c>
      <c r="C1230" t="s">
        <v>28</v>
      </c>
      <c r="D1230">
        <v>2</v>
      </c>
      <c r="E1230">
        <v>6</v>
      </c>
      <c r="F1230">
        <v>8</v>
      </c>
      <c r="G1230">
        <v>0</v>
      </c>
      <c r="H1230">
        <v>12</v>
      </c>
      <c r="I1230" t="s">
        <v>35</v>
      </c>
      <c r="J1230">
        <v>149</v>
      </c>
      <c r="K1230">
        <v>29201</v>
      </c>
      <c r="L1230">
        <v>2000</v>
      </c>
      <c r="M1230">
        <v>7</v>
      </c>
      <c r="N1230">
        <v>1</v>
      </c>
      <c r="O1230">
        <v>9</v>
      </c>
      <c r="P1230" t="str">
        <f t="shared" si="535"/>
        <v>0</v>
      </c>
      <c r="Q1230" t="s">
        <v>30</v>
      </c>
      <c r="R1230" s="2">
        <f t="shared" si="536"/>
        <v>1000</v>
      </c>
      <c r="S1230" s="2">
        <f t="shared" si="537"/>
        <v>1000</v>
      </c>
      <c r="T1230" s="2">
        <f t="shared" si="538"/>
        <v>0</v>
      </c>
      <c r="U1230" s="2">
        <v>0</v>
      </c>
      <c r="V1230" s="3">
        <f t="shared" si="539"/>
        <v>0</v>
      </c>
      <c r="W1230" s="5">
        <f t="shared" si="540"/>
        <v>0</v>
      </c>
      <c r="X1230" s="2">
        <v>0</v>
      </c>
      <c r="Y1230" s="3">
        <f t="shared" si="541"/>
        <v>0</v>
      </c>
      <c r="Z1230" s="5">
        <f t="shared" si="542"/>
        <v>0</v>
      </c>
      <c r="AA1230" s="2">
        <v>0</v>
      </c>
      <c r="AB1230" s="3">
        <f t="shared" si="543"/>
        <v>0</v>
      </c>
      <c r="AC1230" s="5">
        <f t="shared" si="544"/>
        <v>0</v>
      </c>
      <c r="AD1230" s="2">
        <v>0</v>
      </c>
      <c r="AE1230" s="3">
        <f t="shared" si="545"/>
        <v>0</v>
      </c>
      <c r="AF1230" s="5">
        <f t="shared" si="546"/>
        <v>0</v>
      </c>
      <c r="AG1230" s="2">
        <v>0</v>
      </c>
      <c r="AH1230" s="3">
        <f t="shared" si="547"/>
        <v>0</v>
      </c>
      <c r="AI1230" s="5">
        <f t="shared" si="548"/>
        <v>0</v>
      </c>
      <c r="AJ1230" s="2">
        <v>300</v>
      </c>
      <c r="AK1230" s="3">
        <f t="shared" si="549"/>
        <v>300</v>
      </c>
      <c r="AL1230" s="5">
        <f t="shared" si="550"/>
        <v>0</v>
      </c>
      <c r="AM1230" s="2">
        <v>0</v>
      </c>
      <c r="AN1230" s="3">
        <f t="shared" si="551"/>
        <v>0</v>
      </c>
      <c r="AO1230" s="5">
        <f t="shared" si="552"/>
        <v>0</v>
      </c>
      <c r="AP1230" s="2">
        <v>700</v>
      </c>
      <c r="AQ1230" s="3">
        <f t="shared" si="553"/>
        <v>700</v>
      </c>
      <c r="AR1230" s="5">
        <f t="shared" si="554"/>
        <v>0</v>
      </c>
      <c r="AS1230" s="2">
        <v>0</v>
      </c>
      <c r="AT1230" s="3">
        <f t="shared" si="555"/>
        <v>0</v>
      </c>
      <c r="AU1230" s="5">
        <f t="shared" si="556"/>
        <v>0</v>
      </c>
      <c r="AV1230" s="2">
        <v>0</v>
      </c>
      <c r="AW1230" s="3">
        <f t="shared" si="557"/>
        <v>0</v>
      </c>
      <c r="AX1230" s="5">
        <f t="shared" si="558"/>
        <v>0</v>
      </c>
      <c r="AY1230" s="2">
        <v>0</v>
      </c>
      <c r="AZ1230" s="3">
        <f t="shared" si="559"/>
        <v>0</v>
      </c>
      <c r="BA1230" s="5">
        <f t="shared" si="560"/>
        <v>0</v>
      </c>
      <c r="BB1230" s="2">
        <v>0</v>
      </c>
      <c r="BC1230" s="3">
        <f t="shared" si="561"/>
        <v>0</v>
      </c>
      <c r="BD1230" s="5">
        <f t="shared" si="562"/>
        <v>0</v>
      </c>
    </row>
    <row r="1231" spans="1:56" x14ac:dyDescent="0.25">
      <c r="A1231">
        <v>2015</v>
      </c>
      <c r="B1231">
        <v>12</v>
      </c>
      <c r="C1231" t="s">
        <v>28</v>
      </c>
      <c r="D1231">
        <v>2</v>
      </c>
      <c r="E1231">
        <v>6</v>
      </c>
      <c r="F1231">
        <v>8</v>
      </c>
      <c r="G1231">
        <v>0</v>
      </c>
      <c r="H1231">
        <v>12</v>
      </c>
      <c r="I1231" t="s">
        <v>35</v>
      </c>
      <c r="J1231">
        <v>149</v>
      </c>
      <c r="K1231">
        <v>29401</v>
      </c>
      <c r="L1231">
        <v>2000</v>
      </c>
      <c r="M1231">
        <v>7</v>
      </c>
      <c r="N1231">
        <v>1</v>
      </c>
      <c r="O1231">
        <v>9</v>
      </c>
      <c r="P1231" t="str">
        <f t="shared" si="535"/>
        <v>0</v>
      </c>
      <c r="Q1231" t="s">
        <v>30</v>
      </c>
      <c r="R1231" s="2">
        <f t="shared" si="536"/>
        <v>1000</v>
      </c>
      <c r="S1231" s="2">
        <f t="shared" si="537"/>
        <v>1000</v>
      </c>
      <c r="T1231" s="2">
        <f t="shared" si="538"/>
        <v>0</v>
      </c>
      <c r="U1231" s="2">
        <v>0</v>
      </c>
      <c r="V1231" s="3">
        <f t="shared" si="539"/>
        <v>0</v>
      </c>
      <c r="W1231" s="5">
        <f t="shared" si="540"/>
        <v>0</v>
      </c>
      <c r="X1231" s="2">
        <v>0</v>
      </c>
      <c r="Y1231" s="3">
        <f t="shared" si="541"/>
        <v>0</v>
      </c>
      <c r="Z1231" s="5">
        <f t="shared" si="542"/>
        <v>0</v>
      </c>
      <c r="AA1231" s="2">
        <v>0</v>
      </c>
      <c r="AB1231" s="3">
        <f t="shared" si="543"/>
        <v>0</v>
      </c>
      <c r="AC1231" s="5">
        <f t="shared" si="544"/>
        <v>0</v>
      </c>
      <c r="AD1231" s="2">
        <v>0</v>
      </c>
      <c r="AE1231" s="3">
        <f t="shared" si="545"/>
        <v>0</v>
      </c>
      <c r="AF1231" s="5">
        <f t="shared" si="546"/>
        <v>0</v>
      </c>
      <c r="AG1231" s="2">
        <v>0</v>
      </c>
      <c r="AH1231" s="3">
        <f t="shared" si="547"/>
        <v>0</v>
      </c>
      <c r="AI1231" s="5">
        <f t="shared" si="548"/>
        <v>0</v>
      </c>
      <c r="AJ1231" s="2">
        <v>0</v>
      </c>
      <c r="AK1231" s="3">
        <f t="shared" si="549"/>
        <v>0</v>
      </c>
      <c r="AL1231" s="5">
        <f t="shared" si="550"/>
        <v>0</v>
      </c>
      <c r="AM1231" s="2">
        <v>0</v>
      </c>
      <c r="AN1231" s="3">
        <f t="shared" si="551"/>
        <v>0</v>
      </c>
      <c r="AO1231" s="5">
        <f t="shared" si="552"/>
        <v>0</v>
      </c>
      <c r="AP1231" s="2">
        <v>800</v>
      </c>
      <c r="AQ1231" s="3">
        <f t="shared" si="553"/>
        <v>800</v>
      </c>
      <c r="AR1231" s="5">
        <f t="shared" si="554"/>
        <v>0</v>
      </c>
      <c r="AS1231" s="2">
        <v>200</v>
      </c>
      <c r="AT1231" s="3">
        <f t="shared" si="555"/>
        <v>200</v>
      </c>
      <c r="AU1231" s="5">
        <f t="shared" si="556"/>
        <v>0</v>
      </c>
      <c r="AV1231" s="2">
        <v>0</v>
      </c>
      <c r="AW1231" s="3">
        <f t="shared" si="557"/>
        <v>0</v>
      </c>
      <c r="AX1231" s="5">
        <f t="shared" si="558"/>
        <v>0</v>
      </c>
      <c r="AY1231" s="2">
        <v>0</v>
      </c>
      <c r="AZ1231" s="3">
        <f t="shared" si="559"/>
        <v>0</v>
      </c>
      <c r="BA1231" s="5">
        <f t="shared" si="560"/>
        <v>0</v>
      </c>
      <c r="BB1231" s="2">
        <v>0</v>
      </c>
      <c r="BC1231" s="3">
        <f t="shared" si="561"/>
        <v>0</v>
      </c>
      <c r="BD1231" s="5">
        <f t="shared" si="562"/>
        <v>0</v>
      </c>
    </row>
    <row r="1232" spans="1:56" x14ac:dyDescent="0.25">
      <c r="A1232">
        <v>2015</v>
      </c>
      <c r="B1232">
        <v>12</v>
      </c>
      <c r="C1232" t="s">
        <v>28</v>
      </c>
      <c r="D1232">
        <v>2</v>
      </c>
      <c r="E1232">
        <v>6</v>
      </c>
      <c r="F1232">
        <v>8</v>
      </c>
      <c r="G1232">
        <v>0</v>
      </c>
      <c r="H1232">
        <v>12</v>
      </c>
      <c r="I1232" t="s">
        <v>35</v>
      </c>
      <c r="J1232">
        <v>149</v>
      </c>
      <c r="K1232">
        <v>29601</v>
      </c>
      <c r="L1232">
        <v>2000</v>
      </c>
      <c r="M1232">
        <v>7</v>
      </c>
      <c r="N1232">
        <v>1</v>
      </c>
      <c r="O1232">
        <v>9</v>
      </c>
      <c r="P1232" t="str">
        <f t="shared" si="535"/>
        <v>0</v>
      </c>
      <c r="Q1232" t="s">
        <v>30</v>
      </c>
      <c r="R1232" s="2">
        <f t="shared" si="536"/>
        <v>7664</v>
      </c>
      <c r="S1232" s="2">
        <f t="shared" si="537"/>
        <v>7664</v>
      </c>
      <c r="T1232" s="2">
        <f t="shared" si="538"/>
        <v>0</v>
      </c>
      <c r="U1232" s="2">
        <v>0</v>
      </c>
      <c r="V1232" s="3">
        <f t="shared" si="539"/>
        <v>0</v>
      </c>
      <c r="W1232" s="5">
        <f t="shared" si="540"/>
        <v>0</v>
      </c>
      <c r="X1232" s="2">
        <v>0</v>
      </c>
      <c r="Y1232" s="3">
        <f t="shared" si="541"/>
        <v>0</v>
      </c>
      <c r="Z1232" s="5">
        <f t="shared" si="542"/>
        <v>0</v>
      </c>
      <c r="AA1232" s="2">
        <v>0</v>
      </c>
      <c r="AB1232" s="3">
        <f t="shared" si="543"/>
        <v>0</v>
      </c>
      <c r="AC1232" s="5">
        <f t="shared" si="544"/>
        <v>0</v>
      </c>
      <c r="AD1232" s="2">
        <v>0</v>
      </c>
      <c r="AE1232" s="3">
        <f t="shared" si="545"/>
        <v>0</v>
      </c>
      <c r="AF1232" s="5">
        <f t="shared" si="546"/>
        <v>0</v>
      </c>
      <c r="AG1232" s="2">
        <v>0</v>
      </c>
      <c r="AH1232" s="3">
        <f t="shared" si="547"/>
        <v>0</v>
      </c>
      <c r="AI1232" s="5">
        <f t="shared" si="548"/>
        <v>0</v>
      </c>
      <c r="AJ1232" s="2">
        <v>0</v>
      </c>
      <c r="AK1232" s="3">
        <f t="shared" si="549"/>
        <v>0</v>
      </c>
      <c r="AL1232" s="5">
        <f t="shared" si="550"/>
        <v>0</v>
      </c>
      <c r="AM1232" s="2">
        <v>778</v>
      </c>
      <c r="AN1232" s="3">
        <f t="shared" si="551"/>
        <v>778</v>
      </c>
      <c r="AO1232" s="5">
        <f t="shared" si="552"/>
        <v>0</v>
      </c>
      <c r="AP1232" s="2">
        <v>1066</v>
      </c>
      <c r="AQ1232" s="3">
        <f t="shared" si="553"/>
        <v>1066</v>
      </c>
      <c r="AR1232" s="5">
        <f t="shared" si="554"/>
        <v>0</v>
      </c>
      <c r="AS1232" s="2">
        <v>778</v>
      </c>
      <c r="AT1232" s="3">
        <f t="shared" si="555"/>
        <v>778</v>
      </c>
      <c r="AU1232" s="5">
        <f t="shared" si="556"/>
        <v>0</v>
      </c>
      <c r="AV1232" s="2">
        <v>1480.88</v>
      </c>
      <c r="AW1232" s="3">
        <f t="shared" si="557"/>
        <v>1481</v>
      </c>
      <c r="AX1232" s="5">
        <f t="shared" si="558"/>
        <v>-0.11999999999989086</v>
      </c>
      <c r="AY1232" s="2">
        <v>2506</v>
      </c>
      <c r="AZ1232" s="3">
        <f t="shared" si="559"/>
        <v>2506</v>
      </c>
      <c r="BA1232" s="5">
        <f t="shared" si="560"/>
        <v>0</v>
      </c>
      <c r="BB1232" s="2">
        <v>1055.1199999999999</v>
      </c>
      <c r="BC1232" s="3">
        <f t="shared" si="561"/>
        <v>1055</v>
      </c>
      <c r="BD1232" s="5">
        <f t="shared" si="562"/>
        <v>0.11999999999989086</v>
      </c>
    </row>
    <row r="1233" spans="1:56" x14ac:dyDescent="0.25">
      <c r="A1233">
        <v>2015</v>
      </c>
      <c r="B1233">
        <v>12</v>
      </c>
      <c r="C1233" t="s">
        <v>28</v>
      </c>
      <c r="D1233">
        <v>2</v>
      </c>
      <c r="E1233">
        <v>6</v>
      </c>
      <c r="F1233">
        <v>8</v>
      </c>
      <c r="G1233">
        <v>0</v>
      </c>
      <c r="H1233">
        <v>12</v>
      </c>
      <c r="I1233" t="s">
        <v>35</v>
      </c>
      <c r="J1233">
        <v>149</v>
      </c>
      <c r="K1233">
        <v>31101</v>
      </c>
      <c r="L1233">
        <v>3000</v>
      </c>
      <c r="M1233">
        <v>7</v>
      </c>
      <c r="N1233">
        <v>1</v>
      </c>
      <c r="O1233">
        <v>9</v>
      </c>
      <c r="P1233" t="str">
        <f t="shared" si="535"/>
        <v>0</v>
      </c>
      <c r="Q1233" t="s">
        <v>30</v>
      </c>
      <c r="R1233" s="2">
        <f t="shared" si="536"/>
        <v>979456</v>
      </c>
      <c r="S1233" s="2">
        <f t="shared" si="537"/>
        <v>979456</v>
      </c>
      <c r="T1233" s="2">
        <f t="shared" si="538"/>
        <v>0</v>
      </c>
      <c r="U1233" s="2">
        <v>0</v>
      </c>
      <c r="V1233" s="3">
        <f t="shared" si="539"/>
        <v>0</v>
      </c>
      <c r="W1233" s="5">
        <f t="shared" si="540"/>
        <v>0</v>
      </c>
      <c r="X1233" s="2">
        <v>0</v>
      </c>
      <c r="Y1233" s="3">
        <f t="shared" si="541"/>
        <v>0</v>
      </c>
      <c r="Z1233" s="5">
        <f t="shared" si="542"/>
        <v>0</v>
      </c>
      <c r="AA1233" s="2">
        <v>53036</v>
      </c>
      <c r="AB1233" s="3">
        <f t="shared" si="543"/>
        <v>53036</v>
      </c>
      <c r="AC1233" s="5">
        <f t="shared" si="544"/>
        <v>0</v>
      </c>
      <c r="AD1233" s="2">
        <v>33621</v>
      </c>
      <c r="AE1233" s="3">
        <f t="shared" si="545"/>
        <v>33621</v>
      </c>
      <c r="AF1233" s="5">
        <f t="shared" si="546"/>
        <v>0</v>
      </c>
      <c r="AG1233" s="2">
        <v>466205.86</v>
      </c>
      <c r="AH1233" s="3">
        <f t="shared" si="547"/>
        <v>466206</v>
      </c>
      <c r="AI1233" s="5">
        <f t="shared" si="548"/>
        <v>-0.14000000001396984</v>
      </c>
      <c r="AJ1233" s="2">
        <v>265661</v>
      </c>
      <c r="AK1233" s="3">
        <f t="shared" si="549"/>
        <v>265661</v>
      </c>
      <c r="AL1233" s="5">
        <f t="shared" si="550"/>
        <v>0</v>
      </c>
      <c r="AM1233" s="2">
        <v>81786.14</v>
      </c>
      <c r="AN1233" s="3">
        <f t="shared" si="551"/>
        <v>81786</v>
      </c>
      <c r="AO1233" s="5">
        <f t="shared" si="552"/>
        <v>0.13999999999941792</v>
      </c>
      <c r="AP1233" s="2">
        <v>0</v>
      </c>
      <c r="AQ1233" s="3">
        <f t="shared" si="553"/>
        <v>0</v>
      </c>
      <c r="AR1233" s="5">
        <f t="shared" si="554"/>
        <v>0</v>
      </c>
      <c r="AS1233" s="2">
        <v>79146</v>
      </c>
      <c r="AT1233" s="3">
        <f t="shared" si="555"/>
        <v>79146</v>
      </c>
      <c r="AU1233" s="5">
        <f t="shared" si="556"/>
        <v>0</v>
      </c>
      <c r="AV1233" s="2">
        <v>0</v>
      </c>
      <c r="AW1233" s="3">
        <f t="shared" si="557"/>
        <v>0</v>
      </c>
      <c r="AX1233" s="5">
        <f t="shared" si="558"/>
        <v>0</v>
      </c>
      <c r="AY1233" s="2">
        <v>0</v>
      </c>
      <c r="AZ1233" s="3">
        <f t="shared" si="559"/>
        <v>0</v>
      </c>
      <c r="BA1233" s="5">
        <f t="shared" si="560"/>
        <v>0</v>
      </c>
      <c r="BB1233" s="2">
        <v>0</v>
      </c>
      <c r="BC1233" s="3">
        <f t="shared" si="561"/>
        <v>0</v>
      </c>
      <c r="BD1233" s="5">
        <f t="shared" si="562"/>
        <v>0</v>
      </c>
    </row>
    <row r="1234" spans="1:56" x14ac:dyDescent="0.25">
      <c r="A1234">
        <v>2015</v>
      </c>
      <c r="B1234">
        <v>12</v>
      </c>
      <c r="C1234" t="s">
        <v>28</v>
      </c>
      <c r="D1234">
        <v>2</v>
      </c>
      <c r="E1234">
        <v>6</v>
      </c>
      <c r="F1234">
        <v>8</v>
      </c>
      <c r="G1234">
        <v>0</v>
      </c>
      <c r="H1234">
        <v>12</v>
      </c>
      <c r="I1234" t="s">
        <v>35</v>
      </c>
      <c r="J1234">
        <v>149</v>
      </c>
      <c r="K1234">
        <v>31201</v>
      </c>
      <c r="L1234">
        <v>3000</v>
      </c>
      <c r="M1234">
        <v>7</v>
      </c>
      <c r="N1234">
        <v>1</v>
      </c>
      <c r="O1234">
        <v>9</v>
      </c>
      <c r="P1234" t="str">
        <f t="shared" si="535"/>
        <v>0</v>
      </c>
      <c r="Q1234" t="s">
        <v>30</v>
      </c>
      <c r="R1234" s="2">
        <f t="shared" si="536"/>
        <v>1115462.01</v>
      </c>
      <c r="S1234" s="2">
        <f t="shared" si="537"/>
        <v>1115462</v>
      </c>
      <c r="T1234" s="2">
        <f t="shared" si="538"/>
        <v>1.0000000009313226E-2</v>
      </c>
      <c r="U1234" s="2">
        <v>0</v>
      </c>
      <c r="V1234" s="3">
        <f t="shared" si="539"/>
        <v>0</v>
      </c>
      <c r="W1234" s="5">
        <f t="shared" si="540"/>
        <v>0</v>
      </c>
      <c r="X1234" s="2">
        <v>0</v>
      </c>
      <c r="Y1234" s="3">
        <f t="shared" si="541"/>
        <v>0</v>
      </c>
      <c r="Z1234" s="5">
        <f t="shared" si="542"/>
        <v>0</v>
      </c>
      <c r="AA1234" s="2">
        <v>0</v>
      </c>
      <c r="AB1234" s="3">
        <f t="shared" si="543"/>
        <v>0</v>
      </c>
      <c r="AC1234" s="5">
        <f t="shared" si="544"/>
        <v>0</v>
      </c>
      <c r="AD1234" s="2">
        <v>0</v>
      </c>
      <c r="AE1234" s="3">
        <f t="shared" si="545"/>
        <v>0</v>
      </c>
      <c r="AF1234" s="5">
        <f t="shared" si="546"/>
        <v>0</v>
      </c>
      <c r="AG1234" s="2">
        <v>80000</v>
      </c>
      <c r="AH1234" s="3">
        <f t="shared" si="547"/>
        <v>80000</v>
      </c>
      <c r="AI1234" s="5">
        <f t="shared" si="548"/>
        <v>0</v>
      </c>
      <c r="AJ1234" s="2">
        <v>521484</v>
      </c>
      <c r="AK1234" s="3">
        <f t="shared" si="549"/>
        <v>521484</v>
      </c>
      <c r="AL1234" s="5">
        <f t="shared" si="550"/>
        <v>0</v>
      </c>
      <c r="AM1234" s="2">
        <v>153978.01</v>
      </c>
      <c r="AN1234" s="3">
        <f t="shared" si="551"/>
        <v>153978</v>
      </c>
      <c r="AO1234" s="5">
        <f t="shared" si="552"/>
        <v>1.0000000009313226E-2</v>
      </c>
      <c r="AP1234" s="2">
        <v>40000</v>
      </c>
      <c r="AQ1234" s="3">
        <f t="shared" si="553"/>
        <v>40000</v>
      </c>
      <c r="AR1234" s="5">
        <f t="shared" si="554"/>
        <v>0</v>
      </c>
      <c r="AS1234" s="2">
        <v>40000</v>
      </c>
      <c r="AT1234" s="3">
        <f t="shared" si="555"/>
        <v>40000</v>
      </c>
      <c r="AU1234" s="5">
        <f t="shared" si="556"/>
        <v>0</v>
      </c>
      <c r="AV1234" s="2">
        <v>70000</v>
      </c>
      <c r="AW1234" s="3">
        <f t="shared" si="557"/>
        <v>70000</v>
      </c>
      <c r="AX1234" s="5">
        <f t="shared" si="558"/>
        <v>0</v>
      </c>
      <c r="AY1234" s="2">
        <v>180000</v>
      </c>
      <c r="AZ1234" s="3">
        <f t="shared" si="559"/>
        <v>180000</v>
      </c>
      <c r="BA1234" s="5">
        <f t="shared" si="560"/>
        <v>0</v>
      </c>
      <c r="BB1234" s="2">
        <v>30000</v>
      </c>
      <c r="BC1234" s="3">
        <f t="shared" si="561"/>
        <v>30000</v>
      </c>
      <c r="BD1234" s="5">
        <f t="shared" si="562"/>
        <v>0</v>
      </c>
    </row>
    <row r="1235" spans="1:56" x14ac:dyDescent="0.25">
      <c r="A1235">
        <v>2015</v>
      </c>
      <c r="B1235">
        <v>12</v>
      </c>
      <c r="C1235" t="s">
        <v>28</v>
      </c>
      <c r="D1235">
        <v>2</v>
      </c>
      <c r="E1235">
        <v>6</v>
      </c>
      <c r="F1235">
        <v>8</v>
      </c>
      <c r="G1235">
        <v>0</v>
      </c>
      <c r="H1235">
        <v>12</v>
      </c>
      <c r="I1235" t="s">
        <v>35</v>
      </c>
      <c r="J1235">
        <v>149</v>
      </c>
      <c r="K1235">
        <v>31301</v>
      </c>
      <c r="L1235">
        <v>3000</v>
      </c>
      <c r="M1235">
        <v>7</v>
      </c>
      <c r="N1235">
        <v>1</v>
      </c>
      <c r="O1235">
        <v>9</v>
      </c>
      <c r="P1235" t="str">
        <f t="shared" si="535"/>
        <v>0</v>
      </c>
      <c r="Q1235" t="s">
        <v>30</v>
      </c>
      <c r="R1235" s="2">
        <f t="shared" si="536"/>
        <v>422183</v>
      </c>
      <c r="S1235" s="2">
        <f t="shared" si="537"/>
        <v>422183</v>
      </c>
      <c r="T1235" s="2">
        <f t="shared" si="538"/>
        <v>0</v>
      </c>
      <c r="U1235" s="2">
        <v>0</v>
      </c>
      <c r="V1235" s="3">
        <f t="shared" si="539"/>
        <v>0</v>
      </c>
      <c r="W1235" s="5">
        <f t="shared" si="540"/>
        <v>0</v>
      </c>
      <c r="X1235" s="2">
        <v>0</v>
      </c>
      <c r="Y1235" s="3">
        <f t="shared" si="541"/>
        <v>0</v>
      </c>
      <c r="Z1235" s="5">
        <f t="shared" si="542"/>
        <v>0</v>
      </c>
      <c r="AA1235" s="2">
        <v>51422</v>
      </c>
      <c r="AB1235" s="3">
        <f t="shared" si="543"/>
        <v>51422</v>
      </c>
      <c r="AC1235" s="5">
        <f t="shared" si="544"/>
        <v>0</v>
      </c>
      <c r="AD1235" s="2">
        <v>0</v>
      </c>
      <c r="AE1235" s="3">
        <f t="shared" si="545"/>
        <v>0</v>
      </c>
      <c r="AF1235" s="5">
        <f t="shared" si="546"/>
        <v>0</v>
      </c>
      <c r="AG1235" s="2">
        <v>145005</v>
      </c>
      <c r="AH1235" s="3">
        <f t="shared" si="547"/>
        <v>145005</v>
      </c>
      <c r="AI1235" s="5">
        <f t="shared" si="548"/>
        <v>0</v>
      </c>
      <c r="AJ1235" s="2">
        <v>0</v>
      </c>
      <c r="AK1235" s="3">
        <f t="shared" si="549"/>
        <v>0</v>
      </c>
      <c r="AL1235" s="5">
        <f t="shared" si="550"/>
        <v>0</v>
      </c>
      <c r="AM1235" s="2">
        <v>37626</v>
      </c>
      <c r="AN1235" s="3">
        <f t="shared" si="551"/>
        <v>37626</v>
      </c>
      <c r="AO1235" s="5">
        <f t="shared" si="552"/>
        <v>0</v>
      </c>
      <c r="AP1235" s="2">
        <v>37626</v>
      </c>
      <c r="AQ1235" s="3">
        <f t="shared" si="553"/>
        <v>37626</v>
      </c>
      <c r="AR1235" s="5">
        <f t="shared" si="554"/>
        <v>0</v>
      </c>
      <c r="AS1235" s="2">
        <v>75252</v>
      </c>
      <c r="AT1235" s="3">
        <f t="shared" si="555"/>
        <v>75252</v>
      </c>
      <c r="AU1235" s="5">
        <f t="shared" si="556"/>
        <v>0</v>
      </c>
      <c r="AV1235" s="2">
        <v>0</v>
      </c>
      <c r="AW1235" s="3">
        <f t="shared" si="557"/>
        <v>0</v>
      </c>
      <c r="AX1235" s="5">
        <f t="shared" si="558"/>
        <v>0</v>
      </c>
      <c r="AY1235" s="2">
        <v>75252</v>
      </c>
      <c r="AZ1235" s="3">
        <f t="shared" si="559"/>
        <v>75252</v>
      </c>
      <c r="BA1235" s="5">
        <f t="shared" si="560"/>
        <v>0</v>
      </c>
      <c r="BB1235" s="2">
        <v>0</v>
      </c>
      <c r="BC1235" s="3">
        <f t="shared" si="561"/>
        <v>0</v>
      </c>
      <c r="BD1235" s="5">
        <f t="shared" si="562"/>
        <v>0</v>
      </c>
    </row>
    <row r="1236" spans="1:56" x14ac:dyDescent="0.25">
      <c r="A1236">
        <v>2015</v>
      </c>
      <c r="B1236">
        <v>12</v>
      </c>
      <c r="C1236" t="s">
        <v>28</v>
      </c>
      <c r="D1236">
        <v>2</v>
      </c>
      <c r="E1236">
        <v>6</v>
      </c>
      <c r="F1236">
        <v>8</v>
      </c>
      <c r="G1236">
        <v>0</v>
      </c>
      <c r="H1236">
        <v>12</v>
      </c>
      <c r="I1236" t="s">
        <v>35</v>
      </c>
      <c r="J1236">
        <v>149</v>
      </c>
      <c r="K1236">
        <v>31401</v>
      </c>
      <c r="L1236">
        <v>3000</v>
      </c>
      <c r="M1236">
        <v>7</v>
      </c>
      <c r="N1236">
        <v>1</v>
      </c>
      <c r="O1236">
        <v>9</v>
      </c>
      <c r="P1236" t="str">
        <f t="shared" si="535"/>
        <v>0</v>
      </c>
      <c r="Q1236" t="s">
        <v>30</v>
      </c>
      <c r="R1236" s="2">
        <f t="shared" si="536"/>
        <v>4655.2300000000005</v>
      </c>
      <c r="S1236" s="2">
        <f t="shared" si="537"/>
        <v>4656</v>
      </c>
      <c r="T1236" s="2">
        <f t="shared" si="538"/>
        <v>-0.76999999999952706</v>
      </c>
      <c r="U1236" s="2">
        <v>0</v>
      </c>
      <c r="V1236" s="3">
        <f t="shared" si="539"/>
        <v>0</v>
      </c>
      <c r="W1236" s="5">
        <f t="shared" si="540"/>
        <v>0</v>
      </c>
      <c r="X1236" s="2">
        <v>0</v>
      </c>
      <c r="Y1236" s="3">
        <f t="shared" si="541"/>
        <v>0</v>
      </c>
      <c r="Z1236" s="5">
        <f t="shared" si="542"/>
        <v>0</v>
      </c>
      <c r="AA1236" s="2">
        <v>0</v>
      </c>
      <c r="AB1236" s="3">
        <f t="shared" si="543"/>
        <v>0</v>
      </c>
      <c r="AC1236" s="5">
        <f t="shared" si="544"/>
        <v>0</v>
      </c>
      <c r="AD1236" s="2">
        <v>0</v>
      </c>
      <c r="AE1236" s="3">
        <f t="shared" si="545"/>
        <v>0</v>
      </c>
      <c r="AF1236" s="5">
        <f t="shared" si="546"/>
        <v>0</v>
      </c>
      <c r="AG1236" s="2">
        <v>0</v>
      </c>
      <c r="AH1236" s="3">
        <f t="shared" si="547"/>
        <v>0</v>
      </c>
      <c r="AI1236" s="5">
        <f t="shared" si="548"/>
        <v>0</v>
      </c>
      <c r="AJ1236" s="2">
        <v>0</v>
      </c>
      <c r="AK1236" s="3">
        <f t="shared" si="549"/>
        <v>0</v>
      </c>
      <c r="AL1236" s="5">
        <f t="shared" si="550"/>
        <v>0</v>
      </c>
      <c r="AM1236" s="2">
        <v>0</v>
      </c>
      <c r="AN1236" s="3">
        <f t="shared" si="551"/>
        <v>0</v>
      </c>
      <c r="AO1236" s="5">
        <f t="shared" si="552"/>
        <v>0</v>
      </c>
      <c r="AP1236" s="2">
        <v>1220.68</v>
      </c>
      <c r="AQ1236" s="3">
        <f t="shared" si="553"/>
        <v>1221</v>
      </c>
      <c r="AR1236" s="5">
        <f t="shared" si="554"/>
        <v>-0.31999999999993634</v>
      </c>
      <c r="AS1236" s="2">
        <v>0</v>
      </c>
      <c r="AT1236" s="3">
        <f t="shared" si="555"/>
        <v>0</v>
      </c>
      <c r="AU1236" s="5">
        <f t="shared" si="556"/>
        <v>0</v>
      </c>
      <c r="AV1236" s="2">
        <v>3434.55</v>
      </c>
      <c r="AW1236" s="3">
        <f t="shared" si="557"/>
        <v>3435</v>
      </c>
      <c r="AX1236" s="5">
        <f t="shared" si="558"/>
        <v>-0.4499999999998181</v>
      </c>
      <c r="AY1236" s="2">
        <v>0</v>
      </c>
      <c r="AZ1236" s="3">
        <f t="shared" si="559"/>
        <v>0</v>
      </c>
      <c r="BA1236" s="5">
        <f t="shared" si="560"/>
        <v>0</v>
      </c>
      <c r="BB1236" s="2">
        <v>0</v>
      </c>
      <c r="BC1236" s="3">
        <f t="shared" si="561"/>
        <v>0</v>
      </c>
      <c r="BD1236" s="5">
        <f t="shared" si="562"/>
        <v>0</v>
      </c>
    </row>
    <row r="1237" spans="1:56" x14ac:dyDescent="0.25">
      <c r="A1237">
        <v>2015</v>
      </c>
      <c r="B1237">
        <v>12</v>
      </c>
      <c r="C1237" t="s">
        <v>28</v>
      </c>
      <c r="D1237">
        <v>2</v>
      </c>
      <c r="E1237">
        <v>6</v>
      </c>
      <c r="F1237">
        <v>8</v>
      </c>
      <c r="G1237">
        <v>0</v>
      </c>
      <c r="H1237">
        <v>12</v>
      </c>
      <c r="I1237" t="s">
        <v>35</v>
      </c>
      <c r="J1237">
        <v>149</v>
      </c>
      <c r="K1237">
        <v>31801</v>
      </c>
      <c r="L1237">
        <v>3000</v>
      </c>
      <c r="M1237">
        <v>7</v>
      </c>
      <c r="N1237">
        <v>1</v>
      </c>
      <c r="O1237">
        <v>9</v>
      </c>
      <c r="P1237" t="str">
        <f t="shared" si="535"/>
        <v>0</v>
      </c>
      <c r="Q1237" t="s">
        <v>30</v>
      </c>
      <c r="R1237" s="2">
        <f t="shared" si="536"/>
        <v>331800</v>
      </c>
      <c r="S1237" s="2">
        <f t="shared" si="537"/>
        <v>331800</v>
      </c>
      <c r="T1237" s="2">
        <f t="shared" si="538"/>
        <v>0</v>
      </c>
      <c r="U1237" s="2">
        <v>0</v>
      </c>
      <c r="V1237" s="3">
        <f t="shared" si="539"/>
        <v>0</v>
      </c>
      <c r="W1237" s="5">
        <f t="shared" si="540"/>
        <v>0</v>
      </c>
      <c r="X1237" s="2">
        <v>0</v>
      </c>
      <c r="Y1237" s="3">
        <f t="shared" si="541"/>
        <v>0</v>
      </c>
      <c r="Z1237" s="5">
        <f t="shared" si="542"/>
        <v>0</v>
      </c>
      <c r="AA1237" s="2">
        <v>142200</v>
      </c>
      <c r="AB1237" s="3">
        <f t="shared" si="543"/>
        <v>142200</v>
      </c>
      <c r="AC1237" s="5">
        <f t="shared" si="544"/>
        <v>0</v>
      </c>
      <c r="AD1237" s="2">
        <v>0</v>
      </c>
      <c r="AE1237" s="3">
        <f t="shared" si="545"/>
        <v>0</v>
      </c>
      <c r="AF1237" s="5">
        <f t="shared" si="546"/>
        <v>0</v>
      </c>
      <c r="AG1237" s="2">
        <v>49757</v>
      </c>
      <c r="AH1237" s="3">
        <f t="shared" si="547"/>
        <v>49757</v>
      </c>
      <c r="AI1237" s="5">
        <f t="shared" si="548"/>
        <v>0</v>
      </c>
      <c r="AJ1237" s="2">
        <v>0</v>
      </c>
      <c r="AK1237" s="3">
        <f t="shared" si="549"/>
        <v>0</v>
      </c>
      <c r="AL1237" s="5">
        <f t="shared" si="550"/>
        <v>0</v>
      </c>
      <c r="AM1237" s="2">
        <v>31600</v>
      </c>
      <c r="AN1237" s="3">
        <f t="shared" si="551"/>
        <v>31600</v>
      </c>
      <c r="AO1237" s="5">
        <f t="shared" si="552"/>
        <v>0</v>
      </c>
      <c r="AP1237" s="2">
        <v>7581.93</v>
      </c>
      <c r="AQ1237" s="3">
        <f t="shared" si="553"/>
        <v>7582</v>
      </c>
      <c r="AR1237" s="5">
        <f t="shared" si="554"/>
        <v>-6.9999999999708962E-2</v>
      </c>
      <c r="AS1237" s="2">
        <v>0</v>
      </c>
      <c r="AT1237" s="3">
        <f t="shared" si="555"/>
        <v>0</v>
      </c>
      <c r="AU1237" s="5">
        <f t="shared" si="556"/>
        <v>0</v>
      </c>
      <c r="AV1237" s="2">
        <v>24018.07</v>
      </c>
      <c r="AW1237" s="3">
        <f t="shared" si="557"/>
        <v>24018</v>
      </c>
      <c r="AX1237" s="5">
        <f t="shared" si="558"/>
        <v>6.9999999999708962E-2</v>
      </c>
      <c r="AY1237" s="2">
        <v>45043</v>
      </c>
      <c r="AZ1237" s="3">
        <f t="shared" si="559"/>
        <v>45043</v>
      </c>
      <c r="BA1237" s="5">
        <f t="shared" si="560"/>
        <v>0</v>
      </c>
      <c r="BB1237" s="2">
        <v>31600</v>
      </c>
      <c r="BC1237" s="3">
        <f t="shared" si="561"/>
        <v>31600</v>
      </c>
      <c r="BD1237" s="5">
        <f t="shared" si="562"/>
        <v>0</v>
      </c>
    </row>
    <row r="1238" spans="1:56" x14ac:dyDescent="0.25">
      <c r="A1238">
        <v>2015</v>
      </c>
      <c r="B1238">
        <v>12</v>
      </c>
      <c r="C1238" t="s">
        <v>28</v>
      </c>
      <c r="D1238">
        <v>2</v>
      </c>
      <c r="E1238">
        <v>6</v>
      </c>
      <c r="F1238">
        <v>8</v>
      </c>
      <c r="G1238">
        <v>0</v>
      </c>
      <c r="H1238">
        <v>12</v>
      </c>
      <c r="I1238" t="s">
        <v>35</v>
      </c>
      <c r="J1238">
        <v>149</v>
      </c>
      <c r="K1238">
        <v>31904</v>
      </c>
      <c r="L1238">
        <v>3000</v>
      </c>
      <c r="M1238">
        <v>7</v>
      </c>
      <c r="N1238">
        <v>1</v>
      </c>
      <c r="O1238">
        <v>9</v>
      </c>
      <c r="P1238" t="str">
        <f t="shared" si="535"/>
        <v>0</v>
      </c>
      <c r="Q1238" t="s">
        <v>30</v>
      </c>
      <c r="R1238" s="2">
        <f t="shared" si="536"/>
        <v>74022.969999999987</v>
      </c>
      <c r="S1238" s="2">
        <f t="shared" si="537"/>
        <v>74023</v>
      </c>
      <c r="T1238" s="2">
        <f t="shared" si="538"/>
        <v>-3.0000000013387762E-2</v>
      </c>
      <c r="U1238" s="2">
        <v>0</v>
      </c>
      <c r="V1238" s="3">
        <f t="shared" si="539"/>
        <v>0</v>
      </c>
      <c r="W1238" s="5">
        <f t="shared" si="540"/>
        <v>0</v>
      </c>
      <c r="X1238" s="2">
        <v>0</v>
      </c>
      <c r="Y1238" s="3">
        <f t="shared" si="541"/>
        <v>0</v>
      </c>
      <c r="Z1238" s="5">
        <f t="shared" si="542"/>
        <v>0</v>
      </c>
      <c r="AA1238" s="2">
        <v>0</v>
      </c>
      <c r="AB1238" s="3">
        <f t="shared" si="543"/>
        <v>0</v>
      </c>
      <c r="AC1238" s="5">
        <f t="shared" si="544"/>
        <v>0</v>
      </c>
      <c r="AD1238" s="2">
        <v>8243.7199999999993</v>
      </c>
      <c r="AE1238" s="3">
        <f t="shared" si="545"/>
        <v>8244</v>
      </c>
      <c r="AF1238" s="5">
        <f t="shared" si="546"/>
        <v>-0.28000000000065484</v>
      </c>
      <c r="AG1238" s="2">
        <v>19549.439999999999</v>
      </c>
      <c r="AH1238" s="3">
        <f t="shared" si="547"/>
        <v>19549</v>
      </c>
      <c r="AI1238" s="5">
        <f t="shared" si="548"/>
        <v>0.43999999999869033</v>
      </c>
      <c r="AJ1238" s="2">
        <v>27914.66</v>
      </c>
      <c r="AK1238" s="3">
        <f t="shared" si="549"/>
        <v>27915</v>
      </c>
      <c r="AL1238" s="5">
        <f t="shared" si="550"/>
        <v>-0.34000000000014552</v>
      </c>
      <c r="AM1238" s="2">
        <v>121.49</v>
      </c>
      <c r="AN1238" s="3">
        <f t="shared" si="551"/>
        <v>121</v>
      </c>
      <c r="AO1238" s="5">
        <f t="shared" si="552"/>
        <v>0.48999999999999488</v>
      </c>
      <c r="AP1238" s="2">
        <v>18193.66</v>
      </c>
      <c r="AQ1238" s="3">
        <f t="shared" si="553"/>
        <v>18194</v>
      </c>
      <c r="AR1238" s="5">
        <f t="shared" si="554"/>
        <v>-0.34000000000014552</v>
      </c>
      <c r="AS1238" s="2">
        <v>0</v>
      </c>
      <c r="AT1238" s="3">
        <f t="shared" si="555"/>
        <v>0</v>
      </c>
      <c r="AU1238" s="5">
        <f t="shared" si="556"/>
        <v>0</v>
      </c>
      <c r="AV1238" s="2">
        <v>0</v>
      </c>
      <c r="AW1238" s="3">
        <f t="shared" si="557"/>
        <v>0</v>
      </c>
      <c r="AX1238" s="5">
        <f t="shared" si="558"/>
        <v>0</v>
      </c>
      <c r="AY1238" s="2">
        <v>0</v>
      </c>
      <c r="AZ1238" s="3">
        <f t="shared" si="559"/>
        <v>0</v>
      </c>
      <c r="BA1238" s="5">
        <f t="shared" si="560"/>
        <v>0</v>
      </c>
      <c r="BB1238" s="2">
        <v>0</v>
      </c>
      <c r="BC1238" s="3">
        <f t="shared" si="561"/>
        <v>0</v>
      </c>
      <c r="BD1238" s="5">
        <f t="shared" si="562"/>
        <v>0</v>
      </c>
    </row>
    <row r="1239" spans="1:56" x14ac:dyDescent="0.25">
      <c r="A1239">
        <v>2015</v>
      </c>
      <c r="B1239">
        <v>12</v>
      </c>
      <c r="C1239" t="s">
        <v>28</v>
      </c>
      <c r="D1239">
        <v>2</v>
      </c>
      <c r="E1239">
        <v>6</v>
      </c>
      <c r="F1239">
        <v>8</v>
      </c>
      <c r="G1239">
        <v>0</v>
      </c>
      <c r="H1239">
        <v>12</v>
      </c>
      <c r="I1239" t="s">
        <v>35</v>
      </c>
      <c r="J1239">
        <v>149</v>
      </c>
      <c r="K1239">
        <v>32301</v>
      </c>
      <c r="L1239">
        <v>3000</v>
      </c>
      <c r="M1239">
        <v>7</v>
      </c>
      <c r="N1239">
        <v>1</v>
      </c>
      <c r="O1239">
        <v>9</v>
      </c>
      <c r="P1239" t="str">
        <f t="shared" si="535"/>
        <v>0</v>
      </c>
      <c r="Q1239" t="s">
        <v>30</v>
      </c>
      <c r="R1239" s="2">
        <f t="shared" si="536"/>
        <v>220283.2</v>
      </c>
      <c r="S1239" s="2">
        <f t="shared" si="537"/>
        <v>220283</v>
      </c>
      <c r="T1239" s="2">
        <f t="shared" si="538"/>
        <v>0.20000000001164153</v>
      </c>
      <c r="U1239" s="2">
        <v>0</v>
      </c>
      <c r="V1239" s="3">
        <f t="shared" si="539"/>
        <v>0</v>
      </c>
      <c r="W1239" s="5">
        <f t="shared" si="540"/>
        <v>0</v>
      </c>
      <c r="X1239" s="2">
        <v>0</v>
      </c>
      <c r="Y1239" s="3">
        <f t="shared" si="541"/>
        <v>0</v>
      </c>
      <c r="Z1239" s="5">
        <f t="shared" si="542"/>
        <v>0</v>
      </c>
      <c r="AA1239" s="2">
        <v>0</v>
      </c>
      <c r="AB1239" s="3">
        <f t="shared" si="543"/>
        <v>0</v>
      </c>
      <c r="AC1239" s="5">
        <f t="shared" si="544"/>
        <v>0</v>
      </c>
      <c r="AD1239" s="2">
        <v>0</v>
      </c>
      <c r="AE1239" s="3">
        <f t="shared" si="545"/>
        <v>0</v>
      </c>
      <c r="AF1239" s="5">
        <f t="shared" si="546"/>
        <v>0</v>
      </c>
      <c r="AG1239" s="2">
        <v>4200</v>
      </c>
      <c r="AH1239" s="3">
        <f t="shared" si="547"/>
        <v>4200</v>
      </c>
      <c r="AI1239" s="5">
        <f t="shared" si="548"/>
        <v>0</v>
      </c>
      <c r="AJ1239" s="2">
        <v>167597.9</v>
      </c>
      <c r="AK1239" s="3">
        <f t="shared" si="549"/>
        <v>167598</v>
      </c>
      <c r="AL1239" s="5">
        <f t="shared" si="550"/>
        <v>-0.10000000000582077</v>
      </c>
      <c r="AM1239" s="2">
        <v>1780.85</v>
      </c>
      <c r="AN1239" s="3">
        <f t="shared" si="551"/>
        <v>1781</v>
      </c>
      <c r="AO1239" s="5">
        <f t="shared" si="552"/>
        <v>-0.15000000000009095</v>
      </c>
      <c r="AP1239" s="2">
        <v>2800</v>
      </c>
      <c r="AQ1239" s="3">
        <f t="shared" si="553"/>
        <v>2800</v>
      </c>
      <c r="AR1239" s="5">
        <f t="shared" si="554"/>
        <v>0</v>
      </c>
      <c r="AS1239" s="2">
        <v>2800</v>
      </c>
      <c r="AT1239" s="3">
        <f t="shared" si="555"/>
        <v>2800</v>
      </c>
      <c r="AU1239" s="5">
        <f t="shared" si="556"/>
        <v>0</v>
      </c>
      <c r="AV1239" s="2">
        <v>30104.45</v>
      </c>
      <c r="AW1239" s="3">
        <f t="shared" si="557"/>
        <v>30104</v>
      </c>
      <c r="AX1239" s="5">
        <f t="shared" si="558"/>
        <v>0.4500000000007276</v>
      </c>
      <c r="AY1239" s="2">
        <v>5600</v>
      </c>
      <c r="AZ1239" s="3">
        <f t="shared" si="559"/>
        <v>5600</v>
      </c>
      <c r="BA1239" s="5">
        <f t="shared" si="560"/>
        <v>0</v>
      </c>
      <c r="BB1239" s="2">
        <v>5400</v>
      </c>
      <c r="BC1239" s="3">
        <f t="shared" si="561"/>
        <v>5400</v>
      </c>
      <c r="BD1239" s="5">
        <f t="shared" si="562"/>
        <v>0</v>
      </c>
    </row>
    <row r="1240" spans="1:56" x14ac:dyDescent="0.25">
      <c r="A1240">
        <v>2015</v>
      </c>
      <c r="B1240">
        <v>12</v>
      </c>
      <c r="C1240" t="s">
        <v>28</v>
      </c>
      <c r="D1240">
        <v>2</v>
      </c>
      <c r="E1240">
        <v>6</v>
      </c>
      <c r="F1240">
        <v>8</v>
      </c>
      <c r="G1240">
        <v>0</v>
      </c>
      <c r="H1240">
        <v>12</v>
      </c>
      <c r="I1240" t="s">
        <v>35</v>
      </c>
      <c r="J1240">
        <v>149</v>
      </c>
      <c r="K1240">
        <v>32701</v>
      </c>
      <c r="L1240">
        <v>3000</v>
      </c>
      <c r="M1240">
        <v>7</v>
      </c>
      <c r="N1240">
        <v>1</v>
      </c>
      <c r="O1240">
        <v>9</v>
      </c>
      <c r="P1240" t="str">
        <f t="shared" si="535"/>
        <v>0</v>
      </c>
      <c r="Q1240" t="s">
        <v>30</v>
      </c>
      <c r="R1240" s="2">
        <f t="shared" si="536"/>
        <v>4074.07</v>
      </c>
      <c r="S1240" s="2">
        <f t="shared" si="537"/>
        <v>4074</v>
      </c>
      <c r="T1240" s="2">
        <f t="shared" si="538"/>
        <v>7.0000000000163709E-2</v>
      </c>
      <c r="U1240" s="2">
        <v>0</v>
      </c>
      <c r="V1240" s="3">
        <f t="shared" si="539"/>
        <v>0</v>
      </c>
      <c r="W1240" s="5">
        <f t="shared" si="540"/>
        <v>0</v>
      </c>
      <c r="X1240" s="2">
        <v>0</v>
      </c>
      <c r="Y1240" s="3">
        <f t="shared" si="541"/>
        <v>0</v>
      </c>
      <c r="Z1240" s="5">
        <f t="shared" si="542"/>
        <v>0</v>
      </c>
      <c r="AA1240" s="2">
        <v>0</v>
      </c>
      <c r="AB1240" s="3">
        <f t="shared" si="543"/>
        <v>0</v>
      </c>
      <c r="AC1240" s="5">
        <f t="shared" si="544"/>
        <v>0</v>
      </c>
      <c r="AD1240" s="2">
        <v>0</v>
      </c>
      <c r="AE1240" s="3">
        <f t="shared" si="545"/>
        <v>0</v>
      </c>
      <c r="AF1240" s="5">
        <f t="shared" si="546"/>
        <v>0</v>
      </c>
      <c r="AG1240" s="2">
        <v>0</v>
      </c>
      <c r="AH1240" s="3">
        <f t="shared" si="547"/>
        <v>0</v>
      </c>
      <c r="AI1240" s="5">
        <f t="shared" si="548"/>
        <v>0</v>
      </c>
      <c r="AJ1240" s="2">
        <v>3.86</v>
      </c>
      <c r="AK1240" s="3">
        <f t="shared" si="549"/>
        <v>4</v>
      </c>
      <c r="AL1240" s="5">
        <f t="shared" si="550"/>
        <v>-0.14000000000000012</v>
      </c>
      <c r="AM1240" s="2">
        <v>4070.21</v>
      </c>
      <c r="AN1240" s="3">
        <f t="shared" si="551"/>
        <v>4070</v>
      </c>
      <c r="AO1240" s="5">
        <f t="shared" si="552"/>
        <v>0.21000000000003638</v>
      </c>
      <c r="AP1240" s="2">
        <v>0</v>
      </c>
      <c r="AQ1240" s="3">
        <f t="shared" si="553"/>
        <v>0</v>
      </c>
      <c r="AR1240" s="5">
        <f t="shared" si="554"/>
        <v>0</v>
      </c>
      <c r="AS1240" s="2">
        <v>0</v>
      </c>
      <c r="AT1240" s="3">
        <f t="shared" si="555"/>
        <v>0</v>
      </c>
      <c r="AU1240" s="5">
        <f t="shared" si="556"/>
        <v>0</v>
      </c>
      <c r="AV1240" s="2">
        <v>0</v>
      </c>
      <c r="AW1240" s="3">
        <f t="shared" si="557"/>
        <v>0</v>
      </c>
      <c r="AX1240" s="5">
        <f t="shared" si="558"/>
        <v>0</v>
      </c>
      <c r="AY1240" s="2">
        <v>0</v>
      </c>
      <c r="AZ1240" s="3">
        <f t="shared" si="559"/>
        <v>0</v>
      </c>
      <c r="BA1240" s="5">
        <f t="shared" si="560"/>
        <v>0</v>
      </c>
      <c r="BB1240" s="2">
        <v>0</v>
      </c>
      <c r="BC1240" s="3">
        <f t="shared" si="561"/>
        <v>0</v>
      </c>
      <c r="BD1240" s="5">
        <f t="shared" si="562"/>
        <v>0</v>
      </c>
    </row>
    <row r="1241" spans="1:56" x14ac:dyDescent="0.25">
      <c r="A1241">
        <v>2015</v>
      </c>
      <c r="B1241">
        <v>12</v>
      </c>
      <c r="C1241" t="s">
        <v>28</v>
      </c>
      <c r="D1241">
        <v>2</v>
      </c>
      <c r="E1241">
        <v>6</v>
      </c>
      <c r="F1241">
        <v>8</v>
      </c>
      <c r="G1241">
        <v>0</v>
      </c>
      <c r="H1241">
        <v>12</v>
      </c>
      <c r="I1241" t="s">
        <v>35</v>
      </c>
      <c r="J1241">
        <v>149</v>
      </c>
      <c r="K1241">
        <v>33104</v>
      </c>
      <c r="L1241">
        <v>3000</v>
      </c>
      <c r="M1241">
        <v>7</v>
      </c>
      <c r="N1241">
        <v>1</v>
      </c>
      <c r="O1241">
        <v>9</v>
      </c>
      <c r="P1241" t="str">
        <f t="shared" si="535"/>
        <v>0</v>
      </c>
      <c r="Q1241" t="s">
        <v>30</v>
      </c>
      <c r="R1241" s="2">
        <f t="shared" si="536"/>
        <v>10000</v>
      </c>
      <c r="S1241" s="2">
        <f t="shared" si="537"/>
        <v>10000</v>
      </c>
      <c r="T1241" s="2">
        <f t="shared" si="538"/>
        <v>0</v>
      </c>
      <c r="U1241" s="2">
        <v>0</v>
      </c>
      <c r="V1241" s="3">
        <f t="shared" si="539"/>
        <v>0</v>
      </c>
      <c r="W1241" s="5">
        <f t="shared" si="540"/>
        <v>0</v>
      </c>
      <c r="X1241" s="2">
        <v>0</v>
      </c>
      <c r="Y1241" s="3">
        <f t="shared" si="541"/>
        <v>0</v>
      </c>
      <c r="Z1241" s="5">
        <f t="shared" si="542"/>
        <v>0</v>
      </c>
      <c r="AA1241" s="2">
        <v>0</v>
      </c>
      <c r="AB1241" s="3">
        <f t="shared" si="543"/>
        <v>0</v>
      </c>
      <c r="AC1241" s="5">
        <f t="shared" si="544"/>
        <v>0</v>
      </c>
      <c r="AD1241" s="2">
        <v>0</v>
      </c>
      <c r="AE1241" s="3">
        <f t="shared" si="545"/>
        <v>0</v>
      </c>
      <c r="AF1241" s="5">
        <f t="shared" si="546"/>
        <v>0</v>
      </c>
      <c r="AG1241" s="2">
        <v>9860</v>
      </c>
      <c r="AH1241" s="3">
        <f t="shared" si="547"/>
        <v>9860</v>
      </c>
      <c r="AI1241" s="5">
        <f t="shared" si="548"/>
        <v>0</v>
      </c>
      <c r="AJ1241" s="2">
        <v>0</v>
      </c>
      <c r="AK1241" s="3">
        <f t="shared" si="549"/>
        <v>0</v>
      </c>
      <c r="AL1241" s="5">
        <f t="shared" si="550"/>
        <v>0</v>
      </c>
      <c r="AM1241" s="2">
        <v>0</v>
      </c>
      <c r="AN1241" s="3">
        <f t="shared" si="551"/>
        <v>0</v>
      </c>
      <c r="AO1241" s="5">
        <f t="shared" si="552"/>
        <v>0</v>
      </c>
      <c r="AP1241" s="2">
        <v>140</v>
      </c>
      <c r="AQ1241" s="3">
        <f t="shared" si="553"/>
        <v>140</v>
      </c>
      <c r="AR1241" s="5">
        <f t="shared" si="554"/>
        <v>0</v>
      </c>
      <c r="AS1241" s="2">
        <v>0</v>
      </c>
      <c r="AT1241" s="3">
        <f t="shared" si="555"/>
        <v>0</v>
      </c>
      <c r="AU1241" s="5">
        <f t="shared" si="556"/>
        <v>0</v>
      </c>
      <c r="AV1241" s="2">
        <v>0</v>
      </c>
      <c r="AW1241" s="3">
        <f t="shared" si="557"/>
        <v>0</v>
      </c>
      <c r="AX1241" s="5">
        <f t="shared" si="558"/>
        <v>0</v>
      </c>
      <c r="AY1241" s="2">
        <v>0</v>
      </c>
      <c r="AZ1241" s="3">
        <f t="shared" si="559"/>
        <v>0</v>
      </c>
      <c r="BA1241" s="5">
        <f t="shared" si="560"/>
        <v>0</v>
      </c>
      <c r="BB1241" s="2">
        <v>0</v>
      </c>
      <c r="BC1241" s="3">
        <f t="shared" si="561"/>
        <v>0</v>
      </c>
      <c r="BD1241" s="5">
        <f t="shared" si="562"/>
        <v>0</v>
      </c>
    </row>
    <row r="1242" spans="1:56" x14ac:dyDescent="0.25">
      <c r="A1242">
        <v>2015</v>
      </c>
      <c r="B1242">
        <v>12</v>
      </c>
      <c r="C1242" t="s">
        <v>28</v>
      </c>
      <c r="D1242">
        <v>2</v>
      </c>
      <c r="E1242">
        <v>6</v>
      </c>
      <c r="F1242">
        <v>8</v>
      </c>
      <c r="G1242">
        <v>0</v>
      </c>
      <c r="H1242">
        <v>12</v>
      </c>
      <c r="I1242" t="s">
        <v>35</v>
      </c>
      <c r="J1242">
        <v>149</v>
      </c>
      <c r="K1242">
        <v>33301</v>
      </c>
      <c r="L1242">
        <v>3000</v>
      </c>
      <c r="M1242">
        <v>7</v>
      </c>
      <c r="N1242">
        <v>1</v>
      </c>
      <c r="O1242">
        <v>9</v>
      </c>
      <c r="P1242" t="str">
        <f t="shared" si="535"/>
        <v>0</v>
      </c>
      <c r="Q1242" t="s">
        <v>30</v>
      </c>
      <c r="R1242" s="2">
        <f t="shared" si="536"/>
        <v>200727.46</v>
      </c>
      <c r="S1242" s="2">
        <f t="shared" si="537"/>
        <v>200727</v>
      </c>
      <c r="T1242" s="2">
        <f t="shared" si="538"/>
        <v>0.45999999999185093</v>
      </c>
      <c r="U1242" s="2">
        <v>0</v>
      </c>
      <c r="V1242" s="3">
        <f t="shared" si="539"/>
        <v>0</v>
      </c>
      <c r="W1242" s="5">
        <f t="shared" si="540"/>
        <v>0</v>
      </c>
      <c r="X1242" s="2">
        <v>0</v>
      </c>
      <c r="Y1242" s="3">
        <f t="shared" si="541"/>
        <v>0</v>
      </c>
      <c r="Z1242" s="5">
        <f t="shared" si="542"/>
        <v>0</v>
      </c>
      <c r="AA1242" s="2">
        <v>0</v>
      </c>
      <c r="AB1242" s="3">
        <f t="shared" si="543"/>
        <v>0</v>
      </c>
      <c r="AC1242" s="5">
        <f t="shared" si="544"/>
        <v>0</v>
      </c>
      <c r="AD1242" s="2">
        <v>0</v>
      </c>
      <c r="AE1242" s="3">
        <f t="shared" si="545"/>
        <v>0</v>
      </c>
      <c r="AF1242" s="5">
        <f t="shared" si="546"/>
        <v>0</v>
      </c>
      <c r="AG1242" s="2">
        <v>1166.42</v>
      </c>
      <c r="AH1242" s="3">
        <f t="shared" si="547"/>
        <v>1166</v>
      </c>
      <c r="AI1242" s="5">
        <f t="shared" si="548"/>
        <v>0.42000000000007276</v>
      </c>
      <c r="AJ1242" s="2">
        <v>0</v>
      </c>
      <c r="AK1242" s="3">
        <f t="shared" si="549"/>
        <v>0</v>
      </c>
      <c r="AL1242" s="5">
        <f t="shared" si="550"/>
        <v>0</v>
      </c>
      <c r="AM1242" s="2">
        <v>408.88</v>
      </c>
      <c r="AN1242" s="3">
        <f t="shared" si="551"/>
        <v>409</v>
      </c>
      <c r="AO1242" s="5">
        <f t="shared" si="552"/>
        <v>-0.12000000000000455</v>
      </c>
      <c r="AP1242" s="2">
        <v>67202.48</v>
      </c>
      <c r="AQ1242" s="3">
        <f t="shared" si="553"/>
        <v>67202</v>
      </c>
      <c r="AR1242" s="5">
        <f t="shared" si="554"/>
        <v>0.47999999999592546</v>
      </c>
      <c r="AS1242" s="2">
        <v>0</v>
      </c>
      <c r="AT1242" s="3">
        <f t="shared" si="555"/>
        <v>0</v>
      </c>
      <c r="AU1242" s="5">
        <f t="shared" si="556"/>
        <v>0</v>
      </c>
      <c r="AV1242" s="2">
        <v>131949.68</v>
      </c>
      <c r="AW1242" s="3">
        <f t="shared" si="557"/>
        <v>131950</v>
      </c>
      <c r="AX1242" s="5">
        <f t="shared" si="558"/>
        <v>-0.32000000000698492</v>
      </c>
      <c r="AY1242" s="2">
        <v>0</v>
      </c>
      <c r="AZ1242" s="3">
        <f t="shared" si="559"/>
        <v>0</v>
      </c>
      <c r="BA1242" s="5">
        <f t="shared" si="560"/>
        <v>0</v>
      </c>
      <c r="BB1242" s="2">
        <v>0</v>
      </c>
      <c r="BC1242" s="3">
        <f t="shared" si="561"/>
        <v>0</v>
      </c>
      <c r="BD1242" s="5">
        <f t="shared" si="562"/>
        <v>0</v>
      </c>
    </row>
    <row r="1243" spans="1:56" x14ac:dyDescent="0.25">
      <c r="A1243">
        <v>2015</v>
      </c>
      <c r="B1243">
        <v>12</v>
      </c>
      <c r="C1243" t="s">
        <v>28</v>
      </c>
      <c r="D1243">
        <v>2</v>
      </c>
      <c r="E1243">
        <v>6</v>
      </c>
      <c r="F1243">
        <v>8</v>
      </c>
      <c r="G1243">
        <v>0</v>
      </c>
      <c r="H1243">
        <v>12</v>
      </c>
      <c r="I1243" t="s">
        <v>35</v>
      </c>
      <c r="J1243">
        <v>149</v>
      </c>
      <c r="K1243">
        <v>33401</v>
      </c>
      <c r="L1243">
        <v>3000</v>
      </c>
      <c r="M1243">
        <v>7</v>
      </c>
      <c r="N1243">
        <v>1</v>
      </c>
      <c r="O1243">
        <v>9</v>
      </c>
      <c r="P1243" t="str">
        <f t="shared" si="535"/>
        <v>0</v>
      </c>
      <c r="Q1243" t="s">
        <v>30</v>
      </c>
      <c r="R1243" s="2">
        <f t="shared" si="536"/>
        <v>432000</v>
      </c>
      <c r="S1243" s="2">
        <f t="shared" si="537"/>
        <v>432000</v>
      </c>
      <c r="T1243" s="2">
        <f t="shared" si="538"/>
        <v>0</v>
      </c>
      <c r="U1243" s="2">
        <v>0</v>
      </c>
      <c r="V1243" s="3">
        <f t="shared" si="539"/>
        <v>0</v>
      </c>
      <c r="W1243" s="5">
        <f t="shared" si="540"/>
        <v>0</v>
      </c>
      <c r="X1243" s="2">
        <v>0.55000000000000004</v>
      </c>
      <c r="Y1243" s="3">
        <f t="shared" si="541"/>
        <v>1</v>
      </c>
      <c r="Z1243" s="5">
        <f t="shared" si="542"/>
        <v>-0.44999999999999996</v>
      </c>
      <c r="AA1243" s="2">
        <v>431999.45</v>
      </c>
      <c r="AB1243" s="3">
        <f t="shared" si="543"/>
        <v>431999</v>
      </c>
      <c r="AC1243" s="5">
        <f t="shared" si="544"/>
        <v>0.45000000001164153</v>
      </c>
      <c r="AD1243" s="2">
        <v>0</v>
      </c>
      <c r="AE1243" s="3">
        <f t="shared" si="545"/>
        <v>0</v>
      </c>
      <c r="AF1243" s="5">
        <f t="shared" si="546"/>
        <v>0</v>
      </c>
      <c r="AG1243" s="2">
        <v>0</v>
      </c>
      <c r="AH1243" s="3">
        <f t="shared" si="547"/>
        <v>0</v>
      </c>
      <c r="AI1243" s="5">
        <f t="shared" si="548"/>
        <v>0</v>
      </c>
      <c r="AJ1243" s="2">
        <v>0</v>
      </c>
      <c r="AK1243" s="3">
        <f t="shared" si="549"/>
        <v>0</v>
      </c>
      <c r="AL1243" s="5">
        <f t="shared" si="550"/>
        <v>0</v>
      </c>
      <c r="AM1243" s="2">
        <v>0</v>
      </c>
      <c r="AN1243" s="3">
        <f t="shared" si="551"/>
        <v>0</v>
      </c>
      <c r="AO1243" s="5">
        <f t="shared" si="552"/>
        <v>0</v>
      </c>
      <c r="AP1243" s="2">
        <v>0</v>
      </c>
      <c r="AQ1243" s="3">
        <f t="shared" si="553"/>
        <v>0</v>
      </c>
      <c r="AR1243" s="5">
        <f t="shared" si="554"/>
        <v>0</v>
      </c>
      <c r="AS1243" s="2">
        <v>0</v>
      </c>
      <c r="AT1243" s="3">
        <f t="shared" si="555"/>
        <v>0</v>
      </c>
      <c r="AU1243" s="5">
        <f t="shared" si="556"/>
        <v>0</v>
      </c>
      <c r="AV1243" s="2">
        <v>0</v>
      </c>
      <c r="AW1243" s="3">
        <f t="shared" si="557"/>
        <v>0</v>
      </c>
      <c r="AX1243" s="5">
        <f t="shared" si="558"/>
        <v>0</v>
      </c>
      <c r="AY1243" s="2">
        <v>0</v>
      </c>
      <c r="AZ1243" s="3">
        <f t="shared" si="559"/>
        <v>0</v>
      </c>
      <c r="BA1243" s="5">
        <f t="shared" si="560"/>
        <v>0</v>
      </c>
      <c r="BB1243" s="2">
        <v>0</v>
      </c>
      <c r="BC1243" s="3">
        <f t="shared" si="561"/>
        <v>0</v>
      </c>
      <c r="BD1243" s="5">
        <f t="shared" si="562"/>
        <v>0</v>
      </c>
    </row>
    <row r="1244" spans="1:56" x14ac:dyDescent="0.25">
      <c r="A1244">
        <v>2015</v>
      </c>
      <c r="B1244">
        <v>12</v>
      </c>
      <c r="C1244" t="s">
        <v>28</v>
      </c>
      <c r="D1244">
        <v>2</v>
      </c>
      <c r="E1244">
        <v>6</v>
      </c>
      <c r="F1244">
        <v>8</v>
      </c>
      <c r="G1244">
        <v>0</v>
      </c>
      <c r="H1244">
        <v>12</v>
      </c>
      <c r="I1244" t="s">
        <v>35</v>
      </c>
      <c r="J1244">
        <v>149</v>
      </c>
      <c r="K1244">
        <v>33501</v>
      </c>
      <c r="L1244">
        <v>3000</v>
      </c>
      <c r="M1244">
        <v>7</v>
      </c>
      <c r="N1244">
        <v>1</v>
      </c>
      <c r="O1244">
        <v>9</v>
      </c>
      <c r="P1244" t="str">
        <f t="shared" si="535"/>
        <v>0</v>
      </c>
      <c r="Q1244" t="s">
        <v>30</v>
      </c>
      <c r="R1244" s="2">
        <f t="shared" si="536"/>
        <v>0</v>
      </c>
      <c r="S1244" s="2">
        <f t="shared" si="537"/>
        <v>0</v>
      </c>
      <c r="T1244" s="2">
        <f t="shared" si="538"/>
        <v>0</v>
      </c>
      <c r="U1244" s="2">
        <v>0</v>
      </c>
      <c r="V1244" s="3">
        <f t="shared" si="539"/>
        <v>0</v>
      </c>
      <c r="W1244" s="5">
        <f t="shared" si="540"/>
        <v>0</v>
      </c>
      <c r="X1244" s="2">
        <v>0</v>
      </c>
      <c r="Y1244" s="3">
        <f t="shared" si="541"/>
        <v>0</v>
      </c>
      <c r="Z1244" s="5">
        <f t="shared" si="542"/>
        <v>0</v>
      </c>
      <c r="AA1244" s="2">
        <v>0</v>
      </c>
      <c r="AB1244" s="3">
        <f t="shared" si="543"/>
        <v>0</v>
      </c>
      <c r="AC1244" s="5">
        <f t="shared" si="544"/>
        <v>0</v>
      </c>
      <c r="AD1244" s="2">
        <v>0</v>
      </c>
      <c r="AE1244" s="3">
        <f t="shared" si="545"/>
        <v>0</v>
      </c>
      <c r="AF1244" s="5">
        <f t="shared" si="546"/>
        <v>0</v>
      </c>
      <c r="AG1244" s="2">
        <v>0</v>
      </c>
      <c r="AH1244" s="3">
        <f t="shared" si="547"/>
        <v>0</v>
      </c>
      <c r="AI1244" s="5">
        <f t="shared" si="548"/>
        <v>0</v>
      </c>
      <c r="AJ1244" s="2">
        <v>0</v>
      </c>
      <c r="AK1244" s="3">
        <f t="shared" si="549"/>
        <v>0</v>
      </c>
      <c r="AL1244" s="5">
        <f t="shared" si="550"/>
        <v>0</v>
      </c>
      <c r="AM1244" s="2">
        <v>0</v>
      </c>
      <c r="AN1244" s="3">
        <f t="shared" si="551"/>
        <v>0</v>
      </c>
      <c r="AO1244" s="5">
        <f t="shared" si="552"/>
        <v>0</v>
      </c>
      <c r="AP1244" s="2">
        <v>0</v>
      </c>
      <c r="AQ1244" s="3">
        <f t="shared" si="553"/>
        <v>0</v>
      </c>
      <c r="AR1244" s="5">
        <f t="shared" si="554"/>
        <v>0</v>
      </c>
      <c r="AS1244" s="2">
        <v>0</v>
      </c>
      <c r="AT1244" s="3">
        <f t="shared" si="555"/>
        <v>0</v>
      </c>
      <c r="AU1244" s="5">
        <f t="shared" si="556"/>
        <v>0</v>
      </c>
      <c r="AV1244" s="2">
        <v>0</v>
      </c>
      <c r="AW1244" s="3">
        <f t="shared" si="557"/>
        <v>0</v>
      </c>
      <c r="AX1244" s="5">
        <f t="shared" si="558"/>
        <v>0</v>
      </c>
      <c r="AY1244" s="2">
        <v>0</v>
      </c>
      <c r="AZ1244" s="3">
        <f t="shared" si="559"/>
        <v>0</v>
      </c>
      <c r="BA1244" s="5">
        <f t="shared" si="560"/>
        <v>0</v>
      </c>
      <c r="BB1244" s="2">
        <v>0</v>
      </c>
      <c r="BC1244" s="3">
        <f t="shared" si="561"/>
        <v>0</v>
      </c>
      <c r="BD1244" s="5">
        <f t="shared" si="562"/>
        <v>0</v>
      </c>
    </row>
    <row r="1245" spans="1:56" x14ac:dyDescent="0.25">
      <c r="A1245">
        <v>2015</v>
      </c>
      <c r="B1245">
        <v>12</v>
      </c>
      <c r="C1245" t="s">
        <v>28</v>
      </c>
      <c r="D1245">
        <v>2</v>
      </c>
      <c r="E1245">
        <v>6</v>
      </c>
      <c r="F1245">
        <v>8</v>
      </c>
      <c r="G1245">
        <v>0</v>
      </c>
      <c r="H1245">
        <v>12</v>
      </c>
      <c r="I1245" t="s">
        <v>35</v>
      </c>
      <c r="J1245">
        <v>149</v>
      </c>
      <c r="K1245">
        <v>33602</v>
      </c>
      <c r="L1245">
        <v>3000</v>
      </c>
      <c r="M1245">
        <v>7</v>
      </c>
      <c r="N1245">
        <v>1</v>
      </c>
      <c r="O1245">
        <v>9</v>
      </c>
      <c r="P1245" t="str">
        <f t="shared" si="535"/>
        <v>0</v>
      </c>
      <c r="Q1245" t="s">
        <v>30</v>
      </c>
      <c r="R1245" s="2">
        <f t="shared" si="536"/>
        <v>960000</v>
      </c>
      <c r="S1245" s="2">
        <f t="shared" si="537"/>
        <v>960000</v>
      </c>
      <c r="T1245" s="2">
        <f t="shared" si="538"/>
        <v>0</v>
      </c>
      <c r="U1245" s="2">
        <v>0</v>
      </c>
      <c r="V1245" s="3">
        <f t="shared" si="539"/>
        <v>0</v>
      </c>
      <c r="W1245" s="5">
        <f t="shared" si="540"/>
        <v>0</v>
      </c>
      <c r="X1245" s="2">
        <v>0</v>
      </c>
      <c r="Y1245" s="3">
        <f t="shared" si="541"/>
        <v>0</v>
      </c>
      <c r="Z1245" s="5">
        <f t="shared" si="542"/>
        <v>0</v>
      </c>
      <c r="AA1245" s="2">
        <v>0</v>
      </c>
      <c r="AB1245" s="3">
        <f t="shared" si="543"/>
        <v>0</v>
      </c>
      <c r="AC1245" s="5">
        <f t="shared" si="544"/>
        <v>0</v>
      </c>
      <c r="AD1245" s="2">
        <v>0</v>
      </c>
      <c r="AE1245" s="3">
        <f t="shared" si="545"/>
        <v>0</v>
      </c>
      <c r="AF1245" s="5">
        <f t="shared" si="546"/>
        <v>0</v>
      </c>
      <c r="AG1245" s="2">
        <v>136585.94</v>
      </c>
      <c r="AH1245" s="3">
        <f t="shared" si="547"/>
        <v>136586</v>
      </c>
      <c r="AI1245" s="5">
        <f t="shared" si="548"/>
        <v>-5.9999999997671694E-2</v>
      </c>
      <c r="AJ1245" s="2">
        <v>0</v>
      </c>
      <c r="AK1245" s="3">
        <f t="shared" si="549"/>
        <v>0</v>
      </c>
      <c r="AL1245" s="5">
        <f t="shared" si="550"/>
        <v>0</v>
      </c>
      <c r="AM1245" s="2">
        <v>120000</v>
      </c>
      <c r="AN1245" s="3">
        <f t="shared" si="551"/>
        <v>120000</v>
      </c>
      <c r="AO1245" s="5">
        <f t="shared" si="552"/>
        <v>0</v>
      </c>
      <c r="AP1245" s="2">
        <v>146874</v>
      </c>
      <c r="AQ1245" s="3">
        <f t="shared" si="553"/>
        <v>146874</v>
      </c>
      <c r="AR1245" s="5">
        <f t="shared" si="554"/>
        <v>0</v>
      </c>
      <c r="AS1245" s="2">
        <v>103126</v>
      </c>
      <c r="AT1245" s="3">
        <f t="shared" si="555"/>
        <v>103126</v>
      </c>
      <c r="AU1245" s="5">
        <f t="shared" si="556"/>
        <v>0</v>
      </c>
      <c r="AV1245" s="2">
        <v>182071.06</v>
      </c>
      <c r="AW1245" s="3">
        <f t="shared" si="557"/>
        <v>182071</v>
      </c>
      <c r="AX1245" s="5">
        <f t="shared" si="558"/>
        <v>5.9999999997671694E-2</v>
      </c>
      <c r="AY1245" s="2">
        <v>100000</v>
      </c>
      <c r="AZ1245" s="3">
        <f t="shared" si="559"/>
        <v>100000</v>
      </c>
      <c r="BA1245" s="5">
        <f t="shared" si="560"/>
        <v>0</v>
      </c>
      <c r="BB1245" s="2">
        <v>171343</v>
      </c>
      <c r="BC1245" s="3">
        <f t="shared" si="561"/>
        <v>171343</v>
      </c>
      <c r="BD1245" s="5">
        <f t="shared" si="562"/>
        <v>0</v>
      </c>
    </row>
    <row r="1246" spans="1:56" x14ac:dyDescent="0.25">
      <c r="A1246">
        <v>2015</v>
      </c>
      <c r="B1246">
        <v>12</v>
      </c>
      <c r="C1246" t="s">
        <v>28</v>
      </c>
      <c r="D1246">
        <v>2</v>
      </c>
      <c r="E1246">
        <v>6</v>
      </c>
      <c r="F1246">
        <v>8</v>
      </c>
      <c r="G1246">
        <v>0</v>
      </c>
      <c r="H1246">
        <v>12</v>
      </c>
      <c r="I1246" t="s">
        <v>35</v>
      </c>
      <c r="J1246">
        <v>149</v>
      </c>
      <c r="K1246">
        <v>33604</v>
      </c>
      <c r="L1246">
        <v>3000</v>
      </c>
      <c r="M1246">
        <v>7</v>
      </c>
      <c r="N1246">
        <v>1</v>
      </c>
      <c r="O1246">
        <v>9</v>
      </c>
      <c r="P1246" t="str">
        <f t="shared" si="535"/>
        <v>0</v>
      </c>
      <c r="Q1246" t="s">
        <v>30</v>
      </c>
      <c r="R1246" s="2">
        <f t="shared" si="536"/>
        <v>2402512.2800000003</v>
      </c>
      <c r="S1246" s="2">
        <f t="shared" si="537"/>
        <v>2402513</v>
      </c>
      <c r="T1246" s="2">
        <f t="shared" si="538"/>
        <v>-0.71999999973922968</v>
      </c>
      <c r="U1246" s="2">
        <v>77419.649999999994</v>
      </c>
      <c r="V1246" s="3">
        <f t="shared" si="539"/>
        <v>77420</v>
      </c>
      <c r="W1246" s="5">
        <f t="shared" si="540"/>
        <v>-0.35000000000582077</v>
      </c>
      <c r="X1246" s="2">
        <v>0.16</v>
      </c>
      <c r="Y1246" s="3">
        <f t="shared" si="541"/>
        <v>0</v>
      </c>
      <c r="Z1246" s="5">
        <f t="shared" si="542"/>
        <v>0.16</v>
      </c>
      <c r="AA1246" s="2">
        <v>1621092.79</v>
      </c>
      <c r="AB1246" s="3">
        <f t="shared" si="543"/>
        <v>1621093</v>
      </c>
      <c r="AC1246" s="5">
        <f t="shared" si="544"/>
        <v>-0.2099999999627471</v>
      </c>
      <c r="AD1246" s="2">
        <v>0</v>
      </c>
      <c r="AE1246" s="3">
        <f t="shared" si="545"/>
        <v>0</v>
      </c>
      <c r="AF1246" s="5">
        <f t="shared" si="546"/>
        <v>0</v>
      </c>
      <c r="AG1246" s="2">
        <v>0</v>
      </c>
      <c r="AH1246" s="3">
        <f t="shared" si="547"/>
        <v>0</v>
      </c>
      <c r="AI1246" s="5">
        <f t="shared" si="548"/>
        <v>0</v>
      </c>
      <c r="AJ1246" s="2">
        <v>299976</v>
      </c>
      <c r="AK1246" s="3">
        <f t="shared" si="549"/>
        <v>299976</v>
      </c>
      <c r="AL1246" s="5">
        <f t="shared" si="550"/>
        <v>0</v>
      </c>
      <c r="AM1246" s="2">
        <v>0</v>
      </c>
      <c r="AN1246" s="3">
        <f t="shared" si="551"/>
        <v>0</v>
      </c>
      <c r="AO1246" s="5">
        <f t="shared" si="552"/>
        <v>0</v>
      </c>
      <c r="AP1246" s="2">
        <v>400024</v>
      </c>
      <c r="AQ1246" s="3">
        <f t="shared" si="553"/>
        <v>400024</v>
      </c>
      <c r="AR1246" s="5">
        <f t="shared" si="554"/>
        <v>0</v>
      </c>
      <c r="AS1246" s="2">
        <v>3999.68</v>
      </c>
      <c r="AT1246" s="3">
        <f t="shared" si="555"/>
        <v>4000</v>
      </c>
      <c r="AU1246" s="5">
        <f t="shared" si="556"/>
        <v>-0.32000000000016371</v>
      </c>
      <c r="AV1246" s="2">
        <v>0</v>
      </c>
      <c r="AW1246" s="3">
        <f t="shared" si="557"/>
        <v>0</v>
      </c>
      <c r="AX1246" s="5">
        <f t="shared" si="558"/>
        <v>0</v>
      </c>
      <c r="AY1246" s="2">
        <v>0</v>
      </c>
      <c r="AZ1246" s="3">
        <f t="shared" si="559"/>
        <v>0</v>
      </c>
      <c r="BA1246" s="5">
        <f t="shared" si="560"/>
        <v>0</v>
      </c>
      <c r="BB1246" s="2">
        <v>0</v>
      </c>
      <c r="BC1246" s="3">
        <f t="shared" si="561"/>
        <v>0</v>
      </c>
      <c r="BD1246" s="5">
        <f t="shared" si="562"/>
        <v>0</v>
      </c>
    </row>
    <row r="1247" spans="1:56" x14ac:dyDescent="0.25">
      <c r="A1247">
        <v>2015</v>
      </c>
      <c r="B1247">
        <v>12</v>
      </c>
      <c r="C1247" t="s">
        <v>28</v>
      </c>
      <c r="D1247">
        <v>2</v>
      </c>
      <c r="E1247">
        <v>6</v>
      </c>
      <c r="F1247">
        <v>8</v>
      </c>
      <c r="G1247">
        <v>0</v>
      </c>
      <c r="H1247">
        <v>12</v>
      </c>
      <c r="I1247" t="s">
        <v>35</v>
      </c>
      <c r="J1247">
        <v>149</v>
      </c>
      <c r="K1247">
        <v>33801</v>
      </c>
      <c r="L1247">
        <v>3000</v>
      </c>
      <c r="M1247">
        <v>7</v>
      </c>
      <c r="N1247">
        <v>1</v>
      </c>
      <c r="O1247">
        <v>9</v>
      </c>
      <c r="P1247" t="str">
        <f t="shared" si="535"/>
        <v>0</v>
      </c>
      <c r="Q1247" t="s">
        <v>30</v>
      </c>
      <c r="R1247" s="2">
        <f t="shared" si="536"/>
        <v>5154781.41</v>
      </c>
      <c r="S1247" s="2">
        <f t="shared" si="537"/>
        <v>5154780</v>
      </c>
      <c r="T1247" s="2">
        <f t="shared" si="538"/>
        <v>1.4100000001490116</v>
      </c>
      <c r="U1247" s="2">
        <v>0</v>
      </c>
      <c r="V1247" s="3">
        <f t="shared" si="539"/>
        <v>0</v>
      </c>
      <c r="W1247" s="5">
        <f t="shared" si="540"/>
        <v>0</v>
      </c>
      <c r="X1247" s="2">
        <v>0</v>
      </c>
      <c r="Y1247" s="3">
        <f t="shared" si="541"/>
        <v>0</v>
      </c>
      <c r="Z1247" s="5">
        <f t="shared" si="542"/>
        <v>0</v>
      </c>
      <c r="AA1247" s="2">
        <v>0</v>
      </c>
      <c r="AB1247" s="3">
        <f t="shared" si="543"/>
        <v>0</v>
      </c>
      <c r="AC1247" s="5">
        <f t="shared" si="544"/>
        <v>0</v>
      </c>
      <c r="AD1247" s="2">
        <v>11998.85</v>
      </c>
      <c r="AE1247" s="3">
        <f t="shared" si="545"/>
        <v>11999</v>
      </c>
      <c r="AF1247" s="5">
        <f t="shared" si="546"/>
        <v>-0.1499999999996362</v>
      </c>
      <c r="AG1247" s="2">
        <v>254224.39</v>
      </c>
      <c r="AH1247" s="3">
        <f t="shared" si="547"/>
        <v>254224</v>
      </c>
      <c r="AI1247" s="5">
        <f t="shared" si="548"/>
        <v>0.39000000001396984</v>
      </c>
      <c r="AJ1247" s="2">
        <v>659656</v>
      </c>
      <c r="AK1247" s="3">
        <f t="shared" si="549"/>
        <v>659656</v>
      </c>
      <c r="AL1247" s="5">
        <f t="shared" si="550"/>
        <v>0</v>
      </c>
      <c r="AM1247" s="2">
        <v>362274.16</v>
      </c>
      <c r="AN1247" s="3">
        <f t="shared" si="551"/>
        <v>362274</v>
      </c>
      <c r="AO1247" s="5">
        <f t="shared" si="552"/>
        <v>0.15999999997438863</v>
      </c>
      <c r="AP1247" s="2">
        <v>1181691.4099999999</v>
      </c>
      <c r="AQ1247" s="3">
        <f t="shared" si="553"/>
        <v>1181691</v>
      </c>
      <c r="AR1247" s="5">
        <f t="shared" si="554"/>
        <v>0.40999999991618097</v>
      </c>
      <c r="AS1247" s="2">
        <v>902746</v>
      </c>
      <c r="AT1247" s="3">
        <f t="shared" si="555"/>
        <v>902746</v>
      </c>
      <c r="AU1247" s="5">
        <f t="shared" si="556"/>
        <v>0</v>
      </c>
      <c r="AV1247" s="2">
        <v>0</v>
      </c>
      <c r="AW1247" s="3">
        <f t="shared" si="557"/>
        <v>0</v>
      </c>
      <c r="AX1247" s="5">
        <f t="shared" si="558"/>
        <v>0</v>
      </c>
      <c r="AY1247" s="2">
        <v>976835.2</v>
      </c>
      <c r="AZ1247" s="3">
        <f t="shared" si="559"/>
        <v>976835</v>
      </c>
      <c r="BA1247" s="5">
        <f t="shared" si="560"/>
        <v>0.19999999995343387</v>
      </c>
      <c r="BB1247" s="2">
        <v>805355.4</v>
      </c>
      <c r="BC1247" s="3">
        <f t="shared" si="561"/>
        <v>805355</v>
      </c>
      <c r="BD1247" s="5">
        <f t="shared" si="562"/>
        <v>0.40000000002328306</v>
      </c>
    </row>
    <row r="1248" spans="1:56" x14ac:dyDescent="0.25">
      <c r="A1248">
        <v>2015</v>
      </c>
      <c r="B1248">
        <v>12</v>
      </c>
      <c r="C1248" t="s">
        <v>28</v>
      </c>
      <c r="D1248">
        <v>2</v>
      </c>
      <c r="E1248">
        <v>6</v>
      </c>
      <c r="F1248">
        <v>8</v>
      </c>
      <c r="G1248">
        <v>0</v>
      </c>
      <c r="H1248">
        <v>12</v>
      </c>
      <c r="I1248" t="s">
        <v>35</v>
      </c>
      <c r="J1248">
        <v>149</v>
      </c>
      <c r="K1248">
        <v>33901</v>
      </c>
      <c r="L1248">
        <v>3000</v>
      </c>
      <c r="M1248">
        <v>7</v>
      </c>
      <c r="N1248">
        <v>1</v>
      </c>
      <c r="O1248">
        <v>9</v>
      </c>
      <c r="P1248" t="str">
        <f t="shared" si="535"/>
        <v>0</v>
      </c>
      <c r="Q1248" t="s">
        <v>30</v>
      </c>
      <c r="R1248" s="2">
        <f t="shared" si="536"/>
        <v>50185</v>
      </c>
      <c r="S1248" s="2">
        <f t="shared" si="537"/>
        <v>50185</v>
      </c>
      <c r="T1248" s="2">
        <f t="shared" si="538"/>
        <v>0</v>
      </c>
      <c r="U1248" s="2">
        <v>0</v>
      </c>
      <c r="V1248" s="3">
        <f t="shared" si="539"/>
        <v>0</v>
      </c>
      <c r="W1248" s="5">
        <f t="shared" si="540"/>
        <v>0</v>
      </c>
      <c r="X1248" s="2">
        <v>0</v>
      </c>
      <c r="Y1248" s="3">
        <f t="shared" si="541"/>
        <v>0</v>
      </c>
      <c r="Z1248" s="5">
        <f t="shared" si="542"/>
        <v>0</v>
      </c>
      <c r="AA1248" s="2">
        <v>19121.86</v>
      </c>
      <c r="AB1248" s="3">
        <f t="shared" si="543"/>
        <v>19122</v>
      </c>
      <c r="AC1248" s="5">
        <f t="shared" si="544"/>
        <v>-0.13999999999941792</v>
      </c>
      <c r="AD1248" s="2">
        <v>0</v>
      </c>
      <c r="AE1248" s="3">
        <f t="shared" si="545"/>
        <v>0</v>
      </c>
      <c r="AF1248" s="5">
        <f t="shared" si="546"/>
        <v>0</v>
      </c>
      <c r="AG1248" s="2">
        <v>9588.81</v>
      </c>
      <c r="AH1248" s="3">
        <f t="shared" si="547"/>
        <v>9589</v>
      </c>
      <c r="AI1248" s="5">
        <f t="shared" si="548"/>
        <v>-0.19000000000050932</v>
      </c>
      <c r="AJ1248" s="2">
        <v>0</v>
      </c>
      <c r="AK1248" s="3">
        <f t="shared" si="549"/>
        <v>0</v>
      </c>
      <c r="AL1248" s="5">
        <f t="shared" si="550"/>
        <v>0</v>
      </c>
      <c r="AM1248" s="2">
        <v>3397</v>
      </c>
      <c r="AN1248" s="3">
        <f t="shared" si="551"/>
        <v>3397</v>
      </c>
      <c r="AO1248" s="5">
        <f t="shared" si="552"/>
        <v>0</v>
      </c>
      <c r="AP1248" s="2">
        <v>3397</v>
      </c>
      <c r="AQ1248" s="3">
        <f t="shared" si="553"/>
        <v>3397</v>
      </c>
      <c r="AR1248" s="5">
        <f t="shared" si="554"/>
        <v>0</v>
      </c>
      <c r="AS1248" s="2">
        <v>4217.1400000000003</v>
      </c>
      <c r="AT1248" s="3">
        <f t="shared" si="555"/>
        <v>4217</v>
      </c>
      <c r="AU1248" s="5">
        <f t="shared" si="556"/>
        <v>0.14000000000032742</v>
      </c>
      <c r="AV1248" s="2">
        <v>0</v>
      </c>
      <c r="AW1248" s="3">
        <f t="shared" si="557"/>
        <v>0</v>
      </c>
      <c r="AX1248" s="5">
        <f t="shared" si="558"/>
        <v>0</v>
      </c>
      <c r="AY1248" s="2">
        <v>0</v>
      </c>
      <c r="AZ1248" s="3">
        <f t="shared" si="559"/>
        <v>0</v>
      </c>
      <c r="BA1248" s="5">
        <f t="shared" si="560"/>
        <v>0</v>
      </c>
      <c r="BB1248" s="2">
        <v>10463.19</v>
      </c>
      <c r="BC1248" s="3">
        <f t="shared" si="561"/>
        <v>10463</v>
      </c>
      <c r="BD1248" s="5">
        <f t="shared" si="562"/>
        <v>0.19000000000050932</v>
      </c>
    </row>
    <row r="1249" spans="1:56" x14ac:dyDescent="0.25">
      <c r="A1249">
        <v>2015</v>
      </c>
      <c r="B1249">
        <v>12</v>
      </c>
      <c r="C1249" t="s">
        <v>28</v>
      </c>
      <c r="D1249">
        <v>2</v>
      </c>
      <c r="E1249">
        <v>6</v>
      </c>
      <c r="F1249">
        <v>8</v>
      </c>
      <c r="G1249">
        <v>0</v>
      </c>
      <c r="H1249">
        <v>12</v>
      </c>
      <c r="I1249" t="s">
        <v>35</v>
      </c>
      <c r="J1249">
        <v>149</v>
      </c>
      <c r="K1249">
        <v>33903</v>
      </c>
      <c r="L1249">
        <v>3000</v>
      </c>
      <c r="M1249">
        <v>7</v>
      </c>
      <c r="N1249">
        <v>1</v>
      </c>
      <c r="O1249">
        <v>9</v>
      </c>
      <c r="P1249" t="str">
        <f t="shared" si="535"/>
        <v>0</v>
      </c>
      <c r="Q1249" t="s">
        <v>30</v>
      </c>
      <c r="R1249" s="2">
        <f t="shared" si="536"/>
        <v>103578</v>
      </c>
      <c r="S1249" s="2">
        <f t="shared" si="537"/>
        <v>103578</v>
      </c>
      <c r="T1249" s="2">
        <f t="shared" si="538"/>
        <v>0</v>
      </c>
      <c r="U1249" s="2">
        <v>0</v>
      </c>
      <c r="V1249" s="3">
        <f t="shared" si="539"/>
        <v>0</v>
      </c>
      <c r="W1249" s="5">
        <f t="shared" si="540"/>
        <v>0</v>
      </c>
      <c r="X1249" s="2">
        <v>0</v>
      </c>
      <c r="Y1249" s="3">
        <f t="shared" si="541"/>
        <v>0</v>
      </c>
      <c r="Z1249" s="5">
        <f t="shared" si="542"/>
        <v>0</v>
      </c>
      <c r="AA1249" s="2">
        <v>0</v>
      </c>
      <c r="AB1249" s="3">
        <f t="shared" si="543"/>
        <v>0</v>
      </c>
      <c r="AC1249" s="5">
        <f t="shared" si="544"/>
        <v>0</v>
      </c>
      <c r="AD1249" s="2">
        <v>3723</v>
      </c>
      <c r="AE1249" s="3">
        <f t="shared" si="545"/>
        <v>3723</v>
      </c>
      <c r="AF1249" s="5">
        <f t="shared" si="546"/>
        <v>0</v>
      </c>
      <c r="AG1249" s="2">
        <v>37438</v>
      </c>
      <c r="AH1249" s="3">
        <f t="shared" si="547"/>
        <v>37438</v>
      </c>
      <c r="AI1249" s="5">
        <f t="shared" si="548"/>
        <v>0</v>
      </c>
      <c r="AJ1249" s="2">
        <v>0</v>
      </c>
      <c r="AK1249" s="3">
        <f t="shared" si="549"/>
        <v>0</v>
      </c>
      <c r="AL1249" s="5">
        <f t="shared" si="550"/>
        <v>0</v>
      </c>
      <c r="AM1249" s="2">
        <v>0</v>
      </c>
      <c r="AN1249" s="3">
        <f t="shared" si="551"/>
        <v>0</v>
      </c>
      <c r="AO1249" s="5">
        <f t="shared" si="552"/>
        <v>0</v>
      </c>
      <c r="AP1249" s="2">
        <v>0</v>
      </c>
      <c r="AQ1249" s="3">
        <f t="shared" si="553"/>
        <v>0</v>
      </c>
      <c r="AR1249" s="5">
        <f t="shared" si="554"/>
        <v>0</v>
      </c>
      <c r="AS1249" s="2">
        <v>0</v>
      </c>
      <c r="AT1249" s="3">
        <f t="shared" si="555"/>
        <v>0</v>
      </c>
      <c r="AU1249" s="5">
        <f t="shared" si="556"/>
        <v>0</v>
      </c>
      <c r="AV1249" s="2">
        <v>0</v>
      </c>
      <c r="AW1249" s="3">
        <f t="shared" si="557"/>
        <v>0</v>
      </c>
      <c r="AX1249" s="5">
        <f t="shared" si="558"/>
        <v>0</v>
      </c>
      <c r="AY1249" s="2">
        <v>24979</v>
      </c>
      <c r="AZ1249" s="3">
        <f t="shared" si="559"/>
        <v>24979</v>
      </c>
      <c r="BA1249" s="5">
        <f t="shared" si="560"/>
        <v>0</v>
      </c>
      <c r="BB1249" s="2">
        <v>37438</v>
      </c>
      <c r="BC1249" s="3">
        <f t="shared" si="561"/>
        <v>37438</v>
      </c>
      <c r="BD1249" s="5">
        <f t="shared" si="562"/>
        <v>0</v>
      </c>
    </row>
    <row r="1250" spans="1:56" x14ac:dyDescent="0.25">
      <c r="A1250">
        <v>2015</v>
      </c>
      <c r="B1250">
        <v>12</v>
      </c>
      <c r="C1250" t="s">
        <v>28</v>
      </c>
      <c r="D1250">
        <v>2</v>
      </c>
      <c r="E1250">
        <v>6</v>
      </c>
      <c r="F1250">
        <v>8</v>
      </c>
      <c r="G1250">
        <v>0</v>
      </c>
      <c r="H1250">
        <v>12</v>
      </c>
      <c r="I1250" t="s">
        <v>35</v>
      </c>
      <c r="J1250">
        <v>149</v>
      </c>
      <c r="K1250">
        <v>34701</v>
      </c>
      <c r="L1250">
        <v>3000</v>
      </c>
      <c r="M1250">
        <v>7</v>
      </c>
      <c r="N1250">
        <v>1</v>
      </c>
      <c r="O1250">
        <v>9</v>
      </c>
      <c r="P1250" t="str">
        <f t="shared" si="535"/>
        <v>0</v>
      </c>
      <c r="Q1250" t="s">
        <v>30</v>
      </c>
      <c r="R1250" s="2">
        <f t="shared" si="536"/>
        <v>156977</v>
      </c>
      <c r="S1250" s="2">
        <f t="shared" si="537"/>
        <v>156977</v>
      </c>
      <c r="T1250" s="2">
        <f t="shared" si="538"/>
        <v>0</v>
      </c>
      <c r="U1250" s="2">
        <v>0</v>
      </c>
      <c r="V1250" s="3">
        <f t="shared" si="539"/>
        <v>0</v>
      </c>
      <c r="W1250" s="5">
        <f t="shared" si="540"/>
        <v>0</v>
      </c>
      <c r="X1250" s="2">
        <v>0</v>
      </c>
      <c r="Y1250" s="3">
        <f t="shared" si="541"/>
        <v>0</v>
      </c>
      <c r="Z1250" s="5">
        <f t="shared" si="542"/>
        <v>0</v>
      </c>
      <c r="AA1250" s="2">
        <v>0</v>
      </c>
      <c r="AB1250" s="3">
        <f t="shared" si="543"/>
        <v>0</v>
      </c>
      <c r="AC1250" s="5">
        <f t="shared" si="544"/>
        <v>0</v>
      </c>
      <c r="AD1250" s="2">
        <v>0</v>
      </c>
      <c r="AE1250" s="3">
        <f t="shared" si="545"/>
        <v>0</v>
      </c>
      <c r="AF1250" s="5">
        <f t="shared" si="546"/>
        <v>0</v>
      </c>
      <c r="AG1250" s="2">
        <v>16100</v>
      </c>
      <c r="AH1250" s="3">
        <f t="shared" si="547"/>
        <v>16100</v>
      </c>
      <c r="AI1250" s="5">
        <f t="shared" si="548"/>
        <v>0</v>
      </c>
      <c r="AJ1250" s="2">
        <v>0</v>
      </c>
      <c r="AK1250" s="3">
        <f t="shared" si="549"/>
        <v>0</v>
      </c>
      <c r="AL1250" s="5">
        <f t="shared" si="550"/>
        <v>0</v>
      </c>
      <c r="AM1250" s="2">
        <v>30253.41</v>
      </c>
      <c r="AN1250" s="3">
        <f t="shared" si="551"/>
        <v>30253</v>
      </c>
      <c r="AO1250" s="5">
        <f t="shared" si="552"/>
        <v>0.40999999999985448</v>
      </c>
      <c r="AP1250" s="2">
        <v>5000</v>
      </c>
      <c r="AQ1250" s="3">
        <f t="shared" si="553"/>
        <v>5000</v>
      </c>
      <c r="AR1250" s="5">
        <f t="shared" si="554"/>
        <v>0</v>
      </c>
      <c r="AS1250" s="2">
        <v>10000</v>
      </c>
      <c r="AT1250" s="3">
        <f t="shared" si="555"/>
        <v>10000</v>
      </c>
      <c r="AU1250" s="5">
        <f t="shared" si="556"/>
        <v>0</v>
      </c>
      <c r="AV1250" s="2">
        <v>10000</v>
      </c>
      <c r="AW1250" s="3">
        <f t="shared" si="557"/>
        <v>10000</v>
      </c>
      <c r="AX1250" s="5">
        <f t="shared" si="558"/>
        <v>0</v>
      </c>
      <c r="AY1250" s="2">
        <v>10100</v>
      </c>
      <c r="AZ1250" s="3">
        <f t="shared" si="559"/>
        <v>10100</v>
      </c>
      <c r="BA1250" s="5">
        <f t="shared" si="560"/>
        <v>0</v>
      </c>
      <c r="BB1250" s="2">
        <v>75523.59</v>
      </c>
      <c r="BC1250" s="3">
        <f t="shared" si="561"/>
        <v>75524</v>
      </c>
      <c r="BD1250" s="5">
        <f t="shared" si="562"/>
        <v>-0.41000000000349246</v>
      </c>
    </row>
    <row r="1251" spans="1:56" x14ac:dyDescent="0.25">
      <c r="A1251">
        <v>2015</v>
      </c>
      <c r="B1251">
        <v>12</v>
      </c>
      <c r="C1251" t="s">
        <v>28</v>
      </c>
      <c r="D1251">
        <v>2</v>
      </c>
      <c r="E1251">
        <v>6</v>
      </c>
      <c r="F1251">
        <v>8</v>
      </c>
      <c r="G1251">
        <v>0</v>
      </c>
      <c r="H1251">
        <v>12</v>
      </c>
      <c r="I1251" t="s">
        <v>35</v>
      </c>
      <c r="J1251">
        <v>149</v>
      </c>
      <c r="K1251">
        <v>35101</v>
      </c>
      <c r="L1251">
        <v>3000</v>
      </c>
      <c r="M1251">
        <v>7</v>
      </c>
      <c r="N1251">
        <v>1</v>
      </c>
      <c r="O1251">
        <v>9</v>
      </c>
      <c r="P1251" t="str">
        <f t="shared" si="535"/>
        <v>0</v>
      </c>
      <c r="Q1251" t="s">
        <v>30</v>
      </c>
      <c r="R1251" s="2">
        <f t="shared" si="536"/>
        <v>529287</v>
      </c>
      <c r="S1251" s="2">
        <f t="shared" si="537"/>
        <v>529287</v>
      </c>
      <c r="T1251" s="2">
        <f t="shared" si="538"/>
        <v>0</v>
      </c>
      <c r="U1251" s="2">
        <v>0</v>
      </c>
      <c r="V1251" s="3">
        <f t="shared" si="539"/>
        <v>0</v>
      </c>
      <c r="W1251" s="5">
        <f t="shared" si="540"/>
        <v>0</v>
      </c>
      <c r="X1251" s="2">
        <v>0</v>
      </c>
      <c r="Y1251" s="3">
        <f t="shared" si="541"/>
        <v>0</v>
      </c>
      <c r="Z1251" s="5">
        <f t="shared" si="542"/>
        <v>0</v>
      </c>
      <c r="AA1251" s="2">
        <v>0</v>
      </c>
      <c r="AB1251" s="3">
        <f t="shared" si="543"/>
        <v>0</v>
      </c>
      <c r="AC1251" s="5">
        <f t="shared" si="544"/>
        <v>0</v>
      </c>
      <c r="AD1251" s="2">
        <v>0</v>
      </c>
      <c r="AE1251" s="3">
        <f t="shared" si="545"/>
        <v>0</v>
      </c>
      <c r="AF1251" s="5">
        <f t="shared" si="546"/>
        <v>0</v>
      </c>
      <c r="AG1251" s="2">
        <v>0</v>
      </c>
      <c r="AH1251" s="3">
        <f t="shared" si="547"/>
        <v>0</v>
      </c>
      <c r="AI1251" s="5">
        <f t="shared" si="548"/>
        <v>0</v>
      </c>
      <c r="AJ1251" s="2">
        <v>233583</v>
      </c>
      <c r="AK1251" s="3">
        <f t="shared" si="549"/>
        <v>233583</v>
      </c>
      <c r="AL1251" s="5">
        <f t="shared" si="550"/>
        <v>0</v>
      </c>
      <c r="AM1251" s="2">
        <v>159648</v>
      </c>
      <c r="AN1251" s="3">
        <f t="shared" si="551"/>
        <v>159648</v>
      </c>
      <c r="AO1251" s="5">
        <f t="shared" si="552"/>
        <v>0</v>
      </c>
      <c r="AP1251" s="2">
        <v>45352</v>
      </c>
      <c r="AQ1251" s="3">
        <f t="shared" si="553"/>
        <v>45352</v>
      </c>
      <c r="AR1251" s="5">
        <f t="shared" si="554"/>
        <v>0</v>
      </c>
      <c r="AS1251" s="2">
        <v>45352</v>
      </c>
      <c r="AT1251" s="3">
        <f t="shared" si="555"/>
        <v>45352</v>
      </c>
      <c r="AU1251" s="5">
        <f t="shared" si="556"/>
        <v>0</v>
      </c>
      <c r="AV1251" s="2">
        <v>45352</v>
      </c>
      <c r="AW1251" s="3">
        <f t="shared" si="557"/>
        <v>45352</v>
      </c>
      <c r="AX1251" s="5">
        <f t="shared" si="558"/>
        <v>0</v>
      </c>
      <c r="AY1251" s="2">
        <v>0</v>
      </c>
      <c r="AZ1251" s="3">
        <f t="shared" si="559"/>
        <v>0</v>
      </c>
      <c r="BA1251" s="5">
        <f t="shared" si="560"/>
        <v>0</v>
      </c>
      <c r="BB1251" s="2">
        <v>0</v>
      </c>
      <c r="BC1251" s="3">
        <f t="shared" si="561"/>
        <v>0</v>
      </c>
      <c r="BD1251" s="5">
        <f t="shared" si="562"/>
        <v>0</v>
      </c>
    </row>
    <row r="1252" spans="1:56" x14ac:dyDescent="0.25">
      <c r="A1252">
        <v>2015</v>
      </c>
      <c r="B1252">
        <v>12</v>
      </c>
      <c r="C1252" t="s">
        <v>28</v>
      </c>
      <c r="D1252">
        <v>2</v>
      </c>
      <c r="E1252">
        <v>6</v>
      </c>
      <c r="F1252">
        <v>8</v>
      </c>
      <c r="G1252">
        <v>0</v>
      </c>
      <c r="H1252">
        <v>12</v>
      </c>
      <c r="I1252" t="s">
        <v>35</v>
      </c>
      <c r="J1252">
        <v>149</v>
      </c>
      <c r="K1252">
        <v>35201</v>
      </c>
      <c r="L1252">
        <v>3000</v>
      </c>
      <c r="M1252">
        <v>7</v>
      </c>
      <c r="N1252">
        <v>1</v>
      </c>
      <c r="O1252">
        <v>9</v>
      </c>
      <c r="P1252" t="str">
        <f t="shared" si="535"/>
        <v>0</v>
      </c>
      <c r="Q1252" t="s">
        <v>30</v>
      </c>
      <c r="R1252" s="2">
        <f t="shared" si="536"/>
        <v>33206</v>
      </c>
      <c r="S1252" s="2">
        <f t="shared" si="537"/>
        <v>33206</v>
      </c>
      <c r="T1252" s="2">
        <f t="shared" si="538"/>
        <v>0</v>
      </c>
      <c r="U1252" s="2">
        <v>0</v>
      </c>
      <c r="V1252" s="3">
        <f t="shared" si="539"/>
        <v>0</v>
      </c>
      <c r="W1252" s="5">
        <f t="shared" si="540"/>
        <v>0</v>
      </c>
      <c r="X1252" s="2">
        <v>0</v>
      </c>
      <c r="Y1252" s="3">
        <f t="shared" si="541"/>
        <v>0</v>
      </c>
      <c r="Z1252" s="5">
        <f t="shared" si="542"/>
        <v>0</v>
      </c>
      <c r="AA1252" s="2">
        <v>0</v>
      </c>
      <c r="AB1252" s="3">
        <f t="shared" si="543"/>
        <v>0</v>
      </c>
      <c r="AC1252" s="5">
        <f t="shared" si="544"/>
        <v>0</v>
      </c>
      <c r="AD1252" s="2">
        <v>0</v>
      </c>
      <c r="AE1252" s="3">
        <f t="shared" si="545"/>
        <v>0</v>
      </c>
      <c r="AF1252" s="5">
        <f t="shared" si="546"/>
        <v>0</v>
      </c>
      <c r="AG1252" s="2">
        <v>0</v>
      </c>
      <c r="AH1252" s="3">
        <f t="shared" si="547"/>
        <v>0</v>
      </c>
      <c r="AI1252" s="5">
        <f t="shared" si="548"/>
        <v>0</v>
      </c>
      <c r="AJ1252" s="2">
        <v>17660</v>
      </c>
      <c r="AK1252" s="3">
        <f t="shared" si="549"/>
        <v>17660</v>
      </c>
      <c r="AL1252" s="5">
        <f t="shared" si="550"/>
        <v>0</v>
      </c>
      <c r="AM1252" s="2">
        <v>0</v>
      </c>
      <c r="AN1252" s="3">
        <f t="shared" si="551"/>
        <v>0</v>
      </c>
      <c r="AO1252" s="5">
        <f t="shared" si="552"/>
        <v>0</v>
      </c>
      <c r="AP1252" s="2">
        <v>15546</v>
      </c>
      <c r="AQ1252" s="3">
        <f t="shared" si="553"/>
        <v>15546</v>
      </c>
      <c r="AR1252" s="5">
        <f t="shared" si="554"/>
        <v>0</v>
      </c>
      <c r="AS1252" s="2">
        <v>0</v>
      </c>
      <c r="AT1252" s="3">
        <f t="shared" si="555"/>
        <v>0</v>
      </c>
      <c r="AU1252" s="5">
        <f t="shared" si="556"/>
        <v>0</v>
      </c>
      <c r="AV1252" s="2">
        <v>0</v>
      </c>
      <c r="AW1252" s="3">
        <f t="shared" si="557"/>
        <v>0</v>
      </c>
      <c r="AX1252" s="5">
        <f t="shared" si="558"/>
        <v>0</v>
      </c>
      <c r="AY1252" s="2">
        <v>0</v>
      </c>
      <c r="AZ1252" s="3">
        <f t="shared" si="559"/>
        <v>0</v>
      </c>
      <c r="BA1252" s="5">
        <f t="shared" si="560"/>
        <v>0</v>
      </c>
      <c r="BB1252" s="2">
        <v>0</v>
      </c>
      <c r="BC1252" s="3">
        <f t="shared" si="561"/>
        <v>0</v>
      </c>
      <c r="BD1252" s="5">
        <f t="shared" si="562"/>
        <v>0</v>
      </c>
    </row>
    <row r="1253" spans="1:56" x14ac:dyDescent="0.25">
      <c r="A1253">
        <v>2015</v>
      </c>
      <c r="B1253">
        <v>12</v>
      </c>
      <c r="C1253" t="s">
        <v>28</v>
      </c>
      <c r="D1253">
        <v>2</v>
      </c>
      <c r="E1253">
        <v>6</v>
      </c>
      <c r="F1253">
        <v>8</v>
      </c>
      <c r="G1253">
        <v>0</v>
      </c>
      <c r="H1253">
        <v>12</v>
      </c>
      <c r="I1253" t="s">
        <v>35</v>
      </c>
      <c r="J1253">
        <v>149</v>
      </c>
      <c r="K1253">
        <v>35301</v>
      </c>
      <c r="L1253">
        <v>3000</v>
      </c>
      <c r="M1253">
        <v>7</v>
      </c>
      <c r="N1253">
        <v>1</v>
      </c>
      <c r="O1253">
        <v>9</v>
      </c>
      <c r="P1253" t="str">
        <f t="shared" si="535"/>
        <v>0</v>
      </c>
      <c r="Q1253" t="s">
        <v>30</v>
      </c>
      <c r="R1253" s="2">
        <f t="shared" si="536"/>
        <v>7877.3</v>
      </c>
      <c r="S1253" s="2">
        <f t="shared" si="537"/>
        <v>7877</v>
      </c>
      <c r="T1253" s="2">
        <f t="shared" si="538"/>
        <v>0.3000000000001819</v>
      </c>
      <c r="U1253" s="2">
        <v>0</v>
      </c>
      <c r="V1253" s="3">
        <f t="shared" si="539"/>
        <v>0</v>
      </c>
      <c r="W1253" s="5">
        <f t="shared" si="540"/>
        <v>0</v>
      </c>
      <c r="X1253" s="2">
        <v>0</v>
      </c>
      <c r="Y1253" s="3">
        <f t="shared" si="541"/>
        <v>0</v>
      </c>
      <c r="Z1253" s="5">
        <f t="shared" si="542"/>
        <v>0</v>
      </c>
      <c r="AA1253" s="2">
        <v>0</v>
      </c>
      <c r="AB1253" s="3">
        <f t="shared" si="543"/>
        <v>0</v>
      </c>
      <c r="AC1253" s="5">
        <f t="shared" si="544"/>
        <v>0</v>
      </c>
      <c r="AD1253" s="2">
        <v>0</v>
      </c>
      <c r="AE1253" s="3">
        <f t="shared" si="545"/>
        <v>0</v>
      </c>
      <c r="AF1253" s="5">
        <f t="shared" si="546"/>
        <v>0</v>
      </c>
      <c r="AG1253" s="2">
        <v>0</v>
      </c>
      <c r="AH1253" s="3">
        <f t="shared" si="547"/>
        <v>0</v>
      </c>
      <c r="AI1253" s="5">
        <f t="shared" si="548"/>
        <v>0</v>
      </c>
      <c r="AJ1253" s="2">
        <v>315.33999999999997</v>
      </c>
      <c r="AK1253" s="3">
        <f t="shared" si="549"/>
        <v>315</v>
      </c>
      <c r="AL1253" s="5">
        <f t="shared" si="550"/>
        <v>0.33999999999997499</v>
      </c>
      <c r="AM1253" s="2">
        <v>0</v>
      </c>
      <c r="AN1253" s="3">
        <f t="shared" si="551"/>
        <v>0</v>
      </c>
      <c r="AO1253" s="5">
        <f t="shared" si="552"/>
        <v>0</v>
      </c>
      <c r="AP1253" s="2">
        <v>7561.96</v>
      </c>
      <c r="AQ1253" s="3">
        <f t="shared" si="553"/>
        <v>7562</v>
      </c>
      <c r="AR1253" s="5">
        <f t="shared" si="554"/>
        <v>-3.999999999996362E-2</v>
      </c>
      <c r="AS1253" s="2">
        <v>0</v>
      </c>
      <c r="AT1253" s="3">
        <f t="shared" si="555"/>
        <v>0</v>
      </c>
      <c r="AU1253" s="5">
        <f t="shared" si="556"/>
        <v>0</v>
      </c>
      <c r="AV1253" s="2">
        <v>0</v>
      </c>
      <c r="AW1253" s="3">
        <f t="shared" si="557"/>
        <v>0</v>
      </c>
      <c r="AX1253" s="5">
        <f t="shared" si="558"/>
        <v>0</v>
      </c>
      <c r="AY1253" s="2">
        <v>0</v>
      </c>
      <c r="AZ1253" s="3">
        <f t="shared" si="559"/>
        <v>0</v>
      </c>
      <c r="BA1253" s="5">
        <f t="shared" si="560"/>
        <v>0</v>
      </c>
      <c r="BB1253" s="2">
        <v>0</v>
      </c>
      <c r="BC1253" s="3">
        <f t="shared" si="561"/>
        <v>0</v>
      </c>
      <c r="BD1253" s="5">
        <f t="shared" si="562"/>
        <v>0</v>
      </c>
    </row>
    <row r="1254" spans="1:56" x14ac:dyDescent="0.25">
      <c r="A1254">
        <v>2015</v>
      </c>
      <c r="B1254">
        <v>12</v>
      </c>
      <c r="C1254" t="s">
        <v>28</v>
      </c>
      <c r="D1254">
        <v>2</v>
      </c>
      <c r="E1254">
        <v>6</v>
      </c>
      <c r="F1254">
        <v>8</v>
      </c>
      <c r="G1254">
        <v>0</v>
      </c>
      <c r="H1254">
        <v>12</v>
      </c>
      <c r="I1254" t="s">
        <v>35</v>
      </c>
      <c r="J1254">
        <v>149</v>
      </c>
      <c r="K1254">
        <v>35501</v>
      </c>
      <c r="L1254">
        <v>3000</v>
      </c>
      <c r="M1254">
        <v>7</v>
      </c>
      <c r="N1254">
        <v>1</v>
      </c>
      <c r="O1254">
        <v>9</v>
      </c>
      <c r="P1254" t="str">
        <f t="shared" si="535"/>
        <v>0</v>
      </c>
      <c r="Q1254" t="s">
        <v>30</v>
      </c>
      <c r="R1254" s="2">
        <f t="shared" si="536"/>
        <v>143809.63999999998</v>
      </c>
      <c r="S1254" s="2">
        <f t="shared" si="537"/>
        <v>143810</v>
      </c>
      <c r="T1254" s="2">
        <f t="shared" si="538"/>
        <v>-0.36000000001513399</v>
      </c>
      <c r="U1254" s="2">
        <v>0</v>
      </c>
      <c r="V1254" s="3">
        <f t="shared" si="539"/>
        <v>0</v>
      </c>
      <c r="W1254" s="5">
        <f t="shared" si="540"/>
        <v>0</v>
      </c>
      <c r="X1254" s="2">
        <v>0</v>
      </c>
      <c r="Y1254" s="3">
        <f t="shared" si="541"/>
        <v>0</v>
      </c>
      <c r="Z1254" s="5">
        <f t="shared" si="542"/>
        <v>0</v>
      </c>
      <c r="AA1254" s="2">
        <v>0</v>
      </c>
      <c r="AB1254" s="3">
        <f t="shared" si="543"/>
        <v>0</v>
      </c>
      <c r="AC1254" s="5">
        <f t="shared" si="544"/>
        <v>0</v>
      </c>
      <c r="AD1254" s="2">
        <v>288.06</v>
      </c>
      <c r="AE1254" s="3">
        <f t="shared" si="545"/>
        <v>288</v>
      </c>
      <c r="AF1254" s="5">
        <f t="shared" si="546"/>
        <v>6.0000000000002274E-2</v>
      </c>
      <c r="AG1254" s="2">
        <v>74002.53</v>
      </c>
      <c r="AH1254" s="3">
        <f t="shared" si="547"/>
        <v>74003</v>
      </c>
      <c r="AI1254" s="5">
        <f t="shared" si="548"/>
        <v>-0.47000000000116415</v>
      </c>
      <c r="AJ1254" s="2">
        <v>0</v>
      </c>
      <c r="AK1254" s="3">
        <f t="shared" si="549"/>
        <v>0</v>
      </c>
      <c r="AL1254" s="5">
        <f t="shared" si="550"/>
        <v>0</v>
      </c>
      <c r="AM1254" s="2">
        <v>0</v>
      </c>
      <c r="AN1254" s="3">
        <f t="shared" si="551"/>
        <v>0</v>
      </c>
      <c r="AO1254" s="5">
        <f t="shared" si="552"/>
        <v>0</v>
      </c>
      <c r="AP1254" s="2">
        <v>7464.11</v>
      </c>
      <c r="AQ1254" s="3">
        <f t="shared" si="553"/>
        <v>7464</v>
      </c>
      <c r="AR1254" s="5">
        <f t="shared" si="554"/>
        <v>0.10999999999967258</v>
      </c>
      <c r="AS1254" s="2">
        <v>7271</v>
      </c>
      <c r="AT1254" s="3">
        <f t="shared" si="555"/>
        <v>7271</v>
      </c>
      <c r="AU1254" s="5">
        <f t="shared" si="556"/>
        <v>0</v>
      </c>
      <c r="AV1254" s="2">
        <v>7912</v>
      </c>
      <c r="AW1254" s="3">
        <f t="shared" si="557"/>
        <v>7912</v>
      </c>
      <c r="AX1254" s="5">
        <f t="shared" si="558"/>
        <v>0</v>
      </c>
      <c r="AY1254" s="2">
        <v>28483.31</v>
      </c>
      <c r="AZ1254" s="3">
        <f t="shared" si="559"/>
        <v>28483</v>
      </c>
      <c r="BA1254" s="5">
        <f t="shared" si="560"/>
        <v>0.31000000000130967</v>
      </c>
      <c r="BB1254" s="2">
        <v>18388.63</v>
      </c>
      <c r="BC1254" s="3">
        <f t="shared" si="561"/>
        <v>18389</v>
      </c>
      <c r="BD1254" s="5">
        <f t="shared" si="562"/>
        <v>-0.36999999999898137</v>
      </c>
    </row>
    <row r="1255" spans="1:56" x14ac:dyDescent="0.25">
      <c r="A1255">
        <v>2015</v>
      </c>
      <c r="B1255">
        <v>12</v>
      </c>
      <c r="C1255" t="s">
        <v>28</v>
      </c>
      <c r="D1255">
        <v>2</v>
      </c>
      <c r="E1255">
        <v>6</v>
      </c>
      <c r="F1255">
        <v>8</v>
      </c>
      <c r="G1255">
        <v>0</v>
      </c>
      <c r="H1255">
        <v>12</v>
      </c>
      <c r="I1255" t="s">
        <v>35</v>
      </c>
      <c r="J1255">
        <v>149</v>
      </c>
      <c r="K1255">
        <v>35701</v>
      </c>
      <c r="L1255">
        <v>3000</v>
      </c>
      <c r="M1255">
        <v>7</v>
      </c>
      <c r="N1255">
        <v>1</v>
      </c>
      <c r="O1255">
        <v>9</v>
      </c>
      <c r="P1255" t="str">
        <f t="shared" si="535"/>
        <v>0</v>
      </c>
      <c r="Q1255" t="s">
        <v>30</v>
      </c>
      <c r="R1255" s="2">
        <f t="shared" si="536"/>
        <v>51765</v>
      </c>
      <c r="S1255" s="2">
        <f t="shared" si="537"/>
        <v>51765</v>
      </c>
      <c r="T1255" s="2">
        <f t="shared" si="538"/>
        <v>0</v>
      </c>
      <c r="U1255" s="2">
        <v>0</v>
      </c>
      <c r="V1255" s="3">
        <f t="shared" si="539"/>
        <v>0</v>
      </c>
      <c r="W1255" s="5">
        <f t="shared" si="540"/>
        <v>0</v>
      </c>
      <c r="X1255" s="2">
        <v>0</v>
      </c>
      <c r="Y1255" s="3">
        <f t="shared" si="541"/>
        <v>0</v>
      </c>
      <c r="Z1255" s="5">
        <f t="shared" si="542"/>
        <v>0</v>
      </c>
      <c r="AA1255" s="2">
        <v>0</v>
      </c>
      <c r="AB1255" s="3">
        <f t="shared" si="543"/>
        <v>0</v>
      </c>
      <c r="AC1255" s="5">
        <f t="shared" si="544"/>
        <v>0</v>
      </c>
      <c r="AD1255" s="2">
        <v>0</v>
      </c>
      <c r="AE1255" s="3">
        <f t="shared" si="545"/>
        <v>0</v>
      </c>
      <c r="AF1255" s="5">
        <f t="shared" si="546"/>
        <v>0</v>
      </c>
      <c r="AG1255" s="2">
        <v>0</v>
      </c>
      <c r="AH1255" s="3">
        <f t="shared" si="547"/>
        <v>0</v>
      </c>
      <c r="AI1255" s="5">
        <f t="shared" si="548"/>
        <v>0</v>
      </c>
      <c r="AJ1255" s="2">
        <v>51765</v>
      </c>
      <c r="AK1255" s="3">
        <f t="shared" si="549"/>
        <v>51765</v>
      </c>
      <c r="AL1255" s="5">
        <f t="shared" si="550"/>
        <v>0</v>
      </c>
      <c r="AM1255" s="2">
        <v>0</v>
      </c>
      <c r="AN1255" s="3">
        <f t="shared" si="551"/>
        <v>0</v>
      </c>
      <c r="AO1255" s="5">
        <f t="shared" si="552"/>
        <v>0</v>
      </c>
      <c r="AP1255" s="2">
        <v>0</v>
      </c>
      <c r="AQ1255" s="3">
        <f t="shared" si="553"/>
        <v>0</v>
      </c>
      <c r="AR1255" s="5">
        <f t="shared" si="554"/>
        <v>0</v>
      </c>
      <c r="AS1255" s="2">
        <v>0</v>
      </c>
      <c r="AT1255" s="3">
        <f t="shared" si="555"/>
        <v>0</v>
      </c>
      <c r="AU1255" s="5">
        <f t="shared" si="556"/>
        <v>0</v>
      </c>
      <c r="AV1255" s="2">
        <v>0</v>
      </c>
      <c r="AW1255" s="3">
        <f t="shared" si="557"/>
        <v>0</v>
      </c>
      <c r="AX1255" s="5">
        <f t="shared" si="558"/>
        <v>0</v>
      </c>
      <c r="AY1255" s="2">
        <v>0</v>
      </c>
      <c r="AZ1255" s="3">
        <f t="shared" si="559"/>
        <v>0</v>
      </c>
      <c r="BA1255" s="5">
        <f t="shared" si="560"/>
        <v>0</v>
      </c>
      <c r="BB1255" s="2">
        <v>0</v>
      </c>
      <c r="BC1255" s="3">
        <f t="shared" si="561"/>
        <v>0</v>
      </c>
      <c r="BD1255" s="5">
        <f t="shared" si="562"/>
        <v>0</v>
      </c>
    </row>
    <row r="1256" spans="1:56" x14ac:dyDescent="0.25">
      <c r="A1256">
        <v>2015</v>
      </c>
      <c r="B1256">
        <v>12</v>
      </c>
      <c r="C1256" t="s">
        <v>28</v>
      </c>
      <c r="D1256">
        <v>2</v>
      </c>
      <c r="E1256">
        <v>6</v>
      </c>
      <c r="F1256">
        <v>8</v>
      </c>
      <c r="G1256">
        <v>0</v>
      </c>
      <c r="H1256">
        <v>12</v>
      </c>
      <c r="I1256" t="s">
        <v>35</v>
      </c>
      <c r="J1256">
        <v>149</v>
      </c>
      <c r="K1256">
        <v>35801</v>
      </c>
      <c r="L1256">
        <v>3000</v>
      </c>
      <c r="M1256">
        <v>7</v>
      </c>
      <c r="N1256">
        <v>1</v>
      </c>
      <c r="O1256">
        <v>9</v>
      </c>
      <c r="P1256" t="str">
        <f t="shared" si="535"/>
        <v>0</v>
      </c>
      <c r="Q1256" t="s">
        <v>30</v>
      </c>
      <c r="R1256" s="2">
        <f t="shared" si="536"/>
        <v>4407148.6900000013</v>
      </c>
      <c r="S1256" s="2">
        <f t="shared" si="537"/>
        <v>4407150</v>
      </c>
      <c r="T1256" s="2">
        <f t="shared" si="538"/>
        <v>-1.3099999986588955</v>
      </c>
      <c r="U1256" s="2">
        <v>0</v>
      </c>
      <c r="V1256" s="3">
        <f t="shared" si="539"/>
        <v>0</v>
      </c>
      <c r="W1256" s="5">
        <f t="shared" si="540"/>
        <v>0</v>
      </c>
      <c r="X1256" s="2">
        <v>0</v>
      </c>
      <c r="Y1256" s="3">
        <f t="shared" si="541"/>
        <v>0</v>
      </c>
      <c r="Z1256" s="5">
        <f t="shared" si="542"/>
        <v>0</v>
      </c>
      <c r="AA1256" s="2">
        <v>0</v>
      </c>
      <c r="AB1256" s="3">
        <f t="shared" si="543"/>
        <v>0</v>
      </c>
      <c r="AC1256" s="5">
        <f t="shared" si="544"/>
        <v>0</v>
      </c>
      <c r="AD1256" s="2">
        <v>1044</v>
      </c>
      <c r="AE1256" s="3">
        <f t="shared" si="545"/>
        <v>1044</v>
      </c>
      <c r="AF1256" s="5">
        <f t="shared" si="546"/>
        <v>0</v>
      </c>
      <c r="AG1256" s="2">
        <v>0</v>
      </c>
      <c r="AH1256" s="3">
        <f t="shared" si="547"/>
        <v>0</v>
      </c>
      <c r="AI1256" s="5">
        <f t="shared" si="548"/>
        <v>0</v>
      </c>
      <c r="AJ1256" s="2">
        <v>117288</v>
      </c>
      <c r="AK1256" s="3">
        <f t="shared" si="549"/>
        <v>117288</v>
      </c>
      <c r="AL1256" s="5">
        <f t="shared" si="550"/>
        <v>0</v>
      </c>
      <c r="AM1256" s="2">
        <v>3220211.7</v>
      </c>
      <c r="AN1256" s="3">
        <f t="shared" si="551"/>
        <v>3220212</v>
      </c>
      <c r="AO1256" s="5">
        <f t="shared" si="552"/>
        <v>-0.29999999981373549</v>
      </c>
      <c r="AP1256" s="2">
        <v>753802.85</v>
      </c>
      <c r="AQ1256" s="3">
        <f t="shared" si="553"/>
        <v>753803</v>
      </c>
      <c r="AR1256" s="5">
        <f t="shared" si="554"/>
        <v>-0.15000000002328306</v>
      </c>
      <c r="AS1256" s="2">
        <v>136784</v>
      </c>
      <c r="AT1256" s="3">
        <f t="shared" si="555"/>
        <v>136784</v>
      </c>
      <c r="AU1256" s="5">
        <f t="shared" si="556"/>
        <v>0</v>
      </c>
      <c r="AV1256" s="2">
        <v>61507</v>
      </c>
      <c r="AW1256" s="3">
        <f t="shared" si="557"/>
        <v>61507</v>
      </c>
      <c r="AX1256" s="5">
        <f t="shared" si="558"/>
        <v>0</v>
      </c>
      <c r="AY1256" s="2">
        <v>92840.61</v>
      </c>
      <c r="AZ1256" s="3">
        <f t="shared" si="559"/>
        <v>92841</v>
      </c>
      <c r="BA1256" s="5">
        <f t="shared" si="560"/>
        <v>-0.38999999999941792</v>
      </c>
      <c r="BB1256" s="2">
        <v>23670.53</v>
      </c>
      <c r="BC1256" s="3">
        <f t="shared" si="561"/>
        <v>23671</v>
      </c>
      <c r="BD1256" s="5">
        <f t="shared" si="562"/>
        <v>-0.47000000000116415</v>
      </c>
    </row>
    <row r="1257" spans="1:56" x14ac:dyDescent="0.25">
      <c r="A1257">
        <v>2015</v>
      </c>
      <c r="B1257">
        <v>12</v>
      </c>
      <c r="C1257" t="s">
        <v>28</v>
      </c>
      <c r="D1257">
        <v>2</v>
      </c>
      <c r="E1257">
        <v>6</v>
      </c>
      <c r="F1257">
        <v>8</v>
      </c>
      <c r="G1257">
        <v>0</v>
      </c>
      <c r="H1257">
        <v>12</v>
      </c>
      <c r="I1257" t="s">
        <v>35</v>
      </c>
      <c r="J1257">
        <v>149</v>
      </c>
      <c r="K1257">
        <v>35901</v>
      </c>
      <c r="L1257">
        <v>3000</v>
      </c>
      <c r="M1257">
        <v>7</v>
      </c>
      <c r="N1257">
        <v>1</v>
      </c>
      <c r="O1257">
        <v>9</v>
      </c>
      <c r="P1257" t="str">
        <f t="shared" si="535"/>
        <v>0</v>
      </c>
      <c r="Q1257" t="s">
        <v>30</v>
      </c>
      <c r="R1257" s="2">
        <f t="shared" si="536"/>
        <v>71065</v>
      </c>
      <c r="S1257" s="2">
        <f t="shared" si="537"/>
        <v>71065</v>
      </c>
      <c r="T1257" s="2">
        <f t="shared" si="538"/>
        <v>0</v>
      </c>
      <c r="U1257" s="2">
        <v>0</v>
      </c>
      <c r="V1257" s="3">
        <f t="shared" si="539"/>
        <v>0</v>
      </c>
      <c r="W1257" s="5">
        <f t="shared" si="540"/>
        <v>0</v>
      </c>
      <c r="X1257" s="2">
        <v>0</v>
      </c>
      <c r="Y1257" s="3">
        <f t="shared" si="541"/>
        <v>0</v>
      </c>
      <c r="Z1257" s="5">
        <f t="shared" si="542"/>
        <v>0</v>
      </c>
      <c r="AA1257" s="2">
        <v>0</v>
      </c>
      <c r="AB1257" s="3">
        <f t="shared" si="543"/>
        <v>0</v>
      </c>
      <c r="AC1257" s="5">
        <f t="shared" si="544"/>
        <v>0</v>
      </c>
      <c r="AD1257" s="2">
        <v>0</v>
      </c>
      <c r="AE1257" s="3">
        <f t="shared" si="545"/>
        <v>0</v>
      </c>
      <c r="AF1257" s="5">
        <f t="shared" si="546"/>
        <v>0</v>
      </c>
      <c r="AG1257" s="2">
        <v>0</v>
      </c>
      <c r="AH1257" s="3">
        <f t="shared" si="547"/>
        <v>0</v>
      </c>
      <c r="AI1257" s="5">
        <f t="shared" si="548"/>
        <v>0</v>
      </c>
      <c r="AJ1257" s="2">
        <v>0</v>
      </c>
      <c r="AK1257" s="3">
        <f t="shared" si="549"/>
        <v>0</v>
      </c>
      <c r="AL1257" s="5">
        <f t="shared" si="550"/>
        <v>0</v>
      </c>
      <c r="AM1257" s="2">
        <v>5341</v>
      </c>
      <c r="AN1257" s="3">
        <f t="shared" si="551"/>
        <v>5341</v>
      </c>
      <c r="AO1257" s="5">
        <f t="shared" si="552"/>
        <v>0</v>
      </c>
      <c r="AP1257" s="2">
        <v>11964</v>
      </c>
      <c r="AQ1257" s="3">
        <f t="shared" si="553"/>
        <v>11964</v>
      </c>
      <c r="AR1257" s="5">
        <f t="shared" si="554"/>
        <v>0</v>
      </c>
      <c r="AS1257" s="2">
        <v>11161</v>
      </c>
      <c r="AT1257" s="3">
        <f t="shared" si="555"/>
        <v>11161</v>
      </c>
      <c r="AU1257" s="5">
        <f t="shared" si="556"/>
        <v>0</v>
      </c>
      <c r="AV1257" s="2">
        <v>5341</v>
      </c>
      <c r="AW1257" s="3">
        <f t="shared" si="557"/>
        <v>5341</v>
      </c>
      <c r="AX1257" s="5">
        <f t="shared" si="558"/>
        <v>0</v>
      </c>
      <c r="AY1257" s="2">
        <v>5618.58</v>
      </c>
      <c r="AZ1257" s="3">
        <f t="shared" si="559"/>
        <v>5619</v>
      </c>
      <c r="BA1257" s="5">
        <f t="shared" si="560"/>
        <v>-0.42000000000007276</v>
      </c>
      <c r="BB1257" s="2">
        <v>31639.42</v>
      </c>
      <c r="BC1257" s="3">
        <f t="shared" si="561"/>
        <v>31639</v>
      </c>
      <c r="BD1257" s="5">
        <f t="shared" si="562"/>
        <v>0.41999999999825377</v>
      </c>
    </row>
    <row r="1258" spans="1:56" x14ac:dyDescent="0.25">
      <c r="A1258">
        <v>2015</v>
      </c>
      <c r="B1258">
        <v>12</v>
      </c>
      <c r="C1258" t="s">
        <v>28</v>
      </c>
      <c r="D1258">
        <v>2</v>
      </c>
      <c r="E1258">
        <v>6</v>
      </c>
      <c r="F1258">
        <v>8</v>
      </c>
      <c r="G1258">
        <v>0</v>
      </c>
      <c r="H1258">
        <v>12</v>
      </c>
      <c r="I1258" t="s">
        <v>35</v>
      </c>
      <c r="J1258">
        <v>149</v>
      </c>
      <c r="K1258">
        <v>37104</v>
      </c>
      <c r="L1258">
        <v>3000</v>
      </c>
      <c r="M1258">
        <v>7</v>
      </c>
      <c r="N1258">
        <v>1</v>
      </c>
      <c r="O1258">
        <v>9</v>
      </c>
      <c r="P1258" t="str">
        <f t="shared" si="535"/>
        <v>0</v>
      </c>
      <c r="Q1258" t="s">
        <v>30</v>
      </c>
      <c r="R1258" s="2">
        <f t="shared" si="536"/>
        <v>997382.6</v>
      </c>
      <c r="S1258" s="2">
        <f t="shared" si="537"/>
        <v>997383</v>
      </c>
      <c r="T1258" s="2">
        <f t="shared" si="538"/>
        <v>-0.40000000002328306</v>
      </c>
      <c r="U1258" s="2">
        <v>16796.91</v>
      </c>
      <c r="V1258" s="3">
        <f t="shared" si="539"/>
        <v>16797</v>
      </c>
      <c r="W1258" s="5">
        <f t="shared" si="540"/>
        <v>-9.0000000000145519E-2</v>
      </c>
      <c r="X1258" s="2">
        <v>3800</v>
      </c>
      <c r="Y1258" s="3">
        <f t="shared" si="541"/>
        <v>3800</v>
      </c>
      <c r="Z1258" s="5">
        <f t="shared" si="542"/>
        <v>0</v>
      </c>
      <c r="AA1258" s="2">
        <v>485847.15</v>
      </c>
      <c r="AB1258" s="3">
        <f t="shared" si="543"/>
        <v>485847</v>
      </c>
      <c r="AC1258" s="5">
        <f t="shared" si="544"/>
        <v>0.15000000002328306</v>
      </c>
      <c r="AD1258" s="2">
        <v>0</v>
      </c>
      <c r="AE1258" s="3">
        <f t="shared" si="545"/>
        <v>0</v>
      </c>
      <c r="AF1258" s="5">
        <f t="shared" si="546"/>
        <v>0</v>
      </c>
      <c r="AG1258" s="2">
        <v>0</v>
      </c>
      <c r="AH1258" s="3">
        <f t="shared" si="547"/>
        <v>0</v>
      </c>
      <c r="AI1258" s="5">
        <f t="shared" si="548"/>
        <v>0</v>
      </c>
      <c r="AJ1258" s="2">
        <v>79524</v>
      </c>
      <c r="AK1258" s="3">
        <f t="shared" si="549"/>
        <v>79524</v>
      </c>
      <c r="AL1258" s="5">
        <f t="shared" si="550"/>
        <v>0</v>
      </c>
      <c r="AM1258" s="2">
        <v>48355.94</v>
      </c>
      <c r="AN1258" s="3">
        <f t="shared" si="551"/>
        <v>48356</v>
      </c>
      <c r="AO1258" s="5">
        <f t="shared" si="552"/>
        <v>-5.9999999997671694E-2</v>
      </c>
      <c r="AP1258" s="2">
        <v>216356</v>
      </c>
      <c r="AQ1258" s="3">
        <f t="shared" si="553"/>
        <v>216356</v>
      </c>
      <c r="AR1258" s="5">
        <f t="shared" si="554"/>
        <v>0</v>
      </c>
      <c r="AS1258" s="2">
        <v>135529.60000000001</v>
      </c>
      <c r="AT1258" s="3">
        <f t="shared" si="555"/>
        <v>135530</v>
      </c>
      <c r="AU1258" s="5">
        <f t="shared" si="556"/>
        <v>-0.39999999999417923</v>
      </c>
      <c r="AV1258" s="2">
        <v>400</v>
      </c>
      <c r="AW1258" s="3">
        <f t="shared" si="557"/>
        <v>400</v>
      </c>
      <c r="AX1258" s="5">
        <f t="shared" si="558"/>
        <v>0</v>
      </c>
      <c r="AY1258" s="2">
        <v>0</v>
      </c>
      <c r="AZ1258" s="3">
        <f t="shared" si="559"/>
        <v>0</v>
      </c>
      <c r="BA1258" s="5">
        <f t="shared" si="560"/>
        <v>0</v>
      </c>
      <c r="BB1258" s="2">
        <v>10773</v>
      </c>
      <c r="BC1258" s="3">
        <f t="shared" si="561"/>
        <v>10773</v>
      </c>
      <c r="BD1258" s="5">
        <f t="shared" si="562"/>
        <v>0</v>
      </c>
    </row>
    <row r="1259" spans="1:56" x14ac:dyDescent="0.25">
      <c r="A1259">
        <v>2015</v>
      </c>
      <c r="B1259">
        <v>12</v>
      </c>
      <c r="C1259" t="s">
        <v>28</v>
      </c>
      <c r="D1259">
        <v>2</v>
      </c>
      <c r="E1259">
        <v>6</v>
      </c>
      <c r="F1259">
        <v>8</v>
      </c>
      <c r="G1259">
        <v>0</v>
      </c>
      <c r="H1259">
        <v>12</v>
      </c>
      <c r="I1259" t="s">
        <v>35</v>
      </c>
      <c r="J1259">
        <v>149</v>
      </c>
      <c r="K1259">
        <v>37106</v>
      </c>
      <c r="L1259">
        <v>3000</v>
      </c>
      <c r="M1259">
        <v>7</v>
      </c>
      <c r="N1259">
        <v>1</v>
      </c>
      <c r="O1259">
        <v>9</v>
      </c>
      <c r="P1259" t="str">
        <f t="shared" si="535"/>
        <v>0</v>
      </c>
      <c r="Q1259" t="s">
        <v>30</v>
      </c>
      <c r="R1259" s="2">
        <f t="shared" si="536"/>
        <v>85045</v>
      </c>
      <c r="S1259" s="2">
        <f t="shared" si="537"/>
        <v>85045</v>
      </c>
      <c r="T1259" s="2">
        <f t="shared" si="538"/>
        <v>0</v>
      </c>
      <c r="U1259" s="2">
        <v>0</v>
      </c>
      <c r="V1259" s="3">
        <f t="shared" si="539"/>
        <v>0</v>
      </c>
      <c r="W1259" s="5">
        <f t="shared" si="540"/>
        <v>0</v>
      </c>
      <c r="X1259" s="2">
        <v>0</v>
      </c>
      <c r="Y1259" s="3">
        <f t="shared" si="541"/>
        <v>0</v>
      </c>
      <c r="Z1259" s="5">
        <f t="shared" si="542"/>
        <v>0</v>
      </c>
      <c r="AA1259" s="2">
        <v>17847</v>
      </c>
      <c r="AB1259" s="3">
        <f t="shared" si="543"/>
        <v>17847</v>
      </c>
      <c r="AC1259" s="5">
        <f t="shared" si="544"/>
        <v>0</v>
      </c>
      <c r="AD1259" s="2">
        <v>0</v>
      </c>
      <c r="AE1259" s="3">
        <f t="shared" si="545"/>
        <v>0</v>
      </c>
      <c r="AF1259" s="5">
        <f t="shared" si="546"/>
        <v>0</v>
      </c>
      <c r="AG1259" s="2">
        <v>0</v>
      </c>
      <c r="AH1259" s="3">
        <f t="shared" si="547"/>
        <v>0</v>
      </c>
      <c r="AI1259" s="5">
        <f t="shared" si="548"/>
        <v>0</v>
      </c>
      <c r="AJ1259" s="2">
        <v>47714</v>
      </c>
      <c r="AK1259" s="3">
        <f t="shared" si="549"/>
        <v>47714</v>
      </c>
      <c r="AL1259" s="5">
        <f t="shared" si="550"/>
        <v>0</v>
      </c>
      <c r="AM1259" s="2">
        <v>0</v>
      </c>
      <c r="AN1259" s="3">
        <f t="shared" si="551"/>
        <v>0</v>
      </c>
      <c r="AO1259" s="5">
        <f t="shared" si="552"/>
        <v>0</v>
      </c>
      <c r="AP1259" s="2">
        <v>19484</v>
      </c>
      <c r="AQ1259" s="3">
        <f t="shared" si="553"/>
        <v>19484</v>
      </c>
      <c r="AR1259" s="5">
        <f t="shared" si="554"/>
        <v>0</v>
      </c>
      <c r="AS1259" s="2">
        <v>0</v>
      </c>
      <c r="AT1259" s="3">
        <f t="shared" si="555"/>
        <v>0</v>
      </c>
      <c r="AU1259" s="5">
        <f t="shared" si="556"/>
        <v>0</v>
      </c>
      <c r="AV1259" s="2">
        <v>0</v>
      </c>
      <c r="AW1259" s="3">
        <f t="shared" si="557"/>
        <v>0</v>
      </c>
      <c r="AX1259" s="5">
        <f t="shared" si="558"/>
        <v>0</v>
      </c>
      <c r="AY1259" s="2">
        <v>0</v>
      </c>
      <c r="AZ1259" s="3">
        <f t="shared" si="559"/>
        <v>0</v>
      </c>
      <c r="BA1259" s="5">
        <f t="shared" si="560"/>
        <v>0</v>
      </c>
      <c r="BB1259" s="2">
        <v>0</v>
      </c>
      <c r="BC1259" s="3">
        <f t="shared" si="561"/>
        <v>0</v>
      </c>
      <c r="BD1259" s="5">
        <f t="shared" si="562"/>
        <v>0</v>
      </c>
    </row>
    <row r="1260" spans="1:56" x14ac:dyDescent="0.25">
      <c r="A1260">
        <v>2015</v>
      </c>
      <c r="B1260">
        <v>12</v>
      </c>
      <c r="C1260" t="s">
        <v>28</v>
      </c>
      <c r="D1260">
        <v>2</v>
      </c>
      <c r="E1260">
        <v>6</v>
      </c>
      <c r="F1260">
        <v>8</v>
      </c>
      <c r="G1260">
        <v>0</v>
      </c>
      <c r="H1260">
        <v>12</v>
      </c>
      <c r="I1260" t="s">
        <v>35</v>
      </c>
      <c r="J1260">
        <v>149</v>
      </c>
      <c r="K1260">
        <v>37204</v>
      </c>
      <c r="L1260">
        <v>3000</v>
      </c>
      <c r="M1260">
        <v>7</v>
      </c>
      <c r="N1260">
        <v>1</v>
      </c>
      <c r="O1260">
        <v>9</v>
      </c>
      <c r="P1260" t="str">
        <f t="shared" si="535"/>
        <v>0</v>
      </c>
      <c r="Q1260" t="s">
        <v>30</v>
      </c>
      <c r="R1260" s="2">
        <f t="shared" si="536"/>
        <v>56040</v>
      </c>
      <c r="S1260" s="2">
        <f t="shared" si="537"/>
        <v>56040</v>
      </c>
      <c r="T1260" s="2">
        <f t="shared" si="538"/>
        <v>0</v>
      </c>
      <c r="U1260" s="2">
        <v>0</v>
      </c>
      <c r="V1260" s="3">
        <f t="shared" si="539"/>
        <v>0</v>
      </c>
      <c r="W1260" s="5">
        <f t="shared" si="540"/>
        <v>0</v>
      </c>
      <c r="X1260" s="2">
        <v>0</v>
      </c>
      <c r="Y1260" s="3">
        <f t="shared" si="541"/>
        <v>0</v>
      </c>
      <c r="Z1260" s="5">
        <f t="shared" si="542"/>
        <v>0</v>
      </c>
      <c r="AA1260" s="2">
        <v>0</v>
      </c>
      <c r="AB1260" s="3">
        <f t="shared" si="543"/>
        <v>0</v>
      </c>
      <c r="AC1260" s="5">
        <f t="shared" si="544"/>
        <v>0</v>
      </c>
      <c r="AD1260" s="2">
        <v>1367</v>
      </c>
      <c r="AE1260" s="3">
        <f t="shared" si="545"/>
        <v>1367</v>
      </c>
      <c r="AF1260" s="5">
        <f t="shared" si="546"/>
        <v>0</v>
      </c>
      <c r="AG1260" s="2">
        <v>0</v>
      </c>
      <c r="AH1260" s="3">
        <f t="shared" si="547"/>
        <v>0</v>
      </c>
      <c r="AI1260" s="5">
        <f t="shared" si="548"/>
        <v>0</v>
      </c>
      <c r="AJ1260" s="2">
        <v>1816</v>
      </c>
      <c r="AK1260" s="3">
        <f t="shared" si="549"/>
        <v>1816</v>
      </c>
      <c r="AL1260" s="5">
        <f t="shared" si="550"/>
        <v>0</v>
      </c>
      <c r="AM1260" s="2">
        <v>2040</v>
      </c>
      <c r="AN1260" s="3">
        <f t="shared" si="551"/>
        <v>2040</v>
      </c>
      <c r="AO1260" s="5">
        <f t="shared" si="552"/>
        <v>0</v>
      </c>
      <c r="AP1260" s="2">
        <v>48100</v>
      </c>
      <c r="AQ1260" s="3">
        <f t="shared" si="553"/>
        <v>48100</v>
      </c>
      <c r="AR1260" s="5">
        <f t="shared" si="554"/>
        <v>0</v>
      </c>
      <c r="AS1260" s="2">
        <v>0</v>
      </c>
      <c r="AT1260" s="3">
        <f t="shared" si="555"/>
        <v>0</v>
      </c>
      <c r="AU1260" s="5">
        <f t="shared" si="556"/>
        <v>0</v>
      </c>
      <c r="AV1260" s="2">
        <v>0</v>
      </c>
      <c r="AW1260" s="3">
        <f t="shared" si="557"/>
        <v>0</v>
      </c>
      <c r="AX1260" s="5">
        <f t="shared" si="558"/>
        <v>0</v>
      </c>
      <c r="AY1260" s="2">
        <v>2717</v>
      </c>
      <c r="AZ1260" s="3">
        <f t="shared" si="559"/>
        <v>2717</v>
      </c>
      <c r="BA1260" s="5">
        <f t="shared" si="560"/>
        <v>0</v>
      </c>
      <c r="BB1260" s="2">
        <v>0</v>
      </c>
      <c r="BC1260" s="3">
        <f t="shared" si="561"/>
        <v>0</v>
      </c>
      <c r="BD1260" s="5">
        <f t="shared" si="562"/>
        <v>0</v>
      </c>
    </row>
    <row r="1261" spans="1:56" x14ac:dyDescent="0.25">
      <c r="A1261">
        <v>2015</v>
      </c>
      <c r="B1261">
        <v>12</v>
      </c>
      <c r="C1261" t="s">
        <v>28</v>
      </c>
      <c r="D1261">
        <v>2</v>
      </c>
      <c r="E1261">
        <v>6</v>
      </c>
      <c r="F1261">
        <v>8</v>
      </c>
      <c r="G1261">
        <v>0</v>
      </c>
      <c r="H1261">
        <v>12</v>
      </c>
      <c r="I1261" t="s">
        <v>35</v>
      </c>
      <c r="J1261">
        <v>149</v>
      </c>
      <c r="K1261">
        <v>37504</v>
      </c>
      <c r="L1261">
        <v>3000</v>
      </c>
      <c r="M1261">
        <v>7</v>
      </c>
      <c r="N1261">
        <v>1</v>
      </c>
      <c r="O1261">
        <v>9</v>
      </c>
      <c r="P1261" t="str">
        <f t="shared" si="535"/>
        <v>0</v>
      </c>
      <c r="Q1261" t="s">
        <v>30</v>
      </c>
      <c r="R1261" s="2">
        <f t="shared" si="536"/>
        <v>337455.12</v>
      </c>
      <c r="S1261" s="2">
        <f t="shared" si="537"/>
        <v>337455</v>
      </c>
      <c r="T1261" s="2">
        <f t="shared" si="538"/>
        <v>0.11999999999534339</v>
      </c>
      <c r="U1261" s="2">
        <v>0</v>
      </c>
      <c r="V1261" s="3">
        <f t="shared" si="539"/>
        <v>0</v>
      </c>
      <c r="W1261" s="5">
        <f t="shared" si="540"/>
        <v>0</v>
      </c>
      <c r="X1261" s="2">
        <v>0</v>
      </c>
      <c r="Y1261" s="3">
        <f t="shared" si="541"/>
        <v>0</v>
      </c>
      <c r="Z1261" s="5">
        <f t="shared" si="542"/>
        <v>0</v>
      </c>
      <c r="AA1261" s="2">
        <v>625</v>
      </c>
      <c r="AB1261" s="3">
        <f t="shared" si="543"/>
        <v>625</v>
      </c>
      <c r="AC1261" s="5">
        <f t="shared" si="544"/>
        <v>0</v>
      </c>
      <c r="AD1261" s="2">
        <v>19378</v>
      </c>
      <c r="AE1261" s="3">
        <f t="shared" si="545"/>
        <v>19378</v>
      </c>
      <c r="AF1261" s="5">
        <f t="shared" si="546"/>
        <v>0</v>
      </c>
      <c r="AG1261" s="2">
        <v>15295</v>
      </c>
      <c r="AH1261" s="3">
        <f t="shared" si="547"/>
        <v>15295</v>
      </c>
      <c r="AI1261" s="5">
        <f t="shared" si="548"/>
        <v>0</v>
      </c>
      <c r="AJ1261" s="2">
        <v>48159</v>
      </c>
      <c r="AK1261" s="3">
        <f t="shared" si="549"/>
        <v>48159</v>
      </c>
      <c r="AL1261" s="5">
        <f t="shared" si="550"/>
        <v>0</v>
      </c>
      <c r="AM1261" s="2">
        <v>38793.5</v>
      </c>
      <c r="AN1261" s="3">
        <f t="shared" si="551"/>
        <v>38794</v>
      </c>
      <c r="AO1261" s="5">
        <f t="shared" si="552"/>
        <v>-0.5</v>
      </c>
      <c r="AP1261" s="2">
        <v>164499.22</v>
      </c>
      <c r="AQ1261" s="3">
        <f t="shared" si="553"/>
        <v>164499</v>
      </c>
      <c r="AR1261" s="5">
        <f t="shared" si="554"/>
        <v>0.22000000000116415</v>
      </c>
      <c r="AS1261" s="2">
        <v>50705.4</v>
      </c>
      <c r="AT1261" s="3">
        <f t="shared" si="555"/>
        <v>50705</v>
      </c>
      <c r="AU1261" s="5">
        <f t="shared" si="556"/>
        <v>0.40000000000145519</v>
      </c>
      <c r="AV1261" s="2">
        <v>0</v>
      </c>
      <c r="AW1261" s="3">
        <f t="shared" si="557"/>
        <v>0</v>
      </c>
      <c r="AX1261" s="5">
        <f t="shared" si="558"/>
        <v>0</v>
      </c>
      <c r="AY1261" s="2">
        <v>0</v>
      </c>
      <c r="AZ1261" s="3">
        <f t="shared" si="559"/>
        <v>0</v>
      </c>
      <c r="BA1261" s="5">
        <f t="shared" si="560"/>
        <v>0</v>
      </c>
      <c r="BB1261" s="2">
        <v>0</v>
      </c>
      <c r="BC1261" s="3">
        <f t="shared" si="561"/>
        <v>0</v>
      </c>
      <c r="BD1261" s="5">
        <f t="shared" si="562"/>
        <v>0</v>
      </c>
    </row>
    <row r="1262" spans="1:56" x14ac:dyDescent="0.25">
      <c r="A1262">
        <v>2015</v>
      </c>
      <c r="B1262">
        <v>12</v>
      </c>
      <c r="C1262" t="s">
        <v>28</v>
      </c>
      <c r="D1262">
        <v>2</v>
      </c>
      <c r="E1262">
        <v>6</v>
      </c>
      <c r="F1262">
        <v>8</v>
      </c>
      <c r="G1262">
        <v>0</v>
      </c>
      <c r="H1262">
        <v>12</v>
      </c>
      <c r="I1262" t="s">
        <v>35</v>
      </c>
      <c r="J1262">
        <v>149</v>
      </c>
      <c r="K1262">
        <v>37602</v>
      </c>
      <c r="L1262">
        <v>3000</v>
      </c>
      <c r="M1262">
        <v>7</v>
      </c>
      <c r="N1262">
        <v>1</v>
      </c>
      <c r="O1262">
        <v>9</v>
      </c>
      <c r="P1262" t="str">
        <f t="shared" ref="P1262:P1325" si="563">"0"</f>
        <v>0</v>
      </c>
      <c r="Q1262" t="s">
        <v>30</v>
      </c>
      <c r="R1262" s="2">
        <f t="shared" si="536"/>
        <v>84955</v>
      </c>
      <c r="S1262" s="2">
        <f t="shared" si="537"/>
        <v>84956</v>
      </c>
      <c r="T1262" s="2">
        <f t="shared" si="538"/>
        <v>-1</v>
      </c>
      <c r="U1262" s="2">
        <v>0</v>
      </c>
      <c r="V1262" s="3">
        <f t="shared" si="539"/>
        <v>0</v>
      </c>
      <c r="W1262" s="5">
        <f t="shared" si="540"/>
        <v>0</v>
      </c>
      <c r="X1262" s="2">
        <v>0</v>
      </c>
      <c r="Y1262" s="3">
        <f t="shared" si="541"/>
        <v>0</v>
      </c>
      <c r="Z1262" s="5">
        <f t="shared" si="542"/>
        <v>0</v>
      </c>
      <c r="AA1262" s="2">
        <v>0</v>
      </c>
      <c r="AB1262" s="3">
        <f t="shared" si="543"/>
        <v>0</v>
      </c>
      <c r="AC1262" s="5">
        <f t="shared" si="544"/>
        <v>0</v>
      </c>
      <c r="AD1262" s="2">
        <v>20587.5</v>
      </c>
      <c r="AE1262" s="3">
        <f t="shared" si="545"/>
        <v>20588</v>
      </c>
      <c r="AF1262" s="5">
        <f t="shared" si="546"/>
        <v>-0.5</v>
      </c>
      <c r="AG1262" s="2">
        <v>43312.5</v>
      </c>
      <c r="AH1262" s="3">
        <f t="shared" si="547"/>
        <v>43313</v>
      </c>
      <c r="AI1262" s="5">
        <f t="shared" si="548"/>
        <v>-0.5</v>
      </c>
      <c r="AJ1262" s="2">
        <v>0</v>
      </c>
      <c r="AK1262" s="3">
        <f t="shared" si="549"/>
        <v>0</v>
      </c>
      <c r="AL1262" s="5">
        <f t="shared" si="550"/>
        <v>0</v>
      </c>
      <c r="AM1262" s="2">
        <v>0</v>
      </c>
      <c r="AN1262" s="3">
        <f t="shared" si="551"/>
        <v>0</v>
      </c>
      <c r="AO1262" s="5">
        <f t="shared" si="552"/>
        <v>0</v>
      </c>
      <c r="AP1262" s="2">
        <v>21055</v>
      </c>
      <c r="AQ1262" s="3">
        <f t="shared" si="553"/>
        <v>21055</v>
      </c>
      <c r="AR1262" s="5">
        <f t="shared" si="554"/>
        <v>0</v>
      </c>
      <c r="AS1262" s="2">
        <v>0</v>
      </c>
      <c r="AT1262" s="3">
        <f t="shared" si="555"/>
        <v>0</v>
      </c>
      <c r="AU1262" s="5">
        <f t="shared" si="556"/>
        <v>0</v>
      </c>
      <c r="AV1262" s="2">
        <v>0</v>
      </c>
      <c r="AW1262" s="3">
        <f t="shared" si="557"/>
        <v>0</v>
      </c>
      <c r="AX1262" s="5">
        <f t="shared" si="558"/>
        <v>0</v>
      </c>
      <c r="AY1262" s="2">
        <v>0</v>
      </c>
      <c r="AZ1262" s="3">
        <f t="shared" si="559"/>
        <v>0</v>
      </c>
      <c r="BA1262" s="5">
        <f t="shared" si="560"/>
        <v>0</v>
      </c>
      <c r="BB1262" s="2">
        <v>0</v>
      </c>
      <c r="BC1262" s="3">
        <f t="shared" si="561"/>
        <v>0</v>
      </c>
      <c r="BD1262" s="5">
        <f t="shared" si="562"/>
        <v>0</v>
      </c>
    </row>
    <row r="1263" spans="1:56" x14ac:dyDescent="0.25">
      <c r="A1263">
        <v>2015</v>
      </c>
      <c r="B1263">
        <v>12</v>
      </c>
      <c r="C1263" t="s">
        <v>28</v>
      </c>
      <c r="D1263">
        <v>2</v>
      </c>
      <c r="E1263">
        <v>6</v>
      </c>
      <c r="F1263">
        <v>8</v>
      </c>
      <c r="G1263">
        <v>0</v>
      </c>
      <c r="H1263">
        <v>12</v>
      </c>
      <c r="I1263" t="s">
        <v>35</v>
      </c>
      <c r="J1263">
        <v>149</v>
      </c>
      <c r="K1263">
        <v>38301</v>
      </c>
      <c r="L1263">
        <v>3000</v>
      </c>
      <c r="M1263">
        <v>7</v>
      </c>
      <c r="N1263">
        <v>1</v>
      </c>
      <c r="O1263">
        <v>9</v>
      </c>
      <c r="P1263" t="str">
        <f t="shared" si="563"/>
        <v>0</v>
      </c>
      <c r="Q1263" t="s">
        <v>30</v>
      </c>
      <c r="R1263" s="2">
        <f t="shared" si="536"/>
        <v>650000</v>
      </c>
      <c r="S1263" s="2">
        <f t="shared" si="537"/>
        <v>650000</v>
      </c>
      <c r="T1263" s="2">
        <f t="shared" si="538"/>
        <v>0</v>
      </c>
      <c r="U1263" s="2">
        <v>0</v>
      </c>
      <c r="V1263" s="3">
        <f t="shared" si="539"/>
        <v>0</v>
      </c>
      <c r="W1263" s="5">
        <f t="shared" si="540"/>
        <v>0</v>
      </c>
      <c r="X1263" s="2">
        <v>0</v>
      </c>
      <c r="Y1263" s="3">
        <f t="shared" si="541"/>
        <v>0</v>
      </c>
      <c r="Z1263" s="5">
        <f t="shared" si="542"/>
        <v>0</v>
      </c>
      <c r="AA1263" s="2">
        <v>0</v>
      </c>
      <c r="AB1263" s="3">
        <f t="shared" si="543"/>
        <v>0</v>
      </c>
      <c r="AC1263" s="5">
        <f t="shared" si="544"/>
        <v>0</v>
      </c>
      <c r="AD1263" s="2">
        <v>0</v>
      </c>
      <c r="AE1263" s="3">
        <f t="shared" si="545"/>
        <v>0</v>
      </c>
      <c r="AF1263" s="5">
        <f t="shared" si="546"/>
        <v>0</v>
      </c>
      <c r="AG1263" s="2">
        <v>0</v>
      </c>
      <c r="AH1263" s="3">
        <f t="shared" si="547"/>
        <v>0</v>
      </c>
      <c r="AI1263" s="5">
        <f t="shared" si="548"/>
        <v>0</v>
      </c>
      <c r="AJ1263" s="2">
        <v>571561.93000000005</v>
      </c>
      <c r="AK1263" s="3">
        <f t="shared" si="549"/>
        <v>571562</v>
      </c>
      <c r="AL1263" s="5">
        <f t="shared" si="550"/>
        <v>-6.9999999948777258E-2</v>
      </c>
      <c r="AM1263" s="2">
        <v>49688.07</v>
      </c>
      <c r="AN1263" s="3">
        <f t="shared" si="551"/>
        <v>49688</v>
      </c>
      <c r="AO1263" s="5">
        <f t="shared" si="552"/>
        <v>6.9999999999708962E-2</v>
      </c>
      <c r="AP1263" s="2">
        <v>28750</v>
      </c>
      <c r="AQ1263" s="3">
        <f t="shared" si="553"/>
        <v>28750</v>
      </c>
      <c r="AR1263" s="5">
        <f t="shared" si="554"/>
        <v>0</v>
      </c>
      <c r="AS1263" s="2">
        <v>0</v>
      </c>
      <c r="AT1263" s="3">
        <f t="shared" si="555"/>
        <v>0</v>
      </c>
      <c r="AU1263" s="5">
        <f t="shared" si="556"/>
        <v>0</v>
      </c>
      <c r="AV1263" s="2">
        <v>0</v>
      </c>
      <c r="AW1263" s="3">
        <f t="shared" si="557"/>
        <v>0</v>
      </c>
      <c r="AX1263" s="5">
        <f t="shared" si="558"/>
        <v>0</v>
      </c>
      <c r="AY1263" s="2">
        <v>0</v>
      </c>
      <c r="AZ1263" s="3">
        <f t="shared" si="559"/>
        <v>0</v>
      </c>
      <c r="BA1263" s="5">
        <f t="shared" si="560"/>
        <v>0</v>
      </c>
      <c r="BB1263" s="2">
        <v>0</v>
      </c>
      <c r="BC1263" s="3">
        <f t="shared" si="561"/>
        <v>0</v>
      </c>
      <c r="BD1263" s="5">
        <f t="shared" si="562"/>
        <v>0</v>
      </c>
    </row>
    <row r="1264" spans="1:56" x14ac:dyDescent="0.25">
      <c r="A1264">
        <v>2015</v>
      </c>
      <c r="B1264">
        <v>12</v>
      </c>
      <c r="C1264" t="s">
        <v>28</v>
      </c>
      <c r="D1264">
        <v>2</v>
      </c>
      <c r="E1264">
        <v>6</v>
      </c>
      <c r="F1264">
        <v>8</v>
      </c>
      <c r="G1264">
        <v>0</v>
      </c>
      <c r="H1264">
        <v>12</v>
      </c>
      <c r="I1264" t="s">
        <v>35</v>
      </c>
      <c r="J1264">
        <v>149</v>
      </c>
      <c r="K1264">
        <v>39202</v>
      </c>
      <c r="L1264">
        <v>3000</v>
      </c>
      <c r="M1264">
        <v>7</v>
      </c>
      <c r="N1264">
        <v>1</v>
      </c>
      <c r="O1264">
        <v>9</v>
      </c>
      <c r="P1264" t="str">
        <f t="shared" si="563"/>
        <v>0</v>
      </c>
      <c r="Q1264" t="s">
        <v>30</v>
      </c>
      <c r="R1264" s="2">
        <f t="shared" si="536"/>
        <v>161579</v>
      </c>
      <c r="S1264" s="2">
        <f t="shared" si="537"/>
        <v>161579</v>
      </c>
      <c r="T1264" s="2">
        <f t="shared" si="538"/>
        <v>0</v>
      </c>
      <c r="U1264" s="2">
        <v>0</v>
      </c>
      <c r="V1264" s="3">
        <f t="shared" si="539"/>
        <v>0</v>
      </c>
      <c r="W1264" s="5">
        <f t="shared" si="540"/>
        <v>0</v>
      </c>
      <c r="X1264" s="2">
        <v>0</v>
      </c>
      <c r="Y1264" s="3">
        <f t="shared" si="541"/>
        <v>0</v>
      </c>
      <c r="Z1264" s="5">
        <f t="shared" si="542"/>
        <v>0</v>
      </c>
      <c r="AA1264" s="2">
        <v>0</v>
      </c>
      <c r="AB1264" s="3">
        <f t="shared" si="543"/>
        <v>0</v>
      </c>
      <c r="AC1264" s="5">
        <f t="shared" si="544"/>
        <v>0</v>
      </c>
      <c r="AD1264" s="2">
        <v>0</v>
      </c>
      <c r="AE1264" s="3">
        <f t="shared" si="545"/>
        <v>0</v>
      </c>
      <c r="AF1264" s="5">
        <f t="shared" si="546"/>
        <v>0</v>
      </c>
      <c r="AG1264" s="2">
        <v>0</v>
      </c>
      <c r="AH1264" s="3">
        <f t="shared" si="547"/>
        <v>0</v>
      </c>
      <c r="AI1264" s="5">
        <f t="shared" si="548"/>
        <v>0</v>
      </c>
      <c r="AJ1264" s="2">
        <v>3200</v>
      </c>
      <c r="AK1264" s="3">
        <f t="shared" si="549"/>
        <v>3200</v>
      </c>
      <c r="AL1264" s="5">
        <f t="shared" si="550"/>
        <v>0</v>
      </c>
      <c r="AM1264" s="2">
        <v>0</v>
      </c>
      <c r="AN1264" s="3">
        <f t="shared" si="551"/>
        <v>0</v>
      </c>
      <c r="AO1264" s="5">
        <f t="shared" si="552"/>
        <v>0</v>
      </c>
      <c r="AP1264" s="2">
        <v>0</v>
      </c>
      <c r="AQ1264" s="3">
        <f t="shared" si="553"/>
        <v>0</v>
      </c>
      <c r="AR1264" s="5">
        <f t="shared" si="554"/>
        <v>0</v>
      </c>
      <c r="AS1264" s="2">
        <v>158379</v>
      </c>
      <c r="AT1264" s="3">
        <f t="shared" si="555"/>
        <v>158379</v>
      </c>
      <c r="AU1264" s="5">
        <f t="shared" si="556"/>
        <v>0</v>
      </c>
      <c r="AV1264" s="2">
        <v>0</v>
      </c>
      <c r="AW1264" s="3">
        <f t="shared" si="557"/>
        <v>0</v>
      </c>
      <c r="AX1264" s="5">
        <f t="shared" si="558"/>
        <v>0</v>
      </c>
      <c r="AY1264" s="2">
        <v>0</v>
      </c>
      <c r="AZ1264" s="3">
        <f t="shared" si="559"/>
        <v>0</v>
      </c>
      <c r="BA1264" s="5">
        <f t="shared" si="560"/>
        <v>0</v>
      </c>
      <c r="BB1264" s="2">
        <v>0</v>
      </c>
      <c r="BC1264" s="3">
        <f t="shared" si="561"/>
        <v>0</v>
      </c>
      <c r="BD1264" s="5">
        <f t="shared" si="562"/>
        <v>0</v>
      </c>
    </row>
    <row r="1265" spans="1:56" x14ac:dyDescent="0.25">
      <c r="A1265">
        <v>2015</v>
      </c>
      <c r="B1265">
        <v>12</v>
      </c>
      <c r="C1265" t="s">
        <v>28</v>
      </c>
      <c r="D1265">
        <v>2</v>
      </c>
      <c r="E1265">
        <v>6</v>
      </c>
      <c r="F1265">
        <v>8</v>
      </c>
      <c r="G1265">
        <v>0</v>
      </c>
      <c r="H1265">
        <v>12</v>
      </c>
      <c r="I1265" t="s">
        <v>35</v>
      </c>
      <c r="J1265">
        <v>149</v>
      </c>
      <c r="K1265">
        <v>43401</v>
      </c>
      <c r="L1265">
        <v>4000</v>
      </c>
      <c r="M1265">
        <v>1</v>
      </c>
      <c r="N1265">
        <v>1</v>
      </c>
      <c r="O1265">
        <v>9</v>
      </c>
      <c r="P1265" t="str">
        <f t="shared" si="563"/>
        <v>0</v>
      </c>
      <c r="Q1265" t="s">
        <v>30</v>
      </c>
      <c r="R1265" s="2">
        <f t="shared" si="536"/>
        <v>9000000</v>
      </c>
      <c r="S1265" s="2">
        <f t="shared" si="537"/>
        <v>9000000</v>
      </c>
      <c r="T1265" s="2">
        <f t="shared" si="538"/>
        <v>0</v>
      </c>
      <c r="U1265" s="2">
        <v>0</v>
      </c>
      <c r="V1265" s="3">
        <f t="shared" si="539"/>
        <v>0</v>
      </c>
      <c r="W1265" s="5">
        <f t="shared" si="540"/>
        <v>0</v>
      </c>
      <c r="X1265" s="2">
        <v>0</v>
      </c>
      <c r="Y1265" s="3">
        <f t="shared" si="541"/>
        <v>0</v>
      </c>
      <c r="Z1265" s="5">
        <f t="shared" si="542"/>
        <v>0</v>
      </c>
      <c r="AA1265" s="2">
        <v>0</v>
      </c>
      <c r="AB1265" s="3">
        <f t="shared" si="543"/>
        <v>0</v>
      </c>
      <c r="AC1265" s="5">
        <f t="shared" si="544"/>
        <v>0</v>
      </c>
      <c r="AD1265" s="2">
        <v>0</v>
      </c>
      <c r="AE1265" s="3">
        <f t="shared" si="545"/>
        <v>0</v>
      </c>
      <c r="AF1265" s="5">
        <f t="shared" si="546"/>
        <v>0</v>
      </c>
      <c r="AG1265" s="2">
        <v>0</v>
      </c>
      <c r="AH1265" s="3">
        <f t="shared" si="547"/>
        <v>0</v>
      </c>
      <c r="AI1265" s="5">
        <f t="shared" si="548"/>
        <v>0</v>
      </c>
      <c r="AJ1265" s="2">
        <v>0</v>
      </c>
      <c r="AK1265" s="3">
        <f t="shared" si="549"/>
        <v>0</v>
      </c>
      <c r="AL1265" s="5">
        <f t="shared" si="550"/>
        <v>0</v>
      </c>
      <c r="AM1265" s="2">
        <v>0</v>
      </c>
      <c r="AN1265" s="3">
        <f t="shared" si="551"/>
        <v>0</v>
      </c>
      <c r="AO1265" s="5">
        <f t="shared" si="552"/>
        <v>0</v>
      </c>
      <c r="AP1265" s="2">
        <v>0</v>
      </c>
      <c r="AQ1265" s="3">
        <f t="shared" si="553"/>
        <v>0</v>
      </c>
      <c r="AR1265" s="5">
        <f t="shared" si="554"/>
        <v>0</v>
      </c>
      <c r="AS1265" s="2">
        <v>0</v>
      </c>
      <c r="AT1265" s="3">
        <f t="shared" si="555"/>
        <v>0</v>
      </c>
      <c r="AU1265" s="5">
        <f t="shared" si="556"/>
        <v>0</v>
      </c>
      <c r="AV1265" s="2">
        <v>5927891.1299999999</v>
      </c>
      <c r="AW1265" s="3">
        <f t="shared" si="557"/>
        <v>5927891</v>
      </c>
      <c r="AX1265" s="5">
        <f t="shared" si="558"/>
        <v>0.12999999988824129</v>
      </c>
      <c r="AY1265" s="2">
        <v>3072108.87</v>
      </c>
      <c r="AZ1265" s="3">
        <f t="shared" si="559"/>
        <v>3072109</v>
      </c>
      <c r="BA1265" s="5">
        <f t="shared" si="560"/>
        <v>-0.12999999988824129</v>
      </c>
      <c r="BB1265" s="2">
        <v>0</v>
      </c>
      <c r="BC1265" s="3">
        <f t="shared" si="561"/>
        <v>0</v>
      </c>
      <c r="BD1265" s="5">
        <f t="shared" si="562"/>
        <v>0</v>
      </c>
    </row>
    <row r="1266" spans="1:56" x14ac:dyDescent="0.25">
      <c r="A1266">
        <v>2015</v>
      </c>
      <c r="B1266">
        <v>12</v>
      </c>
      <c r="C1266" t="s">
        <v>28</v>
      </c>
      <c r="D1266">
        <v>2</v>
      </c>
      <c r="E1266">
        <v>6</v>
      </c>
      <c r="F1266">
        <v>8</v>
      </c>
      <c r="G1266">
        <v>0</v>
      </c>
      <c r="H1266">
        <v>12</v>
      </c>
      <c r="I1266" t="s">
        <v>35</v>
      </c>
      <c r="J1266">
        <v>149</v>
      </c>
      <c r="K1266">
        <v>43401</v>
      </c>
      <c r="L1266">
        <v>4000</v>
      </c>
      <c r="M1266">
        <v>7</v>
      </c>
      <c r="N1266">
        <v>1</v>
      </c>
      <c r="O1266">
        <v>9</v>
      </c>
      <c r="P1266" t="str">
        <f t="shared" si="563"/>
        <v>0</v>
      </c>
      <c r="Q1266" t="s">
        <v>30</v>
      </c>
      <c r="R1266" s="2">
        <f t="shared" si="536"/>
        <v>19842610.030000001</v>
      </c>
      <c r="S1266" s="2">
        <f t="shared" si="537"/>
        <v>19842610</v>
      </c>
      <c r="T1266" s="2">
        <f t="shared" si="538"/>
        <v>3.0000001192092896E-2</v>
      </c>
      <c r="U1266" s="2">
        <v>0</v>
      </c>
      <c r="V1266" s="3">
        <f t="shared" si="539"/>
        <v>0</v>
      </c>
      <c r="W1266" s="5">
        <f t="shared" si="540"/>
        <v>0</v>
      </c>
      <c r="X1266" s="2">
        <v>0</v>
      </c>
      <c r="Y1266" s="3">
        <f t="shared" si="541"/>
        <v>0</v>
      </c>
      <c r="Z1266" s="5">
        <f t="shared" si="542"/>
        <v>0</v>
      </c>
      <c r="AA1266" s="2">
        <v>0</v>
      </c>
      <c r="AB1266" s="3">
        <f t="shared" si="543"/>
        <v>0</v>
      </c>
      <c r="AC1266" s="5">
        <f t="shared" si="544"/>
        <v>0</v>
      </c>
      <c r="AD1266" s="2">
        <v>0</v>
      </c>
      <c r="AE1266" s="3">
        <f t="shared" si="545"/>
        <v>0</v>
      </c>
      <c r="AF1266" s="5">
        <f t="shared" si="546"/>
        <v>0</v>
      </c>
      <c r="AG1266" s="2">
        <v>0</v>
      </c>
      <c r="AH1266" s="3">
        <f t="shared" si="547"/>
        <v>0</v>
      </c>
      <c r="AI1266" s="5">
        <f t="shared" si="548"/>
        <v>0</v>
      </c>
      <c r="AJ1266" s="2">
        <v>188987</v>
      </c>
      <c r="AK1266" s="3">
        <f t="shared" si="549"/>
        <v>188987</v>
      </c>
      <c r="AL1266" s="5">
        <f t="shared" si="550"/>
        <v>0</v>
      </c>
      <c r="AM1266" s="2">
        <v>625136.36</v>
      </c>
      <c r="AN1266" s="3">
        <f t="shared" si="551"/>
        <v>625136</v>
      </c>
      <c r="AO1266" s="5">
        <f t="shared" si="552"/>
        <v>0.35999999998603016</v>
      </c>
      <c r="AP1266" s="2">
        <v>251714.83</v>
      </c>
      <c r="AQ1266" s="3">
        <f t="shared" si="553"/>
        <v>251715</v>
      </c>
      <c r="AR1266" s="5">
        <f t="shared" si="554"/>
        <v>-0.17000000001280569</v>
      </c>
      <c r="AS1266" s="2">
        <v>1146297.94</v>
      </c>
      <c r="AT1266" s="3">
        <f t="shared" si="555"/>
        <v>1146298</v>
      </c>
      <c r="AU1266" s="5">
        <f t="shared" si="556"/>
        <v>-6.0000000055879354E-2</v>
      </c>
      <c r="AV1266" s="2">
        <v>3178283.78</v>
      </c>
      <c r="AW1266" s="3">
        <f t="shared" si="557"/>
        <v>3178284</v>
      </c>
      <c r="AX1266" s="5">
        <f t="shared" si="558"/>
        <v>-0.22000000020489097</v>
      </c>
      <c r="AY1266" s="2">
        <v>6216140</v>
      </c>
      <c r="AZ1266" s="3">
        <f t="shared" si="559"/>
        <v>6216140</v>
      </c>
      <c r="BA1266" s="5">
        <f t="shared" si="560"/>
        <v>0</v>
      </c>
      <c r="BB1266" s="2">
        <v>8236050.1200000001</v>
      </c>
      <c r="BC1266" s="3">
        <f t="shared" si="561"/>
        <v>8236050</v>
      </c>
      <c r="BD1266" s="5">
        <f t="shared" si="562"/>
        <v>0.12000000011175871</v>
      </c>
    </row>
    <row r="1267" spans="1:56" x14ac:dyDescent="0.25">
      <c r="A1267">
        <v>2015</v>
      </c>
      <c r="B1267">
        <v>12</v>
      </c>
      <c r="C1267" t="s">
        <v>28</v>
      </c>
      <c r="D1267">
        <v>2</v>
      </c>
      <c r="E1267">
        <v>6</v>
      </c>
      <c r="F1267">
        <v>8</v>
      </c>
      <c r="G1267">
        <v>0</v>
      </c>
      <c r="H1267">
        <v>12</v>
      </c>
      <c r="I1267" t="s">
        <v>35</v>
      </c>
      <c r="J1267">
        <v>149</v>
      </c>
      <c r="K1267">
        <v>43801</v>
      </c>
      <c r="L1267">
        <v>4000</v>
      </c>
      <c r="M1267">
        <v>1</v>
      </c>
      <c r="N1267">
        <v>1</v>
      </c>
      <c r="O1267">
        <v>1</v>
      </c>
      <c r="P1267" t="str">
        <f t="shared" si="563"/>
        <v>0</v>
      </c>
      <c r="Q1267" t="s">
        <v>30</v>
      </c>
      <c r="R1267" s="2">
        <f t="shared" si="536"/>
        <v>1947900</v>
      </c>
      <c r="S1267" s="2">
        <f t="shared" si="537"/>
        <v>1947900</v>
      </c>
      <c r="T1267" s="2">
        <f t="shared" si="538"/>
        <v>0</v>
      </c>
      <c r="U1267" s="2">
        <v>0</v>
      </c>
      <c r="V1267" s="3">
        <f t="shared" si="539"/>
        <v>0</v>
      </c>
      <c r="W1267" s="5">
        <f t="shared" si="540"/>
        <v>0</v>
      </c>
      <c r="X1267" s="2">
        <v>0</v>
      </c>
      <c r="Y1267" s="3">
        <f t="shared" si="541"/>
        <v>0</v>
      </c>
      <c r="Z1267" s="5">
        <f t="shared" si="542"/>
        <v>0</v>
      </c>
      <c r="AA1267" s="2">
        <v>0</v>
      </c>
      <c r="AB1267" s="3">
        <f t="shared" si="543"/>
        <v>0</v>
      </c>
      <c r="AC1267" s="5">
        <f t="shared" si="544"/>
        <v>0</v>
      </c>
      <c r="AD1267" s="2">
        <v>0</v>
      </c>
      <c r="AE1267" s="3">
        <f t="shared" si="545"/>
        <v>0</v>
      </c>
      <c r="AF1267" s="5">
        <f t="shared" si="546"/>
        <v>0</v>
      </c>
      <c r="AG1267" s="2">
        <v>0</v>
      </c>
      <c r="AH1267" s="3">
        <f t="shared" si="547"/>
        <v>0</v>
      </c>
      <c r="AI1267" s="5">
        <f t="shared" si="548"/>
        <v>0</v>
      </c>
      <c r="AJ1267" s="2">
        <v>0</v>
      </c>
      <c r="AK1267" s="3">
        <f t="shared" si="549"/>
        <v>0</v>
      </c>
      <c r="AL1267" s="5">
        <f t="shared" si="550"/>
        <v>0</v>
      </c>
      <c r="AM1267" s="2">
        <v>1947900</v>
      </c>
      <c r="AN1267" s="3">
        <f t="shared" si="551"/>
        <v>1947900</v>
      </c>
      <c r="AO1267" s="5">
        <f t="shared" si="552"/>
        <v>0</v>
      </c>
      <c r="AP1267" s="2">
        <v>0</v>
      </c>
      <c r="AQ1267" s="3">
        <f t="shared" si="553"/>
        <v>0</v>
      </c>
      <c r="AR1267" s="5">
        <f t="shared" si="554"/>
        <v>0</v>
      </c>
      <c r="AS1267" s="2">
        <v>0</v>
      </c>
      <c r="AT1267" s="3">
        <f t="shared" si="555"/>
        <v>0</v>
      </c>
      <c r="AU1267" s="5">
        <f t="shared" si="556"/>
        <v>0</v>
      </c>
      <c r="AV1267" s="2">
        <v>0</v>
      </c>
      <c r="AW1267" s="3">
        <f t="shared" si="557"/>
        <v>0</v>
      </c>
      <c r="AX1267" s="5">
        <f t="shared" si="558"/>
        <v>0</v>
      </c>
      <c r="AY1267" s="2">
        <v>0</v>
      </c>
      <c r="AZ1267" s="3">
        <f t="shared" si="559"/>
        <v>0</v>
      </c>
      <c r="BA1267" s="5">
        <f t="shared" si="560"/>
        <v>0</v>
      </c>
      <c r="BB1267" s="2">
        <v>0</v>
      </c>
      <c r="BC1267" s="3">
        <f t="shared" si="561"/>
        <v>0</v>
      </c>
      <c r="BD1267" s="5">
        <f t="shared" si="562"/>
        <v>0</v>
      </c>
    </row>
    <row r="1268" spans="1:56" x14ac:dyDescent="0.25">
      <c r="A1268">
        <v>2015</v>
      </c>
      <c r="B1268">
        <v>12</v>
      </c>
      <c r="C1268" t="s">
        <v>28</v>
      </c>
      <c r="D1268">
        <v>2</v>
      </c>
      <c r="E1268">
        <v>6</v>
      </c>
      <c r="F1268">
        <v>8</v>
      </c>
      <c r="G1268">
        <v>0</v>
      </c>
      <c r="H1268">
        <v>12</v>
      </c>
      <c r="I1268" t="s">
        <v>35</v>
      </c>
      <c r="J1268">
        <v>149</v>
      </c>
      <c r="K1268">
        <v>43801</v>
      </c>
      <c r="L1268">
        <v>4000</v>
      </c>
      <c r="M1268">
        <v>1</v>
      </c>
      <c r="N1268">
        <v>1</v>
      </c>
      <c r="O1268">
        <v>2</v>
      </c>
      <c r="P1268" t="str">
        <f t="shared" si="563"/>
        <v>0</v>
      </c>
      <c r="Q1268" t="s">
        <v>30</v>
      </c>
      <c r="R1268" s="2">
        <f t="shared" si="536"/>
        <v>1692495</v>
      </c>
      <c r="S1268" s="2">
        <f t="shared" si="537"/>
        <v>1692495</v>
      </c>
      <c r="T1268" s="2">
        <f t="shared" si="538"/>
        <v>0</v>
      </c>
      <c r="U1268" s="2">
        <v>0</v>
      </c>
      <c r="V1268" s="3">
        <f t="shared" si="539"/>
        <v>0</v>
      </c>
      <c r="W1268" s="5">
        <f t="shared" si="540"/>
        <v>0</v>
      </c>
      <c r="X1268" s="2">
        <v>0</v>
      </c>
      <c r="Y1268" s="3">
        <f t="shared" si="541"/>
        <v>0</v>
      </c>
      <c r="Z1268" s="5">
        <f t="shared" si="542"/>
        <v>0</v>
      </c>
      <c r="AA1268" s="2">
        <v>0</v>
      </c>
      <c r="AB1268" s="3">
        <f t="shared" si="543"/>
        <v>0</v>
      </c>
      <c r="AC1268" s="5">
        <f t="shared" si="544"/>
        <v>0</v>
      </c>
      <c r="AD1268" s="2">
        <v>0</v>
      </c>
      <c r="AE1268" s="3">
        <f t="shared" si="545"/>
        <v>0</v>
      </c>
      <c r="AF1268" s="5">
        <f t="shared" si="546"/>
        <v>0</v>
      </c>
      <c r="AG1268" s="2">
        <v>0</v>
      </c>
      <c r="AH1268" s="3">
        <f t="shared" si="547"/>
        <v>0</v>
      </c>
      <c r="AI1268" s="5">
        <f t="shared" si="548"/>
        <v>0</v>
      </c>
      <c r="AJ1268" s="2">
        <v>0</v>
      </c>
      <c r="AK1268" s="3">
        <f t="shared" si="549"/>
        <v>0</v>
      </c>
      <c r="AL1268" s="5">
        <f t="shared" si="550"/>
        <v>0</v>
      </c>
      <c r="AM1268" s="2">
        <v>1692495</v>
      </c>
      <c r="AN1268" s="3">
        <f t="shared" si="551"/>
        <v>1692495</v>
      </c>
      <c r="AO1268" s="5">
        <f t="shared" si="552"/>
        <v>0</v>
      </c>
      <c r="AP1268" s="2">
        <v>0</v>
      </c>
      <c r="AQ1268" s="3">
        <f t="shared" si="553"/>
        <v>0</v>
      </c>
      <c r="AR1268" s="5">
        <f t="shared" si="554"/>
        <v>0</v>
      </c>
      <c r="AS1268" s="2">
        <v>0</v>
      </c>
      <c r="AT1268" s="3">
        <f t="shared" si="555"/>
        <v>0</v>
      </c>
      <c r="AU1268" s="5">
        <f t="shared" si="556"/>
        <v>0</v>
      </c>
      <c r="AV1268" s="2">
        <v>0</v>
      </c>
      <c r="AW1268" s="3">
        <f t="shared" si="557"/>
        <v>0</v>
      </c>
      <c r="AX1268" s="5">
        <f t="shared" si="558"/>
        <v>0</v>
      </c>
      <c r="AY1268" s="2">
        <v>0</v>
      </c>
      <c r="AZ1268" s="3">
        <f t="shared" si="559"/>
        <v>0</v>
      </c>
      <c r="BA1268" s="5">
        <f t="shared" si="560"/>
        <v>0</v>
      </c>
      <c r="BB1268" s="2">
        <v>0</v>
      </c>
      <c r="BC1268" s="3">
        <f t="shared" si="561"/>
        <v>0</v>
      </c>
      <c r="BD1268" s="5">
        <f t="shared" si="562"/>
        <v>0</v>
      </c>
    </row>
    <row r="1269" spans="1:56" x14ac:dyDescent="0.25">
      <c r="A1269">
        <v>2015</v>
      </c>
      <c r="B1269">
        <v>12</v>
      </c>
      <c r="C1269" t="s">
        <v>28</v>
      </c>
      <c r="D1269">
        <v>2</v>
      </c>
      <c r="E1269">
        <v>6</v>
      </c>
      <c r="F1269">
        <v>8</v>
      </c>
      <c r="G1269">
        <v>0</v>
      </c>
      <c r="H1269">
        <v>12</v>
      </c>
      <c r="I1269" t="s">
        <v>35</v>
      </c>
      <c r="J1269">
        <v>149</v>
      </c>
      <c r="K1269">
        <v>43801</v>
      </c>
      <c r="L1269">
        <v>4000</v>
      </c>
      <c r="M1269">
        <v>1</v>
      </c>
      <c r="N1269">
        <v>1</v>
      </c>
      <c r="O1269">
        <v>3</v>
      </c>
      <c r="P1269" t="str">
        <f t="shared" si="563"/>
        <v>0</v>
      </c>
      <c r="Q1269" t="s">
        <v>30</v>
      </c>
      <c r="R1269" s="2">
        <f t="shared" si="536"/>
        <v>1596224</v>
      </c>
      <c r="S1269" s="2">
        <f t="shared" si="537"/>
        <v>1596224</v>
      </c>
      <c r="T1269" s="2">
        <f t="shared" si="538"/>
        <v>0</v>
      </c>
      <c r="U1269" s="2">
        <v>0</v>
      </c>
      <c r="V1269" s="3">
        <f t="shared" si="539"/>
        <v>0</v>
      </c>
      <c r="W1269" s="5">
        <f t="shared" si="540"/>
        <v>0</v>
      </c>
      <c r="X1269" s="2">
        <v>0</v>
      </c>
      <c r="Y1269" s="3">
        <f t="shared" si="541"/>
        <v>0</v>
      </c>
      <c r="Z1269" s="5">
        <f t="shared" si="542"/>
        <v>0</v>
      </c>
      <c r="AA1269" s="2">
        <v>0</v>
      </c>
      <c r="AB1269" s="3">
        <f t="shared" si="543"/>
        <v>0</v>
      </c>
      <c r="AC1269" s="5">
        <f t="shared" si="544"/>
        <v>0</v>
      </c>
      <c r="AD1269" s="2">
        <v>0</v>
      </c>
      <c r="AE1269" s="3">
        <f t="shared" si="545"/>
        <v>0</v>
      </c>
      <c r="AF1269" s="5">
        <f t="shared" si="546"/>
        <v>0</v>
      </c>
      <c r="AG1269" s="2">
        <v>0</v>
      </c>
      <c r="AH1269" s="3">
        <f t="shared" si="547"/>
        <v>0</v>
      </c>
      <c r="AI1269" s="5">
        <f t="shared" si="548"/>
        <v>0</v>
      </c>
      <c r="AJ1269" s="2">
        <v>0</v>
      </c>
      <c r="AK1269" s="3">
        <f t="shared" si="549"/>
        <v>0</v>
      </c>
      <c r="AL1269" s="5">
        <f t="shared" si="550"/>
        <v>0</v>
      </c>
      <c r="AM1269" s="2">
        <v>0</v>
      </c>
      <c r="AN1269" s="3">
        <f t="shared" si="551"/>
        <v>0</v>
      </c>
      <c r="AO1269" s="5">
        <f t="shared" si="552"/>
        <v>0</v>
      </c>
      <c r="AP1269" s="2">
        <v>1596224</v>
      </c>
      <c r="AQ1269" s="3">
        <f t="shared" si="553"/>
        <v>1596224</v>
      </c>
      <c r="AR1269" s="5">
        <f t="shared" si="554"/>
        <v>0</v>
      </c>
      <c r="AS1269" s="2">
        <v>0</v>
      </c>
      <c r="AT1269" s="3">
        <f t="shared" si="555"/>
        <v>0</v>
      </c>
      <c r="AU1269" s="5">
        <f t="shared" si="556"/>
        <v>0</v>
      </c>
      <c r="AV1269" s="2">
        <v>0</v>
      </c>
      <c r="AW1269" s="3">
        <f t="shared" si="557"/>
        <v>0</v>
      </c>
      <c r="AX1269" s="5">
        <f t="shared" si="558"/>
        <v>0</v>
      </c>
      <c r="AY1269" s="2">
        <v>0</v>
      </c>
      <c r="AZ1269" s="3">
        <f t="shared" si="559"/>
        <v>0</v>
      </c>
      <c r="BA1269" s="5">
        <f t="shared" si="560"/>
        <v>0</v>
      </c>
      <c r="BB1269" s="2">
        <v>0</v>
      </c>
      <c r="BC1269" s="3">
        <f t="shared" si="561"/>
        <v>0</v>
      </c>
      <c r="BD1269" s="5">
        <f t="shared" si="562"/>
        <v>0</v>
      </c>
    </row>
    <row r="1270" spans="1:56" x14ac:dyDescent="0.25">
      <c r="A1270">
        <v>2015</v>
      </c>
      <c r="B1270">
        <v>12</v>
      </c>
      <c r="C1270" t="s">
        <v>28</v>
      </c>
      <c r="D1270">
        <v>2</v>
      </c>
      <c r="E1270">
        <v>6</v>
      </c>
      <c r="F1270">
        <v>8</v>
      </c>
      <c r="G1270">
        <v>0</v>
      </c>
      <c r="H1270">
        <v>12</v>
      </c>
      <c r="I1270" t="s">
        <v>35</v>
      </c>
      <c r="J1270">
        <v>149</v>
      </c>
      <c r="K1270">
        <v>43801</v>
      </c>
      <c r="L1270">
        <v>4000</v>
      </c>
      <c r="M1270">
        <v>1</v>
      </c>
      <c r="N1270">
        <v>1</v>
      </c>
      <c r="O1270">
        <v>4</v>
      </c>
      <c r="P1270" t="str">
        <f t="shared" si="563"/>
        <v>0</v>
      </c>
      <c r="Q1270" t="s">
        <v>30</v>
      </c>
      <c r="R1270" s="2">
        <f t="shared" si="536"/>
        <v>1729695</v>
      </c>
      <c r="S1270" s="2">
        <f t="shared" si="537"/>
        <v>1729695</v>
      </c>
      <c r="T1270" s="2">
        <f t="shared" si="538"/>
        <v>0</v>
      </c>
      <c r="U1270" s="2">
        <v>0</v>
      </c>
      <c r="V1270" s="3">
        <f t="shared" si="539"/>
        <v>0</v>
      </c>
      <c r="W1270" s="5">
        <f t="shared" si="540"/>
        <v>0</v>
      </c>
      <c r="X1270" s="2">
        <v>0</v>
      </c>
      <c r="Y1270" s="3">
        <f t="shared" si="541"/>
        <v>0</v>
      </c>
      <c r="Z1270" s="5">
        <f t="shared" si="542"/>
        <v>0</v>
      </c>
      <c r="AA1270" s="2">
        <v>0</v>
      </c>
      <c r="AB1270" s="3">
        <f t="shared" si="543"/>
        <v>0</v>
      </c>
      <c r="AC1270" s="5">
        <f t="shared" si="544"/>
        <v>0</v>
      </c>
      <c r="AD1270" s="2">
        <v>0</v>
      </c>
      <c r="AE1270" s="3">
        <f t="shared" si="545"/>
        <v>0</v>
      </c>
      <c r="AF1270" s="5">
        <f t="shared" si="546"/>
        <v>0</v>
      </c>
      <c r="AG1270" s="2">
        <v>0</v>
      </c>
      <c r="AH1270" s="3">
        <f t="shared" si="547"/>
        <v>0</v>
      </c>
      <c r="AI1270" s="5">
        <f t="shared" si="548"/>
        <v>0</v>
      </c>
      <c r="AJ1270" s="2">
        <v>0</v>
      </c>
      <c r="AK1270" s="3">
        <f t="shared" si="549"/>
        <v>0</v>
      </c>
      <c r="AL1270" s="5">
        <f t="shared" si="550"/>
        <v>0</v>
      </c>
      <c r="AM1270" s="2">
        <v>0</v>
      </c>
      <c r="AN1270" s="3">
        <f t="shared" si="551"/>
        <v>0</v>
      </c>
      <c r="AO1270" s="5">
        <f t="shared" si="552"/>
        <v>0</v>
      </c>
      <c r="AP1270" s="2">
        <v>1729695</v>
      </c>
      <c r="AQ1270" s="3">
        <f t="shared" si="553"/>
        <v>1729695</v>
      </c>
      <c r="AR1270" s="5">
        <f t="shared" si="554"/>
        <v>0</v>
      </c>
      <c r="AS1270" s="2">
        <v>0</v>
      </c>
      <c r="AT1270" s="3">
        <f t="shared" si="555"/>
        <v>0</v>
      </c>
      <c r="AU1270" s="5">
        <f t="shared" si="556"/>
        <v>0</v>
      </c>
      <c r="AV1270" s="2">
        <v>0</v>
      </c>
      <c r="AW1270" s="3">
        <f t="shared" si="557"/>
        <v>0</v>
      </c>
      <c r="AX1270" s="5">
        <f t="shared" si="558"/>
        <v>0</v>
      </c>
      <c r="AY1270" s="2">
        <v>0</v>
      </c>
      <c r="AZ1270" s="3">
        <f t="shared" si="559"/>
        <v>0</v>
      </c>
      <c r="BA1270" s="5">
        <f t="shared" si="560"/>
        <v>0</v>
      </c>
      <c r="BB1270" s="2">
        <v>0</v>
      </c>
      <c r="BC1270" s="3">
        <f t="shared" si="561"/>
        <v>0</v>
      </c>
      <c r="BD1270" s="5">
        <f t="shared" si="562"/>
        <v>0</v>
      </c>
    </row>
    <row r="1271" spans="1:56" x14ac:dyDescent="0.25">
      <c r="A1271">
        <v>2015</v>
      </c>
      <c r="B1271">
        <v>12</v>
      </c>
      <c r="C1271" t="s">
        <v>28</v>
      </c>
      <c r="D1271">
        <v>2</v>
      </c>
      <c r="E1271">
        <v>6</v>
      </c>
      <c r="F1271">
        <v>8</v>
      </c>
      <c r="G1271">
        <v>0</v>
      </c>
      <c r="H1271">
        <v>12</v>
      </c>
      <c r="I1271" t="s">
        <v>35</v>
      </c>
      <c r="J1271">
        <v>149</v>
      </c>
      <c r="K1271">
        <v>43801</v>
      </c>
      <c r="L1271">
        <v>4000</v>
      </c>
      <c r="M1271">
        <v>1</v>
      </c>
      <c r="N1271">
        <v>1</v>
      </c>
      <c r="O1271">
        <v>5</v>
      </c>
      <c r="P1271" t="str">
        <f t="shared" si="563"/>
        <v>0</v>
      </c>
      <c r="Q1271" t="s">
        <v>30</v>
      </c>
      <c r="R1271" s="2">
        <f t="shared" si="536"/>
        <v>1928582</v>
      </c>
      <c r="S1271" s="2">
        <f t="shared" si="537"/>
        <v>1928582</v>
      </c>
      <c r="T1271" s="2">
        <f t="shared" si="538"/>
        <v>0</v>
      </c>
      <c r="U1271" s="2">
        <v>0</v>
      </c>
      <c r="V1271" s="3">
        <f t="shared" si="539"/>
        <v>0</v>
      </c>
      <c r="W1271" s="5">
        <f t="shared" si="540"/>
        <v>0</v>
      </c>
      <c r="X1271" s="2">
        <v>0</v>
      </c>
      <c r="Y1271" s="3">
        <f t="shared" si="541"/>
        <v>0</v>
      </c>
      <c r="Z1271" s="5">
        <f t="shared" si="542"/>
        <v>0</v>
      </c>
      <c r="AA1271" s="2">
        <v>0</v>
      </c>
      <c r="AB1271" s="3">
        <f t="shared" si="543"/>
        <v>0</v>
      </c>
      <c r="AC1271" s="5">
        <f t="shared" si="544"/>
        <v>0</v>
      </c>
      <c r="AD1271" s="2">
        <v>0</v>
      </c>
      <c r="AE1271" s="3">
        <f t="shared" si="545"/>
        <v>0</v>
      </c>
      <c r="AF1271" s="5">
        <f t="shared" si="546"/>
        <v>0</v>
      </c>
      <c r="AG1271" s="2">
        <v>0</v>
      </c>
      <c r="AH1271" s="3">
        <f t="shared" si="547"/>
        <v>0</v>
      </c>
      <c r="AI1271" s="5">
        <f t="shared" si="548"/>
        <v>0</v>
      </c>
      <c r="AJ1271" s="2">
        <v>0</v>
      </c>
      <c r="AK1271" s="3">
        <f t="shared" si="549"/>
        <v>0</v>
      </c>
      <c r="AL1271" s="5">
        <f t="shared" si="550"/>
        <v>0</v>
      </c>
      <c r="AM1271" s="2">
        <v>0</v>
      </c>
      <c r="AN1271" s="3">
        <f t="shared" si="551"/>
        <v>0</v>
      </c>
      <c r="AO1271" s="5">
        <f t="shared" si="552"/>
        <v>0</v>
      </c>
      <c r="AP1271" s="2">
        <v>1928582</v>
      </c>
      <c r="AQ1271" s="3">
        <f t="shared" si="553"/>
        <v>1928582</v>
      </c>
      <c r="AR1271" s="5">
        <f t="shared" si="554"/>
        <v>0</v>
      </c>
      <c r="AS1271" s="2">
        <v>0</v>
      </c>
      <c r="AT1271" s="3">
        <f t="shared" si="555"/>
        <v>0</v>
      </c>
      <c r="AU1271" s="5">
        <f t="shared" si="556"/>
        <v>0</v>
      </c>
      <c r="AV1271" s="2">
        <v>0</v>
      </c>
      <c r="AW1271" s="3">
        <f t="shared" si="557"/>
        <v>0</v>
      </c>
      <c r="AX1271" s="5">
        <f t="shared" si="558"/>
        <v>0</v>
      </c>
      <c r="AY1271" s="2">
        <v>0</v>
      </c>
      <c r="AZ1271" s="3">
        <f t="shared" si="559"/>
        <v>0</v>
      </c>
      <c r="BA1271" s="5">
        <f t="shared" si="560"/>
        <v>0</v>
      </c>
      <c r="BB1271" s="2">
        <v>0</v>
      </c>
      <c r="BC1271" s="3">
        <f t="shared" si="561"/>
        <v>0</v>
      </c>
      <c r="BD1271" s="5">
        <f t="shared" si="562"/>
        <v>0</v>
      </c>
    </row>
    <row r="1272" spans="1:56" x14ac:dyDescent="0.25">
      <c r="A1272">
        <v>2015</v>
      </c>
      <c r="B1272">
        <v>12</v>
      </c>
      <c r="C1272" t="s">
        <v>28</v>
      </c>
      <c r="D1272">
        <v>2</v>
      </c>
      <c r="E1272">
        <v>6</v>
      </c>
      <c r="F1272">
        <v>8</v>
      </c>
      <c r="G1272">
        <v>0</v>
      </c>
      <c r="H1272">
        <v>12</v>
      </c>
      <c r="I1272" t="s">
        <v>35</v>
      </c>
      <c r="J1272">
        <v>149</v>
      </c>
      <c r="K1272">
        <v>43801</v>
      </c>
      <c r="L1272">
        <v>4000</v>
      </c>
      <c r="M1272">
        <v>1</v>
      </c>
      <c r="N1272">
        <v>1</v>
      </c>
      <c r="O1272">
        <v>6</v>
      </c>
      <c r="P1272" t="str">
        <f t="shared" si="563"/>
        <v>0</v>
      </c>
      <c r="Q1272" t="s">
        <v>30</v>
      </c>
      <c r="R1272" s="2">
        <f t="shared" si="536"/>
        <v>1834834</v>
      </c>
      <c r="S1272" s="2">
        <f t="shared" si="537"/>
        <v>1834834</v>
      </c>
      <c r="T1272" s="2">
        <f t="shared" si="538"/>
        <v>0</v>
      </c>
      <c r="U1272" s="2">
        <v>0</v>
      </c>
      <c r="V1272" s="3">
        <f t="shared" si="539"/>
        <v>0</v>
      </c>
      <c r="W1272" s="5">
        <f t="shared" si="540"/>
        <v>0</v>
      </c>
      <c r="X1272" s="2">
        <v>0</v>
      </c>
      <c r="Y1272" s="3">
        <f t="shared" si="541"/>
        <v>0</v>
      </c>
      <c r="Z1272" s="5">
        <f t="shared" si="542"/>
        <v>0</v>
      </c>
      <c r="AA1272" s="2">
        <v>0</v>
      </c>
      <c r="AB1272" s="3">
        <f t="shared" si="543"/>
        <v>0</v>
      </c>
      <c r="AC1272" s="5">
        <f t="shared" si="544"/>
        <v>0</v>
      </c>
      <c r="AD1272" s="2">
        <v>0</v>
      </c>
      <c r="AE1272" s="3">
        <f t="shared" si="545"/>
        <v>0</v>
      </c>
      <c r="AF1272" s="5">
        <f t="shared" si="546"/>
        <v>0</v>
      </c>
      <c r="AG1272" s="2">
        <v>0</v>
      </c>
      <c r="AH1272" s="3">
        <f t="shared" si="547"/>
        <v>0</v>
      </c>
      <c r="AI1272" s="5">
        <f t="shared" si="548"/>
        <v>0</v>
      </c>
      <c r="AJ1272" s="2">
        <v>0</v>
      </c>
      <c r="AK1272" s="3">
        <f t="shared" si="549"/>
        <v>0</v>
      </c>
      <c r="AL1272" s="5">
        <f t="shared" si="550"/>
        <v>0</v>
      </c>
      <c r="AM1272" s="2">
        <v>1834834</v>
      </c>
      <c r="AN1272" s="3">
        <f t="shared" si="551"/>
        <v>1834834</v>
      </c>
      <c r="AO1272" s="5">
        <f t="shared" si="552"/>
        <v>0</v>
      </c>
      <c r="AP1272" s="2">
        <v>0</v>
      </c>
      <c r="AQ1272" s="3">
        <f t="shared" si="553"/>
        <v>0</v>
      </c>
      <c r="AR1272" s="5">
        <f t="shared" si="554"/>
        <v>0</v>
      </c>
      <c r="AS1272" s="2">
        <v>0</v>
      </c>
      <c r="AT1272" s="3">
        <f t="shared" si="555"/>
        <v>0</v>
      </c>
      <c r="AU1272" s="5">
        <f t="shared" si="556"/>
        <v>0</v>
      </c>
      <c r="AV1272" s="2">
        <v>0</v>
      </c>
      <c r="AW1272" s="3">
        <f t="shared" si="557"/>
        <v>0</v>
      </c>
      <c r="AX1272" s="5">
        <f t="shared" si="558"/>
        <v>0</v>
      </c>
      <c r="AY1272" s="2">
        <v>0</v>
      </c>
      <c r="AZ1272" s="3">
        <f t="shared" si="559"/>
        <v>0</v>
      </c>
      <c r="BA1272" s="5">
        <f t="shared" si="560"/>
        <v>0</v>
      </c>
      <c r="BB1272" s="2">
        <v>0</v>
      </c>
      <c r="BC1272" s="3">
        <f t="shared" si="561"/>
        <v>0</v>
      </c>
      <c r="BD1272" s="5">
        <f t="shared" si="562"/>
        <v>0</v>
      </c>
    </row>
    <row r="1273" spans="1:56" x14ac:dyDescent="0.25">
      <c r="A1273">
        <v>2015</v>
      </c>
      <c r="B1273">
        <v>12</v>
      </c>
      <c r="C1273" t="s">
        <v>28</v>
      </c>
      <c r="D1273">
        <v>2</v>
      </c>
      <c r="E1273">
        <v>6</v>
      </c>
      <c r="F1273">
        <v>8</v>
      </c>
      <c r="G1273">
        <v>0</v>
      </c>
      <c r="H1273">
        <v>12</v>
      </c>
      <c r="I1273" t="s">
        <v>35</v>
      </c>
      <c r="J1273">
        <v>149</v>
      </c>
      <c r="K1273">
        <v>43801</v>
      </c>
      <c r="L1273">
        <v>4000</v>
      </c>
      <c r="M1273">
        <v>1</v>
      </c>
      <c r="N1273">
        <v>1</v>
      </c>
      <c r="O1273">
        <v>7</v>
      </c>
      <c r="P1273" t="str">
        <f t="shared" si="563"/>
        <v>0</v>
      </c>
      <c r="Q1273" t="s">
        <v>30</v>
      </c>
      <c r="R1273" s="2">
        <f t="shared" si="536"/>
        <v>2748472</v>
      </c>
      <c r="S1273" s="2">
        <f t="shared" si="537"/>
        <v>2748472</v>
      </c>
      <c r="T1273" s="2">
        <f t="shared" si="538"/>
        <v>0</v>
      </c>
      <c r="U1273" s="2">
        <v>0</v>
      </c>
      <c r="V1273" s="3">
        <f t="shared" si="539"/>
        <v>0</v>
      </c>
      <c r="W1273" s="5">
        <f t="shared" si="540"/>
        <v>0</v>
      </c>
      <c r="X1273" s="2">
        <v>0</v>
      </c>
      <c r="Y1273" s="3">
        <f t="shared" si="541"/>
        <v>0</v>
      </c>
      <c r="Z1273" s="5">
        <f t="shared" si="542"/>
        <v>0</v>
      </c>
      <c r="AA1273" s="2">
        <v>0</v>
      </c>
      <c r="AB1273" s="3">
        <f t="shared" si="543"/>
        <v>0</v>
      </c>
      <c r="AC1273" s="5">
        <f t="shared" si="544"/>
        <v>0</v>
      </c>
      <c r="AD1273" s="2">
        <v>0</v>
      </c>
      <c r="AE1273" s="3">
        <f t="shared" si="545"/>
        <v>0</v>
      </c>
      <c r="AF1273" s="5">
        <f t="shared" si="546"/>
        <v>0</v>
      </c>
      <c r="AG1273" s="2">
        <v>0</v>
      </c>
      <c r="AH1273" s="3">
        <f t="shared" si="547"/>
        <v>0</v>
      </c>
      <c r="AI1273" s="5">
        <f t="shared" si="548"/>
        <v>0</v>
      </c>
      <c r="AJ1273" s="2">
        <v>0</v>
      </c>
      <c r="AK1273" s="3">
        <f t="shared" si="549"/>
        <v>0</v>
      </c>
      <c r="AL1273" s="5">
        <f t="shared" si="550"/>
        <v>0</v>
      </c>
      <c r="AM1273" s="2">
        <v>0</v>
      </c>
      <c r="AN1273" s="3">
        <f t="shared" si="551"/>
        <v>0</v>
      </c>
      <c r="AO1273" s="5">
        <f t="shared" si="552"/>
        <v>0</v>
      </c>
      <c r="AP1273" s="2">
        <v>0</v>
      </c>
      <c r="AQ1273" s="3">
        <f t="shared" si="553"/>
        <v>0</v>
      </c>
      <c r="AR1273" s="5">
        <f t="shared" si="554"/>
        <v>0</v>
      </c>
      <c r="AS1273" s="2">
        <v>2748472</v>
      </c>
      <c r="AT1273" s="3">
        <f t="shared" si="555"/>
        <v>2748472</v>
      </c>
      <c r="AU1273" s="5">
        <f t="shared" si="556"/>
        <v>0</v>
      </c>
      <c r="AV1273" s="2">
        <v>0</v>
      </c>
      <c r="AW1273" s="3">
        <f t="shared" si="557"/>
        <v>0</v>
      </c>
      <c r="AX1273" s="5">
        <f t="shared" si="558"/>
        <v>0</v>
      </c>
      <c r="AY1273" s="2">
        <v>0</v>
      </c>
      <c r="AZ1273" s="3">
        <f t="shared" si="559"/>
        <v>0</v>
      </c>
      <c r="BA1273" s="5">
        <f t="shared" si="560"/>
        <v>0</v>
      </c>
      <c r="BB1273" s="2">
        <v>0</v>
      </c>
      <c r="BC1273" s="3">
        <f t="shared" si="561"/>
        <v>0</v>
      </c>
      <c r="BD1273" s="5">
        <f t="shared" si="562"/>
        <v>0</v>
      </c>
    </row>
    <row r="1274" spans="1:56" x14ac:dyDescent="0.25">
      <c r="A1274">
        <v>2015</v>
      </c>
      <c r="B1274">
        <v>12</v>
      </c>
      <c r="C1274" t="s">
        <v>28</v>
      </c>
      <c r="D1274">
        <v>2</v>
      </c>
      <c r="E1274">
        <v>6</v>
      </c>
      <c r="F1274">
        <v>8</v>
      </c>
      <c r="G1274">
        <v>0</v>
      </c>
      <c r="H1274">
        <v>12</v>
      </c>
      <c r="I1274" t="s">
        <v>35</v>
      </c>
      <c r="J1274">
        <v>149</v>
      </c>
      <c r="K1274">
        <v>43801</v>
      </c>
      <c r="L1274">
        <v>4000</v>
      </c>
      <c r="M1274">
        <v>1</v>
      </c>
      <c r="N1274">
        <v>1</v>
      </c>
      <c r="O1274">
        <v>8</v>
      </c>
      <c r="P1274" t="str">
        <f t="shared" si="563"/>
        <v>0</v>
      </c>
      <c r="Q1274" t="s">
        <v>30</v>
      </c>
      <c r="R1274" s="2">
        <f t="shared" si="536"/>
        <v>2125963</v>
      </c>
      <c r="S1274" s="2">
        <f t="shared" si="537"/>
        <v>2125963</v>
      </c>
      <c r="T1274" s="2">
        <f t="shared" si="538"/>
        <v>0</v>
      </c>
      <c r="U1274" s="2">
        <v>0</v>
      </c>
      <c r="V1274" s="3">
        <f t="shared" si="539"/>
        <v>0</v>
      </c>
      <c r="W1274" s="5">
        <f t="shared" si="540"/>
        <v>0</v>
      </c>
      <c r="X1274" s="2">
        <v>0</v>
      </c>
      <c r="Y1274" s="3">
        <f t="shared" si="541"/>
        <v>0</v>
      </c>
      <c r="Z1274" s="5">
        <f t="shared" si="542"/>
        <v>0</v>
      </c>
      <c r="AA1274" s="2">
        <v>0</v>
      </c>
      <c r="AB1274" s="3">
        <f t="shared" si="543"/>
        <v>0</v>
      </c>
      <c r="AC1274" s="5">
        <f t="shared" si="544"/>
        <v>0</v>
      </c>
      <c r="AD1274" s="2">
        <v>0</v>
      </c>
      <c r="AE1274" s="3">
        <f t="shared" si="545"/>
        <v>0</v>
      </c>
      <c r="AF1274" s="5">
        <f t="shared" si="546"/>
        <v>0</v>
      </c>
      <c r="AG1274" s="2">
        <v>0</v>
      </c>
      <c r="AH1274" s="3">
        <f t="shared" si="547"/>
        <v>0</v>
      </c>
      <c r="AI1274" s="5">
        <f t="shared" si="548"/>
        <v>0</v>
      </c>
      <c r="AJ1274" s="2">
        <v>0</v>
      </c>
      <c r="AK1274" s="3">
        <f t="shared" si="549"/>
        <v>0</v>
      </c>
      <c r="AL1274" s="5">
        <f t="shared" si="550"/>
        <v>0</v>
      </c>
      <c r="AM1274" s="2">
        <v>0</v>
      </c>
      <c r="AN1274" s="3">
        <f t="shared" si="551"/>
        <v>0</v>
      </c>
      <c r="AO1274" s="5">
        <f t="shared" si="552"/>
        <v>0</v>
      </c>
      <c r="AP1274" s="2">
        <v>2125963</v>
      </c>
      <c r="AQ1274" s="3">
        <f t="shared" si="553"/>
        <v>2125963</v>
      </c>
      <c r="AR1274" s="5">
        <f t="shared" si="554"/>
        <v>0</v>
      </c>
      <c r="AS1274" s="2">
        <v>0</v>
      </c>
      <c r="AT1274" s="3">
        <f t="shared" si="555"/>
        <v>0</v>
      </c>
      <c r="AU1274" s="5">
        <f t="shared" si="556"/>
        <v>0</v>
      </c>
      <c r="AV1274" s="2">
        <v>0</v>
      </c>
      <c r="AW1274" s="3">
        <f t="shared" si="557"/>
        <v>0</v>
      </c>
      <c r="AX1274" s="5">
        <f t="shared" si="558"/>
        <v>0</v>
      </c>
      <c r="AY1274" s="2">
        <v>0</v>
      </c>
      <c r="AZ1274" s="3">
        <f t="shared" si="559"/>
        <v>0</v>
      </c>
      <c r="BA1274" s="5">
        <f t="shared" si="560"/>
        <v>0</v>
      </c>
      <c r="BB1274" s="2">
        <v>0</v>
      </c>
      <c r="BC1274" s="3">
        <f t="shared" si="561"/>
        <v>0</v>
      </c>
      <c r="BD1274" s="5">
        <f t="shared" si="562"/>
        <v>0</v>
      </c>
    </row>
    <row r="1275" spans="1:56" x14ac:dyDescent="0.25">
      <c r="A1275">
        <v>2015</v>
      </c>
      <c r="B1275">
        <v>12</v>
      </c>
      <c r="C1275" t="s">
        <v>28</v>
      </c>
      <c r="D1275">
        <v>2</v>
      </c>
      <c r="E1275">
        <v>6</v>
      </c>
      <c r="F1275">
        <v>8</v>
      </c>
      <c r="G1275">
        <v>0</v>
      </c>
      <c r="H1275">
        <v>12</v>
      </c>
      <c r="I1275" t="s">
        <v>35</v>
      </c>
      <c r="J1275">
        <v>149</v>
      </c>
      <c r="K1275">
        <v>43801</v>
      </c>
      <c r="L1275">
        <v>4000</v>
      </c>
      <c r="M1275">
        <v>1</v>
      </c>
      <c r="N1275">
        <v>1</v>
      </c>
      <c r="O1275">
        <v>9</v>
      </c>
      <c r="P1275" t="str">
        <f t="shared" si="563"/>
        <v>0</v>
      </c>
      <c r="Q1275" t="s">
        <v>30</v>
      </c>
      <c r="R1275" s="2">
        <f t="shared" si="536"/>
        <v>2310360</v>
      </c>
      <c r="S1275" s="2">
        <f t="shared" si="537"/>
        <v>2310360</v>
      </c>
      <c r="T1275" s="2">
        <f t="shared" si="538"/>
        <v>0</v>
      </c>
      <c r="U1275" s="2">
        <v>0</v>
      </c>
      <c r="V1275" s="3">
        <f t="shared" si="539"/>
        <v>0</v>
      </c>
      <c r="W1275" s="5">
        <f t="shared" si="540"/>
        <v>0</v>
      </c>
      <c r="X1275" s="2">
        <v>0</v>
      </c>
      <c r="Y1275" s="3">
        <f t="shared" si="541"/>
        <v>0</v>
      </c>
      <c r="Z1275" s="5">
        <f t="shared" si="542"/>
        <v>0</v>
      </c>
      <c r="AA1275" s="2">
        <v>0</v>
      </c>
      <c r="AB1275" s="3">
        <f t="shared" si="543"/>
        <v>0</v>
      </c>
      <c r="AC1275" s="5">
        <f t="shared" si="544"/>
        <v>0</v>
      </c>
      <c r="AD1275" s="2">
        <v>0</v>
      </c>
      <c r="AE1275" s="3">
        <f t="shared" si="545"/>
        <v>0</v>
      </c>
      <c r="AF1275" s="5">
        <f t="shared" si="546"/>
        <v>0</v>
      </c>
      <c r="AG1275" s="2">
        <v>0</v>
      </c>
      <c r="AH1275" s="3">
        <f t="shared" si="547"/>
        <v>0</v>
      </c>
      <c r="AI1275" s="5">
        <f t="shared" si="548"/>
        <v>0</v>
      </c>
      <c r="AJ1275" s="2">
        <v>0</v>
      </c>
      <c r="AK1275" s="3">
        <f t="shared" si="549"/>
        <v>0</v>
      </c>
      <c r="AL1275" s="5">
        <f t="shared" si="550"/>
        <v>0</v>
      </c>
      <c r="AM1275" s="2">
        <v>0</v>
      </c>
      <c r="AN1275" s="3">
        <f t="shared" si="551"/>
        <v>0</v>
      </c>
      <c r="AO1275" s="5">
        <f t="shared" si="552"/>
        <v>0</v>
      </c>
      <c r="AP1275" s="2">
        <v>2310360</v>
      </c>
      <c r="AQ1275" s="3">
        <f t="shared" si="553"/>
        <v>2310360</v>
      </c>
      <c r="AR1275" s="5">
        <f t="shared" si="554"/>
        <v>0</v>
      </c>
      <c r="AS1275" s="2">
        <v>0</v>
      </c>
      <c r="AT1275" s="3">
        <f t="shared" si="555"/>
        <v>0</v>
      </c>
      <c r="AU1275" s="5">
        <f t="shared" si="556"/>
        <v>0</v>
      </c>
      <c r="AV1275" s="2">
        <v>0</v>
      </c>
      <c r="AW1275" s="3">
        <f t="shared" si="557"/>
        <v>0</v>
      </c>
      <c r="AX1275" s="5">
        <f t="shared" si="558"/>
        <v>0</v>
      </c>
      <c r="AY1275" s="2">
        <v>0</v>
      </c>
      <c r="AZ1275" s="3">
        <f t="shared" si="559"/>
        <v>0</v>
      </c>
      <c r="BA1275" s="5">
        <f t="shared" si="560"/>
        <v>0</v>
      </c>
      <c r="BB1275" s="2">
        <v>0</v>
      </c>
      <c r="BC1275" s="3">
        <f t="shared" si="561"/>
        <v>0</v>
      </c>
      <c r="BD1275" s="5">
        <f t="shared" si="562"/>
        <v>0</v>
      </c>
    </row>
    <row r="1276" spans="1:56" x14ac:dyDescent="0.25">
      <c r="A1276">
        <v>2015</v>
      </c>
      <c r="B1276">
        <v>12</v>
      </c>
      <c r="C1276" t="s">
        <v>28</v>
      </c>
      <c r="D1276">
        <v>2</v>
      </c>
      <c r="E1276">
        <v>6</v>
      </c>
      <c r="F1276">
        <v>8</v>
      </c>
      <c r="G1276">
        <v>0</v>
      </c>
      <c r="H1276">
        <v>12</v>
      </c>
      <c r="I1276" t="s">
        <v>35</v>
      </c>
      <c r="J1276">
        <v>149</v>
      </c>
      <c r="K1276">
        <v>43801</v>
      </c>
      <c r="L1276">
        <v>4000</v>
      </c>
      <c r="M1276">
        <v>1</v>
      </c>
      <c r="N1276">
        <v>1</v>
      </c>
      <c r="O1276">
        <v>10</v>
      </c>
      <c r="P1276" t="str">
        <f t="shared" si="563"/>
        <v>0</v>
      </c>
      <c r="Q1276" t="s">
        <v>30</v>
      </c>
      <c r="R1276" s="2">
        <f t="shared" si="536"/>
        <v>1807690</v>
      </c>
      <c r="S1276" s="2">
        <f t="shared" si="537"/>
        <v>1807690</v>
      </c>
      <c r="T1276" s="2">
        <f t="shared" si="538"/>
        <v>0</v>
      </c>
      <c r="U1276" s="2">
        <v>0</v>
      </c>
      <c r="V1276" s="3">
        <f t="shared" si="539"/>
        <v>0</v>
      </c>
      <c r="W1276" s="5">
        <f t="shared" si="540"/>
        <v>0</v>
      </c>
      <c r="X1276" s="2">
        <v>0</v>
      </c>
      <c r="Y1276" s="3">
        <f t="shared" si="541"/>
        <v>0</v>
      </c>
      <c r="Z1276" s="5">
        <f t="shared" si="542"/>
        <v>0</v>
      </c>
      <c r="AA1276" s="2">
        <v>0</v>
      </c>
      <c r="AB1276" s="3">
        <f t="shared" si="543"/>
        <v>0</v>
      </c>
      <c r="AC1276" s="5">
        <f t="shared" si="544"/>
        <v>0</v>
      </c>
      <c r="AD1276" s="2">
        <v>0</v>
      </c>
      <c r="AE1276" s="3">
        <f t="shared" si="545"/>
        <v>0</v>
      </c>
      <c r="AF1276" s="5">
        <f t="shared" si="546"/>
        <v>0</v>
      </c>
      <c r="AG1276" s="2">
        <v>0</v>
      </c>
      <c r="AH1276" s="3">
        <f t="shared" si="547"/>
        <v>0</v>
      </c>
      <c r="AI1276" s="5">
        <f t="shared" si="548"/>
        <v>0</v>
      </c>
      <c r="AJ1276" s="2">
        <v>0</v>
      </c>
      <c r="AK1276" s="3">
        <f t="shared" si="549"/>
        <v>0</v>
      </c>
      <c r="AL1276" s="5">
        <f t="shared" si="550"/>
        <v>0</v>
      </c>
      <c r="AM1276" s="2">
        <v>1807690</v>
      </c>
      <c r="AN1276" s="3">
        <f t="shared" si="551"/>
        <v>1807690</v>
      </c>
      <c r="AO1276" s="5">
        <f t="shared" si="552"/>
        <v>0</v>
      </c>
      <c r="AP1276" s="2">
        <v>0</v>
      </c>
      <c r="AQ1276" s="3">
        <f t="shared" si="553"/>
        <v>0</v>
      </c>
      <c r="AR1276" s="5">
        <f t="shared" si="554"/>
        <v>0</v>
      </c>
      <c r="AS1276" s="2">
        <v>0</v>
      </c>
      <c r="AT1276" s="3">
        <f t="shared" si="555"/>
        <v>0</v>
      </c>
      <c r="AU1276" s="5">
        <f t="shared" si="556"/>
        <v>0</v>
      </c>
      <c r="AV1276" s="2">
        <v>0</v>
      </c>
      <c r="AW1276" s="3">
        <f t="shared" si="557"/>
        <v>0</v>
      </c>
      <c r="AX1276" s="5">
        <f t="shared" si="558"/>
        <v>0</v>
      </c>
      <c r="AY1276" s="2">
        <v>0</v>
      </c>
      <c r="AZ1276" s="3">
        <f t="shared" si="559"/>
        <v>0</v>
      </c>
      <c r="BA1276" s="5">
        <f t="shared" si="560"/>
        <v>0</v>
      </c>
      <c r="BB1276" s="2">
        <v>0</v>
      </c>
      <c r="BC1276" s="3">
        <f t="shared" si="561"/>
        <v>0</v>
      </c>
      <c r="BD1276" s="5">
        <f t="shared" si="562"/>
        <v>0</v>
      </c>
    </row>
    <row r="1277" spans="1:56" x14ac:dyDescent="0.25">
      <c r="A1277">
        <v>2015</v>
      </c>
      <c r="B1277">
        <v>12</v>
      </c>
      <c r="C1277" t="s">
        <v>28</v>
      </c>
      <c r="D1277">
        <v>2</v>
      </c>
      <c r="E1277">
        <v>6</v>
      </c>
      <c r="F1277">
        <v>8</v>
      </c>
      <c r="G1277">
        <v>0</v>
      </c>
      <c r="H1277">
        <v>12</v>
      </c>
      <c r="I1277" t="s">
        <v>35</v>
      </c>
      <c r="J1277">
        <v>149</v>
      </c>
      <c r="K1277">
        <v>43801</v>
      </c>
      <c r="L1277">
        <v>4000</v>
      </c>
      <c r="M1277">
        <v>1</v>
      </c>
      <c r="N1277">
        <v>1</v>
      </c>
      <c r="O1277">
        <v>11</v>
      </c>
      <c r="P1277" t="str">
        <f t="shared" si="563"/>
        <v>0</v>
      </c>
      <c r="Q1277" t="s">
        <v>30</v>
      </c>
      <c r="R1277" s="2">
        <f t="shared" si="536"/>
        <v>1982786</v>
      </c>
      <c r="S1277" s="2">
        <f t="shared" si="537"/>
        <v>1982786</v>
      </c>
      <c r="T1277" s="2">
        <f t="shared" si="538"/>
        <v>0</v>
      </c>
      <c r="U1277" s="2">
        <v>0</v>
      </c>
      <c r="V1277" s="3">
        <f t="shared" si="539"/>
        <v>0</v>
      </c>
      <c r="W1277" s="5">
        <f t="shared" si="540"/>
        <v>0</v>
      </c>
      <c r="X1277" s="2">
        <v>0</v>
      </c>
      <c r="Y1277" s="3">
        <f t="shared" si="541"/>
        <v>0</v>
      </c>
      <c r="Z1277" s="5">
        <f t="shared" si="542"/>
        <v>0</v>
      </c>
      <c r="AA1277" s="2">
        <v>0</v>
      </c>
      <c r="AB1277" s="3">
        <f t="shared" si="543"/>
        <v>0</v>
      </c>
      <c r="AC1277" s="5">
        <f t="shared" si="544"/>
        <v>0</v>
      </c>
      <c r="AD1277" s="2">
        <v>0</v>
      </c>
      <c r="AE1277" s="3">
        <f t="shared" si="545"/>
        <v>0</v>
      </c>
      <c r="AF1277" s="5">
        <f t="shared" si="546"/>
        <v>0</v>
      </c>
      <c r="AG1277" s="2">
        <v>0</v>
      </c>
      <c r="AH1277" s="3">
        <f t="shared" si="547"/>
        <v>0</v>
      </c>
      <c r="AI1277" s="5">
        <f t="shared" si="548"/>
        <v>0</v>
      </c>
      <c r="AJ1277" s="2">
        <v>0</v>
      </c>
      <c r="AK1277" s="3">
        <f t="shared" si="549"/>
        <v>0</v>
      </c>
      <c r="AL1277" s="5">
        <f t="shared" si="550"/>
        <v>0</v>
      </c>
      <c r="AM1277" s="2">
        <v>0</v>
      </c>
      <c r="AN1277" s="3">
        <f t="shared" si="551"/>
        <v>0</v>
      </c>
      <c r="AO1277" s="5">
        <f t="shared" si="552"/>
        <v>0</v>
      </c>
      <c r="AP1277" s="2">
        <v>1982786</v>
      </c>
      <c r="AQ1277" s="3">
        <f t="shared" si="553"/>
        <v>1982786</v>
      </c>
      <c r="AR1277" s="5">
        <f t="shared" si="554"/>
        <v>0</v>
      </c>
      <c r="AS1277" s="2">
        <v>0</v>
      </c>
      <c r="AT1277" s="3">
        <f t="shared" si="555"/>
        <v>0</v>
      </c>
      <c r="AU1277" s="5">
        <f t="shared" si="556"/>
        <v>0</v>
      </c>
      <c r="AV1277" s="2">
        <v>0</v>
      </c>
      <c r="AW1277" s="3">
        <f t="shared" si="557"/>
        <v>0</v>
      </c>
      <c r="AX1277" s="5">
        <f t="shared" si="558"/>
        <v>0</v>
      </c>
      <c r="AY1277" s="2">
        <v>0</v>
      </c>
      <c r="AZ1277" s="3">
        <f t="shared" si="559"/>
        <v>0</v>
      </c>
      <c r="BA1277" s="5">
        <f t="shared" si="560"/>
        <v>0</v>
      </c>
      <c r="BB1277" s="2">
        <v>0</v>
      </c>
      <c r="BC1277" s="3">
        <f t="shared" si="561"/>
        <v>0</v>
      </c>
      <c r="BD1277" s="5">
        <f t="shared" si="562"/>
        <v>0</v>
      </c>
    </row>
    <row r="1278" spans="1:56" x14ac:dyDescent="0.25">
      <c r="A1278">
        <v>2015</v>
      </c>
      <c r="B1278">
        <v>12</v>
      </c>
      <c r="C1278" t="s">
        <v>28</v>
      </c>
      <c r="D1278">
        <v>2</v>
      </c>
      <c r="E1278">
        <v>6</v>
      </c>
      <c r="F1278">
        <v>8</v>
      </c>
      <c r="G1278">
        <v>0</v>
      </c>
      <c r="H1278">
        <v>12</v>
      </c>
      <c r="I1278" t="s">
        <v>35</v>
      </c>
      <c r="J1278">
        <v>149</v>
      </c>
      <c r="K1278">
        <v>43801</v>
      </c>
      <c r="L1278">
        <v>4000</v>
      </c>
      <c r="M1278">
        <v>1</v>
      </c>
      <c r="N1278">
        <v>1</v>
      </c>
      <c r="O1278">
        <v>12</v>
      </c>
      <c r="P1278" t="str">
        <f t="shared" si="563"/>
        <v>0</v>
      </c>
      <c r="Q1278" t="s">
        <v>30</v>
      </c>
      <c r="R1278" s="2">
        <f t="shared" si="536"/>
        <v>1825265</v>
      </c>
      <c r="S1278" s="2">
        <f t="shared" si="537"/>
        <v>1825265</v>
      </c>
      <c r="T1278" s="2">
        <f t="shared" si="538"/>
        <v>0</v>
      </c>
      <c r="U1278" s="2">
        <v>0</v>
      </c>
      <c r="V1278" s="3">
        <f t="shared" si="539"/>
        <v>0</v>
      </c>
      <c r="W1278" s="5">
        <f t="shared" si="540"/>
        <v>0</v>
      </c>
      <c r="X1278" s="2">
        <v>0</v>
      </c>
      <c r="Y1278" s="3">
        <f t="shared" si="541"/>
        <v>0</v>
      </c>
      <c r="Z1278" s="5">
        <f t="shared" si="542"/>
        <v>0</v>
      </c>
      <c r="AA1278" s="2">
        <v>0</v>
      </c>
      <c r="AB1278" s="3">
        <f t="shared" si="543"/>
        <v>0</v>
      </c>
      <c r="AC1278" s="5">
        <f t="shared" si="544"/>
        <v>0</v>
      </c>
      <c r="AD1278" s="2">
        <v>0</v>
      </c>
      <c r="AE1278" s="3">
        <f t="shared" si="545"/>
        <v>0</v>
      </c>
      <c r="AF1278" s="5">
        <f t="shared" si="546"/>
        <v>0</v>
      </c>
      <c r="AG1278" s="2">
        <v>0</v>
      </c>
      <c r="AH1278" s="3">
        <f t="shared" si="547"/>
        <v>0</v>
      </c>
      <c r="AI1278" s="5">
        <f t="shared" si="548"/>
        <v>0</v>
      </c>
      <c r="AJ1278" s="2">
        <v>0</v>
      </c>
      <c r="AK1278" s="3">
        <f t="shared" si="549"/>
        <v>0</v>
      </c>
      <c r="AL1278" s="5">
        <f t="shared" si="550"/>
        <v>0</v>
      </c>
      <c r="AM1278" s="2">
        <v>0</v>
      </c>
      <c r="AN1278" s="3">
        <f t="shared" si="551"/>
        <v>0</v>
      </c>
      <c r="AO1278" s="5">
        <f t="shared" si="552"/>
        <v>0</v>
      </c>
      <c r="AP1278" s="2">
        <v>0</v>
      </c>
      <c r="AQ1278" s="3">
        <f t="shared" si="553"/>
        <v>0</v>
      </c>
      <c r="AR1278" s="5">
        <f t="shared" si="554"/>
        <v>0</v>
      </c>
      <c r="AS1278" s="2">
        <v>1825265</v>
      </c>
      <c r="AT1278" s="3">
        <f t="shared" si="555"/>
        <v>1825265</v>
      </c>
      <c r="AU1278" s="5">
        <f t="shared" si="556"/>
        <v>0</v>
      </c>
      <c r="AV1278" s="2">
        <v>0</v>
      </c>
      <c r="AW1278" s="3">
        <f t="shared" si="557"/>
        <v>0</v>
      </c>
      <c r="AX1278" s="5">
        <f t="shared" si="558"/>
        <v>0</v>
      </c>
      <c r="AY1278" s="2">
        <v>0</v>
      </c>
      <c r="AZ1278" s="3">
        <f t="shared" si="559"/>
        <v>0</v>
      </c>
      <c r="BA1278" s="5">
        <f t="shared" si="560"/>
        <v>0</v>
      </c>
      <c r="BB1278" s="2">
        <v>0</v>
      </c>
      <c r="BC1278" s="3">
        <f t="shared" si="561"/>
        <v>0</v>
      </c>
      <c r="BD1278" s="5">
        <f t="shared" si="562"/>
        <v>0</v>
      </c>
    </row>
    <row r="1279" spans="1:56" x14ac:dyDescent="0.25">
      <c r="A1279">
        <v>2015</v>
      </c>
      <c r="B1279">
        <v>12</v>
      </c>
      <c r="C1279" t="s">
        <v>28</v>
      </c>
      <c r="D1279">
        <v>2</v>
      </c>
      <c r="E1279">
        <v>6</v>
      </c>
      <c r="F1279">
        <v>8</v>
      </c>
      <c r="G1279">
        <v>0</v>
      </c>
      <c r="H1279">
        <v>12</v>
      </c>
      <c r="I1279" t="s">
        <v>35</v>
      </c>
      <c r="J1279">
        <v>149</v>
      </c>
      <c r="K1279">
        <v>43801</v>
      </c>
      <c r="L1279">
        <v>4000</v>
      </c>
      <c r="M1279">
        <v>1</v>
      </c>
      <c r="N1279">
        <v>1</v>
      </c>
      <c r="O1279">
        <v>13</v>
      </c>
      <c r="P1279" t="str">
        <f t="shared" si="563"/>
        <v>0</v>
      </c>
      <c r="Q1279" t="s">
        <v>30</v>
      </c>
      <c r="R1279" s="2">
        <f t="shared" si="536"/>
        <v>2034127</v>
      </c>
      <c r="S1279" s="2">
        <f t="shared" si="537"/>
        <v>2034127</v>
      </c>
      <c r="T1279" s="2">
        <f t="shared" si="538"/>
        <v>0</v>
      </c>
      <c r="U1279" s="2">
        <v>0</v>
      </c>
      <c r="V1279" s="3">
        <f t="shared" si="539"/>
        <v>0</v>
      </c>
      <c r="W1279" s="5">
        <f t="shared" si="540"/>
        <v>0</v>
      </c>
      <c r="X1279" s="2">
        <v>0</v>
      </c>
      <c r="Y1279" s="3">
        <f t="shared" si="541"/>
        <v>0</v>
      </c>
      <c r="Z1279" s="5">
        <f t="shared" si="542"/>
        <v>0</v>
      </c>
      <c r="AA1279" s="2">
        <v>0</v>
      </c>
      <c r="AB1279" s="3">
        <f t="shared" si="543"/>
        <v>0</v>
      </c>
      <c r="AC1279" s="5">
        <f t="shared" si="544"/>
        <v>0</v>
      </c>
      <c r="AD1279" s="2">
        <v>0</v>
      </c>
      <c r="AE1279" s="3">
        <f t="shared" si="545"/>
        <v>0</v>
      </c>
      <c r="AF1279" s="5">
        <f t="shared" si="546"/>
        <v>0</v>
      </c>
      <c r="AG1279" s="2">
        <v>0</v>
      </c>
      <c r="AH1279" s="3">
        <f t="shared" si="547"/>
        <v>0</v>
      </c>
      <c r="AI1279" s="5">
        <f t="shared" si="548"/>
        <v>0</v>
      </c>
      <c r="AJ1279" s="2">
        <v>0</v>
      </c>
      <c r="AK1279" s="3">
        <f t="shared" si="549"/>
        <v>0</v>
      </c>
      <c r="AL1279" s="5">
        <f t="shared" si="550"/>
        <v>0</v>
      </c>
      <c r="AM1279" s="2">
        <v>0</v>
      </c>
      <c r="AN1279" s="3">
        <f t="shared" si="551"/>
        <v>0</v>
      </c>
      <c r="AO1279" s="5">
        <f t="shared" si="552"/>
        <v>0</v>
      </c>
      <c r="AP1279" s="2">
        <v>0</v>
      </c>
      <c r="AQ1279" s="3">
        <f t="shared" si="553"/>
        <v>0</v>
      </c>
      <c r="AR1279" s="5">
        <f t="shared" si="554"/>
        <v>0</v>
      </c>
      <c r="AS1279" s="2">
        <v>2034127</v>
      </c>
      <c r="AT1279" s="3">
        <f t="shared" si="555"/>
        <v>2034127</v>
      </c>
      <c r="AU1279" s="5">
        <f t="shared" si="556"/>
        <v>0</v>
      </c>
      <c r="AV1279" s="2">
        <v>0</v>
      </c>
      <c r="AW1279" s="3">
        <f t="shared" si="557"/>
        <v>0</v>
      </c>
      <c r="AX1279" s="5">
        <f t="shared" si="558"/>
        <v>0</v>
      </c>
      <c r="AY1279" s="2">
        <v>0</v>
      </c>
      <c r="AZ1279" s="3">
        <f t="shared" si="559"/>
        <v>0</v>
      </c>
      <c r="BA1279" s="5">
        <f t="shared" si="560"/>
        <v>0</v>
      </c>
      <c r="BB1279" s="2">
        <v>0</v>
      </c>
      <c r="BC1279" s="3">
        <f t="shared" si="561"/>
        <v>0</v>
      </c>
      <c r="BD1279" s="5">
        <f t="shared" si="562"/>
        <v>0</v>
      </c>
    </row>
    <row r="1280" spans="1:56" x14ac:dyDescent="0.25">
      <c r="A1280">
        <v>2015</v>
      </c>
      <c r="B1280">
        <v>12</v>
      </c>
      <c r="C1280" t="s">
        <v>28</v>
      </c>
      <c r="D1280">
        <v>2</v>
      </c>
      <c r="E1280">
        <v>6</v>
      </c>
      <c r="F1280">
        <v>8</v>
      </c>
      <c r="G1280">
        <v>0</v>
      </c>
      <c r="H1280">
        <v>12</v>
      </c>
      <c r="I1280" t="s">
        <v>35</v>
      </c>
      <c r="J1280">
        <v>149</v>
      </c>
      <c r="K1280">
        <v>43801</v>
      </c>
      <c r="L1280">
        <v>4000</v>
      </c>
      <c r="M1280">
        <v>1</v>
      </c>
      <c r="N1280">
        <v>1</v>
      </c>
      <c r="O1280">
        <v>14</v>
      </c>
      <c r="P1280" t="str">
        <f t="shared" si="563"/>
        <v>0</v>
      </c>
      <c r="Q1280" t="s">
        <v>30</v>
      </c>
      <c r="R1280" s="2">
        <f t="shared" si="536"/>
        <v>2383735.7799999998</v>
      </c>
      <c r="S1280" s="2">
        <f t="shared" si="537"/>
        <v>2383736</v>
      </c>
      <c r="T1280" s="2">
        <f t="shared" si="538"/>
        <v>-0.22000000020489097</v>
      </c>
      <c r="U1280" s="2">
        <v>0</v>
      </c>
      <c r="V1280" s="3">
        <f t="shared" si="539"/>
        <v>0</v>
      </c>
      <c r="W1280" s="5">
        <f t="shared" si="540"/>
        <v>0</v>
      </c>
      <c r="X1280" s="2">
        <v>0</v>
      </c>
      <c r="Y1280" s="3">
        <f t="shared" si="541"/>
        <v>0</v>
      </c>
      <c r="Z1280" s="5">
        <f t="shared" si="542"/>
        <v>0</v>
      </c>
      <c r="AA1280" s="2">
        <v>0</v>
      </c>
      <c r="AB1280" s="3">
        <f t="shared" si="543"/>
        <v>0</v>
      </c>
      <c r="AC1280" s="5">
        <f t="shared" si="544"/>
        <v>0</v>
      </c>
      <c r="AD1280" s="2">
        <v>0</v>
      </c>
      <c r="AE1280" s="3">
        <f t="shared" si="545"/>
        <v>0</v>
      </c>
      <c r="AF1280" s="5">
        <f t="shared" si="546"/>
        <v>0</v>
      </c>
      <c r="AG1280" s="2">
        <v>0</v>
      </c>
      <c r="AH1280" s="3">
        <f t="shared" si="547"/>
        <v>0</v>
      </c>
      <c r="AI1280" s="5">
        <f t="shared" si="548"/>
        <v>0</v>
      </c>
      <c r="AJ1280" s="2">
        <v>0</v>
      </c>
      <c r="AK1280" s="3">
        <f t="shared" si="549"/>
        <v>0</v>
      </c>
      <c r="AL1280" s="5">
        <f t="shared" si="550"/>
        <v>0</v>
      </c>
      <c r="AM1280" s="2">
        <v>0</v>
      </c>
      <c r="AN1280" s="3">
        <f t="shared" si="551"/>
        <v>0</v>
      </c>
      <c r="AO1280" s="5">
        <f t="shared" si="552"/>
        <v>0</v>
      </c>
      <c r="AP1280" s="2">
        <v>0</v>
      </c>
      <c r="AQ1280" s="3">
        <f t="shared" si="553"/>
        <v>0</v>
      </c>
      <c r="AR1280" s="5">
        <f t="shared" si="554"/>
        <v>0</v>
      </c>
      <c r="AS1280" s="2">
        <v>2383735.7799999998</v>
      </c>
      <c r="AT1280" s="3">
        <f t="shared" si="555"/>
        <v>2383736</v>
      </c>
      <c r="AU1280" s="5">
        <f t="shared" si="556"/>
        <v>-0.22000000020489097</v>
      </c>
      <c r="AV1280" s="2">
        <v>0</v>
      </c>
      <c r="AW1280" s="3">
        <f t="shared" si="557"/>
        <v>0</v>
      </c>
      <c r="AX1280" s="5">
        <f t="shared" si="558"/>
        <v>0</v>
      </c>
      <c r="AY1280" s="2">
        <v>0</v>
      </c>
      <c r="AZ1280" s="3">
        <f t="shared" si="559"/>
        <v>0</v>
      </c>
      <c r="BA1280" s="5">
        <f t="shared" si="560"/>
        <v>0</v>
      </c>
      <c r="BB1280" s="2">
        <v>0</v>
      </c>
      <c r="BC1280" s="3">
        <f t="shared" si="561"/>
        <v>0</v>
      </c>
      <c r="BD1280" s="5">
        <f t="shared" si="562"/>
        <v>0</v>
      </c>
    </row>
    <row r="1281" spans="1:56" x14ac:dyDescent="0.25">
      <c r="A1281">
        <v>2015</v>
      </c>
      <c r="B1281">
        <v>12</v>
      </c>
      <c r="C1281" t="s">
        <v>28</v>
      </c>
      <c r="D1281">
        <v>2</v>
      </c>
      <c r="E1281">
        <v>6</v>
      </c>
      <c r="F1281">
        <v>8</v>
      </c>
      <c r="G1281">
        <v>0</v>
      </c>
      <c r="H1281">
        <v>12</v>
      </c>
      <c r="I1281" t="s">
        <v>35</v>
      </c>
      <c r="J1281">
        <v>149</v>
      </c>
      <c r="K1281">
        <v>43801</v>
      </c>
      <c r="L1281">
        <v>4000</v>
      </c>
      <c r="M1281">
        <v>1</v>
      </c>
      <c r="N1281">
        <v>1</v>
      </c>
      <c r="O1281">
        <v>15</v>
      </c>
      <c r="P1281" t="str">
        <f t="shared" si="563"/>
        <v>0</v>
      </c>
      <c r="Q1281" t="s">
        <v>30</v>
      </c>
      <c r="R1281" s="2">
        <f t="shared" si="536"/>
        <v>2519527</v>
      </c>
      <c r="S1281" s="2">
        <f t="shared" si="537"/>
        <v>2519527</v>
      </c>
      <c r="T1281" s="2">
        <f t="shared" si="538"/>
        <v>0</v>
      </c>
      <c r="U1281" s="2">
        <v>0</v>
      </c>
      <c r="V1281" s="3">
        <f t="shared" si="539"/>
        <v>0</v>
      </c>
      <c r="W1281" s="5">
        <f t="shared" si="540"/>
        <v>0</v>
      </c>
      <c r="X1281" s="2">
        <v>0</v>
      </c>
      <c r="Y1281" s="3">
        <f t="shared" si="541"/>
        <v>0</v>
      </c>
      <c r="Z1281" s="5">
        <f t="shared" si="542"/>
        <v>0</v>
      </c>
      <c r="AA1281" s="2">
        <v>0</v>
      </c>
      <c r="AB1281" s="3">
        <f t="shared" si="543"/>
        <v>0</v>
      </c>
      <c r="AC1281" s="5">
        <f t="shared" si="544"/>
        <v>0</v>
      </c>
      <c r="AD1281" s="2">
        <v>0</v>
      </c>
      <c r="AE1281" s="3">
        <f t="shared" si="545"/>
        <v>0</v>
      </c>
      <c r="AF1281" s="5">
        <f t="shared" si="546"/>
        <v>0</v>
      </c>
      <c r="AG1281" s="2">
        <v>0</v>
      </c>
      <c r="AH1281" s="3">
        <f t="shared" si="547"/>
        <v>0</v>
      </c>
      <c r="AI1281" s="5">
        <f t="shared" si="548"/>
        <v>0</v>
      </c>
      <c r="AJ1281" s="2">
        <v>0</v>
      </c>
      <c r="AK1281" s="3">
        <f t="shared" si="549"/>
        <v>0</v>
      </c>
      <c r="AL1281" s="5">
        <f t="shared" si="550"/>
        <v>0</v>
      </c>
      <c r="AM1281" s="2">
        <v>0</v>
      </c>
      <c r="AN1281" s="3">
        <f t="shared" si="551"/>
        <v>0</v>
      </c>
      <c r="AO1281" s="5">
        <f t="shared" si="552"/>
        <v>0</v>
      </c>
      <c r="AP1281" s="2">
        <v>2519527</v>
      </c>
      <c r="AQ1281" s="3">
        <f t="shared" si="553"/>
        <v>2519527</v>
      </c>
      <c r="AR1281" s="5">
        <f t="shared" si="554"/>
        <v>0</v>
      </c>
      <c r="AS1281" s="2">
        <v>0</v>
      </c>
      <c r="AT1281" s="3">
        <f t="shared" si="555"/>
        <v>0</v>
      </c>
      <c r="AU1281" s="5">
        <f t="shared" si="556"/>
        <v>0</v>
      </c>
      <c r="AV1281" s="2">
        <v>0</v>
      </c>
      <c r="AW1281" s="3">
        <f t="shared" si="557"/>
        <v>0</v>
      </c>
      <c r="AX1281" s="5">
        <f t="shared" si="558"/>
        <v>0</v>
      </c>
      <c r="AY1281" s="2">
        <v>0</v>
      </c>
      <c r="AZ1281" s="3">
        <f t="shared" si="559"/>
        <v>0</v>
      </c>
      <c r="BA1281" s="5">
        <f t="shared" si="560"/>
        <v>0</v>
      </c>
      <c r="BB1281" s="2">
        <v>0</v>
      </c>
      <c r="BC1281" s="3">
        <f t="shared" si="561"/>
        <v>0</v>
      </c>
      <c r="BD1281" s="5">
        <f t="shared" si="562"/>
        <v>0</v>
      </c>
    </row>
    <row r="1282" spans="1:56" x14ac:dyDescent="0.25">
      <c r="A1282">
        <v>2015</v>
      </c>
      <c r="B1282">
        <v>12</v>
      </c>
      <c r="C1282" t="s">
        <v>28</v>
      </c>
      <c r="D1282">
        <v>2</v>
      </c>
      <c r="E1282">
        <v>6</v>
      </c>
      <c r="F1282">
        <v>8</v>
      </c>
      <c r="G1282">
        <v>0</v>
      </c>
      <c r="H1282">
        <v>12</v>
      </c>
      <c r="I1282" t="s">
        <v>35</v>
      </c>
      <c r="J1282">
        <v>149</v>
      </c>
      <c r="K1282">
        <v>43801</v>
      </c>
      <c r="L1282">
        <v>4000</v>
      </c>
      <c r="M1282">
        <v>1</v>
      </c>
      <c r="N1282">
        <v>1</v>
      </c>
      <c r="O1282">
        <v>16</v>
      </c>
      <c r="P1282" t="str">
        <f t="shared" si="563"/>
        <v>0</v>
      </c>
      <c r="Q1282" t="s">
        <v>30</v>
      </c>
      <c r="R1282" s="2">
        <f t="shared" si="536"/>
        <v>1838621</v>
      </c>
      <c r="S1282" s="2">
        <f t="shared" si="537"/>
        <v>1838621</v>
      </c>
      <c r="T1282" s="2">
        <f t="shared" si="538"/>
        <v>0</v>
      </c>
      <c r="U1282" s="2">
        <v>0</v>
      </c>
      <c r="V1282" s="3">
        <f t="shared" si="539"/>
        <v>0</v>
      </c>
      <c r="W1282" s="5">
        <f t="shared" si="540"/>
        <v>0</v>
      </c>
      <c r="X1282" s="2">
        <v>0</v>
      </c>
      <c r="Y1282" s="3">
        <f t="shared" si="541"/>
        <v>0</v>
      </c>
      <c r="Z1282" s="5">
        <f t="shared" si="542"/>
        <v>0</v>
      </c>
      <c r="AA1282" s="2">
        <v>0</v>
      </c>
      <c r="AB1282" s="3">
        <f t="shared" si="543"/>
        <v>0</v>
      </c>
      <c r="AC1282" s="5">
        <f t="shared" si="544"/>
        <v>0</v>
      </c>
      <c r="AD1282" s="2">
        <v>0</v>
      </c>
      <c r="AE1282" s="3">
        <f t="shared" si="545"/>
        <v>0</v>
      </c>
      <c r="AF1282" s="5">
        <f t="shared" si="546"/>
        <v>0</v>
      </c>
      <c r="AG1282" s="2">
        <v>0</v>
      </c>
      <c r="AH1282" s="3">
        <f t="shared" si="547"/>
        <v>0</v>
      </c>
      <c r="AI1282" s="5">
        <f t="shared" si="548"/>
        <v>0</v>
      </c>
      <c r="AJ1282" s="2">
        <v>0</v>
      </c>
      <c r="AK1282" s="3">
        <f t="shared" si="549"/>
        <v>0</v>
      </c>
      <c r="AL1282" s="5">
        <f t="shared" si="550"/>
        <v>0</v>
      </c>
      <c r="AM1282" s="2">
        <v>0</v>
      </c>
      <c r="AN1282" s="3">
        <f t="shared" si="551"/>
        <v>0</v>
      </c>
      <c r="AO1282" s="5">
        <f t="shared" si="552"/>
        <v>0</v>
      </c>
      <c r="AP1282" s="2">
        <v>1838621</v>
      </c>
      <c r="AQ1282" s="3">
        <f t="shared" si="553"/>
        <v>1838621</v>
      </c>
      <c r="AR1282" s="5">
        <f t="shared" si="554"/>
        <v>0</v>
      </c>
      <c r="AS1282" s="2">
        <v>0</v>
      </c>
      <c r="AT1282" s="3">
        <f t="shared" si="555"/>
        <v>0</v>
      </c>
      <c r="AU1282" s="5">
        <f t="shared" si="556"/>
        <v>0</v>
      </c>
      <c r="AV1282" s="2">
        <v>0</v>
      </c>
      <c r="AW1282" s="3">
        <f t="shared" si="557"/>
        <v>0</v>
      </c>
      <c r="AX1282" s="5">
        <f t="shared" si="558"/>
        <v>0</v>
      </c>
      <c r="AY1282" s="2">
        <v>0</v>
      </c>
      <c r="AZ1282" s="3">
        <f t="shared" si="559"/>
        <v>0</v>
      </c>
      <c r="BA1282" s="5">
        <f t="shared" si="560"/>
        <v>0</v>
      </c>
      <c r="BB1282" s="2">
        <v>0</v>
      </c>
      <c r="BC1282" s="3">
        <f t="shared" si="561"/>
        <v>0</v>
      </c>
      <c r="BD1282" s="5">
        <f t="shared" si="562"/>
        <v>0</v>
      </c>
    </row>
    <row r="1283" spans="1:56" x14ac:dyDescent="0.25">
      <c r="A1283">
        <v>2015</v>
      </c>
      <c r="B1283">
        <v>12</v>
      </c>
      <c r="C1283" t="s">
        <v>28</v>
      </c>
      <c r="D1283">
        <v>2</v>
      </c>
      <c r="E1283">
        <v>6</v>
      </c>
      <c r="F1283">
        <v>8</v>
      </c>
      <c r="G1283">
        <v>0</v>
      </c>
      <c r="H1283">
        <v>12</v>
      </c>
      <c r="I1283" t="s">
        <v>35</v>
      </c>
      <c r="J1283">
        <v>149</v>
      </c>
      <c r="K1283">
        <v>43801</v>
      </c>
      <c r="L1283">
        <v>4000</v>
      </c>
      <c r="M1283">
        <v>1</v>
      </c>
      <c r="N1283">
        <v>1</v>
      </c>
      <c r="O1283">
        <v>17</v>
      </c>
      <c r="P1283" t="str">
        <f t="shared" si="563"/>
        <v>0</v>
      </c>
      <c r="Q1283" t="s">
        <v>30</v>
      </c>
      <c r="R1283" s="2">
        <f t="shared" si="536"/>
        <v>1836780</v>
      </c>
      <c r="S1283" s="2">
        <f t="shared" si="537"/>
        <v>1836780</v>
      </c>
      <c r="T1283" s="2">
        <f t="shared" si="538"/>
        <v>0</v>
      </c>
      <c r="U1283" s="2">
        <v>0</v>
      </c>
      <c r="V1283" s="3">
        <f t="shared" si="539"/>
        <v>0</v>
      </c>
      <c r="W1283" s="5">
        <f t="shared" si="540"/>
        <v>0</v>
      </c>
      <c r="X1283" s="2">
        <v>0</v>
      </c>
      <c r="Y1283" s="3">
        <f t="shared" si="541"/>
        <v>0</v>
      </c>
      <c r="Z1283" s="5">
        <f t="shared" si="542"/>
        <v>0</v>
      </c>
      <c r="AA1283" s="2">
        <v>0</v>
      </c>
      <c r="AB1283" s="3">
        <f t="shared" si="543"/>
        <v>0</v>
      </c>
      <c r="AC1283" s="5">
        <f t="shared" si="544"/>
        <v>0</v>
      </c>
      <c r="AD1283" s="2">
        <v>0</v>
      </c>
      <c r="AE1283" s="3">
        <f t="shared" si="545"/>
        <v>0</v>
      </c>
      <c r="AF1283" s="5">
        <f t="shared" si="546"/>
        <v>0</v>
      </c>
      <c r="AG1283" s="2">
        <v>0</v>
      </c>
      <c r="AH1283" s="3">
        <f t="shared" si="547"/>
        <v>0</v>
      </c>
      <c r="AI1283" s="5">
        <f t="shared" si="548"/>
        <v>0</v>
      </c>
      <c r="AJ1283" s="2">
        <v>0</v>
      </c>
      <c r="AK1283" s="3">
        <f t="shared" si="549"/>
        <v>0</v>
      </c>
      <c r="AL1283" s="5">
        <f t="shared" si="550"/>
        <v>0</v>
      </c>
      <c r="AM1283" s="2">
        <v>0</v>
      </c>
      <c r="AN1283" s="3">
        <f t="shared" si="551"/>
        <v>0</v>
      </c>
      <c r="AO1283" s="5">
        <f t="shared" si="552"/>
        <v>0</v>
      </c>
      <c r="AP1283" s="2">
        <v>1836780</v>
      </c>
      <c r="AQ1283" s="3">
        <f t="shared" si="553"/>
        <v>1836780</v>
      </c>
      <c r="AR1283" s="5">
        <f t="shared" si="554"/>
        <v>0</v>
      </c>
      <c r="AS1283" s="2">
        <v>0</v>
      </c>
      <c r="AT1283" s="3">
        <f t="shared" si="555"/>
        <v>0</v>
      </c>
      <c r="AU1283" s="5">
        <f t="shared" si="556"/>
        <v>0</v>
      </c>
      <c r="AV1283" s="2">
        <v>0</v>
      </c>
      <c r="AW1283" s="3">
        <f t="shared" si="557"/>
        <v>0</v>
      </c>
      <c r="AX1283" s="5">
        <f t="shared" si="558"/>
        <v>0</v>
      </c>
      <c r="AY1283" s="2">
        <v>0</v>
      </c>
      <c r="AZ1283" s="3">
        <f t="shared" si="559"/>
        <v>0</v>
      </c>
      <c r="BA1283" s="5">
        <f t="shared" si="560"/>
        <v>0</v>
      </c>
      <c r="BB1283" s="2">
        <v>0</v>
      </c>
      <c r="BC1283" s="3">
        <f t="shared" si="561"/>
        <v>0</v>
      </c>
      <c r="BD1283" s="5">
        <f t="shared" si="562"/>
        <v>0</v>
      </c>
    </row>
    <row r="1284" spans="1:56" x14ac:dyDescent="0.25">
      <c r="A1284">
        <v>2015</v>
      </c>
      <c r="B1284">
        <v>12</v>
      </c>
      <c r="C1284" t="s">
        <v>28</v>
      </c>
      <c r="D1284">
        <v>2</v>
      </c>
      <c r="E1284">
        <v>6</v>
      </c>
      <c r="F1284">
        <v>8</v>
      </c>
      <c r="G1284">
        <v>0</v>
      </c>
      <c r="H1284">
        <v>12</v>
      </c>
      <c r="I1284" t="s">
        <v>35</v>
      </c>
      <c r="J1284">
        <v>149</v>
      </c>
      <c r="K1284">
        <v>43801</v>
      </c>
      <c r="L1284">
        <v>4000</v>
      </c>
      <c r="M1284">
        <v>1</v>
      </c>
      <c r="N1284">
        <v>1</v>
      </c>
      <c r="O1284">
        <v>18</v>
      </c>
      <c r="P1284" t="str">
        <f t="shared" si="563"/>
        <v>0</v>
      </c>
      <c r="Q1284" t="s">
        <v>30</v>
      </c>
      <c r="R1284" s="2">
        <f t="shared" si="536"/>
        <v>1776322</v>
      </c>
      <c r="S1284" s="2">
        <f t="shared" si="537"/>
        <v>1776322</v>
      </c>
      <c r="T1284" s="2">
        <f t="shared" si="538"/>
        <v>0</v>
      </c>
      <c r="U1284" s="2">
        <v>0</v>
      </c>
      <c r="V1284" s="3">
        <f t="shared" si="539"/>
        <v>0</v>
      </c>
      <c r="W1284" s="5">
        <f t="shared" si="540"/>
        <v>0</v>
      </c>
      <c r="X1284" s="2">
        <v>0</v>
      </c>
      <c r="Y1284" s="3">
        <f t="shared" si="541"/>
        <v>0</v>
      </c>
      <c r="Z1284" s="5">
        <f t="shared" si="542"/>
        <v>0</v>
      </c>
      <c r="AA1284" s="2">
        <v>0</v>
      </c>
      <c r="AB1284" s="3">
        <f t="shared" si="543"/>
        <v>0</v>
      </c>
      <c r="AC1284" s="5">
        <f t="shared" si="544"/>
        <v>0</v>
      </c>
      <c r="AD1284" s="2">
        <v>0</v>
      </c>
      <c r="AE1284" s="3">
        <f t="shared" si="545"/>
        <v>0</v>
      </c>
      <c r="AF1284" s="5">
        <f t="shared" si="546"/>
        <v>0</v>
      </c>
      <c r="AG1284" s="2">
        <v>0</v>
      </c>
      <c r="AH1284" s="3">
        <f t="shared" si="547"/>
        <v>0</v>
      </c>
      <c r="AI1284" s="5">
        <f t="shared" si="548"/>
        <v>0</v>
      </c>
      <c r="AJ1284" s="2">
        <v>0</v>
      </c>
      <c r="AK1284" s="3">
        <f t="shared" si="549"/>
        <v>0</v>
      </c>
      <c r="AL1284" s="5">
        <f t="shared" si="550"/>
        <v>0</v>
      </c>
      <c r="AM1284" s="2">
        <v>0</v>
      </c>
      <c r="AN1284" s="3">
        <f t="shared" si="551"/>
        <v>0</v>
      </c>
      <c r="AO1284" s="5">
        <f t="shared" si="552"/>
        <v>0</v>
      </c>
      <c r="AP1284" s="2">
        <v>1776322</v>
      </c>
      <c r="AQ1284" s="3">
        <f t="shared" si="553"/>
        <v>1776322</v>
      </c>
      <c r="AR1284" s="5">
        <f t="shared" si="554"/>
        <v>0</v>
      </c>
      <c r="AS1284" s="2">
        <v>0</v>
      </c>
      <c r="AT1284" s="3">
        <f t="shared" si="555"/>
        <v>0</v>
      </c>
      <c r="AU1284" s="5">
        <f t="shared" si="556"/>
        <v>0</v>
      </c>
      <c r="AV1284" s="2">
        <v>0</v>
      </c>
      <c r="AW1284" s="3">
        <f t="shared" si="557"/>
        <v>0</v>
      </c>
      <c r="AX1284" s="5">
        <f t="shared" si="558"/>
        <v>0</v>
      </c>
      <c r="AY1284" s="2">
        <v>0</v>
      </c>
      <c r="AZ1284" s="3">
        <f t="shared" si="559"/>
        <v>0</v>
      </c>
      <c r="BA1284" s="5">
        <f t="shared" si="560"/>
        <v>0</v>
      </c>
      <c r="BB1284" s="2">
        <v>0</v>
      </c>
      <c r="BC1284" s="3">
        <f t="shared" si="561"/>
        <v>0</v>
      </c>
      <c r="BD1284" s="5">
        <f t="shared" si="562"/>
        <v>0</v>
      </c>
    </row>
    <row r="1285" spans="1:56" x14ac:dyDescent="0.25">
      <c r="A1285">
        <v>2015</v>
      </c>
      <c r="B1285">
        <v>12</v>
      </c>
      <c r="C1285" t="s">
        <v>28</v>
      </c>
      <c r="D1285">
        <v>2</v>
      </c>
      <c r="E1285">
        <v>6</v>
      </c>
      <c r="F1285">
        <v>8</v>
      </c>
      <c r="G1285">
        <v>0</v>
      </c>
      <c r="H1285">
        <v>12</v>
      </c>
      <c r="I1285" t="s">
        <v>35</v>
      </c>
      <c r="J1285">
        <v>149</v>
      </c>
      <c r="K1285">
        <v>43801</v>
      </c>
      <c r="L1285">
        <v>4000</v>
      </c>
      <c r="M1285">
        <v>1</v>
      </c>
      <c r="N1285">
        <v>1</v>
      </c>
      <c r="O1285">
        <v>19</v>
      </c>
      <c r="P1285" t="str">
        <f t="shared" si="563"/>
        <v>0</v>
      </c>
      <c r="Q1285" t="s">
        <v>30</v>
      </c>
      <c r="R1285" s="2">
        <f t="shared" ref="R1285:R1348" si="564">+U1285+X1285+AA1285+AD1285+AG1285+AJ1285+AM1285+AP1285+AS1285+AV1285+AY1285+BB1285</f>
        <v>2004638</v>
      </c>
      <c r="S1285" s="2">
        <f t="shared" ref="S1285:S1348" si="565">+V1285+Y1285+AB1285+AE1285+AH1285+AK1285+AN1285+AQ1285+AT1285+AW1285+AZ1285+BC1285</f>
        <v>2004638</v>
      </c>
      <c r="T1285" s="2">
        <f t="shared" ref="T1285:T1348" si="566">R1285-S1285</f>
        <v>0</v>
      </c>
      <c r="U1285" s="2">
        <v>0</v>
      </c>
      <c r="V1285" s="3">
        <f t="shared" ref="V1285:V1348" si="567">MROUND(U1285,1)</f>
        <v>0</v>
      </c>
      <c r="W1285" s="5">
        <f t="shared" ref="W1285:W1348" si="568">U1285-V1285</f>
        <v>0</v>
      </c>
      <c r="X1285" s="2">
        <v>0</v>
      </c>
      <c r="Y1285" s="3">
        <f t="shared" ref="Y1285:Y1348" si="569">MROUND(X1285,1)</f>
        <v>0</v>
      </c>
      <c r="Z1285" s="5">
        <f t="shared" ref="Z1285:Z1348" si="570">X1285-Y1285</f>
        <v>0</v>
      </c>
      <c r="AA1285" s="2">
        <v>0</v>
      </c>
      <c r="AB1285" s="3">
        <f t="shared" ref="AB1285:AB1348" si="571">MROUND(AA1285,1)</f>
        <v>0</v>
      </c>
      <c r="AC1285" s="5">
        <f t="shared" ref="AC1285:AC1348" si="572">AA1285-AB1285</f>
        <v>0</v>
      </c>
      <c r="AD1285" s="2">
        <v>0</v>
      </c>
      <c r="AE1285" s="3">
        <f t="shared" ref="AE1285:AE1348" si="573">MROUND(AD1285,1)</f>
        <v>0</v>
      </c>
      <c r="AF1285" s="5">
        <f t="shared" ref="AF1285:AF1348" si="574">AD1285-AE1285</f>
        <v>0</v>
      </c>
      <c r="AG1285" s="2">
        <v>0</v>
      </c>
      <c r="AH1285" s="3">
        <f t="shared" ref="AH1285:AH1348" si="575">MROUND(AG1285,1)</f>
        <v>0</v>
      </c>
      <c r="AI1285" s="5">
        <f t="shared" ref="AI1285:AI1348" si="576">AG1285-AH1285</f>
        <v>0</v>
      </c>
      <c r="AJ1285" s="2">
        <v>0</v>
      </c>
      <c r="AK1285" s="3">
        <f t="shared" ref="AK1285:AK1348" si="577">MROUND(AJ1285,1)</f>
        <v>0</v>
      </c>
      <c r="AL1285" s="5">
        <f t="shared" ref="AL1285:AL1348" si="578">AJ1285-AK1285</f>
        <v>0</v>
      </c>
      <c r="AM1285" s="2">
        <v>0</v>
      </c>
      <c r="AN1285" s="3">
        <f t="shared" ref="AN1285:AN1348" si="579">MROUND(AM1285,1)</f>
        <v>0</v>
      </c>
      <c r="AO1285" s="5">
        <f t="shared" ref="AO1285:AO1348" si="580">AM1285-AN1285</f>
        <v>0</v>
      </c>
      <c r="AP1285" s="2">
        <v>2004638</v>
      </c>
      <c r="AQ1285" s="3">
        <f t="shared" ref="AQ1285:AQ1348" si="581">MROUND(AP1285,1)</f>
        <v>2004638</v>
      </c>
      <c r="AR1285" s="5">
        <f t="shared" ref="AR1285:AR1348" si="582">AP1285-AQ1285</f>
        <v>0</v>
      </c>
      <c r="AS1285" s="2">
        <v>0</v>
      </c>
      <c r="AT1285" s="3">
        <f t="shared" ref="AT1285:AT1348" si="583">MROUND(AS1285,1)</f>
        <v>0</v>
      </c>
      <c r="AU1285" s="5">
        <f t="shared" ref="AU1285:AU1348" si="584">AS1285-AT1285</f>
        <v>0</v>
      </c>
      <c r="AV1285" s="2">
        <v>0</v>
      </c>
      <c r="AW1285" s="3">
        <f t="shared" ref="AW1285:AW1348" si="585">MROUND(AV1285,1)</f>
        <v>0</v>
      </c>
      <c r="AX1285" s="5">
        <f t="shared" ref="AX1285:AX1348" si="586">AV1285-AW1285</f>
        <v>0</v>
      </c>
      <c r="AY1285" s="2">
        <v>0</v>
      </c>
      <c r="AZ1285" s="3">
        <f t="shared" ref="AZ1285:AZ1348" si="587">MROUND(AY1285,1)</f>
        <v>0</v>
      </c>
      <c r="BA1285" s="5">
        <f t="shared" ref="BA1285:BA1348" si="588">AY1285-AZ1285</f>
        <v>0</v>
      </c>
      <c r="BB1285" s="2">
        <v>0</v>
      </c>
      <c r="BC1285" s="3">
        <f t="shared" ref="BC1285:BC1348" si="589">MROUND(BB1285,1)</f>
        <v>0</v>
      </c>
      <c r="BD1285" s="5">
        <f t="shared" ref="BD1285:BD1348" si="590">BB1285-BC1285</f>
        <v>0</v>
      </c>
    </row>
    <row r="1286" spans="1:56" x14ac:dyDescent="0.25">
      <c r="A1286">
        <v>2015</v>
      </c>
      <c r="B1286">
        <v>12</v>
      </c>
      <c r="C1286" t="s">
        <v>28</v>
      </c>
      <c r="D1286">
        <v>2</v>
      </c>
      <c r="E1286">
        <v>6</v>
      </c>
      <c r="F1286">
        <v>8</v>
      </c>
      <c r="G1286">
        <v>0</v>
      </c>
      <c r="H1286">
        <v>12</v>
      </c>
      <c r="I1286" t="s">
        <v>35</v>
      </c>
      <c r="J1286">
        <v>149</v>
      </c>
      <c r="K1286">
        <v>43801</v>
      </c>
      <c r="L1286">
        <v>4000</v>
      </c>
      <c r="M1286">
        <v>1</v>
      </c>
      <c r="N1286">
        <v>1</v>
      </c>
      <c r="O1286">
        <v>20</v>
      </c>
      <c r="P1286" t="str">
        <f t="shared" si="563"/>
        <v>0</v>
      </c>
      <c r="Q1286" t="s">
        <v>30</v>
      </c>
      <c r="R1286" s="2">
        <f t="shared" si="564"/>
        <v>2430708</v>
      </c>
      <c r="S1286" s="2">
        <f t="shared" si="565"/>
        <v>2430708</v>
      </c>
      <c r="T1286" s="2">
        <f t="shared" si="566"/>
        <v>0</v>
      </c>
      <c r="U1286" s="2">
        <v>0</v>
      </c>
      <c r="V1286" s="3">
        <f t="shared" si="567"/>
        <v>0</v>
      </c>
      <c r="W1286" s="5">
        <f t="shared" si="568"/>
        <v>0</v>
      </c>
      <c r="X1286" s="2">
        <v>0</v>
      </c>
      <c r="Y1286" s="3">
        <f t="shared" si="569"/>
        <v>0</v>
      </c>
      <c r="Z1286" s="5">
        <f t="shared" si="570"/>
        <v>0</v>
      </c>
      <c r="AA1286" s="2">
        <v>0</v>
      </c>
      <c r="AB1286" s="3">
        <f t="shared" si="571"/>
        <v>0</v>
      </c>
      <c r="AC1286" s="5">
        <f t="shared" si="572"/>
        <v>0</v>
      </c>
      <c r="AD1286" s="2">
        <v>0</v>
      </c>
      <c r="AE1286" s="3">
        <f t="shared" si="573"/>
        <v>0</v>
      </c>
      <c r="AF1286" s="5">
        <f t="shared" si="574"/>
        <v>0</v>
      </c>
      <c r="AG1286" s="2">
        <v>0</v>
      </c>
      <c r="AH1286" s="3">
        <f t="shared" si="575"/>
        <v>0</v>
      </c>
      <c r="AI1286" s="5">
        <f t="shared" si="576"/>
        <v>0</v>
      </c>
      <c r="AJ1286" s="2">
        <v>0</v>
      </c>
      <c r="AK1286" s="3">
        <f t="shared" si="577"/>
        <v>0</v>
      </c>
      <c r="AL1286" s="5">
        <f t="shared" si="578"/>
        <v>0</v>
      </c>
      <c r="AM1286" s="2">
        <v>2430708</v>
      </c>
      <c r="AN1286" s="3">
        <f t="shared" si="579"/>
        <v>2430708</v>
      </c>
      <c r="AO1286" s="5">
        <f t="shared" si="580"/>
        <v>0</v>
      </c>
      <c r="AP1286" s="2">
        <v>0</v>
      </c>
      <c r="AQ1286" s="3">
        <f t="shared" si="581"/>
        <v>0</v>
      </c>
      <c r="AR1286" s="5">
        <f t="shared" si="582"/>
        <v>0</v>
      </c>
      <c r="AS1286" s="2">
        <v>0</v>
      </c>
      <c r="AT1286" s="3">
        <f t="shared" si="583"/>
        <v>0</v>
      </c>
      <c r="AU1286" s="5">
        <f t="shared" si="584"/>
        <v>0</v>
      </c>
      <c r="AV1286" s="2">
        <v>0</v>
      </c>
      <c r="AW1286" s="3">
        <f t="shared" si="585"/>
        <v>0</v>
      </c>
      <c r="AX1286" s="5">
        <f t="shared" si="586"/>
        <v>0</v>
      </c>
      <c r="AY1286" s="2">
        <v>0</v>
      </c>
      <c r="AZ1286" s="3">
        <f t="shared" si="587"/>
        <v>0</v>
      </c>
      <c r="BA1286" s="5">
        <f t="shared" si="588"/>
        <v>0</v>
      </c>
      <c r="BB1286" s="2">
        <v>0</v>
      </c>
      <c r="BC1286" s="3">
        <f t="shared" si="589"/>
        <v>0</v>
      </c>
      <c r="BD1286" s="5">
        <f t="shared" si="590"/>
        <v>0</v>
      </c>
    </row>
    <row r="1287" spans="1:56" x14ac:dyDescent="0.25">
      <c r="A1287">
        <v>2015</v>
      </c>
      <c r="B1287">
        <v>12</v>
      </c>
      <c r="C1287" t="s">
        <v>28</v>
      </c>
      <c r="D1287">
        <v>2</v>
      </c>
      <c r="E1287">
        <v>6</v>
      </c>
      <c r="F1287">
        <v>8</v>
      </c>
      <c r="G1287">
        <v>0</v>
      </c>
      <c r="H1287">
        <v>12</v>
      </c>
      <c r="I1287" t="s">
        <v>35</v>
      </c>
      <c r="J1287">
        <v>149</v>
      </c>
      <c r="K1287">
        <v>43801</v>
      </c>
      <c r="L1287">
        <v>4000</v>
      </c>
      <c r="M1287">
        <v>1</v>
      </c>
      <c r="N1287">
        <v>1</v>
      </c>
      <c r="O1287">
        <v>21</v>
      </c>
      <c r="P1287" t="str">
        <f t="shared" si="563"/>
        <v>0</v>
      </c>
      <c r="Q1287" t="s">
        <v>30</v>
      </c>
      <c r="R1287" s="2">
        <f t="shared" si="564"/>
        <v>2172377</v>
      </c>
      <c r="S1287" s="2">
        <f t="shared" si="565"/>
        <v>2172377</v>
      </c>
      <c r="T1287" s="2">
        <f t="shared" si="566"/>
        <v>0</v>
      </c>
      <c r="U1287" s="2">
        <v>0</v>
      </c>
      <c r="V1287" s="3">
        <f t="shared" si="567"/>
        <v>0</v>
      </c>
      <c r="W1287" s="5">
        <f t="shared" si="568"/>
        <v>0</v>
      </c>
      <c r="X1287" s="2">
        <v>0</v>
      </c>
      <c r="Y1287" s="3">
        <f t="shared" si="569"/>
        <v>0</v>
      </c>
      <c r="Z1287" s="5">
        <f t="shared" si="570"/>
        <v>0</v>
      </c>
      <c r="AA1287" s="2">
        <v>0</v>
      </c>
      <c r="AB1287" s="3">
        <f t="shared" si="571"/>
        <v>0</v>
      </c>
      <c r="AC1287" s="5">
        <f t="shared" si="572"/>
        <v>0</v>
      </c>
      <c r="AD1287" s="2">
        <v>0</v>
      </c>
      <c r="AE1287" s="3">
        <f t="shared" si="573"/>
        <v>0</v>
      </c>
      <c r="AF1287" s="5">
        <f t="shared" si="574"/>
        <v>0</v>
      </c>
      <c r="AG1287" s="2">
        <v>0</v>
      </c>
      <c r="AH1287" s="3">
        <f t="shared" si="575"/>
        <v>0</v>
      </c>
      <c r="AI1287" s="5">
        <f t="shared" si="576"/>
        <v>0</v>
      </c>
      <c r="AJ1287" s="2">
        <v>0</v>
      </c>
      <c r="AK1287" s="3">
        <f t="shared" si="577"/>
        <v>0</v>
      </c>
      <c r="AL1287" s="5">
        <f t="shared" si="578"/>
        <v>0</v>
      </c>
      <c r="AM1287" s="2">
        <v>2172377</v>
      </c>
      <c r="AN1287" s="3">
        <f t="shared" si="579"/>
        <v>2172377</v>
      </c>
      <c r="AO1287" s="5">
        <f t="shared" si="580"/>
        <v>0</v>
      </c>
      <c r="AP1287" s="2">
        <v>0</v>
      </c>
      <c r="AQ1287" s="3">
        <f t="shared" si="581"/>
        <v>0</v>
      </c>
      <c r="AR1287" s="5">
        <f t="shared" si="582"/>
        <v>0</v>
      </c>
      <c r="AS1287" s="2">
        <v>0</v>
      </c>
      <c r="AT1287" s="3">
        <f t="shared" si="583"/>
        <v>0</v>
      </c>
      <c r="AU1287" s="5">
        <f t="shared" si="584"/>
        <v>0</v>
      </c>
      <c r="AV1287" s="2">
        <v>0</v>
      </c>
      <c r="AW1287" s="3">
        <f t="shared" si="585"/>
        <v>0</v>
      </c>
      <c r="AX1287" s="5">
        <f t="shared" si="586"/>
        <v>0</v>
      </c>
      <c r="AY1287" s="2">
        <v>0</v>
      </c>
      <c r="AZ1287" s="3">
        <f t="shared" si="587"/>
        <v>0</v>
      </c>
      <c r="BA1287" s="5">
        <f t="shared" si="588"/>
        <v>0</v>
      </c>
      <c r="BB1287" s="2">
        <v>0</v>
      </c>
      <c r="BC1287" s="3">
        <f t="shared" si="589"/>
        <v>0</v>
      </c>
      <c r="BD1287" s="5">
        <f t="shared" si="590"/>
        <v>0</v>
      </c>
    </row>
    <row r="1288" spans="1:56" x14ac:dyDescent="0.25">
      <c r="A1288">
        <v>2015</v>
      </c>
      <c r="B1288">
        <v>12</v>
      </c>
      <c r="C1288" t="s">
        <v>28</v>
      </c>
      <c r="D1288">
        <v>2</v>
      </c>
      <c r="E1288">
        <v>6</v>
      </c>
      <c r="F1288">
        <v>8</v>
      </c>
      <c r="G1288">
        <v>0</v>
      </c>
      <c r="H1288">
        <v>12</v>
      </c>
      <c r="I1288" t="s">
        <v>35</v>
      </c>
      <c r="J1288">
        <v>149</v>
      </c>
      <c r="K1288">
        <v>43801</v>
      </c>
      <c r="L1288">
        <v>4000</v>
      </c>
      <c r="M1288">
        <v>1</v>
      </c>
      <c r="N1288">
        <v>1</v>
      </c>
      <c r="O1288">
        <v>22</v>
      </c>
      <c r="P1288" t="str">
        <f t="shared" si="563"/>
        <v>0</v>
      </c>
      <c r="Q1288" t="s">
        <v>30</v>
      </c>
      <c r="R1288" s="2">
        <f t="shared" si="564"/>
        <v>1665190</v>
      </c>
      <c r="S1288" s="2">
        <f t="shared" si="565"/>
        <v>1665190</v>
      </c>
      <c r="T1288" s="2">
        <f t="shared" si="566"/>
        <v>0</v>
      </c>
      <c r="U1288" s="2">
        <v>0</v>
      </c>
      <c r="V1288" s="3">
        <f t="shared" si="567"/>
        <v>0</v>
      </c>
      <c r="W1288" s="5">
        <f t="shared" si="568"/>
        <v>0</v>
      </c>
      <c r="X1288" s="2">
        <v>0</v>
      </c>
      <c r="Y1288" s="3">
        <f t="shared" si="569"/>
        <v>0</v>
      </c>
      <c r="Z1288" s="5">
        <f t="shared" si="570"/>
        <v>0</v>
      </c>
      <c r="AA1288" s="2">
        <v>0</v>
      </c>
      <c r="AB1288" s="3">
        <f t="shared" si="571"/>
        <v>0</v>
      </c>
      <c r="AC1288" s="5">
        <f t="shared" si="572"/>
        <v>0</v>
      </c>
      <c r="AD1288" s="2">
        <v>0</v>
      </c>
      <c r="AE1288" s="3">
        <f t="shared" si="573"/>
        <v>0</v>
      </c>
      <c r="AF1288" s="5">
        <f t="shared" si="574"/>
        <v>0</v>
      </c>
      <c r="AG1288" s="2">
        <v>0</v>
      </c>
      <c r="AH1288" s="3">
        <f t="shared" si="575"/>
        <v>0</v>
      </c>
      <c r="AI1288" s="5">
        <f t="shared" si="576"/>
        <v>0</v>
      </c>
      <c r="AJ1288" s="2">
        <v>0</v>
      </c>
      <c r="AK1288" s="3">
        <f t="shared" si="577"/>
        <v>0</v>
      </c>
      <c r="AL1288" s="5">
        <f t="shared" si="578"/>
        <v>0</v>
      </c>
      <c r="AM1288" s="2">
        <v>0</v>
      </c>
      <c r="AN1288" s="3">
        <f t="shared" si="579"/>
        <v>0</v>
      </c>
      <c r="AO1288" s="5">
        <f t="shared" si="580"/>
        <v>0</v>
      </c>
      <c r="AP1288" s="2">
        <v>1665190</v>
      </c>
      <c r="AQ1288" s="3">
        <f t="shared" si="581"/>
        <v>1665190</v>
      </c>
      <c r="AR1288" s="5">
        <f t="shared" si="582"/>
        <v>0</v>
      </c>
      <c r="AS1288" s="2">
        <v>0</v>
      </c>
      <c r="AT1288" s="3">
        <f t="shared" si="583"/>
        <v>0</v>
      </c>
      <c r="AU1288" s="5">
        <f t="shared" si="584"/>
        <v>0</v>
      </c>
      <c r="AV1288" s="2">
        <v>0</v>
      </c>
      <c r="AW1288" s="3">
        <f t="shared" si="585"/>
        <v>0</v>
      </c>
      <c r="AX1288" s="5">
        <f t="shared" si="586"/>
        <v>0</v>
      </c>
      <c r="AY1288" s="2">
        <v>0</v>
      </c>
      <c r="AZ1288" s="3">
        <f t="shared" si="587"/>
        <v>0</v>
      </c>
      <c r="BA1288" s="5">
        <f t="shared" si="588"/>
        <v>0</v>
      </c>
      <c r="BB1288" s="2">
        <v>0</v>
      </c>
      <c r="BC1288" s="3">
        <f t="shared" si="589"/>
        <v>0</v>
      </c>
      <c r="BD1288" s="5">
        <f t="shared" si="590"/>
        <v>0</v>
      </c>
    </row>
    <row r="1289" spans="1:56" x14ac:dyDescent="0.25">
      <c r="A1289">
        <v>2015</v>
      </c>
      <c r="B1289">
        <v>12</v>
      </c>
      <c r="C1289" t="s">
        <v>28</v>
      </c>
      <c r="D1289">
        <v>2</v>
      </c>
      <c r="E1289">
        <v>6</v>
      </c>
      <c r="F1289">
        <v>8</v>
      </c>
      <c r="G1289">
        <v>0</v>
      </c>
      <c r="H1289">
        <v>12</v>
      </c>
      <c r="I1289" t="s">
        <v>35</v>
      </c>
      <c r="J1289">
        <v>149</v>
      </c>
      <c r="K1289">
        <v>43801</v>
      </c>
      <c r="L1289">
        <v>4000</v>
      </c>
      <c r="M1289">
        <v>1</v>
      </c>
      <c r="N1289">
        <v>1</v>
      </c>
      <c r="O1289">
        <v>23</v>
      </c>
      <c r="P1289" t="str">
        <f t="shared" si="563"/>
        <v>0</v>
      </c>
      <c r="Q1289" t="s">
        <v>30</v>
      </c>
      <c r="R1289" s="2">
        <f t="shared" si="564"/>
        <v>1717114</v>
      </c>
      <c r="S1289" s="2">
        <f t="shared" si="565"/>
        <v>1717114</v>
      </c>
      <c r="T1289" s="2">
        <f t="shared" si="566"/>
        <v>0</v>
      </c>
      <c r="U1289" s="2">
        <v>0</v>
      </c>
      <c r="V1289" s="3">
        <f t="shared" si="567"/>
        <v>0</v>
      </c>
      <c r="W1289" s="5">
        <f t="shared" si="568"/>
        <v>0</v>
      </c>
      <c r="X1289" s="2">
        <v>0</v>
      </c>
      <c r="Y1289" s="3">
        <f t="shared" si="569"/>
        <v>0</v>
      </c>
      <c r="Z1289" s="5">
        <f t="shared" si="570"/>
        <v>0</v>
      </c>
      <c r="AA1289" s="2">
        <v>0</v>
      </c>
      <c r="AB1289" s="3">
        <f t="shared" si="571"/>
        <v>0</v>
      </c>
      <c r="AC1289" s="5">
        <f t="shared" si="572"/>
        <v>0</v>
      </c>
      <c r="AD1289" s="2">
        <v>0</v>
      </c>
      <c r="AE1289" s="3">
        <f t="shared" si="573"/>
        <v>0</v>
      </c>
      <c r="AF1289" s="5">
        <f t="shared" si="574"/>
        <v>0</v>
      </c>
      <c r="AG1289" s="2">
        <v>0</v>
      </c>
      <c r="AH1289" s="3">
        <f t="shared" si="575"/>
        <v>0</v>
      </c>
      <c r="AI1289" s="5">
        <f t="shared" si="576"/>
        <v>0</v>
      </c>
      <c r="AJ1289" s="2">
        <v>0</v>
      </c>
      <c r="AK1289" s="3">
        <f t="shared" si="577"/>
        <v>0</v>
      </c>
      <c r="AL1289" s="5">
        <f t="shared" si="578"/>
        <v>0</v>
      </c>
      <c r="AM1289" s="2">
        <v>0</v>
      </c>
      <c r="AN1289" s="3">
        <f t="shared" si="579"/>
        <v>0</v>
      </c>
      <c r="AO1289" s="5">
        <f t="shared" si="580"/>
        <v>0</v>
      </c>
      <c r="AP1289" s="2">
        <v>1717114</v>
      </c>
      <c r="AQ1289" s="3">
        <f t="shared" si="581"/>
        <v>1717114</v>
      </c>
      <c r="AR1289" s="5">
        <f t="shared" si="582"/>
        <v>0</v>
      </c>
      <c r="AS1289" s="2">
        <v>0</v>
      </c>
      <c r="AT1289" s="3">
        <f t="shared" si="583"/>
        <v>0</v>
      </c>
      <c r="AU1289" s="5">
        <f t="shared" si="584"/>
        <v>0</v>
      </c>
      <c r="AV1289" s="2">
        <v>0</v>
      </c>
      <c r="AW1289" s="3">
        <f t="shared" si="585"/>
        <v>0</v>
      </c>
      <c r="AX1289" s="5">
        <f t="shared" si="586"/>
        <v>0</v>
      </c>
      <c r="AY1289" s="2">
        <v>0</v>
      </c>
      <c r="AZ1289" s="3">
        <f t="shared" si="587"/>
        <v>0</v>
      </c>
      <c r="BA1289" s="5">
        <f t="shared" si="588"/>
        <v>0</v>
      </c>
      <c r="BB1289" s="2">
        <v>0</v>
      </c>
      <c r="BC1289" s="3">
        <f t="shared" si="589"/>
        <v>0</v>
      </c>
      <c r="BD1289" s="5">
        <f t="shared" si="590"/>
        <v>0</v>
      </c>
    </row>
    <row r="1290" spans="1:56" x14ac:dyDescent="0.25">
      <c r="A1290">
        <v>2015</v>
      </c>
      <c r="B1290">
        <v>12</v>
      </c>
      <c r="C1290" t="s">
        <v>28</v>
      </c>
      <c r="D1290">
        <v>2</v>
      </c>
      <c r="E1290">
        <v>6</v>
      </c>
      <c r="F1290">
        <v>8</v>
      </c>
      <c r="G1290">
        <v>0</v>
      </c>
      <c r="H1290">
        <v>12</v>
      </c>
      <c r="I1290" t="s">
        <v>35</v>
      </c>
      <c r="J1290">
        <v>149</v>
      </c>
      <c r="K1290">
        <v>43801</v>
      </c>
      <c r="L1290">
        <v>4000</v>
      </c>
      <c r="M1290">
        <v>1</v>
      </c>
      <c r="N1290">
        <v>1</v>
      </c>
      <c r="O1290">
        <v>24</v>
      </c>
      <c r="P1290" t="str">
        <f t="shared" si="563"/>
        <v>0</v>
      </c>
      <c r="Q1290" t="s">
        <v>30</v>
      </c>
      <c r="R1290" s="2">
        <f t="shared" si="564"/>
        <v>1807200</v>
      </c>
      <c r="S1290" s="2">
        <f t="shared" si="565"/>
        <v>1807200</v>
      </c>
      <c r="T1290" s="2">
        <f t="shared" si="566"/>
        <v>0</v>
      </c>
      <c r="U1290" s="2">
        <v>0</v>
      </c>
      <c r="V1290" s="3">
        <f t="shared" si="567"/>
        <v>0</v>
      </c>
      <c r="W1290" s="5">
        <f t="shared" si="568"/>
        <v>0</v>
      </c>
      <c r="X1290" s="2">
        <v>0</v>
      </c>
      <c r="Y1290" s="3">
        <f t="shared" si="569"/>
        <v>0</v>
      </c>
      <c r="Z1290" s="5">
        <f t="shared" si="570"/>
        <v>0</v>
      </c>
      <c r="AA1290" s="2">
        <v>0</v>
      </c>
      <c r="AB1290" s="3">
        <f t="shared" si="571"/>
        <v>0</v>
      </c>
      <c r="AC1290" s="5">
        <f t="shared" si="572"/>
        <v>0</v>
      </c>
      <c r="AD1290" s="2">
        <v>0</v>
      </c>
      <c r="AE1290" s="3">
        <f t="shared" si="573"/>
        <v>0</v>
      </c>
      <c r="AF1290" s="5">
        <f t="shared" si="574"/>
        <v>0</v>
      </c>
      <c r="AG1290" s="2">
        <v>0</v>
      </c>
      <c r="AH1290" s="3">
        <f t="shared" si="575"/>
        <v>0</v>
      </c>
      <c r="AI1290" s="5">
        <f t="shared" si="576"/>
        <v>0</v>
      </c>
      <c r="AJ1290" s="2">
        <v>0</v>
      </c>
      <c r="AK1290" s="3">
        <f t="shared" si="577"/>
        <v>0</v>
      </c>
      <c r="AL1290" s="5">
        <f t="shared" si="578"/>
        <v>0</v>
      </c>
      <c r="AM1290" s="2">
        <v>1807200</v>
      </c>
      <c r="AN1290" s="3">
        <f t="shared" si="579"/>
        <v>1807200</v>
      </c>
      <c r="AO1290" s="5">
        <f t="shared" si="580"/>
        <v>0</v>
      </c>
      <c r="AP1290" s="2">
        <v>0</v>
      </c>
      <c r="AQ1290" s="3">
        <f t="shared" si="581"/>
        <v>0</v>
      </c>
      <c r="AR1290" s="5">
        <f t="shared" si="582"/>
        <v>0</v>
      </c>
      <c r="AS1290" s="2">
        <v>0</v>
      </c>
      <c r="AT1290" s="3">
        <f t="shared" si="583"/>
        <v>0</v>
      </c>
      <c r="AU1290" s="5">
        <f t="shared" si="584"/>
        <v>0</v>
      </c>
      <c r="AV1290" s="2">
        <v>0</v>
      </c>
      <c r="AW1290" s="3">
        <f t="shared" si="585"/>
        <v>0</v>
      </c>
      <c r="AX1290" s="5">
        <f t="shared" si="586"/>
        <v>0</v>
      </c>
      <c r="AY1290" s="2">
        <v>0</v>
      </c>
      <c r="AZ1290" s="3">
        <f t="shared" si="587"/>
        <v>0</v>
      </c>
      <c r="BA1290" s="5">
        <f t="shared" si="588"/>
        <v>0</v>
      </c>
      <c r="BB1290" s="2">
        <v>0</v>
      </c>
      <c r="BC1290" s="3">
        <f t="shared" si="589"/>
        <v>0</v>
      </c>
      <c r="BD1290" s="5">
        <f t="shared" si="590"/>
        <v>0</v>
      </c>
    </row>
    <row r="1291" spans="1:56" x14ac:dyDescent="0.25">
      <c r="A1291">
        <v>2015</v>
      </c>
      <c r="B1291">
        <v>12</v>
      </c>
      <c r="C1291" t="s">
        <v>28</v>
      </c>
      <c r="D1291">
        <v>2</v>
      </c>
      <c r="E1291">
        <v>6</v>
      </c>
      <c r="F1291">
        <v>8</v>
      </c>
      <c r="G1291">
        <v>0</v>
      </c>
      <c r="H1291">
        <v>12</v>
      </c>
      <c r="I1291" t="s">
        <v>35</v>
      </c>
      <c r="J1291">
        <v>149</v>
      </c>
      <c r="K1291">
        <v>43801</v>
      </c>
      <c r="L1291">
        <v>4000</v>
      </c>
      <c r="M1291">
        <v>1</v>
      </c>
      <c r="N1291">
        <v>1</v>
      </c>
      <c r="O1291">
        <v>25</v>
      </c>
      <c r="P1291" t="str">
        <f t="shared" si="563"/>
        <v>0</v>
      </c>
      <c r="Q1291" t="s">
        <v>30</v>
      </c>
      <c r="R1291" s="2">
        <f t="shared" si="564"/>
        <v>1711103</v>
      </c>
      <c r="S1291" s="2">
        <f t="shared" si="565"/>
        <v>1711103</v>
      </c>
      <c r="T1291" s="2">
        <f t="shared" si="566"/>
        <v>0</v>
      </c>
      <c r="U1291" s="2">
        <v>0</v>
      </c>
      <c r="V1291" s="3">
        <f t="shared" si="567"/>
        <v>0</v>
      </c>
      <c r="W1291" s="5">
        <f t="shared" si="568"/>
        <v>0</v>
      </c>
      <c r="X1291" s="2">
        <v>0</v>
      </c>
      <c r="Y1291" s="3">
        <f t="shared" si="569"/>
        <v>0</v>
      </c>
      <c r="Z1291" s="5">
        <f t="shared" si="570"/>
        <v>0</v>
      </c>
      <c r="AA1291" s="2">
        <v>0</v>
      </c>
      <c r="AB1291" s="3">
        <f t="shared" si="571"/>
        <v>0</v>
      </c>
      <c r="AC1291" s="5">
        <f t="shared" si="572"/>
        <v>0</v>
      </c>
      <c r="AD1291" s="2">
        <v>0</v>
      </c>
      <c r="AE1291" s="3">
        <f t="shared" si="573"/>
        <v>0</v>
      </c>
      <c r="AF1291" s="5">
        <f t="shared" si="574"/>
        <v>0</v>
      </c>
      <c r="AG1291" s="2">
        <v>0</v>
      </c>
      <c r="AH1291" s="3">
        <f t="shared" si="575"/>
        <v>0</v>
      </c>
      <c r="AI1291" s="5">
        <f t="shared" si="576"/>
        <v>0</v>
      </c>
      <c r="AJ1291" s="2">
        <v>0</v>
      </c>
      <c r="AK1291" s="3">
        <f t="shared" si="577"/>
        <v>0</v>
      </c>
      <c r="AL1291" s="5">
        <f t="shared" si="578"/>
        <v>0</v>
      </c>
      <c r="AM1291" s="2">
        <v>0</v>
      </c>
      <c r="AN1291" s="3">
        <f t="shared" si="579"/>
        <v>0</v>
      </c>
      <c r="AO1291" s="5">
        <f t="shared" si="580"/>
        <v>0</v>
      </c>
      <c r="AP1291" s="2">
        <v>1711103</v>
      </c>
      <c r="AQ1291" s="3">
        <f t="shared" si="581"/>
        <v>1711103</v>
      </c>
      <c r="AR1291" s="5">
        <f t="shared" si="582"/>
        <v>0</v>
      </c>
      <c r="AS1291" s="2">
        <v>0</v>
      </c>
      <c r="AT1291" s="3">
        <f t="shared" si="583"/>
        <v>0</v>
      </c>
      <c r="AU1291" s="5">
        <f t="shared" si="584"/>
        <v>0</v>
      </c>
      <c r="AV1291" s="2">
        <v>0</v>
      </c>
      <c r="AW1291" s="3">
        <f t="shared" si="585"/>
        <v>0</v>
      </c>
      <c r="AX1291" s="5">
        <f t="shared" si="586"/>
        <v>0</v>
      </c>
      <c r="AY1291" s="2">
        <v>0</v>
      </c>
      <c r="AZ1291" s="3">
        <f t="shared" si="587"/>
        <v>0</v>
      </c>
      <c r="BA1291" s="5">
        <f t="shared" si="588"/>
        <v>0</v>
      </c>
      <c r="BB1291" s="2">
        <v>0</v>
      </c>
      <c r="BC1291" s="3">
        <f t="shared" si="589"/>
        <v>0</v>
      </c>
      <c r="BD1291" s="5">
        <f t="shared" si="590"/>
        <v>0</v>
      </c>
    </row>
    <row r="1292" spans="1:56" x14ac:dyDescent="0.25">
      <c r="A1292">
        <v>2015</v>
      </c>
      <c r="B1292">
        <v>12</v>
      </c>
      <c r="C1292" t="s">
        <v>28</v>
      </c>
      <c r="D1292">
        <v>2</v>
      </c>
      <c r="E1292">
        <v>6</v>
      </c>
      <c r="F1292">
        <v>8</v>
      </c>
      <c r="G1292">
        <v>0</v>
      </c>
      <c r="H1292">
        <v>12</v>
      </c>
      <c r="I1292" t="s">
        <v>35</v>
      </c>
      <c r="J1292">
        <v>149</v>
      </c>
      <c r="K1292">
        <v>43801</v>
      </c>
      <c r="L1292">
        <v>4000</v>
      </c>
      <c r="M1292">
        <v>1</v>
      </c>
      <c r="N1292">
        <v>1</v>
      </c>
      <c r="O1292">
        <v>26</v>
      </c>
      <c r="P1292" t="str">
        <f t="shared" si="563"/>
        <v>0</v>
      </c>
      <c r="Q1292" t="s">
        <v>30</v>
      </c>
      <c r="R1292" s="2">
        <f t="shared" si="564"/>
        <v>1845809</v>
      </c>
      <c r="S1292" s="2">
        <f t="shared" si="565"/>
        <v>1845809</v>
      </c>
      <c r="T1292" s="2">
        <f t="shared" si="566"/>
        <v>0</v>
      </c>
      <c r="U1292" s="2">
        <v>0</v>
      </c>
      <c r="V1292" s="3">
        <f t="shared" si="567"/>
        <v>0</v>
      </c>
      <c r="W1292" s="5">
        <f t="shared" si="568"/>
        <v>0</v>
      </c>
      <c r="X1292" s="2">
        <v>0</v>
      </c>
      <c r="Y1292" s="3">
        <f t="shared" si="569"/>
        <v>0</v>
      </c>
      <c r="Z1292" s="5">
        <f t="shared" si="570"/>
        <v>0</v>
      </c>
      <c r="AA1292" s="2">
        <v>0</v>
      </c>
      <c r="AB1292" s="3">
        <f t="shared" si="571"/>
        <v>0</v>
      </c>
      <c r="AC1292" s="5">
        <f t="shared" si="572"/>
        <v>0</v>
      </c>
      <c r="AD1292" s="2">
        <v>0</v>
      </c>
      <c r="AE1292" s="3">
        <f t="shared" si="573"/>
        <v>0</v>
      </c>
      <c r="AF1292" s="5">
        <f t="shared" si="574"/>
        <v>0</v>
      </c>
      <c r="AG1292" s="2">
        <v>0</v>
      </c>
      <c r="AH1292" s="3">
        <f t="shared" si="575"/>
        <v>0</v>
      </c>
      <c r="AI1292" s="5">
        <f t="shared" si="576"/>
        <v>0</v>
      </c>
      <c r="AJ1292" s="2">
        <v>0</v>
      </c>
      <c r="AK1292" s="3">
        <f t="shared" si="577"/>
        <v>0</v>
      </c>
      <c r="AL1292" s="5">
        <f t="shared" si="578"/>
        <v>0</v>
      </c>
      <c r="AM1292" s="2">
        <v>0</v>
      </c>
      <c r="AN1292" s="3">
        <f t="shared" si="579"/>
        <v>0</v>
      </c>
      <c r="AO1292" s="5">
        <f t="shared" si="580"/>
        <v>0</v>
      </c>
      <c r="AP1292" s="2">
        <v>1845809</v>
      </c>
      <c r="AQ1292" s="3">
        <f t="shared" si="581"/>
        <v>1845809</v>
      </c>
      <c r="AR1292" s="5">
        <f t="shared" si="582"/>
        <v>0</v>
      </c>
      <c r="AS1292" s="2">
        <v>0</v>
      </c>
      <c r="AT1292" s="3">
        <f t="shared" si="583"/>
        <v>0</v>
      </c>
      <c r="AU1292" s="5">
        <f t="shared" si="584"/>
        <v>0</v>
      </c>
      <c r="AV1292" s="2">
        <v>0</v>
      </c>
      <c r="AW1292" s="3">
        <f t="shared" si="585"/>
        <v>0</v>
      </c>
      <c r="AX1292" s="5">
        <f t="shared" si="586"/>
        <v>0</v>
      </c>
      <c r="AY1292" s="2">
        <v>0</v>
      </c>
      <c r="AZ1292" s="3">
        <f t="shared" si="587"/>
        <v>0</v>
      </c>
      <c r="BA1292" s="5">
        <f t="shared" si="588"/>
        <v>0</v>
      </c>
      <c r="BB1292" s="2">
        <v>0</v>
      </c>
      <c r="BC1292" s="3">
        <f t="shared" si="589"/>
        <v>0</v>
      </c>
      <c r="BD1292" s="5">
        <f t="shared" si="590"/>
        <v>0</v>
      </c>
    </row>
    <row r="1293" spans="1:56" x14ac:dyDescent="0.25">
      <c r="A1293">
        <v>2015</v>
      </c>
      <c r="B1293">
        <v>12</v>
      </c>
      <c r="C1293" t="s">
        <v>28</v>
      </c>
      <c r="D1293">
        <v>2</v>
      </c>
      <c r="E1293">
        <v>6</v>
      </c>
      <c r="F1293">
        <v>8</v>
      </c>
      <c r="G1293">
        <v>0</v>
      </c>
      <c r="H1293">
        <v>12</v>
      </c>
      <c r="I1293" t="s">
        <v>35</v>
      </c>
      <c r="J1293">
        <v>149</v>
      </c>
      <c r="K1293">
        <v>43801</v>
      </c>
      <c r="L1293">
        <v>4000</v>
      </c>
      <c r="M1293">
        <v>1</v>
      </c>
      <c r="N1293">
        <v>1</v>
      </c>
      <c r="O1293">
        <v>27</v>
      </c>
      <c r="P1293" t="str">
        <f t="shared" si="563"/>
        <v>0</v>
      </c>
      <c r="Q1293" t="s">
        <v>30</v>
      </c>
      <c r="R1293" s="2">
        <f t="shared" si="564"/>
        <v>1708632</v>
      </c>
      <c r="S1293" s="2">
        <f t="shared" si="565"/>
        <v>1708632</v>
      </c>
      <c r="T1293" s="2">
        <f t="shared" si="566"/>
        <v>0</v>
      </c>
      <c r="U1293" s="2">
        <v>0</v>
      </c>
      <c r="V1293" s="3">
        <f t="shared" si="567"/>
        <v>0</v>
      </c>
      <c r="W1293" s="5">
        <f t="shared" si="568"/>
        <v>0</v>
      </c>
      <c r="X1293" s="2">
        <v>0</v>
      </c>
      <c r="Y1293" s="3">
        <f t="shared" si="569"/>
        <v>0</v>
      </c>
      <c r="Z1293" s="5">
        <f t="shared" si="570"/>
        <v>0</v>
      </c>
      <c r="AA1293" s="2">
        <v>0</v>
      </c>
      <c r="AB1293" s="3">
        <f t="shared" si="571"/>
        <v>0</v>
      </c>
      <c r="AC1293" s="5">
        <f t="shared" si="572"/>
        <v>0</v>
      </c>
      <c r="AD1293" s="2">
        <v>0</v>
      </c>
      <c r="AE1293" s="3">
        <f t="shared" si="573"/>
        <v>0</v>
      </c>
      <c r="AF1293" s="5">
        <f t="shared" si="574"/>
        <v>0</v>
      </c>
      <c r="AG1293" s="2">
        <v>0</v>
      </c>
      <c r="AH1293" s="3">
        <f t="shared" si="575"/>
        <v>0</v>
      </c>
      <c r="AI1293" s="5">
        <f t="shared" si="576"/>
        <v>0</v>
      </c>
      <c r="AJ1293" s="2">
        <v>0</v>
      </c>
      <c r="AK1293" s="3">
        <f t="shared" si="577"/>
        <v>0</v>
      </c>
      <c r="AL1293" s="5">
        <f t="shared" si="578"/>
        <v>0</v>
      </c>
      <c r="AM1293" s="2">
        <v>0</v>
      </c>
      <c r="AN1293" s="3">
        <f t="shared" si="579"/>
        <v>0</v>
      </c>
      <c r="AO1293" s="5">
        <f t="shared" si="580"/>
        <v>0</v>
      </c>
      <c r="AP1293" s="2">
        <v>1708632</v>
      </c>
      <c r="AQ1293" s="3">
        <f t="shared" si="581"/>
        <v>1708632</v>
      </c>
      <c r="AR1293" s="5">
        <f t="shared" si="582"/>
        <v>0</v>
      </c>
      <c r="AS1293" s="2">
        <v>0</v>
      </c>
      <c r="AT1293" s="3">
        <f t="shared" si="583"/>
        <v>0</v>
      </c>
      <c r="AU1293" s="5">
        <f t="shared" si="584"/>
        <v>0</v>
      </c>
      <c r="AV1293" s="2">
        <v>0</v>
      </c>
      <c r="AW1293" s="3">
        <f t="shared" si="585"/>
        <v>0</v>
      </c>
      <c r="AX1293" s="5">
        <f t="shared" si="586"/>
        <v>0</v>
      </c>
      <c r="AY1293" s="2">
        <v>0</v>
      </c>
      <c r="AZ1293" s="3">
        <f t="shared" si="587"/>
        <v>0</v>
      </c>
      <c r="BA1293" s="5">
        <f t="shared" si="588"/>
        <v>0</v>
      </c>
      <c r="BB1293" s="2">
        <v>0</v>
      </c>
      <c r="BC1293" s="3">
        <f t="shared" si="589"/>
        <v>0</v>
      </c>
      <c r="BD1293" s="5">
        <f t="shared" si="590"/>
        <v>0</v>
      </c>
    </row>
    <row r="1294" spans="1:56" x14ac:dyDescent="0.25">
      <c r="A1294">
        <v>2015</v>
      </c>
      <c r="B1294">
        <v>12</v>
      </c>
      <c r="C1294" t="s">
        <v>28</v>
      </c>
      <c r="D1294">
        <v>2</v>
      </c>
      <c r="E1294">
        <v>6</v>
      </c>
      <c r="F1294">
        <v>8</v>
      </c>
      <c r="G1294">
        <v>0</v>
      </c>
      <c r="H1294">
        <v>12</v>
      </c>
      <c r="I1294" t="s">
        <v>35</v>
      </c>
      <c r="J1294">
        <v>149</v>
      </c>
      <c r="K1294">
        <v>43801</v>
      </c>
      <c r="L1294">
        <v>4000</v>
      </c>
      <c r="M1294">
        <v>1</v>
      </c>
      <c r="N1294">
        <v>1</v>
      </c>
      <c r="O1294">
        <v>28</v>
      </c>
      <c r="P1294" t="str">
        <f t="shared" si="563"/>
        <v>0</v>
      </c>
      <c r="Q1294" t="s">
        <v>30</v>
      </c>
      <c r="R1294" s="2">
        <f t="shared" si="564"/>
        <v>1714162</v>
      </c>
      <c r="S1294" s="2">
        <f t="shared" si="565"/>
        <v>1714162</v>
      </c>
      <c r="T1294" s="2">
        <f t="shared" si="566"/>
        <v>0</v>
      </c>
      <c r="U1294" s="2">
        <v>0</v>
      </c>
      <c r="V1294" s="3">
        <f t="shared" si="567"/>
        <v>0</v>
      </c>
      <c r="W1294" s="5">
        <f t="shared" si="568"/>
        <v>0</v>
      </c>
      <c r="X1294" s="2">
        <v>0</v>
      </c>
      <c r="Y1294" s="3">
        <f t="shared" si="569"/>
        <v>0</v>
      </c>
      <c r="Z1294" s="5">
        <f t="shared" si="570"/>
        <v>0</v>
      </c>
      <c r="AA1294" s="2">
        <v>0</v>
      </c>
      <c r="AB1294" s="3">
        <f t="shared" si="571"/>
        <v>0</v>
      </c>
      <c r="AC1294" s="5">
        <f t="shared" si="572"/>
        <v>0</v>
      </c>
      <c r="AD1294" s="2">
        <v>0</v>
      </c>
      <c r="AE1294" s="3">
        <f t="shared" si="573"/>
        <v>0</v>
      </c>
      <c r="AF1294" s="5">
        <f t="shared" si="574"/>
        <v>0</v>
      </c>
      <c r="AG1294" s="2">
        <v>0</v>
      </c>
      <c r="AH1294" s="3">
        <f t="shared" si="575"/>
        <v>0</v>
      </c>
      <c r="AI1294" s="5">
        <f t="shared" si="576"/>
        <v>0</v>
      </c>
      <c r="AJ1294" s="2">
        <v>0</v>
      </c>
      <c r="AK1294" s="3">
        <f t="shared" si="577"/>
        <v>0</v>
      </c>
      <c r="AL1294" s="5">
        <f t="shared" si="578"/>
        <v>0</v>
      </c>
      <c r="AM1294" s="2">
        <v>0</v>
      </c>
      <c r="AN1294" s="3">
        <f t="shared" si="579"/>
        <v>0</v>
      </c>
      <c r="AO1294" s="5">
        <f t="shared" si="580"/>
        <v>0</v>
      </c>
      <c r="AP1294" s="2">
        <v>1714162</v>
      </c>
      <c r="AQ1294" s="3">
        <f t="shared" si="581"/>
        <v>1714162</v>
      </c>
      <c r="AR1294" s="5">
        <f t="shared" si="582"/>
        <v>0</v>
      </c>
      <c r="AS1294" s="2">
        <v>0</v>
      </c>
      <c r="AT1294" s="3">
        <f t="shared" si="583"/>
        <v>0</v>
      </c>
      <c r="AU1294" s="5">
        <f t="shared" si="584"/>
        <v>0</v>
      </c>
      <c r="AV1294" s="2">
        <v>0</v>
      </c>
      <c r="AW1294" s="3">
        <f t="shared" si="585"/>
        <v>0</v>
      </c>
      <c r="AX1294" s="5">
        <f t="shared" si="586"/>
        <v>0</v>
      </c>
      <c r="AY1294" s="2">
        <v>0</v>
      </c>
      <c r="AZ1294" s="3">
        <f t="shared" si="587"/>
        <v>0</v>
      </c>
      <c r="BA1294" s="5">
        <f t="shared" si="588"/>
        <v>0</v>
      </c>
      <c r="BB1294" s="2">
        <v>0</v>
      </c>
      <c r="BC1294" s="3">
        <f t="shared" si="589"/>
        <v>0</v>
      </c>
      <c r="BD1294" s="5">
        <f t="shared" si="590"/>
        <v>0</v>
      </c>
    </row>
    <row r="1295" spans="1:56" x14ac:dyDescent="0.25">
      <c r="A1295">
        <v>2015</v>
      </c>
      <c r="B1295">
        <v>12</v>
      </c>
      <c r="C1295" t="s">
        <v>28</v>
      </c>
      <c r="D1295">
        <v>2</v>
      </c>
      <c r="E1295">
        <v>6</v>
      </c>
      <c r="F1295">
        <v>8</v>
      </c>
      <c r="G1295">
        <v>0</v>
      </c>
      <c r="H1295">
        <v>12</v>
      </c>
      <c r="I1295" t="s">
        <v>35</v>
      </c>
      <c r="J1295">
        <v>149</v>
      </c>
      <c r="K1295">
        <v>43801</v>
      </c>
      <c r="L1295">
        <v>4000</v>
      </c>
      <c r="M1295">
        <v>1</v>
      </c>
      <c r="N1295">
        <v>1</v>
      </c>
      <c r="O1295">
        <v>29</v>
      </c>
      <c r="P1295" t="str">
        <f t="shared" si="563"/>
        <v>0</v>
      </c>
      <c r="Q1295" t="s">
        <v>30</v>
      </c>
      <c r="R1295" s="2">
        <f t="shared" si="564"/>
        <v>1838855</v>
      </c>
      <c r="S1295" s="2">
        <f t="shared" si="565"/>
        <v>1838855</v>
      </c>
      <c r="T1295" s="2">
        <f t="shared" si="566"/>
        <v>0</v>
      </c>
      <c r="U1295" s="2">
        <v>0</v>
      </c>
      <c r="V1295" s="3">
        <f t="shared" si="567"/>
        <v>0</v>
      </c>
      <c r="W1295" s="5">
        <f t="shared" si="568"/>
        <v>0</v>
      </c>
      <c r="X1295" s="2">
        <v>0</v>
      </c>
      <c r="Y1295" s="3">
        <f t="shared" si="569"/>
        <v>0</v>
      </c>
      <c r="Z1295" s="5">
        <f t="shared" si="570"/>
        <v>0</v>
      </c>
      <c r="AA1295" s="2">
        <v>0</v>
      </c>
      <c r="AB1295" s="3">
        <f t="shared" si="571"/>
        <v>0</v>
      </c>
      <c r="AC1295" s="5">
        <f t="shared" si="572"/>
        <v>0</v>
      </c>
      <c r="AD1295" s="2">
        <v>0</v>
      </c>
      <c r="AE1295" s="3">
        <f t="shared" si="573"/>
        <v>0</v>
      </c>
      <c r="AF1295" s="5">
        <f t="shared" si="574"/>
        <v>0</v>
      </c>
      <c r="AG1295" s="2">
        <v>0</v>
      </c>
      <c r="AH1295" s="3">
        <f t="shared" si="575"/>
        <v>0</v>
      </c>
      <c r="AI1295" s="5">
        <f t="shared" si="576"/>
        <v>0</v>
      </c>
      <c r="AJ1295" s="2">
        <v>0</v>
      </c>
      <c r="AK1295" s="3">
        <f t="shared" si="577"/>
        <v>0</v>
      </c>
      <c r="AL1295" s="5">
        <f t="shared" si="578"/>
        <v>0</v>
      </c>
      <c r="AM1295" s="2">
        <v>0</v>
      </c>
      <c r="AN1295" s="3">
        <f t="shared" si="579"/>
        <v>0</v>
      </c>
      <c r="AO1295" s="5">
        <f t="shared" si="580"/>
        <v>0</v>
      </c>
      <c r="AP1295" s="2">
        <v>1838855</v>
      </c>
      <c r="AQ1295" s="3">
        <f t="shared" si="581"/>
        <v>1838855</v>
      </c>
      <c r="AR1295" s="5">
        <f t="shared" si="582"/>
        <v>0</v>
      </c>
      <c r="AS1295" s="2">
        <v>0</v>
      </c>
      <c r="AT1295" s="3">
        <f t="shared" si="583"/>
        <v>0</v>
      </c>
      <c r="AU1295" s="5">
        <f t="shared" si="584"/>
        <v>0</v>
      </c>
      <c r="AV1295" s="2">
        <v>0</v>
      </c>
      <c r="AW1295" s="3">
        <f t="shared" si="585"/>
        <v>0</v>
      </c>
      <c r="AX1295" s="5">
        <f t="shared" si="586"/>
        <v>0</v>
      </c>
      <c r="AY1295" s="2">
        <v>0</v>
      </c>
      <c r="AZ1295" s="3">
        <f t="shared" si="587"/>
        <v>0</v>
      </c>
      <c r="BA1295" s="5">
        <f t="shared" si="588"/>
        <v>0</v>
      </c>
      <c r="BB1295" s="2">
        <v>0</v>
      </c>
      <c r="BC1295" s="3">
        <f t="shared" si="589"/>
        <v>0</v>
      </c>
      <c r="BD1295" s="5">
        <f t="shared" si="590"/>
        <v>0</v>
      </c>
    </row>
    <row r="1296" spans="1:56" x14ac:dyDescent="0.25">
      <c r="A1296">
        <v>2015</v>
      </c>
      <c r="B1296">
        <v>12</v>
      </c>
      <c r="C1296" t="s">
        <v>28</v>
      </c>
      <c r="D1296">
        <v>2</v>
      </c>
      <c r="E1296">
        <v>6</v>
      </c>
      <c r="F1296">
        <v>8</v>
      </c>
      <c r="G1296">
        <v>0</v>
      </c>
      <c r="H1296">
        <v>12</v>
      </c>
      <c r="I1296" t="s">
        <v>35</v>
      </c>
      <c r="J1296">
        <v>149</v>
      </c>
      <c r="K1296">
        <v>43801</v>
      </c>
      <c r="L1296">
        <v>4000</v>
      </c>
      <c r="M1296">
        <v>1</v>
      </c>
      <c r="N1296">
        <v>1</v>
      </c>
      <c r="O1296">
        <v>30</v>
      </c>
      <c r="P1296" t="str">
        <f t="shared" si="563"/>
        <v>0</v>
      </c>
      <c r="Q1296" t="s">
        <v>30</v>
      </c>
      <c r="R1296" s="2">
        <f t="shared" si="564"/>
        <v>2213099</v>
      </c>
      <c r="S1296" s="2">
        <f t="shared" si="565"/>
        <v>2213099</v>
      </c>
      <c r="T1296" s="2">
        <f t="shared" si="566"/>
        <v>0</v>
      </c>
      <c r="U1296" s="2">
        <v>0</v>
      </c>
      <c r="V1296" s="3">
        <f t="shared" si="567"/>
        <v>0</v>
      </c>
      <c r="W1296" s="5">
        <f t="shared" si="568"/>
        <v>0</v>
      </c>
      <c r="X1296" s="2">
        <v>0</v>
      </c>
      <c r="Y1296" s="3">
        <f t="shared" si="569"/>
        <v>0</v>
      </c>
      <c r="Z1296" s="5">
        <f t="shared" si="570"/>
        <v>0</v>
      </c>
      <c r="AA1296" s="2">
        <v>0</v>
      </c>
      <c r="AB1296" s="3">
        <f t="shared" si="571"/>
        <v>0</v>
      </c>
      <c r="AC1296" s="5">
        <f t="shared" si="572"/>
        <v>0</v>
      </c>
      <c r="AD1296" s="2">
        <v>0</v>
      </c>
      <c r="AE1296" s="3">
        <f t="shared" si="573"/>
        <v>0</v>
      </c>
      <c r="AF1296" s="5">
        <f t="shared" si="574"/>
        <v>0</v>
      </c>
      <c r="AG1296" s="2">
        <v>0</v>
      </c>
      <c r="AH1296" s="3">
        <f t="shared" si="575"/>
        <v>0</v>
      </c>
      <c r="AI1296" s="5">
        <f t="shared" si="576"/>
        <v>0</v>
      </c>
      <c r="AJ1296" s="2">
        <v>0</v>
      </c>
      <c r="AK1296" s="3">
        <f t="shared" si="577"/>
        <v>0</v>
      </c>
      <c r="AL1296" s="5">
        <f t="shared" si="578"/>
        <v>0</v>
      </c>
      <c r="AM1296" s="2">
        <v>2213099</v>
      </c>
      <c r="AN1296" s="3">
        <f t="shared" si="579"/>
        <v>2213099</v>
      </c>
      <c r="AO1296" s="5">
        <f t="shared" si="580"/>
        <v>0</v>
      </c>
      <c r="AP1296" s="2">
        <v>0</v>
      </c>
      <c r="AQ1296" s="3">
        <f t="shared" si="581"/>
        <v>0</v>
      </c>
      <c r="AR1296" s="5">
        <f t="shared" si="582"/>
        <v>0</v>
      </c>
      <c r="AS1296" s="2">
        <v>0</v>
      </c>
      <c r="AT1296" s="3">
        <f t="shared" si="583"/>
        <v>0</v>
      </c>
      <c r="AU1296" s="5">
        <f t="shared" si="584"/>
        <v>0</v>
      </c>
      <c r="AV1296" s="2">
        <v>0</v>
      </c>
      <c r="AW1296" s="3">
        <f t="shared" si="585"/>
        <v>0</v>
      </c>
      <c r="AX1296" s="5">
        <f t="shared" si="586"/>
        <v>0</v>
      </c>
      <c r="AY1296" s="2">
        <v>0</v>
      </c>
      <c r="AZ1296" s="3">
        <f t="shared" si="587"/>
        <v>0</v>
      </c>
      <c r="BA1296" s="5">
        <f t="shared" si="588"/>
        <v>0</v>
      </c>
      <c r="BB1296" s="2">
        <v>0</v>
      </c>
      <c r="BC1296" s="3">
        <f t="shared" si="589"/>
        <v>0</v>
      </c>
      <c r="BD1296" s="5">
        <f t="shared" si="590"/>
        <v>0</v>
      </c>
    </row>
    <row r="1297" spans="1:56" x14ac:dyDescent="0.25">
      <c r="A1297">
        <v>2015</v>
      </c>
      <c r="B1297">
        <v>12</v>
      </c>
      <c r="C1297" t="s">
        <v>28</v>
      </c>
      <c r="D1297">
        <v>2</v>
      </c>
      <c r="E1297">
        <v>6</v>
      </c>
      <c r="F1297">
        <v>8</v>
      </c>
      <c r="G1297">
        <v>0</v>
      </c>
      <c r="H1297">
        <v>12</v>
      </c>
      <c r="I1297" t="s">
        <v>35</v>
      </c>
      <c r="J1297">
        <v>149</v>
      </c>
      <c r="K1297">
        <v>43801</v>
      </c>
      <c r="L1297">
        <v>4000</v>
      </c>
      <c r="M1297">
        <v>1</v>
      </c>
      <c r="N1297">
        <v>1</v>
      </c>
      <c r="O1297">
        <v>31</v>
      </c>
      <c r="P1297" t="str">
        <f t="shared" si="563"/>
        <v>0</v>
      </c>
      <c r="Q1297" t="s">
        <v>30</v>
      </c>
      <c r="R1297" s="2">
        <f t="shared" si="564"/>
        <v>1895017</v>
      </c>
      <c r="S1297" s="2">
        <f t="shared" si="565"/>
        <v>1895017</v>
      </c>
      <c r="T1297" s="2">
        <f t="shared" si="566"/>
        <v>0</v>
      </c>
      <c r="U1297" s="2">
        <v>0</v>
      </c>
      <c r="V1297" s="3">
        <f t="shared" si="567"/>
        <v>0</v>
      </c>
      <c r="W1297" s="5">
        <f t="shared" si="568"/>
        <v>0</v>
      </c>
      <c r="X1297" s="2">
        <v>0</v>
      </c>
      <c r="Y1297" s="3">
        <f t="shared" si="569"/>
        <v>0</v>
      </c>
      <c r="Z1297" s="5">
        <f t="shared" si="570"/>
        <v>0</v>
      </c>
      <c r="AA1297" s="2">
        <v>0</v>
      </c>
      <c r="AB1297" s="3">
        <f t="shared" si="571"/>
        <v>0</v>
      </c>
      <c r="AC1297" s="5">
        <f t="shared" si="572"/>
        <v>0</v>
      </c>
      <c r="AD1297" s="2">
        <v>0</v>
      </c>
      <c r="AE1297" s="3">
        <f t="shared" si="573"/>
        <v>0</v>
      </c>
      <c r="AF1297" s="5">
        <f t="shared" si="574"/>
        <v>0</v>
      </c>
      <c r="AG1297" s="2">
        <v>0</v>
      </c>
      <c r="AH1297" s="3">
        <f t="shared" si="575"/>
        <v>0</v>
      </c>
      <c r="AI1297" s="5">
        <f t="shared" si="576"/>
        <v>0</v>
      </c>
      <c r="AJ1297" s="2">
        <v>0</v>
      </c>
      <c r="AK1297" s="3">
        <f t="shared" si="577"/>
        <v>0</v>
      </c>
      <c r="AL1297" s="5">
        <f t="shared" si="578"/>
        <v>0</v>
      </c>
      <c r="AM1297" s="2">
        <v>1895017</v>
      </c>
      <c r="AN1297" s="3">
        <f t="shared" si="579"/>
        <v>1895017</v>
      </c>
      <c r="AO1297" s="5">
        <f t="shared" si="580"/>
        <v>0</v>
      </c>
      <c r="AP1297" s="2">
        <v>0</v>
      </c>
      <c r="AQ1297" s="3">
        <f t="shared" si="581"/>
        <v>0</v>
      </c>
      <c r="AR1297" s="5">
        <f t="shared" si="582"/>
        <v>0</v>
      </c>
      <c r="AS1297" s="2">
        <v>0</v>
      </c>
      <c r="AT1297" s="3">
        <f t="shared" si="583"/>
        <v>0</v>
      </c>
      <c r="AU1297" s="5">
        <f t="shared" si="584"/>
        <v>0</v>
      </c>
      <c r="AV1297" s="2">
        <v>0</v>
      </c>
      <c r="AW1297" s="3">
        <f t="shared" si="585"/>
        <v>0</v>
      </c>
      <c r="AX1297" s="5">
        <f t="shared" si="586"/>
        <v>0</v>
      </c>
      <c r="AY1297" s="2">
        <v>0</v>
      </c>
      <c r="AZ1297" s="3">
        <f t="shared" si="587"/>
        <v>0</v>
      </c>
      <c r="BA1297" s="5">
        <f t="shared" si="588"/>
        <v>0</v>
      </c>
      <c r="BB1297" s="2">
        <v>0</v>
      </c>
      <c r="BC1297" s="3">
        <f t="shared" si="589"/>
        <v>0</v>
      </c>
      <c r="BD1297" s="5">
        <f t="shared" si="590"/>
        <v>0</v>
      </c>
    </row>
    <row r="1298" spans="1:56" x14ac:dyDescent="0.25">
      <c r="A1298">
        <v>2015</v>
      </c>
      <c r="B1298">
        <v>12</v>
      </c>
      <c r="C1298" t="s">
        <v>28</v>
      </c>
      <c r="D1298">
        <v>2</v>
      </c>
      <c r="E1298">
        <v>6</v>
      </c>
      <c r="F1298">
        <v>8</v>
      </c>
      <c r="G1298">
        <v>0</v>
      </c>
      <c r="H1298">
        <v>12</v>
      </c>
      <c r="I1298" t="s">
        <v>35</v>
      </c>
      <c r="J1298">
        <v>149</v>
      </c>
      <c r="K1298">
        <v>43801</v>
      </c>
      <c r="L1298">
        <v>4000</v>
      </c>
      <c r="M1298">
        <v>1</v>
      </c>
      <c r="N1298">
        <v>1</v>
      </c>
      <c r="O1298">
        <v>32</v>
      </c>
      <c r="P1298" t="str">
        <f t="shared" si="563"/>
        <v>0</v>
      </c>
      <c r="Q1298" t="s">
        <v>30</v>
      </c>
      <c r="R1298" s="2">
        <f t="shared" si="564"/>
        <v>1797784</v>
      </c>
      <c r="S1298" s="2">
        <f t="shared" si="565"/>
        <v>1797784</v>
      </c>
      <c r="T1298" s="2">
        <f t="shared" si="566"/>
        <v>0</v>
      </c>
      <c r="U1298" s="2">
        <v>0</v>
      </c>
      <c r="V1298" s="3">
        <f t="shared" si="567"/>
        <v>0</v>
      </c>
      <c r="W1298" s="5">
        <f t="shared" si="568"/>
        <v>0</v>
      </c>
      <c r="X1298" s="2">
        <v>0</v>
      </c>
      <c r="Y1298" s="3">
        <f t="shared" si="569"/>
        <v>0</v>
      </c>
      <c r="Z1298" s="5">
        <f t="shared" si="570"/>
        <v>0</v>
      </c>
      <c r="AA1298" s="2">
        <v>0</v>
      </c>
      <c r="AB1298" s="3">
        <f t="shared" si="571"/>
        <v>0</v>
      </c>
      <c r="AC1298" s="5">
        <f t="shared" si="572"/>
        <v>0</v>
      </c>
      <c r="AD1298" s="2">
        <v>0</v>
      </c>
      <c r="AE1298" s="3">
        <f t="shared" si="573"/>
        <v>0</v>
      </c>
      <c r="AF1298" s="5">
        <f t="shared" si="574"/>
        <v>0</v>
      </c>
      <c r="AG1298" s="2">
        <v>0</v>
      </c>
      <c r="AH1298" s="3">
        <f t="shared" si="575"/>
        <v>0</v>
      </c>
      <c r="AI1298" s="5">
        <f t="shared" si="576"/>
        <v>0</v>
      </c>
      <c r="AJ1298" s="2">
        <v>0</v>
      </c>
      <c r="AK1298" s="3">
        <f t="shared" si="577"/>
        <v>0</v>
      </c>
      <c r="AL1298" s="5">
        <f t="shared" si="578"/>
        <v>0</v>
      </c>
      <c r="AM1298" s="2">
        <v>1161919</v>
      </c>
      <c r="AN1298" s="3">
        <f t="shared" si="579"/>
        <v>1161919</v>
      </c>
      <c r="AO1298" s="5">
        <f t="shared" si="580"/>
        <v>0</v>
      </c>
      <c r="AP1298" s="2">
        <v>492876</v>
      </c>
      <c r="AQ1298" s="3">
        <f t="shared" si="581"/>
        <v>492876</v>
      </c>
      <c r="AR1298" s="5">
        <f t="shared" si="582"/>
        <v>0</v>
      </c>
      <c r="AS1298" s="2">
        <v>142989</v>
      </c>
      <c r="AT1298" s="3">
        <f t="shared" si="583"/>
        <v>142989</v>
      </c>
      <c r="AU1298" s="5">
        <f t="shared" si="584"/>
        <v>0</v>
      </c>
      <c r="AV1298" s="2">
        <v>0</v>
      </c>
      <c r="AW1298" s="3">
        <f t="shared" si="585"/>
        <v>0</v>
      </c>
      <c r="AX1298" s="5">
        <f t="shared" si="586"/>
        <v>0</v>
      </c>
      <c r="AY1298" s="2">
        <v>0</v>
      </c>
      <c r="AZ1298" s="3">
        <f t="shared" si="587"/>
        <v>0</v>
      </c>
      <c r="BA1298" s="5">
        <f t="shared" si="588"/>
        <v>0</v>
      </c>
      <c r="BB1298" s="2">
        <v>0</v>
      </c>
      <c r="BC1298" s="3">
        <f t="shared" si="589"/>
        <v>0</v>
      </c>
      <c r="BD1298" s="5">
        <f t="shared" si="590"/>
        <v>0</v>
      </c>
    </row>
    <row r="1299" spans="1:56" x14ac:dyDescent="0.25">
      <c r="A1299">
        <v>2015</v>
      </c>
      <c r="B1299">
        <v>12</v>
      </c>
      <c r="C1299" t="s">
        <v>28</v>
      </c>
      <c r="D1299">
        <v>2</v>
      </c>
      <c r="E1299">
        <v>6</v>
      </c>
      <c r="F1299">
        <v>8</v>
      </c>
      <c r="G1299">
        <v>0</v>
      </c>
      <c r="H1299">
        <v>12</v>
      </c>
      <c r="I1299" t="s">
        <v>35</v>
      </c>
      <c r="J1299">
        <v>149</v>
      </c>
      <c r="K1299">
        <v>43801</v>
      </c>
      <c r="L1299">
        <v>4000</v>
      </c>
      <c r="M1299">
        <v>1</v>
      </c>
      <c r="N1299">
        <v>1</v>
      </c>
      <c r="O1299">
        <v>34</v>
      </c>
      <c r="P1299" t="str">
        <f t="shared" si="563"/>
        <v>0</v>
      </c>
      <c r="Q1299" t="s">
        <v>30</v>
      </c>
      <c r="R1299" s="2">
        <f t="shared" si="564"/>
        <v>21359354.219999999</v>
      </c>
      <c r="S1299" s="2">
        <f t="shared" si="565"/>
        <v>21359354</v>
      </c>
      <c r="T1299" s="2">
        <f t="shared" si="566"/>
        <v>0.2199999988079071</v>
      </c>
      <c r="U1299" s="2">
        <v>0</v>
      </c>
      <c r="V1299" s="3">
        <f t="shared" si="567"/>
        <v>0</v>
      </c>
      <c r="W1299" s="5">
        <f t="shared" si="568"/>
        <v>0</v>
      </c>
      <c r="X1299" s="2">
        <v>0</v>
      </c>
      <c r="Y1299" s="3">
        <f t="shared" si="569"/>
        <v>0</v>
      </c>
      <c r="Z1299" s="5">
        <f t="shared" si="570"/>
        <v>0</v>
      </c>
      <c r="AA1299" s="2">
        <v>0</v>
      </c>
      <c r="AB1299" s="3">
        <f t="shared" si="571"/>
        <v>0</v>
      </c>
      <c r="AC1299" s="5">
        <f t="shared" si="572"/>
        <v>0</v>
      </c>
      <c r="AD1299" s="2">
        <v>0</v>
      </c>
      <c r="AE1299" s="3">
        <f t="shared" si="573"/>
        <v>0</v>
      </c>
      <c r="AF1299" s="5">
        <f t="shared" si="574"/>
        <v>0</v>
      </c>
      <c r="AG1299" s="2">
        <v>0</v>
      </c>
      <c r="AH1299" s="3">
        <f t="shared" si="575"/>
        <v>0</v>
      </c>
      <c r="AI1299" s="5">
        <f t="shared" si="576"/>
        <v>0</v>
      </c>
      <c r="AJ1299" s="2">
        <v>0</v>
      </c>
      <c r="AK1299" s="3">
        <f t="shared" si="577"/>
        <v>0</v>
      </c>
      <c r="AL1299" s="5">
        <f t="shared" si="578"/>
        <v>0</v>
      </c>
      <c r="AM1299" s="2">
        <v>0</v>
      </c>
      <c r="AN1299" s="3">
        <f t="shared" si="579"/>
        <v>0</v>
      </c>
      <c r="AO1299" s="5">
        <f t="shared" si="580"/>
        <v>0</v>
      </c>
      <c r="AP1299" s="2">
        <v>0</v>
      </c>
      <c r="AQ1299" s="3">
        <f t="shared" si="581"/>
        <v>0</v>
      </c>
      <c r="AR1299" s="5">
        <f t="shared" si="582"/>
        <v>0</v>
      </c>
      <c r="AS1299" s="2">
        <v>19828650.219999999</v>
      </c>
      <c r="AT1299" s="3">
        <f t="shared" si="583"/>
        <v>19828650</v>
      </c>
      <c r="AU1299" s="5">
        <f t="shared" si="584"/>
        <v>0.2199999988079071</v>
      </c>
      <c r="AV1299" s="2">
        <v>1530704</v>
      </c>
      <c r="AW1299" s="3">
        <f t="shared" si="585"/>
        <v>1530704</v>
      </c>
      <c r="AX1299" s="5">
        <f t="shared" si="586"/>
        <v>0</v>
      </c>
      <c r="AY1299" s="2">
        <v>0</v>
      </c>
      <c r="AZ1299" s="3">
        <f t="shared" si="587"/>
        <v>0</v>
      </c>
      <c r="BA1299" s="5">
        <f t="shared" si="588"/>
        <v>0</v>
      </c>
      <c r="BB1299" s="2">
        <v>0</v>
      </c>
      <c r="BC1299" s="3">
        <f t="shared" si="589"/>
        <v>0</v>
      </c>
      <c r="BD1299" s="5">
        <f t="shared" si="590"/>
        <v>0</v>
      </c>
    </row>
    <row r="1300" spans="1:56" x14ac:dyDescent="0.25">
      <c r="A1300">
        <v>2015</v>
      </c>
      <c r="B1300">
        <v>12</v>
      </c>
      <c r="C1300" t="s">
        <v>28</v>
      </c>
      <c r="D1300">
        <v>2</v>
      </c>
      <c r="E1300">
        <v>6</v>
      </c>
      <c r="F1300">
        <v>8</v>
      </c>
      <c r="G1300">
        <v>0</v>
      </c>
      <c r="H1300">
        <v>12</v>
      </c>
      <c r="I1300" t="s">
        <v>35</v>
      </c>
      <c r="J1300">
        <v>149</v>
      </c>
      <c r="K1300">
        <v>44102</v>
      </c>
      <c r="L1300">
        <v>4000</v>
      </c>
      <c r="M1300">
        <v>1</v>
      </c>
      <c r="N1300">
        <v>1</v>
      </c>
      <c r="O1300">
        <v>9</v>
      </c>
      <c r="P1300" t="str">
        <f t="shared" si="563"/>
        <v>0</v>
      </c>
      <c r="Q1300" t="s">
        <v>30</v>
      </c>
      <c r="R1300" s="2">
        <f t="shared" si="564"/>
        <v>1000000</v>
      </c>
      <c r="S1300" s="2">
        <f t="shared" si="565"/>
        <v>1000000</v>
      </c>
      <c r="T1300" s="2">
        <f t="shared" si="566"/>
        <v>0</v>
      </c>
      <c r="U1300" s="2">
        <v>0</v>
      </c>
      <c r="V1300" s="3">
        <f t="shared" si="567"/>
        <v>0</v>
      </c>
      <c r="W1300" s="5">
        <f t="shared" si="568"/>
        <v>0</v>
      </c>
      <c r="X1300" s="2">
        <v>0</v>
      </c>
      <c r="Y1300" s="3">
        <f t="shared" si="569"/>
        <v>0</v>
      </c>
      <c r="Z1300" s="5">
        <f t="shared" si="570"/>
        <v>0</v>
      </c>
      <c r="AA1300" s="2">
        <v>0</v>
      </c>
      <c r="AB1300" s="3">
        <f t="shared" si="571"/>
        <v>0</v>
      </c>
      <c r="AC1300" s="5">
        <f t="shared" si="572"/>
        <v>0</v>
      </c>
      <c r="AD1300" s="2">
        <v>0</v>
      </c>
      <c r="AE1300" s="3">
        <f t="shared" si="573"/>
        <v>0</v>
      </c>
      <c r="AF1300" s="5">
        <f t="shared" si="574"/>
        <v>0</v>
      </c>
      <c r="AG1300" s="2">
        <v>0</v>
      </c>
      <c r="AH1300" s="3">
        <f t="shared" si="575"/>
        <v>0</v>
      </c>
      <c r="AI1300" s="5">
        <f t="shared" si="576"/>
        <v>0</v>
      </c>
      <c r="AJ1300" s="2">
        <v>0</v>
      </c>
      <c r="AK1300" s="3">
        <f t="shared" si="577"/>
        <v>0</v>
      </c>
      <c r="AL1300" s="5">
        <f t="shared" si="578"/>
        <v>0</v>
      </c>
      <c r="AM1300" s="2">
        <v>0</v>
      </c>
      <c r="AN1300" s="3">
        <f t="shared" si="579"/>
        <v>0</v>
      </c>
      <c r="AO1300" s="5">
        <f t="shared" si="580"/>
        <v>0</v>
      </c>
      <c r="AP1300" s="2">
        <v>0</v>
      </c>
      <c r="AQ1300" s="3">
        <f t="shared" si="581"/>
        <v>0</v>
      </c>
      <c r="AR1300" s="5">
        <f t="shared" si="582"/>
        <v>0</v>
      </c>
      <c r="AS1300" s="2">
        <v>0</v>
      </c>
      <c r="AT1300" s="3">
        <f t="shared" si="583"/>
        <v>0</v>
      </c>
      <c r="AU1300" s="5">
        <f t="shared" si="584"/>
        <v>0</v>
      </c>
      <c r="AV1300" s="2">
        <v>1000000</v>
      </c>
      <c r="AW1300" s="3">
        <f t="shared" si="585"/>
        <v>1000000</v>
      </c>
      <c r="AX1300" s="5">
        <f t="shared" si="586"/>
        <v>0</v>
      </c>
      <c r="AY1300" s="2">
        <v>0</v>
      </c>
      <c r="AZ1300" s="3">
        <f t="shared" si="587"/>
        <v>0</v>
      </c>
      <c r="BA1300" s="5">
        <f t="shared" si="588"/>
        <v>0</v>
      </c>
      <c r="BB1300" s="2">
        <v>0</v>
      </c>
      <c r="BC1300" s="3">
        <f t="shared" si="589"/>
        <v>0</v>
      </c>
      <c r="BD1300" s="5">
        <f t="shared" si="590"/>
        <v>0</v>
      </c>
    </row>
    <row r="1301" spans="1:56" x14ac:dyDescent="0.25">
      <c r="A1301">
        <v>2015</v>
      </c>
      <c r="B1301">
        <v>12</v>
      </c>
      <c r="C1301" t="s">
        <v>28</v>
      </c>
      <c r="D1301">
        <v>2</v>
      </c>
      <c r="E1301">
        <v>6</v>
      </c>
      <c r="F1301">
        <v>8</v>
      </c>
      <c r="G1301">
        <v>0</v>
      </c>
      <c r="H1301">
        <v>12</v>
      </c>
      <c r="I1301" t="s">
        <v>35</v>
      </c>
      <c r="J1301">
        <v>150</v>
      </c>
      <c r="K1301">
        <v>22104</v>
      </c>
      <c r="L1301">
        <v>2000</v>
      </c>
      <c r="M1301">
        <v>7</v>
      </c>
      <c r="N1301">
        <v>1</v>
      </c>
      <c r="O1301">
        <v>9</v>
      </c>
      <c r="P1301" t="str">
        <f t="shared" si="563"/>
        <v>0</v>
      </c>
      <c r="Q1301" t="s">
        <v>30</v>
      </c>
      <c r="R1301" s="2">
        <f t="shared" si="564"/>
        <v>3445555.24</v>
      </c>
      <c r="S1301" s="2">
        <f t="shared" si="565"/>
        <v>3445555</v>
      </c>
      <c r="T1301" s="2">
        <f t="shared" si="566"/>
        <v>0.24000000022351742</v>
      </c>
      <c r="U1301" s="2">
        <v>0</v>
      </c>
      <c r="V1301" s="3">
        <f t="shared" si="567"/>
        <v>0</v>
      </c>
      <c r="W1301" s="5">
        <f t="shared" si="568"/>
        <v>0</v>
      </c>
      <c r="X1301" s="2">
        <v>0</v>
      </c>
      <c r="Y1301" s="3">
        <f t="shared" si="569"/>
        <v>0</v>
      </c>
      <c r="Z1301" s="5">
        <f t="shared" si="570"/>
        <v>0</v>
      </c>
      <c r="AA1301" s="2">
        <v>0</v>
      </c>
      <c r="AB1301" s="3">
        <f t="shared" si="571"/>
        <v>0</v>
      </c>
      <c r="AC1301" s="5">
        <f t="shared" si="572"/>
        <v>0</v>
      </c>
      <c r="AD1301" s="2">
        <v>0</v>
      </c>
      <c r="AE1301" s="3">
        <f t="shared" si="573"/>
        <v>0</v>
      </c>
      <c r="AF1301" s="5">
        <f t="shared" si="574"/>
        <v>0</v>
      </c>
      <c r="AG1301" s="2">
        <v>63407.62</v>
      </c>
      <c r="AH1301" s="3">
        <f t="shared" si="575"/>
        <v>63408</v>
      </c>
      <c r="AI1301" s="5">
        <f t="shared" si="576"/>
        <v>-0.37999999999738066</v>
      </c>
      <c r="AJ1301" s="2">
        <v>0</v>
      </c>
      <c r="AK1301" s="3">
        <f t="shared" si="577"/>
        <v>0</v>
      </c>
      <c r="AL1301" s="5">
        <f t="shared" si="578"/>
        <v>0</v>
      </c>
      <c r="AM1301" s="2">
        <v>487986.19</v>
      </c>
      <c r="AN1301" s="3">
        <f t="shared" si="579"/>
        <v>487986</v>
      </c>
      <c r="AO1301" s="5">
        <f t="shared" si="580"/>
        <v>0.19000000000232831</v>
      </c>
      <c r="AP1301" s="2">
        <v>0</v>
      </c>
      <c r="AQ1301" s="3">
        <f t="shared" si="581"/>
        <v>0</v>
      </c>
      <c r="AR1301" s="5">
        <f t="shared" si="582"/>
        <v>0</v>
      </c>
      <c r="AS1301" s="2">
        <v>2656601.27</v>
      </c>
      <c r="AT1301" s="3">
        <f t="shared" si="583"/>
        <v>2656601</v>
      </c>
      <c r="AU1301" s="5">
        <f t="shared" si="584"/>
        <v>0.27000000001862645</v>
      </c>
      <c r="AV1301" s="2">
        <v>10510</v>
      </c>
      <c r="AW1301" s="3">
        <f t="shared" si="585"/>
        <v>10510</v>
      </c>
      <c r="AX1301" s="5">
        <f t="shared" si="586"/>
        <v>0</v>
      </c>
      <c r="AY1301" s="2">
        <v>0</v>
      </c>
      <c r="AZ1301" s="3">
        <f t="shared" si="587"/>
        <v>0</v>
      </c>
      <c r="BA1301" s="5">
        <f t="shared" si="588"/>
        <v>0</v>
      </c>
      <c r="BB1301" s="2">
        <v>227050.16</v>
      </c>
      <c r="BC1301" s="3">
        <f t="shared" si="589"/>
        <v>227050</v>
      </c>
      <c r="BD1301" s="5">
        <f t="shared" si="590"/>
        <v>0.16000000000349246</v>
      </c>
    </row>
    <row r="1302" spans="1:56" x14ac:dyDescent="0.25">
      <c r="A1302">
        <v>2015</v>
      </c>
      <c r="B1302">
        <v>12</v>
      </c>
      <c r="C1302" t="s">
        <v>28</v>
      </c>
      <c r="D1302">
        <v>2</v>
      </c>
      <c r="E1302">
        <v>6</v>
      </c>
      <c r="F1302">
        <v>8</v>
      </c>
      <c r="G1302">
        <v>0</v>
      </c>
      <c r="H1302">
        <v>12</v>
      </c>
      <c r="I1302" t="s">
        <v>35</v>
      </c>
      <c r="J1302">
        <v>150</v>
      </c>
      <c r="K1302">
        <v>26102</v>
      </c>
      <c r="L1302">
        <v>2000</v>
      </c>
      <c r="M1302">
        <v>7</v>
      </c>
      <c r="N1302">
        <v>1</v>
      </c>
      <c r="O1302">
        <v>9</v>
      </c>
      <c r="P1302" t="str">
        <f t="shared" si="563"/>
        <v>0</v>
      </c>
      <c r="Q1302" t="s">
        <v>30</v>
      </c>
      <c r="R1302" s="2">
        <f t="shared" si="564"/>
        <v>177081.01</v>
      </c>
      <c r="S1302" s="2">
        <f t="shared" si="565"/>
        <v>177081</v>
      </c>
      <c r="T1302" s="2">
        <f t="shared" si="566"/>
        <v>1.0000000009313226E-2</v>
      </c>
      <c r="U1302" s="2">
        <v>0</v>
      </c>
      <c r="V1302" s="3">
        <f t="shared" si="567"/>
        <v>0</v>
      </c>
      <c r="W1302" s="5">
        <f t="shared" si="568"/>
        <v>0</v>
      </c>
      <c r="X1302" s="2">
        <v>0</v>
      </c>
      <c r="Y1302" s="3">
        <f t="shared" si="569"/>
        <v>0</v>
      </c>
      <c r="Z1302" s="5">
        <f t="shared" si="570"/>
        <v>0</v>
      </c>
      <c r="AA1302" s="2">
        <v>0</v>
      </c>
      <c r="AB1302" s="3">
        <f t="shared" si="571"/>
        <v>0</v>
      </c>
      <c r="AC1302" s="5">
        <f t="shared" si="572"/>
        <v>0</v>
      </c>
      <c r="AD1302" s="2">
        <v>0</v>
      </c>
      <c r="AE1302" s="3">
        <f t="shared" si="573"/>
        <v>0</v>
      </c>
      <c r="AF1302" s="5">
        <f t="shared" si="574"/>
        <v>0</v>
      </c>
      <c r="AG1302" s="2">
        <v>145776</v>
      </c>
      <c r="AH1302" s="3">
        <f t="shared" si="575"/>
        <v>145776</v>
      </c>
      <c r="AI1302" s="5">
        <f t="shared" si="576"/>
        <v>0</v>
      </c>
      <c r="AJ1302" s="2">
        <v>29962</v>
      </c>
      <c r="AK1302" s="3">
        <f t="shared" si="577"/>
        <v>29962</v>
      </c>
      <c r="AL1302" s="5">
        <f t="shared" si="578"/>
        <v>0</v>
      </c>
      <c r="AM1302" s="2">
        <v>1343.01</v>
      </c>
      <c r="AN1302" s="3">
        <f t="shared" si="579"/>
        <v>1343</v>
      </c>
      <c r="AO1302" s="5">
        <f t="shared" si="580"/>
        <v>9.9999999999909051E-3</v>
      </c>
      <c r="AP1302" s="2">
        <v>0</v>
      </c>
      <c r="AQ1302" s="3">
        <f t="shared" si="581"/>
        <v>0</v>
      </c>
      <c r="AR1302" s="5">
        <f t="shared" si="582"/>
        <v>0</v>
      </c>
      <c r="AS1302" s="2">
        <v>0</v>
      </c>
      <c r="AT1302" s="3">
        <f t="shared" si="583"/>
        <v>0</v>
      </c>
      <c r="AU1302" s="5">
        <f t="shared" si="584"/>
        <v>0</v>
      </c>
      <c r="AV1302" s="2">
        <v>0</v>
      </c>
      <c r="AW1302" s="3">
        <f t="shared" si="585"/>
        <v>0</v>
      </c>
      <c r="AX1302" s="5">
        <f t="shared" si="586"/>
        <v>0</v>
      </c>
      <c r="AY1302" s="2">
        <v>0</v>
      </c>
      <c r="AZ1302" s="3">
        <f t="shared" si="587"/>
        <v>0</v>
      </c>
      <c r="BA1302" s="5">
        <f t="shared" si="588"/>
        <v>0</v>
      </c>
      <c r="BB1302" s="2">
        <v>0</v>
      </c>
      <c r="BC1302" s="3">
        <f t="shared" si="589"/>
        <v>0</v>
      </c>
      <c r="BD1302" s="5">
        <f t="shared" si="590"/>
        <v>0</v>
      </c>
    </row>
    <row r="1303" spans="1:56" x14ac:dyDescent="0.25">
      <c r="A1303">
        <v>2015</v>
      </c>
      <c r="B1303">
        <v>12</v>
      </c>
      <c r="C1303" t="s">
        <v>28</v>
      </c>
      <c r="D1303">
        <v>2</v>
      </c>
      <c r="E1303">
        <v>6</v>
      </c>
      <c r="F1303">
        <v>8</v>
      </c>
      <c r="G1303">
        <v>0</v>
      </c>
      <c r="H1303">
        <v>12</v>
      </c>
      <c r="I1303" t="s">
        <v>35</v>
      </c>
      <c r="J1303">
        <v>150</v>
      </c>
      <c r="K1303">
        <v>26103</v>
      </c>
      <c r="L1303">
        <v>2000</v>
      </c>
      <c r="M1303">
        <v>7</v>
      </c>
      <c r="N1303">
        <v>1</v>
      </c>
      <c r="O1303">
        <v>9</v>
      </c>
      <c r="P1303" t="str">
        <f t="shared" si="563"/>
        <v>0</v>
      </c>
      <c r="Q1303" t="s">
        <v>30</v>
      </c>
      <c r="R1303" s="2">
        <f t="shared" si="564"/>
        <v>212245.6</v>
      </c>
      <c r="S1303" s="2">
        <f t="shared" si="565"/>
        <v>212246</v>
      </c>
      <c r="T1303" s="2">
        <f t="shared" si="566"/>
        <v>-0.39999999999417923</v>
      </c>
      <c r="U1303" s="2">
        <v>0</v>
      </c>
      <c r="V1303" s="3">
        <f t="shared" si="567"/>
        <v>0</v>
      </c>
      <c r="W1303" s="5">
        <f t="shared" si="568"/>
        <v>0</v>
      </c>
      <c r="X1303" s="2">
        <v>0</v>
      </c>
      <c r="Y1303" s="3">
        <f t="shared" si="569"/>
        <v>0</v>
      </c>
      <c r="Z1303" s="5">
        <f t="shared" si="570"/>
        <v>0</v>
      </c>
      <c r="AA1303" s="2">
        <v>0</v>
      </c>
      <c r="AB1303" s="3">
        <f t="shared" si="571"/>
        <v>0</v>
      </c>
      <c r="AC1303" s="5">
        <f t="shared" si="572"/>
        <v>0</v>
      </c>
      <c r="AD1303" s="2">
        <v>0</v>
      </c>
      <c r="AE1303" s="3">
        <f t="shared" si="573"/>
        <v>0</v>
      </c>
      <c r="AF1303" s="5">
        <f t="shared" si="574"/>
        <v>0</v>
      </c>
      <c r="AG1303" s="2">
        <v>138154.9</v>
      </c>
      <c r="AH1303" s="3">
        <f t="shared" si="575"/>
        <v>138155</v>
      </c>
      <c r="AI1303" s="5">
        <f t="shared" si="576"/>
        <v>-0.10000000000582077</v>
      </c>
      <c r="AJ1303" s="2">
        <v>49732.61</v>
      </c>
      <c r="AK1303" s="3">
        <f t="shared" si="577"/>
        <v>49733</v>
      </c>
      <c r="AL1303" s="5">
        <f t="shared" si="578"/>
        <v>-0.38999999999941792</v>
      </c>
      <c r="AM1303" s="2">
        <v>0</v>
      </c>
      <c r="AN1303" s="3">
        <f t="shared" si="579"/>
        <v>0</v>
      </c>
      <c r="AO1303" s="5">
        <f t="shared" si="580"/>
        <v>0</v>
      </c>
      <c r="AP1303" s="2">
        <v>21690</v>
      </c>
      <c r="AQ1303" s="3">
        <f t="shared" si="581"/>
        <v>21690</v>
      </c>
      <c r="AR1303" s="5">
        <f t="shared" si="582"/>
        <v>0</v>
      </c>
      <c r="AS1303" s="2">
        <v>2668.09</v>
      </c>
      <c r="AT1303" s="3">
        <f t="shared" si="583"/>
        <v>2668</v>
      </c>
      <c r="AU1303" s="5">
        <f t="shared" si="584"/>
        <v>9.0000000000145519E-2</v>
      </c>
      <c r="AV1303" s="2">
        <v>0</v>
      </c>
      <c r="AW1303" s="3">
        <f t="shared" si="585"/>
        <v>0</v>
      </c>
      <c r="AX1303" s="5">
        <f t="shared" si="586"/>
        <v>0</v>
      </c>
      <c r="AY1303" s="2">
        <v>0</v>
      </c>
      <c r="AZ1303" s="3">
        <f t="shared" si="587"/>
        <v>0</v>
      </c>
      <c r="BA1303" s="5">
        <f t="shared" si="588"/>
        <v>0</v>
      </c>
      <c r="BB1303" s="2">
        <v>0</v>
      </c>
      <c r="BC1303" s="3">
        <f t="shared" si="589"/>
        <v>0</v>
      </c>
      <c r="BD1303" s="5">
        <f t="shared" si="590"/>
        <v>0</v>
      </c>
    </row>
    <row r="1304" spans="1:56" x14ac:dyDescent="0.25">
      <c r="A1304">
        <v>2015</v>
      </c>
      <c r="B1304">
        <v>12</v>
      </c>
      <c r="C1304" t="s">
        <v>28</v>
      </c>
      <c r="D1304">
        <v>2</v>
      </c>
      <c r="E1304">
        <v>6</v>
      </c>
      <c r="F1304">
        <v>8</v>
      </c>
      <c r="G1304">
        <v>0</v>
      </c>
      <c r="H1304">
        <v>12</v>
      </c>
      <c r="I1304" t="s">
        <v>35</v>
      </c>
      <c r="J1304">
        <v>150</v>
      </c>
      <c r="K1304">
        <v>26104</v>
      </c>
      <c r="L1304">
        <v>2000</v>
      </c>
      <c r="M1304">
        <v>7</v>
      </c>
      <c r="N1304">
        <v>1</v>
      </c>
      <c r="O1304">
        <v>9</v>
      </c>
      <c r="P1304" t="str">
        <f t="shared" si="563"/>
        <v>0</v>
      </c>
      <c r="Q1304" t="s">
        <v>30</v>
      </c>
      <c r="R1304" s="2">
        <f t="shared" si="564"/>
        <v>101162</v>
      </c>
      <c r="S1304" s="2">
        <f t="shared" si="565"/>
        <v>101162</v>
      </c>
      <c r="T1304" s="2">
        <f t="shared" si="566"/>
        <v>0</v>
      </c>
      <c r="U1304" s="2">
        <v>0</v>
      </c>
      <c r="V1304" s="3">
        <f t="shared" si="567"/>
        <v>0</v>
      </c>
      <c r="W1304" s="5">
        <f t="shared" si="568"/>
        <v>0</v>
      </c>
      <c r="X1304" s="2">
        <v>0</v>
      </c>
      <c r="Y1304" s="3">
        <f t="shared" si="569"/>
        <v>0</v>
      </c>
      <c r="Z1304" s="5">
        <f t="shared" si="570"/>
        <v>0</v>
      </c>
      <c r="AA1304" s="2">
        <v>0</v>
      </c>
      <c r="AB1304" s="3">
        <f t="shared" si="571"/>
        <v>0</v>
      </c>
      <c r="AC1304" s="5">
        <f t="shared" si="572"/>
        <v>0</v>
      </c>
      <c r="AD1304" s="2">
        <v>0</v>
      </c>
      <c r="AE1304" s="3">
        <f t="shared" si="573"/>
        <v>0</v>
      </c>
      <c r="AF1304" s="5">
        <f t="shared" si="574"/>
        <v>0</v>
      </c>
      <c r="AG1304" s="2">
        <v>70037.440000000002</v>
      </c>
      <c r="AH1304" s="3">
        <f t="shared" si="575"/>
        <v>70037</v>
      </c>
      <c r="AI1304" s="5">
        <f t="shared" si="576"/>
        <v>0.44000000000232831</v>
      </c>
      <c r="AJ1304" s="2">
        <v>0</v>
      </c>
      <c r="AK1304" s="3">
        <f t="shared" si="577"/>
        <v>0</v>
      </c>
      <c r="AL1304" s="5">
        <f t="shared" si="578"/>
        <v>0</v>
      </c>
      <c r="AM1304" s="2">
        <v>0</v>
      </c>
      <c r="AN1304" s="3">
        <f t="shared" si="579"/>
        <v>0</v>
      </c>
      <c r="AO1304" s="5">
        <f t="shared" si="580"/>
        <v>0</v>
      </c>
      <c r="AP1304" s="2">
        <v>25823.56</v>
      </c>
      <c r="AQ1304" s="3">
        <f t="shared" si="581"/>
        <v>25824</v>
      </c>
      <c r="AR1304" s="5">
        <f t="shared" si="582"/>
        <v>-0.43999999999869033</v>
      </c>
      <c r="AS1304" s="2">
        <v>0</v>
      </c>
      <c r="AT1304" s="3">
        <f t="shared" si="583"/>
        <v>0</v>
      </c>
      <c r="AU1304" s="5">
        <f t="shared" si="584"/>
        <v>0</v>
      </c>
      <c r="AV1304" s="2">
        <v>0</v>
      </c>
      <c r="AW1304" s="3">
        <f t="shared" si="585"/>
        <v>0</v>
      </c>
      <c r="AX1304" s="5">
        <f t="shared" si="586"/>
        <v>0</v>
      </c>
      <c r="AY1304" s="2">
        <v>0</v>
      </c>
      <c r="AZ1304" s="3">
        <f t="shared" si="587"/>
        <v>0</v>
      </c>
      <c r="BA1304" s="5">
        <f t="shared" si="588"/>
        <v>0</v>
      </c>
      <c r="BB1304" s="2">
        <v>5301</v>
      </c>
      <c r="BC1304" s="3">
        <f t="shared" si="589"/>
        <v>5301</v>
      </c>
      <c r="BD1304" s="5">
        <f t="shared" si="590"/>
        <v>0</v>
      </c>
    </row>
    <row r="1305" spans="1:56" x14ac:dyDescent="0.25">
      <c r="A1305">
        <v>2015</v>
      </c>
      <c r="B1305">
        <v>12</v>
      </c>
      <c r="C1305" t="s">
        <v>28</v>
      </c>
      <c r="D1305">
        <v>2</v>
      </c>
      <c r="E1305">
        <v>6</v>
      </c>
      <c r="F1305">
        <v>8</v>
      </c>
      <c r="G1305">
        <v>0</v>
      </c>
      <c r="H1305">
        <v>12</v>
      </c>
      <c r="I1305" t="s">
        <v>35</v>
      </c>
      <c r="J1305">
        <v>150</v>
      </c>
      <c r="K1305">
        <v>31401</v>
      </c>
      <c r="L1305">
        <v>3000</v>
      </c>
      <c r="M1305">
        <v>7</v>
      </c>
      <c r="N1305">
        <v>1</v>
      </c>
      <c r="O1305">
        <v>9</v>
      </c>
      <c r="P1305" t="str">
        <f t="shared" si="563"/>
        <v>0</v>
      </c>
      <c r="Q1305" t="s">
        <v>30</v>
      </c>
      <c r="R1305" s="2">
        <f t="shared" si="564"/>
        <v>7148.78</v>
      </c>
      <c r="S1305" s="2">
        <f t="shared" si="565"/>
        <v>7149</v>
      </c>
      <c r="T1305" s="2">
        <f t="shared" si="566"/>
        <v>-0.22000000000025466</v>
      </c>
      <c r="U1305" s="2">
        <v>0</v>
      </c>
      <c r="V1305" s="3">
        <f t="shared" si="567"/>
        <v>0</v>
      </c>
      <c r="W1305" s="5">
        <f t="shared" si="568"/>
        <v>0</v>
      </c>
      <c r="X1305" s="2">
        <v>0</v>
      </c>
      <c r="Y1305" s="3">
        <f t="shared" si="569"/>
        <v>0</v>
      </c>
      <c r="Z1305" s="5">
        <f t="shared" si="570"/>
        <v>0</v>
      </c>
      <c r="AA1305" s="2">
        <v>0</v>
      </c>
      <c r="AB1305" s="3">
        <f t="shared" si="571"/>
        <v>0</v>
      </c>
      <c r="AC1305" s="5">
        <f t="shared" si="572"/>
        <v>0</v>
      </c>
      <c r="AD1305" s="2">
        <v>0</v>
      </c>
      <c r="AE1305" s="3">
        <f t="shared" si="573"/>
        <v>0</v>
      </c>
      <c r="AF1305" s="5">
        <f t="shared" si="574"/>
        <v>0</v>
      </c>
      <c r="AG1305" s="2">
        <v>0</v>
      </c>
      <c r="AH1305" s="3">
        <f t="shared" si="575"/>
        <v>0</v>
      </c>
      <c r="AI1305" s="5">
        <f t="shared" si="576"/>
        <v>0</v>
      </c>
      <c r="AJ1305" s="2">
        <v>0</v>
      </c>
      <c r="AK1305" s="3">
        <f t="shared" si="577"/>
        <v>0</v>
      </c>
      <c r="AL1305" s="5">
        <f t="shared" si="578"/>
        <v>0</v>
      </c>
      <c r="AM1305" s="2">
        <v>0</v>
      </c>
      <c r="AN1305" s="3">
        <f t="shared" si="579"/>
        <v>0</v>
      </c>
      <c r="AO1305" s="5">
        <f t="shared" si="580"/>
        <v>0</v>
      </c>
      <c r="AP1305" s="2">
        <v>1977.2</v>
      </c>
      <c r="AQ1305" s="3">
        <f t="shared" si="581"/>
        <v>1977</v>
      </c>
      <c r="AR1305" s="5">
        <f t="shared" si="582"/>
        <v>0.20000000000004547</v>
      </c>
      <c r="AS1305" s="2">
        <v>0</v>
      </c>
      <c r="AT1305" s="3">
        <f t="shared" si="583"/>
        <v>0</v>
      </c>
      <c r="AU1305" s="5">
        <f t="shared" si="584"/>
        <v>0</v>
      </c>
      <c r="AV1305" s="2">
        <v>5171.58</v>
      </c>
      <c r="AW1305" s="3">
        <f t="shared" si="585"/>
        <v>5172</v>
      </c>
      <c r="AX1305" s="5">
        <f t="shared" si="586"/>
        <v>-0.42000000000007276</v>
      </c>
      <c r="AY1305" s="2">
        <v>0</v>
      </c>
      <c r="AZ1305" s="3">
        <f t="shared" si="587"/>
        <v>0</v>
      </c>
      <c r="BA1305" s="5">
        <f t="shared" si="588"/>
        <v>0</v>
      </c>
      <c r="BB1305" s="2">
        <v>0</v>
      </c>
      <c r="BC1305" s="3">
        <f t="shared" si="589"/>
        <v>0</v>
      </c>
      <c r="BD1305" s="5">
        <f t="shared" si="590"/>
        <v>0</v>
      </c>
    </row>
    <row r="1306" spans="1:56" x14ac:dyDescent="0.25">
      <c r="A1306">
        <v>2015</v>
      </c>
      <c r="B1306">
        <v>12</v>
      </c>
      <c r="C1306" t="s">
        <v>28</v>
      </c>
      <c r="D1306">
        <v>2</v>
      </c>
      <c r="E1306">
        <v>6</v>
      </c>
      <c r="F1306">
        <v>8</v>
      </c>
      <c r="G1306">
        <v>0</v>
      </c>
      <c r="H1306">
        <v>12</v>
      </c>
      <c r="I1306" t="s">
        <v>35</v>
      </c>
      <c r="J1306">
        <v>150</v>
      </c>
      <c r="K1306">
        <v>31904</v>
      </c>
      <c r="L1306">
        <v>3000</v>
      </c>
      <c r="M1306">
        <v>7</v>
      </c>
      <c r="N1306">
        <v>1</v>
      </c>
      <c r="O1306">
        <v>9</v>
      </c>
      <c r="P1306" t="str">
        <f t="shared" si="563"/>
        <v>0</v>
      </c>
      <c r="Q1306" t="s">
        <v>30</v>
      </c>
      <c r="R1306" s="2">
        <f t="shared" si="564"/>
        <v>119898.22999999998</v>
      </c>
      <c r="S1306" s="2">
        <f t="shared" si="565"/>
        <v>119899</v>
      </c>
      <c r="T1306" s="2">
        <f t="shared" si="566"/>
        <v>-0.77000000001862645</v>
      </c>
      <c r="U1306" s="2">
        <v>0</v>
      </c>
      <c r="V1306" s="3">
        <f t="shared" si="567"/>
        <v>0</v>
      </c>
      <c r="W1306" s="5">
        <f t="shared" si="568"/>
        <v>0</v>
      </c>
      <c r="X1306" s="2">
        <v>0</v>
      </c>
      <c r="Y1306" s="3">
        <f t="shared" si="569"/>
        <v>0</v>
      </c>
      <c r="Z1306" s="5">
        <f t="shared" si="570"/>
        <v>0</v>
      </c>
      <c r="AA1306" s="2">
        <v>7158.92</v>
      </c>
      <c r="AB1306" s="3">
        <f t="shared" si="571"/>
        <v>7159</v>
      </c>
      <c r="AC1306" s="5">
        <f t="shared" si="572"/>
        <v>-7.999999999992724E-2</v>
      </c>
      <c r="AD1306" s="2">
        <v>23380.23</v>
      </c>
      <c r="AE1306" s="3">
        <f t="shared" si="573"/>
        <v>23380</v>
      </c>
      <c r="AF1306" s="5">
        <f t="shared" si="574"/>
        <v>0.22999999999956344</v>
      </c>
      <c r="AG1306" s="2">
        <v>14478.63</v>
      </c>
      <c r="AH1306" s="3">
        <f t="shared" si="575"/>
        <v>14479</v>
      </c>
      <c r="AI1306" s="5">
        <f t="shared" si="576"/>
        <v>-0.37000000000080036</v>
      </c>
      <c r="AJ1306" s="2">
        <v>45214.59</v>
      </c>
      <c r="AK1306" s="3">
        <f t="shared" si="577"/>
        <v>45215</v>
      </c>
      <c r="AL1306" s="5">
        <f t="shared" si="578"/>
        <v>-0.41000000000349246</v>
      </c>
      <c r="AM1306" s="2">
        <v>196.79</v>
      </c>
      <c r="AN1306" s="3">
        <f t="shared" si="579"/>
        <v>197</v>
      </c>
      <c r="AO1306" s="5">
        <f t="shared" si="580"/>
        <v>-0.21000000000000796</v>
      </c>
      <c r="AP1306" s="2">
        <v>29469.07</v>
      </c>
      <c r="AQ1306" s="3">
        <f t="shared" si="581"/>
        <v>29469</v>
      </c>
      <c r="AR1306" s="5">
        <f t="shared" si="582"/>
        <v>6.9999999999708962E-2</v>
      </c>
      <c r="AS1306" s="2">
        <v>0</v>
      </c>
      <c r="AT1306" s="3">
        <f t="shared" si="583"/>
        <v>0</v>
      </c>
      <c r="AU1306" s="5">
        <f t="shared" si="584"/>
        <v>0</v>
      </c>
      <c r="AV1306" s="2">
        <v>0</v>
      </c>
      <c r="AW1306" s="3">
        <f t="shared" si="585"/>
        <v>0</v>
      </c>
      <c r="AX1306" s="5">
        <f t="shared" si="586"/>
        <v>0</v>
      </c>
      <c r="AY1306" s="2">
        <v>0</v>
      </c>
      <c r="AZ1306" s="3">
        <f t="shared" si="587"/>
        <v>0</v>
      </c>
      <c r="BA1306" s="5">
        <f t="shared" si="588"/>
        <v>0</v>
      </c>
      <c r="BB1306" s="2">
        <v>0</v>
      </c>
      <c r="BC1306" s="3">
        <f t="shared" si="589"/>
        <v>0</v>
      </c>
      <c r="BD1306" s="5">
        <f t="shared" si="590"/>
        <v>0</v>
      </c>
    </row>
    <row r="1307" spans="1:56" x14ac:dyDescent="0.25">
      <c r="A1307">
        <v>2015</v>
      </c>
      <c r="B1307">
        <v>12</v>
      </c>
      <c r="C1307" t="s">
        <v>28</v>
      </c>
      <c r="D1307">
        <v>2</v>
      </c>
      <c r="E1307">
        <v>6</v>
      </c>
      <c r="F1307">
        <v>8</v>
      </c>
      <c r="G1307">
        <v>0</v>
      </c>
      <c r="H1307">
        <v>12</v>
      </c>
      <c r="I1307" t="s">
        <v>35</v>
      </c>
      <c r="J1307">
        <v>150</v>
      </c>
      <c r="K1307">
        <v>32301</v>
      </c>
      <c r="L1307">
        <v>3000</v>
      </c>
      <c r="M1307">
        <v>7</v>
      </c>
      <c r="N1307">
        <v>1</v>
      </c>
      <c r="O1307">
        <v>9</v>
      </c>
      <c r="P1307" t="str">
        <f t="shared" si="563"/>
        <v>0</v>
      </c>
      <c r="Q1307" t="s">
        <v>30</v>
      </c>
      <c r="R1307" s="2">
        <f t="shared" si="564"/>
        <v>294288.77999999997</v>
      </c>
      <c r="S1307" s="2">
        <f t="shared" si="565"/>
        <v>294289</v>
      </c>
      <c r="T1307" s="2">
        <f t="shared" si="566"/>
        <v>-0.22000000003026798</v>
      </c>
      <c r="U1307" s="2">
        <v>0</v>
      </c>
      <c r="V1307" s="3">
        <f t="shared" si="567"/>
        <v>0</v>
      </c>
      <c r="W1307" s="5">
        <f t="shared" si="568"/>
        <v>0</v>
      </c>
      <c r="X1307" s="2">
        <v>0</v>
      </c>
      <c r="Y1307" s="3">
        <f t="shared" si="569"/>
        <v>0</v>
      </c>
      <c r="Z1307" s="5">
        <f t="shared" si="570"/>
        <v>0</v>
      </c>
      <c r="AA1307" s="2">
        <v>0</v>
      </c>
      <c r="AB1307" s="3">
        <f t="shared" si="571"/>
        <v>0</v>
      </c>
      <c r="AC1307" s="5">
        <f t="shared" si="572"/>
        <v>0</v>
      </c>
      <c r="AD1307" s="2">
        <v>0</v>
      </c>
      <c r="AE1307" s="3">
        <f t="shared" si="573"/>
        <v>0</v>
      </c>
      <c r="AF1307" s="5">
        <f t="shared" si="574"/>
        <v>0</v>
      </c>
      <c r="AG1307" s="2">
        <v>0</v>
      </c>
      <c r="AH1307" s="3">
        <f t="shared" si="575"/>
        <v>0</v>
      </c>
      <c r="AI1307" s="5">
        <f t="shared" si="576"/>
        <v>0</v>
      </c>
      <c r="AJ1307" s="2">
        <v>257391.21</v>
      </c>
      <c r="AK1307" s="3">
        <f t="shared" si="577"/>
        <v>257391</v>
      </c>
      <c r="AL1307" s="5">
        <f t="shared" si="578"/>
        <v>0.20999999999185093</v>
      </c>
      <c r="AM1307" s="2">
        <v>0</v>
      </c>
      <c r="AN1307" s="3">
        <f t="shared" si="579"/>
        <v>0</v>
      </c>
      <c r="AO1307" s="5">
        <f t="shared" si="580"/>
        <v>0</v>
      </c>
      <c r="AP1307" s="2">
        <v>0</v>
      </c>
      <c r="AQ1307" s="3">
        <f t="shared" si="581"/>
        <v>0</v>
      </c>
      <c r="AR1307" s="5">
        <f t="shared" si="582"/>
        <v>0</v>
      </c>
      <c r="AS1307" s="2">
        <v>0</v>
      </c>
      <c r="AT1307" s="3">
        <f t="shared" si="583"/>
        <v>0</v>
      </c>
      <c r="AU1307" s="5">
        <f t="shared" si="584"/>
        <v>0</v>
      </c>
      <c r="AV1307" s="2">
        <v>36897.57</v>
      </c>
      <c r="AW1307" s="3">
        <f t="shared" si="585"/>
        <v>36898</v>
      </c>
      <c r="AX1307" s="5">
        <f t="shared" si="586"/>
        <v>-0.43000000000029104</v>
      </c>
      <c r="AY1307" s="2">
        <v>0</v>
      </c>
      <c r="AZ1307" s="3">
        <f t="shared" si="587"/>
        <v>0</v>
      </c>
      <c r="BA1307" s="5">
        <f t="shared" si="588"/>
        <v>0</v>
      </c>
      <c r="BB1307" s="2">
        <v>0</v>
      </c>
      <c r="BC1307" s="3">
        <f t="shared" si="589"/>
        <v>0</v>
      </c>
      <c r="BD1307" s="5">
        <f t="shared" si="590"/>
        <v>0</v>
      </c>
    </row>
    <row r="1308" spans="1:56" x14ac:dyDescent="0.25">
      <c r="A1308">
        <v>2015</v>
      </c>
      <c r="B1308">
        <v>12</v>
      </c>
      <c r="C1308" t="s">
        <v>28</v>
      </c>
      <c r="D1308">
        <v>2</v>
      </c>
      <c r="E1308">
        <v>6</v>
      </c>
      <c r="F1308">
        <v>8</v>
      </c>
      <c r="G1308">
        <v>0</v>
      </c>
      <c r="H1308">
        <v>12</v>
      </c>
      <c r="I1308" t="s">
        <v>35</v>
      </c>
      <c r="J1308">
        <v>150</v>
      </c>
      <c r="K1308">
        <v>33301</v>
      </c>
      <c r="L1308">
        <v>3000</v>
      </c>
      <c r="M1308">
        <v>7</v>
      </c>
      <c r="N1308">
        <v>1</v>
      </c>
      <c r="O1308">
        <v>9</v>
      </c>
      <c r="P1308" t="str">
        <f t="shared" si="563"/>
        <v>0</v>
      </c>
      <c r="Q1308" t="s">
        <v>30</v>
      </c>
      <c r="R1308" s="2">
        <f t="shared" si="564"/>
        <v>305914.27999999997</v>
      </c>
      <c r="S1308" s="2">
        <f t="shared" si="565"/>
        <v>305914</v>
      </c>
      <c r="T1308" s="2">
        <f t="shared" si="566"/>
        <v>0.27999999996973202</v>
      </c>
      <c r="U1308" s="2">
        <v>0</v>
      </c>
      <c r="V1308" s="3">
        <f t="shared" si="567"/>
        <v>0</v>
      </c>
      <c r="W1308" s="5">
        <f t="shared" si="568"/>
        <v>0</v>
      </c>
      <c r="X1308" s="2">
        <v>0</v>
      </c>
      <c r="Y1308" s="3">
        <f t="shared" si="569"/>
        <v>0</v>
      </c>
      <c r="Z1308" s="5">
        <f t="shared" si="570"/>
        <v>0</v>
      </c>
      <c r="AA1308" s="2">
        <v>0</v>
      </c>
      <c r="AB1308" s="3">
        <f t="shared" si="571"/>
        <v>0</v>
      </c>
      <c r="AC1308" s="5">
        <f t="shared" si="572"/>
        <v>0</v>
      </c>
      <c r="AD1308" s="2">
        <v>0</v>
      </c>
      <c r="AE1308" s="3">
        <f t="shared" si="573"/>
        <v>0</v>
      </c>
      <c r="AF1308" s="5">
        <f t="shared" si="574"/>
        <v>0</v>
      </c>
      <c r="AG1308" s="2">
        <v>0</v>
      </c>
      <c r="AH1308" s="3">
        <f t="shared" si="575"/>
        <v>0</v>
      </c>
      <c r="AI1308" s="5">
        <f t="shared" si="576"/>
        <v>0</v>
      </c>
      <c r="AJ1308" s="2">
        <v>0</v>
      </c>
      <c r="AK1308" s="3">
        <f t="shared" si="577"/>
        <v>0</v>
      </c>
      <c r="AL1308" s="5">
        <f t="shared" si="578"/>
        <v>0</v>
      </c>
      <c r="AM1308" s="2">
        <v>0</v>
      </c>
      <c r="AN1308" s="3">
        <f t="shared" si="579"/>
        <v>0</v>
      </c>
      <c r="AO1308" s="5">
        <f t="shared" si="580"/>
        <v>0</v>
      </c>
      <c r="AP1308" s="2">
        <v>107231.03999999999</v>
      </c>
      <c r="AQ1308" s="3">
        <f t="shared" si="581"/>
        <v>107231</v>
      </c>
      <c r="AR1308" s="5">
        <f t="shared" si="582"/>
        <v>3.9999999993597157E-2</v>
      </c>
      <c r="AS1308" s="2">
        <v>0</v>
      </c>
      <c r="AT1308" s="3">
        <f t="shared" si="583"/>
        <v>0</v>
      </c>
      <c r="AU1308" s="5">
        <f t="shared" si="584"/>
        <v>0</v>
      </c>
      <c r="AV1308" s="2">
        <v>198683.24</v>
      </c>
      <c r="AW1308" s="3">
        <f t="shared" si="585"/>
        <v>198683</v>
      </c>
      <c r="AX1308" s="5">
        <f t="shared" si="586"/>
        <v>0.23999999999068677</v>
      </c>
      <c r="AY1308" s="2">
        <v>0</v>
      </c>
      <c r="AZ1308" s="3">
        <f t="shared" si="587"/>
        <v>0</v>
      </c>
      <c r="BA1308" s="5">
        <f t="shared" si="588"/>
        <v>0</v>
      </c>
      <c r="BB1308" s="2">
        <v>0</v>
      </c>
      <c r="BC1308" s="3">
        <f t="shared" si="589"/>
        <v>0</v>
      </c>
      <c r="BD1308" s="5">
        <f t="shared" si="590"/>
        <v>0</v>
      </c>
    </row>
    <row r="1309" spans="1:56" x14ac:dyDescent="0.25">
      <c r="A1309">
        <v>2015</v>
      </c>
      <c r="B1309">
        <v>12</v>
      </c>
      <c r="C1309" t="s">
        <v>28</v>
      </c>
      <c r="D1309">
        <v>2</v>
      </c>
      <c r="E1309">
        <v>6</v>
      </c>
      <c r="F1309">
        <v>8</v>
      </c>
      <c r="G1309">
        <v>0</v>
      </c>
      <c r="H1309">
        <v>12</v>
      </c>
      <c r="I1309" t="s">
        <v>35</v>
      </c>
      <c r="J1309">
        <v>150</v>
      </c>
      <c r="K1309">
        <v>33401</v>
      </c>
      <c r="L1309">
        <v>3000</v>
      </c>
      <c r="M1309">
        <v>7</v>
      </c>
      <c r="N1309">
        <v>1</v>
      </c>
      <c r="O1309">
        <v>9</v>
      </c>
      <c r="P1309" t="str">
        <f t="shared" si="563"/>
        <v>0</v>
      </c>
      <c r="Q1309" t="s">
        <v>30</v>
      </c>
      <c r="R1309" s="2">
        <f t="shared" si="564"/>
        <v>937518.21</v>
      </c>
      <c r="S1309" s="2">
        <f t="shared" si="565"/>
        <v>937519</v>
      </c>
      <c r="T1309" s="2">
        <f t="shared" si="566"/>
        <v>-0.7900000000372529</v>
      </c>
      <c r="U1309" s="2">
        <v>0</v>
      </c>
      <c r="V1309" s="3">
        <f t="shared" si="567"/>
        <v>0</v>
      </c>
      <c r="W1309" s="5">
        <f t="shared" si="568"/>
        <v>0</v>
      </c>
      <c r="X1309" s="2">
        <v>257.68</v>
      </c>
      <c r="Y1309" s="3">
        <f t="shared" si="569"/>
        <v>258</v>
      </c>
      <c r="Z1309" s="5">
        <f t="shared" si="570"/>
        <v>-0.31999999999999318</v>
      </c>
      <c r="AA1309" s="2">
        <v>145960.53</v>
      </c>
      <c r="AB1309" s="3">
        <f t="shared" si="571"/>
        <v>145961</v>
      </c>
      <c r="AC1309" s="5">
        <f t="shared" si="572"/>
        <v>-0.47000000000116415</v>
      </c>
      <c r="AD1309" s="2">
        <v>0</v>
      </c>
      <c r="AE1309" s="3">
        <f t="shared" si="573"/>
        <v>0</v>
      </c>
      <c r="AF1309" s="5">
        <f t="shared" si="574"/>
        <v>0</v>
      </c>
      <c r="AG1309" s="2">
        <v>0</v>
      </c>
      <c r="AH1309" s="3">
        <f t="shared" si="575"/>
        <v>0</v>
      </c>
      <c r="AI1309" s="5">
        <f t="shared" si="576"/>
        <v>0</v>
      </c>
      <c r="AJ1309" s="2">
        <v>0</v>
      </c>
      <c r="AK1309" s="3">
        <f t="shared" si="577"/>
        <v>0</v>
      </c>
      <c r="AL1309" s="5">
        <f t="shared" si="578"/>
        <v>0</v>
      </c>
      <c r="AM1309" s="2">
        <v>0</v>
      </c>
      <c r="AN1309" s="3">
        <f t="shared" si="579"/>
        <v>0</v>
      </c>
      <c r="AO1309" s="5">
        <f t="shared" si="580"/>
        <v>0</v>
      </c>
      <c r="AP1309" s="2">
        <v>0</v>
      </c>
      <c r="AQ1309" s="3">
        <f t="shared" si="581"/>
        <v>0</v>
      </c>
      <c r="AR1309" s="5">
        <f t="shared" si="582"/>
        <v>0</v>
      </c>
      <c r="AS1309" s="2">
        <v>791300</v>
      </c>
      <c r="AT1309" s="3">
        <f t="shared" si="583"/>
        <v>791300</v>
      </c>
      <c r="AU1309" s="5">
        <f t="shared" si="584"/>
        <v>0</v>
      </c>
      <c r="AV1309" s="2">
        <v>0</v>
      </c>
      <c r="AW1309" s="3">
        <f t="shared" si="585"/>
        <v>0</v>
      </c>
      <c r="AX1309" s="5">
        <f t="shared" si="586"/>
        <v>0</v>
      </c>
      <c r="AY1309" s="2">
        <v>0</v>
      </c>
      <c r="AZ1309" s="3">
        <f t="shared" si="587"/>
        <v>0</v>
      </c>
      <c r="BA1309" s="5">
        <f t="shared" si="588"/>
        <v>0</v>
      </c>
      <c r="BB1309" s="2">
        <v>0</v>
      </c>
      <c r="BC1309" s="3">
        <f t="shared" si="589"/>
        <v>0</v>
      </c>
      <c r="BD1309" s="5">
        <f t="shared" si="590"/>
        <v>0</v>
      </c>
    </row>
    <row r="1310" spans="1:56" x14ac:dyDescent="0.25">
      <c r="A1310">
        <v>2015</v>
      </c>
      <c r="B1310">
        <v>12</v>
      </c>
      <c r="C1310" t="s">
        <v>28</v>
      </c>
      <c r="D1310">
        <v>2</v>
      </c>
      <c r="E1310">
        <v>6</v>
      </c>
      <c r="F1310">
        <v>8</v>
      </c>
      <c r="G1310">
        <v>0</v>
      </c>
      <c r="H1310">
        <v>12</v>
      </c>
      <c r="I1310" t="s">
        <v>35</v>
      </c>
      <c r="J1310">
        <v>150</v>
      </c>
      <c r="K1310">
        <v>33903</v>
      </c>
      <c r="L1310">
        <v>3000</v>
      </c>
      <c r="M1310">
        <v>7</v>
      </c>
      <c r="N1310">
        <v>1</v>
      </c>
      <c r="O1310">
        <v>9</v>
      </c>
      <c r="P1310" t="str">
        <f t="shared" si="563"/>
        <v>0</v>
      </c>
      <c r="Q1310" t="s">
        <v>30</v>
      </c>
      <c r="R1310" s="2">
        <f t="shared" si="564"/>
        <v>4471480.3699999992</v>
      </c>
      <c r="S1310" s="2">
        <f t="shared" si="565"/>
        <v>4471481</v>
      </c>
      <c r="T1310" s="2">
        <f t="shared" si="566"/>
        <v>-0.63000000081956387</v>
      </c>
      <c r="U1310" s="2">
        <v>0</v>
      </c>
      <c r="V1310" s="3">
        <f t="shared" si="567"/>
        <v>0</v>
      </c>
      <c r="W1310" s="5">
        <f t="shared" si="568"/>
        <v>0</v>
      </c>
      <c r="X1310" s="2">
        <v>0</v>
      </c>
      <c r="Y1310" s="3">
        <f t="shared" si="569"/>
        <v>0</v>
      </c>
      <c r="Z1310" s="5">
        <f t="shared" si="570"/>
        <v>0</v>
      </c>
      <c r="AA1310" s="2">
        <v>0</v>
      </c>
      <c r="AB1310" s="3">
        <f t="shared" si="571"/>
        <v>0</v>
      </c>
      <c r="AC1310" s="5">
        <f t="shared" si="572"/>
        <v>0</v>
      </c>
      <c r="AD1310" s="2">
        <v>0</v>
      </c>
      <c r="AE1310" s="3">
        <f t="shared" si="573"/>
        <v>0</v>
      </c>
      <c r="AF1310" s="5">
        <f t="shared" si="574"/>
        <v>0</v>
      </c>
      <c r="AG1310" s="2">
        <v>2119614.5299999998</v>
      </c>
      <c r="AH1310" s="3">
        <f t="shared" si="575"/>
        <v>2119615</v>
      </c>
      <c r="AI1310" s="5">
        <f t="shared" si="576"/>
        <v>-0.47000000020489097</v>
      </c>
      <c r="AJ1310" s="2">
        <v>0</v>
      </c>
      <c r="AK1310" s="3">
        <f t="shared" si="577"/>
        <v>0</v>
      </c>
      <c r="AL1310" s="5">
        <f t="shared" si="578"/>
        <v>0</v>
      </c>
      <c r="AM1310" s="2">
        <v>0.01</v>
      </c>
      <c r="AN1310" s="3">
        <f t="shared" si="579"/>
        <v>0</v>
      </c>
      <c r="AO1310" s="5">
        <f t="shared" si="580"/>
        <v>0.01</v>
      </c>
      <c r="AP1310" s="2">
        <v>290469.3</v>
      </c>
      <c r="AQ1310" s="3">
        <f t="shared" si="581"/>
        <v>290469</v>
      </c>
      <c r="AR1310" s="5">
        <f t="shared" si="582"/>
        <v>0.29999999998835847</v>
      </c>
      <c r="AS1310" s="2">
        <v>1004063.93</v>
      </c>
      <c r="AT1310" s="3">
        <f t="shared" si="583"/>
        <v>1004064</v>
      </c>
      <c r="AU1310" s="5">
        <f t="shared" si="584"/>
        <v>-6.9999999948777258E-2</v>
      </c>
      <c r="AV1310" s="2">
        <v>279748.65000000002</v>
      </c>
      <c r="AW1310" s="3">
        <f t="shared" si="585"/>
        <v>279749</v>
      </c>
      <c r="AX1310" s="5">
        <f t="shared" si="586"/>
        <v>-0.34999999997671694</v>
      </c>
      <c r="AY1310" s="2">
        <v>217493.95</v>
      </c>
      <c r="AZ1310" s="3">
        <f t="shared" si="587"/>
        <v>217494</v>
      </c>
      <c r="BA1310" s="5">
        <f t="shared" si="588"/>
        <v>-4.9999999988358468E-2</v>
      </c>
      <c r="BB1310" s="2">
        <v>560090</v>
      </c>
      <c r="BC1310" s="3">
        <f t="shared" si="589"/>
        <v>560090</v>
      </c>
      <c r="BD1310" s="5">
        <f t="shared" si="590"/>
        <v>0</v>
      </c>
    </row>
    <row r="1311" spans="1:56" x14ac:dyDescent="0.25">
      <c r="A1311">
        <v>2015</v>
      </c>
      <c r="B1311">
        <v>12</v>
      </c>
      <c r="C1311" t="s">
        <v>28</v>
      </c>
      <c r="D1311">
        <v>2</v>
      </c>
      <c r="E1311">
        <v>6</v>
      </c>
      <c r="F1311">
        <v>8</v>
      </c>
      <c r="G1311">
        <v>0</v>
      </c>
      <c r="H1311">
        <v>12</v>
      </c>
      <c r="I1311" t="s">
        <v>35</v>
      </c>
      <c r="J1311">
        <v>150</v>
      </c>
      <c r="K1311">
        <v>34501</v>
      </c>
      <c r="L1311">
        <v>3000</v>
      </c>
      <c r="M1311">
        <v>7</v>
      </c>
      <c r="N1311">
        <v>1</v>
      </c>
      <c r="O1311">
        <v>9</v>
      </c>
      <c r="P1311" t="str">
        <f t="shared" si="563"/>
        <v>0</v>
      </c>
      <c r="Q1311" t="s">
        <v>30</v>
      </c>
      <c r="R1311" s="2">
        <f t="shared" si="564"/>
        <v>4500000</v>
      </c>
      <c r="S1311" s="2">
        <f t="shared" si="565"/>
        <v>4500000</v>
      </c>
      <c r="T1311" s="2">
        <f t="shared" si="566"/>
        <v>0</v>
      </c>
      <c r="U1311" s="2">
        <v>0</v>
      </c>
      <c r="V1311" s="3">
        <f t="shared" si="567"/>
        <v>0</v>
      </c>
      <c r="W1311" s="5">
        <f t="shared" si="568"/>
        <v>0</v>
      </c>
      <c r="X1311" s="2">
        <v>0</v>
      </c>
      <c r="Y1311" s="3">
        <f t="shared" si="569"/>
        <v>0</v>
      </c>
      <c r="Z1311" s="5">
        <f t="shared" si="570"/>
        <v>0</v>
      </c>
      <c r="AA1311" s="2">
        <v>0</v>
      </c>
      <c r="AB1311" s="3">
        <f t="shared" si="571"/>
        <v>0</v>
      </c>
      <c r="AC1311" s="5">
        <f t="shared" si="572"/>
        <v>0</v>
      </c>
      <c r="AD1311" s="2">
        <v>0</v>
      </c>
      <c r="AE1311" s="3">
        <f t="shared" si="573"/>
        <v>0</v>
      </c>
      <c r="AF1311" s="5">
        <f t="shared" si="574"/>
        <v>0</v>
      </c>
      <c r="AG1311" s="2">
        <v>0</v>
      </c>
      <c r="AH1311" s="3">
        <f t="shared" si="575"/>
        <v>0</v>
      </c>
      <c r="AI1311" s="5">
        <f t="shared" si="576"/>
        <v>0</v>
      </c>
      <c r="AJ1311" s="2">
        <v>0</v>
      </c>
      <c r="AK1311" s="3">
        <f t="shared" si="577"/>
        <v>0</v>
      </c>
      <c r="AL1311" s="5">
        <f t="shared" si="578"/>
        <v>0</v>
      </c>
      <c r="AM1311" s="2">
        <v>4500000</v>
      </c>
      <c r="AN1311" s="3">
        <f t="shared" si="579"/>
        <v>4500000</v>
      </c>
      <c r="AO1311" s="5">
        <f t="shared" si="580"/>
        <v>0</v>
      </c>
      <c r="AP1311" s="2">
        <v>0</v>
      </c>
      <c r="AQ1311" s="3">
        <f t="shared" si="581"/>
        <v>0</v>
      </c>
      <c r="AR1311" s="5">
        <f t="shared" si="582"/>
        <v>0</v>
      </c>
      <c r="AS1311" s="2">
        <v>0</v>
      </c>
      <c r="AT1311" s="3">
        <f t="shared" si="583"/>
        <v>0</v>
      </c>
      <c r="AU1311" s="5">
        <f t="shared" si="584"/>
        <v>0</v>
      </c>
      <c r="AV1311" s="2">
        <v>0</v>
      </c>
      <c r="AW1311" s="3">
        <f t="shared" si="585"/>
        <v>0</v>
      </c>
      <c r="AX1311" s="5">
        <f t="shared" si="586"/>
        <v>0</v>
      </c>
      <c r="AY1311" s="2">
        <v>0</v>
      </c>
      <c r="AZ1311" s="3">
        <f t="shared" si="587"/>
        <v>0</v>
      </c>
      <c r="BA1311" s="5">
        <f t="shared" si="588"/>
        <v>0</v>
      </c>
      <c r="BB1311" s="2">
        <v>0</v>
      </c>
      <c r="BC1311" s="3">
        <f t="shared" si="589"/>
        <v>0</v>
      </c>
      <c r="BD1311" s="5">
        <f t="shared" si="590"/>
        <v>0</v>
      </c>
    </row>
    <row r="1312" spans="1:56" x14ac:dyDescent="0.25">
      <c r="A1312">
        <v>2015</v>
      </c>
      <c r="B1312">
        <v>12</v>
      </c>
      <c r="C1312" t="s">
        <v>28</v>
      </c>
      <c r="D1312">
        <v>2</v>
      </c>
      <c r="E1312">
        <v>6</v>
      </c>
      <c r="F1312">
        <v>8</v>
      </c>
      <c r="G1312">
        <v>0</v>
      </c>
      <c r="H1312">
        <v>12</v>
      </c>
      <c r="I1312" t="s">
        <v>35</v>
      </c>
      <c r="J1312">
        <v>150</v>
      </c>
      <c r="K1312">
        <v>35301</v>
      </c>
      <c r="L1312">
        <v>3000</v>
      </c>
      <c r="M1312">
        <v>7</v>
      </c>
      <c r="N1312">
        <v>1</v>
      </c>
      <c r="O1312">
        <v>9</v>
      </c>
      <c r="P1312" t="str">
        <f t="shared" si="563"/>
        <v>0</v>
      </c>
      <c r="Q1312" t="s">
        <v>30</v>
      </c>
      <c r="R1312" s="2">
        <f t="shared" si="564"/>
        <v>12505.720000000001</v>
      </c>
      <c r="S1312" s="2">
        <f t="shared" si="565"/>
        <v>12505</v>
      </c>
      <c r="T1312" s="2">
        <f t="shared" si="566"/>
        <v>0.72000000000116415</v>
      </c>
      <c r="U1312" s="2">
        <v>0</v>
      </c>
      <c r="V1312" s="3">
        <f t="shared" si="567"/>
        <v>0</v>
      </c>
      <c r="W1312" s="5">
        <f t="shared" si="568"/>
        <v>0</v>
      </c>
      <c r="X1312" s="2">
        <v>0</v>
      </c>
      <c r="Y1312" s="3">
        <f t="shared" si="569"/>
        <v>0</v>
      </c>
      <c r="Z1312" s="5">
        <f t="shared" si="570"/>
        <v>0</v>
      </c>
      <c r="AA1312" s="2">
        <v>0</v>
      </c>
      <c r="AB1312" s="3">
        <f t="shared" si="571"/>
        <v>0</v>
      </c>
      <c r="AC1312" s="5">
        <f t="shared" si="572"/>
        <v>0</v>
      </c>
      <c r="AD1312" s="2">
        <v>0</v>
      </c>
      <c r="AE1312" s="3">
        <f t="shared" si="573"/>
        <v>0</v>
      </c>
      <c r="AF1312" s="5">
        <f t="shared" si="574"/>
        <v>0</v>
      </c>
      <c r="AG1312" s="2">
        <v>0</v>
      </c>
      <c r="AH1312" s="3">
        <f t="shared" si="575"/>
        <v>0</v>
      </c>
      <c r="AI1312" s="5">
        <f t="shared" si="576"/>
        <v>0</v>
      </c>
      <c r="AJ1312" s="2">
        <v>257.29000000000002</v>
      </c>
      <c r="AK1312" s="3">
        <f t="shared" si="577"/>
        <v>257</v>
      </c>
      <c r="AL1312" s="5">
        <f t="shared" si="578"/>
        <v>0.29000000000002046</v>
      </c>
      <c r="AM1312" s="2">
        <v>0</v>
      </c>
      <c r="AN1312" s="3">
        <f t="shared" si="579"/>
        <v>0</v>
      </c>
      <c r="AO1312" s="5">
        <f t="shared" si="580"/>
        <v>0</v>
      </c>
      <c r="AP1312" s="2">
        <v>12248.43</v>
      </c>
      <c r="AQ1312" s="3">
        <f t="shared" si="581"/>
        <v>12248</v>
      </c>
      <c r="AR1312" s="5">
        <f t="shared" si="582"/>
        <v>0.43000000000029104</v>
      </c>
      <c r="AS1312" s="2">
        <v>0</v>
      </c>
      <c r="AT1312" s="3">
        <f t="shared" si="583"/>
        <v>0</v>
      </c>
      <c r="AU1312" s="5">
        <f t="shared" si="584"/>
        <v>0</v>
      </c>
      <c r="AV1312" s="2">
        <v>0</v>
      </c>
      <c r="AW1312" s="3">
        <f t="shared" si="585"/>
        <v>0</v>
      </c>
      <c r="AX1312" s="5">
        <f t="shared" si="586"/>
        <v>0</v>
      </c>
      <c r="AY1312" s="2">
        <v>0</v>
      </c>
      <c r="AZ1312" s="3">
        <f t="shared" si="587"/>
        <v>0</v>
      </c>
      <c r="BA1312" s="5">
        <f t="shared" si="588"/>
        <v>0</v>
      </c>
      <c r="BB1312" s="2">
        <v>0</v>
      </c>
      <c r="BC1312" s="3">
        <f t="shared" si="589"/>
        <v>0</v>
      </c>
      <c r="BD1312" s="5">
        <f t="shared" si="590"/>
        <v>0</v>
      </c>
    </row>
    <row r="1313" spans="1:56" x14ac:dyDescent="0.25">
      <c r="A1313">
        <v>2015</v>
      </c>
      <c r="B1313">
        <v>12</v>
      </c>
      <c r="C1313" t="s">
        <v>28</v>
      </c>
      <c r="D1313">
        <v>2</v>
      </c>
      <c r="E1313">
        <v>6</v>
      </c>
      <c r="F1313">
        <v>8</v>
      </c>
      <c r="G1313">
        <v>0</v>
      </c>
      <c r="H1313">
        <v>12</v>
      </c>
      <c r="I1313" t="s">
        <v>35</v>
      </c>
      <c r="J1313">
        <v>150</v>
      </c>
      <c r="K1313">
        <v>35501</v>
      </c>
      <c r="L1313">
        <v>3000</v>
      </c>
      <c r="M1313">
        <v>7</v>
      </c>
      <c r="N1313">
        <v>1</v>
      </c>
      <c r="O1313">
        <v>9</v>
      </c>
      <c r="P1313" t="str">
        <f t="shared" si="563"/>
        <v>0</v>
      </c>
      <c r="Q1313" t="s">
        <v>30</v>
      </c>
      <c r="R1313" s="2">
        <f t="shared" si="564"/>
        <v>349297.62</v>
      </c>
      <c r="S1313" s="2">
        <f t="shared" si="565"/>
        <v>349297</v>
      </c>
      <c r="T1313" s="2">
        <f t="shared" si="566"/>
        <v>0.61999999999534339</v>
      </c>
      <c r="U1313" s="2">
        <v>0</v>
      </c>
      <c r="V1313" s="3">
        <f t="shared" si="567"/>
        <v>0</v>
      </c>
      <c r="W1313" s="5">
        <f t="shared" si="568"/>
        <v>0</v>
      </c>
      <c r="X1313" s="2">
        <v>0</v>
      </c>
      <c r="Y1313" s="3">
        <f t="shared" si="569"/>
        <v>0</v>
      </c>
      <c r="Z1313" s="5">
        <f t="shared" si="570"/>
        <v>0</v>
      </c>
      <c r="AA1313" s="2">
        <v>0</v>
      </c>
      <c r="AB1313" s="3">
        <f t="shared" si="571"/>
        <v>0</v>
      </c>
      <c r="AC1313" s="5">
        <f t="shared" si="572"/>
        <v>0</v>
      </c>
      <c r="AD1313" s="2">
        <v>13892</v>
      </c>
      <c r="AE1313" s="3">
        <f t="shared" si="573"/>
        <v>13892</v>
      </c>
      <c r="AF1313" s="5">
        <f t="shared" si="574"/>
        <v>0</v>
      </c>
      <c r="AG1313" s="2">
        <v>0</v>
      </c>
      <c r="AH1313" s="3">
        <f t="shared" si="575"/>
        <v>0</v>
      </c>
      <c r="AI1313" s="5">
        <f t="shared" si="576"/>
        <v>0</v>
      </c>
      <c r="AJ1313" s="2">
        <v>120037.29</v>
      </c>
      <c r="AK1313" s="3">
        <f t="shared" si="577"/>
        <v>120037</v>
      </c>
      <c r="AL1313" s="5">
        <f t="shared" si="578"/>
        <v>0.28999999999359716</v>
      </c>
      <c r="AM1313" s="2">
        <v>0</v>
      </c>
      <c r="AN1313" s="3">
        <f t="shared" si="579"/>
        <v>0</v>
      </c>
      <c r="AO1313" s="5">
        <f t="shared" si="580"/>
        <v>0</v>
      </c>
      <c r="AP1313" s="2">
        <v>0</v>
      </c>
      <c r="AQ1313" s="3">
        <f t="shared" si="581"/>
        <v>0</v>
      </c>
      <c r="AR1313" s="5">
        <f t="shared" si="582"/>
        <v>0</v>
      </c>
      <c r="AS1313" s="2">
        <v>0.21</v>
      </c>
      <c r="AT1313" s="3">
        <f t="shared" si="583"/>
        <v>0</v>
      </c>
      <c r="AU1313" s="5">
        <f t="shared" si="584"/>
        <v>0.21</v>
      </c>
      <c r="AV1313" s="2">
        <v>0</v>
      </c>
      <c r="AW1313" s="3">
        <f t="shared" si="585"/>
        <v>0</v>
      </c>
      <c r="AX1313" s="5">
        <f t="shared" si="586"/>
        <v>0</v>
      </c>
      <c r="AY1313" s="2">
        <v>213510.12</v>
      </c>
      <c r="AZ1313" s="3">
        <f t="shared" si="587"/>
        <v>213510</v>
      </c>
      <c r="BA1313" s="5">
        <f t="shared" si="588"/>
        <v>0.11999999999534339</v>
      </c>
      <c r="BB1313" s="2">
        <v>1858</v>
      </c>
      <c r="BC1313" s="3">
        <f t="shared" si="589"/>
        <v>1858</v>
      </c>
      <c r="BD1313" s="5">
        <f t="shared" si="590"/>
        <v>0</v>
      </c>
    </row>
    <row r="1314" spans="1:56" x14ac:dyDescent="0.25">
      <c r="A1314">
        <v>2015</v>
      </c>
      <c r="B1314">
        <v>12</v>
      </c>
      <c r="C1314" t="s">
        <v>28</v>
      </c>
      <c r="D1314">
        <v>2</v>
      </c>
      <c r="E1314">
        <v>6</v>
      </c>
      <c r="F1314">
        <v>8</v>
      </c>
      <c r="G1314">
        <v>0</v>
      </c>
      <c r="H1314">
        <v>12</v>
      </c>
      <c r="I1314" t="s">
        <v>35</v>
      </c>
      <c r="J1314">
        <v>150</v>
      </c>
      <c r="K1314">
        <v>35801</v>
      </c>
      <c r="L1314">
        <v>3000</v>
      </c>
      <c r="M1314">
        <v>7</v>
      </c>
      <c r="N1314">
        <v>1</v>
      </c>
      <c r="O1314">
        <v>9</v>
      </c>
      <c r="P1314" t="str">
        <f t="shared" si="563"/>
        <v>0</v>
      </c>
      <c r="Q1314" t="s">
        <v>30</v>
      </c>
      <c r="R1314" s="2">
        <f t="shared" si="564"/>
        <v>5562682.6699999999</v>
      </c>
      <c r="S1314" s="2">
        <f t="shared" si="565"/>
        <v>5562683</v>
      </c>
      <c r="T1314" s="2">
        <f t="shared" si="566"/>
        <v>-0.33000000007450581</v>
      </c>
      <c r="U1314" s="2">
        <v>0</v>
      </c>
      <c r="V1314" s="3">
        <f t="shared" si="567"/>
        <v>0</v>
      </c>
      <c r="W1314" s="5">
        <f t="shared" si="568"/>
        <v>0</v>
      </c>
      <c r="X1314" s="2">
        <v>0</v>
      </c>
      <c r="Y1314" s="3">
        <f t="shared" si="569"/>
        <v>0</v>
      </c>
      <c r="Z1314" s="5">
        <f t="shared" si="570"/>
        <v>0</v>
      </c>
      <c r="AA1314" s="2">
        <v>0</v>
      </c>
      <c r="AB1314" s="3">
        <f t="shared" si="571"/>
        <v>0</v>
      </c>
      <c r="AC1314" s="5">
        <f t="shared" si="572"/>
        <v>0</v>
      </c>
      <c r="AD1314" s="2">
        <v>0</v>
      </c>
      <c r="AE1314" s="3">
        <f t="shared" si="573"/>
        <v>0</v>
      </c>
      <c r="AF1314" s="5">
        <f t="shared" si="574"/>
        <v>0</v>
      </c>
      <c r="AG1314" s="2">
        <v>0</v>
      </c>
      <c r="AH1314" s="3">
        <f t="shared" si="575"/>
        <v>0</v>
      </c>
      <c r="AI1314" s="5">
        <f t="shared" si="576"/>
        <v>0</v>
      </c>
      <c r="AJ1314" s="2">
        <v>0</v>
      </c>
      <c r="AK1314" s="3">
        <f t="shared" si="577"/>
        <v>0</v>
      </c>
      <c r="AL1314" s="5">
        <f t="shared" si="578"/>
        <v>0</v>
      </c>
      <c r="AM1314" s="2">
        <v>0</v>
      </c>
      <c r="AN1314" s="3">
        <f t="shared" si="579"/>
        <v>0</v>
      </c>
      <c r="AO1314" s="5">
        <f t="shared" si="580"/>
        <v>0</v>
      </c>
      <c r="AP1314" s="2">
        <v>0</v>
      </c>
      <c r="AQ1314" s="3">
        <f t="shared" si="581"/>
        <v>0</v>
      </c>
      <c r="AR1314" s="5">
        <f t="shared" si="582"/>
        <v>0</v>
      </c>
      <c r="AS1314" s="2">
        <v>0</v>
      </c>
      <c r="AT1314" s="3">
        <f t="shared" si="583"/>
        <v>0</v>
      </c>
      <c r="AU1314" s="5">
        <f t="shared" si="584"/>
        <v>0</v>
      </c>
      <c r="AV1314" s="2">
        <v>1803111.67</v>
      </c>
      <c r="AW1314" s="3">
        <f t="shared" si="585"/>
        <v>1803112</v>
      </c>
      <c r="AX1314" s="5">
        <f t="shared" si="586"/>
        <v>-0.33000000007450581</v>
      </c>
      <c r="AY1314" s="2">
        <v>3759571</v>
      </c>
      <c r="AZ1314" s="3">
        <f t="shared" si="587"/>
        <v>3759571</v>
      </c>
      <c r="BA1314" s="5">
        <f t="shared" si="588"/>
        <v>0</v>
      </c>
      <c r="BB1314" s="2">
        <v>0</v>
      </c>
      <c r="BC1314" s="3">
        <f t="shared" si="589"/>
        <v>0</v>
      </c>
      <c r="BD1314" s="5">
        <f t="shared" si="590"/>
        <v>0</v>
      </c>
    </row>
    <row r="1315" spans="1:56" x14ac:dyDescent="0.25">
      <c r="A1315">
        <v>2015</v>
      </c>
      <c r="B1315">
        <v>12</v>
      </c>
      <c r="C1315" t="s">
        <v>28</v>
      </c>
      <c r="D1315">
        <v>2</v>
      </c>
      <c r="E1315">
        <v>6</v>
      </c>
      <c r="F1315">
        <v>8</v>
      </c>
      <c r="G1315">
        <v>0</v>
      </c>
      <c r="H1315">
        <v>12</v>
      </c>
      <c r="I1315" t="s">
        <v>35</v>
      </c>
      <c r="J1315">
        <v>150</v>
      </c>
      <c r="K1315">
        <v>43401</v>
      </c>
      <c r="L1315">
        <v>4000</v>
      </c>
      <c r="M1315">
        <v>1</v>
      </c>
      <c r="N1315">
        <v>1</v>
      </c>
      <c r="O1315">
        <v>1</v>
      </c>
      <c r="P1315" t="str">
        <f t="shared" si="563"/>
        <v>0</v>
      </c>
      <c r="Q1315" t="s">
        <v>30</v>
      </c>
      <c r="R1315" s="2">
        <f t="shared" si="564"/>
        <v>0</v>
      </c>
      <c r="S1315" s="2">
        <f t="shared" si="565"/>
        <v>0</v>
      </c>
      <c r="T1315" s="2">
        <f t="shared" si="566"/>
        <v>0</v>
      </c>
      <c r="U1315" s="2">
        <v>0</v>
      </c>
      <c r="V1315" s="3">
        <f t="shared" si="567"/>
        <v>0</v>
      </c>
      <c r="W1315" s="5">
        <f t="shared" si="568"/>
        <v>0</v>
      </c>
      <c r="X1315" s="2">
        <v>0</v>
      </c>
      <c r="Y1315" s="3">
        <f t="shared" si="569"/>
        <v>0</v>
      </c>
      <c r="Z1315" s="5">
        <f t="shared" si="570"/>
        <v>0</v>
      </c>
      <c r="AA1315" s="2">
        <v>0</v>
      </c>
      <c r="AB1315" s="3">
        <f t="shared" si="571"/>
        <v>0</v>
      </c>
      <c r="AC1315" s="5">
        <f t="shared" si="572"/>
        <v>0</v>
      </c>
      <c r="AD1315" s="2">
        <v>0</v>
      </c>
      <c r="AE1315" s="3">
        <f t="shared" si="573"/>
        <v>0</v>
      </c>
      <c r="AF1315" s="5">
        <f t="shared" si="574"/>
        <v>0</v>
      </c>
      <c r="AG1315" s="2">
        <v>0</v>
      </c>
      <c r="AH1315" s="3">
        <f t="shared" si="575"/>
        <v>0</v>
      </c>
      <c r="AI1315" s="5">
        <f t="shared" si="576"/>
        <v>0</v>
      </c>
      <c r="AJ1315" s="2">
        <v>0</v>
      </c>
      <c r="AK1315" s="3">
        <f t="shared" si="577"/>
        <v>0</v>
      </c>
      <c r="AL1315" s="5">
        <f t="shared" si="578"/>
        <v>0</v>
      </c>
      <c r="AM1315" s="2">
        <v>0</v>
      </c>
      <c r="AN1315" s="3">
        <f t="shared" si="579"/>
        <v>0</v>
      </c>
      <c r="AO1315" s="5">
        <f t="shared" si="580"/>
        <v>0</v>
      </c>
      <c r="AP1315" s="2">
        <v>0</v>
      </c>
      <c r="AQ1315" s="3">
        <f t="shared" si="581"/>
        <v>0</v>
      </c>
      <c r="AR1315" s="5">
        <f t="shared" si="582"/>
        <v>0</v>
      </c>
      <c r="AS1315" s="2">
        <v>0</v>
      </c>
      <c r="AT1315" s="3">
        <f t="shared" si="583"/>
        <v>0</v>
      </c>
      <c r="AU1315" s="5">
        <f t="shared" si="584"/>
        <v>0</v>
      </c>
      <c r="AV1315" s="2">
        <v>0</v>
      </c>
      <c r="AW1315" s="3">
        <f t="shared" si="585"/>
        <v>0</v>
      </c>
      <c r="AX1315" s="5">
        <f t="shared" si="586"/>
        <v>0</v>
      </c>
      <c r="AY1315" s="2">
        <v>0</v>
      </c>
      <c r="AZ1315" s="3">
        <f t="shared" si="587"/>
        <v>0</v>
      </c>
      <c r="BA1315" s="5">
        <f t="shared" si="588"/>
        <v>0</v>
      </c>
      <c r="BB1315" s="2">
        <v>0</v>
      </c>
      <c r="BC1315" s="3">
        <f t="shared" si="589"/>
        <v>0</v>
      </c>
      <c r="BD1315" s="5">
        <f t="shared" si="590"/>
        <v>0</v>
      </c>
    </row>
    <row r="1316" spans="1:56" x14ac:dyDescent="0.25">
      <c r="A1316">
        <v>2015</v>
      </c>
      <c r="B1316">
        <v>12</v>
      </c>
      <c r="C1316" t="s">
        <v>28</v>
      </c>
      <c r="D1316">
        <v>2</v>
      </c>
      <c r="E1316">
        <v>6</v>
      </c>
      <c r="F1316">
        <v>8</v>
      </c>
      <c r="G1316">
        <v>0</v>
      </c>
      <c r="H1316">
        <v>12</v>
      </c>
      <c r="I1316" t="s">
        <v>35</v>
      </c>
      <c r="J1316">
        <v>150</v>
      </c>
      <c r="K1316">
        <v>43401</v>
      </c>
      <c r="L1316">
        <v>4000</v>
      </c>
      <c r="M1316">
        <v>1</v>
      </c>
      <c r="N1316">
        <v>1</v>
      </c>
      <c r="O1316">
        <v>9</v>
      </c>
      <c r="P1316" t="str">
        <f t="shared" si="563"/>
        <v>0</v>
      </c>
      <c r="Q1316" t="s">
        <v>30</v>
      </c>
      <c r="R1316" s="2">
        <f t="shared" si="564"/>
        <v>32906088</v>
      </c>
      <c r="S1316" s="2">
        <f t="shared" si="565"/>
        <v>32906090</v>
      </c>
      <c r="T1316" s="2">
        <f t="shared" si="566"/>
        <v>-2</v>
      </c>
      <c r="U1316" s="2">
        <v>45471.74</v>
      </c>
      <c r="V1316" s="3">
        <f t="shared" si="567"/>
        <v>45472</v>
      </c>
      <c r="W1316" s="5">
        <f t="shared" si="568"/>
        <v>-0.26000000000203727</v>
      </c>
      <c r="X1316" s="2">
        <v>2493.85</v>
      </c>
      <c r="Y1316" s="3">
        <f t="shared" si="569"/>
        <v>2494</v>
      </c>
      <c r="Z1316" s="5">
        <f t="shared" si="570"/>
        <v>-0.15000000000009095</v>
      </c>
      <c r="AA1316" s="2">
        <v>1144598.6399999999</v>
      </c>
      <c r="AB1316" s="3">
        <f t="shared" si="571"/>
        <v>1144599</v>
      </c>
      <c r="AC1316" s="5">
        <f t="shared" si="572"/>
        <v>-0.36000000010244548</v>
      </c>
      <c r="AD1316" s="2">
        <v>7516367.8200000003</v>
      </c>
      <c r="AE1316" s="3">
        <f t="shared" si="573"/>
        <v>7516368</v>
      </c>
      <c r="AF1316" s="5">
        <f t="shared" si="574"/>
        <v>-0.17999999970197678</v>
      </c>
      <c r="AG1316" s="2">
        <v>3032886.95</v>
      </c>
      <c r="AH1316" s="3">
        <f t="shared" si="575"/>
        <v>3032887</v>
      </c>
      <c r="AI1316" s="5">
        <f t="shared" si="576"/>
        <v>-4.9999999813735485E-2</v>
      </c>
      <c r="AJ1316" s="2">
        <v>2593739.1</v>
      </c>
      <c r="AK1316" s="3">
        <f t="shared" si="577"/>
        <v>2593739</v>
      </c>
      <c r="AL1316" s="5">
        <f t="shared" si="578"/>
        <v>0.10000000009313226</v>
      </c>
      <c r="AM1316" s="2">
        <v>10514674.73</v>
      </c>
      <c r="AN1316" s="3">
        <f t="shared" si="579"/>
        <v>10514675</v>
      </c>
      <c r="AO1316" s="5">
        <f t="shared" si="580"/>
        <v>-0.26999999955296516</v>
      </c>
      <c r="AP1316" s="2">
        <v>3259675.03</v>
      </c>
      <c r="AQ1316" s="3">
        <f t="shared" si="581"/>
        <v>3259675</v>
      </c>
      <c r="AR1316" s="5">
        <f t="shared" si="582"/>
        <v>2.9999999795109034E-2</v>
      </c>
      <c r="AS1316" s="2">
        <v>30594.11</v>
      </c>
      <c r="AT1316" s="3">
        <f t="shared" si="583"/>
        <v>30594</v>
      </c>
      <c r="AU1316" s="5">
        <f t="shared" si="584"/>
        <v>0.11000000000058208</v>
      </c>
      <c r="AV1316" s="2">
        <v>1606133.7</v>
      </c>
      <c r="AW1316" s="3">
        <f t="shared" si="585"/>
        <v>1606134</v>
      </c>
      <c r="AX1316" s="5">
        <f t="shared" si="586"/>
        <v>-0.30000000004656613</v>
      </c>
      <c r="AY1316" s="2">
        <v>72080.759999999995</v>
      </c>
      <c r="AZ1316" s="3">
        <f t="shared" si="587"/>
        <v>72081</v>
      </c>
      <c r="BA1316" s="5">
        <f t="shared" si="588"/>
        <v>-0.24000000000523869</v>
      </c>
      <c r="BB1316" s="2">
        <v>3087371.57</v>
      </c>
      <c r="BC1316" s="3">
        <f t="shared" si="589"/>
        <v>3087372</v>
      </c>
      <c r="BD1316" s="5">
        <f t="shared" si="590"/>
        <v>-0.43000000016763806</v>
      </c>
    </row>
    <row r="1317" spans="1:56" x14ac:dyDescent="0.25">
      <c r="A1317">
        <v>2015</v>
      </c>
      <c r="B1317">
        <v>12</v>
      </c>
      <c r="C1317" t="s">
        <v>28</v>
      </c>
      <c r="D1317">
        <v>2</v>
      </c>
      <c r="E1317">
        <v>6</v>
      </c>
      <c r="F1317">
        <v>8</v>
      </c>
      <c r="G1317">
        <v>0</v>
      </c>
      <c r="H1317">
        <v>12</v>
      </c>
      <c r="I1317" t="s">
        <v>35</v>
      </c>
      <c r="J1317">
        <v>150</v>
      </c>
      <c r="K1317">
        <v>43401</v>
      </c>
      <c r="L1317">
        <v>4000</v>
      </c>
      <c r="M1317">
        <v>7</v>
      </c>
      <c r="N1317">
        <v>1</v>
      </c>
      <c r="O1317">
        <v>9</v>
      </c>
      <c r="P1317" t="str">
        <f t="shared" si="563"/>
        <v>0</v>
      </c>
      <c r="Q1317" t="s">
        <v>30</v>
      </c>
      <c r="R1317" s="2">
        <f t="shared" si="564"/>
        <v>32440465.890000001</v>
      </c>
      <c r="S1317" s="2">
        <f t="shared" si="565"/>
        <v>32440466</v>
      </c>
      <c r="T1317" s="2">
        <f t="shared" si="566"/>
        <v>-0.10999999940395355</v>
      </c>
      <c r="U1317" s="2">
        <v>0</v>
      </c>
      <c r="V1317" s="3">
        <f t="shared" si="567"/>
        <v>0</v>
      </c>
      <c r="W1317" s="5">
        <f t="shared" si="568"/>
        <v>0</v>
      </c>
      <c r="X1317" s="2">
        <v>0</v>
      </c>
      <c r="Y1317" s="3">
        <f t="shared" si="569"/>
        <v>0</v>
      </c>
      <c r="Z1317" s="5">
        <f t="shared" si="570"/>
        <v>0</v>
      </c>
      <c r="AA1317" s="2">
        <v>0</v>
      </c>
      <c r="AB1317" s="3">
        <f t="shared" si="571"/>
        <v>0</v>
      </c>
      <c r="AC1317" s="5">
        <f t="shared" si="572"/>
        <v>0</v>
      </c>
      <c r="AD1317" s="2">
        <v>0</v>
      </c>
      <c r="AE1317" s="3">
        <f t="shared" si="573"/>
        <v>0</v>
      </c>
      <c r="AF1317" s="5">
        <f t="shared" si="574"/>
        <v>0</v>
      </c>
      <c r="AG1317" s="2">
        <v>0</v>
      </c>
      <c r="AH1317" s="3">
        <f t="shared" si="575"/>
        <v>0</v>
      </c>
      <c r="AI1317" s="5">
        <f t="shared" si="576"/>
        <v>0</v>
      </c>
      <c r="AJ1317" s="2">
        <v>362546.74</v>
      </c>
      <c r="AK1317" s="3">
        <f t="shared" si="577"/>
        <v>362547</v>
      </c>
      <c r="AL1317" s="5">
        <f t="shared" si="578"/>
        <v>-0.26000000000931323</v>
      </c>
      <c r="AM1317" s="2">
        <v>4150383.81</v>
      </c>
      <c r="AN1317" s="3">
        <f t="shared" si="579"/>
        <v>4150384</v>
      </c>
      <c r="AO1317" s="5">
        <f t="shared" si="580"/>
        <v>-0.18999999994412065</v>
      </c>
      <c r="AP1317" s="2">
        <v>19150316</v>
      </c>
      <c r="AQ1317" s="3">
        <f t="shared" si="581"/>
        <v>19150316</v>
      </c>
      <c r="AR1317" s="5">
        <f t="shared" si="582"/>
        <v>0</v>
      </c>
      <c r="AS1317" s="2">
        <v>1678014.42</v>
      </c>
      <c r="AT1317" s="3">
        <f t="shared" si="583"/>
        <v>1678014</v>
      </c>
      <c r="AU1317" s="5">
        <f t="shared" si="584"/>
        <v>0.41999999992549419</v>
      </c>
      <c r="AV1317" s="2">
        <v>4425331.97</v>
      </c>
      <c r="AW1317" s="3">
        <f t="shared" si="585"/>
        <v>4425332</v>
      </c>
      <c r="AX1317" s="5">
        <f t="shared" si="586"/>
        <v>-3.0000000260770321E-2</v>
      </c>
      <c r="AY1317" s="2">
        <v>469132.69</v>
      </c>
      <c r="AZ1317" s="3">
        <f t="shared" si="587"/>
        <v>469133</v>
      </c>
      <c r="BA1317" s="5">
        <f t="shared" si="588"/>
        <v>-0.30999999999767169</v>
      </c>
      <c r="BB1317" s="2">
        <v>2204740.2599999998</v>
      </c>
      <c r="BC1317" s="3">
        <f t="shared" si="589"/>
        <v>2204740</v>
      </c>
      <c r="BD1317" s="5">
        <f t="shared" si="590"/>
        <v>0.25999999977648258</v>
      </c>
    </row>
    <row r="1318" spans="1:56" x14ac:dyDescent="0.25">
      <c r="A1318">
        <v>2015</v>
      </c>
      <c r="B1318">
        <v>12</v>
      </c>
      <c r="C1318" t="s">
        <v>28</v>
      </c>
      <c r="D1318">
        <v>2</v>
      </c>
      <c r="E1318">
        <v>6</v>
      </c>
      <c r="F1318">
        <v>8</v>
      </c>
      <c r="G1318">
        <v>0</v>
      </c>
      <c r="H1318">
        <v>12</v>
      </c>
      <c r="I1318" t="s">
        <v>35</v>
      </c>
      <c r="J1318">
        <v>150</v>
      </c>
      <c r="K1318">
        <v>43801</v>
      </c>
      <c r="L1318">
        <v>4000</v>
      </c>
      <c r="M1318">
        <v>1</v>
      </c>
      <c r="N1318">
        <v>1</v>
      </c>
      <c r="O1318">
        <v>34</v>
      </c>
      <c r="P1318" t="str">
        <f t="shared" si="563"/>
        <v>0</v>
      </c>
      <c r="Q1318" t="s">
        <v>30</v>
      </c>
      <c r="R1318" s="2">
        <f t="shared" si="564"/>
        <v>2898626</v>
      </c>
      <c r="S1318" s="2">
        <f t="shared" si="565"/>
        <v>2898626</v>
      </c>
      <c r="T1318" s="2">
        <f t="shared" si="566"/>
        <v>0</v>
      </c>
      <c r="U1318" s="2">
        <v>0</v>
      </c>
      <c r="V1318" s="3">
        <f t="shared" si="567"/>
        <v>0</v>
      </c>
      <c r="W1318" s="5">
        <f t="shared" si="568"/>
        <v>0</v>
      </c>
      <c r="X1318" s="2">
        <v>0</v>
      </c>
      <c r="Y1318" s="3">
        <f t="shared" si="569"/>
        <v>0</v>
      </c>
      <c r="Z1318" s="5">
        <f t="shared" si="570"/>
        <v>0</v>
      </c>
      <c r="AA1318" s="2">
        <v>0</v>
      </c>
      <c r="AB1318" s="3">
        <f t="shared" si="571"/>
        <v>0</v>
      </c>
      <c r="AC1318" s="5">
        <f t="shared" si="572"/>
        <v>0</v>
      </c>
      <c r="AD1318" s="2">
        <v>0</v>
      </c>
      <c r="AE1318" s="3">
        <f t="shared" si="573"/>
        <v>0</v>
      </c>
      <c r="AF1318" s="5">
        <f t="shared" si="574"/>
        <v>0</v>
      </c>
      <c r="AG1318" s="2">
        <v>0</v>
      </c>
      <c r="AH1318" s="3">
        <f t="shared" si="575"/>
        <v>0</v>
      </c>
      <c r="AI1318" s="5">
        <f t="shared" si="576"/>
        <v>0</v>
      </c>
      <c r="AJ1318" s="2">
        <v>0</v>
      </c>
      <c r="AK1318" s="3">
        <f t="shared" si="577"/>
        <v>0</v>
      </c>
      <c r="AL1318" s="5">
        <f t="shared" si="578"/>
        <v>0</v>
      </c>
      <c r="AM1318" s="2">
        <v>0</v>
      </c>
      <c r="AN1318" s="3">
        <f t="shared" si="579"/>
        <v>0</v>
      </c>
      <c r="AO1318" s="5">
        <f t="shared" si="580"/>
        <v>0</v>
      </c>
      <c r="AP1318" s="2">
        <v>1898626</v>
      </c>
      <c r="AQ1318" s="3">
        <f t="shared" si="581"/>
        <v>1898626</v>
      </c>
      <c r="AR1318" s="5">
        <f t="shared" si="582"/>
        <v>0</v>
      </c>
      <c r="AS1318" s="2">
        <v>0</v>
      </c>
      <c r="AT1318" s="3">
        <f t="shared" si="583"/>
        <v>0</v>
      </c>
      <c r="AU1318" s="5">
        <f t="shared" si="584"/>
        <v>0</v>
      </c>
      <c r="AV1318" s="2">
        <v>1000000</v>
      </c>
      <c r="AW1318" s="3">
        <f t="shared" si="585"/>
        <v>1000000</v>
      </c>
      <c r="AX1318" s="5">
        <f t="shared" si="586"/>
        <v>0</v>
      </c>
      <c r="AY1318" s="2">
        <v>0</v>
      </c>
      <c r="AZ1318" s="3">
        <f t="shared" si="587"/>
        <v>0</v>
      </c>
      <c r="BA1318" s="5">
        <f t="shared" si="588"/>
        <v>0</v>
      </c>
      <c r="BB1318" s="2">
        <v>0</v>
      </c>
      <c r="BC1318" s="3">
        <f t="shared" si="589"/>
        <v>0</v>
      </c>
      <c r="BD1318" s="5">
        <f t="shared" si="590"/>
        <v>0</v>
      </c>
    </row>
    <row r="1319" spans="1:56" x14ac:dyDescent="0.25">
      <c r="A1319">
        <v>2015</v>
      </c>
      <c r="B1319">
        <v>12</v>
      </c>
      <c r="C1319" t="s">
        <v>28</v>
      </c>
      <c r="D1319">
        <v>2</v>
      </c>
      <c r="E1319">
        <v>6</v>
      </c>
      <c r="F1319">
        <v>8</v>
      </c>
      <c r="G1319">
        <v>0</v>
      </c>
      <c r="H1319">
        <v>12</v>
      </c>
      <c r="I1319" t="s">
        <v>35</v>
      </c>
      <c r="J1319">
        <v>150</v>
      </c>
      <c r="K1319">
        <v>44101</v>
      </c>
      <c r="L1319">
        <v>4000</v>
      </c>
      <c r="M1319">
        <v>1</v>
      </c>
      <c r="N1319">
        <v>1</v>
      </c>
      <c r="O1319">
        <v>9</v>
      </c>
      <c r="P1319" t="str">
        <f t="shared" si="563"/>
        <v>0</v>
      </c>
      <c r="Q1319" t="s">
        <v>30</v>
      </c>
      <c r="R1319" s="2">
        <f t="shared" si="564"/>
        <v>6209334</v>
      </c>
      <c r="S1319" s="2">
        <f t="shared" si="565"/>
        <v>6209335</v>
      </c>
      <c r="T1319" s="2">
        <f t="shared" si="566"/>
        <v>-1</v>
      </c>
      <c r="U1319" s="2">
        <v>629000</v>
      </c>
      <c r="V1319" s="3">
        <f t="shared" si="567"/>
        <v>629000</v>
      </c>
      <c r="W1319" s="5">
        <f t="shared" si="568"/>
        <v>0</v>
      </c>
      <c r="X1319" s="2">
        <v>300000</v>
      </c>
      <c r="Y1319" s="3">
        <f t="shared" si="569"/>
        <v>300000</v>
      </c>
      <c r="Z1319" s="5">
        <f t="shared" si="570"/>
        <v>0</v>
      </c>
      <c r="AA1319" s="2">
        <v>417000</v>
      </c>
      <c r="AB1319" s="3">
        <f t="shared" si="571"/>
        <v>417000</v>
      </c>
      <c r="AC1319" s="5">
        <f t="shared" si="572"/>
        <v>0</v>
      </c>
      <c r="AD1319" s="2">
        <v>457500</v>
      </c>
      <c r="AE1319" s="3">
        <f t="shared" si="573"/>
        <v>457500</v>
      </c>
      <c r="AF1319" s="5">
        <f t="shared" si="574"/>
        <v>0</v>
      </c>
      <c r="AG1319" s="2">
        <v>560000</v>
      </c>
      <c r="AH1319" s="3">
        <f t="shared" si="575"/>
        <v>560000</v>
      </c>
      <c r="AI1319" s="5">
        <f t="shared" si="576"/>
        <v>0</v>
      </c>
      <c r="AJ1319" s="2">
        <v>557315.13</v>
      </c>
      <c r="AK1319" s="3">
        <f t="shared" si="577"/>
        <v>557315</v>
      </c>
      <c r="AL1319" s="5">
        <f t="shared" si="578"/>
        <v>0.13000000000465661</v>
      </c>
      <c r="AM1319" s="2">
        <v>21534.85</v>
      </c>
      <c r="AN1319" s="3">
        <f t="shared" si="579"/>
        <v>21535</v>
      </c>
      <c r="AO1319" s="5">
        <f t="shared" si="580"/>
        <v>-0.15000000000145519</v>
      </c>
      <c r="AP1319" s="2">
        <v>70</v>
      </c>
      <c r="AQ1319" s="3">
        <f t="shared" si="581"/>
        <v>70</v>
      </c>
      <c r="AR1319" s="5">
        <f t="shared" si="582"/>
        <v>0</v>
      </c>
      <c r="AS1319" s="2">
        <v>13849.8</v>
      </c>
      <c r="AT1319" s="3">
        <f t="shared" si="583"/>
        <v>13850</v>
      </c>
      <c r="AU1319" s="5">
        <f t="shared" si="584"/>
        <v>-0.2000000000007276</v>
      </c>
      <c r="AV1319" s="2">
        <v>17300.060000000001</v>
      </c>
      <c r="AW1319" s="3">
        <f t="shared" si="585"/>
        <v>17300</v>
      </c>
      <c r="AX1319" s="5">
        <f t="shared" si="586"/>
        <v>6.0000000001309672E-2</v>
      </c>
      <c r="AY1319" s="2">
        <v>30624.62</v>
      </c>
      <c r="AZ1319" s="3">
        <f t="shared" si="587"/>
        <v>30625</v>
      </c>
      <c r="BA1319" s="5">
        <f t="shared" si="588"/>
        <v>-0.38000000000101863</v>
      </c>
      <c r="BB1319" s="2">
        <v>3205139.54</v>
      </c>
      <c r="BC1319" s="3">
        <f t="shared" si="589"/>
        <v>3205140</v>
      </c>
      <c r="BD1319" s="5">
        <f t="shared" si="590"/>
        <v>-0.4599999999627471</v>
      </c>
    </row>
    <row r="1320" spans="1:56" x14ac:dyDescent="0.25">
      <c r="A1320">
        <v>2015</v>
      </c>
      <c r="B1320">
        <v>12</v>
      </c>
      <c r="C1320" t="s">
        <v>28</v>
      </c>
      <c r="D1320">
        <v>2</v>
      </c>
      <c r="E1320">
        <v>6</v>
      </c>
      <c r="F1320">
        <v>8</v>
      </c>
      <c r="G1320">
        <v>0</v>
      </c>
      <c r="H1320">
        <v>12</v>
      </c>
      <c r="I1320" t="s">
        <v>35</v>
      </c>
      <c r="J1320">
        <v>174</v>
      </c>
      <c r="K1320">
        <v>11301</v>
      </c>
      <c r="L1320">
        <v>1000</v>
      </c>
      <c r="M1320">
        <v>1</v>
      </c>
      <c r="N1320">
        <v>1</v>
      </c>
      <c r="O1320">
        <v>9</v>
      </c>
      <c r="P1320" t="str">
        <f t="shared" si="563"/>
        <v>0</v>
      </c>
      <c r="Q1320" t="s">
        <v>30</v>
      </c>
      <c r="R1320" s="2">
        <f t="shared" si="564"/>
        <v>29021398</v>
      </c>
      <c r="S1320" s="2">
        <f t="shared" si="565"/>
        <v>29021398</v>
      </c>
      <c r="T1320" s="2">
        <f t="shared" si="566"/>
        <v>0</v>
      </c>
      <c r="U1320" s="2">
        <v>2125811.84</v>
      </c>
      <c r="V1320" s="3">
        <f t="shared" si="567"/>
        <v>2125812</v>
      </c>
      <c r="W1320" s="5">
        <f t="shared" si="568"/>
        <v>-0.16000000014901161</v>
      </c>
      <c r="X1320" s="2">
        <v>2535462</v>
      </c>
      <c r="Y1320" s="3">
        <f t="shared" si="569"/>
        <v>2535462</v>
      </c>
      <c r="Z1320" s="5">
        <f t="shared" si="570"/>
        <v>0</v>
      </c>
      <c r="AA1320" s="2">
        <v>2195876.65</v>
      </c>
      <c r="AB1320" s="3">
        <f t="shared" si="571"/>
        <v>2195877</v>
      </c>
      <c r="AC1320" s="5">
        <f t="shared" si="572"/>
        <v>-0.35000000009313226</v>
      </c>
      <c r="AD1320" s="2">
        <v>2208477.33</v>
      </c>
      <c r="AE1320" s="3">
        <f t="shared" si="573"/>
        <v>2208477</v>
      </c>
      <c r="AF1320" s="5">
        <f t="shared" si="574"/>
        <v>0.33000000007450581</v>
      </c>
      <c r="AG1320" s="2">
        <v>2227797</v>
      </c>
      <c r="AH1320" s="3">
        <f t="shared" si="575"/>
        <v>2227797</v>
      </c>
      <c r="AI1320" s="5">
        <f t="shared" si="576"/>
        <v>0</v>
      </c>
      <c r="AJ1320" s="2">
        <v>2531496</v>
      </c>
      <c r="AK1320" s="3">
        <f t="shared" si="577"/>
        <v>2531496</v>
      </c>
      <c r="AL1320" s="5">
        <f t="shared" si="578"/>
        <v>0</v>
      </c>
      <c r="AM1320" s="2">
        <v>2232000</v>
      </c>
      <c r="AN1320" s="3">
        <f t="shared" si="579"/>
        <v>2232000</v>
      </c>
      <c r="AO1320" s="5">
        <f t="shared" si="580"/>
        <v>0</v>
      </c>
      <c r="AP1320" s="2">
        <v>2536517</v>
      </c>
      <c r="AQ1320" s="3">
        <f t="shared" si="581"/>
        <v>2536517</v>
      </c>
      <c r="AR1320" s="5">
        <f t="shared" si="582"/>
        <v>0</v>
      </c>
      <c r="AS1320" s="2">
        <v>2236179</v>
      </c>
      <c r="AT1320" s="3">
        <f t="shared" si="583"/>
        <v>2236179</v>
      </c>
      <c r="AU1320" s="5">
        <f t="shared" si="584"/>
        <v>0</v>
      </c>
      <c r="AV1320" s="2">
        <v>2538465</v>
      </c>
      <c r="AW1320" s="3">
        <f t="shared" si="585"/>
        <v>2538465</v>
      </c>
      <c r="AX1320" s="5">
        <f t="shared" si="586"/>
        <v>0</v>
      </c>
      <c r="AY1320" s="2">
        <v>2235926</v>
      </c>
      <c r="AZ1320" s="3">
        <f t="shared" si="587"/>
        <v>2235926</v>
      </c>
      <c r="BA1320" s="5">
        <f t="shared" si="588"/>
        <v>0</v>
      </c>
      <c r="BB1320" s="2">
        <v>3417390.18</v>
      </c>
      <c r="BC1320" s="3">
        <f t="shared" si="589"/>
        <v>3417390</v>
      </c>
      <c r="BD1320" s="5">
        <f t="shared" si="590"/>
        <v>0.18000000016763806</v>
      </c>
    </row>
    <row r="1321" spans="1:56" x14ac:dyDescent="0.25">
      <c r="A1321">
        <v>2015</v>
      </c>
      <c r="B1321">
        <v>12</v>
      </c>
      <c r="C1321" t="s">
        <v>28</v>
      </c>
      <c r="D1321">
        <v>2</v>
      </c>
      <c r="E1321">
        <v>6</v>
      </c>
      <c r="F1321">
        <v>8</v>
      </c>
      <c r="G1321">
        <v>0</v>
      </c>
      <c r="H1321">
        <v>12</v>
      </c>
      <c r="I1321" t="s">
        <v>35</v>
      </c>
      <c r="J1321">
        <v>174</v>
      </c>
      <c r="K1321">
        <v>12101</v>
      </c>
      <c r="L1321">
        <v>1000</v>
      </c>
      <c r="M1321">
        <v>1</v>
      </c>
      <c r="N1321">
        <v>1</v>
      </c>
      <c r="O1321">
        <v>9</v>
      </c>
      <c r="P1321" t="str">
        <f t="shared" si="563"/>
        <v>0</v>
      </c>
      <c r="Q1321" t="s">
        <v>30</v>
      </c>
      <c r="R1321" s="2">
        <f t="shared" si="564"/>
        <v>1170371</v>
      </c>
      <c r="S1321" s="2">
        <f t="shared" si="565"/>
        <v>1170371</v>
      </c>
      <c r="T1321" s="2">
        <f t="shared" si="566"/>
        <v>0</v>
      </c>
      <c r="U1321" s="2">
        <v>90984</v>
      </c>
      <c r="V1321" s="3">
        <f t="shared" si="567"/>
        <v>90984</v>
      </c>
      <c r="W1321" s="5">
        <f t="shared" si="568"/>
        <v>0</v>
      </c>
      <c r="X1321" s="2">
        <v>91631</v>
      </c>
      <c r="Y1321" s="3">
        <f t="shared" si="569"/>
        <v>91631</v>
      </c>
      <c r="Z1321" s="5">
        <f t="shared" si="570"/>
        <v>0</v>
      </c>
      <c r="AA1321" s="2">
        <v>90984</v>
      </c>
      <c r="AB1321" s="3">
        <f t="shared" si="571"/>
        <v>90984</v>
      </c>
      <c r="AC1321" s="5">
        <f t="shared" si="572"/>
        <v>0</v>
      </c>
      <c r="AD1321" s="2">
        <v>91631</v>
      </c>
      <c r="AE1321" s="3">
        <f t="shared" si="573"/>
        <v>91631</v>
      </c>
      <c r="AF1321" s="5">
        <f t="shared" si="574"/>
        <v>0</v>
      </c>
      <c r="AG1321" s="2">
        <v>90984</v>
      </c>
      <c r="AH1321" s="3">
        <f t="shared" si="575"/>
        <v>90984</v>
      </c>
      <c r="AI1321" s="5">
        <f t="shared" si="576"/>
        <v>0</v>
      </c>
      <c r="AJ1321" s="2">
        <v>91631</v>
      </c>
      <c r="AK1321" s="3">
        <f t="shared" si="577"/>
        <v>91631</v>
      </c>
      <c r="AL1321" s="5">
        <f t="shared" si="578"/>
        <v>0</v>
      </c>
      <c r="AM1321" s="2">
        <v>90984</v>
      </c>
      <c r="AN1321" s="3">
        <f t="shared" si="579"/>
        <v>90984</v>
      </c>
      <c r="AO1321" s="5">
        <f t="shared" si="580"/>
        <v>0</v>
      </c>
      <c r="AP1321" s="2">
        <v>91631</v>
      </c>
      <c r="AQ1321" s="3">
        <f t="shared" si="581"/>
        <v>91631</v>
      </c>
      <c r="AR1321" s="5">
        <f t="shared" si="582"/>
        <v>0</v>
      </c>
      <c r="AS1321" s="2">
        <v>90984</v>
      </c>
      <c r="AT1321" s="3">
        <f t="shared" si="583"/>
        <v>90984</v>
      </c>
      <c r="AU1321" s="5">
        <f t="shared" si="584"/>
        <v>0</v>
      </c>
      <c r="AV1321" s="2">
        <v>91631</v>
      </c>
      <c r="AW1321" s="3">
        <f t="shared" si="585"/>
        <v>91631</v>
      </c>
      <c r="AX1321" s="5">
        <f t="shared" si="586"/>
        <v>0</v>
      </c>
      <c r="AY1321" s="2">
        <v>90984</v>
      </c>
      <c r="AZ1321" s="3">
        <f t="shared" si="587"/>
        <v>90984</v>
      </c>
      <c r="BA1321" s="5">
        <f t="shared" si="588"/>
        <v>0</v>
      </c>
      <c r="BB1321" s="2">
        <v>166312</v>
      </c>
      <c r="BC1321" s="3">
        <f t="shared" si="589"/>
        <v>166312</v>
      </c>
      <c r="BD1321" s="5">
        <f t="shared" si="590"/>
        <v>0</v>
      </c>
    </row>
    <row r="1322" spans="1:56" x14ac:dyDescent="0.25">
      <c r="A1322">
        <v>2015</v>
      </c>
      <c r="B1322">
        <v>12</v>
      </c>
      <c r="C1322" t="s">
        <v>28</v>
      </c>
      <c r="D1322">
        <v>2</v>
      </c>
      <c r="E1322">
        <v>6</v>
      </c>
      <c r="F1322">
        <v>8</v>
      </c>
      <c r="G1322">
        <v>0</v>
      </c>
      <c r="H1322">
        <v>12</v>
      </c>
      <c r="I1322" t="s">
        <v>35</v>
      </c>
      <c r="J1322">
        <v>174</v>
      </c>
      <c r="K1322">
        <v>12201</v>
      </c>
      <c r="L1322">
        <v>1000</v>
      </c>
      <c r="M1322">
        <v>7</v>
      </c>
      <c r="N1322">
        <v>1</v>
      </c>
      <c r="O1322">
        <v>9</v>
      </c>
      <c r="P1322" t="str">
        <f t="shared" si="563"/>
        <v>0</v>
      </c>
      <c r="Q1322" t="s">
        <v>30</v>
      </c>
      <c r="R1322" s="2">
        <f t="shared" si="564"/>
        <v>25382837</v>
      </c>
      <c r="S1322" s="2">
        <f t="shared" si="565"/>
        <v>25382837</v>
      </c>
      <c r="T1322" s="2">
        <f t="shared" si="566"/>
        <v>0</v>
      </c>
      <c r="U1322" s="2">
        <v>2077190.81</v>
      </c>
      <c r="V1322" s="3">
        <f t="shared" si="567"/>
        <v>2077191</v>
      </c>
      <c r="W1322" s="5">
        <f t="shared" si="568"/>
        <v>-0.18999999994412065</v>
      </c>
      <c r="X1322" s="2">
        <v>1855183</v>
      </c>
      <c r="Y1322" s="3">
        <f t="shared" si="569"/>
        <v>1855183</v>
      </c>
      <c r="Z1322" s="5">
        <f t="shared" si="570"/>
        <v>0</v>
      </c>
      <c r="AA1322" s="2">
        <v>1932370.43</v>
      </c>
      <c r="AB1322" s="3">
        <f t="shared" si="571"/>
        <v>1932370</v>
      </c>
      <c r="AC1322" s="5">
        <f t="shared" si="572"/>
        <v>0.42999999993480742</v>
      </c>
      <c r="AD1322" s="2">
        <v>1907271.97</v>
      </c>
      <c r="AE1322" s="3">
        <f t="shared" si="573"/>
        <v>1907272</v>
      </c>
      <c r="AF1322" s="5">
        <f t="shared" si="574"/>
        <v>-3.0000000027939677E-2</v>
      </c>
      <c r="AG1322" s="2">
        <v>1956599.63</v>
      </c>
      <c r="AH1322" s="3">
        <f t="shared" si="575"/>
        <v>1956600</v>
      </c>
      <c r="AI1322" s="5">
        <f t="shared" si="576"/>
        <v>-0.37000000011175871</v>
      </c>
      <c r="AJ1322" s="2">
        <v>1943143</v>
      </c>
      <c r="AK1322" s="3">
        <f t="shared" si="577"/>
        <v>1943143</v>
      </c>
      <c r="AL1322" s="5">
        <f t="shared" si="578"/>
        <v>0</v>
      </c>
      <c r="AM1322" s="2">
        <v>1809462</v>
      </c>
      <c r="AN1322" s="3">
        <f t="shared" si="579"/>
        <v>1809462</v>
      </c>
      <c r="AO1322" s="5">
        <f t="shared" si="580"/>
        <v>0</v>
      </c>
      <c r="AP1322" s="2">
        <v>1889995</v>
      </c>
      <c r="AQ1322" s="3">
        <f t="shared" si="581"/>
        <v>1889995</v>
      </c>
      <c r="AR1322" s="5">
        <f t="shared" si="582"/>
        <v>0</v>
      </c>
      <c r="AS1322" s="2">
        <v>1842160</v>
      </c>
      <c r="AT1322" s="3">
        <f t="shared" si="583"/>
        <v>1842160</v>
      </c>
      <c r="AU1322" s="5">
        <f t="shared" si="584"/>
        <v>0</v>
      </c>
      <c r="AV1322" s="2">
        <v>1889676</v>
      </c>
      <c r="AW1322" s="3">
        <f t="shared" si="585"/>
        <v>1889676</v>
      </c>
      <c r="AX1322" s="5">
        <f t="shared" si="586"/>
        <v>0</v>
      </c>
      <c r="AY1322" s="2">
        <v>2144437</v>
      </c>
      <c r="AZ1322" s="3">
        <f t="shared" si="587"/>
        <v>2144437</v>
      </c>
      <c r="BA1322" s="5">
        <f t="shared" si="588"/>
        <v>0</v>
      </c>
      <c r="BB1322" s="2">
        <v>4135348.16</v>
      </c>
      <c r="BC1322" s="3">
        <f t="shared" si="589"/>
        <v>4135348</v>
      </c>
      <c r="BD1322" s="5">
        <f t="shared" si="590"/>
        <v>0.16000000014901161</v>
      </c>
    </row>
    <row r="1323" spans="1:56" x14ac:dyDescent="0.25">
      <c r="A1323">
        <v>2015</v>
      </c>
      <c r="B1323">
        <v>12</v>
      </c>
      <c r="C1323" t="s">
        <v>28</v>
      </c>
      <c r="D1323">
        <v>2</v>
      </c>
      <c r="E1323">
        <v>6</v>
      </c>
      <c r="F1323">
        <v>8</v>
      </c>
      <c r="G1323">
        <v>0</v>
      </c>
      <c r="H1323">
        <v>12</v>
      </c>
      <c r="I1323" t="s">
        <v>35</v>
      </c>
      <c r="J1323">
        <v>174</v>
      </c>
      <c r="K1323">
        <v>13101</v>
      </c>
      <c r="L1323">
        <v>1000</v>
      </c>
      <c r="M1323">
        <v>1</v>
      </c>
      <c r="N1323">
        <v>1</v>
      </c>
      <c r="O1323">
        <v>9</v>
      </c>
      <c r="P1323" t="str">
        <f t="shared" si="563"/>
        <v>0</v>
      </c>
      <c r="Q1323" t="s">
        <v>30</v>
      </c>
      <c r="R1323" s="2">
        <f t="shared" si="564"/>
        <v>86100</v>
      </c>
      <c r="S1323" s="2">
        <f t="shared" si="565"/>
        <v>86100</v>
      </c>
      <c r="T1323" s="2">
        <f t="shared" si="566"/>
        <v>0</v>
      </c>
      <c r="U1323" s="2">
        <v>8474</v>
      </c>
      <c r="V1323" s="3">
        <f t="shared" si="567"/>
        <v>8474</v>
      </c>
      <c r="W1323" s="5">
        <f t="shared" si="568"/>
        <v>0</v>
      </c>
      <c r="X1323" s="2">
        <v>8474</v>
      </c>
      <c r="Y1323" s="3">
        <f t="shared" si="569"/>
        <v>8474</v>
      </c>
      <c r="Z1323" s="5">
        <f t="shared" si="570"/>
        <v>0</v>
      </c>
      <c r="AA1323" s="2">
        <v>8474</v>
      </c>
      <c r="AB1323" s="3">
        <f t="shared" si="571"/>
        <v>8474</v>
      </c>
      <c r="AC1323" s="5">
        <f t="shared" si="572"/>
        <v>0</v>
      </c>
      <c r="AD1323" s="2">
        <v>8474</v>
      </c>
      <c r="AE1323" s="3">
        <f t="shared" si="573"/>
        <v>8474</v>
      </c>
      <c r="AF1323" s="5">
        <f t="shared" si="574"/>
        <v>0</v>
      </c>
      <c r="AG1323" s="2">
        <v>8474</v>
      </c>
      <c r="AH1323" s="3">
        <f t="shared" si="575"/>
        <v>8474</v>
      </c>
      <c r="AI1323" s="5">
        <f t="shared" si="576"/>
        <v>0</v>
      </c>
      <c r="AJ1323" s="2">
        <v>8474</v>
      </c>
      <c r="AK1323" s="3">
        <f t="shared" si="577"/>
        <v>8474</v>
      </c>
      <c r="AL1323" s="5">
        <f t="shared" si="578"/>
        <v>0</v>
      </c>
      <c r="AM1323" s="2">
        <v>8474</v>
      </c>
      <c r="AN1323" s="3">
        <f t="shared" si="579"/>
        <v>8474</v>
      </c>
      <c r="AO1323" s="5">
        <f t="shared" si="580"/>
        <v>0</v>
      </c>
      <c r="AP1323" s="2">
        <v>8474</v>
      </c>
      <c r="AQ1323" s="3">
        <f t="shared" si="581"/>
        <v>8474</v>
      </c>
      <c r="AR1323" s="5">
        <f t="shared" si="582"/>
        <v>0</v>
      </c>
      <c r="AS1323" s="2">
        <v>8474</v>
      </c>
      <c r="AT1323" s="3">
        <f t="shared" si="583"/>
        <v>8474</v>
      </c>
      <c r="AU1323" s="5">
        <f t="shared" si="584"/>
        <v>0</v>
      </c>
      <c r="AV1323" s="2">
        <v>8474</v>
      </c>
      <c r="AW1323" s="3">
        <f t="shared" si="585"/>
        <v>8474</v>
      </c>
      <c r="AX1323" s="5">
        <f t="shared" si="586"/>
        <v>0</v>
      </c>
      <c r="AY1323" s="2">
        <v>1360</v>
      </c>
      <c r="AZ1323" s="3">
        <f t="shared" si="587"/>
        <v>1360</v>
      </c>
      <c r="BA1323" s="5">
        <f t="shared" si="588"/>
        <v>0</v>
      </c>
      <c r="BB1323" s="2">
        <v>0</v>
      </c>
      <c r="BC1323" s="3">
        <f t="shared" si="589"/>
        <v>0</v>
      </c>
      <c r="BD1323" s="5">
        <f t="shared" si="590"/>
        <v>0</v>
      </c>
    </row>
    <row r="1324" spans="1:56" x14ac:dyDescent="0.25">
      <c r="A1324">
        <v>2015</v>
      </c>
      <c r="B1324">
        <v>12</v>
      </c>
      <c r="C1324" t="s">
        <v>28</v>
      </c>
      <c r="D1324">
        <v>2</v>
      </c>
      <c r="E1324">
        <v>6</v>
      </c>
      <c r="F1324">
        <v>8</v>
      </c>
      <c r="G1324">
        <v>0</v>
      </c>
      <c r="H1324">
        <v>12</v>
      </c>
      <c r="I1324" t="s">
        <v>35</v>
      </c>
      <c r="J1324">
        <v>174</v>
      </c>
      <c r="K1324">
        <v>13201</v>
      </c>
      <c r="L1324">
        <v>1000</v>
      </c>
      <c r="M1324">
        <v>1</v>
      </c>
      <c r="N1324">
        <v>1</v>
      </c>
      <c r="O1324">
        <v>9</v>
      </c>
      <c r="P1324" t="str">
        <f t="shared" si="563"/>
        <v>0</v>
      </c>
      <c r="Q1324" t="s">
        <v>30</v>
      </c>
      <c r="R1324" s="2">
        <f t="shared" si="564"/>
        <v>926324</v>
      </c>
      <c r="S1324" s="2">
        <f t="shared" si="565"/>
        <v>926324</v>
      </c>
      <c r="T1324" s="2">
        <f t="shared" si="566"/>
        <v>0</v>
      </c>
      <c r="U1324" s="2">
        <v>0</v>
      </c>
      <c r="V1324" s="3">
        <f t="shared" si="567"/>
        <v>0</v>
      </c>
      <c r="W1324" s="5">
        <f t="shared" si="568"/>
        <v>0</v>
      </c>
      <c r="X1324" s="2">
        <v>18806</v>
      </c>
      <c r="Y1324" s="3">
        <f t="shared" si="569"/>
        <v>18806</v>
      </c>
      <c r="Z1324" s="5">
        <f t="shared" si="570"/>
        <v>0</v>
      </c>
      <c r="AA1324" s="2">
        <v>14856</v>
      </c>
      <c r="AB1324" s="3">
        <f t="shared" si="571"/>
        <v>14856</v>
      </c>
      <c r="AC1324" s="5">
        <f t="shared" si="572"/>
        <v>0</v>
      </c>
      <c r="AD1324" s="2">
        <v>13712.43</v>
      </c>
      <c r="AE1324" s="3">
        <f t="shared" si="573"/>
        <v>13712</v>
      </c>
      <c r="AF1324" s="5">
        <f t="shared" si="574"/>
        <v>0.43000000000029104</v>
      </c>
      <c r="AG1324" s="2">
        <v>17431</v>
      </c>
      <c r="AH1324" s="3">
        <f t="shared" si="575"/>
        <v>17431</v>
      </c>
      <c r="AI1324" s="5">
        <f t="shared" si="576"/>
        <v>0</v>
      </c>
      <c r="AJ1324" s="2">
        <v>386187</v>
      </c>
      <c r="AK1324" s="3">
        <f t="shared" si="577"/>
        <v>386187</v>
      </c>
      <c r="AL1324" s="5">
        <f t="shared" si="578"/>
        <v>0</v>
      </c>
      <c r="AM1324" s="2">
        <v>6856</v>
      </c>
      <c r="AN1324" s="3">
        <f t="shared" si="579"/>
        <v>6856</v>
      </c>
      <c r="AO1324" s="5">
        <f t="shared" si="580"/>
        <v>0</v>
      </c>
      <c r="AP1324" s="2">
        <v>18821</v>
      </c>
      <c r="AQ1324" s="3">
        <f t="shared" si="581"/>
        <v>18821</v>
      </c>
      <c r="AR1324" s="5">
        <f t="shared" si="582"/>
        <v>0</v>
      </c>
      <c r="AS1324" s="2">
        <v>18821</v>
      </c>
      <c r="AT1324" s="3">
        <f t="shared" si="583"/>
        <v>18821</v>
      </c>
      <c r="AU1324" s="5">
        <f t="shared" si="584"/>
        <v>0</v>
      </c>
      <c r="AV1324" s="2">
        <v>14856</v>
      </c>
      <c r="AW1324" s="3">
        <f t="shared" si="585"/>
        <v>14856</v>
      </c>
      <c r="AX1324" s="5">
        <f t="shared" si="586"/>
        <v>0</v>
      </c>
      <c r="AY1324" s="2">
        <v>19134</v>
      </c>
      <c r="AZ1324" s="3">
        <f t="shared" si="587"/>
        <v>19134</v>
      </c>
      <c r="BA1324" s="5">
        <f t="shared" si="588"/>
        <v>0</v>
      </c>
      <c r="BB1324" s="2">
        <v>396843.57</v>
      </c>
      <c r="BC1324" s="3">
        <f t="shared" si="589"/>
        <v>396844</v>
      </c>
      <c r="BD1324" s="5">
        <f t="shared" si="590"/>
        <v>-0.42999999999301508</v>
      </c>
    </row>
    <row r="1325" spans="1:56" x14ac:dyDescent="0.25">
      <c r="A1325">
        <v>2015</v>
      </c>
      <c r="B1325">
        <v>12</v>
      </c>
      <c r="C1325" t="s">
        <v>28</v>
      </c>
      <c r="D1325">
        <v>2</v>
      </c>
      <c r="E1325">
        <v>6</v>
      </c>
      <c r="F1325">
        <v>8</v>
      </c>
      <c r="G1325">
        <v>0</v>
      </c>
      <c r="H1325">
        <v>12</v>
      </c>
      <c r="I1325" t="s">
        <v>35</v>
      </c>
      <c r="J1325">
        <v>174</v>
      </c>
      <c r="K1325">
        <v>13202</v>
      </c>
      <c r="L1325">
        <v>1000</v>
      </c>
      <c r="M1325">
        <v>1</v>
      </c>
      <c r="N1325">
        <v>1</v>
      </c>
      <c r="O1325">
        <v>9</v>
      </c>
      <c r="P1325" t="str">
        <f t="shared" si="563"/>
        <v>0</v>
      </c>
      <c r="Q1325" t="s">
        <v>30</v>
      </c>
      <c r="R1325" s="2">
        <f t="shared" si="564"/>
        <v>3832960</v>
      </c>
      <c r="S1325" s="2">
        <f t="shared" si="565"/>
        <v>3832960</v>
      </c>
      <c r="T1325" s="2">
        <f t="shared" si="566"/>
        <v>0</v>
      </c>
      <c r="U1325" s="2">
        <v>0</v>
      </c>
      <c r="V1325" s="3">
        <f t="shared" si="567"/>
        <v>0</v>
      </c>
      <c r="W1325" s="5">
        <f t="shared" si="568"/>
        <v>0</v>
      </c>
      <c r="X1325" s="2">
        <v>0</v>
      </c>
      <c r="Y1325" s="3">
        <f t="shared" si="569"/>
        <v>0</v>
      </c>
      <c r="Z1325" s="5">
        <f t="shared" si="570"/>
        <v>0</v>
      </c>
      <c r="AA1325" s="2">
        <v>0</v>
      </c>
      <c r="AB1325" s="3">
        <f t="shared" si="571"/>
        <v>0</v>
      </c>
      <c r="AC1325" s="5">
        <f t="shared" si="572"/>
        <v>0</v>
      </c>
      <c r="AD1325" s="2">
        <v>0</v>
      </c>
      <c r="AE1325" s="3">
        <f t="shared" si="573"/>
        <v>0</v>
      </c>
      <c r="AF1325" s="5">
        <f t="shared" si="574"/>
        <v>0</v>
      </c>
      <c r="AG1325" s="2">
        <v>0</v>
      </c>
      <c r="AH1325" s="3">
        <f t="shared" si="575"/>
        <v>0</v>
      </c>
      <c r="AI1325" s="5">
        <f t="shared" si="576"/>
        <v>0</v>
      </c>
      <c r="AJ1325" s="2">
        <v>0</v>
      </c>
      <c r="AK1325" s="3">
        <f t="shared" si="577"/>
        <v>0</v>
      </c>
      <c r="AL1325" s="5">
        <f t="shared" si="578"/>
        <v>0</v>
      </c>
      <c r="AM1325" s="2">
        <v>0</v>
      </c>
      <c r="AN1325" s="3">
        <f t="shared" si="579"/>
        <v>0</v>
      </c>
      <c r="AO1325" s="5">
        <f t="shared" si="580"/>
        <v>0</v>
      </c>
      <c r="AP1325" s="2">
        <v>0</v>
      </c>
      <c r="AQ1325" s="3">
        <f t="shared" si="581"/>
        <v>0</v>
      </c>
      <c r="AR1325" s="5">
        <f t="shared" si="582"/>
        <v>0</v>
      </c>
      <c r="AS1325" s="2">
        <v>0</v>
      </c>
      <c r="AT1325" s="3">
        <f t="shared" si="583"/>
        <v>0</v>
      </c>
      <c r="AU1325" s="5">
        <f t="shared" si="584"/>
        <v>0</v>
      </c>
      <c r="AV1325" s="2">
        <v>3674</v>
      </c>
      <c r="AW1325" s="3">
        <f t="shared" si="585"/>
        <v>3674</v>
      </c>
      <c r="AX1325" s="5">
        <f t="shared" si="586"/>
        <v>0</v>
      </c>
      <c r="AY1325" s="2">
        <v>2023169</v>
      </c>
      <c r="AZ1325" s="3">
        <f t="shared" si="587"/>
        <v>2023169</v>
      </c>
      <c r="BA1325" s="5">
        <f t="shared" si="588"/>
        <v>0</v>
      </c>
      <c r="BB1325" s="2">
        <v>1806117</v>
      </c>
      <c r="BC1325" s="3">
        <f t="shared" si="589"/>
        <v>1806117</v>
      </c>
      <c r="BD1325" s="5">
        <f t="shared" si="590"/>
        <v>0</v>
      </c>
    </row>
    <row r="1326" spans="1:56" x14ac:dyDescent="0.25">
      <c r="A1326">
        <v>2015</v>
      </c>
      <c r="B1326">
        <v>12</v>
      </c>
      <c r="C1326" t="s">
        <v>28</v>
      </c>
      <c r="D1326">
        <v>2</v>
      </c>
      <c r="E1326">
        <v>6</v>
      </c>
      <c r="F1326">
        <v>8</v>
      </c>
      <c r="G1326">
        <v>0</v>
      </c>
      <c r="H1326">
        <v>12</v>
      </c>
      <c r="I1326" t="s">
        <v>35</v>
      </c>
      <c r="J1326">
        <v>174</v>
      </c>
      <c r="K1326">
        <v>13301</v>
      </c>
      <c r="L1326">
        <v>1000</v>
      </c>
      <c r="M1326">
        <v>1</v>
      </c>
      <c r="N1326">
        <v>1</v>
      </c>
      <c r="O1326">
        <v>9</v>
      </c>
      <c r="P1326" t="str">
        <f t="shared" ref="P1326:P1389" si="591">"0"</f>
        <v>0</v>
      </c>
      <c r="Q1326" t="s">
        <v>30</v>
      </c>
      <c r="R1326" s="2">
        <f t="shared" si="564"/>
        <v>253346</v>
      </c>
      <c r="S1326" s="2">
        <f t="shared" si="565"/>
        <v>253346</v>
      </c>
      <c r="T1326" s="2">
        <f t="shared" si="566"/>
        <v>0</v>
      </c>
      <c r="U1326" s="2">
        <v>53699.13</v>
      </c>
      <c r="V1326" s="3">
        <f t="shared" si="567"/>
        <v>53699</v>
      </c>
      <c r="W1326" s="5">
        <f t="shared" si="568"/>
        <v>0.12999999999738066</v>
      </c>
      <c r="X1326" s="2">
        <v>45936</v>
      </c>
      <c r="Y1326" s="3">
        <f t="shared" si="569"/>
        <v>45936</v>
      </c>
      <c r="Z1326" s="5">
        <f t="shared" si="570"/>
        <v>0</v>
      </c>
      <c r="AA1326" s="2">
        <v>42367</v>
      </c>
      <c r="AB1326" s="3">
        <f t="shared" si="571"/>
        <v>42367</v>
      </c>
      <c r="AC1326" s="5">
        <f t="shared" si="572"/>
        <v>0</v>
      </c>
      <c r="AD1326" s="2">
        <v>35571.54</v>
      </c>
      <c r="AE1326" s="3">
        <f t="shared" si="573"/>
        <v>35572</v>
      </c>
      <c r="AF1326" s="5">
        <f t="shared" si="574"/>
        <v>-0.45999999999912689</v>
      </c>
      <c r="AG1326" s="2">
        <v>75772.33</v>
      </c>
      <c r="AH1326" s="3">
        <f t="shared" si="575"/>
        <v>75772</v>
      </c>
      <c r="AI1326" s="5">
        <f t="shared" si="576"/>
        <v>0.33000000000174623</v>
      </c>
      <c r="AJ1326" s="2">
        <v>0</v>
      </c>
      <c r="AK1326" s="3">
        <f t="shared" si="577"/>
        <v>0</v>
      </c>
      <c r="AL1326" s="5">
        <f t="shared" si="578"/>
        <v>0</v>
      </c>
      <c r="AM1326" s="2">
        <v>0</v>
      </c>
      <c r="AN1326" s="3">
        <f t="shared" si="579"/>
        <v>0</v>
      </c>
      <c r="AO1326" s="5">
        <f t="shared" si="580"/>
        <v>0</v>
      </c>
      <c r="AP1326" s="2">
        <v>0</v>
      </c>
      <c r="AQ1326" s="3">
        <f t="shared" si="581"/>
        <v>0</v>
      </c>
      <c r="AR1326" s="5">
        <f t="shared" si="582"/>
        <v>0</v>
      </c>
      <c r="AS1326" s="2">
        <v>0</v>
      </c>
      <c r="AT1326" s="3">
        <f t="shared" si="583"/>
        <v>0</v>
      </c>
      <c r="AU1326" s="5">
        <f t="shared" si="584"/>
        <v>0</v>
      </c>
      <c r="AV1326" s="2">
        <v>0</v>
      </c>
      <c r="AW1326" s="3">
        <f t="shared" si="585"/>
        <v>0</v>
      </c>
      <c r="AX1326" s="5">
        <f t="shared" si="586"/>
        <v>0</v>
      </c>
      <c r="AY1326" s="2">
        <v>0</v>
      </c>
      <c r="AZ1326" s="3">
        <f t="shared" si="587"/>
        <v>0</v>
      </c>
      <c r="BA1326" s="5">
        <f t="shared" si="588"/>
        <v>0</v>
      </c>
      <c r="BB1326" s="2">
        <v>0</v>
      </c>
      <c r="BC1326" s="3">
        <f t="shared" si="589"/>
        <v>0</v>
      </c>
      <c r="BD1326" s="5">
        <f t="shared" si="590"/>
        <v>0</v>
      </c>
    </row>
    <row r="1327" spans="1:56" x14ac:dyDescent="0.25">
      <c r="A1327">
        <v>2015</v>
      </c>
      <c r="B1327">
        <v>12</v>
      </c>
      <c r="C1327" t="s">
        <v>28</v>
      </c>
      <c r="D1327">
        <v>2</v>
      </c>
      <c r="E1327">
        <v>6</v>
      </c>
      <c r="F1327">
        <v>8</v>
      </c>
      <c r="G1327">
        <v>0</v>
      </c>
      <c r="H1327">
        <v>12</v>
      </c>
      <c r="I1327" t="s">
        <v>35</v>
      </c>
      <c r="J1327">
        <v>174</v>
      </c>
      <c r="K1327">
        <v>13410</v>
      </c>
      <c r="L1327">
        <v>1000</v>
      </c>
      <c r="M1327">
        <v>1</v>
      </c>
      <c r="N1327">
        <v>1</v>
      </c>
      <c r="O1327">
        <v>9</v>
      </c>
      <c r="P1327" t="str">
        <f t="shared" si="591"/>
        <v>0</v>
      </c>
      <c r="Q1327" t="s">
        <v>30</v>
      </c>
      <c r="R1327" s="2">
        <f t="shared" si="564"/>
        <v>5769942</v>
      </c>
      <c r="S1327" s="2">
        <f t="shared" si="565"/>
        <v>5769942</v>
      </c>
      <c r="T1327" s="2">
        <f t="shared" si="566"/>
        <v>0</v>
      </c>
      <c r="U1327" s="2">
        <v>507534</v>
      </c>
      <c r="V1327" s="3">
        <f t="shared" si="567"/>
        <v>507534</v>
      </c>
      <c r="W1327" s="5">
        <f t="shared" si="568"/>
        <v>0</v>
      </c>
      <c r="X1327" s="2">
        <v>512112.78</v>
      </c>
      <c r="Y1327" s="3">
        <f t="shared" si="569"/>
        <v>512113</v>
      </c>
      <c r="Z1327" s="5">
        <f t="shared" si="570"/>
        <v>-0.21999999997206032</v>
      </c>
      <c r="AA1327" s="2">
        <v>507862</v>
      </c>
      <c r="AB1327" s="3">
        <f t="shared" si="571"/>
        <v>507862</v>
      </c>
      <c r="AC1327" s="5">
        <f t="shared" si="572"/>
        <v>0</v>
      </c>
      <c r="AD1327" s="2">
        <v>507062</v>
      </c>
      <c r="AE1327" s="3">
        <f t="shared" si="573"/>
        <v>507062</v>
      </c>
      <c r="AF1327" s="5">
        <f t="shared" si="574"/>
        <v>0</v>
      </c>
      <c r="AG1327" s="2">
        <v>507453</v>
      </c>
      <c r="AH1327" s="3">
        <f t="shared" si="575"/>
        <v>507453</v>
      </c>
      <c r="AI1327" s="5">
        <f t="shared" si="576"/>
        <v>0</v>
      </c>
      <c r="AJ1327" s="2">
        <v>509307</v>
      </c>
      <c r="AK1327" s="3">
        <f t="shared" si="577"/>
        <v>509307</v>
      </c>
      <c r="AL1327" s="5">
        <f t="shared" si="578"/>
        <v>0</v>
      </c>
      <c r="AM1327" s="2">
        <v>509863</v>
      </c>
      <c r="AN1327" s="3">
        <f t="shared" si="579"/>
        <v>509863</v>
      </c>
      <c r="AO1327" s="5">
        <f t="shared" si="580"/>
        <v>0</v>
      </c>
      <c r="AP1327" s="2">
        <v>510361</v>
      </c>
      <c r="AQ1327" s="3">
        <f t="shared" si="581"/>
        <v>510361</v>
      </c>
      <c r="AR1327" s="5">
        <f t="shared" si="582"/>
        <v>0</v>
      </c>
      <c r="AS1327" s="2">
        <v>510659</v>
      </c>
      <c r="AT1327" s="3">
        <f t="shared" si="583"/>
        <v>510659</v>
      </c>
      <c r="AU1327" s="5">
        <f t="shared" si="584"/>
        <v>0</v>
      </c>
      <c r="AV1327" s="2">
        <v>510659</v>
      </c>
      <c r="AW1327" s="3">
        <f t="shared" si="585"/>
        <v>510659</v>
      </c>
      <c r="AX1327" s="5">
        <f t="shared" si="586"/>
        <v>0</v>
      </c>
      <c r="AY1327" s="2">
        <v>510659</v>
      </c>
      <c r="AZ1327" s="3">
        <f t="shared" si="587"/>
        <v>510659</v>
      </c>
      <c r="BA1327" s="5">
        <f t="shared" si="588"/>
        <v>0</v>
      </c>
      <c r="BB1327" s="2">
        <v>166410.22</v>
      </c>
      <c r="BC1327" s="3">
        <f t="shared" si="589"/>
        <v>166410</v>
      </c>
      <c r="BD1327" s="5">
        <f t="shared" si="590"/>
        <v>0.22000000000116415</v>
      </c>
    </row>
    <row r="1328" spans="1:56" x14ac:dyDescent="0.25">
      <c r="A1328">
        <v>2015</v>
      </c>
      <c r="B1328">
        <v>12</v>
      </c>
      <c r="C1328" t="s">
        <v>28</v>
      </c>
      <c r="D1328">
        <v>2</v>
      </c>
      <c r="E1328">
        <v>6</v>
      </c>
      <c r="F1328">
        <v>8</v>
      </c>
      <c r="G1328">
        <v>0</v>
      </c>
      <c r="H1328">
        <v>12</v>
      </c>
      <c r="I1328" t="s">
        <v>35</v>
      </c>
      <c r="J1328">
        <v>174</v>
      </c>
      <c r="K1328">
        <v>14101</v>
      </c>
      <c r="L1328">
        <v>1000</v>
      </c>
      <c r="M1328">
        <v>1</v>
      </c>
      <c r="N1328">
        <v>1</v>
      </c>
      <c r="O1328">
        <v>9</v>
      </c>
      <c r="P1328" t="str">
        <f t="shared" si="591"/>
        <v>0</v>
      </c>
      <c r="Q1328" t="s">
        <v>30</v>
      </c>
      <c r="R1328" s="2">
        <f t="shared" si="564"/>
        <v>3980162</v>
      </c>
      <c r="S1328" s="2">
        <f t="shared" si="565"/>
        <v>3980162</v>
      </c>
      <c r="T1328" s="2">
        <f t="shared" si="566"/>
        <v>0</v>
      </c>
      <c r="U1328" s="2">
        <v>204098</v>
      </c>
      <c r="V1328" s="3">
        <f t="shared" si="567"/>
        <v>204098</v>
      </c>
      <c r="W1328" s="5">
        <f t="shared" si="568"/>
        <v>0</v>
      </c>
      <c r="X1328" s="2">
        <v>217963</v>
      </c>
      <c r="Y1328" s="3">
        <f t="shared" si="569"/>
        <v>217963</v>
      </c>
      <c r="Z1328" s="5">
        <f t="shared" si="570"/>
        <v>0</v>
      </c>
      <c r="AA1328" s="2">
        <v>189595</v>
      </c>
      <c r="AB1328" s="3">
        <f t="shared" si="571"/>
        <v>189595</v>
      </c>
      <c r="AC1328" s="5">
        <f t="shared" si="572"/>
        <v>0</v>
      </c>
      <c r="AD1328" s="2">
        <v>203375</v>
      </c>
      <c r="AE1328" s="3">
        <f t="shared" si="573"/>
        <v>203375</v>
      </c>
      <c r="AF1328" s="5">
        <f t="shared" si="574"/>
        <v>0</v>
      </c>
      <c r="AG1328" s="2">
        <v>139665.04999999999</v>
      </c>
      <c r="AH1328" s="3">
        <f t="shared" si="575"/>
        <v>139665</v>
      </c>
      <c r="AI1328" s="5">
        <f t="shared" si="576"/>
        <v>4.9999999988358468E-2</v>
      </c>
      <c r="AJ1328" s="2">
        <v>204015</v>
      </c>
      <c r="AK1328" s="3">
        <f t="shared" si="577"/>
        <v>204015</v>
      </c>
      <c r="AL1328" s="5">
        <f t="shared" si="578"/>
        <v>0</v>
      </c>
      <c r="AM1328" s="2">
        <v>205211</v>
      </c>
      <c r="AN1328" s="3">
        <f t="shared" si="579"/>
        <v>205211</v>
      </c>
      <c r="AO1328" s="5">
        <f t="shared" si="580"/>
        <v>0</v>
      </c>
      <c r="AP1328" s="2">
        <v>204988</v>
      </c>
      <c r="AQ1328" s="3">
        <f t="shared" si="581"/>
        <v>204988</v>
      </c>
      <c r="AR1328" s="5">
        <f t="shared" si="582"/>
        <v>0</v>
      </c>
      <c r="AS1328" s="2">
        <v>205211</v>
      </c>
      <c r="AT1328" s="3">
        <f t="shared" si="583"/>
        <v>205211</v>
      </c>
      <c r="AU1328" s="5">
        <f t="shared" si="584"/>
        <v>0</v>
      </c>
      <c r="AV1328" s="2">
        <v>205211</v>
      </c>
      <c r="AW1328" s="3">
        <f t="shared" si="585"/>
        <v>205211</v>
      </c>
      <c r="AX1328" s="5">
        <f t="shared" si="586"/>
        <v>0</v>
      </c>
      <c r="AY1328" s="2">
        <v>205211</v>
      </c>
      <c r="AZ1328" s="3">
        <f t="shared" si="587"/>
        <v>205211</v>
      </c>
      <c r="BA1328" s="5">
        <f t="shared" si="588"/>
        <v>0</v>
      </c>
      <c r="BB1328" s="2">
        <v>1795618.95</v>
      </c>
      <c r="BC1328" s="3">
        <f t="shared" si="589"/>
        <v>1795619</v>
      </c>
      <c r="BD1328" s="5">
        <f t="shared" si="590"/>
        <v>-5.0000000046566129E-2</v>
      </c>
    </row>
    <row r="1329" spans="1:56" x14ac:dyDescent="0.25">
      <c r="A1329">
        <v>2015</v>
      </c>
      <c r="B1329">
        <v>12</v>
      </c>
      <c r="C1329" t="s">
        <v>28</v>
      </c>
      <c r="D1329">
        <v>2</v>
      </c>
      <c r="E1329">
        <v>6</v>
      </c>
      <c r="F1329">
        <v>8</v>
      </c>
      <c r="G1329">
        <v>0</v>
      </c>
      <c r="H1329">
        <v>12</v>
      </c>
      <c r="I1329" t="s">
        <v>35</v>
      </c>
      <c r="J1329">
        <v>174</v>
      </c>
      <c r="K1329">
        <v>14105</v>
      </c>
      <c r="L1329">
        <v>1000</v>
      </c>
      <c r="M1329">
        <v>1</v>
      </c>
      <c r="N1329">
        <v>1</v>
      </c>
      <c r="O1329">
        <v>9</v>
      </c>
      <c r="P1329" t="str">
        <f t="shared" si="591"/>
        <v>0</v>
      </c>
      <c r="Q1329" t="s">
        <v>30</v>
      </c>
      <c r="R1329" s="2">
        <f t="shared" si="564"/>
        <v>1351454</v>
      </c>
      <c r="S1329" s="2">
        <f t="shared" si="565"/>
        <v>1351454</v>
      </c>
      <c r="T1329" s="2">
        <f t="shared" si="566"/>
        <v>0</v>
      </c>
      <c r="U1329" s="2">
        <v>0</v>
      </c>
      <c r="V1329" s="3">
        <f t="shared" si="567"/>
        <v>0</v>
      </c>
      <c r="W1329" s="5">
        <f t="shared" si="568"/>
        <v>0</v>
      </c>
      <c r="X1329" s="2">
        <v>130609</v>
      </c>
      <c r="Y1329" s="3">
        <f t="shared" si="569"/>
        <v>130609</v>
      </c>
      <c r="Z1329" s="5">
        <f t="shared" si="570"/>
        <v>0</v>
      </c>
      <c r="AA1329" s="2">
        <v>0</v>
      </c>
      <c r="AB1329" s="3">
        <f t="shared" si="571"/>
        <v>0</v>
      </c>
      <c r="AC1329" s="5">
        <f t="shared" si="572"/>
        <v>0</v>
      </c>
      <c r="AD1329" s="2">
        <v>0</v>
      </c>
      <c r="AE1329" s="3">
        <f t="shared" si="573"/>
        <v>0</v>
      </c>
      <c r="AF1329" s="5">
        <f t="shared" si="574"/>
        <v>0</v>
      </c>
      <c r="AG1329" s="2">
        <v>129938</v>
      </c>
      <c r="AH1329" s="3">
        <f t="shared" si="575"/>
        <v>129938</v>
      </c>
      <c r="AI1329" s="5">
        <f t="shared" si="576"/>
        <v>0</v>
      </c>
      <c r="AJ1329" s="2">
        <v>130010</v>
      </c>
      <c r="AK1329" s="3">
        <f t="shared" si="577"/>
        <v>130010</v>
      </c>
      <c r="AL1329" s="5">
        <f t="shared" si="578"/>
        <v>0</v>
      </c>
      <c r="AM1329" s="2">
        <v>0</v>
      </c>
      <c r="AN1329" s="3">
        <f t="shared" si="579"/>
        <v>0</v>
      </c>
      <c r="AO1329" s="5">
        <f t="shared" si="580"/>
        <v>0</v>
      </c>
      <c r="AP1329" s="2">
        <v>130999</v>
      </c>
      <c r="AQ1329" s="3">
        <f t="shared" si="581"/>
        <v>130999</v>
      </c>
      <c r="AR1329" s="5">
        <f t="shared" si="582"/>
        <v>0</v>
      </c>
      <c r="AS1329" s="2">
        <v>0</v>
      </c>
      <c r="AT1329" s="3">
        <f t="shared" si="583"/>
        <v>0</v>
      </c>
      <c r="AU1329" s="5">
        <f t="shared" si="584"/>
        <v>0</v>
      </c>
      <c r="AV1329" s="2">
        <v>130649</v>
      </c>
      <c r="AW1329" s="3">
        <f t="shared" si="585"/>
        <v>130649</v>
      </c>
      <c r="AX1329" s="5">
        <f t="shared" si="586"/>
        <v>0</v>
      </c>
      <c r="AY1329" s="2">
        <v>0</v>
      </c>
      <c r="AZ1329" s="3">
        <f t="shared" si="587"/>
        <v>0</v>
      </c>
      <c r="BA1329" s="5">
        <f t="shared" si="588"/>
        <v>0</v>
      </c>
      <c r="BB1329" s="2">
        <v>699249</v>
      </c>
      <c r="BC1329" s="3">
        <f t="shared" si="589"/>
        <v>699249</v>
      </c>
      <c r="BD1329" s="5">
        <f t="shared" si="590"/>
        <v>0</v>
      </c>
    </row>
    <row r="1330" spans="1:56" x14ac:dyDescent="0.25">
      <c r="A1330">
        <v>2015</v>
      </c>
      <c r="B1330">
        <v>12</v>
      </c>
      <c r="C1330" t="s">
        <v>28</v>
      </c>
      <c r="D1330">
        <v>2</v>
      </c>
      <c r="E1330">
        <v>6</v>
      </c>
      <c r="F1330">
        <v>8</v>
      </c>
      <c r="G1330">
        <v>0</v>
      </c>
      <c r="H1330">
        <v>12</v>
      </c>
      <c r="I1330" t="s">
        <v>35</v>
      </c>
      <c r="J1330">
        <v>174</v>
      </c>
      <c r="K1330">
        <v>14201</v>
      </c>
      <c r="L1330">
        <v>1000</v>
      </c>
      <c r="M1330">
        <v>1</v>
      </c>
      <c r="N1330">
        <v>1</v>
      </c>
      <c r="O1330">
        <v>9</v>
      </c>
      <c r="P1330" t="str">
        <f t="shared" si="591"/>
        <v>0</v>
      </c>
      <c r="Q1330" t="s">
        <v>30</v>
      </c>
      <c r="R1330" s="2">
        <f t="shared" si="564"/>
        <v>1451070</v>
      </c>
      <c r="S1330" s="2">
        <f t="shared" si="565"/>
        <v>1451070</v>
      </c>
      <c r="T1330" s="2">
        <f t="shared" si="566"/>
        <v>0</v>
      </c>
      <c r="U1330" s="2">
        <v>0</v>
      </c>
      <c r="V1330" s="3">
        <f t="shared" si="567"/>
        <v>0</v>
      </c>
      <c r="W1330" s="5">
        <f t="shared" si="568"/>
        <v>0</v>
      </c>
      <c r="X1330" s="2">
        <v>230074</v>
      </c>
      <c r="Y1330" s="3">
        <f t="shared" si="569"/>
        <v>230074</v>
      </c>
      <c r="Z1330" s="5">
        <f t="shared" si="570"/>
        <v>0</v>
      </c>
      <c r="AA1330" s="2">
        <v>0</v>
      </c>
      <c r="AB1330" s="3">
        <f t="shared" si="571"/>
        <v>0</v>
      </c>
      <c r="AC1330" s="5">
        <f t="shared" si="572"/>
        <v>0</v>
      </c>
      <c r="AD1330" s="2">
        <v>0</v>
      </c>
      <c r="AE1330" s="3">
        <f t="shared" si="573"/>
        <v>0</v>
      </c>
      <c r="AF1330" s="5">
        <f t="shared" si="574"/>
        <v>0</v>
      </c>
      <c r="AG1330" s="2">
        <v>231262</v>
      </c>
      <c r="AH1330" s="3">
        <f t="shared" si="575"/>
        <v>231262</v>
      </c>
      <c r="AI1330" s="5">
        <f t="shared" si="576"/>
        <v>0</v>
      </c>
      <c r="AJ1330" s="2">
        <v>231130</v>
      </c>
      <c r="AK1330" s="3">
        <f t="shared" si="577"/>
        <v>231130</v>
      </c>
      <c r="AL1330" s="5">
        <f t="shared" si="578"/>
        <v>0</v>
      </c>
      <c r="AM1330" s="2">
        <v>0</v>
      </c>
      <c r="AN1330" s="3">
        <f t="shared" si="579"/>
        <v>0</v>
      </c>
      <c r="AO1330" s="5">
        <f t="shared" si="580"/>
        <v>0</v>
      </c>
      <c r="AP1330" s="2">
        <v>231952</v>
      </c>
      <c r="AQ1330" s="3">
        <f t="shared" si="581"/>
        <v>231952</v>
      </c>
      <c r="AR1330" s="5">
        <f t="shared" si="582"/>
        <v>0</v>
      </c>
      <c r="AS1330" s="2">
        <v>0</v>
      </c>
      <c r="AT1330" s="3">
        <f t="shared" si="583"/>
        <v>0</v>
      </c>
      <c r="AU1330" s="5">
        <f t="shared" si="584"/>
        <v>0</v>
      </c>
      <c r="AV1330" s="2">
        <v>231844</v>
      </c>
      <c r="AW1330" s="3">
        <f t="shared" si="585"/>
        <v>231844</v>
      </c>
      <c r="AX1330" s="5">
        <f t="shared" si="586"/>
        <v>0</v>
      </c>
      <c r="AY1330" s="2">
        <v>0</v>
      </c>
      <c r="AZ1330" s="3">
        <f t="shared" si="587"/>
        <v>0</v>
      </c>
      <c r="BA1330" s="5">
        <f t="shared" si="588"/>
        <v>0</v>
      </c>
      <c r="BB1330" s="2">
        <v>294808</v>
      </c>
      <c r="BC1330" s="3">
        <f t="shared" si="589"/>
        <v>294808</v>
      </c>
      <c r="BD1330" s="5">
        <f t="shared" si="590"/>
        <v>0</v>
      </c>
    </row>
    <row r="1331" spans="1:56" x14ac:dyDescent="0.25">
      <c r="A1331">
        <v>2015</v>
      </c>
      <c r="B1331">
        <v>12</v>
      </c>
      <c r="C1331" t="s">
        <v>28</v>
      </c>
      <c r="D1331">
        <v>2</v>
      </c>
      <c r="E1331">
        <v>6</v>
      </c>
      <c r="F1331">
        <v>8</v>
      </c>
      <c r="G1331">
        <v>0</v>
      </c>
      <c r="H1331">
        <v>12</v>
      </c>
      <c r="I1331" t="s">
        <v>35</v>
      </c>
      <c r="J1331">
        <v>174</v>
      </c>
      <c r="K1331">
        <v>14301</v>
      </c>
      <c r="L1331">
        <v>1000</v>
      </c>
      <c r="M1331">
        <v>1</v>
      </c>
      <c r="N1331">
        <v>1</v>
      </c>
      <c r="O1331">
        <v>9</v>
      </c>
      <c r="P1331" t="str">
        <f t="shared" si="591"/>
        <v>0</v>
      </c>
      <c r="Q1331" t="s">
        <v>30</v>
      </c>
      <c r="R1331" s="2">
        <f t="shared" si="564"/>
        <v>580428</v>
      </c>
      <c r="S1331" s="2">
        <f t="shared" si="565"/>
        <v>580428</v>
      </c>
      <c r="T1331" s="2">
        <f t="shared" si="566"/>
        <v>0</v>
      </c>
      <c r="U1331" s="2">
        <v>0</v>
      </c>
      <c r="V1331" s="3">
        <f t="shared" si="567"/>
        <v>0</v>
      </c>
      <c r="W1331" s="5">
        <f t="shared" si="568"/>
        <v>0</v>
      </c>
      <c r="X1331" s="2">
        <v>92030</v>
      </c>
      <c r="Y1331" s="3">
        <f t="shared" si="569"/>
        <v>92030</v>
      </c>
      <c r="Z1331" s="5">
        <f t="shared" si="570"/>
        <v>0</v>
      </c>
      <c r="AA1331" s="2">
        <v>0</v>
      </c>
      <c r="AB1331" s="3">
        <f t="shared" si="571"/>
        <v>0</v>
      </c>
      <c r="AC1331" s="5">
        <f t="shared" si="572"/>
        <v>0</v>
      </c>
      <c r="AD1331" s="2">
        <v>0</v>
      </c>
      <c r="AE1331" s="3">
        <f t="shared" si="573"/>
        <v>0</v>
      </c>
      <c r="AF1331" s="5">
        <f t="shared" si="574"/>
        <v>0</v>
      </c>
      <c r="AG1331" s="2">
        <v>92505</v>
      </c>
      <c r="AH1331" s="3">
        <f t="shared" si="575"/>
        <v>92505</v>
      </c>
      <c r="AI1331" s="5">
        <f t="shared" si="576"/>
        <v>0</v>
      </c>
      <c r="AJ1331" s="2">
        <v>92452</v>
      </c>
      <c r="AK1331" s="3">
        <f t="shared" si="577"/>
        <v>92452</v>
      </c>
      <c r="AL1331" s="5">
        <f t="shared" si="578"/>
        <v>0</v>
      </c>
      <c r="AM1331" s="2">
        <v>0</v>
      </c>
      <c r="AN1331" s="3">
        <f t="shared" si="579"/>
        <v>0</v>
      </c>
      <c r="AO1331" s="5">
        <f t="shared" si="580"/>
        <v>0</v>
      </c>
      <c r="AP1331" s="2">
        <v>92781</v>
      </c>
      <c r="AQ1331" s="3">
        <f t="shared" si="581"/>
        <v>92781</v>
      </c>
      <c r="AR1331" s="5">
        <f t="shared" si="582"/>
        <v>0</v>
      </c>
      <c r="AS1331" s="2">
        <v>0</v>
      </c>
      <c r="AT1331" s="3">
        <f t="shared" si="583"/>
        <v>0</v>
      </c>
      <c r="AU1331" s="5">
        <f t="shared" si="584"/>
        <v>0</v>
      </c>
      <c r="AV1331" s="2">
        <v>92738</v>
      </c>
      <c r="AW1331" s="3">
        <f t="shared" si="585"/>
        <v>92738</v>
      </c>
      <c r="AX1331" s="5">
        <f t="shared" si="586"/>
        <v>0</v>
      </c>
      <c r="AY1331" s="2">
        <v>0</v>
      </c>
      <c r="AZ1331" s="3">
        <f t="shared" si="587"/>
        <v>0</v>
      </c>
      <c r="BA1331" s="5">
        <f t="shared" si="588"/>
        <v>0</v>
      </c>
      <c r="BB1331" s="2">
        <v>117922</v>
      </c>
      <c r="BC1331" s="3">
        <f t="shared" si="589"/>
        <v>117922</v>
      </c>
      <c r="BD1331" s="5">
        <f t="shared" si="590"/>
        <v>0</v>
      </c>
    </row>
    <row r="1332" spans="1:56" x14ac:dyDescent="0.25">
      <c r="A1332">
        <v>2015</v>
      </c>
      <c r="B1332">
        <v>12</v>
      </c>
      <c r="C1332" t="s">
        <v>28</v>
      </c>
      <c r="D1332">
        <v>2</v>
      </c>
      <c r="E1332">
        <v>6</v>
      </c>
      <c r="F1332">
        <v>8</v>
      </c>
      <c r="G1332">
        <v>0</v>
      </c>
      <c r="H1332">
        <v>12</v>
      </c>
      <c r="I1332" t="s">
        <v>35</v>
      </c>
      <c r="J1332">
        <v>174</v>
      </c>
      <c r="K1332">
        <v>14302</v>
      </c>
      <c r="L1332">
        <v>1000</v>
      </c>
      <c r="M1332">
        <v>1</v>
      </c>
      <c r="N1332">
        <v>1</v>
      </c>
      <c r="O1332">
        <v>9</v>
      </c>
      <c r="P1332" t="str">
        <f t="shared" si="591"/>
        <v>0</v>
      </c>
      <c r="Q1332" t="s">
        <v>30</v>
      </c>
      <c r="R1332" s="2">
        <f t="shared" si="564"/>
        <v>896875</v>
      </c>
      <c r="S1332" s="2">
        <f t="shared" si="565"/>
        <v>896875</v>
      </c>
      <c r="T1332" s="2">
        <f t="shared" si="566"/>
        <v>0</v>
      </c>
      <c r="U1332" s="2">
        <v>0</v>
      </c>
      <c r="V1332" s="3">
        <f t="shared" si="567"/>
        <v>0</v>
      </c>
      <c r="W1332" s="5">
        <f t="shared" si="568"/>
        <v>0</v>
      </c>
      <c r="X1332" s="2">
        <v>160705</v>
      </c>
      <c r="Y1332" s="3">
        <f t="shared" si="569"/>
        <v>160705</v>
      </c>
      <c r="Z1332" s="5">
        <f t="shared" si="570"/>
        <v>0</v>
      </c>
      <c r="AA1332" s="2">
        <v>0</v>
      </c>
      <c r="AB1332" s="3">
        <f t="shared" si="571"/>
        <v>0</v>
      </c>
      <c r="AC1332" s="5">
        <f t="shared" si="572"/>
        <v>0</v>
      </c>
      <c r="AD1332" s="2">
        <v>0</v>
      </c>
      <c r="AE1332" s="3">
        <f t="shared" si="573"/>
        <v>0</v>
      </c>
      <c r="AF1332" s="5">
        <f t="shared" si="574"/>
        <v>0</v>
      </c>
      <c r="AG1332" s="2">
        <v>161987</v>
      </c>
      <c r="AH1332" s="3">
        <f t="shared" si="575"/>
        <v>161987</v>
      </c>
      <c r="AI1332" s="5">
        <f t="shared" si="576"/>
        <v>0</v>
      </c>
      <c r="AJ1332" s="2">
        <v>160705</v>
      </c>
      <c r="AK1332" s="3">
        <f t="shared" si="577"/>
        <v>160705</v>
      </c>
      <c r="AL1332" s="5">
        <f t="shared" si="578"/>
        <v>0</v>
      </c>
      <c r="AM1332" s="2">
        <v>0</v>
      </c>
      <c r="AN1332" s="3">
        <f t="shared" si="579"/>
        <v>0</v>
      </c>
      <c r="AO1332" s="5">
        <f t="shared" si="580"/>
        <v>0</v>
      </c>
      <c r="AP1332" s="2">
        <v>164514</v>
      </c>
      <c r="AQ1332" s="3">
        <f t="shared" si="581"/>
        <v>164514</v>
      </c>
      <c r="AR1332" s="5">
        <f t="shared" si="582"/>
        <v>0</v>
      </c>
      <c r="AS1332" s="2">
        <v>0</v>
      </c>
      <c r="AT1332" s="3">
        <f t="shared" si="583"/>
        <v>0</v>
      </c>
      <c r="AU1332" s="5">
        <f t="shared" si="584"/>
        <v>0</v>
      </c>
      <c r="AV1332" s="2">
        <v>162133</v>
      </c>
      <c r="AW1332" s="3">
        <f t="shared" si="585"/>
        <v>162133</v>
      </c>
      <c r="AX1332" s="5">
        <f t="shared" si="586"/>
        <v>0</v>
      </c>
      <c r="AY1332" s="2">
        <v>0</v>
      </c>
      <c r="AZ1332" s="3">
        <f t="shared" si="587"/>
        <v>0</v>
      </c>
      <c r="BA1332" s="5">
        <f t="shared" si="588"/>
        <v>0</v>
      </c>
      <c r="BB1332" s="2">
        <v>86831</v>
      </c>
      <c r="BC1332" s="3">
        <f t="shared" si="589"/>
        <v>86831</v>
      </c>
      <c r="BD1332" s="5">
        <f t="shared" si="590"/>
        <v>0</v>
      </c>
    </row>
    <row r="1333" spans="1:56" x14ac:dyDescent="0.25">
      <c r="A1333">
        <v>2015</v>
      </c>
      <c r="B1333">
        <v>12</v>
      </c>
      <c r="C1333" t="s">
        <v>28</v>
      </c>
      <c r="D1333">
        <v>2</v>
      </c>
      <c r="E1333">
        <v>6</v>
      </c>
      <c r="F1333">
        <v>8</v>
      </c>
      <c r="G1333">
        <v>0</v>
      </c>
      <c r="H1333">
        <v>12</v>
      </c>
      <c r="I1333" t="s">
        <v>35</v>
      </c>
      <c r="J1333">
        <v>174</v>
      </c>
      <c r="K1333">
        <v>14401</v>
      </c>
      <c r="L1333">
        <v>1000</v>
      </c>
      <c r="M1333">
        <v>1</v>
      </c>
      <c r="N1333">
        <v>1</v>
      </c>
      <c r="O1333">
        <v>9</v>
      </c>
      <c r="P1333" t="str">
        <f t="shared" si="591"/>
        <v>0</v>
      </c>
      <c r="Q1333" t="s">
        <v>30</v>
      </c>
      <c r="R1333" s="2">
        <f t="shared" si="564"/>
        <v>349508</v>
      </c>
      <c r="S1333" s="2">
        <f t="shared" si="565"/>
        <v>349508</v>
      </c>
      <c r="T1333" s="2">
        <f t="shared" si="566"/>
        <v>0</v>
      </c>
      <c r="U1333" s="2">
        <v>97457</v>
      </c>
      <c r="V1333" s="3">
        <f t="shared" si="567"/>
        <v>97457</v>
      </c>
      <c r="W1333" s="5">
        <f t="shared" si="568"/>
        <v>0</v>
      </c>
      <c r="X1333" s="2">
        <v>0</v>
      </c>
      <c r="Y1333" s="3">
        <f t="shared" si="569"/>
        <v>0</v>
      </c>
      <c r="Z1333" s="5">
        <f t="shared" si="570"/>
        <v>0</v>
      </c>
      <c r="AA1333" s="2">
        <v>0</v>
      </c>
      <c r="AB1333" s="3">
        <f t="shared" si="571"/>
        <v>0</v>
      </c>
      <c r="AC1333" s="5">
        <f t="shared" si="572"/>
        <v>0</v>
      </c>
      <c r="AD1333" s="2">
        <v>89771</v>
      </c>
      <c r="AE1333" s="3">
        <f t="shared" si="573"/>
        <v>89771</v>
      </c>
      <c r="AF1333" s="5">
        <f t="shared" si="574"/>
        <v>0</v>
      </c>
      <c r="AG1333" s="2">
        <v>0</v>
      </c>
      <c r="AH1333" s="3">
        <f t="shared" si="575"/>
        <v>0</v>
      </c>
      <c r="AI1333" s="5">
        <f t="shared" si="576"/>
        <v>0</v>
      </c>
      <c r="AJ1333" s="2">
        <v>0</v>
      </c>
      <c r="AK1333" s="3">
        <f t="shared" si="577"/>
        <v>0</v>
      </c>
      <c r="AL1333" s="5">
        <f t="shared" si="578"/>
        <v>0</v>
      </c>
      <c r="AM1333" s="2">
        <v>90062</v>
      </c>
      <c r="AN1333" s="3">
        <f t="shared" si="579"/>
        <v>90062</v>
      </c>
      <c r="AO1333" s="5">
        <f t="shared" si="580"/>
        <v>0</v>
      </c>
      <c r="AP1333" s="2">
        <v>0</v>
      </c>
      <c r="AQ1333" s="3">
        <f t="shared" si="581"/>
        <v>0</v>
      </c>
      <c r="AR1333" s="5">
        <f t="shared" si="582"/>
        <v>0</v>
      </c>
      <c r="AS1333" s="2">
        <v>0</v>
      </c>
      <c r="AT1333" s="3">
        <f t="shared" si="583"/>
        <v>0</v>
      </c>
      <c r="AU1333" s="5">
        <f t="shared" si="584"/>
        <v>0</v>
      </c>
      <c r="AV1333" s="2">
        <v>72218</v>
      </c>
      <c r="AW1333" s="3">
        <f t="shared" si="585"/>
        <v>72218</v>
      </c>
      <c r="AX1333" s="5">
        <f t="shared" si="586"/>
        <v>0</v>
      </c>
      <c r="AY1333" s="2">
        <v>0</v>
      </c>
      <c r="AZ1333" s="3">
        <f t="shared" si="587"/>
        <v>0</v>
      </c>
      <c r="BA1333" s="5">
        <f t="shared" si="588"/>
        <v>0</v>
      </c>
      <c r="BB1333" s="2">
        <v>0</v>
      </c>
      <c r="BC1333" s="3">
        <f t="shared" si="589"/>
        <v>0</v>
      </c>
      <c r="BD1333" s="5">
        <f t="shared" si="590"/>
        <v>0</v>
      </c>
    </row>
    <row r="1334" spans="1:56" x14ac:dyDescent="0.25">
      <c r="A1334">
        <v>2015</v>
      </c>
      <c r="B1334">
        <v>12</v>
      </c>
      <c r="C1334" t="s">
        <v>28</v>
      </c>
      <c r="D1334">
        <v>2</v>
      </c>
      <c r="E1334">
        <v>6</v>
      </c>
      <c r="F1334">
        <v>8</v>
      </c>
      <c r="G1334">
        <v>0</v>
      </c>
      <c r="H1334">
        <v>12</v>
      </c>
      <c r="I1334" t="s">
        <v>35</v>
      </c>
      <c r="J1334">
        <v>174</v>
      </c>
      <c r="K1334">
        <v>14403</v>
      </c>
      <c r="L1334">
        <v>1000</v>
      </c>
      <c r="M1334">
        <v>1</v>
      </c>
      <c r="N1334">
        <v>1</v>
      </c>
      <c r="O1334">
        <v>9</v>
      </c>
      <c r="P1334" t="str">
        <f t="shared" si="591"/>
        <v>0</v>
      </c>
      <c r="Q1334" t="s">
        <v>30</v>
      </c>
      <c r="R1334" s="2">
        <f t="shared" si="564"/>
        <v>12621</v>
      </c>
      <c r="S1334" s="2">
        <f t="shared" si="565"/>
        <v>12621</v>
      </c>
      <c r="T1334" s="2">
        <f t="shared" si="566"/>
        <v>0</v>
      </c>
      <c r="U1334" s="2">
        <v>3594</v>
      </c>
      <c r="V1334" s="3">
        <f t="shared" si="567"/>
        <v>3594</v>
      </c>
      <c r="W1334" s="5">
        <f t="shared" si="568"/>
        <v>0</v>
      </c>
      <c r="X1334" s="2">
        <v>0</v>
      </c>
      <c r="Y1334" s="3">
        <f t="shared" si="569"/>
        <v>0</v>
      </c>
      <c r="Z1334" s="5">
        <f t="shared" si="570"/>
        <v>0</v>
      </c>
      <c r="AA1334" s="2">
        <v>0</v>
      </c>
      <c r="AB1334" s="3">
        <f t="shared" si="571"/>
        <v>0</v>
      </c>
      <c r="AC1334" s="5">
        <f t="shared" si="572"/>
        <v>0</v>
      </c>
      <c r="AD1334" s="2">
        <v>3432</v>
      </c>
      <c r="AE1334" s="3">
        <f t="shared" si="573"/>
        <v>3432</v>
      </c>
      <c r="AF1334" s="5">
        <f t="shared" si="574"/>
        <v>0</v>
      </c>
      <c r="AG1334" s="2">
        <v>0</v>
      </c>
      <c r="AH1334" s="3">
        <f t="shared" si="575"/>
        <v>0</v>
      </c>
      <c r="AI1334" s="5">
        <f t="shared" si="576"/>
        <v>0</v>
      </c>
      <c r="AJ1334" s="2">
        <v>0</v>
      </c>
      <c r="AK1334" s="3">
        <f t="shared" si="577"/>
        <v>0</v>
      </c>
      <c r="AL1334" s="5">
        <f t="shared" si="578"/>
        <v>0</v>
      </c>
      <c r="AM1334" s="2">
        <v>3484</v>
      </c>
      <c r="AN1334" s="3">
        <f t="shared" si="579"/>
        <v>3484</v>
      </c>
      <c r="AO1334" s="5">
        <f t="shared" si="580"/>
        <v>0</v>
      </c>
      <c r="AP1334" s="2">
        <v>0</v>
      </c>
      <c r="AQ1334" s="3">
        <f t="shared" si="581"/>
        <v>0</v>
      </c>
      <c r="AR1334" s="5">
        <f t="shared" si="582"/>
        <v>0</v>
      </c>
      <c r="AS1334" s="2">
        <v>0</v>
      </c>
      <c r="AT1334" s="3">
        <f t="shared" si="583"/>
        <v>0</v>
      </c>
      <c r="AU1334" s="5">
        <f t="shared" si="584"/>
        <v>0</v>
      </c>
      <c r="AV1334" s="2">
        <v>2111</v>
      </c>
      <c r="AW1334" s="3">
        <f t="shared" si="585"/>
        <v>2111</v>
      </c>
      <c r="AX1334" s="5">
        <f t="shared" si="586"/>
        <v>0</v>
      </c>
      <c r="AY1334" s="2">
        <v>0</v>
      </c>
      <c r="AZ1334" s="3">
        <f t="shared" si="587"/>
        <v>0</v>
      </c>
      <c r="BA1334" s="5">
        <f t="shared" si="588"/>
        <v>0</v>
      </c>
      <c r="BB1334" s="2">
        <v>0</v>
      </c>
      <c r="BC1334" s="3">
        <f t="shared" si="589"/>
        <v>0</v>
      </c>
      <c r="BD1334" s="5">
        <f t="shared" si="590"/>
        <v>0</v>
      </c>
    </row>
    <row r="1335" spans="1:56" x14ac:dyDescent="0.25">
      <c r="A1335">
        <v>2015</v>
      </c>
      <c r="B1335">
        <v>12</v>
      </c>
      <c r="C1335" t="s">
        <v>28</v>
      </c>
      <c r="D1335">
        <v>2</v>
      </c>
      <c r="E1335">
        <v>6</v>
      </c>
      <c r="F1335">
        <v>8</v>
      </c>
      <c r="G1335">
        <v>0</v>
      </c>
      <c r="H1335">
        <v>12</v>
      </c>
      <c r="I1335" t="s">
        <v>35</v>
      </c>
      <c r="J1335">
        <v>174</v>
      </c>
      <c r="K1335">
        <v>14404</v>
      </c>
      <c r="L1335">
        <v>1000</v>
      </c>
      <c r="M1335">
        <v>1</v>
      </c>
      <c r="N1335">
        <v>1</v>
      </c>
      <c r="O1335">
        <v>9</v>
      </c>
      <c r="P1335" t="str">
        <f t="shared" si="591"/>
        <v>0</v>
      </c>
      <c r="Q1335" t="s">
        <v>30</v>
      </c>
      <c r="R1335" s="2">
        <f t="shared" si="564"/>
        <v>139140</v>
      </c>
      <c r="S1335" s="2">
        <f t="shared" si="565"/>
        <v>139141</v>
      </c>
      <c r="T1335" s="2">
        <f t="shared" si="566"/>
        <v>-1</v>
      </c>
      <c r="U1335" s="2">
        <v>2596.71</v>
      </c>
      <c r="V1335" s="3">
        <f t="shared" si="567"/>
        <v>2597</v>
      </c>
      <c r="W1335" s="5">
        <f t="shared" si="568"/>
        <v>-0.28999999999996362</v>
      </c>
      <c r="X1335" s="2">
        <v>10123</v>
      </c>
      <c r="Y1335" s="3">
        <f t="shared" si="569"/>
        <v>10123</v>
      </c>
      <c r="Z1335" s="5">
        <f t="shared" si="570"/>
        <v>0</v>
      </c>
      <c r="AA1335" s="2">
        <v>2602.71</v>
      </c>
      <c r="AB1335" s="3">
        <f t="shared" si="571"/>
        <v>2603</v>
      </c>
      <c r="AC1335" s="5">
        <f t="shared" si="572"/>
        <v>-0.28999999999996362</v>
      </c>
      <c r="AD1335" s="2">
        <v>10161</v>
      </c>
      <c r="AE1335" s="3">
        <f t="shared" si="573"/>
        <v>10161</v>
      </c>
      <c r="AF1335" s="5">
        <f t="shared" si="574"/>
        <v>0</v>
      </c>
      <c r="AG1335" s="2">
        <v>10272</v>
      </c>
      <c r="AH1335" s="3">
        <f t="shared" si="575"/>
        <v>10272</v>
      </c>
      <c r="AI1335" s="5">
        <f t="shared" si="576"/>
        <v>0</v>
      </c>
      <c r="AJ1335" s="2">
        <v>10376</v>
      </c>
      <c r="AK1335" s="3">
        <f t="shared" si="577"/>
        <v>10376</v>
      </c>
      <c r="AL1335" s="5">
        <f t="shared" si="578"/>
        <v>0</v>
      </c>
      <c r="AM1335" s="2">
        <v>10220</v>
      </c>
      <c r="AN1335" s="3">
        <f t="shared" si="579"/>
        <v>10220</v>
      </c>
      <c r="AO1335" s="5">
        <f t="shared" si="580"/>
        <v>0</v>
      </c>
      <c r="AP1335" s="2">
        <v>10382</v>
      </c>
      <c r="AQ1335" s="3">
        <f t="shared" si="581"/>
        <v>10382</v>
      </c>
      <c r="AR1335" s="5">
        <f t="shared" si="582"/>
        <v>0</v>
      </c>
      <c r="AS1335" s="2">
        <v>10436</v>
      </c>
      <c r="AT1335" s="3">
        <f t="shared" si="583"/>
        <v>10436</v>
      </c>
      <c r="AU1335" s="5">
        <f t="shared" si="584"/>
        <v>0</v>
      </c>
      <c r="AV1335" s="2">
        <v>10427</v>
      </c>
      <c r="AW1335" s="3">
        <f t="shared" si="585"/>
        <v>10427</v>
      </c>
      <c r="AX1335" s="5">
        <f t="shared" si="586"/>
        <v>0</v>
      </c>
      <c r="AY1335" s="2">
        <v>10427</v>
      </c>
      <c r="AZ1335" s="3">
        <f t="shared" si="587"/>
        <v>10427</v>
      </c>
      <c r="BA1335" s="5">
        <f t="shared" si="588"/>
        <v>0</v>
      </c>
      <c r="BB1335" s="2">
        <v>41116.58</v>
      </c>
      <c r="BC1335" s="3">
        <f t="shared" si="589"/>
        <v>41117</v>
      </c>
      <c r="BD1335" s="5">
        <f t="shared" si="590"/>
        <v>-0.41999999999825377</v>
      </c>
    </row>
    <row r="1336" spans="1:56" x14ac:dyDescent="0.25">
      <c r="A1336">
        <v>2015</v>
      </c>
      <c r="B1336">
        <v>12</v>
      </c>
      <c r="C1336" t="s">
        <v>28</v>
      </c>
      <c r="D1336">
        <v>2</v>
      </c>
      <c r="E1336">
        <v>6</v>
      </c>
      <c r="F1336">
        <v>8</v>
      </c>
      <c r="G1336">
        <v>0</v>
      </c>
      <c r="H1336">
        <v>12</v>
      </c>
      <c r="I1336" t="s">
        <v>35</v>
      </c>
      <c r="J1336">
        <v>174</v>
      </c>
      <c r="K1336">
        <v>14405</v>
      </c>
      <c r="L1336">
        <v>1000</v>
      </c>
      <c r="M1336">
        <v>1</v>
      </c>
      <c r="N1336">
        <v>1</v>
      </c>
      <c r="O1336">
        <v>9</v>
      </c>
      <c r="P1336" t="str">
        <f t="shared" si="591"/>
        <v>0</v>
      </c>
      <c r="Q1336" t="s">
        <v>30</v>
      </c>
      <c r="R1336" s="2">
        <f t="shared" si="564"/>
        <v>74110</v>
      </c>
      <c r="S1336" s="2">
        <f t="shared" si="565"/>
        <v>74110</v>
      </c>
      <c r="T1336" s="2">
        <f t="shared" si="566"/>
        <v>0</v>
      </c>
      <c r="U1336" s="2">
        <v>6205</v>
      </c>
      <c r="V1336" s="3">
        <f t="shared" si="567"/>
        <v>6205</v>
      </c>
      <c r="W1336" s="5">
        <f t="shared" si="568"/>
        <v>0</v>
      </c>
      <c r="X1336" s="2">
        <v>6205</v>
      </c>
      <c r="Y1336" s="3">
        <f t="shared" si="569"/>
        <v>6205</v>
      </c>
      <c r="Z1336" s="5">
        <f t="shared" si="570"/>
        <v>0</v>
      </c>
      <c r="AA1336" s="2">
        <v>6205</v>
      </c>
      <c r="AB1336" s="3">
        <f t="shared" si="571"/>
        <v>6205</v>
      </c>
      <c r="AC1336" s="5">
        <f t="shared" si="572"/>
        <v>0</v>
      </c>
      <c r="AD1336" s="2">
        <v>5601.73</v>
      </c>
      <c r="AE1336" s="3">
        <f t="shared" si="573"/>
        <v>5602</v>
      </c>
      <c r="AF1336" s="5">
        <f t="shared" si="574"/>
        <v>-0.27000000000043656</v>
      </c>
      <c r="AG1336" s="2">
        <v>6808.27</v>
      </c>
      <c r="AH1336" s="3">
        <f t="shared" si="575"/>
        <v>6808</v>
      </c>
      <c r="AI1336" s="5">
        <f t="shared" si="576"/>
        <v>0.27000000000043656</v>
      </c>
      <c r="AJ1336" s="2">
        <v>6205</v>
      </c>
      <c r="AK1336" s="3">
        <f t="shared" si="577"/>
        <v>6205</v>
      </c>
      <c r="AL1336" s="5">
        <f t="shared" si="578"/>
        <v>0</v>
      </c>
      <c r="AM1336" s="2">
        <v>6205</v>
      </c>
      <c r="AN1336" s="3">
        <f t="shared" si="579"/>
        <v>6205</v>
      </c>
      <c r="AO1336" s="5">
        <f t="shared" si="580"/>
        <v>0</v>
      </c>
      <c r="AP1336" s="2">
        <v>6205</v>
      </c>
      <c r="AQ1336" s="3">
        <f t="shared" si="581"/>
        <v>6205</v>
      </c>
      <c r="AR1336" s="5">
        <f t="shared" si="582"/>
        <v>0</v>
      </c>
      <c r="AS1336" s="2">
        <v>6205</v>
      </c>
      <c r="AT1336" s="3">
        <f t="shared" si="583"/>
        <v>6205</v>
      </c>
      <c r="AU1336" s="5">
        <f t="shared" si="584"/>
        <v>0</v>
      </c>
      <c r="AV1336" s="2">
        <v>6205</v>
      </c>
      <c r="AW1336" s="3">
        <f t="shared" si="585"/>
        <v>6205</v>
      </c>
      <c r="AX1336" s="5">
        <f t="shared" si="586"/>
        <v>0</v>
      </c>
      <c r="AY1336" s="2">
        <v>6205</v>
      </c>
      <c r="AZ1336" s="3">
        <f t="shared" si="587"/>
        <v>6205</v>
      </c>
      <c r="BA1336" s="5">
        <f t="shared" si="588"/>
        <v>0</v>
      </c>
      <c r="BB1336" s="2">
        <v>5855</v>
      </c>
      <c r="BC1336" s="3">
        <f t="shared" si="589"/>
        <v>5855</v>
      </c>
      <c r="BD1336" s="5">
        <f t="shared" si="590"/>
        <v>0</v>
      </c>
    </row>
    <row r="1337" spans="1:56" x14ac:dyDescent="0.25">
      <c r="A1337">
        <v>2015</v>
      </c>
      <c r="B1337">
        <v>12</v>
      </c>
      <c r="C1337" t="s">
        <v>28</v>
      </c>
      <c r="D1337">
        <v>2</v>
      </c>
      <c r="E1337">
        <v>6</v>
      </c>
      <c r="F1337">
        <v>8</v>
      </c>
      <c r="G1337">
        <v>0</v>
      </c>
      <c r="H1337">
        <v>12</v>
      </c>
      <c r="I1337" t="s">
        <v>35</v>
      </c>
      <c r="J1337">
        <v>174</v>
      </c>
      <c r="K1337">
        <v>14406</v>
      </c>
      <c r="L1337">
        <v>1000</v>
      </c>
      <c r="M1337">
        <v>1</v>
      </c>
      <c r="N1337">
        <v>1</v>
      </c>
      <c r="O1337">
        <v>9</v>
      </c>
      <c r="P1337" t="str">
        <f t="shared" si="591"/>
        <v>0</v>
      </c>
      <c r="Q1337" t="s">
        <v>30</v>
      </c>
      <c r="R1337" s="2">
        <f t="shared" si="564"/>
        <v>64715</v>
      </c>
      <c r="S1337" s="2">
        <f t="shared" si="565"/>
        <v>64715</v>
      </c>
      <c r="T1337" s="2">
        <f t="shared" si="566"/>
        <v>0</v>
      </c>
      <c r="U1337" s="2">
        <v>0</v>
      </c>
      <c r="V1337" s="3">
        <f t="shared" si="567"/>
        <v>0</v>
      </c>
      <c r="W1337" s="5">
        <f t="shared" si="568"/>
        <v>0</v>
      </c>
      <c r="X1337" s="2">
        <v>2978</v>
      </c>
      <c r="Y1337" s="3">
        <f t="shared" si="569"/>
        <v>2978</v>
      </c>
      <c r="Z1337" s="5">
        <f t="shared" si="570"/>
        <v>0</v>
      </c>
      <c r="AA1337" s="2">
        <v>0</v>
      </c>
      <c r="AB1337" s="3">
        <f t="shared" si="571"/>
        <v>0</v>
      </c>
      <c r="AC1337" s="5">
        <f t="shared" si="572"/>
        <v>0</v>
      </c>
      <c r="AD1337" s="2">
        <v>11758.68</v>
      </c>
      <c r="AE1337" s="3">
        <f t="shared" si="573"/>
        <v>11759</v>
      </c>
      <c r="AF1337" s="5">
        <f t="shared" si="574"/>
        <v>-0.31999999999970896</v>
      </c>
      <c r="AG1337" s="2">
        <v>0</v>
      </c>
      <c r="AH1337" s="3">
        <f t="shared" si="575"/>
        <v>0</v>
      </c>
      <c r="AI1337" s="5">
        <f t="shared" si="576"/>
        <v>0</v>
      </c>
      <c r="AJ1337" s="2">
        <v>1685</v>
      </c>
      <c r="AK1337" s="3">
        <f t="shared" si="577"/>
        <v>1685</v>
      </c>
      <c r="AL1337" s="5">
        <f t="shared" si="578"/>
        <v>0</v>
      </c>
      <c r="AM1337" s="2">
        <v>5443.26</v>
      </c>
      <c r="AN1337" s="3">
        <f t="shared" si="579"/>
        <v>5443</v>
      </c>
      <c r="AO1337" s="5">
        <f t="shared" si="580"/>
        <v>0.26000000000021828</v>
      </c>
      <c r="AP1337" s="2">
        <v>923</v>
      </c>
      <c r="AQ1337" s="3">
        <f t="shared" si="581"/>
        <v>923</v>
      </c>
      <c r="AR1337" s="5">
        <f t="shared" si="582"/>
        <v>0</v>
      </c>
      <c r="AS1337" s="2">
        <v>923</v>
      </c>
      <c r="AT1337" s="3">
        <f t="shared" si="583"/>
        <v>923</v>
      </c>
      <c r="AU1337" s="5">
        <f t="shared" si="584"/>
        <v>0</v>
      </c>
      <c r="AV1337" s="2">
        <v>6878</v>
      </c>
      <c r="AW1337" s="3">
        <f t="shared" si="585"/>
        <v>6878</v>
      </c>
      <c r="AX1337" s="5">
        <f t="shared" si="586"/>
        <v>0</v>
      </c>
      <c r="AY1337" s="2">
        <v>923</v>
      </c>
      <c r="AZ1337" s="3">
        <f t="shared" si="587"/>
        <v>923</v>
      </c>
      <c r="BA1337" s="5">
        <f t="shared" si="588"/>
        <v>0</v>
      </c>
      <c r="BB1337" s="2">
        <v>33203.06</v>
      </c>
      <c r="BC1337" s="3">
        <f t="shared" si="589"/>
        <v>33203</v>
      </c>
      <c r="BD1337" s="5">
        <f t="shared" si="590"/>
        <v>5.9999999997671694E-2</v>
      </c>
    </row>
    <row r="1338" spans="1:56" x14ac:dyDescent="0.25">
      <c r="A1338">
        <v>2015</v>
      </c>
      <c r="B1338">
        <v>12</v>
      </c>
      <c r="C1338" t="s">
        <v>28</v>
      </c>
      <c r="D1338">
        <v>2</v>
      </c>
      <c r="E1338">
        <v>6</v>
      </c>
      <c r="F1338">
        <v>8</v>
      </c>
      <c r="G1338">
        <v>0</v>
      </c>
      <c r="H1338">
        <v>12</v>
      </c>
      <c r="I1338" t="s">
        <v>35</v>
      </c>
      <c r="J1338">
        <v>174</v>
      </c>
      <c r="K1338">
        <v>15401</v>
      </c>
      <c r="L1338">
        <v>1000</v>
      </c>
      <c r="M1338">
        <v>1</v>
      </c>
      <c r="N1338">
        <v>1</v>
      </c>
      <c r="O1338">
        <v>9</v>
      </c>
      <c r="P1338" t="str">
        <f t="shared" si="591"/>
        <v>0</v>
      </c>
      <c r="Q1338" t="s">
        <v>30</v>
      </c>
      <c r="R1338" s="2">
        <f t="shared" si="564"/>
        <v>1662497</v>
      </c>
      <c r="S1338" s="2">
        <f t="shared" si="565"/>
        <v>1662497</v>
      </c>
      <c r="T1338" s="2">
        <f t="shared" si="566"/>
        <v>0</v>
      </c>
      <c r="U1338" s="2">
        <v>212948.8</v>
      </c>
      <c r="V1338" s="3">
        <f t="shared" si="567"/>
        <v>212949</v>
      </c>
      <c r="W1338" s="5">
        <f t="shared" si="568"/>
        <v>-0.20000000001164153</v>
      </c>
      <c r="X1338" s="2">
        <v>7033.2</v>
      </c>
      <c r="Y1338" s="3">
        <f t="shared" si="569"/>
        <v>7033</v>
      </c>
      <c r="Z1338" s="5">
        <f t="shared" si="570"/>
        <v>0.1999999999998181</v>
      </c>
      <c r="AA1338" s="2">
        <v>972</v>
      </c>
      <c r="AB1338" s="3">
        <f t="shared" si="571"/>
        <v>972</v>
      </c>
      <c r="AC1338" s="5">
        <f t="shared" si="572"/>
        <v>0</v>
      </c>
      <c r="AD1338" s="2">
        <v>285</v>
      </c>
      <c r="AE1338" s="3">
        <f t="shared" si="573"/>
        <v>285</v>
      </c>
      <c r="AF1338" s="5">
        <f t="shared" si="574"/>
        <v>0</v>
      </c>
      <c r="AG1338" s="2">
        <v>115430.41</v>
      </c>
      <c r="AH1338" s="3">
        <f t="shared" si="575"/>
        <v>115430</v>
      </c>
      <c r="AI1338" s="5">
        <f t="shared" si="576"/>
        <v>0.41000000000349246</v>
      </c>
      <c r="AJ1338" s="2">
        <v>53928</v>
      </c>
      <c r="AK1338" s="3">
        <f t="shared" si="577"/>
        <v>53928</v>
      </c>
      <c r="AL1338" s="5">
        <f t="shared" si="578"/>
        <v>0</v>
      </c>
      <c r="AM1338" s="2">
        <v>117995</v>
      </c>
      <c r="AN1338" s="3">
        <f t="shared" si="579"/>
        <v>117995</v>
      </c>
      <c r="AO1338" s="5">
        <f t="shared" si="580"/>
        <v>0</v>
      </c>
      <c r="AP1338" s="2">
        <v>56144</v>
      </c>
      <c r="AQ1338" s="3">
        <f t="shared" si="581"/>
        <v>56144</v>
      </c>
      <c r="AR1338" s="5">
        <f t="shared" si="582"/>
        <v>0</v>
      </c>
      <c r="AS1338" s="2">
        <v>54268</v>
      </c>
      <c r="AT1338" s="3">
        <f t="shared" si="583"/>
        <v>54268</v>
      </c>
      <c r="AU1338" s="5">
        <f t="shared" si="584"/>
        <v>0</v>
      </c>
      <c r="AV1338" s="2">
        <v>55187</v>
      </c>
      <c r="AW1338" s="3">
        <f t="shared" si="585"/>
        <v>55187</v>
      </c>
      <c r="AX1338" s="5">
        <f t="shared" si="586"/>
        <v>0</v>
      </c>
      <c r="AY1338" s="2">
        <v>53452</v>
      </c>
      <c r="AZ1338" s="3">
        <f t="shared" si="587"/>
        <v>53452</v>
      </c>
      <c r="BA1338" s="5">
        <f t="shared" si="588"/>
        <v>0</v>
      </c>
      <c r="BB1338" s="2">
        <v>934853.59</v>
      </c>
      <c r="BC1338" s="3">
        <f t="shared" si="589"/>
        <v>934854</v>
      </c>
      <c r="BD1338" s="5">
        <f t="shared" si="590"/>
        <v>-0.41000000003259629</v>
      </c>
    </row>
    <row r="1339" spans="1:56" x14ac:dyDescent="0.25">
      <c r="A1339">
        <v>2015</v>
      </c>
      <c r="B1339">
        <v>12</v>
      </c>
      <c r="C1339" t="s">
        <v>28</v>
      </c>
      <c r="D1339">
        <v>2</v>
      </c>
      <c r="E1339">
        <v>6</v>
      </c>
      <c r="F1339">
        <v>8</v>
      </c>
      <c r="G1339">
        <v>0</v>
      </c>
      <c r="H1339">
        <v>12</v>
      </c>
      <c r="I1339" t="s">
        <v>35</v>
      </c>
      <c r="J1339">
        <v>174</v>
      </c>
      <c r="K1339">
        <v>15402</v>
      </c>
      <c r="L1339">
        <v>1000</v>
      </c>
      <c r="M1339">
        <v>1</v>
      </c>
      <c r="N1339">
        <v>1</v>
      </c>
      <c r="O1339">
        <v>9</v>
      </c>
      <c r="P1339" t="str">
        <f t="shared" si="591"/>
        <v>0</v>
      </c>
      <c r="Q1339" t="s">
        <v>30</v>
      </c>
      <c r="R1339" s="2">
        <f t="shared" si="564"/>
        <v>851089</v>
      </c>
      <c r="S1339" s="2">
        <f t="shared" si="565"/>
        <v>851089</v>
      </c>
      <c r="T1339" s="2">
        <f t="shared" si="566"/>
        <v>0</v>
      </c>
      <c r="U1339" s="2">
        <v>68922</v>
      </c>
      <c r="V1339" s="3">
        <f t="shared" si="567"/>
        <v>68922</v>
      </c>
      <c r="W1339" s="5">
        <f t="shared" si="568"/>
        <v>0</v>
      </c>
      <c r="X1339" s="2">
        <v>68896</v>
      </c>
      <c r="Y1339" s="3">
        <f t="shared" si="569"/>
        <v>68896</v>
      </c>
      <c r="Z1339" s="5">
        <f t="shared" si="570"/>
        <v>0</v>
      </c>
      <c r="AA1339" s="2">
        <v>68905</v>
      </c>
      <c r="AB1339" s="3">
        <f t="shared" si="571"/>
        <v>68905</v>
      </c>
      <c r="AC1339" s="5">
        <f t="shared" si="572"/>
        <v>0</v>
      </c>
      <c r="AD1339" s="2">
        <v>70029</v>
      </c>
      <c r="AE1339" s="3">
        <f t="shared" si="573"/>
        <v>70029</v>
      </c>
      <c r="AF1339" s="5">
        <f t="shared" si="574"/>
        <v>0</v>
      </c>
      <c r="AG1339" s="2">
        <v>70086</v>
      </c>
      <c r="AH1339" s="3">
        <f t="shared" si="575"/>
        <v>70086</v>
      </c>
      <c r="AI1339" s="5">
        <f t="shared" si="576"/>
        <v>0</v>
      </c>
      <c r="AJ1339" s="2">
        <v>69381</v>
      </c>
      <c r="AK1339" s="3">
        <f t="shared" si="577"/>
        <v>69381</v>
      </c>
      <c r="AL1339" s="5">
        <f t="shared" si="578"/>
        <v>0</v>
      </c>
      <c r="AM1339" s="2">
        <v>69903</v>
      </c>
      <c r="AN1339" s="3">
        <f t="shared" si="579"/>
        <v>69903</v>
      </c>
      <c r="AO1339" s="5">
        <f t="shared" si="580"/>
        <v>0</v>
      </c>
      <c r="AP1339" s="2">
        <v>69721</v>
      </c>
      <c r="AQ1339" s="3">
        <f t="shared" si="581"/>
        <v>69721</v>
      </c>
      <c r="AR1339" s="5">
        <f t="shared" si="582"/>
        <v>0</v>
      </c>
      <c r="AS1339" s="2">
        <v>69986</v>
      </c>
      <c r="AT1339" s="3">
        <f t="shared" si="583"/>
        <v>69986</v>
      </c>
      <c r="AU1339" s="5">
        <f t="shared" si="584"/>
        <v>0</v>
      </c>
      <c r="AV1339" s="2">
        <v>69983</v>
      </c>
      <c r="AW1339" s="3">
        <f t="shared" si="585"/>
        <v>69983</v>
      </c>
      <c r="AX1339" s="5">
        <f t="shared" si="586"/>
        <v>0</v>
      </c>
      <c r="AY1339" s="2">
        <v>69936</v>
      </c>
      <c r="AZ1339" s="3">
        <f t="shared" si="587"/>
        <v>69936</v>
      </c>
      <c r="BA1339" s="5">
        <f t="shared" si="588"/>
        <v>0</v>
      </c>
      <c r="BB1339" s="2">
        <v>85341</v>
      </c>
      <c r="BC1339" s="3">
        <f t="shared" si="589"/>
        <v>85341</v>
      </c>
      <c r="BD1339" s="5">
        <f t="shared" si="590"/>
        <v>0</v>
      </c>
    </row>
    <row r="1340" spans="1:56" x14ac:dyDescent="0.25">
      <c r="A1340">
        <v>2015</v>
      </c>
      <c r="B1340">
        <v>12</v>
      </c>
      <c r="C1340" t="s">
        <v>28</v>
      </c>
      <c r="D1340">
        <v>2</v>
      </c>
      <c r="E1340">
        <v>6</v>
      </c>
      <c r="F1340">
        <v>8</v>
      </c>
      <c r="G1340">
        <v>0</v>
      </c>
      <c r="H1340">
        <v>12</v>
      </c>
      <c r="I1340" t="s">
        <v>35</v>
      </c>
      <c r="J1340">
        <v>174</v>
      </c>
      <c r="K1340">
        <v>15403</v>
      </c>
      <c r="L1340">
        <v>1000</v>
      </c>
      <c r="M1340">
        <v>1</v>
      </c>
      <c r="N1340">
        <v>1</v>
      </c>
      <c r="O1340">
        <v>9</v>
      </c>
      <c r="P1340" t="str">
        <f t="shared" si="591"/>
        <v>0</v>
      </c>
      <c r="Q1340" t="s">
        <v>30</v>
      </c>
      <c r="R1340" s="2">
        <f t="shared" si="564"/>
        <v>1319304</v>
      </c>
      <c r="S1340" s="2">
        <f t="shared" si="565"/>
        <v>1319305</v>
      </c>
      <c r="T1340" s="2">
        <f t="shared" si="566"/>
        <v>-1</v>
      </c>
      <c r="U1340" s="2">
        <v>108740</v>
      </c>
      <c r="V1340" s="3">
        <f t="shared" si="567"/>
        <v>108740</v>
      </c>
      <c r="W1340" s="5">
        <f t="shared" si="568"/>
        <v>0</v>
      </c>
      <c r="X1340" s="2">
        <v>106945</v>
      </c>
      <c r="Y1340" s="3">
        <f t="shared" si="569"/>
        <v>106945</v>
      </c>
      <c r="Z1340" s="5">
        <f t="shared" si="570"/>
        <v>0</v>
      </c>
      <c r="AA1340" s="2">
        <v>108740</v>
      </c>
      <c r="AB1340" s="3">
        <f t="shared" si="571"/>
        <v>108740</v>
      </c>
      <c r="AC1340" s="5">
        <f t="shared" si="572"/>
        <v>0</v>
      </c>
      <c r="AD1340" s="2">
        <v>108572.5</v>
      </c>
      <c r="AE1340" s="3">
        <f t="shared" si="573"/>
        <v>108573</v>
      </c>
      <c r="AF1340" s="5">
        <f t="shared" si="574"/>
        <v>-0.5</v>
      </c>
      <c r="AG1340" s="2">
        <v>108907.5</v>
      </c>
      <c r="AH1340" s="3">
        <f t="shared" si="575"/>
        <v>108908</v>
      </c>
      <c r="AI1340" s="5">
        <f t="shared" si="576"/>
        <v>-0.5</v>
      </c>
      <c r="AJ1340" s="2">
        <v>108740</v>
      </c>
      <c r="AK1340" s="3">
        <f t="shared" si="577"/>
        <v>108740</v>
      </c>
      <c r="AL1340" s="5">
        <f t="shared" si="578"/>
        <v>0</v>
      </c>
      <c r="AM1340" s="2">
        <v>108740</v>
      </c>
      <c r="AN1340" s="3">
        <f t="shared" si="579"/>
        <v>108740</v>
      </c>
      <c r="AO1340" s="5">
        <f t="shared" si="580"/>
        <v>0</v>
      </c>
      <c r="AP1340" s="2">
        <v>108740</v>
      </c>
      <c r="AQ1340" s="3">
        <f t="shared" si="581"/>
        <v>108740</v>
      </c>
      <c r="AR1340" s="5">
        <f t="shared" si="582"/>
        <v>0</v>
      </c>
      <c r="AS1340" s="2">
        <v>108740</v>
      </c>
      <c r="AT1340" s="3">
        <f t="shared" si="583"/>
        <v>108740</v>
      </c>
      <c r="AU1340" s="5">
        <f t="shared" si="584"/>
        <v>0</v>
      </c>
      <c r="AV1340" s="2">
        <v>108740</v>
      </c>
      <c r="AW1340" s="3">
        <f t="shared" si="585"/>
        <v>108740</v>
      </c>
      <c r="AX1340" s="5">
        <f t="shared" si="586"/>
        <v>0</v>
      </c>
      <c r="AY1340" s="2">
        <v>108740</v>
      </c>
      <c r="AZ1340" s="3">
        <f t="shared" si="587"/>
        <v>108740</v>
      </c>
      <c r="BA1340" s="5">
        <f t="shared" si="588"/>
        <v>0</v>
      </c>
      <c r="BB1340" s="2">
        <v>124959</v>
      </c>
      <c r="BC1340" s="3">
        <f t="shared" si="589"/>
        <v>124959</v>
      </c>
      <c r="BD1340" s="5">
        <f t="shared" si="590"/>
        <v>0</v>
      </c>
    </row>
    <row r="1341" spans="1:56" x14ac:dyDescent="0.25">
      <c r="A1341">
        <v>2015</v>
      </c>
      <c r="B1341">
        <v>12</v>
      </c>
      <c r="C1341" t="s">
        <v>28</v>
      </c>
      <c r="D1341">
        <v>2</v>
      </c>
      <c r="E1341">
        <v>6</v>
      </c>
      <c r="F1341">
        <v>8</v>
      </c>
      <c r="G1341">
        <v>0</v>
      </c>
      <c r="H1341">
        <v>12</v>
      </c>
      <c r="I1341" t="s">
        <v>35</v>
      </c>
      <c r="J1341">
        <v>174</v>
      </c>
      <c r="K1341">
        <v>15501</v>
      </c>
      <c r="L1341">
        <v>1000</v>
      </c>
      <c r="M1341">
        <v>1</v>
      </c>
      <c r="N1341">
        <v>1</v>
      </c>
      <c r="O1341">
        <v>9</v>
      </c>
      <c r="P1341" t="str">
        <f t="shared" si="591"/>
        <v>0</v>
      </c>
      <c r="Q1341" t="s">
        <v>30</v>
      </c>
      <c r="R1341" s="2">
        <f t="shared" si="564"/>
        <v>543600</v>
      </c>
      <c r="S1341" s="2">
        <f t="shared" si="565"/>
        <v>543600</v>
      </c>
      <c r="T1341" s="2">
        <f t="shared" si="566"/>
        <v>0</v>
      </c>
      <c r="U1341" s="2">
        <v>0</v>
      </c>
      <c r="V1341" s="3">
        <f t="shared" si="567"/>
        <v>0</v>
      </c>
      <c r="W1341" s="5">
        <f t="shared" si="568"/>
        <v>0</v>
      </c>
      <c r="X1341" s="2">
        <v>0</v>
      </c>
      <c r="Y1341" s="3">
        <f t="shared" si="569"/>
        <v>0</v>
      </c>
      <c r="Z1341" s="5">
        <f t="shared" si="570"/>
        <v>0</v>
      </c>
      <c r="AA1341" s="2">
        <v>0</v>
      </c>
      <c r="AB1341" s="3">
        <f t="shared" si="571"/>
        <v>0</v>
      </c>
      <c r="AC1341" s="5">
        <f t="shared" si="572"/>
        <v>0</v>
      </c>
      <c r="AD1341" s="2">
        <v>0</v>
      </c>
      <c r="AE1341" s="3">
        <f t="shared" si="573"/>
        <v>0</v>
      </c>
      <c r="AF1341" s="5">
        <f t="shared" si="574"/>
        <v>0</v>
      </c>
      <c r="AG1341" s="2">
        <v>0</v>
      </c>
      <c r="AH1341" s="3">
        <f t="shared" si="575"/>
        <v>0</v>
      </c>
      <c r="AI1341" s="5">
        <f t="shared" si="576"/>
        <v>0</v>
      </c>
      <c r="AJ1341" s="2">
        <v>45252</v>
      </c>
      <c r="AK1341" s="3">
        <f t="shared" si="577"/>
        <v>45252</v>
      </c>
      <c r="AL1341" s="5">
        <f t="shared" si="578"/>
        <v>0</v>
      </c>
      <c r="AM1341" s="2">
        <v>24058</v>
      </c>
      <c r="AN1341" s="3">
        <f t="shared" si="579"/>
        <v>24058</v>
      </c>
      <c r="AO1341" s="5">
        <f t="shared" si="580"/>
        <v>0</v>
      </c>
      <c r="AP1341" s="2">
        <v>9585</v>
      </c>
      <c r="AQ1341" s="3">
        <f t="shared" si="581"/>
        <v>9585</v>
      </c>
      <c r="AR1341" s="5">
        <f t="shared" si="582"/>
        <v>0</v>
      </c>
      <c r="AS1341" s="2">
        <v>20259</v>
      </c>
      <c r="AT1341" s="3">
        <f t="shared" si="583"/>
        <v>20259</v>
      </c>
      <c r="AU1341" s="5">
        <f t="shared" si="584"/>
        <v>0</v>
      </c>
      <c r="AV1341" s="2">
        <v>20259</v>
      </c>
      <c r="AW1341" s="3">
        <f t="shared" si="585"/>
        <v>20259</v>
      </c>
      <c r="AX1341" s="5">
        <f t="shared" si="586"/>
        <v>0</v>
      </c>
      <c r="AY1341" s="2">
        <v>20259</v>
      </c>
      <c r="AZ1341" s="3">
        <f t="shared" si="587"/>
        <v>20259</v>
      </c>
      <c r="BA1341" s="5">
        <f t="shared" si="588"/>
        <v>0</v>
      </c>
      <c r="BB1341" s="2">
        <v>403928</v>
      </c>
      <c r="BC1341" s="3">
        <f t="shared" si="589"/>
        <v>403928</v>
      </c>
      <c r="BD1341" s="5">
        <f t="shared" si="590"/>
        <v>0</v>
      </c>
    </row>
    <row r="1342" spans="1:56" x14ac:dyDescent="0.25">
      <c r="A1342">
        <v>2015</v>
      </c>
      <c r="B1342">
        <v>12</v>
      </c>
      <c r="C1342" t="s">
        <v>28</v>
      </c>
      <c r="D1342">
        <v>2</v>
      </c>
      <c r="E1342">
        <v>6</v>
      </c>
      <c r="F1342">
        <v>8</v>
      </c>
      <c r="G1342">
        <v>0</v>
      </c>
      <c r="H1342">
        <v>12</v>
      </c>
      <c r="I1342" t="s">
        <v>35</v>
      </c>
      <c r="J1342">
        <v>174</v>
      </c>
      <c r="K1342">
        <v>15901</v>
      </c>
      <c r="L1342">
        <v>1000</v>
      </c>
      <c r="M1342">
        <v>1</v>
      </c>
      <c r="N1342">
        <v>1</v>
      </c>
      <c r="O1342">
        <v>9</v>
      </c>
      <c r="P1342" t="str">
        <f t="shared" si="591"/>
        <v>0</v>
      </c>
      <c r="Q1342" t="s">
        <v>30</v>
      </c>
      <c r="R1342" s="2">
        <f t="shared" si="564"/>
        <v>36945944</v>
      </c>
      <c r="S1342" s="2">
        <f t="shared" si="565"/>
        <v>36945944</v>
      </c>
      <c r="T1342" s="2">
        <f t="shared" si="566"/>
        <v>0</v>
      </c>
      <c r="U1342" s="2">
        <v>3152901.6</v>
      </c>
      <c r="V1342" s="3">
        <f t="shared" si="567"/>
        <v>3152902</v>
      </c>
      <c r="W1342" s="5">
        <f t="shared" si="568"/>
        <v>-0.39999999990686774</v>
      </c>
      <c r="X1342" s="2">
        <v>3053304.88</v>
      </c>
      <c r="Y1342" s="3">
        <f t="shared" si="569"/>
        <v>3053305</v>
      </c>
      <c r="Z1342" s="5">
        <f t="shared" si="570"/>
        <v>-0.12000000011175871</v>
      </c>
      <c r="AA1342" s="2">
        <v>3153241</v>
      </c>
      <c r="AB1342" s="3">
        <f t="shared" si="571"/>
        <v>3153241</v>
      </c>
      <c r="AC1342" s="5">
        <f t="shared" si="572"/>
        <v>0</v>
      </c>
      <c r="AD1342" s="2">
        <v>3011286.01</v>
      </c>
      <c r="AE1342" s="3">
        <f t="shared" si="573"/>
        <v>3011286</v>
      </c>
      <c r="AF1342" s="5">
        <f t="shared" si="574"/>
        <v>9.9999997764825821E-3</v>
      </c>
      <c r="AG1342" s="2">
        <v>3415965.11</v>
      </c>
      <c r="AH1342" s="3">
        <f t="shared" si="575"/>
        <v>3415965</v>
      </c>
      <c r="AI1342" s="5">
        <f t="shared" si="576"/>
        <v>0.10999999986961484</v>
      </c>
      <c r="AJ1342" s="2">
        <v>3224542</v>
      </c>
      <c r="AK1342" s="3">
        <f t="shared" si="577"/>
        <v>3224542</v>
      </c>
      <c r="AL1342" s="5">
        <f t="shared" si="578"/>
        <v>0</v>
      </c>
      <c r="AM1342" s="2">
        <v>3218071</v>
      </c>
      <c r="AN1342" s="3">
        <f t="shared" si="579"/>
        <v>3218071</v>
      </c>
      <c r="AO1342" s="5">
        <f t="shared" si="580"/>
        <v>0</v>
      </c>
      <c r="AP1342" s="2">
        <v>3222134</v>
      </c>
      <c r="AQ1342" s="3">
        <f t="shared" si="581"/>
        <v>3222134</v>
      </c>
      <c r="AR1342" s="5">
        <f t="shared" si="582"/>
        <v>0</v>
      </c>
      <c r="AS1342" s="2">
        <v>3192894</v>
      </c>
      <c r="AT1342" s="3">
        <f t="shared" si="583"/>
        <v>3192894</v>
      </c>
      <c r="AU1342" s="5">
        <f t="shared" si="584"/>
        <v>0</v>
      </c>
      <c r="AV1342" s="2">
        <v>3223174</v>
      </c>
      <c r="AW1342" s="3">
        <f t="shared" si="585"/>
        <v>3223174</v>
      </c>
      <c r="AX1342" s="5">
        <f t="shared" si="586"/>
        <v>0</v>
      </c>
      <c r="AY1342" s="2">
        <v>3192894</v>
      </c>
      <c r="AZ1342" s="3">
        <f t="shared" si="587"/>
        <v>3192894</v>
      </c>
      <c r="BA1342" s="5">
        <f t="shared" si="588"/>
        <v>0</v>
      </c>
      <c r="BB1342" s="2">
        <v>1885536.4</v>
      </c>
      <c r="BC1342" s="3">
        <f t="shared" si="589"/>
        <v>1885536</v>
      </c>
      <c r="BD1342" s="5">
        <f t="shared" si="590"/>
        <v>0.39999999990686774</v>
      </c>
    </row>
    <row r="1343" spans="1:56" x14ac:dyDescent="0.25">
      <c r="A1343">
        <v>2015</v>
      </c>
      <c r="B1343">
        <v>12</v>
      </c>
      <c r="C1343" t="s">
        <v>28</v>
      </c>
      <c r="D1343">
        <v>2</v>
      </c>
      <c r="E1343">
        <v>6</v>
      </c>
      <c r="F1343">
        <v>8</v>
      </c>
      <c r="G1343">
        <v>0</v>
      </c>
      <c r="H1343">
        <v>12</v>
      </c>
      <c r="I1343" t="s">
        <v>35</v>
      </c>
      <c r="J1343">
        <v>174</v>
      </c>
      <c r="K1343">
        <v>17102</v>
      </c>
      <c r="L1343">
        <v>1000</v>
      </c>
      <c r="M1343">
        <v>1</v>
      </c>
      <c r="N1343">
        <v>1</v>
      </c>
      <c r="O1343">
        <v>9</v>
      </c>
      <c r="P1343" t="str">
        <f t="shared" si="591"/>
        <v>0</v>
      </c>
      <c r="Q1343" t="s">
        <v>30</v>
      </c>
      <c r="R1343" s="2">
        <f t="shared" si="564"/>
        <v>292326</v>
      </c>
      <c r="S1343" s="2">
        <f t="shared" si="565"/>
        <v>292326</v>
      </c>
      <c r="T1343" s="2">
        <f t="shared" si="566"/>
        <v>0</v>
      </c>
      <c r="U1343" s="2">
        <v>0</v>
      </c>
      <c r="V1343" s="3">
        <f t="shared" si="567"/>
        <v>0</v>
      </c>
      <c r="W1343" s="5">
        <f t="shared" si="568"/>
        <v>0</v>
      </c>
      <c r="X1343" s="2">
        <v>0</v>
      </c>
      <c r="Y1343" s="3">
        <f t="shared" si="569"/>
        <v>0</v>
      </c>
      <c r="Z1343" s="5">
        <f t="shared" si="570"/>
        <v>0</v>
      </c>
      <c r="AA1343" s="2">
        <v>0</v>
      </c>
      <c r="AB1343" s="3">
        <f t="shared" si="571"/>
        <v>0</v>
      </c>
      <c r="AC1343" s="5">
        <f t="shared" si="572"/>
        <v>0</v>
      </c>
      <c r="AD1343" s="2">
        <v>0</v>
      </c>
      <c r="AE1343" s="3">
        <f t="shared" si="573"/>
        <v>0</v>
      </c>
      <c r="AF1343" s="5">
        <f t="shared" si="574"/>
        <v>0</v>
      </c>
      <c r="AG1343" s="2">
        <v>0</v>
      </c>
      <c r="AH1343" s="3">
        <f t="shared" si="575"/>
        <v>0</v>
      </c>
      <c r="AI1343" s="5">
        <f t="shared" si="576"/>
        <v>0</v>
      </c>
      <c r="AJ1343" s="2">
        <v>0</v>
      </c>
      <c r="AK1343" s="3">
        <f t="shared" si="577"/>
        <v>0</v>
      </c>
      <c r="AL1343" s="5">
        <f t="shared" si="578"/>
        <v>0</v>
      </c>
      <c r="AM1343" s="2">
        <v>0</v>
      </c>
      <c r="AN1343" s="3">
        <f t="shared" si="579"/>
        <v>0</v>
      </c>
      <c r="AO1343" s="5">
        <f t="shared" si="580"/>
        <v>0</v>
      </c>
      <c r="AP1343" s="2">
        <v>0</v>
      </c>
      <c r="AQ1343" s="3">
        <f t="shared" si="581"/>
        <v>0</v>
      </c>
      <c r="AR1343" s="5">
        <f t="shared" si="582"/>
        <v>0</v>
      </c>
      <c r="AS1343" s="2">
        <v>0</v>
      </c>
      <c r="AT1343" s="3">
        <f t="shared" si="583"/>
        <v>0</v>
      </c>
      <c r="AU1343" s="5">
        <f t="shared" si="584"/>
        <v>0</v>
      </c>
      <c r="AV1343" s="2">
        <v>0</v>
      </c>
      <c r="AW1343" s="3">
        <f t="shared" si="585"/>
        <v>0</v>
      </c>
      <c r="AX1343" s="5">
        <f t="shared" si="586"/>
        <v>0</v>
      </c>
      <c r="AY1343" s="2">
        <v>3430</v>
      </c>
      <c r="AZ1343" s="3">
        <f t="shared" si="587"/>
        <v>3430</v>
      </c>
      <c r="BA1343" s="5">
        <f t="shared" si="588"/>
        <v>0</v>
      </c>
      <c r="BB1343" s="2">
        <v>288896</v>
      </c>
      <c r="BC1343" s="3">
        <f t="shared" si="589"/>
        <v>288896</v>
      </c>
      <c r="BD1343" s="5">
        <f t="shared" si="590"/>
        <v>0</v>
      </c>
    </row>
    <row r="1344" spans="1:56" x14ac:dyDescent="0.25">
      <c r="A1344">
        <v>2015</v>
      </c>
      <c r="B1344">
        <v>12</v>
      </c>
      <c r="C1344" t="s">
        <v>28</v>
      </c>
      <c r="D1344">
        <v>2</v>
      </c>
      <c r="E1344">
        <v>6</v>
      </c>
      <c r="F1344">
        <v>8</v>
      </c>
      <c r="G1344">
        <v>0</v>
      </c>
      <c r="H1344">
        <v>12</v>
      </c>
      <c r="I1344" t="s">
        <v>35</v>
      </c>
      <c r="J1344">
        <v>174</v>
      </c>
      <c r="K1344">
        <v>21101</v>
      </c>
      <c r="L1344">
        <v>2000</v>
      </c>
      <c r="M1344">
        <v>7</v>
      </c>
      <c r="N1344">
        <v>1</v>
      </c>
      <c r="O1344">
        <v>9</v>
      </c>
      <c r="P1344" t="str">
        <f t="shared" si="591"/>
        <v>0</v>
      </c>
      <c r="Q1344" t="s">
        <v>30</v>
      </c>
      <c r="R1344" s="2">
        <f t="shared" si="564"/>
        <v>1000</v>
      </c>
      <c r="S1344" s="2">
        <f t="shared" si="565"/>
        <v>1000</v>
      </c>
      <c r="T1344" s="2">
        <f t="shared" si="566"/>
        <v>0</v>
      </c>
      <c r="U1344" s="2">
        <v>0</v>
      </c>
      <c r="V1344" s="3">
        <f t="shared" si="567"/>
        <v>0</v>
      </c>
      <c r="W1344" s="5">
        <f t="shared" si="568"/>
        <v>0</v>
      </c>
      <c r="X1344" s="2">
        <v>0</v>
      </c>
      <c r="Y1344" s="3">
        <f t="shared" si="569"/>
        <v>0</v>
      </c>
      <c r="Z1344" s="5">
        <f t="shared" si="570"/>
        <v>0</v>
      </c>
      <c r="AA1344" s="2">
        <v>0</v>
      </c>
      <c r="AB1344" s="3">
        <f t="shared" si="571"/>
        <v>0</v>
      </c>
      <c r="AC1344" s="5">
        <f t="shared" si="572"/>
        <v>0</v>
      </c>
      <c r="AD1344" s="2">
        <v>0</v>
      </c>
      <c r="AE1344" s="3">
        <f t="shared" si="573"/>
        <v>0</v>
      </c>
      <c r="AF1344" s="5">
        <f t="shared" si="574"/>
        <v>0</v>
      </c>
      <c r="AG1344" s="2">
        <v>0</v>
      </c>
      <c r="AH1344" s="3">
        <f t="shared" si="575"/>
        <v>0</v>
      </c>
      <c r="AI1344" s="5">
        <f t="shared" si="576"/>
        <v>0</v>
      </c>
      <c r="AJ1344" s="2">
        <v>0</v>
      </c>
      <c r="AK1344" s="3">
        <f t="shared" si="577"/>
        <v>0</v>
      </c>
      <c r="AL1344" s="5">
        <f t="shared" si="578"/>
        <v>0</v>
      </c>
      <c r="AM1344" s="2">
        <v>0</v>
      </c>
      <c r="AN1344" s="3">
        <f t="shared" si="579"/>
        <v>0</v>
      </c>
      <c r="AO1344" s="5">
        <f t="shared" si="580"/>
        <v>0</v>
      </c>
      <c r="AP1344" s="2">
        <v>0</v>
      </c>
      <c r="AQ1344" s="3">
        <f t="shared" si="581"/>
        <v>0</v>
      </c>
      <c r="AR1344" s="5">
        <f t="shared" si="582"/>
        <v>0</v>
      </c>
      <c r="AS1344" s="2">
        <v>1000</v>
      </c>
      <c r="AT1344" s="3">
        <f t="shared" si="583"/>
        <v>1000</v>
      </c>
      <c r="AU1344" s="5">
        <f t="shared" si="584"/>
        <v>0</v>
      </c>
      <c r="AV1344" s="2">
        <v>0</v>
      </c>
      <c r="AW1344" s="3">
        <f t="shared" si="585"/>
        <v>0</v>
      </c>
      <c r="AX1344" s="5">
        <f t="shared" si="586"/>
        <v>0</v>
      </c>
      <c r="AY1344" s="2">
        <v>0</v>
      </c>
      <c r="AZ1344" s="3">
        <f t="shared" si="587"/>
        <v>0</v>
      </c>
      <c r="BA1344" s="5">
        <f t="shared" si="588"/>
        <v>0</v>
      </c>
      <c r="BB1344" s="2">
        <v>0</v>
      </c>
      <c r="BC1344" s="3">
        <f t="shared" si="589"/>
        <v>0</v>
      </c>
      <c r="BD1344" s="5">
        <f t="shared" si="590"/>
        <v>0</v>
      </c>
    </row>
    <row r="1345" spans="1:56" x14ac:dyDescent="0.25">
      <c r="A1345">
        <v>2015</v>
      </c>
      <c r="B1345">
        <v>12</v>
      </c>
      <c r="C1345" t="s">
        <v>28</v>
      </c>
      <c r="D1345">
        <v>2</v>
      </c>
      <c r="E1345">
        <v>6</v>
      </c>
      <c r="F1345">
        <v>8</v>
      </c>
      <c r="G1345">
        <v>0</v>
      </c>
      <c r="H1345">
        <v>12</v>
      </c>
      <c r="I1345" t="s">
        <v>35</v>
      </c>
      <c r="J1345">
        <v>174</v>
      </c>
      <c r="K1345">
        <v>21501</v>
      </c>
      <c r="L1345">
        <v>2000</v>
      </c>
      <c r="M1345">
        <v>7</v>
      </c>
      <c r="N1345">
        <v>1</v>
      </c>
      <c r="O1345">
        <v>9</v>
      </c>
      <c r="P1345" t="str">
        <f t="shared" si="591"/>
        <v>0</v>
      </c>
      <c r="Q1345" t="s">
        <v>30</v>
      </c>
      <c r="R1345" s="2">
        <f t="shared" si="564"/>
        <v>298584</v>
      </c>
      <c r="S1345" s="2">
        <f t="shared" si="565"/>
        <v>298584</v>
      </c>
      <c r="T1345" s="2">
        <f t="shared" si="566"/>
        <v>0</v>
      </c>
      <c r="U1345" s="2">
        <v>0</v>
      </c>
      <c r="V1345" s="3">
        <f t="shared" si="567"/>
        <v>0</v>
      </c>
      <c r="W1345" s="5">
        <f t="shared" si="568"/>
        <v>0</v>
      </c>
      <c r="X1345" s="2">
        <v>607</v>
      </c>
      <c r="Y1345" s="3">
        <f t="shared" si="569"/>
        <v>607</v>
      </c>
      <c r="Z1345" s="5">
        <f t="shared" si="570"/>
        <v>0</v>
      </c>
      <c r="AA1345" s="2">
        <v>297977</v>
      </c>
      <c r="AB1345" s="3">
        <f t="shared" si="571"/>
        <v>297977</v>
      </c>
      <c r="AC1345" s="5">
        <f t="shared" si="572"/>
        <v>0</v>
      </c>
      <c r="AD1345" s="2">
        <v>0</v>
      </c>
      <c r="AE1345" s="3">
        <f t="shared" si="573"/>
        <v>0</v>
      </c>
      <c r="AF1345" s="5">
        <f t="shared" si="574"/>
        <v>0</v>
      </c>
      <c r="AG1345" s="2">
        <v>0</v>
      </c>
      <c r="AH1345" s="3">
        <f t="shared" si="575"/>
        <v>0</v>
      </c>
      <c r="AI1345" s="5">
        <f t="shared" si="576"/>
        <v>0</v>
      </c>
      <c r="AJ1345" s="2">
        <v>0</v>
      </c>
      <c r="AK1345" s="3">
        <f t="shared" si="577"/>
        <v>0</v>
      </c>
      <c r="AL1345" s="5">
        <f t="shared" si="578"/>
        <v>0</v>
      </c>
      <c r="AM1345" s="2">
        <v>0</v>
      </c>
      <c r="AN1345" s="3">
        <f t="shared" si="579"/>
        <v>0</v>
      </c>
      <c r="AO1345" s="5">
        <f t="shared" si="580"/>
        <v>0</v>
      </c>
      <c r="AP1345" s="2">
        <v>0</v>
      </c>
      <c r="AQ1345" s="3">
        <f t="shared" si="581"/>
        <v>0</v>
      </c>
      <c r="AR1345" s="5">
        <f t="shared" si="582"/>
        <v>0</v>
      </c>
      <c r="AS1345" s="2">
        <v>0</v>
      </c>
      <c r="AT1345" s="3">
        <f t="shared" si="583"/>
        <v>0</v>
      </c>
      <c r="AU1345" s="5">
        <f t="shared" si="584"/>
        <v>0</v>
      </c>
      <c r="AV1345" s="2">
        <v>0</v>
      </c>
      <c r="AW1345" s="3">
        <f t="shared" si="585"/>
        <v>0</v>
      </c>
      <c r="AX1345" s="5">
        <f t="shared" si="586"/>
        <v>0</v>
      </c>
      <c r="AY1345" s="2">
        <v>0</v>
      </c>
      <c r="AZ1345" s="3">
        <f t="shared" si="587"/>
        <v>0</v>
      </c>
      <c r="BA1345" s="5">
        <f t="shared" si="588"/>
        <v>0</v>
      </c>
      <c r="BB1345" s="2">
        <v>0</v>
      </c>
      <c r="BC1345" s="3">
        <f t="shared" si="589"/>
        <v>0</v>
      </c>
      <c r="BD1345" s="5">
        <f t="shared" si="590"/>
        <v>0</v>
      </c>
    </row>
    <row r="1346" spans="1:56" x14ac:dyDescent="0.25">
      <c r="A1346">
        <v>2015</v>
      </c>
      <c r="B1346">
        <v>12</v>
      </c>
      <c r="C1346" t="s">
        <v>28</v>
      </c>
      <c r="D1346">
        <v>2</v>
      </c>
      <c r="E1346">
        <v>6</v>
      </c>
      <c r="F1346">
        <v>8</v>
      </c>
      <c r="G1346">
        <v>0</v>
      </c>
      <c r="H1346">
        <v>12</v>
      </c>
      <c r="I1346" t="s">
        <v>35</v>
      </c>
      <c r="J1346">
        <v>174</v>
      </c>
      <c r="K1346">
        <v>21601</v>
      </c>
      <c r="L1346">
        <v>2000</v>
      </c>
      <c r="M1346">
        <v>7</v>
      </c>
      <c r="N1346">
        <v>1</v>
      </c>
      <c r="O1346">
        <v>9</v>
      </c>
      <c r="P1346" t="str">
        <f t="shared" si="591"/>
        <v>0</v>
      </c>
      <c r="Q1346" t="s">
        <v>30</v>
      </c>
      <c r="R1346" s="2">
        <f t="shared" si="564"/>
        <v>1000</v>
      </c>
      <c r="S1346" s="2">
        <f t="shared" si="565"/>
        <v>1000</v>
      </c>
      <c r="T1346" s="2">
        <f t="shared" si="566"/>
        <v>0</v>
      </c>
      <c r="U1346" s="2">
        <v>0</v>
      </c>
      <c r="V1346" s="3">
        <f t="shared" si="567"/>
        <v>0</v>
      </c>
      <c r="W1346" s="5">
        <f t="shared" si="568"/>
        <v>0</v>
      </c>
      <c r="X1346" s="2">
        <v>0</v>
      </c>
      <c r="Y1346" s="3">
        <f t="shared" si="569"/>
        <v>0</v>
      </c>
      <c r="Z1346" s="5">
        <f t="shared" si="570"/>
        <v>0</v>
      </c>
      <c r="AA1346" s="2">
        <v>0</v>
      </c>
      <c r="AB1346" s="3">
        <f t="shared" si="571"/>
        <v>0</v>
      </c>
      <c r="AC1346" s="5">
        <f t="shared" si="572"/>
        <v>0</v>
      </c>
      <c r="AD1346" s="2">
        <v>0</v>
      </c>
      <c r="AE1346" s="3">
        <f t="shared" si="573"/>
        <v>0</v>
      </c>
      <c r="AF1346" s="5">
        <f t="shared" si="574"/>
        <v>0</v>
      </c>
      <c r="AG1346" s="2">
        <v>0</v>
      </c>
      <c r="AH1346" s="3">
        <f t="shared" si="575"/>
        <v>0</v>
      </c>
      <c r="AI1346" s="5">
        <f t="shared" si="576"/>
        <v>0</v>
      </c>
      <c r="AJ1346" s="2">
        <v>0</v>
      </c>
      <c r="AK1346" s="3">
        <f t="shared" si="577"/>
        <v>0</v>
      </c>
      <c r="AL1346" s="5">
        <f t="shared" si="578"/>
        <v>0</v>
      </c>
      <c r="AM1346" s="2">
        <v>0</v>
      </c>
      <c r="AN1346" s="3">
        <f t="shared" si="579"/>
        <v>0</v>
      </c>
      <c r="AO1346" s="5">
        <f t="shared" si="580"/>
        <v>0</v>
      </c>
      <c r="AP1346" s="2">
        <v>0</v>
      </c>
      <c r="AQ1346" s="3">
        <f t="shared" si="581"/>
        <v>0</v>
      </c>
      <c r="AR1346" s="5">
        <f t="shared" si="582"/>
        <v>0</v>
      </c>
      <c r="AS1346" s="2">
        <v>1000</v>
      </c>
      <c r="AT1346" s="3">
        <f t="shared" si="583"/>
        <v>1000</v>
      </c>
      <c r="AU1346" s="5">
        <f t="shared" si="584"/>
        <v>0</v>
      </c>
      <c r="AV1346" s="2">
        <v>0</v>
      </c>
      <c r="AW1346" s="3">
        <f t="shared" si="585"/>
        <v>0</v>
      </c>
      <c r="AX1346" s="5">
        <f t="shared" si="586"/>
        <v>0</v>
      </c>
      <c r="AY1346" s="2">
        <v>0</v>
      </c>
      <c r="AZ1346" s="3">
        <f t="shared" si="587"/>
        <v>0</v>
      </c>
      <c r="BA1346" s="5">
        <f t="shared" si="588"/>
        <v>0</v>
      </c>
      <c r="BB1346" s="2">
        <v>0</v>
      </c>
      <c r="BC1346" s="3">
        <f t="shared" si="589"/>
        <v>0</v>
      </c>
      <c r="BD1346" s="5">
        <f t="shared" si="590"/>
        <v>0</v>
      </c>
    </row>
    <row r="1347" spans="1:56" x14ac:dyDescent="0.25">
      <c r="A1347">
        <v>2015</v>
      </c>
      <c r="B1347">
        <v>12</v>
      </c>
      <c r="C1347" t="s">
        <v>28</v>
      </c>
      <c r="D1347">
        <v>2</v>
      </c>
      <c r="E1347">
        <v>6</v>
      </c>
      <c r="F1347">
        <v>8</v>
      </c>
      <c r="G1347">
        <v>0</v>
      </c>
      <c r="H1347">
        <v>12</v>
      </c>
      <c r="I1347" t="s">
        <v>35</v>
      </c>
      <c r="J1347">
        <v>174</v>
      </c>
      <c r="K1347">
        <v>22103</v>
      </c>
      <c r="L1347">
        <v>2000</v>
      </c>
      <c r="M1347">
        <v>7</v>
      </c>
      <c r="N1347">
        <v>1</v>
      </c>
      <c r="O1347">
        <v>9</v>
      </c>
      <c r="P1347" t="str">
        <f t="shared" si="591"/>
        <v>0</v>
      </c>
      <c r="Q1347" t="s">
        <v>30</v>
      </c>
      <c r="R1347" s="2">
        <f t="shared" si="564"/>
        <v>1000</v>
      </c>
      <c r="S1347" s="2">
        <f t="shared" si="565"/>
        <v>1000</v>
      </c>
      <c r="T1347" s="2">
        <f t="shared" si="566"/>
        <v>0</v>
      </c>
      <c r="U1347" s="2">
        <v>0</v>
      </c>
      <c r="V1347" s="3">
        <f t="shared" si="567"/>
        <v>0</v>
      </c>
      <c r="W1347" s="5">
        <f t="shared" si="568"/>
        <v>0</v>
      </c>
      <c r="X1347" s="2">
        <v>0</v>
      </c>
      <c r="Y1347" s="3">
        <f t="shared" si="569"/>
        <v>0</v>
      </c>
      <c r="Z1347" s="5">
        <f t="shared" si="570"/>
        <v>0</v>
      </c>
      <c r="AA1347" s="2">
        <v>0</v>
      </c>
      <c r="AB1347" s="3">
        <f t="shared" si="571"/>
        <v>0</v>
      </c>
      <c r="AC1347" s="5">
        <f t="shared" si="572"/>
        <v>0</v>
      </c>
      <c r="AD1347" s="2">
        <v>0</v>
      </c>
      <c r="AE1347" s="3">
        <f t="shared" si="573"/>
        <v>0</v>
      </c>
      <c r="AF1347" s="5">
        <f t="shared" si="574"/>
        <v>0</v>
      </c>
      <c r="AG1347" s="2">
        <v>0</v>
      </c>
      <c r="AH1347" s="3">
        <f t="shared" si="575"/>
        <v>0</v>
      </c>
      <c r="AI1347" s="5">
        <f t="shared" si="576"/>
        <v>0</v>
      </c>
      <c r="AJ1347" s="2">
        <v>0</v>
      </c>
      <c r="AK1347" s="3">
        <f t="shared" si="577"/>
        <v>0</v>
      </c>
      <c r="AL1347" s="5">
        <f t="shared" si="578"/>
        <v>0</v>
      </c>
      <c r="AM1347" s="2">
        <v>0</v>
      </c>
      <c r="AN1347" s="3">
        <f t="shared" si="579"/>
        <v>0</v>
      </c>
      <c r="AO1347" s="5">
        <f t="shared" si="580"/>
        <v>0</v>
      </c>
      <c r="AP1347" s="2">
        <v>0</v>
      </c>
      <c r="AQ1347" s="3">
        <f t="shared" si="581"/>
        <v>0</v>
      </c>
      <c r="AR1347" s="5">
        <f t="shared" si="582"/>
        <v>0</v>
      </c>
      <c r="AS1347" s="2">
        <v>1000</v>
      </c>
      <c r="AT1347" s="3">
        <f t="shared" si="583"/>
        <v>1000</v>
      </c>
      <c r="AU1347" s="5">
        <f t="shared" si="584"/>
        <v>0</v>
      </c>
      <c r="AV1347" s="2">
        <v>0</v>
      </c>
      <c r="AW1347" s="3">
        <f t="shared" si="585"/>
        <v>0</v>
      </c>
      <c r="AX1347" s="5">
        <f t="shared" si="586"/>
        <v>0</v>
      </c>
      <c r="AY1347" s="2">
        <v>0</v>
      </c>
      <c r="AZ1347" s="3">
        <f t="shared" si="587"/>
        <v>0</v>
      </c>
      <c r="BA1347" s="5">
        <f t="shared" si="588"/>
        <v>0</v>
      </c>
      <c r="BB1347" s="2">
        <v>0</v>
      </c>
      <c r="BC1347" s="3">
        <f t="shared" si="589"/>
        <v>0</v>
      </c>
      <c r="BD1347" s="5">
        <f t="shared" si="590"/>
        <v>0</v>
      </c>
    </row>
    <row r="1348" spans="1:56" x14ac:dyDescent="0.25">
      <c r="A1348">
        <v>2015</v>
      </c>
      <c r="B1348">
        <v>12</v>
      </c>
      <c r="C1348" t="s">
        <v>28</v>
      </c>
      <c r="D1348">
        <v>2</v>
      </c>
      <c r="E1348">
        <v>6</v>
      </c>
      <c r="F1348">
        <v>8</v>
      </c>
      <c r="G1348">
        <v>0</v>
      </c>
      <c r="H1348">
        <v>12</v>
      </c>
      <c r="I1348" t="s">
        <v>35</v>
      </c>
      <c r="J1348">
        <v>174</v>
      </c>
      <c r="K1348">
        <v>22104</v>
      </c>
      <c r="L1348">
        <v>2000</v>
      </c>
      <c r="M1348">
        <v>7</v>
      </c>
      <c r="N1348">
        <v>1</v>
      </c>
      <c r="O1348">
        <v>9</v>
      </c>
      <c r="P1348" t="str">
        <f t="shared" si="591"/>
        <v>0</v>
      </c>
      <c r="Q1348" t="s">
        <v>30</v>
      </c>
      <c r="R1348" s="2">
        <f t="shared" si="564"/>
        <v>1650</v>
      </c>
      <c r="S1348" s="2">
        <f t="shared" si="565"/>
        <v>1650</v>
      </c>
      <c r="T1348" s="2">
        <f t="shared" si="566"/>
        <v>0</v>
      </c>
      <c r="U1348" s="2">
        <v>0</v>
      </c>
      <c r="V1348" s="3">
        <f t="shared" si="567"/>
        <v>0</v>
      </c>
      <c r="W1348" s="5">
        <f t="shared" si="568"/>
        <v>0</v>
      </c>
      <c r="X1348" s="2">
        <v>0</v>
      </c>
      <c r="Y1348" s="3">
        <f t="shared" si="569"/>
        <v>0</v>
      </c>
      <c r="Z1348" s="5">
        <f t="shared" si="570"/>
        <v>0</v>
      </c>
      <c r="AA1348" s="2">
        <v>0</v>
      </c>
      <c r="AB1348" s="3">
        <f t="shared" si="571"/>
        <v>0</v>
      </c>
      <c r="AC1348" s="5">
        <f t="shared" si="572"/>
        <v>0</v>
      </c>
      <c r="AD1348" s="2">
        <v>0</v>
      </c>
      <c r="AE1348" s="3">
        <f t="shared" si="573"/>
        <v>0</v>
      </c>
      <c r="AF1348" s="5">
        <f t="shared" si="574"/>
        <v>0</v>
      </c>
      <c r="AG1348" s="2">
        <v>0</v>
      </c>
      <c r="AH1348" s="3">
        <f t="shared" si="575"/>
        <v>0</v>
      </c>
      <c r="AI1348" s="5">
        <f t="shared" si="576"/>
        <v>0</v>
      </c>
      <c r="AJ1348" s="2">
        <v>1000</v>
      </c>
      <c r="AK1348" s="3">
        <f t="shared" si="577"/>
        <v>1000</v>
      </c>
      <c r="AL1348" s="5">
        <f t="shared" si="578"/>
        <v>0</v>
      </c>
      <c r="AM1348" s="2">
        <v>0</v>
      </c>
      <c r="AN1348" s="3">
        <f t="shared" si="579"/>
        <v>0</v>
      </c>
      <c r="AO1348" s="5">
        <f t="shared" si="580"/>
        <v>0</v>
      </c>
      <c r="AP1348" s="2">
        <v>0</v>
      </c>
      <c r="AQ1348" s="3">
        <f t="shared" si="581"/>
        <v>0</v>
      </c>
      <c r="AR1348" s="5">
        <f t="shared" si="582"/>
        <v>0</v>
      </c>
      <c r="AS1348" s="2">
        <v>650</v>
      </c>
      <c r="AT1348" s="3">
        <f t="shared" si="583"/>
        <v>650</v>
      </c>
      <c r="AU1348" s="5">
        <f t="shared" si="584"/>
        <v>0</v>
      </c>
      <c r="AV1348" s="2">
        <v>0</v>
      </c>
      <c r="AW1348" s="3">
        <f t="shared" si="585"/>
        <v>0</v>
      </c>
      <c r="AX1348" s="5">
        <f t="shared" si="586"/>
        <v>0</v>
      </c>
      <c r="AY1348" s="2">
        <v>0</v>
      </c>
      <c r="AZ1348" s="3">
        <f t="shared" si="587"/>
        <v>0</v>
      </c>
      <c r="BA1348" s="5">
        <f t="shared" si="588"/>
        <v>0</v>
      </c>
      <c r="BB1348" s="2">
        <v>0</v>
      </c>
      <c r="BC1348" s="3">
        <f t="shared" si="589"/>
        <v>0</v>
      </c>
      <c r="BD1348" s="5">
        <f t="shared" si="590"/>
        <v>0</v>
      </c>
    </row>
    <row r="1349" spans="1:56" x14ac:dyDescent="0.25">
      <c r="A1349">
        <v>2015</v>
      </c>
      <c r="B1349">
        <v>12</v>
      </c>
      <c r="C1349" t="s">
        <v>28</v>
      </c>
      <c r="D1349">
        <v>2</v>
      </c>
      <c r="E1349">
        <v>6</v>
      </c>
      <c r="F1349">
        <v>8</v>
      </c>
      <c r="G1349">
        <v>0</v>
      </c>
      <c r="H1349">
        <v>12</v>
      </c>
      <c r="I1349" t="s">
        <v>35</v>
      </c>
      <c r="J1349">
        <v>174</v>
      </c>
      <c r="K1349">
        <v>26102</v>
      </c>
      <c r="L1349">
        <v>2000</v>
      </c>
      <c r="M1349">
        <v>7</v>
      </c>
      <c r="N1349">
        <v>1</v>
      </c>
      <c r="O1349">
        <v>9</v>
      </c>
      <c r="P1349" t="str">
        <f t="shared" si="591"/>
        <v>0</v>
      </c>
      <c r="Q1349" t="s">
        <v>30</v>
      </c>
      <c r="R1349" s="2">
        <f t="shared" ref="R1349:R1412" si="592">+U1349+X1349+AA1349+AD1349+AG1349+AJ1349+AM1349+AP1349+AS1349+AV1349+AY1349+BB1349</f>
        <v>8607200</v>
      </c>
      <c r="S1349" s="2">
        <f t="shared" ref="S1349:S1412" si="593">+V1349+Y1349+AB1349+AE1349+AH1349+AK1349+AN1349+AQ1349+AT1349+AW1349+AZ1349+BC1349</f>
        <v>8607201</v>
      </c>
      <c r="T1349" s="2">
        <f t="shared" ref="T1349:T1412" si="594">R1349-S1349</f>
        <v>-1</v>
      </c>
      <c r="U1349" s="2">
        <v>0</v>
      </c>
      <c r="V1349" s="3">
        <f t="shared" ref="V1349:V1412" si="595">MROUND(U1349,1)</f>
        <v>0</v>
      </c>
      <c r="W1349" s="5">
        <f t="shared" ref="W1349:W1412" si="596">U1349-V1349</f>
        <v>0</v>
      </c>
      <c r="X1349" s="2">
        <v>0</v>
      </c>
      <c r="Y1349" s="3">
        <f t="shared" ref="Y1349:Y1412" si="597">MROUND(X1349,1)</f>
        <v>0</v>
      </c>
      <c r="Z1349" s="5">
        <f t="shared" ref="Z1349:Z1412" si="598">X1349-Y1349</f>
        <v>0</v>
      </c>
      <c r="AA1349" s="2">
        <v>1263120.1100000001</v>
      </c>
      <c r="AB1349" s="3">
        <f t="shared" ref="AB1349:AB1412" si="599">MROUND(AA1349,1)</f>
        <v>1263120</v>
      </c>
      <c r="AC1349" s="5">
        <f t="shared" ref="AC1349:AC1412" si="600">AA1349-AB1349</f>
        <v>0.11000000010244548</v>
      </c>
      <c r="AD1349" s="2">
        <v>1812638.8</v>
      </c>
      <c r="AE1349" s="3">
        <f t="shared" ref="AE1349:AE1412" si="601">MROUND(AD1349,1)</f>
        <v>1812639</v>
      </c>
      <c r="AF1349" s="5">
        <f t="shared" ref="AF1349:AF1412" si="602">AD1349-AE1349</f>
        <v>-0.19999999995343387</v>
      </c>
      <c r="AG1349" s="2">
        <v>0</v>
      </c>
      <c r="AH1349" s="3">
        <f t="shared" ref="AH1349:AH1412" si="603">MROUND(AG1349,1)</f>
        <v>0</v>
      </c>
      <c r="AI1349" s="5">
        <f t="shared" ref="AI1349:AI1412" si="604">AG1349-AH1349</f>
        <v>0</v>
      </c>
      <c r="AJ1349" s="2">
        <v>921378.83</v>
      </c>
      <c r="AK1349" s="3">
        <f t="shared" ref="AK1349:AK1412" si="605">MROUND(AJ1349,1)</f>
        <v>921379</v>
      </c>
      <c r="AL1349" s="5">
        <f t="shared" ref="AL1349:AL1412" si="606">AJ1349-AK1349</f>
        <v>-0.17000000004190952</v>
      </c>
      <c r="AM1349" s="2">
        <v>1447789</v>
      </c>
      <c r="AN1349" s="3">
        <f t="shared" ref="AN1349:AN1412" si="607">MROUND(AM1349,1)</f>
        <v>1447789</v>
      </c>
      <c r="AO1349" s="5">
        <f t="shared" ref="AO1349:AO1412" si="608">AM1349-AN1349</f>
        <v>0</v>
      </c>
      <c r="AP1349" s="2">
        <v>903041</v>
      </c>
      <c r="AQ1349" s="3">
        <f t="shared" ref="AQ1349:AQ1412" si="609">MROUND(AP1349,1)</f>
        <v>903041</v>
      </c>
      <c r="AR1349" s="5">
        <f t="shared" ref="AR1349:AR1412" si="610">AP1349-AQ1349</f>
        <v>0</v>
      </c>
      <c r="AS1349" s="2">
        <v>0</v>
      </c>
      <c r="AT1349" s="3">
        <f t="shared" ref="AT1349:AT1412" si="611">MROUND(AS1349,1)</f>
        <v>0</v>
      </c>
      <c r="AU1349" s="5">
        <f t="shared" ref="AU1349:AU1412" si="612">AS1349-AT1349</f>
        <v>0</v>
      </c>
      <c r="AV1349" s="2">
        <v>1530681.74</v>
      </c>
      <c r="AW1349" s="3">
        <f t="shared" ref="AW1349:AW1412" si="613">MROUND(AV1349,1)</f>
        <v>1530682</v>
      </c>
      <c r="AX1349" s="5">
        <f t="shared" ref="AX1349:AX1412" si="614">AV1349-AW1349</f>
        <v>-0.26000000000931323</v>
      </c>
      <c r="AY1349" s="2">
        <v>0</v>
      </c>
      <c r="AZ1349" s="3">
        <f t="shared" ref="AZ1349:AZ1412" si="615">MROUND(AY1349,1)</f>
        <v>0</v>
      </c>
      <c r="BA1349" s="5">
        <f t="shared" ref="BA1349:BA1412" si="616">AY1349-AZ1349</f>
        <v>0</v>
      </c>
      <c r="BB1349" s="2">
        <v>728550.52</v>
      </c>
      <c r="BC1349" s="3">
        <f t="shared" ref="BC1349:BC1412" si="617">MROUND(BB1349,1)</f>
        <v>728551</v>
      </c>
      <c r="BD1349" s="5">
        <f t="shared" ref="BD1349:BD1412" si="618">BB1349-BC1349</f>
        <v>-0.47999999998137355</v>
      </c>
    </row>
    <row r="1350" spans="1:56" x14ac:dyDescent="0.25">
      <c r="A1350">
        <v>2015</v>
      </c>
      <c r="B1350">
        <v>12</v>
      </c>
      <c r="C1350" t="s">
        <v>28</v>
      </c>
      <c r="D1350">
        <v>2</v>
      </c>
      <c r="E1350">
        <v>6</v>
      </c>
      <c r="F1350">
        <v>8</v>
      </c>
      <c r="G1350">
        <v>0</v>
      </c>
      <c r="H1350">
        <v>12</v>
      </c>
      <c r="I1350" t="s">
        <v>35</v>
      </c>
      <c r="J1350">
        <v>174</v>
      </c>
      <c r="K1350">
        <v>27101</v>
      </c>
      <c r="L1350">
        <v>2000</v>
      </c>
      <c r="M1350">
        <v>7</v>
      </c>
      <c r="N1350">
        <v>1</v>
      </c>
      <c r="O1350">
        <v>9</v>
      </c>
      <c r="P1350" t="str">
        <f t="shared" si="591"/>
        <v>0</v>
      </c>
      <c r="Q1350" t="s">
        <v>30</v>
      </c>
      <c r="R1350" s="2">
        <f t="shared" si="592"/>
        <v>3326195.02</v>
      </c>
      <c r="S1350" s="2">
        <f t="shared" si="593"/>
        <v>3326195</v>
      </c>
      <c r="T1350" s="2">
        <f t="shared" si="594"/>
        <v>2.0000000018626451E-2</v>
      </c>
      <c r="U1350" s="2">
        <v>0</v>
      </c>
      <c r="V1350" s="3">
        <f t="shared" si="595"/>
        <v>0</v>
      </c>
      <c r="W1350" s="5">
        <f t="shared" si="596"/>
        <v>0</v>
      </c>
      <c r="X1350" s="2">
        <v>0</v>
      </c>
      <c r="Y1350" s="3">
        <f t="shared" si="597"/>
        <v>0</v>
      </c>
      <c r="Z1350" s="5">
        <f t="shared" si="598"/>
        <v>0</v>
      </c>
      <c r="AA1350" s="2">
        <v>326195.02</v>
      </c>
      <c r="AB1350" s="3">
        <f t="shared" si="599"/>
        <v>326195</v>
      </c>
      <c r="AC1350" s="5">
        <f t="shared" si="600"/>
        <v>2.0000000018626451E-2</v>
      </c>
      <c r="AD1350" s="2">
        <v>0</v>
      </c>
      <c r="AE1350" s="3">
        <f t="shared" si="601"/>
        <v>0</v>
      </c>
      <c r="AF1350" s="5">
        <f t="shared" si="602"/>
        <v>0</v>
      </c>
      <c r="AG1350" s="2">
        <v>0</v>
      </c>
      <c r="AH1350" s="3">
        <f t="shared" si="603"/>
        <v>0</v>
      </c>
      <c r="AI1350" s="5">
        <f t="shared" si="604"/>
        <v>0</v>
      </c>
      <c r="AJ1350" s="2">
        <v>0</v>
      </c>
      <c r="AK1350" s="3">
        <f t="shared" si="605"/>
        <v>0</v>
      </c>
      <c r="AL1350" s="5">
        <f t="shared" si="606"/>
        <v>0</v>
      </c>
      <c r="AM1350" s="2">
        <v>0</v>
      </c>
      <c r="AN1350" s="3">
        <f t="shared" si="607"/>
        <v>0</v>
      </c>
      <c r="AO1350" s="5">
        <f t="shared" si="608"/>
        <v>0</v>
      </c>
      <c r="AP1350" s="2">
        <v>3000000</v>
      </c>
      <c r="AQ1350" s="3">
        <f t="shared" si="609"/>
        <v>3000000</v>
      </c>
      <c r="AR1350" s="5">
        <f t="shared" si="610"/>
        <v>0</v>
      </c>
      <c r="AS1350" s="2">
        <v>0</v>
      </c>
      <c r="AT1350" s="3">
        <f t="shared" si="611"/>
        <v>0</v>
      </c>
      <c r="AU1350" s="5">
        <f t="shared" si="612"/>
        <v>0</v>
      </c>
      <c r="AV1350" s="2">
        <v>0</v>
      </c>
      <c r="AW1350" s="3">
        <f t="shared" si="613"/>
        <v>0</v>
      </c>
      <c r="AX1350" s="5">
        <f t="shared" si="614"/>
        <v>0</v>
      </c>
      <c r="AY1350" s="2">
        <v>0</v>
      </c>
      <c r="AZ1350" s="3">
        <f t="shared" si="615"/>
        <v>0</v>
      </c>
      <c r="BA1350" s="5">
        <f t="shared" si="616"/>
        <v>0</v>
      </c>
      <c r="BB1350" s="2">
        <v>0</v>
      </c>
      <c r="BC1350" s="3">
        <f t="shared" si="617"/>
        <v>0</v>
      </c>
      <c r="BD1350" s="5">
        <f t="shared" si="618"/>
        <v>0</v>
      </c>
    </row>
    <row r="1351" spans="1:56" x14ac:dyDescent="0.25">
      <c r="A1351">
        <v>2015</v>
      </c>
      <c r="B1351">
        <v>12</v>
      </c>
      <c r="C1351" t="s">
        <v>28</v>
      </c>
      <c r="D1351">
        <v>2</v>
      </c>
      <c r="E1351">
        <v>6</v>
      </c>
      <c r="F1351">
        <v>8</v>
      </c>
      <c r="G1351">
        <v>0</v>
      </c>
      <c r="H1351">
        <v>12</v>
      </c>
      <c r="I1351" t="s">
        <v>35</v>
      </c>
      <c r="J1351">
        <v>174</v>
      </c>
      <c r="K1351">
        <v>29201</v>
      </c>
      <c r="L1351">
        <v>2000</v>
      </c>
      <c r="M1351">
        <v>7</v>
      </c>
      <c r="N1351">
        <v>1</v>
      </c>
      <c r="O1351">
        <v>9</v>
      </c>
      <c r="P1351" t="str">
        <f t="shared" si="591"/>
        <v>0</v>
      </c>
      <c r="Q1351" t="s">
        <v>30</v>
      </c>
      <c r="R1351" s="2">
        <f t="shared" si="592"/>
        <v>1000</v>
      </c>
      <c r="S1351" s="2">
        <f t="shared" si="593"/>
        <v>1000</v>
      </c>
      <c r="T1351" s="2">
        <f t="shared" si="594"/>
        <v>0</v>
      </c>
      <c r="U1351" s="2">
        <v>0</v>
      </c>
      <c r="V1351" s="3">
        <f t="shared" si="595"/>
        <v>0</v>
      </c>
      <c r="W1351" s="5">
        <f t="shared" si="596"/>
        <v>0</v>
      </c>
      <c r="X1351" s="2">
        <v>0</v>
      </c>
      <c r="Y1351" s="3">
        <f t="shared" si="597"/>
        <v>0</v>
      </c>
      <c r="Z1351" s="5">
        <f t="shared" si="598"/>
        <v>0</v>
      </c>
      <c r="AA1351" s="2">
        <v>0</v>
      </c>
      <c r="AB1351" s="3">
        <f t="shared" si="599"/>
        <v>0</v>
      </c>
      <c r="AC1351" s="5">
        <f t="shared" si="600"/>
        <v>0</v>
      </c>
      <c r="AD1351" s="2">
        <v>0</v>
      </c>
      <c r="AE1351" s="3">
        <f t="shared" si="601"/>
        <v>0</v>
      </c>
      <c r="AF1351" s="5">
        <f t="shared" si="602"/>
        <v>0</v>
      </c>
      <c r="AG1351" s="2">
        <v>0</v>
      </c>
      <c r="AH1351" s="3">
        <f t="shared" si="603"/>
        <v>0</v>
      </c>
      <c r="AI1351" s="5">
        <f t="shared" si="604"/>
        <v>0</v>
      </c>
      <c r="AJ1351" s="2">
        <v>0</v>
      </c>
      <c r="AK1351" s="3">
        <f t="shared" si="605"/>
        <v>0</v>
      </c>
      <c r="AL1351" s="5">
        <f t="shared" si="606"/>
        <v>0</v>
      </c>
      <c r="AM1351" s="2">
        <v>0</v>
      </c>
      <c r="AN1351" s="3">
        <f t="shared" si="607"/>
        <v>0</v>
      </c>
      <c r="AO1351" s="5">
        <f t="shared" si="608"/>
        <v>0</v>
      </c>
      <c r="AP1351" s="2">
        <v>0</v>
      </c>
      <c r="AQ1351" s="3">
        <f t="shared" si="609"/>
        <v>0</v>
      </c>
      <c r="AR1351" s="5">
        <f t="shared" si="610"/>
        <v>0</v>
      </c>
      <c r="AS1351" s="2">
        <v>1000</v>
      </c>
      <c r="AT1351" s="3">
        <f t="shared" si="611"/>
        <v>1000</v>
      </c>
      <c r="AU1351" s="5">
        <f t="shared" si="612"/>
        <v>0</v>
      </c>
      <c r="AV1351" s="2">
        <v>0</v>
      </c>
      <c r="AW1351" s="3">
        <f t="shared" si="613"/>
        <v>0</v>
      </c>
      <c r="AX1351" s="5">
        <f t="shared" si="614"/>
        <v>0</v>
      </c>
      <c r="AY1351" s="2">
        <v>0</v>
      </c>
      <c r="AZ1351" s="3">
        <f t="shared" si="615"/>
        <v>0</v>
      </c>
      <c r="BA1351" s="5">
        <f t="shared" si="616"/>
        <v>0</v>
      </c>
      <c r="BB1351" s="2">
        <v>0</v>
      </c>
      <c r="BC1351" s="3">
        <f t="shared" si="617"/>
        <v>0</v>
      </c>
      <c r="BD1351" s="5">
        <f t="shared" si="618"/>
        <v>0</v>
      </c>
    </row>
    <row r="1352" spans="1:56" x14ac:dyDescent="0.25">
      <c r="A1352">
        <v>2015</v>
      </c>
      <c r="B1352">
        <v>12</v>
      </c>
      <c r="C1352" t="s">
        <v>28</v>
      </c>
      <c r="D1352">
        <v>2</v>
      </c>
      <c r="E1352">
        <v>6</v>
      </c>
      <c r="F1352">
        <v>8</v>
      </c>
      <c r="G1352">
        <v>0</v>
      </c>
      <c r="H1352">
        <v>12</v>
      </c>
      <c r="I1352" t="s">
        <v>35</v>
      </c>
      <c r="J1352">
        <v>174</v>
      </c>
      <c r="K1352">
        <v>31401</v>
      </c>
      <c r="L1352">
        <v>3000</v>
      </c>
      <c r="M1352">
        <v>7</v>
      </c>
      <c r="N1352">
        <v>1</v>
      </c>
      <c r="O1352">
        <v>9</v>
      </c>
      <c r="P1352" t="str">
        <f t="shared" si="591"/>
        <v>0</v>
      </c>
      <c r="Q1352" t="s">
        <v>30</v>
      </c>
      <c r="R1352" s="2">
        <f t="shared" si="592"/>
        <v>113.16</v>
      </c>
      <c r="S1352" s="2">
        <f t="shared" si="593"/>
        <v>113</v>
      </c>
      <c r="T1352" s="2">
        <f t="shared" si="594"/>
        <v>0.15999999999999659</v>
      </c>
      <c r="U1352" s="2">
        <v>0</v>
      </c>
      <c r="V1352" s="3">
        <f t="shared" si="595"/>
        <v>0</v>
      </c>
      <c r="W1352" s="5">
        <f t="shared" si="596"/>
        <v>0</v>
      </c>
      <c r="X1352" s="2">
        <v>0</v>
      </c>
      <c r="Y1352" s="3">
        <f t="shared" si="597"/>
        <v>0</v>
      </c>
      <c r="Z1352" s="5">
        <f t="shared" si="598"/>
        <v>0</v>
      </c>
      <c r="AA1352" s="2">
        <v>0</v>
      </c>
      <c r="AB1352" s="3">
        <f t="shared" si="599"/>
        <v>0</v>
      </c>
      <c r="AC1352" s="5">
        <f t="shared" si="600"/>
        <v>0</v>
      </c>
      <c r="AD1352" s="2">
        <v>0</v>
      </c>
      <c r="AE1352" s="3">
        <f t="shared" si="601"/>
        <v>0</v>
      </c>
      <c r="AF1352" s="5">
        <f t="shared" si="602"/>
        <v>0</v>
      </c>
      <c r="AG1352" s="2">
        <v>0</v>
      </c>
      <c r="AH1352" s="3">
        <f t="shared" si="603"/>
        <v>0</v>
      </c>
      <c r="AI1352" s="5">
        <f t="shared" si="604"/>
        <v>0</v>
      </c>
      <c r="AJ1352" s="2">
        <v>0</v>
      </c>
      <c r="AK1352" s="3">
        <f t="shared" si="605"/>
        <v>0</v>
      </c>
      <c r="AL1352" s="5">
        <f t="shared" si="606"/>
        <v>0</v>
      </c>
      <c r="AM1352" s="2">
        <v>0</v>
      </c>
      <c r="AN1352" s="3">
        <f t="shared" si="607"/>
        <v>0</v>
      </c>
      <c r="AO1352" s="5">
        <f t="shared" si="608"/>
        <v>0</v>
      </c>
      <c r="AP1352" s="2">
        <v>0</v>
      </c>
      <c r="AQ1352" s="3">
        <f t="shared" si="609"/>
        <v>0</v>
      </c>
      <c r="AR1352" s="5">
        <f t="shared" si="610"/>
        <v>0</v>
      </c>
      <c r="AS1352" s="2">
        <v>0</v>
      </c>
      <c r="AT1352" s="3">
        <f t="shared" si="611"/>
        <v>0</v>
      </c>
      <c r="AU1352" s="5">
        <f t="shared" si="612"/>
        <v>0</v>
      </c>
      <c r="AV1352" s="2">
        <v>113.16</v>
      </c>
      <c r="AW1352" s="3">
        <f t="shared" si="613"/>
        <v>113</v>
      </c>
      <c r="AX1352" s="5">
        <f t="shared" si="614"/>
        <v>0.15999999999999659</v>
      </c>
      <c r="AY1352" s="2">
        <v>0</v>
      </c>
      <c r="AZ1352" s="3">
        <f t="shared" si="615"/>
        <v>0</v>
      </c>
      <c r="BA1352" s="5">
        <f t="shared" si="616"/>
        <v>0</v>
      </c>
      <c r="BB1352" s="2">
        <v>0</v>
      </c>
      <c r="BC1352" s="3">
        <f t="shared" si="617"/>
        <v>0</v>
      </c>
      <c r="BD1352" s="5">
        <f t="shared" si="618"/>
        <v>0</v>
      </c>
    </row>
    <row r="1353" spans="1:56" x14ac:dyDescent="0.25">
      <c r="A1353">
        <v>2015</v>
      </c>
      <c r="B1353">
        <v>12</v>
      </c>
      <c r="C1353" t="s">
        <v>28</v>
      </c>
      <c r="D1353">
        <v>2</v>
      </c>
      <c r="E1353">
        <v>6</v>
      </c>
      <c r="F1353">
        <v>8</v>
      </c>
      <c r="G1353">
        <v>0</v>
      </c>
      <c r="H1353">
        <v>12</v>
      </c>
      <c r="I1353" t="s">
        <v>35</v>
      </c>
      <c r="J1353">
        <v>174</v>
      </c>
      <c r="K1353">
        <v>32301</v>
      </c>
      <c r="L1353">
        <v>3000</v>
      </c>
      <c r="M1353">
        <v>7</v>
      </c>
      <c r="N1353">
        <v>1</v>
      </c>
      <c r="O1353">
        <v>9</v>
      </c>
      <c r="P1353" t="str">
        <f t="shared" si="591"/>
        <v>0</v>
      </c>
      <c r="Q1353" t="s">
        <v>30</v>
      </c>
      <c r="R1353" s="2">
        <f t="shared" si="592"/>
        <v>4535.0200000000004</v>
      </c>
      <c r="S1353" s="2">
        <f t="shared" si="593"/>
        <v>4535</v>
      </c>
      <c r="T1353" s="2">
        <f t="shared" si="594"/>
        <v>2.0000000000436557E-2</v>
      </c>
      <c r="U1353" s="2">
        <v>0</v>
      </c>
      <c r="V1353" s="3">
        <f t="shared" si="595"/>
        <v>0</v>
      </c>
      <c r="W1353" s="5">
        <f t="shared" si="596"/>
        <v>0</v>
      </c>
      <c r="X1353" s="2">
        <v>0</v>
      </c>
      <c r="Y1353" s="3">
        <f t="shared" si="597"/>
        <v>0</v>
      </c>
      <c r="Z1353" s="5">
        <f t="shared" si="598"/>
        <v>0</v>
      </c>
      <c r="AA1353" s="2">
        <v>0</v>
      </c>
      <c r="AB1353" s="3">
        <f t="shared" si="599"/>
        <v>0</v>
      </c>
      <c r="AC1353" s="5">
        <f t="shared" si="600"/>
        <v>0</v>
      </c>
      <c r="AD1353" s="2">
        <v>0</v>
      </c>
      <c r="AE1353" s="3">
        <f t="shared" si="601"/>
        <v>0</v>
      </c>
      <c r="AF1353" s="5">
        <f t="shared" si="602"/>
        <v>0</v>
      </c>
      <c r="AG1353" s="2">
        <v>0</v>
      </c>
      <c r="AH1353" s="3">
        <f t="shared" si="603"/>
        <v>0</v>
      </c>
      <c r="AI1353" s="5">
        <f t="shared" si="604"/>
        <v>0</v>
      </c>
      <c r="AJ1353" s="2">
        <v>3727.69</v>
      </c>
      <c r="AK1353" s="3">
        <f t="shared" si="605"/>
        <v>3728</v>
      </c>
      <c r="AL1353" s="5">
        <f t="shared" si="606"/>
        <v>-0.30999999999994543</v>
      </c>
      <c r="AM1353" s="2">
        <v>0</v>
      </c>
      <c r="AN1353" s="3">
        <f t="shared" si="607"/>
        <v>0</v>
      </c>
      <c r="AO1353" s="5">
        <f t="shared" si="608"/>
        <v>0</v>
      </c>
      <c r="AP1353" s="2">
        <v>0</v>
      </c>
      <c r="AQ1353" s="3">
        <f t="shared" si="609"/>
        <v>0</v>
      </c>
      <c r="AR1353" s="5">
        <f t="shared" si="610"/>
        <v>0</v>
      </c>
      <c r="AS1353" s="2">
        <v>0</v>
      </c>
      <c r="AT1353" s="3">
        <f t="shared" si="611"/>
        <v>0</v>
      </c>
      <c r="AU1353" s="5">
        <f t="shared" si="612"/>
        <v>0</v>
      </c>
      <c r="AV1353" s="2">
        <v>807.33</v>
      </c>
      <c r="AW1353" s="3">
        <f t="shared" si="613"/>
        <v>807</v>
      </c>
      <c r="AX1353" s="5">
        <f t="shared" si="614"/>
        <v>0.33000000000004093</v>
      </c>
      <c r="AY1353" s="2">
        <v>0</v>
      </c>
      <c r="AZ1353" s="3">
        <f t="shared" si="615"/>
        <v>0</v>
      </c>
      <c r="BA1353" s="5">
        <f t="shared" si="616"/>
        <v>0</v>
      </c>
      <c r="BB1353" s="2">
        <v>0</v>
      </c>
      <c r="BC1353" s="3">
        <f t="shared" si="617"/>
        <v>0</v>
      </c>
      <c r="BD1353" s="5">
        <f t="shared" si="618"/>
        <v>0</v>
      </c>
    </row>
    <row r="1354" spans="1:56" x14ac:dyDescent="0.25">
      <c r="A1354">
        <v>2015</v>
      </c>
      <c r="B1354">
        <v>12</v>
      </c>
      <c r="C1354" t="s">
        <v>28</v>
      </c>
      <c r="D1354">
        <v>2</v>
      </c>
      <c r="E1354">
        <v>6</v>
      </c>
      <c r="F1354">
        <v>8</v>
      </c>
      <c r="G1354">
        <v>0</v>
      </c>
      <c r="H1354">
        <v>12</v>
      </c>
      <c r="I1354" t="s">
        <v>35</v>
      </c>
      <c r="J1354">
        <v>174</v>
      </c>
      <c r="K1354">
        <v>33104</v>
      </c>
      <c r="L1354">
        <v>3000</v>
      </c>
      <c r="M1354">
        <v>7</v>
      </c>
      <c r="N1354">
        <v>1</v>
      </c>
      <c r="O1354">
        <v>9</v>
      </c>
      <c r="P1354" t="str">
        <f t="shared" si="591"/>
        <v>0</v>
      </c>
      <c r="Q1354" t="s">
        <v>30</v>
      </c>
      <c r="R1354" s="2">
        <f t="shared" si="592"/>
        <v>3456032.5999999996</v>
      </c>
      <c r="S1354" s="2">
        <f t="shared" si="593"/>
        <v>3456033</v>
      </c>
      <c r="T1354" s="2">
        <f t="shared" si="594"/>
        <v>-0.40000000037252903</v>
      </c>
      <c r="U1354" s="2">
        <v>337</v>
      </c>
      <c r="V1354" s="3">
        <f t="shared" si="595"/>
        <v>337</v>
      </c>
      <c r="W1354" s="5">
        <f t="shared" si="596"/>
        <v>0</v>
      </c>
      <c r="X1354" s="2">
        <v>0</v>
      </c>
      <c r="Y1354" s="3">
        <f t="shared" si="597"/>
        <v>0</v>
      </c>
      <c r="Z1354" s="5">
        <f t="shared" si="598"/>
        <v>0</v>
      </c>
      <c r="AA1354" s="2">
        <v>4718.22</v>
      </c>
      <c r="AB1354" s="3">
        <f t="shared" si="599"/>
        <v>4718</v>
      </c>
      <c r="AC1354" s="5">
        <f t="shared" si="600"/>
        <v>0.22000000000025466</v>
      </c>
      <c r="AD1354" s="2">
        <v>695280.69</v>
      </c>
      <c r="AE1354" s="3">
        <f t="shared" si="601"/>
        <v>695281</v>
      </c>
      <c r="AF1354" s="5">
        <f t="shared" si="602"/>
        <v>-0.31000000005587935</v>
      </c>
      <c r="AG1354" s="2">
        <v>2754696.69</v>
      </c>
      <c r="AH1354" s="3">
        <f t="shared" si="603"/>
        <v>2754697</v>
      </c>
      <c r="AI1354" s="5">
        <f t="shared" si="604"/>
        <v>-0.31000000005587935</v>
      </c>
      <c r="AJ1354" s="2">
        <v>0</v>
      </c>
      <c r="AK1354" s="3">
        <f t="shared" si="605"/>
        <v>0</v>
      </c>
      <c r="AL1354" s="5">
        <f t="shared" si="606"/>
        <v>0</v>
      </c>
      <c r="AM1354" s="2">
        <v>0</v>
      </c>
      <c r="AN1354" s="3">
        <f t="shared" si="607"/>
        <v>0</v>
      </c>
      <c r="AO1354" s="5">
        <f t="shared" si="608"/>
        <v>0</v>
      </c>
      <c r="AP1354" s="2">
        <v>0</v>
      </c>
      <c r="AQ1354" s="3">
        <f t="shared" si="609"/>
        <v>0</v>
      </c>
      <c r="AR1354" s="5">
        <f t="shared" si="610"/>
        <v>0</v>
      </c>
      <c r="AS1354" s="2">
        <v>1000</v>
      </c>
      <c r="AT1354" s="3">
        <f t="shared" si="611"/>
        <v>1000</v>
      </c>
      <c r="AU1354" s="5">
        <f t="shared" si="612"/>
        <v>0</v>
      </c>
      <c r="AV1354" s="2">
        <v>0</v>
      </c>
      <c r="AW1354" s="3">
        <f t="shared" si="613"/>
        <v>0</v>
      </c>
      <c r="AX1354" s="5">
        <f t="shared" si="614"/>
        <v>0</v>
      </c>
      <c r="AY1354" s="2">
        <v>0</v>
      </c>
      <c r="AZ1354" s="3">
        <f t="shared" si="615"/>
        <v>0</v>
      </c>
      <c r="BA1354" s="5">
        <f t="shared" si="616"/>
        <v>0</v>
      </c>
      <c r="BB1354" s="2">
        <v>0</v>
      </c>
      <c r="BC1354" s="3">
        <f t="shared" si="617"/>
        <v>0</v>
      </c>
      <c r="BD1354" s="5">
        <f t="shared" si="618"/>
        <v>0</v>
      </c>
    </row>
    <row r="1355" spans="1:56" x14ac:dyDescent="0.25">
      <c r="A1355">
        <v>2015</v>
      </c>
      <c r="B1355">
        <v>12</v>
      </c>
      <c r="C1355" t="s">
        <v>28</v>
      </c>
      <c r="D1355">
        <v>2</v>
      </c>
      <c r="E1355">
        <v>6</v>
      </c>
      <c r="F1355">
        <v>8</v>
      </c>
      <c r="G1355">
        <v>0</v>
      </c>
      <c r="H1355">
        <v>12</v>
      </c>
      <c r="I1355" t="s">
        <v>35</v>
      </c>
      <c r="J1355">
        <v>174</v>
      </c>
      <c r="K1355">
        <v>33301</v>
      </c>
      <c r="L1355">
        <v>3000</v>
      </c>
      <c r="M1355">
        <v>7</v>
      </c>
      <c r="N1355">
        <v>1</v>
      </c>
      <c r="O1355">
        <v>9</v>
      </c>
      <c r="P1355" t="str">
        <f t="shared" si="591"/>
        <v>0</v>
      </c>
      <c r="Q1355" t="s">
        <v>30</v>
      </c>
      <c r="R1355" s="2">
        <f t="shared" si="592"/>
        <v>4347.24</v>
      </c>
      <c r="S1355" s="2">
        <f t="shared" si="593"/>
        <v>4347</v>
      </c>
      <c r="T1355" s="2">
        <f t="shared" si="594"/>
        <v>0.23999999999978172</v>
      </c>
      <c r="U1355" s="2">
        <v>0</v>
      </c>
      <c r="V1355" s="3">
        <f t="shared" si="595"/>
        <v>0</v>
      </c>
      <c r="W1355" s="5">
        <f t="shared" si="596"/>
        <v>0</v>
      </c>
      <c r="X1355" s="2">
        <v>0</v>
      </c>
      <c r="Y1355" s="3">
        <f t="shared" si="597"/>
        <v>0</v>
      </c>
      <c r="Z1355" s="5">
        <f t="shared" si="598"/>
        <v>0</v>
      </c>
      <c r="AA1355" s="2">
        <v>0</v>
      </c>
      <c r="AB1355" s="3">
        <f t="shared" si="599"/>
        <v>0</v>
      </c>
      <c r="AC1355" s="5">
        <f t="shared" si="600"/>
        <v>0</v>
      </c>
      <c r="AD1355" s="2">
        <v>0</v>
      </c>
      <c r="AE1355" s="3">
        <f t="shared" si="601"/>
        <v>0</v>
      </c>
      <c r="AF1355" s="5">
        <f t="shared" si="602"/>
        <v>0</v>
      </c>
      <c r="AG1355" s="2">
        <v>0</v>
      </c>
      <c r="AH1355" s="3">
        <f t="shared" si="603"/>
        <v>0</v>
      </c>
      <c r="AI1355" s="5">
        <f t="shared" si="604"/>
        <v>0</v>
      </c>
      <c r="AJ1355" s="2">
        <v>0</v>
      </c>
      <c r="AK1355" s="3">
        <f t="shared" si="605"/>
        <v>0</v>
      </c>
      <c r="AL1355" s="5">
        <f t="shared" si="606"/>
        <v>0</v>
      </c>
      <c r="AM1355" s="2">
        <v>0</v>
      </c>
      <c r="AN1355" s="3">
        <f t="shared" si="607"/>
        <v>0</v>
      </c>
      <c r="AO1355" s="5">
        <f t="shared" si="608"/>
        <v>0</v>
      </c>
      <c r="AP1355" s="2">
        <v>0</v>
      </c>
      <c r="AQ1355" s="3">
        <f t="shared" si="609"/>
        <v>0</v>
      </c>
      <c r="AR1355" s="5">
        <f t="shared" si="610"/>
        <v>0</v>
      </c>
      <c r="AS1355" s="2">
        <v>0</v>
      </c>
      <c r="AT1355" s="3">
        <f t="shared" si="611"/>
        <v>0</v>
      </c>
      <c r="AU1355" s="5">
        <f t="shared" si="612"/>
        <v>0</v>
      </c>
      <c r="AV1355" s="2">
        <v>4347.24</v>
      </c>
      <c r="AW1355" s="3">
        <f t="shared" si="613"/>
        <v>4347</v>
      </c>
      <c r="AX1355" s="5">
        <f t="shared" si="614"/>
        <v>0.23999999999978172</v>
      </c>
      <c r="AY1355" s="2">
        <v>0</v>
      </c>
      <c r="AZ1355" s="3">
        <f t="shared" si="615"/>
        <v>0</v>
      </c>
      <c r="BA1355" s="5">
        <f t="shared" si="616"/>
        <v>0</v>
      </c>
      <c r="BB1355" s="2">
        <v>0</v>
      </c>
      <c r="BC1355" s="3">
        <f t="shared" si="617"/>
        <v>0</v>
      </c>
      <c r="BD1355" s="5">
        <f t="shared" si="618"/>
        <v>0</v>
      </c>
    </row>
    <row r="1356" spans="1:56" x14ac:dyDescent="0.25">
      <c r="A1356">
        <v>2015</v>
      </c>
      <c r="B1356">
        <v>12</v>
      </c>
      <c r="C1356" t="s">
        <v>28</v>
      </c>
      <c r="D1356">
        <v>2</v>
      </c>
      <c r="E1356">
        <v>6</v>
      </c>
      <c r="F1356">
        <v>8</v>
      </c>
      <c r="G1356">
        <v>0</v>
      </c>
      <c r="H1356">
        <v>12</v>
      </c>
      <c r="I1356" t="s">
        <v>35</v>
      </c>
      <c r="J1356">
        <v>174</v>
      </c>
      <c r="K1356">
        <v>33303</v>
      </c>
      <c r="L1356">
        <v>3000</v>
      </c>
      <c r="M1356">
        <v>7</v>
      </c>
      <c r="N1356">
        <v>1</v>
      </c>
      <c r="O1356">
        <v>9</v>
      </c>
      <c r="P1356" t="str">
        <f t="shared" si="591"/>
        <v>0</v>
      </c>
      <c r="Q1356" t="s">
        <v>30</v>
      </c>
      <c r="R1356" s="2">
        <f t="shared" si="592"/>
        <v>300000</v>
      </c>
      <c r="S1356" s="2">
        <f t="shared" si="593"/>
        <v>300000</v>
      </c>
      <c r="T1356" s="2">
        <f t="shared" si="594"/>
        <v>0</v>
      </c>
      <c r="U1356" s="2">
        <v>0</v>
      </c>
      <c r="V1356" s="3">
        <f t="shared" si="595"/>
        <v>0</v>
      </c>
      <c r="W1356" s="5">
        <f t="shared" si="596"/>
        <v>0</v>
      </c>
      <c r="X1356" s="2">
        <v>0</v>
      </c>
      <c r="Y1356" s="3">
        <f t="shared" si="597"/>
        <v>0</v>
      </c>
      <c r="Z1356" s="5">
        <f t="shared" si="598"/>
        <v>0</v>
      </c>
      <c r="AA1356" s="2">
        <v>0</v>
      </c>
      <c r="AB1356" s="3">
        <f t="shared" si="599"/>
        <v>0</v>
      </c>
      <c r="AC1356" s="5">
        <f t="shared" si="600"/>
        <v>0</v>
      </c>
      <c r="AD1356" s="2">
        <v>0</v>
      </c>
      <c r="AE1356" s="3">
        <f t="shared" si="601"/>
        <v>0</v>
      </c>
      <c r="AF1356" s="5">
        <f t="shared" si="602"/>
        <v>0</v>
      </c>
      <c r="AG1356" s="2">
        <v>0</v>
      </c>
      <c r="AH1356" s="3">
        <f t="shared" si="603"/>
        <v>0</v>
      </c>
      <c r="AI1356" s="5">
        <f t="shared" si="604"/>
        <v>0</v>
      </c>
      <c r="AJ1356" s="2">
        <v>300000</v>
      </c>
      <c r="AK1356" s="3">
        <f t="shared" si="605"/>
        <v>300000</v>
      </c>
      <c r="AL1356" s="5">
        <f t="shared" si="606"/>
        <v>0</v>
      </c>
      <c r="AM1356" s="2">
        <v>0</v>
      </c>
      <c r="AN1356" s="3">
        <f t="shared" si="607"/>
        <v>0</v>
      </c>
      <c r="AO1356" s="5">
        <f t="shared" si="608"/>
        <v>0</v>
      </c>
      <c r="AP1356" s="2">
        <v>0</v>
      </c>
      <c r="AQ1356" s="3">
        <f t="shared" si="609"/>
        <v>0</v>
      </c>
      <c r="AR1356" s="5">
        <f t="shared" si="610"/>
        <v>0</v>
      </c>
      <c r="AS1356" s="2">
        <v>0</v>
      </c>
      <c r="AT1356" s="3">
        <f t="shared" si="611"/>
        <v>0</v>
      </c>
      <c r="AU1356" s="5">
        <f t="shared" si="612"/>
        <v>0</v>
      </c>
      <c r="AV1356" s="2">
        <v>0</v>
      </c>
      <c r="AW1356" s="3">
        <f t="shared" si="613"/>
        <v>0</v>
      </c>
      <c r="AX1356" s="5">
        <f t="shared" si="614"/>
        <v>0</v>
      </c>
      <c r="AY1356" s="2">
        <v>0</v>
      </c>
      <c r="AZ1356" s="3">
        <f t="shared" si="615"/>
        <v>0</v>
      </c>
      <c r="BA1356" s="5">
        <f t="shared" si="616"/>
        <v>0</v>
      </c>
      <c r="BB1356" s="2">
        <v>0</v>
      </c>
      <c r="BC1356" s="3">
        <f t="shared" si="617"/>
        <v>0</v>
      </c>
      <c r="BD1356" s="5">
        <f t="shared" si="618"/>
        <v>0</v>
      </c>
    </row>
    <row r="1357" spans="1:56" x14ac:dyDescent="0.25">
      <c r="A1357">
        <v>2015</v>
      </c>
      <c r="B1357">
        <v>12</v>
      </c>
      <c r="C1357" t="s">
        <v>28</v>
      </c>
      <c r="D1357">
        <v>2</v>
      </c>
      <c r="E1357">
        <v>6</v>
      </c>
      <c r="F1357">
        <v>8</v>
      </c>
      <c r="G1357">
        <v>0</v>
      </c>
      <c r="H1357">
        <v>12</v>
      </c>
      <c r="I1357" t="s">
        <v>35</v>
      </c>
      <c r="J1357">
        <v>174</v>
      </c>
      <c r="K1357">
        <v>33604</v>
      </c>
      <c r="L1357">
        <v>3000</v>
      </c>
      <c r="M1357">
        <v>7</v>
      </c>
      <c r="N1357">
        <v>1</v>
      </c>
      <c r="O1357">
        <v>9</v>
      </c>
      <c r="P1357" t="str">
        <f t="shared" si="591"/>
        <v>0</v>
      </c>
      <c r="Q1357" t="s">
        <v>30</v>
      </c>
      <c r="R1357" s="2">
        <f t="shared" si="592"/>
        <v>350000</v>
      </c>
      <c r="S1357" s="2">
        <f t="shared" si="593"/>
        <v>350000</v>
      </c>
      <c r="T1357" s="2">
        <f t="shared" si="594"/>
        <v>0</v>
      </c>
      <c r="U1357" s="2">
        <v>0</v>
      </c>
      <c r="V1357" s="3">
        <f t="shared" si="595"/>
        <v>0</v>
      </c>
      <c r="W1357" s="5">
        <f t="shared" si="596"/>
        <v>0</v>
      </c>
      <c r="X1357" s="2">
        <v>0</v>
      </c>
      <c r="Y1357" s="3">
        <f t="shared" si="597"/>
        <v>0</v>
      </c>
      <c r="Z1357" s="5">
        <f t="shared" si="598"/>
        <v>0</v>
      </c>
      <c r="AA1357" s="2">
        <v>0</v>
      </c>
      <c r="AB1357" s="3">
        <f t="shared" si="599"/>
        <v>0</v>
      </c>
      <c r="AC1357" s="5">
        <f t="shared" si="600"/>
        <v>0</v>
      </c>
      <c r="AD1357" s="2">
        <v>0</v>
      </c>
      <c r="AE1357" s="3">
        <f t="shared" si="601"/>
        <v>0</v>
      </c>
      <c r="AF1357" s="5">
        <f t="shared" si="602"/>
        <v>0</v>
      </c>
      <c r="AG1357" s="2">
        <v>0</v>
      </c>
      <c r="AH1357" s="3">
        <f t="shared" si="603"/>
        <v>0</v>
      </c>
      <c r="AI1357" s="5">
        <f t="shared" si="604"/>
        <v>0</v>
      </c>
      <c r="AJ1357" s="2">
        <v>24</v>
      </c>
      <c r="AK1357" s="3">
        <f t="shared" si="605"/>
        <v>24</v>
      </c>
      <c r="AL1357" s="5">
        <f t="shared" si="606"/>
        <v>0</v>
      </c>
      <c r="AM1357" s="2">
        <v>0</v>
      </c>
      <c r="AN1357" s="3">
        <f t="shared" si="607"/>
        <v>0</v>
      </c>
      <c r="AO1357" s="5">
        <f t="shared" si="608"/>
        <v>0</v>
      </c>
      <c r="AP1357" s="2">
        <v>299976</v>
      </c>
      <c r="AQ1357" s="3">
        <f t="shared" si="609"/>
        <v>299976</v>
      </c>
      <c r="AR1357" s="5">
        <f t="shared" si="610"/>
        <v>0</v>
      </c>
      <c r="AS1357" s="2">
        <v>0</v>
      </c>
      <c r="AT1357" s="3">
        <f t="shared" si="611"/>
        <v>0</v>
      </c>
      <c r="AU1357" s="5">
        <f t="shared" si="612"/>
        <v>0</v>
      </c>
      <c r="AV1357" s="2">
        <v>50000</v>
      </c>
      <c r="AW1357" s="3">
        <f t="shared" si="613"/>
        <v>50000</v>
      </c>
      <c r="AX1357" s="5">
        <f t="shared" si="614"/>
        <v>0</v>
      </c>
      <c r="AY1357" s="2">
        <v>0</v>
      </c>
      <c r="AZ1357" s="3">
        <f t="shared" si="615"/>
        <v>0</v>
      </c>
      <c r="BA1357" s="5">
        <f t="shared" si="616"/>
        <v>0</v>
      </c>
      <c r="BB1357" s="2">
        <v>0</v>
      </c>
      <c r="BC1357" s="3">
        <f t="shared" si="617"/>
        <v>0</v>
      </c>
      <c r="BD1357" s="5">
        <f t="shared" si="618"/>
        <v>0</v>
      </c>
    </row>
    <row r="1358" spans="1:56" x14ac:dyDescent="0.25">
      <c r="A1358">
        <v>2015</v>
      </c>
      <c r="B1358">
        <v>12</v>
      </c>
      <c r="C1358" t="s">
        <v>28</v>
      </c>
      <c r="D1358">
        <v>2</v>
      </c>
      <c r="E1358">
        <v>6</v>
      </c>
      <c r="F1358">
        <v>8</v>
      </c>
      <c r="G1358">
        <v>0</v>
      </c>
      <c r="H1358">
        <v>12</v>
      </c>
      <c r="I1358" t="s">
        <v>35</v>
      </c>
      <c r="J1358">
        <v>174</v>
      </c>
      <c r="K1358">
        <v>33903</v>
      </c>
      <c r="L1358">
        <v>3000</v>
      </c>
      <c r="M1358">
        <v>7</v>
      </c>
      <c r="N1358">
        <v>1</v>
      </c>
      <c r="O1358">
        <v>9</v>
      </c>
      <c r="P1358" t="str">
        <f t="shared" si="591"/>
        <v>0</v>
      </c>
      <c r="Q1358" t="s">
        <v>30</v>
      </c>
      <c r="R1358" s="2">
        <f t="shared" si="592"/>
        <v>16594594.939999999</v>
      </c>
      <c r="S1358" s="2">
        <f t="shared" si="593"/>
        <v>16594595</v>
      </c>
      <c r="T1358" s="2">
        <f t="shared" si="594"/>
        <v>-6.0000000521540642E-2</v>
      </c>
      <c r="U1358" s="2">
        <v>0</v>
      </c>
      <c r="V1358" s="3">
        <f t="shared" si="595"/>
        <v>0</v>
      </c>
      <c r="W1358" s="5">
        <f t="shared" si="596"/>
        <v>0</v>
      </c>
      <c r="X1358" s="2">
        <v>0</v>
      </c>
      <c r="Y1358" s="3">
        <f t="shared" si="597"/>
        <v>0</v>
      </c>
      <c r="Z1358" s="5">
        <f t="shared" si="598"/>
        <v>0</v>
      </c>
      <c r="AA1358" s="2">
        <v>0</v>
      </c>
      <c r="AB1358" s="3">
        <f t="shared" si="599"/>
        <v>0</v>
      </c>
      <c r="AC1358" s="5">
        <f t="shared" si="600"/>
        <v>0</v>
      </c>
      <c r="AD1358" s="2">
        <v>0</v>
      </c>
      <c r="AE1358" s="3">
        <f t="shared" si="601"/>
        <v>0</v>
      </c>
      <c r="AF1358" s="5">
        <f t="shared" si="602"/>
        <v>0</v>
      </c>
      <c r="AG1358" s="2">
        <v>0</v>
      </c>
      <c r="AH1358" s="3">
        <f t="shared" si="603"/>
        <v>0</v>
      </c>
      <c r="AI1358" s="5">
        <f t="shared" si="604"/>
        <v>0</v>
      </c>
      <c r="AJ1358" s="2">
        <v>16386484.800000001</v>
      </c>
      <c r="AK1358" s="3">
        <f t="shared" si="605"/>
        <v>16386485</v>
      </c>
      <c r="AL1358" s="5">
        <f t="shared" si="606"/>
        <v>-0.19999999925494194</v>
      </c>
      <c r="AM1358" s="2">
        <v>0</v>
      </c>
      <c r="AN1358" s="3">
        <f t="shared" si="607"/>
        <v>0</v>
      </c>
      <c r="AO1358" s="5">
        <f t="shared" si="608"/>
        <v>0</v>
      </c>
      <c r="AP1358" s="2">
        <v>0</v>
      </c>
      <c r="AQ1358" s="3">
        <f t="shared" si="609"/>
        <v>0</v>
      </c>
      <c r="AR1358" s="5">
        <f t="shared" si="610"/>
        <v>0</v>
      </c>
      <c r="AS1358" s="2">
        <v>152669.19</v>
      </c>
      <c r="AT1358" s="3">
        <f t="shared" si="611"/>
        <v>152669</v>
      </c>
      <c r="AU1358" s="5">
        <f t="shared" si="612"/>
        <v>0.19000000000232831</v>
      </c>
      <c r="AV1358" s="2">
        <v>55440.95</v>
      </c>
      <c r="AW1358" s="3">
        <f t="shared" si="613"/>
        <v>55441</v>
      </c>
      <c r="AX1358" s="5">
        <f t="shared" si="614"/>
        <v>-5.0000000002910383E-2</v>
      </c>
      <c r="AY1358" s="2">
        <v>0</v>
      </c>
      <c r="AZ1358" s="3">
        <f t="shared" si="615"/>
        <v>0</v>
      </c>
      <c r="BA1358" s="5">
        <f t="shared" si="616"/>
        <v>0</v>
      </c>
      <c r="BB1358" s="2">
        <v>0</v>
      </c>
      <c r="BC1358" s="3">
        <f t="shared" si="617"/>
        <v>0</v>
      </c>
      <c r="BD1358" s="5">
        <f t="shared" si="618"/>
        <v>0</v>
      </c>
    </row>
    <row r="1359" spans="1:56" x14ac:dyDescent="0.25">
      <c r="A1359">
        <v>2015</v>
      </c>
      <c r="B1359">
        <v>12</v>
      </c>
      <c r="C1359" t="s">
        <v>28</v>
      </c>
      <c r="D1359">
        <v>2</v>
      </c>
      <c r="E1359">
        <v>6</v>
      </c>
      <c r="F1359">
        <v>8</v>
      </c>
      <c r="G1359">
        <v>0</v>
      </c>
      <c r="H1359">
        <v>12</v>
      </c>
      <c r="I1359" t="s">
        <v>35</v>
      </c>
      <c r="J1359">
        <v>174</v>
      </c>
      <c r="K1359">
        <v>35101</v>
      </c>
      <c r="L1359">
        <v>3000</v>
      </c>
      <c r="M1359">
        <v>7</v>
      </c>
      <c r="N1359">
        <v>1</v>
      </c>
      <c r="O1359">
        <v>9</v>
      </c>
      <c r="P1359" t="str">
        <f t="shared" si="591"/>
        <v>0</v>
      </c>
      <c r="Q1359" t="s">
        <v>30</v>
      </c>
      <c r="R1359" s="2">
        <f t="shared" si="592"/>
        <v>65985.240000000005</v>
      </c>
      <c r="S1359" s="2">
        <f t="shared" si="593"/>
        <v>65985</v>
      </c>
      <c r="T1359" s="2">
        <f t="shared" si="594"/>
        <v>0.24000000000523869</v>
      </c>
      <c r="U1359" s="2">
        <v>0</v>
      </c>
      <c r="V1359" s="3">
        <f t="shared" si="595"/>
        <v>0</v>
      </c>
      <c r="W1359" s="5">
        <f t="shared" si="596"/>
        <v>0</v>
      </c>
      <c r="X1359" s="2">
        <v>0</v>
      </c>
      <c r="Y1359" s="3">
        <f t="shared" si="597"/>
        <v>0</v>
      </c>
      <c r="Z1359" s="5">
        <f t="shared" si="598"/>
        <v>0</v>
      </c>
      <c r="AA1359" s="2">
        <v>8695.34</v>
      </c>
      <c r="AB1359" s="3">
        <f t="shared" si="599"/>
        <v>8695</v>
      </c>
      <c r="AC1359" s="5">
        <f t="shared" si="600"/>
        <v>0.34000000000014552</v>
      </c>
      <c r="AD1359" s="2">
        <v>0</v>
      </c>
      <c r="AE1359" s="3">
        <f t="shared" si="601"/>
        <v>0</v>
      </c>
      <c r="AF1359" s="5">
        <f t="shared" si="602"/>
        <v>0</v>
      </c>
      <c r="AG1359" s="2">
        <v>4774.16</v>
      </c>
      <c r="AH1359" s="3">
        <f t="shared" si="603"/>
        <v>4774</v>
      </c>
      <c r="AI1359" s="5">
        <f t="shared" si="604"/>
        <v>0.15999999999985448</v>
      </c>
      <c r="AJ1359" s="2">
        <v>23870.799999999999</v>
      </c>
      <c r="AK1359" s="3">
        <f t="shared" si="605"/>
        <v>23871</v>
      </c>
      <c r="AL1359" s="5">
        <f t="shared" si="606"/>
        <v>-0.2000000000007276</v>
      </c>
      <c r="AM1359" s="2">
        <v>0</v>
      </c>
      <c r="AN1359" s="3">
        <f t="shared" si="607"/>
        <v>0</v>
      </c>
      <c r="AO1359" s="5">
        <f t="shared" si="608"/>
        <v>0</v>
      </c>
      <c r="AP1359" s="2">
        <v>4774.16</v>
      </c>
      <c r="AQ1359" s="3">
        <f t="shared" si="609"/>
        <v>4774</v>
      </c>
      <c r="AR1359" s="5">
        <f t="shared" si="610"/>
        <v>0.15999999999985448</v>
      </c>
      <c r="AS1359" s="2">
        <v>2756.45</v>
      </c>
      <c r="AT1359" s="3">
        <f t="shared" si="611"/>
        <v>2756</v>
      </c>
      <c r="AU1359" s="5">
        <f t="shared" si="612"/>
        <v>0.4499999999998181</v>
      </c>
      <c r="AV1359" s="2">
        <v>0</v>
      </c>
      <c r="AW1359" s="3">
        <f t="shared" si="613"/>
        <v>0</v>
      </c>
      <c r="AX1359" s="5">
        <f t="shared" si="614"/>
        <v>0</v>
      </c>
      <c r="AY1359" s="2">
        <v>8250.6299999999992</v>
      </c>
      <c r="AZ1359" s="3">
        <f t="shared" si="615"/>
        <v>8251</v>
      </c>
      <c r="BA1359" s="5">
        <f t="shared" si="616"/>
        <v>-0.37000000000080036</v>
      </c>
      <c r="BB1359" s="2">
        <v>12863.7</v>
      </c>
      <c r="BC1359" s="3">
        <f t="shared" si="617"/>
        <v>12864</v>
      </c>
      <c r="BD1359" s="5">
        <f t="shared" si="618"/>
        <v>-0.2999999999992724</v>
      </c>
    </row>
    <row r="1360" spans="1:56" x14ac:dyDescent="0.25">
      <c r="A1360">
        <v>2015</v>
      </c>
      <c r="B1360">
        <v>12</v>
      </c>
      <c r="C1360" t="s">
        <v>28</v>
      </c>
      <c r="D1360">
        <v>2</v>
      </c>
      <c r="E1360">
        <v>6</v>
      </c>
      <c r="F1360">
        <v>8</v>
      </c>
      <c r="G1360">
        <v>0</v>
      </c>
      <c r="H1360">
        <v>12</v>
      </c>
      <c r="I1360" t="s">
        <v>35</v>
      </c>
      <c r="J1360">
        <v>174</v>
      </c>
      <c r="K1360">
        <v>37104</v>
      </c>
      <c r="L1360">
        <v>3000</v>
      </c>
      <c r="M1360">
        <v>7</v>
      </c>
      <c r="N1360">
        <v>1</v>
      </c>
      <c r="O1360">
        <v>9</v>
      </c>
      <c r="P1360" t="str">
        <f t="shared" si="591"/>
        <v>0</v>
      </c>
      <c r="Q1360" t="s">
        <v>30</v>
      </c>
      <c r="R1360" s="2">
        <f t="shared" si="592"/>
        <v>1032541</v>
      </c>
      <c r="S1360" s="2">
        <f t="shared" si="593"/>
        <v>1032541</v>
      </c>
      <c r="T1360" s="2">
        <f t="shared" si="594"/>
        <v>0</v>
      </c>
      <c r="U1360" s="2">
        <v>0</v>
      </c>
      <c r="V1360" s="3">
        <f t="shared" si="595"/>
        <v>0</v>
      </c>
      <c r="W1360" s="5">
        <f t="shared" si="596"/>
        <v>0</v>
      </c>
      <c r="X1360" s="2">
        <v>0</v>
      </c>
      <c r="Y1360" s="3">
        <f t="shared" si="597"/>
        <v>0</v>
      </c>
      <c r="Z1360" s="5">
        <f t="shared" si="598"/>
        <v>0</v>
      </c>
      <c r="AA1360" s="2">
        <v>0</v>
      </c>
      <c r="AB1360" s="3">
        <f t="shared" si="599"/>
        <v>0</v>
      </c>
      <c r="AC1360" s="5">
        <f t="shared" si="600"/>
        <v>0</v>
      </c>
      <c r="AD1360" s="2">
        <v>0</v>
      </c>
      <c r="AE1360" s="3">
        <f t="shared" si="601"/>
        <v>0</v>
      </c>
      <c r="AF1360" s="5">
        <f t="shared" si="602"/>
        <v>0</v>
      </c>
      <c r="AG1360" s="2">
        <v>0</v>
      </c>
      <c r="AH1360" s="3">
        <f t="shared" si="603"/>
        <v>0</v>
      </c>
      <c r="AI1360" s="5">
        <f t="shared" si="604"/>
        <v>0</v>
      </c>
      <c r="AJ1360" s="2">
        <v>261076.82</v>
      </c>
      <c r="AK1360" s="3">
        <f t="shared" si="605"/>
        <v>261077</v>
      </c>
      <c r="AL1360" s="5">
        <f t="shared" si="606"/>
        <v>-0.17999999999301508</v>
      </c>
      <c r="AM1360" s="2">
        <v>569311.93000000005</v>
      </c>
      <c r="AN1360" s="3">
        <f t="shared" si="607"/>
        <v>569312</v>
      </c>
      <c r="AO1360" s="5">
        <f t="shared" si="608"/>
        <v>-6.9999999948777258E-2</v>
      </c>
      <c r="AP1360" s="2">
        <v>0</v>
      </c>
      <c r="AQ1360" s="3">
        <f t="shared" si="609"/>
        <v>0</v>
      </c>
      <c r="AR1360" s="5">
        <f t="shared" si="610"/>
        <v>0</v>
      </c>
      <c r="AS1360" s="2">
        <v>32541</v>
      </c>
      <c r="AT1360" s="3">
        <f t="shared" si="611"/>
        <v>32541</v>
      </c>
      <c r="AU1360" s="5">
        <f t="shared" si="612"/>
        <v>0</v>
      </c>
      <c r="AV1360" s="2">
        <v>100000</v>
      </c>
      <c r="AW1360" s="3">
        <f t="shared" si="613"/>
        <v>100000</v>
      </c>
      <c r="AX1360" s="5">
        <f t="shared" si="614"/>
        <v>0</v>
      </c>
      <c r="AY1360" s="2">
        <v>0</v>
      </c>
      <c r="AZ1360" s="3">
        <f t="shared" si="615"/>
        <v>0</v>
      </c>
      <c r="BA1360" s="5">
        <f t="shared" si="616"/>
        <v>0</v>
      </c>
      <c r="BB1360" s="2">
        <v>69611.25</v>
      </c>
      <c r="BC1360" s="3">
        <f t="shared" si="617"/>
        <v>69611</v>
      </c>
      <c r="BD1360" s="5">
        <f t="shared" si="618"/>
        <v>0.25</v>
      </c>
    </row>
    <row r="1361" spans="1:56" x14ac:dyDescent="0.25">
      <c r="A1361">
        <v>2015</v>
      </c>
      <c r="B1361">
        <v>12</v>
      </c>
      <c r="C1361" t="s">
        <v>28</v>
      </c>
      <c r="D1361">
        <v>2</v>
      </c>
      <c r="E1361">
        <v>6</v>
      </c>
      <c r="F1361">
        <v>8</v>
      </c>
      <c r="G1361">
        <v>0</v>
      </c>
      <c r="H1361">
        <v>12</v>
      </c>
      <c r="I1361" t="s">
        <v>35</v>
      </c>
      <c r="J1361">
        <v>174</v>
      </c>
      <c r="K1361">
        <v>37201</v>
      </c>
      <c r="L1361">
        <v>3000</v>
      </c>
      <c r="M1361">
        <v>7</v>
      </c>
      <c r="N1361">
        <v>1</v>
      </c>
      <c r="O1361">
        <v>9</v>
      </c>
      <c r="P1361" t="str">
        <f t="shared" si="591"/>
        <v>0</v>
      </c>
      <c r="Q1361" t="s">
        <v>30</v>
      </c>
      <c r="R1361" s="2">
        <f t="shared" si="592"/>
        <v>122750</v>
      </c>
      <c r="S1361" s="2">
        <f t="shared" si="593"/>
        <v>122750</v>
      </c>
      <c r="T1361" s="2">
        <f t="shared" si="594"/>
        <v>0</v>
      </c>
      <c r="U1361" s="2">
        <v>0</v>
      </c>
      <c r="V1361" s="3">
        <f t="shared" si="595"/>
        <v>0</v>
      </c>
      <c r="W1361" s="5">
        <f t="shared" si="596"/>
        <v>0</v>
      </c>
      <c r="X1361" s="2">
        <v>0</v>
      </c>
      <c r="Y1361" s="3">
        <f t="shared" si="597"/>
        <v>0</v>
      </c>
      <c r="Z1361" s="5">
        <f t="shared" si="598"/>
        <v>0</v>
      </c>
      <c r="AA1361" s="2">
        <v>0</v>
      </c>
      <c r="AB1361" s="3">
        <f t="shared" si="599"/>
        <v>0</v>
      </c>
      <c r="AC1361" s="5">
        <f t="shared" si="600"/>
        <v>0</v>
      </c>
      <c r="AD1361" s="2">
        <v>0</v>
      </c>
      <c r="AE1361" s="3">
        <f t="shared" si="601"/>
        <v>0</v>
      </c>
      <c r="AF1361" s="5">
        <f t="shared" si="602"/>
        <v>0</v>
      </c>
      <c r="AG1361" s="2">
        <v>1200</v>
      </c>
      <c r="AH1361" s="3">
        <f t="shared" si="603"/>
        <v>1200</v>
      </c>
      <c r="AI1361" s="5">
        <f t="shared" si="604"/>
        <v>0</v>
      </c>
      <c r="AJ1361" s="2">
        <v>21086</v>
      </c>
      <c r="AK1361" s="3">
        <f t="shared" si="605"/>
        <v>21086</v>
      </c>
      <c r="AL1361" s="5">
        <f t="shared" si="606"/>
        <v>0</v>
      </c>
      <c r="AM1361" s="2">
        <v>6949</v>
      </c>
      <c r="AN1361" s="3">
        <f t="shared" si="607"/>
        <v>6949</v>
      </c>
      <c r="AO1361" s="5">
        <f t="shared" si="608"/>
        <v>0</v>
      </c>
      <c r="AP1361" s="2">
        <v>47714</v>
      </c>
      <c r="AQ1361" s="3">
        <f t="shared" si="609"/>
        <v>47714</v>
      </c>
      <c r="AR1361" s="5">
        <f t="shared" si="610"/>
        <v>0</v>
      </c>
      <c r="AS1361" s="2">
        <v>23051</v>
      </c>
      <c r="AT1361" s="3">
        <f t="shared" si="611"/>
        <v>23051</v>
      </c>
      <c r="AU1361" s="5">
        <f t="shared" si="612"/>
        <v>0</v>
      </c>
      <c r="AV1361" s="2">
        <v>20000</v>
      </c>
      <c r="AW1361" s="3">
        <f t="shared" si="613"/>
        <v>20000</v>
      </c>
      <c r="AX1361" s="5">
        <f t="shared" si="614"/>
        <v>0</v>
      </c>
      <c r="AY1361" s="2">
        <v>0</v>
      </c>
      <c r="AZ1361" s="3">
        <f t="shared" si="615"/>
        <v>0</v>
      </c>
      <c r="BA1361" s="5">
        <f t="shared" si="616"/>
        <v>0</v>
      </c>
      <c r="BB1361" s="2">
        <v>2750</v>
      </c>
      <c r="BC1361" s="3">
        <f t="shared" si="617"/>
        <v>2750</v>
      </c>
      <c r="BD1361" s="5">
        <f t="shared" si="618"/>
        <v>0</v>
      </c>
    </row>
    <row r="1362" spans="1:56" x14ac:dyDescent="0.25">
      <c r="A1362">
        <v>2015</v>
      </c>
      <c r="B1362">
        <v>12</v>
      </c>
      <c r="C1362" t="s">
        <v>28</v>
      </c>
      <c r="D1362">
        <v>2</v>
      </c>
      <c r="E1362">
        <v>6</v>
      </c>
      <c r="F1362">
        <v>8</v>
      </c>
      <c r="G1362">
        <v>0</v>
      </c>
      <c r="H1362">
        <v>12</v>
      </c>
      <c r="I1362" t="s">
        <v>35</v>
      </c>
      <c r="J1362">
        <v>174</v>
      </c>
      <c r="K1362">
        <v>37204</v>
      </c>
      <c r="L1362">
        <v>3000</v>
      </c>
      <c r="M1362">
        <v>7</v>
      </c>
      <c r="N1362">
        <v>1</v>
      </c>
      <c r="O1362">
        <v>9</v>
      </c>
      <c r="P1362" t="str">
        <f t="shared" si="591"/>
        <v>0</v>
      </c>
      <c r="Q1362" t="s">
        <v>30</v>
      </c>
      <c r="R1362" s="2">
        <f t="shared" si="592"/>
        <v>104000</v>
      </c>
      <c r="S1362" s="2">
        <f t="shared" si="593"/>
        <v>104001</v>
      </c>
      <c r="T1362" s="2">
        <f t="shared" si="594"/>
        <v>-1</v>
      </c>
      <c r="U1362" s="2">
        <v>0</v>
      </c>
      <c r="V1362" s="3">
        <f t="shared" si="595"/>
        <v>0</v>
      </c>
      <c r="W1362" s="5">
        <f t="shared" si="596"/>
        <v>0</v>
      </c>
      <c r="X1362" s="2">
        <v>0</v>
      </c>
      <c r="Y1362" s="3">
        <f t="shared" si="597"/>
        <v>0</v>
      </c>
      <c r="Z1362" s="5">
        <f t="shared" si="598"/>
        <v>0</v>
      </c>
      <c r="AA1362" s="2">
        <v>0</v>
      </c>
      <c r="AB1362" s="3">
        <f t="shared" si="599"/>
        <v>0</v>
      </c>
      <c r="AC1362" s="5">
        <f t="shared" si="600"/>
        <v>0</v>
      </c>
      <c r="AD1362" s="2">
        <v>0</v>
      </c>
      <c r="AE1362" s="3">
        <f t="shared" si="601"/>
        <v>0</v>
      </c>
      <c r="AF1362" s="5">
        <f t="shared" si="602"/>
        <v>0</v>
      </c>
      <c r="AG1362" s="2">
        <v>3750</v>
      </c>
      <c r="AH1362" s="3">
        <f t="shared" si="603"/>
        <v>3750</v>
      </c>
      <c r="AI1362" s="5">
        <f t="shared" si="604"/>
        <v>0</v>
      </c>
      <c r="AJ1362" s="2">
        <v>12889.5</v>
      </c>
      <c r="AK1362" s="3">
        <f t="shared" si="605"/>
        <v>12890</v>
      </c>
      <c r="AL1362" s="5">
        <f t="shared" si="606"/>
        <v>-0.5</v>
      </c>
      <c r="AM1362" s="2">
        <v>0</v>
      </c>
      <c r="AN1362" s="3">
        <f t="shared" si="607"/>
        <v>0</v>
      </c>
      <c r="AO1362" s="5">
        <f t="shared" si="608"/>
        <v>0</v>
      </c>
      <c r="AP1362" s="2">
        <v>47360.5</v>
      </c>
      <c r="AQ1362" s="3">
        <f t="shared" si="609"/>
        <v>47361</v>
      </c>
      <c r="AR1362" s="5">
        <f t="shared" si="610"/>
        <v>-0.5</v>
      </c>
      <c r="AS1362" s="2">
        <v>20000</v>
      </c>
      <c r="AT1362" s="3">
        <f t="shared" si="611"/>
        <v>20000</v>
      </c>
      <c r="AU1362" s="5">
        <f t="shared" si="612"/>
        <v>0</v>
      </c>
      <c r="AV1362" s="2">
        <v>20000</v>
      </c>
      <c r="AW1362" s="3">
        <f t="shared" si="613"/>
        <v>20000</v>
      </c>
      <c r="AX1362" s="5">
        <f t="shared" si="614"/>
        <v>0</v>
      </c>
      <c r="AY1362" s="2">
        <v>0</v>
      </c>
      <c r="AZ1362" s="3">
        <f t="shared" si="615"/>
        <v>0</v>
      </c>
      <c r="BA1362" s="5">
        <f t="shared" si="616"/>
        <v>0</v>
      </c>
      <c r="BB1362" s="2">
        <v>0</v>
      </c>
      <c r="BC1362" s="3">
        <f t="shared" si="617"/>
        <v>0</v>
      </c>
      <c r="BD1362" s="5">
        <f t="shared" si="618"/>
        <v>0</v>
      </c>
    </row>
    <row r="1363" spans="1:56" x14ac:dyDescent="0.25">
      <c r="A1363">
        <v>2015</v>
      </c>
      <c r="B1363">
        <v>12</v>
      </c>
      <c r="C1363" t="s">
        <v>28</v>
      </c>
      <c r="D1363">
        <v>2</v>
      </c>
      <c r="E1363">
        <v>6</v>
      </c>
      <c r="F1363">
        <v>8</v>
      </c>
      <c r="G1363">
        <v>0</v>
      </c>
      <c r="H1363">
        <v>12</v>
      </c>
      <c r="I1363" t="s">
        <v>35</v>
      </c>
      <c r="J1363">
        <v>174</v>
      </c>
      <c r="K1363">
        <v>37501</v>
      </c>
      <c r="L1363">
        <v>3000</v>
      </c>
      <c r="M1363">
        <v>7</v>
      </c>
      <c r="N1363">
        <v>1</v>
      </c>
      <c r="O1363">
        <v>9</v>
      </c>
      <c r="P1363" t="str">
        <f t="shared" si="591"/>
        <v>0</v>
      </c>
      <c r="Q1363" t="s">
        <v>30</v>
      </c>
      <c r="R1363" s="2">
        <f t="shared" si="592"/>
        <v>1476024.6</v>
      </c>
      <c r="S1363" s="2">
        <f t="shared" si="593"/>
        <v>1476025</v>
      </c>
      <c r="T1363" s="2">
        <f t="shared" si="594"/>
        <v>-0.39999999990686774</v>
      </c>
      <c r="U1363" s="2">
        <v>0</v>
      </c>
      <c r="V1363" s="3">
        <f t="shared" si="595"/>
        <v>0</v>
      </c>
      <c r="W1363" s="5">
        <f t="shared" si="596"/>
        <v>0</v>
      </c>
      <c r="X1363" s="2">
        <v>0</v>
      </c>
      <c r="Y1363" s="3">
        <f t="shared" si="597"/>
        <v>0</v>
      </c>
      <c r="Z1363" s="5">
        <f t="shared" si="598"/>
        <v>0</v>
      </c>
      <c r="AA1363" s="2">
        <v>0</v>
      </c>
      <c r="AB1363" s="3">
        <f t="shared" si="599"/>
        <v>0</v>
      </c>
      <c r="AC1363" s="5">
        <f t="shared" si="600"/>
        <v>0</v>
      </c>
      <c r="AD1363" s="2">
        <v>29250</v>
      </c>
      <c r="AE1363" s="3">
        <f t="shared" si="601"/>
        <v>29250</v>
      </c>
      <c r="AF1363" s="5">
        <f t="shared" si="602"/>
        <v>0</v>
      </c>
      <c r="AG1363" s="2">
        <v>45340</v>
      </c>
      <c r="AH1363" s="3">
        <f t="shared" si="603"/>
        <v>45340</v>
      </c>
      <c r="AI1363" s="5">
        <f t="shared" si="604"/>
        <v>0</v>
      </c>
      <c r="AJ1363" s="2">
        <v>822956.87</v>
      </c>
      <c r="AK1363" s="3">
        <f t="shared" si="605"/>
        <v>822957</v>
      </c>
      <c r="AL1363" s="5">
        <f t="shared" si="606"/>
        <v>-0.13000000000465661</v>
      </c>
      <c r="AM1363" s="2">
        <v>50000</v>
      </c>
      <c r="AN1363" s="3">
        <f t="shared" si="607"/>
        <v>50000</v>
      </c>
      <c r="AO1363" s="5">
        <f t="shared" si="608"/>
        <v>0</v>
      </c>
      <c r="AP1363" s="2">
        <v>262000</v>
      </c>
      <c r="AQ1363" s="3">
        <f t="shared" si="609"/>
        <v>262000</v>
      </c>
      <c r="AR1363" s="5">
        <f t="shared" si="610"/>
        <v>0</v>
      </c>
      <c r="AS1363" s="2">
        <v>100768.07</v>
      </c>
      <c r="AT1363" s="3">
        <f t="shared" si="611"/>
        <v>100768</v>
      </c>
      <c r="AU1363" s="5">
        <f t="shared" si="612"/>
        <v>7.0000000006984919E-2</v>
      </c>
      <c r="AV1363" s="2">
        <v>39951.53</v>
      </c>
      <c r="AW1363" s="3">
        <f t="shared" si="613"/>
        <v>39952</v>
      </c>
      <c r="AX1363" s="5">
        <f t="shared" si="614"/>
        <v>-0.47000000000116415</v>
      </c>
      <c r="AY1363" s="2">
        <v>0</v>
      </c>
      <c r="AZ1363" s="3">
        <f t="shared" si="615"/>
        <v>0</v>
      </c>
      <c r="BA1363" s="5">
        <f t="shared" si="616"/>
        <v>0</v>
      </c>
      <c r="BB1363" s="2">
        <v>125758.13</v>
      </c>
      <c r="BC1363" s="3">
        <f t="shared" si="617"/>
        <v>125758</v>
      </c>
      <c r="BD1363" s="5">
        <f t="shared" si="618"/>
        <v>0.13000000000465661</v>
      </c>
    </row>
    <row r="1364" spans="1:56" x14ac:dyDescent="0.25">
      <c r="A1364">
        <v>2015</v>
      </c>
      <c r="B1364">
        <v>12</v>
      </c>
      <c r="C1364" t="s">
        <v>28</v>
      </c>
      <c r="D1364">
        <v>2</v>
      </c>
      <c r="E1364">
        <v>6</v>
      </c>
      <c r="F1364">
        <v>8</v>
      </c>
      <c r="G1364">
        <v>0</v>
      </c>
      <c r="H1364">
        <v>12</v>
      </c>
      <c r="I1364" t="s">
        <v>35</v>
      </c>
      <c r="J1364">
        <v>174</v>
      </c>
      <c r="K1364">
        <v>37504</v>
      </c>
      <c r="L1364">
        <v>3000</v>
      </c>
      <c r="M1364">
        <v>7</v>
      </c>
      <c r="N1364">
        <v>1</v>
      </c>
      <c r="O1364">
        <v>9</v>
      </c>
      <c r="P1364" t="str">
        <f t="shared" si="591"/>
        <v>0</v>
      </c>
      <c r="Q1364" t="s">
        <v>30</v>
      </c>
      <c r="R1364" s="2">
        <f t="shared" si="592"/>
        <v>1167610</v>
      </c>
      <c r="S1364" s="2">
        <f t="shared" si="593"/>
        <v>1167610</v>
      </c>
      <c r="T1364" s="2">
        <f t="shared" si="594"/>
        <v>0</v>
      </c>
      <c r="U1364" s="2">
        <v>0</v>
      </c>
      <c r="V1364" s="3">
        <f t="shared" si="595"/>
        <v>0</v>
      </c>
      <c r="W1364" s="5">
        <f t="shared" si="596"/>
        <v>0</v>
      </c>
      <c r="X1364" s="2">
        <v>0</v>
      </c>
      <c r="Y1364" s="3">
        <f t="shared" si="597"/>
        <v>0</v>
      </c>
      <c r="Z1364" s="5">
        <f t="shared" si="598"/>
        <v>0</v>
      </c>
      <c r="AA1364" s="2">
        <v>0</v>
      </c>
      <c r="AB1364" s="3">
        <f t="shared" si="599"/>
        <v>0</v>
      </c>
      <c r="AC1364" s="5">
        <f t="shared" si="600"/>
        <v>0</v>
      </c>
      <c r="AD1364" s="2">
        <v>0</v>
      </c>
      <c r="AE1364" s="3">
        <f t="shared" si="601"/>
        <v>0</v>
      </c>
      <c r="AF1364" s="5">
        <f t="shared" si="602"/>
        <v>0</v>
      </c>
      <c r="AG1364" s="2">
        <v>213690</v>
      </c>
      <c r="AH1364" s="3">
        <f t="shared" si="603"/>
        <v>213690</v>
      </c>
      <c r="AI1364" s="5">
        <f t="shared" si="604"/>
        <v>0</v>
      </c>
      <c r="AJ1364" s="2">
        <v>505485</v>
      </c>
      <c r="AK1364" s="3">
        <f t="shared" si="605"/>
        <v>505485</v>
      </c>
      <c r="AL1364" s="5">
        <f t="shared" si="606"/>
        <v>0</v>
      </c>
      <c r="AM1364" s="2">
        <v>6525</v>
      </c>
      <c r="AN1364" s="3">
        <f t="shared" si="607"/>
        <v>6525</v>
      </c>
      <c r="AO1364" s="5">
        <f t="shared" si="608"/>
        <v>0</v>
      </c>
      <c r="AP1364" s="2">
        <v>164300</v>
      </c>
      <c r="AQ1364" s="3">
        <f t="shared" si="609"/>
        <v>164300</v>
      </c>
      <c r="AR1364" s="5">
        <f t="shared" si="610"/>
        <v>0</v>
      </c>
      <c r="AS1364" s="2">
        <v>146000</v>
      </c>
      <c r="AT1364" s="3">
        <f t="shared" si="611"/>
        <v>146000</v>
      </c>
      <c r="AU1364" s="5">
        <f t="shared" si="612"/>
        <v>0</v>
      </c>
      <c r="AV1364" s="2">
        <v>100000</v>
      </c>
      <c r="AW1364" s="3">
        <f t="shared" si="613"/>
        <v>100000</v>
      </c>
      <c r="AX1364" s="5">
        <f t="shared" si="614"/>
        <v>0</v>
      </c>
      <c r="AY1364" s="2">
        <v>0</v>
      </c>
      <c r="AZ1364" s="3">
        <f t="shared" si="615"/>
        <v>0</v>
      </c>
      <c r="BA1364" s="5">
        <f t="shared" si="616"/>
        <v>0</v>
      </c>
      <c r="BB1364" s="2">
        <v>31610</v>
      </c>
      <c r="BC1364" s="3">
        <f t="shared" si="617"/>
        <v>31610</v>
      </c>
      <c r="BD1364" s="5">
        <f t="shared" si="618"/>
        <v>0</v>
      </c>
    </row>
    <row r="1365" spans="1:56" x14ac:dyDescent="0.25">
      <c r="A1365">
        <v>2015</v>
      </c>
      <c r="B1365">
        <v>12</v>
      </c>
      <c r="C1365" t="s">
        <v>28</v>
      </c>
      <c r="D1365">
        <v>2</v>
      </c>
      <c r="E1365">
        <v>6</v>
      </c>
      <c r="F1365">
        <v>8</v>
      </c>
      <c r="G1365">
        <v>0</v>
      </c>
      <c r="H1365">
        <v>12</v>
      </c>
      <c r="I1365" t="s">
        <v>35</v>
      </c>
      <c r="J1365">
        <v>174</v>
      </c>
      <c r="K1365">
        <v>38301</v>
      </c>
      <c r="L1365">
        <v>3000</v>
      </c>
      <c r="M1365">
        <v>7</v>
      </c>
      <c r="N1365">
        <v>1</v>
      </c>
      <c r="O1365">
        <v>9</v>
      </c>
      <c r="P1365" t="str">
        <f t="shared" si="591"/>
        <v>0</v>
      </c>
      <c r="Q1365" t="s">
        <v>30</v>
      </c>
      <c r="R1365" s="2">
        <f t="shared" si="592"/>
        <v>1885972.6</v>
      </c>
      <c r="S1365" s="2">
        <f t="shared" si="593"/>
        <v>1885973</v>
      </c>
      <c r="T1365" s="2">
        <f t="shared" si="594"/>
        <v>-0.39999999990686774</v>
      </c>
      <c r="U1365" s="2">
        <v>0</v>
      </c>
      <c r="V1365" s="3">
        <f t="shared" si="595"/>
        <v>0</v>
      </c>
      <c r="W1365" s="5">
        <f t="shared" si="596"/>
        <v>0</v>
      </c>
      <c r="X1365" s="2">
        <v>0</v>
      </c>
      <c r="Y1365" s="3">
        <f t="shared" si="597"/>
        <v>0</v>
      </c>
      <c r="Z1365" s="5">
        <f t="shared" si="598"/>
        <v>0</v>
      </c>
      <c r="AA1365" s="2">
        <v>1885972.6</v>
      </c>
      <c r="AB1365" s="3">
        <f t="shared" si="599"/>
        <v>1885973</v>
      </c>
      <c r="AC1365" s="5">
        <f t="shared" si="600"/>
        <v>-0.39999999990686774</v>
      </c>
      <c r="AD1365" s="2">
        <v>0</v>
      </c>
      <c r="AE1365" s="3">
        <f t="shared" si="601"/>
        <v>0</v>
      </c>
      <c r="AF1365" s="5">
        <f t="shared" si="602"/>
        <v>0</v>
      </c>
      <c r="AG1365" s="2">
        <v>0</v>
      </c>
      <c r="AH1365" s="3">
        <f t="shared" si="603"/>
        <v>0</v>
      </c>
      <c r="AI1365" s="5">
        <f t="shared" si="604"/>
        <v>0</v>
      </c>
      <c r="AJ1365" s="2">
        <v>0</v>
      </c>
      <c r="AK1365" s="3">
        <f t="shared" si="605"/>
        <v>0</v>
      </c>
      <c r="AL1365" s="5">
        <f t="shared" si="606"/>
        <v>0</v>
      </c>
      <c r="AM1365" s="2">
        <v>0</v>
      </c>
      <c r="AN1365" s="3">
        <f t="shared" si="607"/>
        <v>0</v>
      </c>
      <c r="AO1365" s="5">
        <f t="shared" si="608"/>
        <v>0</v>
      </c>
      <c r="AP1365" s="2">
        <v>0</v>
      </c>
      <c r="AQ1365" s="3">
        <f t="shared" si="609"/>
        <v>0</v>
      </c>
      <c r="AR1365" s="5">
        <f t="shared" si="610"/>
        <v>0</v>
      </c>
      <c r="AS1365" s="2">
        <v>0</v>
      </c>
      <c r="AT1365" s="3">
        <f t="shared" si="611"/>
        <v>0</v>
      </c>
      <c r="AU1365" s="5">
        <f t="shared" si="612"/>
        <v>0</v>
      </c>
      <c r="AV1365" s="2">
        <v>0</v>
      </c>
      <c r="AW1365" s="3">
        <f t="shared" si="613"/>
        <v>0</v>
      </c>
      <c r="AX1365" s="5">
        <f t="shared" si="614"/>
        <v>0</v>
      </c>
      <c r="AY1365" s="2">
        <v>0</v>
      </c>
      <c r="AZ1365" s="3">
        <f t="shared" si="615"/>
        <v>0</v>
      </c>
      <c r="BA1365" s="5">
        <f t="shared" si="616"/>
        <v>0</v>
      </c>
      <c r="BB1365" s="2">
        <v>0</v>
      </c>
      <c r="BC1365" s="3">
        <f t="shared" si="617"/>
        <v>0</v>
      </c>
      <c r="BD1365" s="5">
        <f t="shared" si="618"/>
        <v>0</v>
      </c>
    </row>
    <row r="1366" spans="1:56" x14ac:dyDescent="0.25">
      <c r="A1366">
        <v>2015</v>
      </c>
      <c r="B1366">
        <v>12</v>
      </c>
      <c r="C1366" t="s">
        <v>28</v>
      </c>
      <c r="D1366">
        <v>2</v>
      </c>
      <c r="E1366">
        <v>6</v>
      </c>
      <c r="F1366">
        <v>8</v>
      </c>
      <c r="G1366">
        <v>0</v>
      </c>
      <c r="H1366">
        <v>12</v>
      </c>
      <c r="I1366" t="s">
        <v>35</v>
      </c>
      <c r="J1366">
        <v>174</v>
      </c>
      <c r="K1366">
        <v>39202</v>
      </c>
      <c r="L1366">
        <v>3000</v>
      </c>
      <c r="M1366">
        <v>7</v>
      </c>
      <c r="N1366">
        <v>1</v>
      </c>
      <c r="O1366">
        <v>9</v>
      </c>
      <c r="P1366" t="str">
        <f t="shared" si="591"/>
        <v>0</v>
      </c>
      <c r="Q1366" t="s">
        <v>30</v>
      </c>
      <c r="R1366" s="2">
        <f t="shared" si="592"/>
        <v>246160</v>
      </c>
      <c r="S1366" s="2">
        <f t="shared" si="593"/>
        <v>246160</v>
      </c>
      <c r="T1366" s="2">
        <f t="shared" si="594"/>
        <v>0</v>
      </c>
      <c r="U1366" s="2">
        <v>0</v>
      </c>
      <c r="V1366" s="3">
        <f t="shared" si="595"/>
        <v>0</v>
      </c>
      <c r="W1366" s="5">
        <f t="shared" si="596"/>
        <v>0</v>
      </c>
      <c r="X1366" s="2">
        <v>0</v>
      </c>
      <c r="Y1366" s="3">
        <f t="shared" si="597"/>
        <v>0</v>
      </c>
      <c r="Z1366" s="5">
        <f t="shared" si="598"/>
        <v>0</v>
      </c>
      <c r="AA1366" s="2">
        <v>0</v>
      </c>
      <c r="AB1366" s="3">
        <f t="shared" si="599"/>
        <v>0</v>
      </c>
      <c r="AC1366" s="5">
        <f t="shared" si="600"/>
        <v>0</v>
      </c>
      <c r="AD1366" s="2">
        <v>7072</v>
      </c>
      <c r="AE1366" s="3">
        <f t="shared" si="601"/>
        <v>7072</v>
      </c>
      <c r="AF1366" s="5">
        <f t="shared" si="602"/>
        <v>0</v>
      </c>
      <c r="AG1366" s="2">
        <v>0</v>
      </c>
      <c r="AH1366" s="3">
        <f t="shared" si="603"/>
        <v>0</v>
      </c>
      <c r="AI1366" s="5">
        <f t="shared" si="604"/>
        <v>0</v>
      </c>
      <c r="AJ1366" s="2">
        <v>166508</v>
      </c>
      <c r="AK1366" s="3">
        <f t="shared" si="605"/>
        <v>166508</v>
      </c>
      <c r="AL1366" s="5">
        <f t="shared" si="606"/>
        <v>0</v>
      </c>
      <c r="AM1366" s="2">
        <v>0</v>
      </c>
      <c r="AN1366" s="3">
        <f t="shared" si="607"/>
        <v>0</v>
      </c>
      <c r="AO1366" s="5">
        <f t="shared" si="608"/>
        <v>0</v>
      </c>
      <c r="AP1366" s="2">
        <v>0</v>
      </c>
      <c r="AQ1366" s="3">
        <f t="shared" si="609"/>
        <v>0</v>
      </c>
      <c r="AR1366" s="5">
        <f t="shared" si="610"/>
        <v>0</v>
      </c>
      <c r="AS1366" s="2">
        <v>34935</v>
      </c>
      <c r="AT1366" s="3">
        <f t="shared" si="611"/>
        <v>34935</v>
      </c>
      <c r="AU1366" s="5">
        <f t="shared" si="612"/>
        <v>0</v>
      </c>
      <c r="AV1366" s="2">
        <v>30000</v>
      </c>
      <c r="AW1366" s="3">
        <f t="shared" si="613"/>
        <v>30000</v>
      </c>
      <c r="AX1366" s="5">
        <f t="shared" si="614"/>
        <v>0</v>
      </c>
      <c r="AY1366" s="2">
        <v>1813.37</v>
      </c>
      <c r="AZ1366" s="3">
        <f t="shared" si="615"/>
        <v>1813</v>
      </c>
      <c r="BA1366" s="5">
        <f t="shared" si="616"/>
        <v>0.36999999999989086</v>
      </c>
      <c r="BB1366" s="2">
        <v>5831.63</v>
      </c>
      <c r="BC1366" s="3">
        <f t="shared" si="617"/>
        <v>5832</v>
      </c>
      <c r="BD1366" s="5">
        <f t="shared" si="618"/>
        <v>-0.36999999999989086</v>
      </c>
    </row>
    <row r="1367" spans="1:56" x14ac:dyDescent="0.25">
      <c r="A1367">
        <v>2015</v>
      </c>
      <c r="B1367">
        <v>12</v>
      </c>
      <c r="C1367" t="s">
        <v>28</v>
      </c>
      <c r="D1367">
        <v>2</v>
      </c>
      <c r="E1367">
        <v>6</v>
      </c>
      <c r="F1367">
        <v>8</v>
      </c>
      <c r="G1367">
        <v>0</v>
      </c>
      <c r="H1367">
        <v>12</v>
      </c>
      <c r="I1367" t="s">
        <v>35</v>
      </c>
      <c r="J1367">
        <v>174</v>
      </c>
      <c r="K1367">
        <v>43401</v>
      </c>
      <c r="L1367">
        <v>4000</v>
      </c>
      <c r="M1367">
        <v>1</v>
      </c>
      <c r="N1367">
        <v>1</v>
      </c>
      <c r="O1367">
        <v>9</v>
      </c>
      <c r="P1367" t="str">
        <f t="shared" si="591"/>
        <v>0</v>
      </c>
      <c r="Q1367" t="s">
        <v>30</v>
      </c>
      <c r="R1367" s="2">
        <f t="shared" si="592"/>
        <v>0</v>
      </c>
      <c r="S1367" s="2">
        <f t="shared" si="593"/>
        <v>0</v>
      </c>
      <c r="T1367" s="2">
        <f t="shared" si="594"/>
        <v>0</v>
      </c>
      <c r="U1367" s="2">
        <v>0</v>
      </c>
      <c r="V1367" s="3">
        <f t="shared" si="595"/>
        <v>0</v>
      </c>
      <c r="W1367" s="5">
        <f t="shared" si="596"/>
        <v>0</v>
      </c>
      <c r="X1367" s="2">
        <v>0</v>
      </c>
      <c r="Y1367" s="3">
        <f t="shared" si="597"/>
        <v>0</v>
      </c>
      <c r="Z1367" s="5">
        <f t="shared" si="598"/>
        <v>0</v>
      </c>
      <c r="AA1367" s="2">
        <v>0</v>
      </c>
      <c r="AB1367" s="3">
        <f t="shared" si="599"/>
        <v>0</v>
      </c>
      <c r="AC1367" s="5">
        <f t="shared" si="600"/>
        <v>0</v>
      </c>
      <c r="AD1367" s="2">
        <v>0</v>
      </c>
      <c r="AE1367" s="3">
        <f t="shared" si="601"/>
        <v>0</v>
      </c>
      <c r="AF1367" s="5">
        <f t="shared" si="602"/>
        <v>0</v>
      </c>
      <c r="AG1367" s="2">
        <v>0</v>
      </c>
      <c r="AH1367" s="3">
        <f t="shared" si="603"/>
        <v>0</v>
      </c>
      <c r="AI1367" s="5">
        <f t="shared" si="604"/>
        <v>0</v>
      </c>
      <c r="AJ1367" s="2">
        <v>0</v>
      </c>
      <c r="AK1367" s="3">
        <f t="shared" si="605"/>
        <v>0</v>
      </c>
      <c r="AL1367" s="5">
        <f t="shared" si="606"/>
        <v>0</v>
      </c>
      <c r="AM1367" s="2">
        <v>0</v>
      </c>
      <c r="AN1367" s="3">
        <f t="shared" si="607"/>
        <v>0</v>
      </c>
      <c r="AO1367" s="5">
        <f t="shared" si="608"/>
        <v>0</v>
      </c>
      <c r="AP1367" s="2">
        <v>0</v>
      </c>
      <c r="AQ1367" s="3">
        <f t="shared" si="609"/>
        <v>0</v>
      </c>
      <c r="AR1367" s="5">
        <f t="shared" si="610"/>
        <v>0</v>
      </c>
      <c r="AS1367" s="2">
        <v>0</v>
      </c>
      <c r="AT1367" s="3">
        <f t="shared" si="611"/>
        <v>0</v>
      </c>
      <c r="AU1367" s="5">
        <f t="shared" si="612"/>
        <v>0</v>
      </c>
      <c r="AV1367" s="2">
        <v>0</v>
      </c>
      <c r="AW1367" s="3">
        <f t="shared" si="613"/>
        <v>0</v>
      </c>
      <c r="AX1367" s="5">
        <f t="shared" si="614"/>
        <v>0</v>
      </c>
      <c r="AY1367" s="2">
        <v>0</v>
      </c>
      <c r="AZ1367" s="3">
        <f t="shared" si="615"/>
        <v>0</v>
      </c>
      <c r="BA1367" s="5">
        <f t="shared" si="616"/>
        <v>0</v>
      </c>
      <c r="BB1367" s="2">
        <v>0</v>
      </c>
      <c r="BC1367" s="3">
        <f t="shared" si="617"/>
        <v>0</v>
      </c>
      <c r="BD1367" s="5">
        <f t="shared" si="618"/>
        <v>0</v>
      </c>
    </row>
    <row r="1368" spans="1:56" x14ac:dyDescent="0.25">
      <c r="A1368">
        <v>2015</v>
      </c>
      <c r="B1368">
        <v>12</v>
      </c>
      <c r="C1368" t="s">
        <v>28</v>
      </c>
      <c r="D1368">
        <v>2</v>
      </c>
      <c r="E1368">
        <v>6</v>
      </c>
      <c r="F1368">
        <v>8</v>
      </c>
      <c r="G1368">
        <v>0</v>
      </c>
      <c r="H1368">
        <v>12</v>
      </c>
      <c r="I1368" t="s">
        <v>35</v>
      </c>
      <c r="J1368">
        <v>174</v>
      </c>
      <c r="K1368">
        <v>43401</v>
      </c>
      <c r="L1368">
        <v>4000</v>
      </c>
      <c r="M1368">
        <v>7</v>
      </c>
      <c r="N1368">
        <v>1</v>
      </c>
      <c r="O1368">
        <v>9</v>
      </c>
      <c r="P1368" t="str">
        <f t="shared" si="591"/>
        <v>0</v>
      </c>
      <c r="Q1368" t="s">
        <v>30</v>
      </c>
      <c r="R1368" s="2">
        <f t="shared" si="592"/>
        <v>15899507.390000001</v>
      </c>
      <c r="S1368" s="2">
        <f t="shared" si="593"/>
        <v>15899508</v>
      </c>
      <c r="T1368" s="2">
        <f t="shared" si="594"/>
        <v>-0.60999999940395355</v>
      </c>
      <c r="U1368" s="2">
        <v>0</v>
      </c>
      <c r="V1368" s="3">
        <f t="shared" si="595"/>
        <v>0</v>
      </c>
      <c r="W1368" s="5">
        <f t="shared" si="596"/>
        <v>0</v>
      </c>
      <c r="X1368" s="2">
        <v>0</v>
      </c>
      <c r="Y1368" s="3">
        <f t="shared" si="597"/>
        <v>0</v>
      </c>
      <c r="Z1368" s="5">
        <f t="shared" si="598"/>
        <v>0</v>
      </c>
      <c r="AA1368" s="2">
        <v>0</v>
      </c>
      <c r="AB1368" s="3">
        <f t="shared" si="599"/>
        <v>0</v>
      </c>
      <c r="AC1368" s="5">
        <f t="shared" si="600"/>
        <v>0</v>
      </c>
      <c r="AD1368" s="2">
        <v>0</v>
      </c>
      <c r="AE1368" s="3">
        <f t="shared" si="601"/>
        <v>0</v>
      </c>
      <c r="AF1368" s="5">
        <f t="shared" si="602"/>
        <v>0</v>
      </c>
      <c r="AG1368" s="2">
        <v>0</v>
      </c>
      <c r="AH1368" s="3">
        <f t="shared" si="603"/>
        <v>0</v>
      </c>
      <c r="AI1368" s="5">
        <f t="shared" si="604"/>
        <v>0</v>
      </c>
      <c r="AJ1368" s="2">
        <v>2019615.81</v>
      </c>
      <c r="AK1368" s="3">
        <f t="shared" si="605"/>
        <v>2019616</v>
      </c>
      <c r="AL1368" s="5">
        <f t="shared" si="606"/>
        <v>-0.18999999994412065</v>
      </c>
      <c r="AM1368" s="2">
        <v>55922</v>
      </c>
      <c r="AN1368" s="3">
        <f t="shared" si="607"/>
        <v>55922</v>
      </c>
      <c r="AO1368" s="5">
        <f t="shared" si="608"/>
        <v>0</v>
      </c>
      <c r="AP1368" s="2">
        <v>1675922</v>
      </c>
      <c r="AQ1368" s="3">
        <f t="shared" si="609"/>
        <v>1675922</v>
      </c>
      <c r="AR1368" s="5">
        <f t="shared" si="610"/>
        <v>0</v>
      </c>
      <c r="AS1368" s="2">
        <v>1067279.01</v>
      </c>
      <c r="AT1368" s="3">
        <f t="shared" si="611"/>
        <v>1067279</v>
      </c>
      <c r="AU1368" s="5">
        <f t="shared" si="612"/>
        <v>1.0000000009313226E-2</v>
      </c>
      <c r="AV1368" s="2">
        <v>439626.57</v>
      </c>
      <c r="AW1368" s="3">
        <f t="shared" si="613"/>
        <v>439627</v>
      </c>
      <c r="AX1368" s="5">
        <f t="shared" si="614"/>
        <v>-0.42999999999301508</v>
      </c>
      <c r="AY1368" s="2">
        <v>5131930.78</v>
      </c>
      <c r="AZ1368" s="3">
        <f t="shared" si="615"/>
        <v>5131931</v>
      </c>
      <c r="BA1368" s="5">
        <f t="shared" si="616"/>
        <v>-0.21999999973922968</v>
      </c>
      <c r="BB1368" s="2">
        <v>5509211.2199999997</v>
      </c>
      <c r="BC1368" s="3">
        <f t="shared" si="617"/>
        <v>5509211</v>
      </c>
      <c r="BD1368" s="5">
        <f t="shared" si="618"/>
        <v>0.21999999973922968</v>
      </c>
    </row>
    <row r="1369" spans="1:56" x14ac:dyDescent="0.25">
      <c r="A1369">
        <v>2015</v>
      </c>
      <c r="B1369">
        <v>12</v>
      </c>
      <c r="C1369" t="s">
        <v>28</v>
      </c>
      <c r="D1369">
        <v>2</v>
      </c>
      <c r="E1369">
        <v>6</v>
      </c>
      <c r="F1369">
        <v>8</v>
      </c>
      <c r="G1369">
        <v>0</v>
      </c>
      <c r="H1369">
        <v>12</v>
      </c>
      <c r="I1369" t="s">
        <v>35</v>
      </c>
      <c r="J1369">
        <v>250</v>
      </c>
      <c r="K1369">
        <v>22104</v>
      </c>
      <c r="L1369">
        <v>2000</v>
      </c>
      <c r="M1369">
        <v>7</v>
      </c>
      <c r="N1369">
        <v>1</v>
      </c>
      <c r="O1369">
        <v>9</v>
      </c>
      <c r="P1369" t="str">
        <f t="shared" si="591"/>
        <v>0</v>
      </c>
      <c r="Q1369" t="s">
        <v>30</v>
      </c>
      <c r="R1369" s="2">
        <f t="shared" si="592"/>
        <v>1234242</v>
      </c>
      <c r="S1369" s="2">
        <f t="shared" si="593"/>
        <v>1234243</v>
      </c>
      <c r="T1369" s="2">
        <f t="shared" si="594"/>
        <v>-1</v>
      </c>
      <c r="U1369" s="2">
        <v>317193.06</v>
      </c>
      <c r="V1369" s="3">
        <f t="shared" si="595"/>
        <v>317193</v>
      </c>
      <c r="W1369" s="5">
        <f t="shared" si="596"/>
        <v>5.9999999997671694E-2</v>
      </c>
      <c r="X1369" s="2">
        <v>188557.14</v>
      </c>
      <c r="Y1369" s="3">
        <f t="shared" si="597"/>
        <v>188557</v>
      </c>
      <c r="Z1369" s="5">
        <f t="shared" si="598"/>
        <v>0.14000000001396984</v>
      </c>
      <c r="AA1369" s="2">
        <v>0</v>
      </c>
      <c r="AB1369" s="3">
        <f t="shared" si="599"/>
        <v>0</v>
      </c>
      <c r="AC1369" s="5">
        <f t="shared" si="600"/>
        <v>0</v>
      </c>
      <c r="AD1369" s="2">
        <v>0</v>
      </c>
      <c r="AE1369" s="3">
        <f t="shared" si="601"/>
        <v>0</v>
      </c>
      <c r="AF1369" s="5">
        <f t="shared" si="602"/>
        <v>0</v>
      </c>
      <c r="AG1369" s="2">
        <v>271266.61</v>
      </c>
      <c r="AH1369" s="3">
        <f t="shared" si="603"/>
        <v>271267</v>
      </c>
      <c r="AI1369" s="5">
        <f t="shared" si="604"/>
        <v>-0.39000000001396984</v>
      </c>
      <c r="AJ1369" s="2">
        <v>12618</v>
      </c>
      <c r="AK1369" s="3">
        <f t="shared" si="605"/>
        <v>12618</v>
      </c>
      <c r="AL1369" s="5">
        <f t="shared" si="606"/>
        <v>0</v>
      </c>
      <c r="AM1369" s="2">
        <v>258062.86</v>
      </c>
      <c r="AN1369" s="3">
        <f t="shared" si="607"/>
        <v>258063</v>
      </c>
      <c r="AO1369" s="5">
        <f t="shared" si="608"/>
        <v>-0.14000000001396984</v>
      </c>
      <c r="AP1369" s="2">
        <v>0</v>
      </c>
      <c r="AQ1369" s="3">
        <f t="shared" si="609"/>
        <v>0</v>
      </c>
      <c r="AR1369" s="5">
        <f t="shared" si="610"/>
        <v>0</v>
      </c>
      <c r="AS1369" s="2">
        <v>60693.8</v>
      </c>
      <c r="AT1369" s="3">
        <f t="shared" si="611"/>
        <v>60694</v>
      </c>
      <c r="AU1369" s="5">
        <f t="shared" si="612"/>
        <v>-0.19999999999708962</v>
      </c>
      <c r="AV1369" s="2">
        <v>0</v>
      </c>
      <c r="AW1369" s="3">
        <f t="shared" si="613"/>
        <v>0</v>
      </c>
      <c r="AX1369" s="5">
        <f t="shared" si="614"/>
        <v>0</v>
      </c>
      <c r="AY1369" s="2">
        <v>102863.78</v>
      </c>
      <c r="AZ1369" s="3">
        <f t="shared" si="615"/>
        <v>102864</v>
      </c>
      <c r="BA1369" s="5">
        <f t="shared" si="616"/>
        <v>-0.22000000000116415</v>
      </c>
      <c r="BB1369" s="2">
        <v>22986.75</v>
      </c>
      <c r="BC1369" s="3">
        <f t="shared" si="617"/>
        <v>22987</v>
      </c>
      <c r="BD1369" s="5">
        <f t="shared" si="618"/>
        <v>-0.25</v>
      </c>
    </row>
    <row r="1370" spans="1:56" x14ac:dyDescent="0.25">
      <c r="A1370">
        <v>2015</v>
      </c>
      <c r="B1370">
        <v>12</v>
      </c>
      <c r="C1370" t="s">
        <v>28</v>
      </c>
      <c r="D1370">
        <v>2</v>
      </c>
      <c r="E1370">
        <v>6</v>
      </c>
      <c r="F1370">
        <v>8</v>
      </c>
      <c r="G1370">
        <v>0</v>
      </c>
      <c r="H1370">
        <v>12</v>
      </c>
      <c r="I1370" t="s">
        <v>35</v>
      </c>
      <c r="J1370">
        <v>250</v>
      </c>
      <c r="K1370">
        <v>26102</v>
      </c>
      <c r="L1370">
        <v>2000</v>
      </c>
      <c r="M1370">
        <v>7</v>
      </c>
      <c r="N1370">
        <v>1</v>
      </c>
      <c r="O1370">
        <v>9</v>
      </c>
      <c r="P1370" t="str">
        <f t="shared" si="591"/>
        <v>0</v>
      </c>
      <c r="Q1370" t="s">
        <v>30</v>
      </c>
      <c r="R1370" s="2">
        <f t="shared" si="592"/>
        <v>696</v>
      </c>
      <c r="S1370" s="2">
        <f t="shared" si="593"/>
        <v>696</v>
      </c>
      <c r="T1370" s="2">
        <f t="shared" si="594"/>
        <v>0</v>
      </c>
      <c r="U1370" s="2">
        <v>0</v>
      </c>
      <c r="V1370" s="3">
        <f t="shared" si="595"/>
        <v>0</v>
      </c>
      <c r="W1370" s="5">
        <f t="shared" si="596"/>
        <v>0</v>
      </c>
      <c r="X1370" s="2">
        <v>0</v>
      </c>
      <c r="Y1370" s="3">
        <f t="shared" si="597"/>
        <v>0</v>
      </c>
      <c r="Z1370" s="5">
        <f t="shared" si="598"/>
        <v>0</v>
      </c>
      <c r="AA1370" s="2">
        <v>0</v>
      </c>
      <c r="AB1370" s="3">
        <f t="shared" si="599"/>
        <v>0</v>
      </c>
      <c r="AC1370" s="5">
        <f t="shared" si="600"/>
        <v>0</v>
      </c>
      <c r="AD1370" s="2">
        <v>0</v>
      </c>
      <c r="AE1370" s="3">
        <f t="shared" si="601"/>
        <v>0</v>
      </c>
      <c r="AF1370" s="5">
        <f t="shared" si="602"/>
        <v>0</v>
      </c>
      <c r="AG1370" s="2">
        <v>463</v>
      </c>
      <c r="AH1370" s="3">
        <f t="shared" si="603"/>
        <v>463</v>
      </c>
      <c r="AI1370" s="5">
        <f t="shared" si="604"/>
        <v>0</v>
      </c>
      <c r="AJ1370" s="2">
        <v>233</v>
      </c>
      <c r="AK1370" s="3">
        <f t="shared" si="605"/>
        <v>233</v>
      </c>
      <c r="AL1370" s="5">
        <f t="shared" si="606"/>
        <v>0</v>
      </c>
      <c r="AM1370" s="2">
        <v>0</v>
      </c>
      <c r="AN1370" s="3">
        <f t="shared" si="607"/>
        <v>0</v>
      </c>
      <c r="AO1370" s="5">
        <f t="shared" si="608"/>
        <v>0</v>
      </c>
      <c r="AP1370" s="2">
        <v>0</v>
      </c>
      <c r="AQ1370" s="3">
        <f t="shared" si="609"/>
        <v>0</v>
      </c>
      <c r="AR1370" s="5">
        <f t="shared" si="610"/>
        <v>0</v>
      </c>
      <c r="AS1370" s="2">
        <v>0</v>
      </c>
      <c r="AT1370" s="3">
        <f t="shared" si="611"/>
        <v>0</v>
      </c>
      <c r="AU1370" s="5">
        <f t="shared" si="612"/>
        <v>0</v>
      </c>
      <c r="AV1370" s="2">
        <v>0</v>
      </c>
      <c r="AW1370" s="3">
        <f t="shared" si="613"/>
        <v>0</v>
      </c>
      <c r="AX1370" s="5">
        <f t="shared" si="614"/>
        <v>0</v>
      </c>
      <c r="AY1370" s="2">
        <v>0</v>
      </c>
      <c r="AZ1370" s="3">
        <f t="shared" si="615"/>
        <v>0</v>
      </c>
      <c r="BA1370" s="5">
        <f t="shared" si="616"/>
        <v>0</v>
      </c>
      <c r="BB1370" s="2">
        <v>0</v>
      </c>
      <c r="BC1370" s="3">
        <f t="shared" si="617"/>
        <v>0</v>
      </c>
      <c r="BD1370" s="5">
        <f t="shared" si="618"/>
        <v>0</v>
      </c>
    </row>
    <row r="1371" spans="1:56" x14ac:dyDescent="0.25">
      <c r="A1371">
        <v>2015</v>
      </c>
      <c r="B1371">
        <v>12</v>
      </c>
      <c r="C1371" t="s">
        <v>28</v>
      </c>
      <c r="D1371">
        <v>2</v>
      </c>
      <c r="E1371">
        <v>6</v>
      </c>
      <c r="F1371">
        <v>8</v>
      </c>
      <c r="G1371">
        <v>0</v>
      </c>
      <c r="H1371">
        <v>12</v>
      </c>
      <c r="I1371" t="s">
        <v>35</v>
      </c>
      <c r="J1371">
        <v>250</v>
      </c>
      <c r="K1371">
        <v>26103</v>
      </c>
      <c r="L1371">
        <v>2000</v>
      </c>
      <c r="M1371">
        <v>7</v>
      </c>
      <c r="N1371">
        <v>1</v>
      </c>
      <c r="O1371">
        <v>9</v>
      </c>
      <c r="P1371" t="str">
        <f t="shared" si="591"/>
        <v>0</v>
      </c>
      <c r="Q1371" t="s">
        <v>30</v>
      </c>
      <c r="R1371" s="2">
        <f t="shared" si="592"/>
        <v>1848</v>
      </c>
      <c r="S1371" s="2">
        <f t="shared" si="593"/>
        <v>1848</v>
      </c>
      <c r="T1371" s="2">
        <f t="shared" si="594"/>
        <v>0</v>
      </c>
      <c r="U1371" s="2">
        <v>0</v>
      </c>
      <c r="V1371" s="3">
        <f t="shared" si="595"/>
        <v>0</v>
      </c>
      <c r="W1371" s="5">
        <f t="shared" si="596"/>
        <v>0</v>
      </c>
      <c r="X1371" s="2">
        <v>0</v>
      </c>
      <c r="Y1371" s="3">
        <f t="shared" si="597"/>
        <v>0</v>
      </c>
      <c r="Z1371" s="5">
        <f t="shared" si="598"/>
        <v>0</v>
      </c>
      <c r="AA1371" s="2">
        <v>0</v>
      </c>
      <c r="AB1371" s="3">
        <f t="shared" si="599"/>
        <v>0</v>
      </c>
      <c r="AC1371" s="5">
        <f t="shared" si="600"/>
        <v>0</v>
      </c>
      <c r="AD1371" s="2">
        <v>0</v>
      </c>
      <c r="AE1371" s="3">
        <f t="shared" si="601"/>
        <v>0</v>
      </c>
      <c r="AF1371" s="5">
        <f t="shared" si="602"/>
        <v>0</v>
      </c>
      <c r="AG1371" s="2">
        <v>0</v>
      </c>
      <c r="AH1371" s="3">
        <f t="shared" si="603"/>
        <v>0</v>
      </c>
      <c r="AI1371" s="5">
        <f t="shared" si="604"/>
        <v>0</v>
      </c>
      <c r="AJ1371" s="2">
        <v>492</v>
      </c>
      <c r="AK1371" s="3">
        <f t="shared" si="605"/>
        <v>492</v>
      </c>
      <c r="AL1371" s="5">
        <f t="shared" si="606"/>
        <v>0</v>
      </c>
      <c r="AM1371" s="2">
        <v>0</v>
      </c>
      <c r="AN1371" s="3">
        <f t="shared" si="607"/>
        <v>0</v>
      </c>
      <c r="AO1371" s="5">
        <f t="shared" si="608"/>
        <v>0</v>
      </c>
      <c r="AP1371" s="2">
        <v>1356</v>
      </c>
      <c r="AQ1371" s="3">
        <f t="shared" si="609"/>
        <v>1356</v>
      </c>
      <c r="AR1371" s="5">
        <f t="shared" si="610"/>
        <v>0</v>
      </c>
      <c r="AS1371" s="2">
        <v>0</v>
      </c>
      <c r="AT1371" s="3">
        <f t="shared" si="611"/>
        <v>0</v>
      </c>
      <c r="AU1371" s="5">
        <f t="shared" si="612"/>
        <v>0</v>
      </c>
      <c r="AV1371" s="2">
        <v>0</v>
      </c>
      <c r="AW1371" s="3">
        <f t="shared" si="613"/>
        <v>0</v>
      </c>
      <c r="AX1371" s="5">
        <f t="shared" si="614"/>
        <v>0</v>
      </c>
      <c r="AY1371" s="2">
        <v>0</v>
      </c>
      <c r="AZ1371" s="3">
        <f t="shared" si="615"/>
        <v>0</v>
      </c>
      <c r="BA1371" s="5">
        <f t="shared" si="616"/>
        <v>0</v>
      </c>
      <c r="BB1371" s="2">
        <v>0</v>
      </c>
      <c r="BC1371" s="3">
        <f t="shared" si="617"/>
        <v>0</v>
      </c>
      <c r="BD1371" s="5">
        <f t="shared" si="618"/>
        <v>0</v>
      </c>
    </row>
    <row r="1372" spans="1:56" x14ac:dyDescent="0.25">
      <c r="A1372">
        <v>2015</v>
      </c>
      <c r="B1372">
        <v>12</v>
      </c>
      <c r="C1372" t="s">
        <v>28</v>
      </c>
      <c r="D1372">
        <v>2</v>
      </c>
      <c r="E1372">
        <v>6</v>
      </c>
      <c r="F1372">
        <v>8</v>
      </c>
      <c r="G1372">
        <v>0</v>
      </c>
      <c r="H1372">
        <v>12</v>
      </c>
      <c r="I1372" t="s">
        <v>35</v>
      </c>
      <c r="J1372">
        <v>250</v>
      </c>
      <c r="K1372">
        <v>26104</v>
      </c>
      <c r="L1372">
        <v>2000</v>
      </c>
      <c r="M1372">
        <v>7</v>
      </c>
      <c r="N1372">
        <v>1</v>
      </c>
      <c r="O1372">
        <v>9</v>
      </c>
      <c r="P1372" t="str">
        <f t="shared" si="591"/>
        <v>0</v>
      </c>
      <c r="Q1372" t="s">
        <v>30</v>
      </c>
      <c r="R1372" s="2">
        <f t="shared" si="592"/>
        <v>912</v>
      </c>
      <c r="S1372" s="2">
        <f t="shared" si="593"/>
        <v>912</v>
      </c>
      <c r="T1372" s="2">
        <f t="shared" si="594"/>
        <v>0</v>
      </c>
      <c r="U1372" s="2">
        <v>0</v>
      </c>
      <c r="V1372" s="3">
        <f t="shared" si="595"/>
        <v>0</v>
      </c>
      <c r="W1372" s="5">
        <f t="shared" si="596"/>
        <v>0</v>
      </c>
      <c r="X1372" s="2">
        <v>0</v>
      </c>
      <c r="Y1372" s="3">
        <f t="shared" si="597"/>
        <v>0</v>
      </c>
      <c r="Z1372" s="5">
        <f t="shared" si="598"/>
        <v>0</v>
      </c>
      <c r="AA1372" s="2">
        <v>0</v>
      </c>
      <c r="AB1372" s="3">
        <f t="shared" si="599"/>
        <v>0</v>
      </c>
      <c r="AC1372" s="5">
        <f t="shared" si="600"/>
        <v>0</v>
      </c>
      <c r="AD1372" s="2">
        <v>0</v>
      </c>
      <c r="AE1372" s="3">
        <f t="shared" si="601"/>
        <v>0</v>
      </c>
      <c r="AF1372" s="5">
        <f t="shared" si="602"/>
        <v>0</v>
      </c>
      <c r="AG1372" s="2">
        <v>69</v>
      </c>
      <c r="AH1372" s="3">
        <f t="shared" si="603"/>
        <v>69</v>
      </c>
      <c r="AI1372" s="5">
        <f t="shared" si="604"/>
        <v>0</v>
      </c>
      <c r="AJ1372" s="2">
        <v>731.99</v>
      </c>
      <c r="AK1372" s="3">
        <f t="shared" si="605"/>
        <v>732</v>
      </c>
      <c r="AL1372" s="5">
        <f t="shared" si="606"/>
        <v>-9.9999999999909051E-3</v>
      </c>
      <c r="AM1372" s="2">
        <v>0</v>
      </c>
      <c r="AN1372" s="3">
        <f t="shared" si="607"/>
        <v>0</v>
      </c>
      <c r="AO1372" s="5">
        <f t="shared" si="608"/>
        <v>0</v>
      </c>
      <c r="AP1372" s="2">
        <v>0</v>
      </c>
      <c r="AQ1372" s="3">
        <f t="shared" si="609"/>
        <v>0</v>
      </c>
      <c r="AR1372" s="5">
        <f t="shared" si="610"/>
        <v>0</v>
      </c>
      <c r="AS1372" s="2">
        <v>0.01</v>
      </c>
      <c r="AT1372" s="3">
        <f t="shared" si="611"/>
        <v>0</v>
      </c>
      <c r="AU1372" s="5">
        <f t="shared" si="612"/>
        <v>0.01</v>
      </c>
      <c r="AV1372" s="2">
        <v>0</v>
      </c>
      <c r="AW1372" s="3">
        <f t="shared" si="613"/>
        <v>0</v>
      </c>
      <c r="AX1372" s="5">
        <f t="shared" si="614"/>
        <v>0</v>
      </c>
      <c r="AY1372" s="2">
        <v>0</v>
      </c>
      <c r="AZ1372" s="3">
        <f t="shared" si="615"/>
        <v>0</v>
      </c>
      <c r="BA1372" s="5">
        <f t="shared" si="616"/>
        <v>0</v>
      </c>
      <c r="BB1372" s="2">
        <v>111</v>
      </c>
      <c r="BC1372" s="3">
        <f t="shared" si="617"/>
        <v>111</v>
      </c>
      <c r="BD1372" s="5">
        <f t="shared" si="618"/>
        <v>0</v>
      </c>
    </row>
    <row r="1373" spans="1:56" x14ac:dyDescent="0.25">
      <c r="A1373">
        <v>2015</v>
      </c>
      <c r="B1373">
        <v>12</v>
      </c>
      <c r="C1373" t="s">
        <v>28</v>
      </c>
      <c r="D1373">
        <v>2</v>
      </c>
      <c r="E1373">
        <v>6</v>
      </c>
      <c r="F1373">
        <v>8</v>
      </c>
      <c r="G1373">
        <v>0</v>
      </c>
      <c r="H1373">
        <v>12</v>
      </c>
      <c r="I1373" t="s">
        <v>35</v>
      </c>
      <c r="J1373">
        <v>250</v>
      </c>
      <c r="K1373">
        <v>29601</v>
      </c>
      <c r="L1373">
        <v>2000</v>
      </c>
      <c r="M1373">
        <v>7</v>
      </c>
      <c r="N1373">
        <v>1</v>
      </c>
      <c r="O1373">
        <v>9</v>
      </c>
      <c r="P1373" t="str">
        <f t="shared" si="591"/>
        <v>0</v>
      </c>
      <c r="Q1373" t="s">
        <v>30</v>
      </c>
      <c r="R1373" s="2">
        <f t="shared" si="592"/>
        <v>138</v>
      </c>
      <c r="S1373" s="2">
        <f t="shared" si="593"/>
        <v>138</v>
      </c>
      <c r="T1373" s="2">
        <f t="shared" si="594"/>
        <v>0</v>
      </c>
      <c r="U1373" s="2">
        <v>0</v>
      </c>
      <c r="V1373" s="3">
        <f t="shared" si="595"/>
        <v>0</v>
      </c>
      <c r="W1373" s="5">
        <f t="shared" si="596"/>
        <v>0</v>
      </c>
      <c r="X1373" s="2">
        <v>0</v>
      </c>
      <c r="Y1373" s="3">
        <f t="shared" si="597"/>
        <v>0</v>
      </c>
      <c r="Z1373" s="5">
        <f t="shared" si="598"/>
        <v>0</v>
      </c>
      <c r="AA1373" s="2">
        <v>23</v>
      </c>
      <c r="AB1373" s="3">
        <f t="shared" si="599"/>
        <v>23</v>
      </c>
      <c r="AC1373" s="5">
        <f t="shared" si="600"/>
        <v>0</v>
      </c>
      <c r="AD1373" s="2">
        <v>0</v>
      </c>
      <c r="AE1373" s="3">
        <f t="shared" si="601"/>
        <v>0</v>
      </c>
      <c r="AF1373" s="5">
        <f t="shared" si="602"/>
        <v>0</v>
      </c>
      <c r="AG1373" s="2">
        <v>0</v>
      </c>
      <c r="AH1373" s="3">
        <f t="shared" si="603"/>
        <v>0</v>
      </c>
      <c r="AI1373" s="5">
        <f t="shared" si="604"/>
        <v>0</v>
      </c>
      <c r="AJ1373" s="2">
        <v>0</v>
      </c>
      <c r="AK1373" s="3">
        <f t="shared" si="605"/>
        <v>0</v>
      </c>
      <c r="AL1373" s="5">
        <f t="shared" si="606"/>
        <v>0</v>
      </c>
      <c r="AM1373" s="2">
        <v>0</v>
      </c>
      <c r="AN1373" s="3">
        <f t="shared" si="607"/>
        <v>0</v>
      </c>
      <c r="AO1373" s="5">
        <f t="shared" si="608"/>
        <v>0</v>
      </c>
      <c r="AP1373" s="2">
        <v>23</v>
      </c>
      <c r="AQ1373" s="3">
        <f t="shared" si="609"/>
        <v>23</v>
      </c>
      <c r="AR1373" s="5">
        <f t="shared" si="610"/>
        <v>0</v>
      </c>
      <c r="AS1373" s="2">
        <v>0</v>
      </c>
      <c r="AT1373" s="3">
        <f t="shared" si="611"/>
        <v>0</v>
      </c>
      <c r="AU1373" s="5">
        <f t="shared" si="612"/>
        <v>0</v>
      </c>
      <c r="AV1373" s="2">
        <v>23</v>
      </c>
      <c r="AW1373" s="3">
        <f t="shared" si="613"/>
        <v>23</v>
      </c>
      <c r="AX1373" s="5">
        <f t="shared" si="614"/>
        <v>0</v>
      </c>
      <c r="AY1373" s="2">
        <v>23</v>
      </c>
      <c r="AZ1373" s="3">
        <f t="shared" si="615"/>
        <v>23</v>
      </c>
      <c r="BA1373" s="5">
        <f t="shared" si="616"/>
        <v>0</v>
      </c>
      <c r="BB1373" s="2">
        <v>46</v>
      </c>
      <c r="BC1373" s="3">
        <f t="shared" si="617"/>
        <v>46</v>
      </c>
      <c r="BD1373" s="5">
        <f t="shared" si="618"/>
        <v>0</v>
      </c>
    </row>
    <row r="1374" spans="1:56" x14ac:dyDescent="0.25">
      <c r="A1374">
        <v>2015</v>
      </c>
      <c r="B1374">
        <v>12</v>
      </c>
      <c r="C1374" t="s">
        <v>28</v>
      </c>
      <c r="D1374">
        <v>2</v>
      </c>
      <c r="E1374">
        <v>6</v>
      </c>
      <c r="F1374">
        <v>8</v>
      </c>
      <c r="G1374">
        <v>0</v>
      </c>
      <c r="H1374">
        <v>12</v>
      </c>
      <c r="I1374" t="s">
        <v>35</v>
      </c>
      <c r="J1374">
        <v>250</v>
      </c>
      <c r="K1374">
        <v>31101</v>
      </c>
      <c r="L1374">
        <v>3000</v>
      </c>
      <c r="M1374">
        <v>7</v>
      </c>
      <c r="N1374">
        <v>1</v>
      </c>
      <c r="O1374">
        <v>9</v>
      </c>
      <c r="P1374" t="str">
        <f t="shared" si="591"/>
        <v>0</v>
      </c>
      <c r="Q1374" t="s">
        <v>30</v>
      </c>
      <c r="R1374" s="2">
        <f t="shared" si="592"/>
        <v>204802</v>
      </c>
      <c r="S1374" s="2">
        <f t="shared" si="593"/>
        <v>204802</v>
      </c>
      <c r="T1374" s="2">
        <f t="shared" si="594"/>
        <v>0</v>
      </c>
      <c r="U1374" s="2">
        <v>0</v>
      </c>
      <c r="V1374" s="3">
        <f t="shared" si="595"/>
        <v>0</v>
      </c>
      <c r="W1374" s="5">
        <f t="shared" si="596"/>
        <v>0</v>
      </c>
      <c r="X1374" s="2">
        <v>1345</v>
      </c>
      <c r="Y1374" s="3">
        <f t="shared" si="597"/>
        <v>1345</v>
      </c>
      <c r="Z1374" s="5">
        <f t="shared" si="598"/>
        <v>0</v>
      </c>
      <c r="AA1374" s="2">
        <v>29279.14</v>
      </c>
      <c r="AB1374" s="3">
        <f t="shared" si="599"/>
        <v>29279</v>
      </c>
      <c r="AC1374" s="5">
        <f t="shared" si="600"/>
        <v>0.13999999999941792</v>
      </c>
      <c r="AD1374" s="2">
        <v>16629</v>
      </c>
      <c r="AE1374" s="3">
        <f t="shared" si="601"/>
        <v>16629</v>
      </c>
      <c r="AF1374" s="5">
        <f t="shared" si="602"/>
        <v>0</v>
      </c>
      <c r="AG1374" s="2">
        <v>87026.86</v>
      </c>
      <c r="AH1374" s="3">
        <f t="shared" si="603"/>
        <v>87027</v>
      </c>
      <c r="AI1374" s="5">
        <f t="shared" si="604"/>
        <v>-0.13999999999941792</v>
      </c>
      <c r="AJ1374" s="2">
        <v>48516</v>
      </c>
      <c r="AK1374" s="3">
        <f t="shared" si="605"/>
        <v>48516</v>
      </c>
      <c r="AL1374" s="5">
        <f t="shared" si="606"/>
        <v>0</v>
      </c>
      <c r="AM1374" s="2">
        <v>17052</v>
      </c>
      <c r="AN1374" s="3">
        <f t="shared" si="607"/>
        <v>17052</v>
      </c>
      <c r="AO1374" s="5">
        <f t="shared" si="608"/>
        <v>0</v>
      </c>
      <c r="AP1374" s="2">
        <v>0</v>
      </c>
      <c r="AQ1374" s="3">
        <f t="shared" si="609"/>
        <v>0</v>
      </c>
      <c r="AR1374" s="5">
        <f t="shared" si="610"/>
        <v>0</v>
      </c>
      <c r="AS1374" s="2">
        <v>4954</v>
      </c>
      <c r="AT1374" s="3">
        <f t="shared" si="611"/>
        <v>4954</v>
      </c>
      <c r="AU1374" s="5">
        <f t="shared" si="612"/>
        <v>0</v>
      </c>
      <c r="AV1374" s="2">
        <v>0</v>
      </c>
      <c r="AW1374" s="3">
        <f t="shared" si="613"/>
        <v>0</v>
      </c>
      <c r="AX1374" s="5">
        <f t="shared" si="614"/>
        <v>0</v>
      </c>
      <c r="AY1374" s="2">
        <v>0</v>
      </c>
      <c r="AZ1374" s="3">
        <f t="shared" si="615"/>
        <v>0</v>
      </c>
      <c r="BA1374" s="5">
        <f t="shared" si="616"/>
        <v>0</v>
      </c>
      <c r="BB1374" s="2">
        <v>0</v>
      </c>
      <c r="BC1374" s="3">
        <f t="shared" si="617"/>
        <v>0</v>
      </c>
      <c r="BD1374" s="5">
        <f t="shared" si="618"/>
        <v>0</v>
      </c>
    </row>
    <row r="1375" spans="1:56" x14ac:dyDescent="0.25">
      <c r="A1375">
        <v>2015</v>
      </c>
      <c r="B1375">
        <v>12</v>
      </c>
      <c r="C1375" t="s">
        <v>28</v>
      </c>
      <c r="D1375">
        <v>2</v>
      </c>
      <c r="E1375">
        <v>6</v>
      </c>
      <c r="F1375">
        <v>8</v>
      </c>
      <c r="G1375">
        <v>0</v>
      </c>
      <c r="H1375">
        <v>12</v>
      </c>
      <c r="I1375" t="s">
        <v>35</v>
      </c>
      <c r="J1375">
        <v>250</v>
      </c>
      <c r="K1375">
        <v>31301</v>
      </c>
      <c r="L1375">
        <v>3000</v>
      </c>
      <c r="M1375">
        <v>7</v>
      </c>
      <c r="N1375">
        <v>1</v>
      </c>
      <c r="O1375">
        <v>9</v>
      </c>
      <c r="P1375" t="str">
        <f t="shared" si="591"/>
        <v>0</v>
      </c>
      <c r="Q1375" t="s">
        <v>30</v>
      </c>
      <c r="R1375" s="2">
        <f t="shared" si="592"/>
        <v>90300</v>
      </c>
      <c r="S1375" s="2">
        <f t="shared" si="593"/>
        <v>90300</v>
      </c>
      <c r="T1375" s="2">
        <f t="shared" si="594"/>
        <v>0</v>
      </c>
      <c r="U1375" s="2">
        <v>0</v>
      </c>
      <c r="V1375" s="3">
        <f t="shared" si="595"/>
        <v>0</v>
      </c>
      <c r="W1375" s="5">
        <f t="shared" si="596"/>
        <v>0</v>
      </c>
      <c r="X1375" s="2">
        <v>0</v>
      </c>
      <c r="Y1375" s="3">
        <f t="shared" si="597"/>
        <v>0</v>
      </c>
      <c r="Z1375" s="5">
        <f t="shared" si="598"/>
        <v>0</v>
      </c>
      <c r="AA1375" s="2">
        <v>15050</v>
      </c>
      <c r="AB1375" s="3">
        <f t="shared" si="599"/>
        <v>15050</v>
      </c>
      <c r="AC1375" s="5">
        <f t="shared" si="600"/>
        <v>0</v>
      </c>
      <c r="AD1375" s="2">
        <v>0</v>
      </c>
      <c r="AE1375" s="3">
        <f t="shared" si="601"/>
        <v>0</v>
      </c>
      <c r="AF1375" s="5">
        <f t="shared" si="602"/>
        <v>0</v>
      </c>
      <c r="AG1375" s="2">
        <v>30100</v>
      </c>
      <c r="AH1375" s="3">
        <f t="shared" si="603"/>
        <v>30100</v>
      </c>
      <c r="AI1375" s="5">
        <f t="shared" si="604"/>
        <v>0</v>
      </c>
      <c r="AJ1375" s="2">
        <v>0</v>
      </c>
      <c r="AK1375" s="3">
        <f t="shared" si="605"/>
        <v>0</v>
      </c>
      <c r="AL1375" s="5">
        <f t="shared" si="606"/>
        <v>0</v>
      </c>
      <c r="AM1375" s="2">
        <v>15050</v>
      </c>
      <c r="AN1375" s="3">
        <f t="shared" si="607"/>
        <v>15050</v>
      </c>
      <c r="AO1375" s="5">
        <f t="shared" si="608"/>
        <v>0</v>
      </c>
      <c r="AP1375" s="2">
        <v>0</v>
      </c>
      <c r="AQ1375" s="3">
        <f t="shared" si="609"/>
        <v>0</v>
      </c>
      <c r="AR1375" s="5">
        <f t="shared" si="610"/>
        <v>0</v>
      </c>
      <c r="AS1375" s="2">
        <v>15050</v>
      </c>
      <c r="AT1375" s="3">
        <f t="shared" si="611"/>
        <v>15050</v>
      </c>
      <c r="AU1375" s="5">
        <f t="shared" si="612"/>
        <v>0</v>
      </c>
      <c r="AV1375" s="2">
        <v>0</v>
      </c>
      <c r="AW1375" s="3">
        <f t="shared" si="613"/>
        <v>0</v>
      </c>
      <c r="AX1375" s="5">
        <f t="shared" si="614"/>
        <v>0</v>
      </c>
      <c r="AY1375" s="2">
        <v>15050</v>
      </c>
      <c r="AZ1375" s="3">
        <f t="shared" si="615"/>
        <v>15050</v>
      </c>
      <c r="BA1375" s="5">
        <f t="shared" si="616"/>
        <v>0</v>
      </c>
      <c r="BB1375" s="2">
        <v>0</v>
      </c>
      <c r="BC1375" s="3">
        <f t="shared" si="617"/>
        <v>0</v>
      </c>
      <c r="BD1375" s="5">
        <f t="shared" si="618"/>
        <v>0</v>
      </c>
    </row>
    <row r="1376" spans="1:56" x14ac:dyDescent="0.25">
      <c r="A1376">
        <v>2015</v>
      </c>
      <c r="B1376">
        <v>12</v>
      </c>
      <c r="C1376" t="s">
        <v>28</v>
      </c>
      <c r="D1376">
        <v>2</v>
      </c>
      <c r="E1376">
        <v>6</v>
      </c>
      <c r="F1376">
        <v>8</v>
      </c>
      <c r="G1376">
        <v>0</v>
      </c>
      <c r="H1376">
        <v>12</v>
      </c>
      <c r="I1376" t="s">
        <v>35</v>
      </c>
      <c r="J1376">
        <v>250</v>
      </c>
      <c r="K1376">
        <v>31401</v>
      </c>
      <c r="L1376">
        <v>3000</v>
      </c>
      <c r="M1376">
        <v>7</v>
      </c>
      <c r="N1376">
        <v>1</v>
      </c>
      <c r="O1376">
        <v>9</v>
      </c>
      <c r="P1376" t="str">
        <f t="shared" si="591"/>
        <v>0</v>
      </c>
      <c r="Q1376" t="s">
        <v>30</v>
      </c>
      <c r="R1376" s="2">
        <f t="shared" si="592"/>
        <v>6758.73</v>
      </c>
      <c r="S1376" s="2">
        <f t="shared" si="593"/>
        <v>6758</v>
      </c>
      <c r="T1376" s="2">
        <f t="shared" si="594"/>
        <v>0.72999999999956344</v>
      </c>
      <c r="U1376" s="2">
        <v>0</v>
      </c>
      <c r="V1376" s="3">
        <f t="shared" si="595"/>
        <v>0</v>
      </c>
      <c r="W1376" s="5">
        <f t="shared" si="596"/>
        <v>0</v>
      </c>
      <c r="X1376" s="2">
        <v>0</v>
      </c>
      <c r="Y1376" s="3">
        <f t="shared" si="597"/>
        <v>0</v>
      </c>
      <c r="Z1376" s="5">
        <f t="shared" si="598"/>
        <v>0</v>
      </c>
      <c r="AA1376" s="2">
        <v>0</v>
      </c>
      <c r="AB1376" s="3">
        <f t="shared" si="599"/>
        <v>0</v>
      </c>
      <c r="AC1376" s="5">
        <f t="shared" si="600"/>
        <v>0</v>
      </c>
      <c r="AD1376" s="2">
        <v>0</v>
      </c>
      <c r="AE1376" s="3">
        <f t="shared" si="601"/>
        <v>0</v>
      </c>
      <c r="AF1376" s="5">
        <f t="shared" si="602"/>
        <v>0</v>
      </c>
      <c r="AG1376" s="2">
        <v>0</v>
      </c>
      <c r="AH1376" s="3">
        <f t="shared" si="603"/>
        <v>0</v>
      </c>
      <c r="AI1376" s="5">
        <f t="shared" si="604"/>
        <v>0</v>
      </c>
      <c r="AJ1376" s="2">
        <v>0</v>
      </c>
      <c r="AK1376" s="3">
        <f t="shared" si="605"/>
        <v>0</v>
      </c>
      <c r="AL1376" s="5">
        <f t="shared" si="606"/>
        <v>0</v>
      </c>
      <c r="AM1376" s="2">
        <v>0</v>
      </c>
      <c r="AN1376" s="3">
        <f t="shared" si="607"/>
        <v>0</v>
      </c>
      <c r="AO1376" s="5">
        <f t="shared" si="608"/>
        <v>0</v>
      </c>
      <c r="AP1376" s="2">
        <v>1772.25</v>
      </c>
      <c r="AQ1376" s="3">
        <f t="shared" si="609"/>
        <v>1772</v>
      </c>
      <c r="AR1376" s="5">
        <f t="shared" si="610"/>
        <v>0.25</v>
      </c>
      <c r="AS1376" s="2">
        <v>0</v>
      </c>
      <c r="AT1376" s="3">
        <f t="shared" si="611"/>
        <v>0</v>
      </c>
      <c r="AU1376" s="5">
        <f t="shared" si="612"/>
        <v>0</v>
      </c>
      <c r="AV1376" s="2">
        <v>4986.4799999999996</v>
      </c>
      <c r="AW1376" s="3">
        <f t="shared" si="613"/>
        <v>4986</v>
      </c>
      <c r="AX1376" s="5">
        <f t="shared" si="614"/>
        <v>0.47999999999956344</v>
      </c>
      <c r="AY1376" s="2">
        <v>0</v>
      </c>
      <c r="AZ1376" s="3">
        <f t="shared" si="615"/>
        <v>0</v>
      </c>
      <c r="BA1376" s="5">
        <f t="shared" si="616"/>
        <v>0</v>
      </c>
      <c r="BB1376" s="2">
        <v>0</v>
      </c>
      <c r="BC1376" s="3">
        <f t="shared" si="617"/>
        <v>0</v>
      </c>
      <c r="BD1376" s="5">
        <f t="shared" si="618"/>
        <v>0</v>
      </c>
    </row>
    <row r="1377" spans="1:56" x14ac:dyDescent="0.25">
      <c r="A1377">
        <v>2015</v>
      </c>
      <c r="B1377">
        <v>12</v>
      </c>
      <c r="C1377" t="s">
        <v>28</v>
      </c>
      <c r="D1377">
        <v>2</v>
      </c>
      <c r="E1377">
        <v>6</v>
      </c>
      <c r="F1377">
        <v>8</v>
      </c>
      <c r="G1377">
        <v>0</v>
      </c>
      <c r="H1377">
        <v>12</v>
      </c>
      <c r="I1377" t="s">
        <v>35</v>
      </c>
      <c r="J1377">
        <v>250</v>
      </c>
      <c r="K1377">
        <v>31801</v>
      </c>
      <c r="L1377">
        <v>3000</v>
      </c>
      <c r="M1377">
        <v>7</v>
      </c>
      <c r="N1377">
        <v>1</v>
      </c>
      <c r="O1377">
        <v>9</v>
      </c>
      <c r="P1377" t="str">
        <f t="shared" si="591"/>
        <v>0</v>
      </c>
      <c r="Q1377" t="s">
        <v>30</v>
      </c>
      <c r="R1377" s="2">
        <f t="shared" si="592"/>
        <v>77000</v>
      </c>
      <c r="S1377" s="2">
        <f t="shared" si="593"/>
        <v>77000</v>
      </c>
      <c r="T1377" s="2">
        <f t="shared" si="594"/>
        <v>0</v>
      </c>
      <c r="U1377" s="2">
        <v>0</v>
      </c>
      <c r="V1377" s="3">
        <f t="shared" si="595"/>
        <v>0</v>
      </c>
      <c r="W1377" s="5">
        <f t="shared" si="596"/>
        <v>0</v>
      </c>
      <c r="X1377" s="2">
        <v>0</v>
      </c>
      <c r="Y1377" s="3">
        <f t="shared" si="597"/>
        <v>0</v>
      </c>
      <c r="Z1377" s="5">
        <f t="shared" si="598"/>
        <v>0</v>
      </c>
      <c r="AA1377" s="2">
        <v>53200</v>
      </c>
      <c r="AB1377" s="3">
        <f t="shared" si="599"/>
        <v>53200</v>
      </c>
      <c r="AC1377" s="5">
        <f t="shared" si="600"/>
        <v>0</v>
      </c>
      <c r="AD1377" s="2">
        <v>0</v>
      </c>
      <c r="AE1377" s="3">
        <f t="shared" si="601"/>
        <v>0</v>
      </c>
      <c r="AF1377" s="5">
        <f t="shared" si="602"/>
        <v>0</v>
      </c>
      <c r="AG1377" s="2">
        <v>0</v>
      </c>
      <c r="AH1377" s="3">
        <f t="shared" si="603"/>
        <v>0</v>
      </c>
      <c r="AI1377" s="5">
        <f t="shared" si="604"/>
        <v>0</v>
      </c>
      <c r="AJ1377" s="2">
        <v>1000</v>
      </c>
      <c r="AK1377" s="3">
        <f t="shared" si="605"/>
        <v>1000</v>
      </c>
      <c r="AL1377" s="5">
        <f t="shared" si="606"/>
        <v>0</v>
      </c>
      <c r="AM1377" s="2">
        <v>7600</v>
      </c>
      <c r="AN1377" s="3">
        <f t="shared" si="607"/>
        <v>7600</v>
      </c>
      <c r="AO1377" s="5">
        <f t="shared" si="608"/>
        <v>0</v>
      </c>
      <c r="AP1377" s="2">
        <v>0</v>
      </c>
      <c r="AQ1377" s="3">
        <f t="shared" si="609"/>
        <v>0</v>
      </c>
      <c r="AR1377" s="5">
        <f t="shared" si="610"/>
        <v>0</v>
      </c>
      <c r="AS1377" s="2">
        <v>0</v>
      </c>
      <c r="AT1377" s="3">
        <f t="shared" si="611"/>
        <v>0</v>
      </c>
      <c r="AU1377" s="5">
        <f t="shared" si="612"/>
        <v>0</v>
      </c>
      <c r="AV1377" s="2">
        <v>0</v>
      </c>
      <c r="AW1377" s="3">
        <f t="shared" si="613"/>
        <v>0</v>
      </c>
      <c r="AX1377" s="5">
        <f t="shared" si="614"/>
        <v>0</v>
      </c>
      <c r="AY1377" s="2">
        <v>0</v>
      </c>
      <c r="AZ1377" s="3">
        <f t="shared" si="615"/>
        <v>0</v>
      </c>
      <c r="BA1377" s="5">
        <f t="shared" si="616"/>
        <v>0</v>
      </c>
      <c r="BB1377" s="2">
        <v>15200</v>
      </c>
      <c r="BC1377" s="3">
        <f t="shared" si="617"/>
        <v>15200</v>
      </c>
      <c r="BD1377" s="5">
        <f t="shared" si="618"/>
        <v>0</v>
      </c>
    </row>
    <row r="1378" spans="1:56" x14ac:dyDescent="0.25">
      <c r="A1378">
        <v>2015</v>
      </c>
      <c r="B1378">
        <v>12</v>
      </c>
      <c r="C1378" t="s">
        <v>28</v>
      </c>
      <c r="D1378">
        <v>2</v>
      </c>
      <c r="E1378">
        <v>6</v>
      </c>
      <c r="F1378">
        <v>8</v>
      </c>
      <c r="G1378">
        <v>0</v>
      </c>
      <c r="H1378">
        <v>12</v>
      </c>
      <c r="I1378" t="s">
        <v>35</v>
      </c>
      <c r="J1378">
        <v>250</v>
      </c>
      <c r="K1378">
        <v>31904</v>
      </c>
      <c r="L1378">
        <v>3000</v>
      </c>
      <c r="M1378">
        <v>7</v>
      </c>
      <c r="N1378">
        <v>1</v>
      </c>
      <c r="O1378">
        <v>9</v>
      </c>
      <c r="P1378" t="str">
        <f t="shared" si="591"/>
        <v>0</v>
      </c>
      <c r="Q1378" t="s">
        <v>30</v>
      </c>
      <c r="R1378" s="2">
        <f t="shared" si="592"/>
        <v>107469.92</v>
      </c>
      <c r="S1378" s="2">
        <f t="shared" si="593"/>
        <v>107469</v>
      </c>
      <c r="T1378" s="2">
        <f t="shared" si="594"/>
        <v>0.91999999999825377</v>
      </c>
      <c r="U1378" s="2">
        <v>0</v>
      </c>
      <c r="V1378" s="3">
        <f t="shared" si="595"/>
        <v>0</v>
      </c>
      <c r="W1378" s="5">
        <f t="shared" si="596"/>
        <v>0</v>
      </c>
      <c r="X1378" s="2">
        <v>0</v>
      </c>
      <c r="Y1378" s="3">
        <f t="shared" si="597"/>
        <v>0</v>
      </c>
      <c r="Z1378" s="5">
        <f t="shared" si="598"/>
        <v>0</v>
      </c>
      <c r="AA1378" s="2">
        <v>40351.360000000001</v>
      </c>
      <c r="AB1378" s="3">
        <f t="shared" si="599"/>
        <v>40351</v>
      </c>
      <c r="AC1378" s="5">
        <f t="shared" si="600"/>
        <v>0.36000000000058208</v>
      </c>
      <c r="AD1378" s="2">
        <v>0</v>
      </c>
      <c r="AE1378" s="3">
        <f t="shared" si="601"/>
        <v>0</v>
      </c>
      <c r="AF1378" s="5">
        <f t="shared" si="602"/>
        <v>0</v>
      </c>
      <c r="AG1378" s="2">
        <v>0</v>
      </c>
      <c r="AH1378" s="3">
        <f t="shared" si="603"/>
        <v>0</v>
      </c>
      <c r="AI1378" s="5">
        <f t="shared" si="604"/>
        <v>0</v>
      </c>
      <c r="AJ1378" s="2">
        <v>40527.78</v>
      </c>
      <c r="AK1378" s="3">
        <f t="shared" si="605"/>
        <v>40528</v>
      </c>
      <c r="AL1378" s="5">
        <f t="shared" si="606"/>
        <v>-0.22000000000116415</v>
      </c>
      <c r="AM1378" s="2">
        <v>176.39</v>
      </c>
      <c r="AN1378" s="3">
        <f t="shared" si="607"/>
        <v>176</v>
      </c>
      <c r="AO1378" s="5">
        <f t="shared" si="608"/>
        <v>0.38999999999998636</v>
      </c>
      <c r="AP1378" s="2">
        <v>26414.39</v>
      </c>
      <c r="AQ1378" s="3">
        <f t="shared" si="609"/>
        <v>26414</v>
      </c>
      <c r="AR1378" s="5">
        <f t="shared" si="610"/>
        <v>0.38999999999941792</v>
      </c>
      <c r="AS1378" s="2">
        <v>0</v>
      </c>
      <c r="AT1378" s="3">
        <f t="shared" si="611"/>
        <v>0</v>
      </c>
      <c r="AU1378" s="5">
        <f t="shared" si="612"/>
        <v>0</v>
      </c>
      <c r="AV1378" s="2">
        <v>0</v>
      </c>
      <c r="AW1378" s="3">
        <f t="shared" si="613"/>
        <v>0</v>
      </c>
      <c r="AX1378" s="5">
        <f t="shared" si="614"/>
        <v>0</v>
      </c>
      <c r="AY1378" s="2">
        <v>0</v>
      </c>
      <c r="AZ1378" s="3">
        <f t="shared" si="615"/>
        <v>0</v>
      </c>
      <c r="BA1378" s="5">
        <f t="shared" si="616"/>
        <v>0</v>
      </c>
      <c r="BB1378" s="2">
        <v>0</v>
      </c>
      <c r="BC1378" s="3">
        <f t="shared" si="617"/>
        <v>0</v>
      </c>
      <c r="BD1378" s="5">
        <f t="shared" si="618"/>
        <v>0</v>
      </c>
    </row>
    <row r="1379" spans="1:56" x14ac:dyDescent="0.25">
      <c r="A1379">
        <v>2015</v>
      </c>
      <c r="B1379">
        <v>12</v>
      </c>
      <c r="C1379" t="s">
        <v>28</v>
      </c>
      <c r="D1379">
        <v>2</v>
      </c>
      <c r="E1379">
        <v>6</v>
      </c>
      <c r="F1379">
        <v>8</v>
      </c>
      <c r="G1379">
        <v>0</v>
      </c>
      <c r="H1379">
        <v>12</v>
      </c>
      <c r="I1379" t="s">
        <v>35</v>
      </c>
      <c r="J1379">
        <v>250</v>
      </c>
      <c r="K1379">
        <v>32301</v>
      </c>
      <c r="L1379">
        <v>3000</v>
      </c>
      <c r="M1379">
        <v>7</v>
      </c>
      <c r="N1379">
        <v>1</v>
      </c>
      <c r="O1379">
        <v>9</v>
      </c>
      <c r="P1379" t="str">
        <f t="shared" si="591"/>
        <v>0</v>
      </c>
      <c r="Q1379" t="s">
        <v>30</v>
      </c>
      <c r="R1379" s="2">
        <f t="shared" si="592"/>
        <v>360816.13</v>
      </c>
      <c r="S1379" s="2">
        <f t="shared" si="593"/>
        <v>360817</v>
      </c>
      <c r="T1379" s="2">
        <f t="shared" si="594"/>
        <v>-0.86999999999534339</v>
      </c>
      <c r="U1379" s="2">
        <v>0</v>
      </c>
      <c r="V1379" s="3">
        <f t="shared" si="595"/>
        <v>0</v>
      </c>
      <c r="W1379" s="5">
        <f t="shared" si="596"/>
        <v>0</v>
      </c>
      <c r="X1379" s="2">
        <v>0</v>
      </c>
      <c r="Y1379" s="3">
        <f t="shared" si="597"/>
        <v>0</v>
      </c>
      <c r="Z1379" s="5">
        <f t="shared" si="598"/>
        <v>0</v>
      </c>
      <c r="AA1379" s="2">
        <v>0</v>
      </c>
      <c r="AB1379" s="3">
        <f t="shared" si="599"/>
        <v>0</v>
      </c>
      <c r="AC1379" s="5">
        <f t="shared" si="600"/>
        <v>0</v>
      </c>
      <c r="AD1379" s="2">
        <v>0</v>
      </c>
      <c r="AE1379" s="3">
        <f t="shared" si="601"/>
        <v>0</v>
      </c>
      <c r="AF1379" s="5">
        <f t="shared" si="602"/>
        <v>0</v>
      </c>
      <c r="AG1379" s="2">
        <v>50</v>
      </c>
      <c r="AH1379" s="3">
        <f t="shared" si="603"/>
        <v>50</v>
      </c>
      <c r="AI1379" s="5">
        <f t="shared" si="604"/>
        <v>0</v>
      </c>
      <c r="AJ1379" s="2">
        <v>296374.69</v>
      </c>
      <c r="AK1379" s="3">
        <f t="shared" si="605"/>
        <v>296375</v>
      </c>
      <c r="AL1379" s="5">
        <f t="shared" si="606"/>
        <v>-0.30999999999767169</v>
      </c>
      <c r="AM1379" s="2">
        <v>28414.52</v>
      </c>
      <c r="AN1379" s="3">
        <f t="shared" si="607"/>
        <v>28415</v>
      </c>
      <c r="AO1379" s="5">
        <f t="shared" si="608"/>
        <v>-0.47999999999956344</v>
      </c>
      <c r="AP1379" s="2">
        <v>50</v>
      </c>
      <c r="AQ1379" s="3">
        <f t="shared" si="609"/>
        <v>50</v>
      </c>
      <c r="AR1379" s="5">
        <f t="shared" si="610"/>
        <v>0</v>
      </c>
      <c r="AS1379" s="2">
        <v>50</v>
      </c>
      <c r="AT1379" s="3">
        <f t="shared" si="611"/>
        <v>50</v>
      </c>
      <c r="AU1379" s="5">
        <f t="shared" si="612"/>
        <v>0</v>
      </c>
      <c r="AV1379" s="2">
        <v>35626.92</v>
      </c>
      <c r="AW1379" s="3">
        <f t="shared" si="613"/>
        <v>35627</v>
      </c>
      <c r="AX1379" s="5">
        <f t="shared" si="614"/>
        <v>-8.000000000174623E-2</v>
      </c>
      <c r="AY1379" s="2">
        <v>150</v>
      </c>
      <c r="AZ1379" s="3">
        <f t="shared" si="615"/>
        <v>150</v>
      </c>
      <c r="BA1379" s="5">
        <f t="shared" si="616"/>
        <v>0</v>
      </c>
      <c r="BB1379" s="2">
        <v>100</v>
      </c>
      <c r="BC1379" s="3">
        <f t="shared" si="617"/>
        <v>100</v>
      </c>
      <c r="BD1379" s="5">
        <f t="shared" si="618"/>
        <v>0</v>
      </c>
    </row>
    <row r="1380" spans="1:56" x14ac:dyDescent="0.25">
      <c r="A1380">
        <v>2015</v>
      </c>
      <c r="B1380">
        <v>12</v>
      </c>
      <c r="C1380" t="s">
        <v>28</v>
      </c>
      <c r="D1380">
        <v>2</v>
      </c>
      <c r="E1380">
        <v>6</v>
      </c>
      <c r="F1380">
        <v>8</v>
      </c>
      <c r="G1380">
        <v>0</v>
      </c>
      <c r="H1380">
        <v>12</v>
      </c>
      <c r="I1380" t="s">
        <v>35</v>
      </c>
      <c r="J1380">
        <v>250</v>
      </c>
      <c r="K1380">
        <v>32701</v>
      </c>
      <c r="L1380">
        <v>3000</v>
      </c>
      <c r="M1380">
        <v>7</v>
      </c>
      <c r="N1380">
        <v>1</v>
      </c>
      <c r="O1380">
        <v>9</v>
      </c>
      <c r="P1380" t="str">
        <f t="shared" si="591"/>
        <v>0</v>
      </c>
      <c r="Q1380" t="s">
        <v>30</v>
      </c>
      <c r="R1380" s="2">
        <f t="shared" si="592"/>
        <v>303424.12999999995</v>
      </c>
      <c r="S1380" s="2">
        <f t="shared" si="593"/>
        <v>303424</v>
      </c>
      <c r="T1380" s="2">
        <f t="shared" si="594"/>
        <v>0.12999999994644895</v>
      </c>
      <c r="U1380" s="2">
        <v>0</v>
      </c>
      <c r="V1380" s="3">
        <f t="shared" si="595"/>
        <v>0</v>
      </c>
      <c r="W1380" s="5">
        <f t="shared" si="596"/>
        <v>0</v>
      </c>
      <c r="X1380" s="2">
        <v>0</v>
      </c>
      <c r="Y1380" s="3">
        <f t="shared" si="597"/>
        <v>0</v>
      </c>
      <c r="Z1380" s="5">
        <f t="shared" si="598"/>
        <v>0</v>
      </c>
      <c r="AA1380" s="2">
        <v>0</v>
      </c>
      <c r="AB1380" s="3">
        <f t="shared" si="599"/>
        <v>0</v>
      </c>
      <c r="AC1380" s="5">
        <f t="shared" si="600"/>
        <v>0</v>
      </c>
      <c r="AD1380" s="2">
        <v>0</v>
      </c>
      <c r="AE1380" s="3">
        <f t="shared" si="601"/>
        <v>0</v>
      </c>
      <c r="AF1380" s="5">
        <f t="shared" si="602"/>
        <v>0</v>
      </c>
      <c r="AG1380" s="2">
        <v>0</v>
      </c>
      <c r="AH1380" s="3">
        <f t="shared" si="603"/>
        <v>0</v>
      </c>
      <c r="AI1380" s="5">
        <f t="shared" si="604"/>
        <v>0</v>
      </c>
      <c r="AJ1380" s="2">
        <v>287.16000000000003</v>
      </c>
      <c r="AK1380" s="3">
        <f t="shared" si="605"/>
        <v>287</v>
      </c>
      <c r="AL1380" s="5">
        <f t="shared" si="606"/>
        <v>0.16000000000002501</v>
      </c>
      <c r="AM1380" s="2">
        <v>303136.96999999997</v>
      </c>
      <c r="AN1380" s="3">
        <f t="shared" si="607"/>
        <v>303137</v>
      </c>
      <c r="AO1380" s="5">
        <f t="shared" si="608"/>
        <v>-3.0000000027939677E-2</v>
      </c>
      <c r="AP1380" s="2">
        <v>0</v>
      </c>
      <c r="AQ1380" s="3">
        <f t="shared" si="609"/>
        <v>0</v>
      </c>
      <c r="AR1380" s="5">
        <f t="shared" si="610"/>
        <v>0</v>
      </c>
      <c r="AS1380" s="2">
        <v>0</v>
      </c>
      <c r="AT1380" s="3">
        <f t="shared" si="611"/>
        <v>0</v>
      </c>
      <c r="AU1380" s="5">
        <f t="shared" si="612"/>
        <v>0</v>
      </c>
      <c r="AV1380" s="2">
        <v>0</v>
      </c>
      <c r="AW1380" s="3">
        <f t="shared" si="613"/>
        <v>0</v>
      </c>
      <c r="AX1380" s="5">
        <f t="shared" si="614"/>
        <v>0</v>
      </c>
      <c r="AY1380" s="2">
        <v>0</v>
      </c>
      <c r="AZ1380" s="3">
        <f t="shared" si="615"/>
        <v>0</v>
      </c>
      <c r="BA1380" s="5">
        <f t="shared" si="616"/>
        <v>0</v>
      </c>
      <c r="BB1380" s="2">
        <v>0</v>
      </c>
      <c r="BC1380" s="3">
        <f t="shared" si="617"/>
        <v>0</v>
      </c>
      <c r="BD1380" s="5">
        <f t="shared" si="618"/>
        <v>0</v>
      </c>
    </row>
    <row r="1381" spans="1:56" x14ac:dyDescent="0.25">
      <c r="A1381">
        <v>2015</v>
      </c>
      <c r="B1381">
        <v>12</v>
      </c>
      <c r="C1381" t="s">
        <v>28</v>
      </c>
      <c r="D1381">
        <v>2</v>
      </c>
      <c r="E1381">
        <v>6</v>
      </c>
      <c r="F1381">
        <v>8</v>
      </c>
      <c r="G1381">
        <v>0</v>
      </c>
      <c r="H1381">
        <v>12</v>
      </c>
      <c r="I1381" t="s">
        <v>35</v>
      </c>
      <c r="J1381">
        <v>250</v>
      </c>
      <c r="K1381">
        <v>33104</v>
      </c>
      <c r="L1381">
        <v>3000</v>
      </c>
      <c r="M1381">
        <v>7</v>
      </c>
      <c r="N1381">
        <v>1</v>
      </c>
      <c r="O1381">
        <v>9</v>
      </c>
      <c r="P1381" t="str">
        <f t="shared" si="591"/>
        <v>0</v>
      </c>
      <c r="Q1381" t="s">
        <v>30</v>
      </c>
      <c r="R1381" s="2">
        <f t="shared" si="592"/>
        <v>700000</v>
      </c>
      <c r="S1381" s="2">
        <f t="shared" si="593"/>
        <v>700000</v>
      </c>
      <c r="T1381" s="2">
        <f t="shared" si="594"/>
        <v>0</v>
      </c>
      <c r="U1381" s="2">
        <v>0</v>
      </c>
      <c r="V1381" s="3">
        <f t="shared" si="595"/>
        <v>0</v>
      </c>
      <c r="W1381" s="5">
        <f t="shared" si="596"/>
        <v>0</v>
      </c>
      <c r="X1381" s="2">
        <v>0</v>
      </c>
      <c r="Y1381" s="3">
        <f t="shared" si="597"/>
        <v>0</v>
      </c>
      <c r="Z1381" s="5">
        <f t="shared" si="598"/>
        <v>0</v>
      </c>
      <c r="AA1381" s="2">
        <v>0</v>
      </c>
      <c r="AB1381" s="3">
        <f t="shared" si="599"/>
        <v>0</v>
      </c>
      <c r="AC1381" s="5">
        <f t="shared" si="600"/>
        <v>0</v>
      </c>
      <c r="AD1381" s="2">
        <v>0</v>
      </c>
      <c r="AE1381" s="3">
        <f t="shared" si="601"/>
        <v>0</v>
      </c>
      <c r="AF1381" s="5">
        <f t="shared" si="602"/>
        <v>0</v>
      </c>
      <c r="AG1381" s="2">
        <v>0</v>
      </c>
      <c r="AH1381" s="3">
        <f t="shared" si="603"/>
        <v>0</v>
      </c>
      <c r="AI1381" s="5">
        <f t="shared" si="604"/>
        <v>0</v>
      </c>
      <c r="AJ1381" s="2">
        <v>0</v>
      </c>
      <c r="AK1381" s="3">
        <f t="shared" si="605"/>
        <v>0</v>
      </c>
      <c r="AL1381" s="5">
        <f t="shared" si="606"/>
        <v>0</v>
      </c>
      <c r="AM1381" s="2">
        <v>0</v>
      </c>
      <c r="AN1381" s="3">
        <f t="shared" si="607"/>
        <v>0</v>
      </c>
      <c r="AO1381" s="5">
        <f t="shared" si="608"/>
        <v>0</v>
      </c>
      <c r="AP1381" s="2">
        <v>0</v>
      </c>
      <c r="AQ1381" s="3">
        <f t="shared" si="609"/>
        <v>0</v>
      </c>
      <c r="AR1381" s="5">
        <f t="shared" si="610"/>
        <v>0</v>
      </c>
      <c r="AS1381" s="2">
        <v>700000</v>
      </c>
      <c r="AT1381" s="3">
        <f t="shared" si="611"/>
        <v>700000</v>
      </c>
      <c r="AU1381" s="5">
        <f t="shared" si="612"/>
        <v>0</v>
      </c>
      <c r="AV1381" s="2">
        <v>0</v>
      </c>
      <c r="AW1381" s="3">
        <f t="shared" si="613"/>
        <v>0</v>
      </c>
      <c r="AX1381" s="5">
        <f t="shared" si="614"/>
        <v>0</v>
      </c>
      <c r="AY1381" s="2">
        <v>0</v>
      </c>
      <c r="AZ1381" s="3">
        <f t="shared" si="615"/>
        <v>0</v>
      </c>
      <c r="BA1381" s="5">
        <f t="shared" si="616"/>
        <v>0</v>
      </c>
      <c r="BB1381" s="2">
        <v>0</v>
      </c>
      <c r="BC1381" s="3">
        <f t="shared" si="617"/>
        <v>0</v>
      </c>
      <c r="BD1381" s="5">
        <f t="shared" si="618"/>
        <v>0</v>
      </c>
    </row>
    <row r="1382" spans="1:56" x14ac:dyDescent="0.25">
      <c r="A1382">
        <v>2015</v>
      </c>
      <c r="B1382">
        <v>12</v>
      </c>
      <c r="C1382" t="s">
        <v>28</v>
      </c>
      <c r="D1382">
        <v>2</v>
      </c>
      <c r="E1382">
        <v>6</v>
      </c>
      <c r="F1382">
        <v>8</v>
      </c>
      <c r="G1382">
        <v>0</v>
      </c>
      <c r="H1382">
        <v>12</v>
      </c>
      <c r="I1382" t="s">
        <v>35</v>
      </c>
      <c r="J1382">
        <v>250</v>
      </c>
      <c r="K1382">
        <v>33301</v>
      </c>
      <c r="L1382">
        <v>3000</v>
      </c>
      <c r="M1382">
        <v>7</v>
      </c>
      <c r="N1382">
        <v>1</v>
      </c>
      <c r="O1382">
        <v>9</v>
      </c>
      <c r="P1382" t="str">
        <f t="shared" si="591"/>
        <v>0</v>
      </c>
      <c r="Q1382" t="s">
        <v>30</v>
      </c>
      <c r="R1382" s="2">
        <f t="shared" si="592"/>
        <v>405011.39</v>
      </c>
      <c r="S1382" s="2">
        <f t="shared" si="593"/>
        <v>405012</v>
      </c>
      <c r="T1382" s="2">
        <f t="shared" si="594"/>
        <v>-0.60999999998603016</v>
      </c>
      <c r="U1382" s="2">
        <v>0</v>
      </c>
      <c r="V1382" s="3">
        <f t="shared" si="595"/>
        <v>0</v>
      </c>
      <c r="W1382" s="5">
        <f t="shared" si="596"/>
        <v>0</v>
      </c>
      <c r="X1382" s="2">
        <v>0</v>
      </c>
      <c r="Y1382" s="3">
        <f t="shared" si="597"/>
        <v>0</v>
      </c>
      <c r="Z1382" s="5">
        <f t="shared" si="598"/>
        <v>0</v>
      </c>
      <c r="AA1382" s="2">
        <v>0</v>
      </c>
      <c r="AB1382" s="3">
        <f t="shared" si="599"/>
        <v>0</v>
      </c>
      <c r="AC1382" s="5">
        <f t="shared" si="600"/>
        <v>0</v>
      </c>
      <c r="AD1382" s="2">
        <v>0</v>
      </c>
      <c r="AE1382" s="3">
        <f t="shared" si="601"/>
        <v>0</v>
      </c>
      <c r="AF1382" s="5">
        <f t="shared" si="602"/>
        <v>0</v>
      </c>
      <c r="AG1382" s="2">
        <v>86871.53</v>
      </c>
      <c r="AH1382" s="3">
        <f t="shared" si="603"/>
        <v>86872</v>
      </c>
      <c r="AI1382" s="5">
        <f t="shared" si="604"/>
        <v>-0.47000000000116415</v>
      </c>
      <c r="AJ1382" s="2">
        <v>0</v>
      </c>
      <c r="AK1382" s="3">
        <f t="shared" si="605"/>
        <v>0</v>
      </c>
      <c r="AL1382" s="5">
        <f t="shared" si="606"/>
        <v>0</v>
      </c>
      <c r="AM1382" s="2">
        <v>30452.21</v>
      </c>
      <c r="AN1382" s="3">
        <f t="shared" si="607"/>
        <v>30452</v>
      </c>
      <c r="AO1382" s="5">
        <f t="shared" si="608"/>
        <v>0.20999999999912689</v>
      </c>
      <c r="AP1382" s="2">
        <v>96115.77</v>
      </c>
      <c r="AQ1382" s="3">
        <f t="shared" si="609"/>
        <v>96116</v>
      </c>
      <c r="AR1382" s="5">
        <f t="shared" si="610"/>
        <v>-0.22999999999592546</v>
      </c>
      <c r="AS1382" s="2">
        <v>0</v>
      </c>
      <c r="AT1382" s="3">
        <f t="shared" si="611"/>
        <v>0</v>
      </c>
      <c r="AU1382" s="5">
        <f t="shared" si="612"/>
        <v>0</v>
      </c>
      <c r="AV1382" s="2">
        <v>191571.88</v>
      </c>
      <c r="AW1382" s="3">
        <f t="shared" si="613"/>
        <v>191572</v>
      </c>
      <c r="AX1382" s="5">
        <f t="shared" si="614"/>
        <v>-0.11999999999534339</v>
      </c>
      <c r="AY1382" s="2">
        <v>0</v>
      </c>
      <c r="AZ1382" s="3">
        <f t="shared" si="615"/>
        <v>0</v>
      </c>
      <c r="BA1382" s="5">
        <f t="shared" si="616"/>
        <v>0</v>
      </c>
      <c r="BB1382" s="2">
        <v>0</v>
      </c>
      <c r="BC1382" s="3">
        <f t="shared" si="617"/>
        <v>0</v>
      </c>
      <c r="BD1382" s="5">
        <f t="shared" si="618"/>
        <v>0</v>
      </c>
    </row>
    <row r="1383" spans="1:56" x14ac:dyDescent="0.25">
      <c r="A1383">
        <v>2015</v>
      </c>
      <c r="B1383">
        <v>12</v>
      </c>
      <c r="C1383" t="s">
        <v>28</v>
      </c>
      <c r="D1383">
        <v>2</v>
      </c>
      <c r="E1383">
        <v>6</v>
      </c>
      <c r="F1383">
        <v>8</v>
      </c>
      <c r="G1383">
        <v>0</v>
      </c>
      <c r="H1383">
        <v>12</v>
      </c>
      <c r="I1383" t="s">
        <v>35</v>
      </c>
      <c r="J1383">
        <v>250</v>
      </c>
      <c r="K1383">
        <v>33401</v>
      </c>
      <c r="L1383">
        <v>3000</v>
      </c>
      <c r="M1383">
        <v>7</v>
      </c>
      <c r="N1383">
        <v>1</v>
      </c>
      <c r="O1383">
        <v>9</v>
      </c>
      <c r="P1383" t="str">
        <f t="shared" si="591"/>
        <v>0</v>
      </c>
      <c r="Q1383" t="s">
        <v>30</v>
      </c>
      <c r="R1383" s="2">
        <f t="shared" si="592"/>
        <v>1081700</v>
      </c>
      <c r="S1383" s="2">
        <f t="shared" si="593"/>
        <v>1081700</v>
      </c>
      <c r="T1383" s="2">
        <f t="shared" si="594"/>
        <v>0</v>
      </c>
      <c r="U1383" s="2">
        <v>0</v>
      </c>
      <c r="V1383" s="3">
        <f t="shared" si="595"/>
        <v>0</v>
      </c>
      <c r="W1383" s="5">
        <f t="shared" si="596"/>
        <v>0</v>
      </c>
      <c r="X1383" s="2">
        <v>0</v>
      </c>
      <c r="Y1383" s="3">
        <f t="shared" si="597"/>
        <v>0</v>
      </c>
      <c r="Z1383" s="5">
        <f t="shared" si="598"/>
        <v>0</v>
      </c>
      <c r="AA1383" s="2">
        <v>646581.79</v>
      </c>
      <c r="AB1383" s="3">
        <f t="shared" si="599"/>
        <v>646582</v>
      </c>
      <c r="AC1383" s="5">
        <f t="shared" si="600"/>
        <v>-0.2099999999627471</v>
      </c>
      <c r="AD1383" s="2">
        <v>0</v>
      </c>
      <c r="AE1383" s="3">
        <f t="shared" si="601"/>
        <v>0</v>
      </c>
      <c r="AF1383" s="5">
        <f t="shared" si="602"/>
        <v>0</v>
      </c>
      <c r="AG1383" s="2">
        <v>0</v>
      </c>
      <c r="AH1383" s="3">
        <f t="shared" si="603"/>
        <v>0</v>
      </c>
      <c r="AI1383" s="5">
        <f t="shared" si="604"/>
        <v>0</v>
      </c>
      <c r="AJ1383" s="2">
        <v>1140.21</v>
      </c>
      <c r="AK1383" s="3">
        <f t="shared" si="605"/>
        <v>1140</v>
      </c>
      <c r="AL1383" s="5">
        <f t="shared" si="606"/>
        <v>0.21000000000003638</v>
      </c>
      <c r="AM1383" s="2">
        <v>0</v>
      </c>
      <c r="AN1383" s="3">
        <f t="shared" si="607"/>
        <v>0</v>
      </c>
      <c r="AO1383" s="5">
        <f t="shared" si="608"/>
        <v>0</v>
      </c>
      <c r="AP1383" s="2">
        <v>0</v>
      </c>
      <c r="AQ1383" s="3">
        <f t="shared" si="609"/>
        <v>0</v>
      </c>
      <c r="AR1383" s="5">
        <f t="shared" si="610"/>
        <v>0</v>
      </c>
      <c r="AS1383" s="2">
        <v>433278</v>
      </c>
      <c r="AT1383" s="3">
        <f t="shared" si="611"/>
        <v>433278</v>
      </c>
      <c r="AU1383" s="5">
        <f t="shared" si="612"/>
        <v>0</v>
      </c>
      <c r="AV1383" s="2">
        <v>700</v>
      </c>
      <c r="AW1383" s="3">
        <f t="shared" si="613"/>
        <v>700</v>
      </c>
      <c r="AX1383" s="5">
        <f t="shared" si="614"/>
        <v>0</v>
      </c>
      <c r="AY1383" s="2">
        <v>0</v>
      </c>
      <c r="AZ1383" s="3">
        <f t="shared" si="615"/>
        <v>0</v>
      </c>
      <c r="BA1383" s="5">
        <f t="shared" si="616"/>
        <v>0</v>
      </c>
      <c r="BB1383" s="2">
        <v>0</v>
      </c>
      <c r="BC1383" s="3">
        <f t="shared" si="617"/>
        <v>0</v>
      </c>
      <c r="BD1383" s="5">
        <f t="shared" si="618"/>
        <v>0</v>
      </c>
    </row>
    <row r="1384" spans="1:56" x14ac:dyDescent="0.25">
      <c r="A1384">
        <v>2015</v>
      </c>
      <c r="B1384">
        <v>12</v>
      </c>
      <c r="C1384" t="s">
        <v>28</v>
      </c>
      <c r="D1384">
        <v>2</v>
      </c>
      <c r="E1384">
        <v>6</v>
      </c>
      <c r="F1384">
        <v>8</v>
      </c>
      <c r="G1384">
        <v>0</v>
      </c>
      <c r="H1384">
        <v>12</v>
      </c>
      <c r="I1384" t="s">
        <v>35</v>
      </c>
      <c r="J1384">
        <v>250</v>
      </c>
      <c r="K1384">
        <v>33602</v>
      </c>
      <c r="L1384">
        <v>3000</v>
      </c>
      <c r="M1384">
        <v>7</v>
      </c>
      <c r="N1384">
        <v>1</v>
      </c>
      <c r="O1384">
        <v>9</v>
      </c>
      <c r="P1384" t="str">
        <f t="shared" si="591"/>
        <v>0</v>
      </c>
      <c r="Q1384" t="s">
        <v>30</v>
      </c>
      <c r="R1384" s="2">
        <f t="shared" si="592"/>
        <v>400000</v>
      </c>
      <c r="S1384" s="2">
        <f t="shared" si="593"/>
        <v>400000</v>
      </c>
      <c r="T1384" s="2">
        <f t="shared" si="594"/>
        <v>0</v>
      </c>
      <c r="U1384" s="2">
        <v>0</v>
      </c>
      <c r="V1384" s="3">
        <f t="shared" si="595"/>
        <v>0</v>
      </c>
      <c r="W1384" s="5">
        <f t="shared" si="596"/>
        <v>0</v>
      </c>
      <c r="X1384" s="2">
        <v>0</v>
      </c>
      <c r="Y1384" s="3">
        <f t="shared" si="597"/>
        <v>0</v>
      </c>
      <c r="Z1384" s="5">
        <f t="shared" si="598"/>
        <v>0</v>
      </c>
      <c r="AA1384" s="2">
        <v>6025</v>
      </c>
      <c r="AB1384" s="3">
        <f t="shared" si="599"/>
        <v>6025</v>
      </c>
      <c r="AC1384" s="5">
        <f t="shared" si="600"/>
        <v>0</v>
      </c>
      <c r="AD1384" s="2">
        <v>0</v>
      </c>
      <c r="AE1384" s="3">
        <f t="shared" si="601"/>
        <v>0</v>
      </c>
      <c r="AF1384" s="5">
        <f t="shared" si="602"/>
        <v>0</v>
      </c>
      <c r="AG1384" s="2">
        <v>3693.79</v>
      </c>
      <c r="AH1384" s="3">
        <f t="shared" si="603"/>
        <v>3694</v>
      </c>
      <c r="AI1384" s="5">
        <f t="shared" si="604"/>
        <v>-0.21000000000003638</v>
      </c>
      <c r="AJ1384" s="2">
        <v>0</v>
      </c>
      <c r="AK1384" s="3">
        <f t="shared" si="605"/>
        <v>0</v>
      </c>
      <c r="AL1384" s="5">
        <f t="shared" si="606"/>
        <v>0</v>
      </c>
      <c r="AM1384" s="2">
        <v>30306</v>
      </c>
      <c r="AN1384" s="3">
        <f t="shared" si="607"/>
        <v>30306</v>
      </c>
      <c r="AO1384" s="5">
        <f t="shared" si="608"/>
        <v>0</v>
      </c>
      <c r="AP1384" s="2">
        <v>29694</v>
      </c>
      <c r="AQ1384" s="3">
        <f t="shared" si="609"/>
        <v>29694</v>
      </c>
      <c r="AR1384" s="5">
        <f t="shared" si="610"/>
        <v>0</v>
      </c>
      <c r="AS1384" s="2">
        <v>20000</v>
      </c>
      <c r="AT1384" s="3">
        <f t="shared" si="611"/>
        <v>20000</v>
      </c>
      <c r="AU1384" s="5">
        <f t="shared" si="612"/>
        <v>0</v>
      </c>
      <c r="AV1384" s="2">
        <v>70281.210000000006</v>
      </c>
      <c r="AW1384" s="3">
        <f t="shared" si="613"/>
        <v>70281</v>
      </c>
      <c r="AX1384" s="5">
        <f t="shared" si="614"/>
        <v>0.21000000000640284</v>
      </c>
      <c r="AY1384" s="2">
        <v>40000</v>
      </c>
      <c r="AZ1384" s="3">
        <f t="shared" si="615"/>
        <v>40000</v>
      </c>
      <c r="BA1384" s="5">
        <f t="shared" si="616"/>
        <v>0</v>
      </c>
      <c r="BB1384" s="2">
        <v>200000</v>
      </c>
      <c r="BC1384" s="3">
        <f t="shared" si="617"/>
        <v>200000</v>
      </c>
      <c r="BD1384" s="5">
        <f t="shared" si="618"/>
        <v>0</v>
      </c>
    </row>
    <row r="1385" spans="1:56" x14ac:dyDescent="0.25">
      <c r="A1385">
        <v>2015</v>
      </c>
      <c r="B1385">
        <v>12</v>
      </c>
      <c r="C1385" t="s">
        <v>28</v>
      </c>
      <c r="D1385">
        <v>2</v>
      </c>
      <c r="E1385">
        <v>6</v>
      </c>
      <c r="F1385">
        <v>8</v>
      </c>
      <c r="G1385">
        <v>0</v>
      </c>
      <c r="H1385">
        <v>12</v>
      </c>
      <c r="I1385" t="s">
        <v>35</v>
      </c>
      <c r="J1385">
        <v>250</v>
      </c>
      <c r="K1385">
        <v>33801</v>
      </c>
      <c r="L1385">
        <v>3000</v>
      </c>
      <c r="M1385">
        <v>7</v>
      </c>
      <c r="N1385">
        <v>1</v>
      </c>
      <c r="O1385">
        <v>9</v>
      </c>
      <c r="P1385" t="str">
        <f t="shared" si="591"/>
        <v>0</v>
      </c>
      <c r="Q1385" t="s">
        <v>30</v>
      </c>
      <c r="R1385" s="2">
        <f t="shared" si="592"/>
        <v>529218</v>
      </c>
      <c r="S1385" s="2">
        <f t="shared" si="593"/>
        <v>529218</v>
      </c>
      <c r="T1385" s="2">
        <f t="shared" si="594"/>
        <v>0</v>
      </c>
      <c r="U1385" s="2">
        <v>68384.91</v>
      </c>
      <c r="V1385" s="3">
        <f t="shared" si="595"/>
        <v>68385</v>
      </c>
      <c r="W1385" s="5">
        <f t="shared" si="596"/>
        <v>-8.999999999650754E-2</v>
      </c>
      <c r="X1385" s="2">
        <v>267893.09000000003</v>
      </c>
      <c r="Y1385" s="3">
        <f t="shared" si="597"/>
        <v>267893</v>
      </c>
      <c r="Z1385" s="5">
        <f t="shared" si="598"/>
        <v>9.0000000025611371E-2</v>
      </c>
      <c r="AA1385" s="2">
        <v>0</v>
      </c>
      <c r="AB1385" s="3">
        <f t="shared" si="599"/>
        <v>0</v>
      </c>
      <c r="AC1385" s="5">
        <f t="shared" si="600"/>
        <v>0</v>
      </c>
      <c r="AD1385" s="2">
        <v>0</v>
      </c>
      <c r="AE1385" s="3">
        <f t="shared" si="601"/>
        <v>0</v>
      </c>
      <c r="AF1385" s="5">
        <f t="shared" si="602"/>
        <v>0</v>
      </c>
      <c r="AG1385" s="2">
        <v>20066</v>
      </c>
      <c r="AH1385" s="3">
        <f t="shared" si="603"/>
        <v>20066</v>
      </c>
      <c r="AI1385" s="5">
        <f t="shared" si="604"/>
        <v>0</v>
      </c>
      <c r="AJ1385" s="2">
        <v>0</v>
      </c>
      <c r="AK1385" s="3">
        <f t="shared" si="605"/>
        <v>0</v>
      </c>
      <c r="AL1385" s="5">
        <f t="shared" si="606"/>
        <v>0</v>
      </c>
      <c r="AM1385" s="2">
        <v>102903</v>
      </c>
      <c r="AN1385" s="3">
        <f t="shared" si="607"/>
        <v>102903</v>
      </c>
      <c r="AO1385" s="5">
        <f t="shared" si="608"/>
        <v>0</v>
      </c>
      <c r="AP1385" s="2">
        <v>41161</v>
      </c>
      <c r="AQ1385" s="3">
        <f t="shared" si="609"/>
        <v>41161</v>
      </c>
      <c r="AR1385" s="5">
        <f t="shared" si="610"/>
        <v>0</v>
      </c>
      <c r="AS1385" s="2">
        <v>28810</v>
      </c>
      <c r="AT1385" s="3">
        <f t="shared" si="611"/>
        <v>28810</v>
      </c>
      <c r="AU1385" s="5">
        <f t="shared" si="612"/>
        <v>0</v>
      </c>
      <c r="AV1385" s="2">
        <v>0</v>
      </c>
      <c r="AW1385" s="3">
        <f t="shared" si="613"/>
        <v>0</v>
      </c>
      <c r="AX1385" s="5">
        <f t="shared" si="614"/>
        <v>0</v>
      </c>
      <c r="AY1385" s="2">
        <v>0</v>
      </c>
      <c r="AZ1385" s="3">
        <f t="shared" si="615"/>
        <v>0</v>
      </c>
      <c r="BA1385" s="5">
        <f t="shared" si="616"/>
        <v>0</v>
      </c>
      <c r="BB1385" s="2">
        <v>0</v>
      </c>
      <c r="BC1385" s="3">
        <f t="shared" si="617"/>
        <v>0</v>
      </c>
      <c r="BD1385" s="5">
        <f t="shared" si="618"/>
        <v>0</v>
      </c>
    </row>
    <row r="1386" spans="1:56" x14ac:dyDescent="0.25">
      <c r="A1386">
        <v>2015</v>
      </c>
      <c r="B1386">
        <v>12</v>
      </c>
      <c r="C1386" t="s">
        <v>28</v>
      </c>
      <c r="D1386">
        <v>2</v>
      </c>
      <c r="E1386">
        <v>6</v>
      </c>
      <c r="F1386">
        <v>8</v>
      </c>
      <c r="G1386">
        <v>0</v>
      </c>
      <c r="H1386">
        <v>12</v>
      </c>
      <c r="I1386" t="s">
        <v>35</v>
      </c>
      <c r="J1386">
        <v>250</v>
      </c>
      <c r="K1386">
        <v>33901</v>
      </c>
      <c r="L1386">
        <v>3000</v>
      </c>
      <c r="M1386">
        <v>7</v>
      </c>
      <c r="N1386">
        <v>1</v>
      </c>
      <c r="O1386">
        <v>9</v>
      </c>
      <c r="P1386" t="str">
        <f t="shared" si="591"/>
        <v>0</v>
      </c>
      <c r="Q1386" t="s">
        <v>30</v>
      </c>
      <c r="R1386" s="2">
        <f t="shared" si="592"/>
        <v>40214</v>
      </c>
      <c r="S1386" s="2">
        <f t="shared" si="593"/>
        <v>40214</v>
      </c>
      <c r="T1386" s="2">
        <f t="shared" si="594"/>
        <v>0</v>
      </c>
      <c r="U1386" s="2">
        <v>0</v>
      </c>
      <c r="V1386" s="3">
        <f t="shared" si="595"/>
        <v>0</v>
      </c>
      <c r="W1386" s="5">
        <f t="shared" si="596"/>
        <v>0</v>
      </c>
      <c r="X1386" s="2">
        <v>0</v>
      </c>
      <c r="Y1386" s="3">
        <f t="shared" si="597"/>
        <v>0</v>
      </c>
      <c r="Z1386" s="5">
        <f t="shared" si="598"/>
        <v>0</v>
      </c>
      <c r="AA1386" s="2">
        <v>0</v>
      </c>
      <c r="AB1386" s="3">
        <f t="shared" si="599"/>
        <v>0</v>
      </c>
      <c r="AC1386" s="5">
        <f t="shared" si="600"/>
        <v>0</v>
      </c>
      <c r="AD1386" s="2">
        <v>0</v>
      </c>
      <c r="AE1386" s="3">
        <f t="shared" si="601"/>
        <v>0</v>
      </c>
      <c r="AF1386" s="5">
        <f t="shared" si="602"/>
        <v>0</v>
      </c>
      <c r="AG1386" s="2">
        <v>3397</v>
      </c>
      <c r="AH1386" s="3">
        <f t="shared" si="603"/>
        <v>3397</v>
      </c>
      <c r="AI1386" s="5">
        <f t="shared" si="604"/>
        <v>0</v>
      </c>
      <c r="AJ1386" s="2">
        <v>0</v>
      </c>
      <c r="AK1386" s="3">
        <f t="shared" si="605"/>
        <v>0</v>
      </c>
      <c r="AL1386" s="5">
        <f t="shared" si="606"/>
        <v>0</v>
      </c>
      <c r="AM1386" s="2">
        <v>3397</v>
      </c>
      <c r="AN1386" s="3">
        <f t="shared" si="607"/>
        <v>3397</v>
      </c>
      <c r="AO1386" s="5">
        <f t="shared" si="608"/>
        <v>0</v>
      </c>
      <c r="AP1386" s="2">
        <v>6684</v>
      </c>
      <c r="AQ1386" s="3">
        <f t="shared" si="609"/>
        <v>6684</v>
      </c>
      <c r="AR1386" s="5">
        <f t="shared" si="610"/>
        <v>0</v>
      </c>
      <c r="AS1386" s="2">
        <v>3287</v>
      </c>
      <c r="AT1386" s="3">
        <f t="shared" si="611"/>
        <v>3287</v>
      </c>
      <c r="AU1386" s="5">
        <f t="shared" si="612"/>
        <v>0</v>
      </c>
      <c r="AV1386" s="2">
        <v>3397</v>
      </c>
      <c r="AW1386" s="3">
        <f t="shared" si="613"/>
        <v>3397</v>
      </c>
      <c r="AX1386" s="5">
        <f t="shared" si="614"/>
        <v>0</v>
      </c>
      <c r="AY1386" s="2">
        <v>6684</v>
      </c>
      <c r="AZ1386" s="3">
        <f t="shared" si="615"/>
        <v>6684</v>
      </c>
      <c r="BA1386" s="5">
        <f t="shared" si="616"/>
        <v>0</v>
      </c>
      <c r="BB1386" s="2">
        <v>13368</v>
      </c>
      <c r="BC1386" s="3">
        <f t="shared" si="617"/>
        <v>13368</v>
      </c>
      <c r="BD1386" s="5">
        <f t="shared" si="618"/>
        <v>0</v>
      </c>
    </row>
    <row r="1387" spans="1:56" x14ac:dyDescent="0.25">
      <c r="A1387">
        <v>2015</v>
      </c>
      <c r="B1387">
        <v>12</v>
      </c>
      <c r="C1387" t="s">
        <v>28</v>
      </c>
      <c r="D1387">
        <v>2</v>
      </c>
      <c r="E1387">
        <v>6</v>
      </c>
      <c r="F1387">
        <v>8</v>
      </c>
      <c r="G1387">
        <v>0</v>
      </c>
      <c r="H1387">
        <v>12</v>
      </c>
      <c r="I1387" t="s">
        <v>35</v>
      </c>
      <c r="J1387">
        <v>250</v>
      </c>
      <c r="K1387">
        <v>33903</v>
      </c>
      <c r="L1387">
        <v>3000</v>
      </c>
      <c r="M1387">
        <v>7</v>
      </c>
      <c r="N1387">
        <v>1</v>
      </c>
      <c r="O1387">
        <v>9</v>
      </c>
      <c r="P1387" t="str">
        <f t="shared" si="591"/>
        <v>0</v>
      </c>
      <c r="Q1387" t="s">
        <v>30</v>
      </c>
      <c r="R1387" s="2">
        <f t="shared" si="592"/>
        <v>2700000</v>
      </c>
      <c r="S1387" s="2">
        <f t="shared" si="593"/>
        <v>2700000</v>
      </c>
      <c r="T1387" s="2">
        <f t="shared" si="594"/>
        <v>0</v>
      </c>
      <c r="U1387" s="2">
        <v>0</v>
      </c>
      <c r="V1387" s="3">
        <f t="shared" si="595"/>
        <v>0</v>
      </c>
      <c r="W1387" s="5">
        <f t="shared" si="596"/>
        <v>0</v>
      </c>
      <c r="X1387" s="2">
        <v>0</v>
      </c>
      <c r="Y1387" s="3">
        <f t="shared" si="597"/>
        <v>0</v>
      </c>
      <c r="Z1387" s="5">
        <f t="shared" si="598"/>
        <v>0</v>
      </c>
      <c r="AA1387" s="2">
        <v>0</v>
      </c>
      <c r="AB1387" s="3">
        <f t="shared" si="599"/>
        <v>0</v>
      </c>
      <c r="AC1387" s="5">
        <f t="shared" si="600"/>
        <v>0</v>
      </c>
      <c r="AD1387" s="2">
        <v>0</v>
      </c>
      <c r="AE1387" s="3">
        <f t="shared" si="601"/>
        <v>0</v>
      </c>
      <c r="AF1387" s="5">
        <f t="shared" si="602"/>
        <v>0</v>
      </c>
      <c r="AG1387" s="2">
        <v>0</v>
      </c>
      <c r="AH1387" s="3">
        <f t="shared" si="603"/>
        <v>0</v>
      </c>
      <c r="AI1387" s="5">
        <f t="shared" si="604"/>
        <v>0</v>
      </c>
      <c r="AJ1387" s="2">
        <v>700000</v>
      </c>
      <c r="AK1387" s="3">
        <f t="shared" si="605"/>
        <v>700000</v>
      </c>
      <c r="AL1387" s="5">
        <f t="shared" si="606"/>
        <v>0</v>
      </c>
      <c r="AM1387" s="2">
        <v>0</v>
      </c>
      <c r="AN1387" s="3">
        <f t="shared" si="607"/>
        <v>0</v>
      </c>
      <c r="AO1387" s="5">
        <f t="shared" si="608"/>
        <v>0</v>
      </c>
      <c r="AP1387" s="2">
        <v>0</v>
      </c>
      <c r="AQ1387" s="3">
        <f t="shared" si="609"/>
        <v>0</v>
      </c>
      <c r="AR1387" s="5">
        <f t="shared" si="610"/>
        <v>0</v>
      </c>
      <c r="AS1387" s="2">
        <v>0</v>
      </c>
      <c r="AT1387" s="3">
        <f t="shared" si="611"/>
        <v>0</v>
      </c>
      <c r="AU1387" s="5">
        <f t="shared" si="612"/>
        <v>0</v>
      </c>
      <c r="AV1387" s="2">
        <v>0</v>
      </c>
      <c r="AW1387" s="3">
        <f t="shared" si="613"/>
        <v>0</v>
      </c>
      <c r="AX1387" s="5">
        <f t="shared" si="614"/>
        <v>0</v>
      </c>
      <c r="AY1387" s="2">
        <v>2000000</v>
      </c>
      <c r="AZ1387" s="3">
        <f t="shared" si="615"/>
        <v>2000000</v>
      </c>
      <c r="BA1387" s="5">
        <f t="shared" si="616"/>
        <v>0</v>
      </c>
      <c r="BB1387" s="2">
        <v>0</v>
      </c>
      <c r="BC1387" s="3">
        <f t="shared" si="617"/>
        <v>0</v>
      </c>
      <c r="BD1387" s="5">
        <f t="shared" si="618"/>
        <v>0</v>
      </c>
    </row>
    <row r="1388" spans="1:56" x14ac:dyDescent="0.25">
      <c r="A1388">
        <v>2015</v>
      </c>
      <c r="B1388">
        <v>12</v>
      </c>
      <c r="C1388" t="s">
        <v>28</v>
      </c>
      <c r="D1388">
        <v>2</v>
      </c>
      <c r="E1388">
        <v>6</v>
      </c>
      <c r="F1388">
        <v>8</v>
      </c>
      <c r="G1388">
        <v>0</v>
      </c>
      <c r="H1388">
        <v>12</v>
      </c>
      <c r="I1388" t="s">
        <v>35</v>
      </c>
      <c r="J1388">
        <v>250</v>
      </c>
      <c r="K1388">
        <v>35201</v>
      </c>
      <c r="L1388">
        <v>3000</v>
      </c>
      <c r="M1388">
        <v>7</v>
      </c>
      <c r="N1388">
        <v>1</v>
      </c>
      <c r="O1388">
        <v>9</v>
      </c>
      <c r="P1388" t="str">
        <f t="shared" si="591"/>
        <v>0</v>
      </c>
      <c r="Q1388" t="s">
        <v>30</v>
      </c>
      <c r="R1388" s="2">
        <f t="shared" si="592"/>
        <v>159580</v>
      </c>
      <c r="S1388" s="2">
        <f t="shared" si="593"/>
        <v>159580</v>
      </c>
      <c r="T1388" s="2">
        <f t="shared" si="594"/>
        <v>0</v>
      </c>
      <c r="U1388" s="2">
        <v>0</v>
      </c>
      <c r="V1388" s="3">
        <f t="shared" si="595"/>
        <v>0</v>
      </c>
      <c r="W1388" s="5">
        <f t="shared" si="596"/>
        <v>0</v>
      </c>
      <c r="X1388" s="2">
        <v>0</v>
      </c>
      <c r="Y1388" s="3">
        <f t="shared" si="597"/>
        <v>0</v>
      </c>
      <c r="Z1388" s="5">
        <f t="shared" si="598"/>
        <v>0</v>
      </c>
      <c r="AA1388" s="2">
        <v>0</v>
      </c>
      <c r="AB1388" s="3">
        <f t="shared" si="599"/>
        <v>0</v>
      </c>
      <c r="AC1388" s="5">
        <f t="shared" si="600"/>
        <v>0</v>
      </c>
      <c r="AD1388" s="2">
        <v>0</v>
      </c>
      <c r="AE1388" s="3">
        <f t="shared" si="601"/>
        <v>0</v>
      </c>
      <c r="AF1388" s="5">
        <f t="shared" si="602"/>
        <v>0</v>
      </c>
      <c r="AG1388" s="2">
        <v>0</v>
      </c>
      <c r="AH1388" s="3">
        <f t="shared" si="603"/>
        <v>0</v>
      </c>
      <c r="AI1388" s="5">
        <f t="shared" si="604"/>
        <v>0</v>
      </c>
      <c r="AJ1388" s="2">
        <v>89187.8</v>
      </c>
      <c r="AK1388" s="3">
        <f t="shared" si="605"/>
        <v>89188</v>
      </c>
      <c r="AL1388" s="5">
        <f t="shared" si="606"/>
        <v>-0.19999999999708962</v>
      </c>
      <c r="AM1388" s="2">
        <v>16327</v>
      </c>
      <c r="AN1388" s="3">
        <f t="shared" si="607"/>
        <v>16327</v>
      </c>
      <c r="AO1388" s="5">
        <f t="shared" si="608"/>
        <v>0</v>
      </c>
      <c r="AP1388" s="2">
        <v>25143</v>
      </c>
      <c r="AQ1388" s="3">
        <f t="shared" si="609"/>
        <v>25143</v>
      </c>
      <c r="AR1388" s="5">
        <f t="shared" si="610"/>
        <v>0</v>
      </c>
      <c r="AS1388" s="2">
        <v>14526.2</v>
      </c>
      <c r="AT1388" s="3">
        <f t="shared" si="611"/>
        <v>14526</v>
      </c>
      <c r="AU1388" s="5">
        <f t="shared" si="612"/>
        <v>0.2000000000007276</v>
      </c>
      <c r="AV1388" s="2">
        <v>14396</v>
      </c>
      <c r="AW1388" s="3">
        <f t="shared" si="613"/>
        <v>14396</v>
      </c>
      <c r="AX1388" s="5">
        <f t="shared" si="614"/>
        <v>0</v>
      </c>
      <c r="AY1388" s="2">
        <v>0</v>
      </c>
      <c r="AZ1388" s="3">
        <f t="shared" si="615"/>
        <v>0</v>
      </c>
      <c r="BA1388" s="5">
        <f t="shared" si="616"/>
        <v>0</v>
      </c>
      <c r="BB1388" s="2">
        <v>0</v>
      </c>
      <c r="BC1388" s="3">
        <f t="shared" si="617"/>
        <v>0</v>
      </c>
      <c r="BD1388" s="5">
        <f t="shared" si="618"/>
        <v>0</v>
      </c>
    </row>
    <row r="1389" spans="1:56" x14ac:dyDescent="0.25">
      <c r="A1389">
        <v>2015</v>
      </c>
      <c r="B1389">
        <v>12</v>
      </c>
      <c r="C1389" t="s">
        <v>28</v>
      </c>
      <c r="D1389">
        <v>2</v>
      </c>
      <c r="E1389">
        <v>6</v>
      </c>
      <c r="F1389">
        <v>8</v>
      </c>
      <c r="G1389">
        <v>0</v>
      </c>
      <c r="H1389">
        <v>12</v>
      </c>
      <c r="I1389" t="s">
        <v>35</v>
      </c>
      <c r="J1389">
        <v>250</v>
      </c>
      <c r="K1389">
        <v>35301</v>
      </c>
      <c r="L1389">
        <v>3000</v>
      </c>
      <c r="M1389">
        <v>7</v>
      </c>
      <c r="N1389">
        <v>1</v>
      </c>
      <c r="O1389">
        <v>9</v>
      </c>
      <c r="P1389" t="str">
        <f t="shared" si="591"/>
        <v>0</v>
      </c>
      <c r="Q1389" t="s">
        <v>30</v>
      </c>
      <c r="R1389" s="2">
        <f t="shared" si="592"/>
        <v>22864.559999999998</v>
      </c>
      <c r="S1389" s="2">
        <f t="shared" si="593"/>
        <v>22865</v>
      </c>
      <c r="T1389" s="2">
        <f t="shared" si="594"/>
        <v>-0.44000000000232831</v>
      </c>
      <c r="U1389" s="2">
        <v>0</v>
      </c>
      <c r="V1389" s="3">
        <f t="shared" si="595"/>
        <v>0</v>
      </c>
      <c r="W1389" s="5">
        <f t="shared" si="596"/>
        <v>0</v>
      </c>
      <c r="X1389" s="2">
        <v>0</v>
      </c>
      <c r="Y1389" s="3">
        <f t="shared" si="597"/>
        <v>0</v>
      </c>
      <c r="Z1389" s="5">
        <f t="shared" si="598"/>
        <v>0</v>
      </c>
      <c r="AA1389" s="2">
        <v>0</v>
      </c>
      <c r="AB1389" s="3">
        <f t="shared" si="599"/>
        <v>0</v>
      </c>
      <c r="AC1389" s="5">
        <f t="shared" si="600"/>
        <v>0</v>
      </c>
      <c r="AD1389" s="2">
        <v>0</v>
      </c>
      <c r="AE1389" s="3">
        <f t="shared" si="601"/>
        <v>0</v>
      </c>
      <c r="AF1389" s="5">
        <f t="shared" si="602"/>
        <v>0</v>
      </c>
      <c r="AG1389" s="2">
        <v>0</v>
      </c>
      <c r="AH1389" s="3">
        <f t="shared" si="603"/>
        <v>0</v>
      </c>
      <c r="AI1389" s="5">
        <f t="shared" si="604"/>
        <v>0</v>
      </c>
      <c r="AJ1389" s="2">
        <v>11885.76</v>
      </c>
      <c r="AK1389" s="3">
        <f t="shared" si="605"/>
        <v>11886</v>
      </c>
      <c r="AL1389" s="5">
        <f t="shared" si="606"/>
        <v>-0.23999999999978172</v>
      </c>
      <c r="AM1389" s="2">
        <v>0</v>
      </c>
      <c r="AN1389" s="3">
        <f t="shared" si="607"/>
        <v>0</v>
      </c>
      <c r="AO1389" s="5">
        <f t="shared" si="608"/>
        <v>0</v>
      </c>
      <c r="AP1389" s="2">
        <v>10978.8</v>
      </c>
      <c r="AQ1389" s="3">
        <f t="shared" si="609"/>
        <v>10979</v>
      </c>
      <c r="AR1389" s="5">
        <f t="shared" si="610"/>
        <v>-0.2000000000007276</v>
      </c>
      <c r="AS1389" s="2">
        <v>0</v>
      </c>
      <c r="AT1389" s="3">
        <f t="shared" si="611"/>
        <v>0</v>
      </c>
      <c r="AU1389" s="5">
        <f t="shared" si="612"/>
        <v>0</v>
      </c>
      <c r="AV1389" s="2">
        <v>0</v>
      </c>
      <c r="AW1389" s="3">
        <f t="shared" si="613"/>
        <v>0</v>
      </c>
      <c r="AX1389" s="5">
        <f t="shared" si="614"/>
        <v>0</v>
      </c>
      <c r="AY1389" s="2">
        <v>0</v>
      </c>
      <c r="AZ1389" s="3">
        <f t="shared" si="615"/>
        <v>0</v>
      </c>
      <c r="BA1389" s="5">
        <f t="shared" si="616"/>
        <v>0</v>
      </c>
      <c r="BB1389" s="2">
        <v>0</v>
      </c>
      <c r="BC1389" s="3">
        <f t="shared" si="617"/>
        <v>0</v>
      </c>
      <c r="BD1389" s="5">
        <f t="shared" si="618"/>
        <v>0</v>
      </c>
    </row>
    <row r="1390" spans="1:56" x14ac:dyDescent="0.25">
      <c r="A1390">
        <v>2015</v>
      </c>
      <c r="B1390">
        <v>12</v>
      </c>
      <c r="C1390" t="s">
        <v>28</v>
      </c>
      <c r="D1390">
        <v>2</v>
      </c>
      <c r="E1390">
        <v>6</v>
      </c>
      <c r="F1390">
        <v>8</v>
      </c>
      <c r="G1390">
        <v>0</v>
      </c>
      <c r="H1390">
        <v>12</v>
      </c>
      <c r="I1390" t="s">
        <v>35</v>
      </c>
      <c r="J1390">
        <v>250</v>
      </c>
      <c r="K1390">
        <v>35501</v>
      </c>
      <c r="L1390">
        <v>3000</v>
      </c>
      <c r="M1390">
        <v>7</v>
      </c>
      <c r="N1390">
        <v>1</v>
      </c>
      <c r="O1390">
        <v>9</v>
      </c>
      <c r="P1390" t="str">
        <f t="shared" ref="P1390:P1453" si="619">"0"</f>
        <v>0</v>
      </c>
      <c r="Q1390" t="s">
        <v>30</v>
      </c>
      <c r="R1390" s="2">
        <f t="shared" si="592"/>
        <v>1296</v>
      </c>
      <c r="S1390" s="2">
        <f t="shared" si="593"/>
        <v>1296</v>
      </c>
      <c r="T1390" s="2">
        <f t="shared" si="594"/>
        <v>0</v>
      </c>
      <c r="U1390" s="2">
        <v>0</v>
      </c>
      <c r="V1390" s="3">
        <f t="shared" si="595"/>
        <v>0</v>
      </c>
      <c r="W1390" s="5">
        <f t="shared" si="596"/>
        <v>0</v>
      </c>
      <c r="X1390" s="2">
        <v>0</v>
      </c>
      <c r="Y1390" s="3">
        <f t="shared" si="597"/>
        <v>0</v>
      </c>
      <c r="Z1390" s="5">
        <f t="shared" si="598"/>
        <v>0</v>
      </c>
      <c r="AA1390" s="2">
        <v>0</v>
      </c>
      <c r="AB1390" s="3">
        <f t="shared" si="599"/>
        <v>0</v>
      </c>
      <c r="AC1390" s="5">
        <f t="shared" si="600"/>
        <v>0</v>
      </c>
      <c r="AD1390" s="2">
        <v>0</v>
      </c>
      <c r="AE1390" s="3">
        <f t="shared" si="601"/>
        <v>0</v>
      </c>
      <c r="AF1390" s="5">
        <f t="shared" si="602"/>
        <v>0</v>
      </c>
      <c r="AG1390" s="2">
        <v>0</v>
      </c>
      <c r="AH1390" s="3">
        <f t="shared" si="603"/>
        <v>0</v>
      </c>
      <c r="AI1390" s="5">
        <f t="shared" si="604"/>
        <v>0</v>
      </c>
      <c r="AJ1390" s="2">
        <v>0</v>
      </c>
      <c r="AK1390" s="3">
        <f t="shared" si="605"/>
        <v>0</v>
      </c>
      <c r="AL1390" s="5">
        <f t="shared" si="606"/>
        <v>0</v>
      </c>
      <c r="AM1390" s="2">
        <v>0</v>
      </c>
      <c r="AN1390" s="3">
        <f t="shared" si="607"/>
        <v>0</v>
      </c>
      <c r="AO1390" s="5">
        <f t="shared" si="608"/>
        <v>0</v>
      </c>
      <c r="AP1390" s="2">
        <v>0</v>
      </c>
      <c r="AQ1390" s="3">
        <f t="shared" si="609"/>
        <v>0</v>
      </c>
      <c r="AR1390" s="5">
        <f t="shared" si="610"/>
        <v>0</v>
      </c>
      <c r="AS1390" s="2">
        <v>165</v>
      </c>
      <c r="AT1390" s="3">
        <f t="shared" si="611"/>
        <v>165</v>
      </c>
      <c r="AU1390" s="5">
        <f t="shared" si="612"/>
        <v>0</v>
      </c>
      <c r="AV1390" s="2">
        <v>256</v>
      </c>
      <c r="AW1390" s="3">
        <f t="shared" si="613"/>
        <v>256</v>
      </c>
      <c r="AX1390" s="5">
        <f t="shared" si="614"/>
        <v>0</v>
      </c>
      <c r="AY1390" s="2">
        <v>645</v>
      </c>
      <c r="AZ1390" s="3">
        <f t="shared" si="615"/>
        <v>645</v>
      </c>
      <c r="BA1390" s="5">
        <f t="shared" si="616"/>
        <v>0</v>
      </c>
      <c r="BB1390" s="2">
        <v>230</v>
      </c>
      <c r="BC1390" s="3">
        <f t="shared" si="617"/>
        <v>230</v>
      </c>
      <c r="BD1390" s="5">
        <f t="shared" si="618"/>
        <v>0</v>
      </c>
    </row>
    <row r="1391" spans="1:56" x14ac:dyDescent="0.25">
      <c r="A1391">
        <v>2015</v>
      </c>
      <c r="B1391">
        <v>12</v>
      </c>
      <c r="C1391" t="s">
        <v>28</v>
      </c>
      <c r="D1391">
        <v>2</v>
      </c>
      <c r="E1391">
        <v>6</v>
      </c>
      <c r="F1391">
        <v>8</v>
      </c>
      <c r="G1391">
        <v>0</v>
      </c>
      <c r="H1391">
        <v>12</v>
      </c>
      <c r="I1391" t="s">
        <v>35</v>
      </c>
      <c r="J1391">
        <v>250</v>
      </c>
      <c r="K1391">
        <v>35701</v>
      </c>
      <c r="L1391">
        <v>3000</v>
      </c>
      <c r="M1391">
        <v>7</v>
      </c>
      <c r="N1391">
        <v>1</v>
      </c>
      <c r="O1391">
        <v>9</v>
      </c>
      <c r="P1391" t="str">
        <f t="shared" si="619"/>
        <v>0</v>
      </c>
      <c r="Q1391" t="s">
        <v>30</v>
      </c>
      <c r="R1391" s="2">
        <f t="shared" si="592"/>
        <v>400000</v>
      </c>
      <c r="S1391" s="2">
        <f t="shared" si="593"/>
        <v>400001</v>
      </c>
      <c r="T1391" s="2">
        <f t="shared" si="594"/>
        <v>-1</v>
      </c>
      <c r="U1391" s="2">
        <v>0</v>
      </c>
      <c r="V1391" s="3">
        <f t="shared" si="595"/>
        <v>0</v>
      </c>
      <c r="W1391" s="5">
        <f t="shared" si="596"/>
        <v>0</v>
      </c>
      <c r="X1391" s="2">
        <v>0</v>
      </c>
      <c r="Y1391" s="3">
        <f t="shared" si="597"/>
        <v>0</v>
      </c>
      <c r="Z1391" s="5">
        <f t="shared" si="598"/>
        <v>0</v>
      </c>
      <c r="AA1391" s="2">
        <v>0</v>
      </c>
      <c r="AB1391" s="3">
        <f t="shared" si="599"/>
        <v>0</v>
      </c>
      <c r="AC1391" s="5">
        <f t="shared" si="600"/>
        <v>0</v>
      </c>
      <c r="AD1391" s="2">
        <v>149665.51999999999</v>
      </c>
      <c r="AE1391" s="3">
        <f t="shared" si="601"/>
        <v>149666</v>
      </c>
      <c r="AF1391" s="5">
        <f t="shared" si="602"/>
        <v>-0.48000000001047738</v>
      </c>
      <c r="AG1391" s="2">
        <v>0</v>
      </c>
      <c r="AH1391" s="3">
        <f t="shared" si="603"/>
        <v>0</v>
      </c>
      <c r="AI1391" s="5">
        <f t="shared" si="604"/>
        <v>0</v>
      </c>
      <c r="AJ1391" s="2">
        <v>113997.62</v>
      </c>
      <c r="AK1391" s="3">
        <f t="shared" si="605"/>
        <v>113998</v>
      </c>
      <c r="AL1391" s="5">
        <f t="shared" si="606"/>
        <v>-0.38000000000465661</v>
      </c>
      <c r="AM1391" s="2">
        <v>96336.86</v>
      </c>
      <c r="AN1391" s="3">
        <f t="shared" si="607"/>
        <v>96337</v>
      </c>
      <c r="AO1391" s="5">
        <f t="shared" si="608"/>
        <v>-0.13999999999941792</v>
      </c>
      <c r="AP1391" s="2">
        <v>40000</v>
      </c>
      <c r="AQ1391" s="3">
        <f t="shared" si="609"/>
        <v>40000</v>
      </c>
      <c r="AR1391" s="5">
        <f t="shared" si="610"/>
        <v>0</v>
      </c>
      <c r="AS1391" s="2">
        <v>0</v>
      </c>
      <c r="AT1391" s="3">
        <f t="shared" si="611"/>
        <v>0</v>
      </c>
      <c r="AU1391" s="5">
        <f t="shared" si="612"/>
        <v>0</v>
      </c>
      <c r="AV1391" s="2">
        <v>0</v>
      </c>
      <c r="AW1391" s="3">
        <f t="shared" si="613"/>
        <v>0</v>
      </c>
      <c r="AX1391" s="5">
        <f t="shared" si="614"/>
        <v>0</v>
      </c>
      <c r="AY1391" s="2">
        <v>0</v>
      </c>
      <c r="AZ1391" s="3">
        <f t="shared" si="615"/>
        <v>0</v>
      </c>
      <c r="BA1391" s="5">
        <f t="shared" si="616"/>
        <v>0</v>
      </c>
      <c r="BB1391" s="2">
        <v>0</v>
      </c>
      <c r="BC1391" s="3">
        <f t="shared" si="617"/>
        <v>0</v>
      </c>
      <c r="BD1391" s="5">
        <f t="shared" si="618"/>
        <v>0</v>
      </c>
    </row>
    <row r="1392" spans="1:56" x14ac:dyDescent="0.25">
      <c r="A1392">
        <v>2015</v>
      </c>
      <c r="B1392">
        <v>12</v>
      </c>
      <c r="C1392" t="s">
        <v>28</v>
      </c>
      <c r="D1392">
        <v>2</v>
      </c>
      <c r="E1392">
        <v>6</v>
      </c>
      <c r="F1392">
        <v>8</v>
      </c>
      <c r="G1392">
        <v>0</v>
      </c>
      <c r="H1392">
        <v>12</v>
      </c>
      <c r="I1392" t="s">
        <v>35</v>
      </c>
      <c r="J1392">
        <v>250</v>
      </c>
      <c r="K1392">
        <v>35801</v>
      </c>
      <c r="L1392">
        <v>3000</v>
      </c>
      <c r="M1392">
        <v>7</v>
      </c>
      <c r="N1392">
        <v>1</v>
      </c>
      <c r="O1392">
        <v>9</v>
      </c>
      <c r="P1392" t="str">
        <f t="shared" si="619"/>
        <v>0</v>
      </c>
      <c r="Q1392" t="s">
        <v>30</v>
      </c>
      <c r="R1392" s="2">
        <f t="shared" si="592"/>
        <v>233279</v>
      </c>
      <c r="S1392" s="2">
        <f t="shared" si="593"/>
        <v>233279</v>
      </c>
      <c r="T1392" s="2">
        <f t="shared" si="594"/>
        <v>0</v>
      </c>
      <c r="U1392" s="2">
        <v>0</v>
      </c>
      <c r="V1392" s="3">
        <f t="shared" si="595"/>
        <v>0</v>
      </c>
      <c r="W1392" s="5">
        <f t="shared" si="596"/>
        <v>0</v>
      </c>
      <c r="X1392" s="2">
        <v>0</v>
      </c>
      <c r="Y1392" s="3">
        <f t="shared" si="597"/>
        <v>0</v>
      </c>
      <c r="Z1392" s="5">
        <f t="shared" si="598"/>
        <v>0</v>
      </c>
      <c r="AA1392" s="2">
        <v>0</v>
      </c>
      <c r="AB1392" s="3">
        <f t="shared" si="599"/>
        <v>0</v>
      </c>
      <c r="AC1392" s="5">
        <f t="shared" si="600"/>
        <v>0</v>
      </c>
      <c r="AD1392" s="2">
        <v>0</v>
      </c>
      <c r="AE1392" s="3">
        <f t="shared" si="601"/>
        <v>0</v>
      </c>
      <c r="AF1392" s="5">
        <f t="shared" si="602"/>
        <v>0</v>
      </c>
      <c r="AG1392" s="2">
        <v>7213.97</v>
      </c>
      <c r="AH1392" s="3">
        <f t="shared" si="603"/>
        <v>7214</v>
      </c>
      <c r="AI1392" s="5">
        <f t="shared" si="604"/>
        <v>-2.9999999999745341E-2</v>
      </c>
      <c r="AJ1392" s="2">
        <v>44348</v>
      </c>
      <c r="AK1392" s="3">
        <f t="shared" si="605"/>
        <v>44348</v>
      </c>
      <c r="AL1392" s="5">
        <f t="shared" si="606"/>
        <v>0</v>
      </c>
      <c r="AM1392" s="2">
        <v>40066.03</v>
      </c>
      <c r="AN1392" s="3">
        <f t="shared" si="607"/>
        <v>40066</v>
      </c>
      <c r="AO1392" s="5">
        <f t="shared" si="608"/>
        <v>2.9999999998835847E-2</v>
      </c>
      <c r="AP1392" s="2">
        <v>37394</v>
      </c>
      <c r="AQ1392" s="3">
        <f t="shared" si="609"/>
        <v>37394</v>
      </c>
      <c r="AR1392" s="5">
        <f t="shared" si="610"/>
        <v>0</v>
      </c>
      <c r="AS1392" s="2">
        <v>31010</v>
      </c>
      <c r="AT1392" s="3">
        <f t="shared" si="611"/>
        <v>31010</v>
      </c>
      <c r="AU1392" s="5">
        <f t="shared" si="612"/>
        <v>0</v>
      </c>
      <c r="AV1392" s="2">
        <v>22219</v>
      </c>
      <c r="AW1392" s="3">
        <f t="shared" si="613"/>
        <v>22219</v>
      </c>
      <c r="AX1392" s="5">
        <f t="shared" si="614"/>
        <v>0</v>
      </c>
      <c r="AY1392" s="2">
        <v>51028</v>
      </c>
      <c r="AZ1392" s="3">
        <f t="shared" si="615"/>
        <v>51028</v>
      </c>
      <c r="BA1392" s="5">
        <f t="shared" si="616"/>
        <v>0</v>
      </c>
      <c r="BB1392" s="2">
        <v>0</v>
      </c>
      <c r="BC1392" s="3">
        <f t="shared" si="617"/>
        <v>0</v>
      </c>
      <c r="BD1392" s="5">
        <f t="shared" si="618"/>
        <v>0</v>
      </c>
    </row>
    <row r="1393" spans="1:56" x14ac:dyDescent="0.25">
      <c r="A1393">
        <v>2015</v>
      </c>
      <c r="B1393">
        <v>12</v>
      </c>
      <c r="C1393" t="s">
        <v>28</v>
      </c>
      <c r="D1393">
        <v>2</v>
      </c>
      <c r="E1393">
        <v>6</v>
      </c>
      <c r="F1393">
        <v>8</v>
      </c>
      <c r="G1393">
        <v>0</v>
      </c>
      <c r="H1393">
        <v>12</v>
      </c>
      <c r="I1393" t="s">
        <v>35</v>
      </c>
      <c r="J1393">
        <v>250</v>
      </c>
      <c r="K1393">
        <v>35901</v>
      </c>
      <c r="L1393">
        <v>3000</v>
      </c>
      <c r="M1393">
        <v>7</v>
      </c>
      <c r="N1393">
        <v>1</v>
      </c>
      <c r="O1393">
        <v>9</v>
      </c>
      <c r="P1393" t="str">
        <f t="shared" si="619"/>
        <v>0</v>
      </c>
      <c r="Q1393" t="s">
        <v>30</v>
      </c>
      <c r="R1393" s="2">
        <f t="shared" si="592"/>
        <v>66949</v>
      </c>
      <c r="S1393" s="2">
        <f t="shared" si="593"/>
        <v>66949</v>
      </c>
      <c r="T1393" s="2">
        <f t="shared" si="594"/>
        <v>0</v>
      </c>
      <c r="U1393" s="2">
        <v>0</v>
      </c>
      <c r="V1393" s="3">
        <f t="shared" si="595"/>
        <v>0</v>
      </c>
      <c r="W1393" s="5">
        <f t="shared" si="596"/>
        <v>0</v>
      </c>
      <c r="X1393" s="2">
        <v>0</v>
      </c>
      <c r="Y1393" s="3">
        <f t="shared" si="597"/>
        <v>0</v>
      </c>
      <c r="Z1393" s="5">
        <f t="shared" si="598"/>
        <v>0</v>
      </c>
      <c r="AA1393" s="2">
        <v>0</v>
      </c>
      <c r="AB1393" s="3">
        <f t="shared" si="599"/>
        <v>0</v>
      </c>
      <c r="AC1393" s="5">
        <f t="shared" si="600"/>
        <v>0</v>
      </c>
      <c r="AD1393" s="2">
        <v>0</v>
      </c>
      <c r="AE1393" s="3">
        <f t="shared" si="601"/>
        <v>0</v>
      </c>
      <c r="AF1393" s="5">
        <f t="shared" si="602"/>
        <v>0</v>
      </c>
      <c r="AG1393" s="2">
        <v>0</v>
      </c>
      <c r="AH1393" s="3">
        <f t="shared" si="603"/>
        <v>0</v>
      </c>
      <c r="AI1393" s="5">
        <f t="shared" si="604"/>
        <v>0</v>
      </c>
      <c r="AJ1393" s="2">
        <v>0</v>
      </c>
      <c r="AK1393" s="3">
        <f t="shared" si="605"/>
        <v>0</v>
      </c>
      <c r="AL1393" s="5">
        <f t="shared" si="606"/>
        <v>0</v>
      </c>
      <c r="AM1393" s="2">
        <v>10071</v>
      </c>
      <c r="AN1393" s="3">
        <f t="shared" si="607"/>
        <v>10071</v>
      </c>
      <c r="AO1393" s="5">
        <f t="shared" si="608"/>
        <v>0</v>
      </c>
      <c r="AP1393" s="2">
        <v>10071</v>
      </c>
      <c r="AQ1393" s="3">
        <f t="shared" si="609"/>
        <v>10071</v>
      </c>
      <c r="AR1393" s="5">
        <f t="shared" si="610"/>
        <v>0</v>
      </c>
      <c r="AS1393" s="2">
        <v>15142</v>
      </c>
      <c r="AT1393" s="3">
        <f t="shared" si="611"/>
        <v>15142</v>
      </c>
      <c r="AU1393" s="5">
        <f t="shared" si="612"/>
        <v>0</v>
      </c>
      <c r="AV1393" s="2">
        <v>3813</v>
      </c>
      <c r="AW1393" s="3">
        <f t="shared" si="613"/>
        <v>3813</v>
      </c>
      <c r="AX1393" s="5">
        <f t="shared" si="614"/>
        <v>0</v>
      </c>
      <c r="AY1393" s="2">
        <v>11284</v>
      </c>
      <c r="AZ1393" s="3">
        <f t="shared" si="615"/>
        <v>11284</v>
      </c>
      <c r="BA1393" s="5">
        <f t="shared" si="616"/>
        <v>0</v>
      </c>
      <c r="BB1393" s="2">
        <v>16568</v>
      </c>
      <c r="BC1393" s="3">
        <f t="shared" si="617"/>
        <v>16568</v>
      </c>
      <c r="BD1393" s="5">
        <f t="shared" si="618"/>
        <v>0</v>
      </c>
    </row>
    <row r="1394" spans="1:56" x14ac:dyDescent="0.25">
      <c r="A1394">
        <v>2015</v>
      </c>
      <c r="B1394">
        <v>12</v>
      </c>
      <c r="C1394" t="s">
        <v>28</v>
      </c>
      <c r="D1394">
        <v>2</v>
      </c>
      <c r="E1394">
        <v>6</v>
      </c>
      <c r="F1394">
        <v>8</v>
      </c>
      <c r="G1394">
        <v>0</v>
      </c>
      <c r="H1394">
        <v>12</v>
      </c>
      <c r="I1394" t="s">
        <v>35</v>
      </c>
      <c r="J1394">
        <v>250</v>
      </c>
      <c r="K1394">
        <v>37104</v>
      </c>
      <c r="L1394">
        <v>3000</v>
      </c>
      <c r="M1394">
        <v>7</v>
      </c>
      <c r="N1394">
        <v>1</v>
      </c>
      <c r="O1394">
        <v>9</v>
      </c>
      <c r="P1394" t="str">
        <f t="shared" si="619"/>
        <v>0</v>
      </c>
      <c r="Q1394" t="s">
        <v>30</v>
      </c>
      <c r="R1394" s="2">
        <f t="shared" si="592"/>
        <v>123200</v>
      </c>
      <c r="S1394" s="2">
        <f t="shared" si="593"/>
        <v>123200</v>
      </c>
      <c r="T1394" s="2">
        <f t="shared" si="594"/>
        <v>0</v>
      </c>
      <c r="U1394" s="2">
        <v>0</v>
      </c>
      <c r="V1394" s="3">
        <f t="shared" si="595"/>
        <v>0</v>
      </c>
      <c r="W1394" s="5">
        <f t="shared" si="596"/>
        <v>0</v>
      </c>
      <c r="X1394" s="2">
        <v>0</v>
      </c>
      <c r="Y1394" s="3">
        <f t="shared" si="597"/>
        <v>0</v>
      </c>
      <c r="Z1394" s="5">
        <f t="shared" si="598"/>
        <v>0</v>
      </c>
      <c r="AA1394" s="2">
        <v>0</v>
      </c>
      <c r="AB1394" s="3">
        <f t="shared" si="599"/>
        <v>0</v>
      </c>
      <c r="AC1394" s="5">
        <f t="shared" si="600"/>
        <v>0</v>
      </c>
      <c r="AD1394" s="2">
        <v>0</v>
      </c>
      <c r="AE1394" s="3">
        <f t="shared" si="601"/>
        <v>0</v>
      </c>
      <c r="AF1394" s="5">
        <f t="shared" si="602"/>
        <v>0</v>
      </c>
      <c r="AG1394" s="2">
        <v>0</v>
      </c>
      <c r="AH1394" s="3">
        <f t="shared" si="603"/>
        <v>0</v>
      </c>
      <c r="AI1394" s="5">
        <f t="shared" si="604"/>
        <v>0</v>
      </c>
      <c r="AJ1394" s="2">
        <v>14500</v>
      </c>
      <c r="AK1394" s="3">
        <f t="shared" si="605"/>
        <v>14500</v>
      </c>
      <c r="AL1394" s="5">
        <f t="shared" si="606"/>
        <v>0</v>
      </c>
      <c r="AM1394" s="2">
        <v>24000</v>
      </c>
      <c r="AN1394" s="3">
        <f t="shared" si="607"/>
        <v>24000</v>
      </c>
      <c r="AO1394" s="5">
        <f t="shared" si="608"/>
        <v>0</v>
      </c>
      <c r="AP1394" s="2">
        <v>21500</v>
      </c>
      <c r="AQ1394" s="3">
        <f t="shared" si="609"/>
        <v>21500</v>
      </c>
      <c r="AR1394" s="5">
        <f t="shared" si="610"/>
        <v>0</v>
      </c>
      <c r="AS1394" s="2">
        <v>20000</v>
      </c>
      <c r="AT1394" s="3">
        <f t="shared" si="611"/>
        <v>20000</v>
      </c>
      <c r="AU1394" s="5">
        <f t="shared" si="612"/>
        <v>0</v>
      </c>
      <c r="AV1394" s="2">
        <v>28000</v>
      </c>
      <c r="AW1394" s="3">
        <f t="shared" si="613"/>
        <v>28000</v>
      </c>
      <c r="AX1394" s="5">
        <f t="shared" si="614"/>
        <v>0</v>
      </c>
      <c r="AY1394" s="2">
        <v>7700</v>
      </c>
      <c r="AZ1394" s="3">
        <f t="shared" si="615"/>
        <v>7700</v>
      </c>
      <c r="BA1394" s="5">
        <f t="shared" si="616"/>
        <v>0</v>
      </c>
      <c r="BB1394" s="2">
        <v>7500</v>
      </c>
      <c r="BC1394" s="3">
        <f t="shared" si="617"/>
        <v>7500</v>
      </c>
      <c r="BD1394" s="5">
        <f t="shared" si="618"/>
        <v>0</v>
      </c>
    </row>
    <row r="1395" spans="1:56" x14ac:dyDescent="0.25">
      <c r="A1395">
        <v>2015</v>
      </c>
      <c r="B1395">
        <v>12</v>
      </c>
      <c r="C1395" t="s">
        <v>28</v>
      </c>
      <c r="D1395">
        <v>2</v>
      </c>
      <c r="E1395">
        <v>6</v>
      </c>
      <c r="F1395">
        <v>8</v>
      </c>
      <c r="G1395">
        <v>0</v>
      </c>
      <c r="H1395">
        <v>12</v>
      </c>
      <c r="I1395" t="s">
        <v>35</v>
      </c>
      <c r="J1395">
        <v>250</v>
      </c>
      <c r="K1395">
        <v>37204</v>
      </c>
      <c r="L1395">
        <v>3000</v>
      </c>
      <c r="M1395">
        <v>7</v>
      </c>
      <c r="N1395">
        <v>1</v>
      </c>
      <c r="O1395">
        <v>9</v>
      </c>
      <c r="P1395" t="str">
        <f t="shared" si="619"/>
        <v>0</v>
      </c>
      <c r="Q1395" t="s">
        <v>30</v>
      </c>
      <c r="R1395" s="2">
        <f t="shared" si="592"/>
        <v>9000</v>
      </c>
      <c r="S1395" s="2">
        <f t="shared" si="593"/>
        <v>9000</v>
      </c>
      <c r="T1395" s="2">
        <f t="shared" si="594"/>
        <v>0</v>
      </c>
      <c r="U1395" s="2">
        <v>0</v>
      </c>
      <c r="V1395" s="3">
        <f t="shared" si="595"/>
        <v>0</v>
      </c>
      <c r="W1395" s="5">
        <f t="shared" si="596"/>
        <v>0</v>
      </c>
      <c r="X1395" s="2">
        <v>0</v>
      </c>
      <c r="Y1395" s="3">
        <f t="shared" si="597"/>
        <v>0</v>
      </c>
      <c r="Z1395" s="5">
        <f t="shared" si="598"/>
        <v>0</v>
      </c>
      <c r="AA1395" s="2">
        <v>0</v>
      </c>
      <c r="AB1395" s="3">
        <f t="shared" si="599"/>
        <v>0</v>
      </c>
      <c r="AC1395" s="5">
        <f t="shared" si="600"/>
        <v>0</v>
      </c>
      <c r="AD1395" s="2">
        <v>0</v>
      </c>
      <c r="AE1395" s="3">
        <f t="shared" si="601"/>
        <v>0</v>
      </c>
      <c r="AF1395" s="5">
        <f t="shared" si="602"/>
        <v>0</v>
      </c>
      <c r="AG1395" s="2">
        <v>0</v>
      </c>
      <c r="AH1395" s="3">
        <f t="shared" si="603"/>
        <v>0</v>
      </c>
      <c r="AI1395" s="5">
        <f t="shared" si="604"/>
        <v>0</v>
      </c>
      <c r="AJ1395" s="2">
        <v>2000</v>
      </c>
      <c r="AK1395" s="3">
        <f t="shared" si="605"/>
        <v>2000</v>
      </c>
      <c r="AL1395" s="5">
        <f t="shared" si="606"/>
        <v>0</v>
      </c>
      <c r="AM1395" s="2">
        <v>1000</v>
      </c>
      <c r="AN1395" s="3">
        <f t="shared" si="607"/>
        <v>1000</v>
      </c>
      <c r="AO1395" s="5">
        <f t="shared" si="608"/>
        <v>0</v>
      </c>
      <c r="AP1395" s="2">
        <v>2000</v>
      </c>
      <c r="AQ1395" s="3">
        <f t="shared" si="609"/>
        <v>2000</v>
      </c>
      <c r="AR1395" s="5">
        <f t="shared" si="610"/>
        <v>0</v>
      </c>
      <c r="AS1395" s="2">
        <v>1000</v>
      </c>
      <c r="AT1395" s="3">
        <f t="shared" si="611"/>
        <v>1000</v>
      </c>
      <c r="AU1395" s="5">
        <f t="shared" si="612"/>
        <v>0</v>
      </c>
      <c r="AV1395" s="2">
        <v>1000</v>
      </c>
      <c r="AW1395" s="3">
        <f t="shared" si="613"/>
        <v>1000</v>
      </c>
      <c r="AX1395" s="5">
        <f t="shared" si="614"/>
        <v>0</v>
      </c>
      <c r="AY1395" s="2">
        <v>1000</v>
      </c>
      <c r="AZ1395" s="3">
        <f t="shared" si="615"/>
        <v>1000</v>
      </c>
      <c r="BA1395" s="5">
        <f t="shared" si="616"/>
        <v>0</v>
      </c>
      <c r="BB1395" s="2">
        <v>1000</v>
      </c>
      <c r="BC1395" s="3">
        <f t="shared" si="617"/>
        <v>1000</v>
      </c>
      <c r="BD1395" s="5">
        <f t="shared" si="618"/>
        <v>0</v>
      </c>
    </row>
    <row r="1396" spans="1:56" x14ac:dyDescent="0.25">
      <c r="A1396">
        <v>2015</v>
      </c>
      <c r="B1396">
        <v>12</v>
      </c>
      <c r="C1396" t="s">
        <v>28</v>
      </c>
      <c r="D1396">
        <v>2</v>
      </c>
      <c r="E1396">
        <v>6</v>
      </c>
      <c r="F1396">
        <v>8</v>
      </c>
      <c r="G1396">
        <v>0</v>
      </c>
      <c r="H1396">
        <v>12</v>
      </c>
      <c r="I1396" t="s">
        <v>35</v>
      </c>
      <c r="J1396">
        <v>250</v>
      </c>
      <c r="K1396">
        <v>37504</v>
      </c>
      <c r="L1396">
        <v>3000</v>
      </c>
      <c r="M1396">
        <v>7</v>
      </c>
      <c r="N1396">
        <v>1</v>
      </c>
      <c r="O1396">
        <v>9</v>
      </c>
      <c r="P1396" t="str">
        <f t="shared" si="619"/>
        <v>0</v>
      </c>
      <c r="Q1396" t="s">
        <v>30</v>
      </c>
      <c r="R1396" s="2">
        <f t="shared" si="592"/>
        <v>58800</v>
      </c>
      <c r="S1396" s="2">
        <f t="shared" si="593"/>
        <v>58800</v>
      </c>
      <c r="T1396" s="2">
        <f t="shared" si="594"/>
        <v>0</v>
      </c>
      <c r="U1396" s="2">
        <v>0</v>
      </c>
      <c r="V1396" s="3">
        <f t="shared" si="595"/>
        <v>0</v>
      </c>
      <c r="W1396" s="5">
        <f t="shared" si="596"/>
        <v>0</v>
      </c>
      <c r="X1396" s="2">
        <v>0</v>
      </c>
      <c r="Y1396" s="3">
        <f t="shared" si="597"/>
        <v>0</v>
      </c>
      <c r="Z1396" s="5">
        <f t="shared" si="598"/>
        <v>0</v>
      </c>
      <c r="AA1396" s="2">
        <v>0</v>
      </c>
      <c r="AB1396" s="3">
        <f t="shared" si="599"/>
        <v>0</v>
      </c>
      <c r="AC1396" s="5">
        <f t="shared" si="600"/>
        <v>0</v>
      </c>
      <c r="AD1396" s="2">
        <v>6500</v>
      </c>
      <c r="AE1396" s="3">
        <f t="shared" si="601"/>
        <v>6500</v>
      </c>
      <c r="AF1396" s="5">
        <f t="shared" si="602"/>
        <v>0</v>
      </c>
      <c r="AG1396" s="2">
        <v>1740</v>
      </c>
      <c r="AH1396" s="3">
        <f t="shared" si="603"/>
        <v>1740</v>
      </c>
      <c r="AI1396" s="5">
        <f t="shared" si="604"/>
        <v>0</v>
      </c>
      <c r="AJ1396" s="2">
        <v>9000</v>
      </c>
      <c r="AK1396" s="3">
        <f t="shared" si="605"/>
        <v>9000</v>
      </c>
      <c r="AL1396" s="5">
        <f t="shared" si="606"/>
        <v>0</v>
      </c>
      <c r="AM1396" s="2">
        <v>10200</v>
      </c>
      <c r="AN1396" s="3">
        <f t="shared" si="607"/>
        <v>10200</v>
      </c>
      <c r="AO1396" s="5">
        <f t="shared" si="608"/>
        <v>0</v>
      </c>
      <c r="AP1396" s="2">
        <v>11460</v>
      </c>
      <c r="AQ1396" s="3">
        <f t="shared" si="609"/>
        <v>11460</v>
      </c>
      <c r="AR1396" s="5">
        <f t="shared" si="610"/>
        <v>0</v>
      </c>
      <c r="AS1396" s="2">
        <v>3700</v>
      </c>
      <c r="AT1396" s="3">
        <f t="shared" si="611"/>
        <v>3700</v>
      </c>
      <c r="AU1396" s="5">
        <f t="shared" si="612"/>
        <v>0</v>
      </c>
      <c r="AV1396" s="2">
        <v>10200</v>
      </c>
      <c r="AW1396" s="3">
        <f t="shared" si="613"/>
        <v>10200</v>
      </c>
      <c r="AX1396" s="5">
        <f t="shared" si="614"/>
        <v>0</v>
      </c>
      <c r="AY1396" s="2">
        <v>4000</v>
      </c>
      <c r="AZ1396" s="3">
        <f t="shared" si="615"/>
        <v>4000</v>
      </c>
      <c r="BA1396" s="5">
        <f t="shared" si="616"/>
        <v>0</v>
      </c>
      <c r="BB1396" s="2">
        <v>2000</v>
      </c>
      <c r="BC1396" s="3">
        <f t="shared" si="617"/>
        <v>2000</v>
      </c>
      <c r="BD1396" s="5">
        <f t="shared" si="618"/>
        <v>0</v>
      </c>
    </row>
    <row r="1397" spans="1:56" x14ac:dyDescent="0.25">
      <c r="A1397">
        <v>2015</v>
      </c>
      <c r="B1397">
        <v>12</v>
      </c>
      <c r="C1397" t="s">
        <v>28</v>
      </c>
      <c r="D1397">
        <v>2</v>
      </c>
      <c r="E1397">
        <v>6</v>
      </c>
      <c r="F1397">
        <v>8</v>
      </c>
      <c r="G1397">
        <v>0</v>
      </c>
      <c r="H1397">
        <v>12</v>
      </c>
      <c r="I1397" t="s">
        <v>35</v>
      </c>
      <c r="J1397">
        <v>250</v>
      </c>
      <c r="K1397">
        <v>39202</v>
      </c>
      <c r="L1397">
        <v>3000</v>
      </c>
      <c r="M1397">
        <v>7</v>
      </c>
      <c r="N1397">
        <v>1</v>
      </c>
      <c r="O1397">
        <v>9</v>
      </c>
      <c r="P1397" t="str">
        <f t="shared" si="619"/>
        <v>0</v>
      </c>
      <c r="Q1397" t="s">
        <v>30</v>
      </c>
      <c r="R1397" s="2">
        <f t="shared" si="592"/>
        <v>60164</v>
      </c>
      <c r="S1397" s="2">
        <f t="shared" si="593"/>
        <v>60164</v>
      </c>
      <c r="T1397" s="2">
        <f t="shared" si="594"/>
        <v>0</v>
      </c>
      <c r="U1397" s="2">
        <v>0</v>
      </c>
      <c r="V1397" s="3">
        <f t="shared" si="595"/>
        <v>0</v>
      </c>
      <c r="W1397" s="5">
        <f t="shared" si="596"/>
        <v>0</v>
      </c>
      <c r="X1397" s="2">
        <v>0</v>
      </c>
      <c r="Y1397" s="3">
        <f t="shared" si="597"/>
        <v>0</v>
      </c>
      <c r="Z1397" s="5">
        <f t="shared" si="598"/>
        <v>0</v>
      </c>
      <c r="AA1397" s="2">
        <v>55786</v>
      </c>
      <c r="AB1397" s="3">
        <f t="shared" si="599"/>
        <v>55786</v>
      </c>
      <c r="AC1397" s="5">
        <f t="shared" si="600"/>
        <v>0</v>
      </c>
      <c r="AD1397" s="2">
        <v>0</v>
      </c>
      <c r="AE1397" s="3">
        <f t="shared" si="601"/>
        <v>0</v>
      </c>
      <c r="AF1397" s="5">
        <f t="shared" si="602"/>
        <v>0</v>
      </c>
      <c r="AG1397" s="2">
        <v>0</v>
      </c>
      <c r="AH1397" s="3">
        <f t="shared" si="603"/>
        <v>0</v>
      </c>
      <c r="AI1397" s="5">
        <f t="shared" si="604"/>
        <v>0</v>
      </c>
      <c r="AJ1397" s="2">
        <v>0</v>
      </c>
      <c r="AK1397" s="3">
        <f t="shared" si="605"/>
        <v>0</v>
      </c>
      <c r="AL1397" s="5">
        <f t="shared" si="606"/>
        <v>0</v>
      </c>
      <c r="AM1397" s="2">
        <v>0</v>
      </c>
      <c r="AN1397" s="3">
        <f t="shared" si="607"/>
        <v>0</v>
      </c>
      <c r="AO1397" s="5">
        <f t="shared" si="608"/>
        <v>0</v>
      </c>
      <c r="AP1397" s="2">
        <v>4378</v>
      </c>
      <c r="AQ1397" s="3">
        <f t="shared" si="609"/>
        <v>4378</v>
      </c>
      <c r="AR1397" s="5">
        <f t="shared" si="610"/>
        <v>0</v>
      </c>
      <c r="AS1397" s="2">
        <v>0</v>
      </c>
      <c r="AT1397" s="3">
        <f t="shared" si="611"/>
        <v>0</v>
      </c>
      <c r="AU1397" s="5">
        <f t="shared" si="612"/>
        <v>0</v>
      </c>
      <c r="AV1397" s="2">
        <v>0</v>
      </c>
      <c r="AW1397" s="3">
        <f t="shared" si="613"/>
        <v>0</v>
      </c>
      <c r="AX1397" s="5">
        <f t="shared" si="614"/>
        <v>0</v>
      </c>
      <c r="AY1397" s="2">
        <v>0</v>
      </c>
      <c r="AZ1397" s="3">
        <f t="shared" si="615"/>
        <v>0</v>
      </c>
      <c r="BA1397" s="5">
        <f t="shared" si="616"/>
        <v>0</v>
      </c>
      <c r="BB1397" s="2">
        <v>0</v>
      </c>
      <c r="BC1397" s="3">
        <f t="shared" si="617"/>
        <v>0</v>
      </c>
      <c r="BD1397" s="5">
        <f t="shared" si="618"/>
        <v>0</v>
      </c>
    </row>
    <row r="1398" spans="1:56" x14ac:dyDescent="0.25">
      <c r="A1398">
        <v>2015</v>
      </c>
      <c r="B1398">
        <v>12</v>
      </c>
      <c r="C1398" t="s">
        <v>28</v>
      </c>
      <c r="D1398">
        <v>2</v>
      </c>
      <c r="E1398">
        <v>6</v>
      </c>
      <c r="F1398">
        <v>8</v>
      </c>
      <c r="G1398">
        <v>0</v>
      </c>
      <c r="H1398">
        <v>12</v>
      </c>
      <c r="I1398" t="s">
        <v>35</v>
      </c>
      <c r="J1398">
        <v>250</v>
      </c>
      <c r="K1398">
        <v>43401</v>
      </c>
      <c r="L1398">
        <v>4000</v>
      </c>
      <c r="M1398">
        <v>1</v>
      </c>
      <c r="N1398">
        <v>1</v>
      </c>
      <c r="O1398">
        <v>9</v>
      </c>
      <c r="P1398" t="str">
        <f t="shared" si="619"/>
        <v>0</v>
      </c>
      <c r="Q1398" t="s">
        <v>30</v>
      </c>
      <c r="R1398" s="2">
        <f t="shared" si="592"/>
        <v>0</v>
      </c>
      <c r="S1398" s="2">
        <f t="shared" si="593"/>
        <v>0</v>
      </c>
      <c r="T1398" s="2">
        <f t="shared" si="594"/>
        <v>0</v>
      </c>
      <c r="U1398" s="2">
        <v>0</v>
      </c>
      <c r="V1398" s="3">
        <f t="shared" si="595"/>
        <v>0</v>
      </c>
      <c r="W1398" s="5">
        <f t="shared" si="596"/>
        <v>0</v>
      </c>
      <c r="X1398" s="2">
        <v>0</v>
      </c>
      <c r="Y1398" s="3">
        <f t="shared" si="597"/>
        <v>0</v>
      </c>
      <c r="Z1398" s="5">
        <f t="shared" si="598"/>
        <v>0</v>
      </c>
      <c r="AA1398" s="2">
        <v>0</v>
      </c>
      <c r="AB1398" s="3">
        <f t="shared" si="599"/>
        <v>0</v>
      </c>
      <c r="AC1398" s="5">
        <f t="shared" si="600"/>
        <v>0</v>
      </c>
      <c r="AD1398" s="2">
        <v>0</v>
      </c>
      <c r="AE1398" s="3">
        <f t="shared" si="601"/>
        <v>0</v>
      </c>
      <c r="AF1398" s="5">
        <f t="shared" si="602"/>
        <v>0</v>
      </c>
      <c r="AG1398" s="2">
        <v>0</v>
      </c>
      <c r="AH1398" s="3">
        <f t="shared" si="603"/>
        <v>0</v>
      </c>
      <c r="AI1398" s="5">
        <f t="shared" si="604"/>
        <v>0</v>
      </c>
      <c r="AJ1398" s="2">
        <v>0</v>
      </c>
      <c r="AK1398" s="3">
        <f t="shared" si="605"/>
        <v>0</v>
      </c>
      <c r="AL1398" s="5">
        <f t="shared" si="606"/>
        <v>0</v>
      </c>
      <c r="AM1398" s="2">
        <v>0</v>
      </c>
      <c r="AN1398" s="3">
        <f t="shared" si="607"/>
        <v>0</v>
      </c>
      <c r="AO1398" s="5">
        <f t="shared" si="608"/>
        <v>0</v>
      </c>
      <c r="AP1398" s="2">
        <v>0</v>
      </c>
      <c r="AQ1398" s="3">
        <f t="shared" si="609"/>
        <v>0</v>
      </c>
      <c r="AR1398" s="5">
        <f t="shared" si="610"/>
        <v>0</v>
      </c>
      <c r="AS1398" s="2">
        <v>0</v>
      </c>
      <c r="AT1398" s="3">
        <f t="shared" si="611"/>
        <v>0</v>
      </c>
      <c r="AU1398" s="5">
        <f t="shared" si="612"/>
        <v>0</v>
      </c>
      <c r="AV1398" s="2">
        <v>0</v>
      </c>
      <c r="AW1398" s="3">
        <f t="shared" si="613"/>
        <v>0</v>
      </c>
      <c r="AX1398" s="5">
        <f t="shared" si="614"/>
        <v>0</v>
      </c>
      <c r="AY1398" s="2">
        <v>0</v>
      </c>
      <c r="AZ1398" s="3">
        <f t="shared" si="615"/>
        <v>0</v>
      </c>
      <c r="BA1398" s="5">
        <f t="shared" si="616"/>
        <v>0</v>
      </c>
      <c r="BB1398" s="2">
        <v>0</v>
      </c>
      <c r="BC1398" s="3">
        <f t="shared" si="617"/>
        <v>0</v>
      </c>
      <c r="BD1398" s="5">
        <f t="shared" si="618"/>
        <v>0</v>
      </c>
    </row>
    <row r="1399" spans="1:56" x14ac:dyDescent="0.25">
      <c r="A1399">
        <v>2015</v>
      </c>
      <c r="B1399">
        <v>12</v>
      </c>
      <c r="C1399" t="s">
        <v>28</v>
      </c>
      <c r="D1399">
        <v>2</v>
      </c>
      <c r="E1399">
        <v>6</v>
      </c>
      <c r="F1399">
        <v>8</v>
      </c>
      <c r="G1399">
        <v>0</v>
      </c>
      <c r="H1399">
        <v>12</v>
      </c>
      <c r="I1399" t="s">
        <v>35</v>
      </c>
      <c r="J1399">
        <v>250</v>
      </c>
      <c r="K1399">
        <v>43401</v>
      </c>
      <c r="L1399">
        <v>4000</v>
      </c>
      <c r="M1399">
        <v>7</v>
      </c>
      <c r="N1399">
        <v>1</v>
      </c>
      <c r="O1399">
        <v>9</v>
      </c>
      <c r="P1399" t="str">
        <f t="shared" si="619"/>
        <v>0</v>
      </c>
      <c r="Q1399" t="s">
        <v>30</v>
      </c>
      <c r="R1399" s="2">
        <f t="shared" si="592"/>
        <v>4732449.1399999997</v>
      </c>
      <c r="S1399" s="2">
        <f t="shared" si="593"/>
        <v>4732450</v>
      </c>
      <c r="T1399" s="2">
        <f t="shared" si="594"/>
        <v>-0.86000000033527613</v>
      </c>
      <c r="U1399" s="2">
        <v>0</v>
      </c>
      <c r="V1399" s="3">
        <f t="shared" si="595"/>
        <v>0</v>
      </c>
      <c r="W1399" s="5">
        <f t="shared" si="596"/>
        <v>0</v>
      </c>
      <c r="X1399" s="2">
        <v>0</v>
      </c>
      <c r="Y1399" s="3">
        <f t="shared" si="597"/>
        <v>0</v>
      </c>
      <c r="Z1399" s="5">
        <f t="shared" si="598"/>
        <v>0</v>
      </c>
      <c r="AA1399" s="2">
        <v>0</v>
      </c>
      <c r="AB1399" s="3">
        <f t="shared" si="599"/>
        <v>0</v>
      </c>
      <c r="AC1399" s="5">
        <f t="shared" si="600"/>
        <v>0</v>
      </c>
      <c r="AD1399" s="2">
        <v>0</v>
      </c>
      <c r="AE1399" s="3">
        <f t="shared" si="601"/>
        <v>0</v>
      </c>
      <c r="AF1399" s="5">
        <f t="shared" si="602"/>
        <v>0</v>
      </c>
      <c r="AG1399" s="2">
        <v>0</v>
      </c>
      <c r="AH1399" s="3">
        <f t="shared" si="603"/>
        <v>0</v>
      </c>
      <c r="AI1399" s="5">
        <f t="shared" si="604"/>
        <v>0</v>
      </c>
      <c r="AJ1399" s="2">
        <v>490233</v>
      </c>
      <c r="AK1399" s="3">
        <f t="shared" si="605"/>
        <v>490233</v>
      </c>
      <c r="AL1399" s="5">
        <f t="shared" si="606"/>
        <v>0</v>
      </c>
      <c r="AM1399" s="2">
        <v>303783.5</v>
      </c>
      <c r="AN1399" s="3">
        <f t="shared" si="607"/>
        <v>303784</v>
      </c>
      <c r="AO1399" s="5">
        <f t="shared" si="608"/>
        <v>-0.5</v>
      </c>
      <c r="AP1399" s="2">
        <v>420198.82</v>
      </c>
      <c r="AQ1399" s="3">
        <f t="shared" si="609"/>
        <v>420199</v>
      </c>
      <c r="AR1399" s="5">
        <f t="shared" si="610"/>
        <v>-0.17999999999301508</v>
      </c>
      <c r="AS1399" s="2">
        <v>891093.09</v>
      </c>
      <c r="AT1399" s="3">
        <f t="shared" si="611"/>
        <v>891093</v>
      </c>
      <c r="AU1399" s="5">
        <f t="shared" si="612"/>
        <v>8.999999996740371E-2</v>
      </c>
      <c r="AV1399" s="2">
        <v>706811.82</v>
      </c>
      <c r="AW1399" s="3">
        <f t="shared" si="613"/>
        <v>706812</v>
      </c>
      <c r="AX1399" s="5">
        <f t="shared" si="614"/>
        <v>-0.18000000005122274</v>
      </c>
      <c r="AY1399" s="2">
        <v>542620.19999999995</v>
      </c>
      <c r="AZ1399" s="3">
        <f t="shared" si="615"/>
        <v>542620</v>
      </c>
      <c r="BA1399" s="5">
        <f t="shared" si="616"/>
        <v>0.19999999995343387</v>
      </c>
      <c r="BB1399" s="2">
        <v>1377708.71</v>
      </c>
      <c r="BC1399" s="3">
        <f t="shared" si="617"/>
        <v>1377709</v>
      </c>
      <c r="BD1399" s="5">
        <f t="shared" si="618"/>
        <v>-0.2900000000372529</v>
      </c>
    </row>
    <row r="1400" spans="1:56" x14ac:dyDescent="0.25">
      <c r="A1400">
        <v>2015</v>
      </c>
      <c r="B1400">
        <v>12</v>
      </c>
      <c r="C1400" t="s">
        <v>28</v>
      </c>
      <c r="D1400">
        <v>2</v>
      </c>
      <c r="E1400">
        <v>6</v>
      </c>
      <c r="F1400">
        <v>8</v>
      </c>
      <c r="G1400">
        <v>0</v>
      </c>
      <c r="H1400">
        <v>12</v>
      </c>
      <c r="I1400" t="s">
        <v>35</v>
      </c>
      <c r="J1400">
        <v>250</v>
      </c>
      <c r="K1400">
        <v>43801</v>
      </c>
      <c r="L1400">
        <v>4000</v>
      </c>
      <c r="M1400">
        <v>1</v>
      </c>
      <c r="N1400">
        <v>1</v>
      </c>
      <c r="O1400">
        <v>1</v>
      </c>
      <c r="P1400" t="str">
        <f t="shared" si="619"/>
        <v>0</v>
      </c>
      <c r="Q1400" t="s">
        <v>30</v>
      </c>
      <c r="R1400" s="2">
        <f t="shared" si="592"/>
        <v>1263314.72</v>
      </c>
      <c r="S1400" s="2">
        <f t="shared" si="593"/>
        <v>1263315</v>
      </c>
      <c r="T1400" s="2">
        <f t="shared" si="594"/>
        <v>-0.28000000002793968</v>
      </c>
      <c r="U1400" s="2">
        <v>0</v>
      </c>
      <c r="V1400" s="3">
        <f t="shared" si="595"/>
        <v>0</v>
      </c>
      <c r="W1400" s="5">
        <f t="shared" si="596"/>
        <v>0</v>
      </c>
      <c r="X1400" s="2">
        <v>0</v>
      </c>
      <c r="Y1400" s="3">
        <f t="shared" si="597"/>
        <v>0</v>
      </c>
      <c r="Z1400" s="5">
        <f t="shared" si="598"/>
        <v>0</v>
      </c>
      <c r="AA1400" s="2">
        <v>0</v>
      </c>
      <c r="AB1400" s="3">
        <f t="shared" si="599"/>
        <v>0</v>
      </c>
      <c r="AC1400" s="5">
        <f t="shared" si="600"/>
        <v>0</v>
      </c>
      <c r="AD1400" s="2">
        <v>0</v>
      </c>
      <c r="AE1400" s="3">
        <f t="shared" si="601"/>
        <v>0</v>
      </c>
      <c r="AF1400" s="5">
        <f t="shared" si="602"/>
        <v>0</v>
      </c>
      <c r="AG1400" s="2">
        <v>0</v>
      </c>
      <c r="AH1400" s="3">
        <f t="shared" si="603"/>
        <v>0</v>
      </c>
      <c r="AI1400" s="5">
        <f t="shared" si="604"/>
        <v>0</v>
      </c>
      <c r="AJ1400" s="2">
        <v>0</v>
      </c>
      <c r="AK1400" s="3">
        <f t="shared" si="605"/>
        <v>0</v>
      </c>
      <c r="AL1400" s="5">
        <f t="shared" si="606"/>
        <v>0</v>
      </c>
      <c r="AM1400" s="2">
        <v>0</v>
      </c>
      <c r="AN1400" s="3">
        <f t="shared" si="607"/>
        <v>0</v>
      </c>
      <c r="AO1400" s="5">
        <f t="shared" si="608"/>
        <v>0</v>
      </c>
      <c r="AP1400" s="2">
        <v>0</v>
      </c>
      <c r="AQ1400" s="3">
        <f t="shared" si="609"/>
        <v>0</v>
      </c>
      <c r="AR1400" s="5">
        <f t="shared" si="610"/>
        <v>0</v>
      </c>
      <c r="AS1400" s="2">
        <v>0</v>
      </c>
      <c r="AT1400" s="3">
        <f t="shared" si="611"/>
        <v>0</v>
      </c>
      <c r="AU1400" s="5">
        <f t="shared" si="612"/>
        <v>0</v>
      </c>
      <c r="AV1400" s="2">
        <v>0</v>
      </c>
      <c r="AW1400" s="3">
        <f t="shared" si="613"/>
        <v>0</v>
      </c>
      <c r="AX1400" s="5">
        <f t="shared" si="614"/>
        <v>0</v>
      </c>
      <c r="AY1400" s="2">
        <v>0</v>
      </c>
      <c r="AZ1400" s="3">
        <f t="shared" si="615"/>
        <v>0</v>
      </c>
      <c r="BA1400" s="5">
        <f t="shared" si="616"/>
        <v>0</v>
      </c>
      <c r="BB1400" s="2">
        <v>1263314.72</v>
      </c>
      <c r="BC1400" s="3">
        <f t="shared" si="617"/>
        <v>1263315</v>
      </c>
      <c r="BD1400" s="5">
        <f t="shared" si="618"/>
        <v>-0.28000000002793968</v>
      </c>
    </row>
    <row r="1401" spans="1:56" x14ac:dyDescent="0.25">
      <c r="A1401">
        <v>2015</v>
      </c>
      <c r="B1401">
        <v>12</v>
      </c>
      <c r="C1401" t="s">
        <v>28</v>
      </c>
      <c r="D1401">
        <v>2</v>
      </c>
      <c r="E1401">
        <v>6</v>
      </c>
      <c r="F1401">
        <v>8</v>
      </c>
      <c r="G1401">
        <v>0</v>
      </c>
      <c r="H1401">
        <v>12</v>
      </c>
      <c r="I1401" t="s">
        <v>35</v>
      </c>
      <c r="J1401">
        <v>250</v>
      </c>
      <c r="K1401">
        <v>43801</v>
      </c>
      <c r="L1401">
        <v>4000</v>
      </c>
      <c r="M1401">
        <v>1</v>
      </c>
      <c r="N1401">
        <v>1</v>
      </c>
      <c r="O1401">
        <v>2</v>
      </c>
      <c r="P1401" t="str">
        <f t="shared" si="619"/>
        <v>0</v>
      </c>
      <c r="Q1401" t="s">
        <v>30</v>
      </c>
      <c r="R1401" s="2">
        <f t="shared" si="592"/>
        <v>1263314.72</v>
      </c>
      <c r="S1401" s="2">
        <f t="shared" si="593"/>
        <v>1263315</v>
      </c>
      <c r="T1401" s="2">
        <f t="shared" si="594"/>
        <v>-0.28000000002793968</v>
      </c>
      <c r="U1401" s="2">
        <v>0</v>
      </c>
      <c r="V1401" s="3">
        <f t="shared" si="595"/>
        <v>0</v>
      </c>
      <c r="W1401" s="5">
        <f t="shared" si="596"/>
        <v>0</v>
      </c>
      <c r="X1401" s="2">
        <v>0</v>
      </c>
      <c r="Y1401" s="3">
        <f t="shared" si="597"/>
        <v>0</v>
      </c>
      <c r="Z1401" s="5">
        <f t="shared" si="598"/>
        <v>0</v>
      </c>
      <c r="AA1401" s="2">
        <v>0</v>
      </c>
      <c r="AB1401" s="3">
        <f t="shared" si="599"/>
        <v>0</v>
      </c>
      <c r="AC1401" s="5">
        <f t="shared" si="600"/>
        <v>0</v>
      </c>
      <c r="AD1401" s="2">
        <v>0</v>
      </c>
      <c r="AE1401" s="3">
        <f t="shared" si="601"/>
        <v>0</v>
      </c>
      <c r="AF1401" s="5">
        <f t="shared" si="602"/>
        <v>0</v>
      </c>
      <c r="AG1401" s="2">
        <v>0</v>
      </c>
      <c r="AH1401" s="3">
        <f t="shared" si="603"/>
        <v>0</v>
      </c>
      <c r="AI1401" s="5">
        <f t="shared" si="604"/>
        <v>0</v>
      </c>
      <c r="AJ1401" s="2">
        <v>308241.86</v>
      </c>
      <c r="AK1401" s="3">
        <f t="shared" si="605"/>
        <v>308242</v>
      </c>
      <c r="AL1401" s="5">
        <f t="shared" si="606"/>
        <v>-0.14000000001396984</v>
      </c>
      <c r="AM1401" s="2">
        <v>0</v>
      </c>
      <c r="AN1401" s="3">
        <f t="shared" si="607"/>
        <v>0</v>
      </c>
      <c r="AO1401" s="5">
        <f t="shared" si="608"/>
        <v>0</v>
      </c>
      <c r="AP1401" s="2">
        <v>0</v>
      </c>
      <c r="AQ1401" s="3">
        <f t="shared" si="609"/>
        <v>0</v>
      </c>
      <c r="AR1401" s="5">
        <f t="shared" si="610"/>
        <v>0</v>
      </c>
      <c r="AS1401" s="2">
        <v>0</v>
      </c>
      <c r="AT1401" s="3">
        <f t="shared" si="611"/>
        <v>0</v>
      </c>
      <c r="AU1401" s="5">
        <f t="shared" si="612"/>
        <v>0</v>
      </c>
      <c r="AV1401" s="2">
        <v>0</v>
      </c>
      <c r="AW1401" s="3">
        <f t="shared" si="613"/>
        <v>0</v>
      </c>
      <c r="AX1401" s="5">
        <f t="shared" si="614"/>
        <v>0</v>
      </c>
      <c r="AY1401" s="2">
        <v>0</v>
      </c>
      <c r="AZ1401" s="3">
        <f t="shared" si="615"/>
        <v>0</v>
      </c>
      <c r="BA1401" s="5">
        <f t="shared" si="616"/>
        <v>0</v>
      </c>
      <c r="BB1401" s="2">
        <v>955072.86</v>
      </c>
      <c r="BC1401" s="3">
        <f t="shared" si="617"/>
        <v>955073</v>
      </c>
      <c r="BD1401" s="5">
        <f t="shared" si="618"/>
        <v>-0.14000000001396984</v>
      </c>
    </row>
    <row r="1402" spans="1:56" x14ac:dyDescent="0.25">
      <c r="A1402">
        <v>2015</v>
      </c>
      <c r="B1402">
        <v>12</v>
      </c>
      <c r="C1402" t="s">
        <v>28</v>
      </c>
      <c r="D1402">
        <v>2</v>
      </c>
      <c r="E1402">
        <v>6</v>
      </c>
      <c r="F1402">
        <v>8</v>
      </c>
      <c r="G1402">
        <v>0</v>
      </c>
      <c r="H1402">
        <v>12</v>
      </c>
      <c r="I1402" t="s">
        <v>35</v>
      </c>
      <c r="J1402">
        <v>250</v>
      </c>
      <c r="K1402">
        <v>43801</v>
      </c>
      <c r="L1402">
        <v>4000</v>
      </c>
      <c r="M1402">
        <v>1</v>
      </c>
      <c r="N1402">
        <v>1</v>
      </c>
      <c r="O1402">
        <v>4</v>
      </c>
      <c r="P1402" t="str">
        <f t="shared" si="619"/>
        <v>0</v>
      </c>
      <c r="Q1402" t="s">
        <v>30</v>
      </c>
      <c r="R1402" s="2">
        <f t="shared" si="592"/>
        <v>1263314.72</v>
      </c>
      <c r="S1402" s="2">
        <f t="shared" si="593"/>
        <v>1263315</v>
      </c>
      <c r="T1402" s="2">
        <f t="shared" si="594"/>
        <v>-0.28000000002793968</v>
      </c>
      <c r="U1402" s="2">
        <v>0</v>
      </c>
      <c r="V1402" s="3">
        <f t="shared" si="595"/>
        <v>0</v>
      </c>
      <c r="W1402" s="5">
        <f t="shared" si="596"/>
        <v>0</v>
      </c>
      <c r="X1402" s="2">
        <v>0</v>
      </c>
      <c r="Y1402" s="3">
        <f t="shared" si="597"/>
        <v>0</v>
      </c>
      <c r="Z1402" s="5">
        <f t="shared" si="598"/>
        <v>0</v>
      </c>
      <c r="AA1402" s="2">
        <v>0</v>
      </c>
      <c r="AB1402" s="3">
        <f t="shared" si="599"/>
        <v>0</v>
      </c>
      <c r="AC1402" s="5">
        <f t="shared" si="600"/>
        <v>0</v>
      </c>
      <c r="AD1402" s="2">
        <v>0</v>
      </c>
      <c r="AE1402" s="3">
        <f t="shared" si="601"/>
        <v>0</v>
      </c>
      <c r="AF1402" s="5">
        <f t="shared" si="602"/>
        <v>0</v>
      </c>
      <c r="AG1402" s="2">
        <v>0</v>
      </c>
      <c r="AH1402" s="3">
        <f t="shared" si="603"/>
        <v>0</v>
      </c>
      <c r="AI1402" s="5">
        <f t="shared" si="604"/>
        <v>0</v>
      </c>
      <c r="AJ1402" s="2">
        <v>1263314.72</v>
      </c>
      <c r="AK1402" s="3">
        <f t="shared" si="605"/>
        <v>1263315</v>
      </c>
      <c r="AL1402" s="5">
        <f t="shared" si="606"/>
        <v>-0.28000000002793968</v>
      </c>
      <c r="AM1402" s="2">
        <v>0</v>
      </c>
      <c r="AN1402" s="3">
        <f t="shared" si="607"/>
        <v>0</v>
      </c>
      <c r="AO1402" s="5">
        <f t="shared" si="608"/>
        <v>0</v>
      </c>
      <c r="AP1402" s="2">
        <v>0</v>
      </c>
      <c r="AQ1402" s="3">
        <f t="shared" si="609"/>
        <v>0</v>
      </c>
      <c r="AR1402" s="5">
        <f t="shared" si="610"/>
        <v>0</v>
      </c>
      <c r="AS1402" s="2">
        <v>0</v>
      </c>
      <c r="AT1402" s="3">
        <f t="shared" si="611"/>
        <v>0</v>
      </c>
      <c r="AU1402" s="5">
        <f t="shared" si="612"/>
        <v>0</v>
      </c>
      <c r="AV1402" s="2">
        <v>0</v>
      </c>
      <c r="AW1402" s="3">
        <f t="shared" si="613"/>
        <v>0</v>
      </c>
      <c r="AX1402" s="5">
        <f t="shared" si="614"/>
        <v>0</v>
      </c>
      <c r="AY1402" s="2">
        <v>0</v>
      </c>
      <c r="AZ1402" s="3">
        <f t="shared" si="615"/>
        <v>0</v>
      </c>
      <c r="BA1402" s="5">
        <f t="shared" si="616"/>
        <v>0</v>
      </c>
      <c r="BB1402" s="2">
        <v>0</v>
      </c>
      <c r="BC1402" s="3">
        <f t="shared" si="617"/>
        <v>0</v>
      </c>
      <c r="BD1402" s="5">
        <f t="shared" si="618"/>
        <v>0</v>
      </c>
    </row>
    <row r="1403" spans="1:56" x14ac:dyDescent="0.25">
      <c r="A1403">
        <v>2015</v>
      </c>
      <c r="B1403">
        <v>12</v>
      </c>
      <c r="C1403" t="s">
        <v>28</v>
      </c>
      <c r="D1403">
        <v>2</v>
      </c>
      <c r="E1403">
        <v>6</v>
      </c>
      <c r="F1403">
        <v>8</v>
      </c>
      <c r="G1403">
        <v>0</v>
      </c>
      <c r="H1403">
        <v>12</v>
      </c>
      <c r="I1403" t="s">
        <v>35</v>
      </c>
      <c r="J1403">
        <v>250</v>
      </c>
      <c r="K1403">
        <v>43801</v>
      </c>
      <c r="L1403">
        <v>4000</v>
      </c>
      <c r="M1403">
        <v>1</v>
      </c>
      <c r="N1403">
        <v>1</v>
      </c>
      <c r="O1403">
        <v>5</v>
      </c>
      <c r="P1403" t="str">
        <f t="shared" si="619"/>
        <v>0</v>
      </c>
      <c r="Q1403" t="s">
        <v>30</v>
      </c>
      <c r="R1403" s="2">
        <f t="shared" si="592"/>
        <v>1000000</v>
      </c>
      <c r="S1403" s="2">
        <f t="shared" si="593"/>
        <v>1000000</v>
      </c>
      <c r="T1403" s="2">
        <f t="shared" si="594"/>
        <v>0</v>
      </c>
      <c r="U1403" s="2">
        <v>0</v>
      </c>
      <c r="V1403" s="3">
        <f t="shared" si="595"/>
        <v>0</v>
      </c>
      <c r="W1403" s="5">
        <f t="shared" si="596"/>
        <v>0</v>
      </c>
      <c r="X1403" s="2">
        <v>0</v>
      </c>
      <c r="Y1403" s="3">
        <f t="shared" si="597"/>
        <v>0</v>
      </c>
      <c r="Z1403" s="5">
        <f t="shared" si="598"/>
        <v>0</v>
      </c>
      <c r="AA1403" s="2">
        <v>0</v>
      </c>
      <c r="AB1403" s="3">
        <f t="shared" si="599"/>
        <v>0</v>
      </c>
      <c r="AC1403" s="5">
        <f t="shared" si="600"/>
        <v>0</v>
      </c>
      <c r="AD1403" s="2">
        <v>0</v>
      </c>
      <c r="AE1403" s="3">
        <f t="shared" si="601"/>
        <v>0</v>
      </c>
      <c r="AF1403" s="5">
        <f t="shared" si="602"/>
        <v>0</v>
      </c>
      <c r="AG1403" s="2">
        <v>0</v>
      </c>
      <c r="AH1403" s="3">
        <f t="shared" si="603"/>
        <v>0</v>
      </c>
      <c r="AI1403" s="5">
        <f t="shared" si="604"/>
        <v>0</v>
      </c>
      <c r="AJ1403" s="2">
        <v>0</v>
      </c>
      <c r="AK1403" s="3">
        <f t="shared" si="605"/>
        <v>0</v>
      </c>
      <c r="AL1403" s="5">
        <f t="shared" si="606"/>
        <v>0</v>
      </c>
      <c r="AM1403" s="2">
        <v>0</v>
      </c>
      <c r="AN1403" s="3">
        <f t="shared" si="607"/>
        <v>0</v>
      </c>
      <c r="AO1403" s="5">
        <f t="shared" si="608"/>
        <v>0</v>
      </c>
      <c r="AP1403" s="2">
        <v>0</v>
      </c>
      <c r="AQ1403" s="3">
        <f t="shared" si="609"/>
        <v>0</v>
      </c>
      <c r="AR1403" s="5">
        <f t="shared" si="610"/>
        <v>0</v>
      </c>
      <c r="AS1403" s="2">
        <v>0</v>
      </c>
      <c r="AT1403" s="3">
        <f t="shared" si="611"/>
        <v>0</v>
      </c>
      <c r="AU1403" s="5">
        <f t="shared" si="612"/>
        <v>0</v>
      </c>
      <c r="AV1403" s="2">
        <v>0</v>
      </c>
      <c r="AW1403" s="3">
        <f t="shared" si="613"/>
        <v>0</v>
      </c>
      <c r="AX1403" s="5">
        <f t="shared" si="614"/>
        <v>0</v>
      </c>
      <c r="AY1403" s="2">
        <v>1000000</v>
      </c>
      <c r="AZ1403" s="3">
        <f t="shared" si="615"/>
        <v>1000000</v>
      </c>
      <c r="BA1403" s="5">
        <f t="shared" si="616"/>
        <v>0</v>
      </c>
      <c r="BB1403" s="2">
        <v>0</v>
      </c>
      <c r="BC1403" s="3">
        <f t="shared" si="617"/>
        <v>0</v>
      </c>
      <c r="BD1403" s="5">
        <f t="shared" si="618"/>
        <v>0</v>
      </c>
    </row>
    <row r="1404" spans="1:56" x14ac:dyDescent="0.25">
      <c r="A1404">
        <v>2015</v>
      </c>
      <c r="B1404">
        <v>12</v>
      </c>
      <c r="C1404" t="s">
        <v>28</v>
      </c>
      <c r="D1404">
        <v>2</v>
      </c>
      <c r="E1404">
        <v>6</v>
      </c>
      <c r="F1404">
        <v>8</v>
      </c>
      <c r="G1404">
        <v>0</v>
      </c>
      <c r="H1404">
        <v>12</v>
      </c>
      <c r="I1404" t="s">
        <v>35</v>
      </c>
      <c r="J1404">
        <v>250</v>
      </c>
      <c r="K1404">
        <v>43801</v>
      </c>
      <c r="L1404">
        <v>4000</v>
      </c>
      <c r="M1404">
        <v>1</v>
      </c>
      <c r="N1404">
        <v>1</v>
      </c>
      <c r="O1404">
        <v>6</v>
      </c>
      <c r="P1404" t="str">
        <f t="shared" si="619"/>
        <v>0</v>
      </c>
      <c r="Q1404" t="s">
        <v>30</v>
      </c>
      <c r="R1404" s="2">
        <f t="shared" si="592"/>
        <v>1000000</v>
      </c>
      <c r="S1404" s="2">
        <f t="shared" si="593"/>
        <v>1000000</v>
      </c>
      <c r="T1404" s="2">
        <f t="shared" si="594"/>
        <v>0</v>
      </c>
      <c r="U1404" s="2">
        <v>0</v>
      </c>
      <c r="V1404" s="3">
        <f t="shared" si="595"/>
        <v>0</v>
      </c>
      <c r="W1404" s="5">
        <f t="shared" si="596"/>
        <v>0</v>
      </c>
      <c r="X1404" s="2">
        <v>0</v>
      </c>
      <c r="Y1404" s="3">
        <f t="shared" si="597"/>
        <v>0</v>
      </c>
      <c r="Z1404" s="5">
        <f t="shared" si="598"/>
        <v>0</v>
      </c>
      <c r="AA1404" s="2">
        <v>0</v>
      </c>
      <c r="AB1404" s="3">
        <f t="shared" si="599"/>
        <v>0</v>
      </c>
      <c r="AC1404" s="5">
        <f t="shared" si="600"/>
        <v>0</v>
      </c>
      <c r="AD1404" s="2">
        <v>0</v>
      </c>
      <c r="AE1404" s="3">
        <f t="shared" si="601"/>
        <v>0</v>
      </c>
      <c r="AF1404" s="5">
        <f t="shared" si="602"/>
        <v>0</v>
      </c>
      <c r="AG1404" s="2">
        <v>0</v>
      </c>
      <c r="AH1404" s="3">
        <f t="shared" si="603"/>
        <v>0</v>
      </c>
      <c r="AI1404" s="5">
        <f t="shared" si="604"/>
        <v>0</v>
      </c>
      <c r="AJ1404" s="2">
        <v>0</v>
      </c>
      <c r="AK1404" s="3">
        <f t="shared" si="605"/>
        <v>0</v>
      </c>
      <c r="AL1404" s="5">
        <f t="shared" si="606"/>
        <v>0</v>
      </c>
      <c r="AM1404" s="2">
        <v>0</v>
      </c>
      <c r="AN1404" s="3">
        <f t="shared" si="607"/>
        <v>0</v>
      </c>
      <c r="AO1404" s="5">
        <f t="shared" si="608"/>
        <v>0</v>
      </c>
      <c r="AP1404" s="2">
        <v>0</v>
      </c>
      <c r="AQ1404" s="3">
        <f t="shared" si="609"/>
        <v>0</v>
      </c>
      <c r="AR1404" s="5">
        <f t="shared" si="610"/>
        <v>0</v>
      </c>
      <c r="AS1404" s="2">
        <v>0</v>
      </c>
      <c r="AT1404" s="3">
        <f t="shared" si="611"/>
        <v>0</v>
      </c>
      <c r="AU1404" s="5">
        <f t="shared" si="612"/>
        <v>0</v>
      </c>
      <c r="AV1404" s="2">
        <v>0</v>
      </c>
      <c r="AW1404" s="3">
        <f t="shared" si="613"/>
        <v>0</v>
      </c>
      <c r="AX1404" s="5">
        <f t="shared" si="614"/>
        <v>0</v>
      </c>
      <c r="AY1404" s="2">
        <v>1000000</v>
      </c>
      <c r="AZ1404" s="3">
        <f t="shared" si="615"/>
        <v>1000000</v>
      </c>
      <c r="BA1404" s="5">
        <f t="shared" si="616"/>
        <v>0</v>
      </c>
      <c r="BB1404" s="2">
        <v>0</v>
      </c>
      <c r="BC1404" s="3">
        <f t="shared" si="617"/>
        <v>0</v>
      </c>
      <c r="BD1404" s="5">
        <f t="shared" si="618"/>
        <v>0</v>
      </c>
    </row>
    <row r="1405" spans="1:56" x14ac:dyDescent="0.25">
      <c r="A1405">
        <v>2015</v>
      </c>
      <c r="B1405">
        <v>12</v>
      </c>
      <c r="C1405" t="s">
        <v>28</v>
      </c>
      <c r="D1405">
        <v>2</v>
      </c>
      <c r="E1405">
        <v>6</v>
      </c>
      <c r="F1405">
        <v>8</v>
      </c>
      <c r="G1405">
        <v>0</v>
      </c>
      <c r="H1405">
        <v>12</v>
      </c>
      <c r="I1405" t="s">
        <v>35</v>
      </c>
      <c r="J1405">
        <v>250</v>
      </c>
      <c r="K1405">
        <v>43801</v>
      </c>
      <c r="L1405">
        <v>4000</v>
      </c>
      <c r="M1405">
        <v>1</v>
      </c>
      <c r="N1405">
        <v>1</v>
      </c>
      <c r="O1405">
        <v>7</v>
      </c>
      <c r="P1405" t="str">
        <f t="shared" si="619"/>
        <v>0</v>
      </c>
      <c r="Q1405" t="s">
        <v>30</v>
      </c>
      <c r="R1405" s="2">
        <f t="shared" si="592"/>
        <v>1000000</v>
      </c>
      <c r="S1405" s="2">
        <f t="shared" si="593"/>
        <v>1000000</v>
      </c>
      <c r="T1405" s="2">
        <f t="shared" si="594"/>
        <v>0</v>
      </c>
      <c r="U1405" s="2">
        <v>0</v>
      </c>
      <c r="V1405" s="3">
        <f t="shared" si="595"/>
        <v>0</v>
      </c>
      <c r="W1405" s="5">
        <f t="shared" si="596"/>
        <v>0</v>
      </c>
      <c r="X1405" s="2">
        <v>0</v>
      </c>
      <c r="Y1405" s="3">
        <f t="shared" si="597"/>
        <v>0</v>
      </c>
      <c r="Z1405" s="5">
        <f t="shared" si="598"/>
        <v>0</v>
      </c>
      <c r="AA1405" s="2">
        <v>0</v>
      </c>
      <c r="AB1405" s="3">
        <f t="shared" si="599"/>
        <v>0</v>
      </c>
      <c r="AC1405" s="5">
        <f t="shared" si="600"/>
        <v>0</v>
      </c>
      <c r="AD1405" s="2">
        <v>0</v>
      </c>
      <c r="AE1405" s="3">
        <f t="shared" si="601"/>
        <v>0</v>
      </c>
      <c r="AF1405" s="5">
        <f t="shared" si="602"/>
        <v>0</v>
      </c>
      <c r="AG1405" s="2">
        <v>0</v>
      </c>
      <c r="AH1405" s="3">
        <f t="shared" si="603"/>
        <v>0</v>
      </c>
      <c r="AI1405" s="5">
        <f t="shared" si="604"/>
        <v>0</v>
      </c>
      <c r="AJ1405" s="2">
        <v>0</v>
      </c>
      <c r="AK1405" s="3">
        <f t="shared" si="605"/>
        <v>0</v>
      </c>
      <c r="AL1405" s="5">
        <f t="shared" si="606"/>
        <v>0</v>
      </c>
      <c r="AM1405" s="2">
        <v>0</v>
      </c>
      <c r="AN1405" s="3">
        <f t="shared" si="607"/>
        <v>0</v>
      </c>
      <c r="AO1405" s="5">
        <f t="shared" si="608"/>
        <v>0</v>
      </c>
      <c r="AP1405" s="2">
        <v>0</v>
      </c>
      <c r="AQ1405" s="3">
        <f t="shared" si="609"/>
        <v>0</v>
      </c>
      <c r="AR1405" s="5">
        <f t="shared" si="610"/>
        <v>0</v>
      </c>
      <c r="AS1405" s="2">
        <v>0</v>
      </c>
      <c r="AT1405" s="3">
        <f t="shared" si="611"/>
        <v>0</v>
      </c>
      <c r="AU1405" s="5">
        <f t="shared" si="612"/>
        <v>0</v>
      </c>
      <c r="AV1405" s="2">
        <v>0</v>
      </c>
      <c r="AW1405" s="3">
        <f t="shared" si="613"/>
        <v>0</v>
      </c>
      <c r="AX1405" s="5">
        <f t="shared" si="614"/>
        <v>0</v>
      </c>
      <c r="AY1405" s="2">
        <v>1000000</v>
      </c>
      <c r="AZ1405" s="3">
        <f t="shared" si="615"/>
        <v>1000000</v>
      </c>
      <c r="BA1405" s="5">
        <f t="shared" si="616"/>
        <v>0</v>
      </c>
      <c r="BB1405" s="2">
        <v>0</v>
      </c>
      <c r="BC1405" s="3">
        <f t="shared" si="617"/>
        <v>0</v>
      </c>
      <c r="BD1405" s="5">
        <f t="shared" si="618"/>
        <v>0</v>
      </c>
    </row>
    <row r="1406" spans="1:56" x14ac:dyDescent="0.25">
      <c r="A1406">
        <v>2015</v>
      </c>
      <c r="B1406">
        <v>12</v>
      </c>
      <c r="C1406" t="s">
        <v>28</v>
      </c>
      <c r="D1406">
        <v>2</v>
      </c>
      <c r="E1406">
        <v>6</v>
      </c>
      <c r="F1406">
        <v>8</v>
      </c>
      <c r="G1406">
        <v>0</v>
      </c>
      <c r="H1406">
        <v>12</v>
      </c>
      <c r="I1406" t="s">
        <v>35</v>
      </c>
      <c r="J1406">
        <v>250</v>
      </c>
      <c r="K1406">
        <v>43801</v>
      </c>
      <c r="L1406">
        <v>4000</v>
      </c>
      <c r="M1406">
        <v>1</v>
      </c>
      <c r="N1406">
        <v>1</v>
      </c>
      <c r="O1406">
        <v>8</v>
      </c>
      <c r="P1406" t="str">
        <f t="shared" si="619"/>
        <v>0</v>
      </c>
      <c r="Q1406" t="s">
        <v>30</v>
      </c>
      <c r="R1406" s="2">
        <f t="shared" si="592"/>
        <v>1263314.72</v>
      </c>
      <c r="S1406" s="2">
        <f t="shared" si="593"/>
        <v>1263315</v>
      </c>
      <c r="T1406" s="2">
        <f t="shared" si="594"/>
        <v>-0.28000000002793968</v>
      </c>
      <c r="U1406" s="2">
        <v>0</v>
      </c>
      <c r="V1406" s="3">
        <f t="shared" si="595"/>
        <v>0</v>
      </c>
      <c r="W1406" s="5">
        <f t="shared" si="596"/>
        <v>0</v>
      </c>
      <c r="X1406" s="2">
        <v>0</v>
      </c>
      <c r="Y1406" s="3">
        <f t="shared" si="597"/>
        <v>0</v>
      </c>
      <c r="Z1406" s="5">
        <f t="shared" si="598"/>
        <v>0</v>
      </c>
      <c r="AA1406" s="2">
        <v>0</v>
      </c>
      <c r="AB1406" s="3">
        <f t="shared" si="599"/>
        <v>0</v>
      </c>
      <c r="AC1406" s="5">
        <f t="shared" si="600"/>
        <v>0</v>
      </c>
      <c r="AD1406" s="2">
        <v>0</v>
      </c>
      <c r="AE1406" s="3">
        <f t="shared" si="601"/>
        <v>0</v>
      </c>
      <c r="AF1406" s="5">
        <f t="shared" si="602"/>
        <v>0</v>
      </c>
      <c r="AG1406" s="2">
        <v>0</v>
      </c>
      <c r="AH1406" s="3">
        <f t="shared" si="603"/>
        <v>0</v>
      </c>
      <c r="AI1406" s="5">
        <f t="shared" si="604"/>
        <v>0</v>
      </c>
      <c r="AJ1406" s="2">
        <v>1263314.72</v>
      </c>
      <c r="AK1406" s="3">
        <f t="shared" si="605"/>
        <v>1263315</v>
      </c>
      <c r="AL1406" s="5">
        <f t="shared" si="606"/>
        <v>-0.28000000002793968</v>
      </c>
      <c r="AM1406" s="2">
        <v>0</v>
      </c>
      <c r="AN1406" s="3">
        <f t="shared" si="607"/>
        <v>0</v>
      </c>
      <c r="AO1406" s="5">
        <f t="shared" si="608"/>
        <v>0</v>
      </c>
      <c r="AP1406" s="2">
        <v>0</v>
      </c>
      <c r="AQ1406" s="3">
        <f t="shared" si="609"/>
        <v>0</v>
      </c>
      <c r="AR1406" s="5">
        <f t="shared" si="610"/>
        <v>0</v>
      </c>
      <c r="AS1406" s="2">
        <v>0</v>
      </c>
      <c r="AT1406" s="3">
        <f t="shared" si="611"/>
        <v>0</v>
      </c>
      <c r="AU1406" s="5">
        <f t="shared" si="612"/>
        <v>0</v>
      </c>
      <c r="AV1406" s="2">
        <v>0</v>
      </c>
      <c r="AW1406" s="3">
        <f t="shared" si="613"/>
        <v>0</v>
      </c>
      <c r="AX1406" s="5">
        <f t="shared" si="614"/>
        <v>0</v>
      </c>
      <c r="AY1406" s="2">
        <v>0</v>
      </c>
      <c r="AZ1406" s="3">
        <f t="shared" si="615"/>
        <v>0</v>
      </c>
      <c r="BA1406" s="5">
        <f t="shared" si="616"/>
        <v>0</v>
      </c>
      <c r="BB1406" s="2">
        <v>0</v>
      </c>
      <c r="BC1406" s="3">
        <f t="shared" si="617"/>
        <v>0</v>
      </c>
      <c r="BD1406" s="5">
        <f t="shared" si="618"/>
        <v>0</v>
      </c>
    </row>
    <row r="1407" spans="1:56" x14ac:dyDescent="0.25">
      <c r="A1407">
        <v>2015</v>
      </c>
      <c r="B1407">
        <v>12</v>
      </c>
      <c r="C1407" t="s">
        <v>28</v>
      </c>
      <c r="D1407">
        <v>2</v>
      </c>
      <c r="E1407">
        <v>6</v>
      </c>
      <c r="F1407">
        <v>8</v>
      </c>
      <c r="G1407">
        <v>0</v>
      </c>
      <c r="H1407">
        <v>12</v>
      </c>
      <c r="I1407" t="s">
        <v>35</v>
      </c>
      <c r="J1407">
        <v>250</v>
      </c>
      <c r="K1407">
        <v>43801</v>
      </c>
      <c r="L1407">
        <v>4000</v>
      </c>
      <c r="M1407">
        <v>1</v>
      </c>
      <c r="N1407">
        <v>1</v>
      </c>
      <c r="O1407">
        <v>9</v>
      </c>
      <c r="P1407" t="str">
        <f t="shared" si="619"/>
        <v>0</v>
      </c>
      <c r="Q1407" t="s">
        <v>30</v>
      </c>
      <c r="R1407" s="2">
        <f t="shared" si="592"/>
        <v>1263314.72</v>
      </c>
      <c r="S1407" s="2">
        <f t="shared" si="593"/>
        <v>1263315</v>
      </c>
      <c r="T1407" s="2">
        <f t="shared" si="594"/>
        <v>-0.28000000002793968</v>
      </c>
      <c r="U1407" s="2">
        <v>0</v>
      </c>
      <c r="V1407" s="3">
        <f t="shared" si="595"/>
        <v>0</v>
      </c>
      <c r="W1407" s="5">
        <f t="shared" si="596"/>
        <v>0</v>
      </c>
      <c r="X1407" s="2">
        <v>0</v>
      </c>
      <c r="Y1407" s="3">
        <f t="shared" si="597"/>
        <v>0</v>
      </c>
      <c r="Z1407" s="5">
        <f t="shared" si="598"/>
        <v>0</v>
      </c>
      <c r="AA1407" s="2">
        <v>0</v>
      </c>
      <c r="AB1407" s="3">
        <f t="shared" si="599"/>
        <v>0</v>
      </c>
      <c r="AC1407" s="5">
        <f t="shared" si="600"/>
        <v>0</v>
      </c>
      <c r="AD1407" s="2">
        <v>0</v>
      </c>
      <c r="AE1407" s="3">
        <f t="shared" si="601"/>
        <v>0</v>
      </c>
      <c r="AF1407" s="5">
        <f t="shared" si="602"/>
        <v>0</v>
      </c>
      <c r="AG1407" s="2">
        <v>0</v>
      </c>
      <c r="AH1407" s="3">
        <f t="shared" si="603"/>
        <v>0</v>
      </c>
      <c r="AI1407" s="5">
        <f t="shared" si="604"/>
        <v>0</v>
      </c>
      <c r="AJ1407" s="2">
        <v>1263314.72</v>
      </c>
      <c r="AK1407" s="3">
        <f t="shared" si="605"/>
        <v>1263315</v>
      </c>
      <c r="AL1407" s="5">
        <f t="shared" si="606"/>
        <v>-0.28000000002793968</v>
      </c>
      <c r="AM1407" s="2">
        <v>0</v>
      </c>
      <c r="AN1407" s="3">
        <f t="shared" si="607"/>
        <v>0</v>
      </c>
      <c r="AO1407" s="5">
        <f t="shared" si="608"/>
        <v>0</v>
      </c>
      <c r="AP1407" s="2">
        <v>0</v>
      </c>
      <c r="AQ1407" s="3">
        <f t="shared" si="609"/>
        <v>0</v>
      </c>
      <c r="AR1407" s="5">
        <f t="shared" si="610"/>
        <v>0</v>
      </c>
      <c r="AS1407" s="2">
        <v>0</v>
      </c>
      <c r="AT1407" s="3">
        <f t="shared" si="611"/>
        <v>0</v>
      </c>
      <c r="AU1407" s="5">
        <f t="shared" si="612"/>
        <v>0</v>
      </c>
      <c r="AV1407" s="2">
        <v>0</v>
      </c>
      <c r="AW1407" s="3">
        <f t="shared" si="613"/>
        <v>0</v>
      </c>
      <c r="AX1407" s="5">
        <f t="shared" si="614"/>
        <v>0</v>
      </c>
      <c r="AY1407" s="2">
        <v>0</v>
      </c>
      <c r="AZ1407" s="3">
        <f t="shared" si="615"/>
        <v>0</v>
      </c>
      <c r="BA1407" s="5">
        <f t="shared" si="616"/>
        <v>0</v>
      </c>
      <c r="BB1407" s="2">
        <v>0</v>
      </c>
      <c r="BC1407" s="3">
        <f t="shared" si="617"/>
        <v>0</v>
      </c>
      <c r="BD1407" s="5">
        <f t="shared" si="618"/>
        <v>0</v>
      </c>
    </row>
    <row r="1408" spans="1:56" x14ac:dyDescent="0.25">
      <c r="A1408">
        <v>2015</v>
      </c>
      <c r="B1408">
        <v>12</v>
      </c>
      <c r="C1408" t="s">
        <v>28</v>
      </c>
      <c r="D1408">
        <v>2</v>
      </c>
      <c r="E1408">
        <v>6</v>
      </c>
      <c r="F1408">
        <v>8</v>
      </c>
      <c r="G1408">
        <v>0</v>
      </c>
      <c r="H1408">
        <v>12</v>
      </c>
      <c r="I1408" t="s">
        <v>35</v>
      </c>
      <c r="J1408">
        <v>250</v>
      </c>
      <c r="K1408">
        <v>43801</v>
      </c>
      <c r="L1408">
        <v>4000</v>
      </c>
      <c r="M1408">
        <v>1</v>
      </c>
      <c r="N1408">
        <v>1</v>
      </c>
      <c r="O1408">
        <v>10</v>
      </c>
      <c r="P1408" t="str">
        <f t="shared" si="619"/>
        <v>0</v>
      </c>
      <c r="Q1408" t="s">
        <v>30</v>
      </c>
      <c r="R1408" s="2">
        <f t="shared" si="592"/>
        <v>1263314.72</v>
      </c>
      <c r="S1408" s="2">
        <f t="shared" si="593"/>
        <v>1263315</v>
      </c>
      <c r="T1408" s="2">
        <f t="shared" si="594"/>
        <v>-0.28000000002793968</v>
      </c>
      <c r="U1408" s="2">
        <v>0</v>
      </c>
      <c r="V1408" s="3">
        <f t="shared" si="595"/>
        <v>0</v>
      </c>
      <c r="W1408" s="5">
        <f t="shared" si="596"/>
        <v>0</v>
      </c>
      <c r="X1408" s="2">
        <v>0</v>
      </c>
      <c r="Y1408" s="3">
        <f t="shared" si="597"/>
        <v>0</v>
      </c>
      <c r="Z1408" s="5">
        <f t="shared" si="598"/>
        <v>0</v>
      </c>
      <c r="AA1408" s="2">
        <v>0</v>
      </c>
      <c r="AB1408" s="3">
        <f t="shared" si="599"/>
        <v>0</v>
      </c>
      <c r="AC1408" s="5">
        <f t="shared" si="600"/>
        <v>0</v>
      </c>
      <c r="AD1408" s="2">
        <v>0</v>
      </c>
      <c r="AE1408" s="3">
        <f t="shared" si="601"/>
        <v>0</v>
      </c>
      <c r="AF1408" s="5">
        <f t="shared" si="602"/>
        <v>0</v>
      </c>
      <c r="AG1408" s="2">
        <v>0</v>
      </c>
      <c r="AH1408" s="3">
        <f t="shared" si="603"/>
        <v>0</v>
      </c>
      <c r="AI1408" s="5">
        <f t="shared" si="604"/>
        <v>0</v>
      </c>
      <c r="AJ1408" s="2">
        <v>1263314.72</v>
      </c>
      <c r="AK1408" s="3">
        <f t="shared" si="605"/>
        <v>1263315</v>
      </c>
      <c r="AL1408" s="5">
        <f t="shared" si="606"/>
        <v>-0.28000000002793968</v>
      </c>
      <c r="AM1408" s="2">
        <v>0</v>
      </c>
      <c r="AN1408" s="3">
        <f t="shared" si="607"/>
        <v>0</v>
      </c>
      <c r="AO1408" s="5">
        <f t="shared" si="608"/>
        <v>0</v>
      </c>
      <c r="AP1408" s="2">
        <v>0</v>
      </c>
      <c r="AQ1408" s="3">
        <f t="shared" si="609"/>
        <v>0</v>
      </c>
      <c r="AR1408" s="5">
        <f t="shared" si="610"/>
        <v>0</v>
      </c>
      <c r="AS1408" s="2">
        <v>0</v>
      </c>
      <c r="AT1408" s="3">
        <f t="shared" si="611"/>
        <v>0</v>
      </c>
      <c r="AU1408" s="5">
        <f t="shared" si="612"/>
        <v>0</v>
      </c>
      <c r="AV1408" s="2">
        <v>0</v>
      </c>
      <c r="AW1408" s="3">
        <f t="shared" si="613"/>
        <v>0</v>
      </c>
      <c r="AX1408" s="5">
        <f t="shared" si="614"/>
        <v>0</v>
      </c>
      <c r="AY1408" s="2">
        <v>0</v>
      </c>
      <c r="AZ1408" s="3">
        <f t="shared" si="615"/>
        <v>0</v>
      </c>
      <c r="BA1408" s="5">
        <f t="shared" si="616"/>
        <v>0</v>
      </c>
      <c r="BB1408" s="2">
        <v>0</v>
      </c>
      <c r="BC1408" s="3">
        <f t="shared" si="617"/>
        <v>0</v>
      </c>
      <c r="BD1408" s="5">
        <f t="shared" si="618"/>
        <v>0</v>
      </c>
    </row>
    <row r="1409" spans="1:56" x14ac:dyDescent="0.25">
      <c r="A1409">
        <v>2015</v>
      </c>
      <c r="B1409">
        <v>12</v>
      </c>
      <c r="C1409" t="s">
        <v>28</v>
      </c>
      <c r="D1409">
        <v>2</v>
      </c>
      <c r="E1409">
        <v>6</v>
      </c>
      <c r="F1409">
        <v>8</v>
      </c>
      <c r="G1409">
        <v>0</v>
      </c>
      <c r="H1409">
        <v>12</v>
      </c>
      <c r="I1409" t="s">
        <v>35</v>
      </c>
      <c r="J1409">
        <v>250</v>
      </c>
      <c r="K1409">
        <v>43801</v>
      </c>
      <c r="L1409">
        <v>4000</v>
      </c>
      <c r="M1409">
        <v>1</v>
      </c>
      <c r="N1409">
        <v>1</v>
      </c>
      <c r="O1409">
        <v>12</v>
      </c>
      <c r="P1409" t="str">
        <f t="shared" si="619"/>
        <v>0</v>
      </c>
      <c r="Q1409" t="s">
        <v>30</v>
      </c>
      <c r="R1409" s="2">
        <f t="shared" si="592"/>
        <v>1000000</v>
      </c>
      <c r="S1409" s="2">
        <f t="shared" si="593"/>
        <v>1000000</v>
      </c>
      <c r="T1409" s="2">
        <f t="shared" si="594"/>
        <v>0</v>
      </c>
      <c r="U1409" s="2">
        <v>0</v>
      </c>
      <c r="V1409" s="3">
        <f t="shared" si="595"/>
        <v>0</v>
      </c>
      <c r="W1409" s="5">
        <f t="shared" si="596"/>
        <v>0</v>
      </c>
      <c r="X1409" s="2">
        <v>0</v>
      </c>
      <c r="Y1409" s="3">
        <f t="shared" si="597"/>
        <v>0</v>
      </c>
      <c r="Z1409" s="5">
        <f t="shared" si="598"/>
        <v>0</v>
      </c>
      <c r="AA1409" s="2">
        <v>0</v>
      </c>
      <c r="AB1409" s="3">
        <f t="shared" si="599"/>
        <v>0</v>
      </c>
      <c r="AC1409" s="5">
        <f t="shared" si="600"/>
        <v>0</v>
      </c>
      <c r="AD1409" s="2">
        <v>0</v>
      </c>
      <c r="AE1409" s="3">
        <f t="shared" si="601"/>
        <v>0</v>
      </c>
      <c r="AF1409" s="5">
        <f t="shared" si="602"/>
        <v>0</v>
      </c>
      <c r="AG1409" s="2">
        <v>0</v>
      </c>
      <c r="AH1409" s="3">
        <f t="shared" si="603"/>
        <v>0</v>
      </c>
      <c r="AI1409" s="5">
        <f t="shared" si="604"/>
        <v>0</v>
      </c>
      <c r="AJ1409" s="2">
        <v>0</v>
      </c>
      <c r="AK1409" s="3">
        <f t="shared" si="605"/>
        <v>0</v>
      </c>
      <c r="AL1409" s="5">
        <f t="shared" si="606"/>
        <v>0</v>
      </c>
      <c r="AM1409" s="2">
        <v>0</v>
      </c>
      <c r="AN1409" s="3">
        <f t="shared" si="607"/>
        <v>0</v>
      </c>
      <c r="AO1409" s="5">
        <f t="shared" si="608"/>
        <v>0</v>
      </c>
      <c r="AP1409" s="2">
        <v>0</v>
      </c>
      <c r="AQ1409" s="3">
        <f t="shared" si="609"/>
        <v>0</v>
      </c>
      <c r="AR1409" s="5">
        <f t="shared" si="610"/>
        <v>0</v>
      </c>
      <c r="AS1409" s="2">
        <v>0</v>
      </c>
      <c r="AT1409" s="3">
        <f t="shared" si="611"/>
        <v>0</v>
      </c>
      <c r="AU1409" s="5">
        <f t="shared" si="612"/>
        <v>0</v>
      </c>
      <c r="AV1409" s="2">
        <v>0</v>
      </c>
      <c r="AW1409" s="3">
        <f t="shared" si="613"/>
        <v>0</v>
      </c>
      <c r="AX1409" s="5">
        <f t="shared" si="614"/>
        <v>0</v>
      </c>
      <c r="AY1409" s="2">
        <v>1000000</v>
      </c>
      <c r="AZ1409" s="3">
        <f t="shared" si="615"/>
        <v>1000000</v>
      </c>
      <c r="BA1409" s="5">
        <f t="shared" si="616"/>
        <v>0</v>
      </c>
      <c r="BB1409" s="2">
        <v>0</v>
      </c>
      <c r="BC1409" s="3">
        <f t="shared" si="617"/>
        <v>0</v>
      </c>
      <c r="BD1409" s="5">
        <f t="shared" si="618"/>
        <v>0</v>
      </c>
    </row>
    <row r="1410" spans="1:56" x14ac:dyDescent="0.25">
      <c r="A1410">
        <v>2015</v>
      </c>
      <c r="B1410">
        <v>12</v>
      </c>
      <c r="C1410" t="s">
        <v>28</v>
      </c>
      <c r="D1410">
        <v>2</v>
      </c>
      <c r="E1410">
        <v>6</v>
      </c>
      <c r="F1410">
        <v>8</v>
      </c>
      <c r="G1410">
        <v>0</v>
      </c>
      <c r="H1410">
        <v>12</v>
      </c>
      <c r="I1410" t="s">
        <v>35</v>
      </c>
      <c r="J1410">
        <v>250</v>
      </c>
      <c r="K1410">
        <v>43801</v>
      </c>
      <c r="L1410">
        <v>4000</v>
      </c>
      <c r="M1410">
        <v>1</v>
      </c>
      <c r="N1410">
        <v>1</v>
      </c>
      <c r="O1410">
        <v>13</v>
      </c>
      <c r="P1410" t="str">
        <f t="shared" si="619"/>
        <v>0</v>
      </c>
      <c r="Q1410" t="s">
        <v>30</v>
      </c>
      <c r="R1410" s="2">
        <f t="shared" si="592"/>
        <v>1263314.72</v>
      </c>
      <c r="S1410" s="2">
        <f t="shared" si="593"/>
        <v>1263315</v>
      </c>
      <c r="T1410" s="2">
        <f t="shared" si="594"/>
        <v>-0.28000000002793968</v>
      </c>
      <c r="U1410" s="2">
        <v>0</v>
      </c>
      <c r="V1410" s="3">
        <f t="shared" si="595"/>
        <v>0</v>
      </c>
      <c r="W1410" s="5">
        <f t="shared" si="596"/>
        <v>0</v>
      </c>
      <c r="X1410" s="2">
        <v>0</v>
      </c>
      <c r="Y1410" s="3">
        <f t="shared" si="597"/>
        <v>0</v>
      </c>
      <c r="Z1410" s="5">
        <f t="shared" si="598"/>
        <v>0</v>
      </c>
      <c r="AA1410" s="2">
        <v>0</v>
      </c>
      <c r="AB1410" s="3">
        <f t="shared" si="599"/>
        <v>0</v>
      </c>
      <c r="AC1410" s="5">
        <f t="shared" si="600"/>
        <v>0</v>
      </c>
      <c r="AD1410" s="2">
        <v>0</v>
      </c>
      <c r="AE1410" s="3">
        <f t="shared" si="601"/>
        <v>0</v>
      </c>
      <c r="AF1410" s="5">
        <f t="shared" si="602"/>
        <v>0</v>
      </c>
      <c r="AG1410" s="2">
        <v>0</v>
      </c>
      <c r="AH1410" s="3">
        <f t="shared" si="603"/>
        <v>0</v>
      </c>
      <c r="AI1410" s="5">
        <f t="shared" si="604"/>
        <v>0</v>
      </c>
      <c r="AJ1410" s="2">
        <v>1263314.72</v>
      </c>
      <c r="AK1410" s="3">
        <f t="shared" si="605"/>
        <v>1263315</v>
      </c>
      <c r="AL1410" s="5">
        <f t="shared" si="606"/>
        <v>-0.28000000002793968</v>
      </c>
      <c r="AM1410" s="2">
        <v>0</v>
      </c>
      <c r="AN1410" s="3">
        <f t="shared" si="607"/>
        <v>0</v>
      </c>
      <c r="AO1410" s="5">
        <f t="shared" si="608"/>
        <v>0</v>
      </c>
      <c r="AP1410" s="2">
        <v>0</v>
      </c>
      <c r="AQ1410" s="3">
        <f t="shared" si="609"/>
        <v>0</v>
      </c>
      <c r="AR1410" s="5">
        <f t="shared" si="610"/>
        <v>0</v>
      </c>
      <c r="AS1410" s="2">
        <v>0</v>
      </c>
      <c r="AT1410" s="3">
        <f t="shared" si="611"/>
        <v>0</v>
      </c>
      <c r="AU1410" s="5">
        <f t="shared" si="612"/>
        <v>0</v>
      </c>
      <c r="AV1410" s="2">
        <v>0</v>
      </c>
      <c r="AW1410" s="3">
        <f t="shared" si="613"/>
        <v>0</v>
      </c>
      <c r="AX1410" s="5">
        <f t="shared" si="614"/>
        <v>0</v>
      </c>
      <c r="AY1410" s="2">
        <v>0</v>
      </c>
      <c r="AZ1410" s="3">
        <f t="shared" si="615"/>
        <v>0</v>
      </c>
      <c r="BA1410" s="5">
        <f t="shared" si="616"/>
        <v>0</v>
      </c>
      <c r="BB1410" s="2">
        <v>0</v>
      </c>
      <c r="BC1410" s="3">
        <f t="shared" si="617"/>
        <v>0</v>
      </c>
      <c r="BD1410" s="5">
        <f t="shared" si="618"/>
        <v>0</v>
      </c>
    </row>
    <row r="1411" spans="1:56" x14ac:dyDescent="0.25">
      <c r="A1411">
        <v>2015</v>
      </c>
      <c r="B1411">
        <v>12</v>
      </c>
      <c r="C1411" t="s">
        <v>28</v>
      </c>
      <c r="D1411">
        <v>2</v>
      </c>
      <c r="E1411">
        <v>6</v>
      </c>
      <c r="F1411">
        <v>8</v>
      </c>
      <c r="G1411">
        <v>0</v>
      </c>
      <c r="H1411">
        <v>12</v>
      </c>
      <c r="I1411" t="s">
        <v>35</v>
      </c>
      <c r="J1411">
        <v>250</v>
      </c>
      <c r="K1411">
        <v>43801</v>
      </c>
      <c r="L1411">
        <v>4000</v>
      </c>
      <c r="M1411">
        <v>1</v>
      </c>
      <c r="N1411">
        <v>1</v>
      </c>
      <c r="O1411">
        <v>14</v>
      </c>
      <c r="P1411" t="str">
        <f t="shared" si="619"/>
        <v>0</v>
      </c>
      <c r="Q1411" t="s">
        <v>30</v>
      </c>
      <c r="R1411" s="2">
        <f t="shared" si="592"/>
        <v>1000000</v>
      </c>
      <c r="S1411" s="2">
        <f t="shared" si="593"/>
        <v>1000000</v>
      </c>
      <c r="T1411" s="2">
        <f t="shared" si="594"/>
        <v>0</v>
      </c>
      <c r="U1411" s="2">
        <v>0</v>
      </c>
      <c r="V1411" s="3">
        <f t="shared" si="595"/>
        <v>0</v>
      </c>
      <c r="W1411" s="5">
        <f t="shared" si="596"/>
        <v>0</v>
      </c>
      <c r="X1411" s="2">
        <v>0</v>
      </c>
      <c r="Y1411" s="3">
        <f t="shared" si="597"/>
        <v>0</v>
      </c>
      <c r="Z1411" s="5">
        <f t="shared" si="598"/>
        <v>0</v>
      </c>
      <c r="AA1411" s="2">
        <v>0</v>
      </c>
      <c r="AB1411" s="3">
        <f t="shared" si="599"/>
        <v>0</v>
      </c>
      <c r="AC1411" s="5">
        <f t="shared" si="600"/>
        <v>0</v>
      </c>
      <c r="AD1411" s="2">
        <v>0</v>
      </c>
      <c r="AE1411" s="3">
        <f t="shared" si="601"/>
        <v>0</v>
      </c>
      <c r="AF1411" s="5">
        <f t="shared" si="602"/>
        <v>0</v>
      </c>
      <c r="AG1411" s="2">
        <v>0</v>
      </c>
      <c r="AH1411" s="3">
        <f t="shared" si="603"/>
        <v>0</v>
      </c>
      <c r="AI1411" s="5">
        <f t="shared" si="604"/>
        <v>0</v>
      </c>
      <c r="AJ1411" s="2">
        <v>0</v>
      </c>
      <c r="AK1411" s="3">
        <f t="shared" si="605"/>
        <v>0</v>
      </c>
      <c r="AL1411" s="5">
        <f t="shared" si="606"/>
        <v>0</v>
      </c>
      <c r="AM1411" s="2">
        <v>0</v>
      </c>
      <c r="AN1411" s="3">
        <f t="shared" si="607"/>
        <v>0</v>
      </c>
      <c r="AO1411" s="5">
        <f t="shared" si="608"/>
        <v>0</v>
      </c>
      <c r="AP1411" s="2">
        <v>0</v>
      </c>
      <c r="AQ1411" s="3">
        <f t="shared" si="609"/>
        <v>0</v>
      </c>
      <c r="AR1411" s="5">
        <f t="shared" si="610"/>
        <v>0</v>
      </c>
      <c r="AS1411" s="2">
        <v>0</v>
      </c>
      <c r="AT1411" s="3">
        <f t="shared" si="611"/>
        <v>0</v>
      </c>
      <c r="AU1411" s="5">
        <f t="shared" si="612"/>
        <v>0</v>
      </c>
      <c r="AV1411" s="2">
        <v>0</v>
      </c>
      <c r="AW1411" s="3">
        <f t="shared" si="613"/>
        <v>0</v>
      </c>
      <c r="AX1411" s="5">
        <f t="shared" si="614"/>
        <v>0</v>
      </c>
      <c r="AY1411" s="2">
        <v>1000000</v>
      </c>
      <c r="AZ1411" s="3">
        <f t="shared" si="615"/>
        <v>1000000</v>
      </c>
      <c r="BA1411" s="5">
        <f t="shared" si="616"/>
        <v>0</v>
      </c>
      <c r="BB1411" s="2">
        <v>0</v>
      </c>
      <c r="BC1411" s="3">
        <f t="shared" si="617"/>
        <v>0</v>
      </c>
      <c r="BD1411" s="5">
        <f t="shared" si="618"/>
        <v>0</v>
      </c>
    </row>
    <row r="1412" spans="1:56" x14ac:dyDescent="0.25">
      <c r="A1412">
        <v>2015</v>
      </c>
      <c r="B1412">
        <v>12</v>
      </c>
      <c r="C1412" t="s">
        <v>28</v>
      </c>
      <c r="D1412">
        <v>2</v>
      </c>
      <c r="E1412">
        <v>6</v>
      </c>
      <c r="F1412">
        <v>8</v>
      </c>
      <c r="G1412">
        <v>0</v>
      </c>
      <c r="H1412">
        <v>12</v>
      </c>
      <c r="I1412" t="s">
        <v>35</v>
      </c>
      <c r="J1412">
        <v>250</v>
      </c>
      <c r="K1412">
        <v>43801</v>
      </c>
      <c r="L1412">
        <v>4000</v>
      </c>
      <c r="M1412">
        <v>1</v>
      </c>
      <c r="N1412">
        <v>1</v>
      </c>
      <c r="O1412">
        <v>15</v>
      </c>
      <c r="P1412" t="str">
        <f t="shared" si="619"/>
        <v>0</v>
      </c>
      <c r="Q1412" t="s">
        <v>30</v>
      </c>
      <c r="R1412" s="2">
        <f t="shared" si="592"/>
        <v>1000000</v>
      </c>
      <c r="S1412" s="2">
        <f t="shared" si="593"/>
        <v>1000000</v>
      </c>
      <c r="T1412" s="2">
        <f t="shared" si="594"/>
        <v>0</v>
      </c>
      <c r="U1412" s="2">
        <v>0</v>
      </c>
      <c r="V1412" s="3">
        <f t="shared" si="595"/>
        <v>0</v>
      </c>
      <c r="W1412" s="5">
        <f t="shared" si="596"/>
        <v>0</v>
      </c>
      <c r="X1412" s="2">
        <v>0</v>
      </c>
      <c r="Y1412" s="3">
        <f t="shared" si="597"/>
        <v>0</v>
      </c>
      <c r="Z1412" s="5">
        <f t="shared" si="598"/>
        <v>0</v>
      </c>
      <c r="AA1412" s="2">
        <v>0</v>
      </c>
      <c r="AB1412" s="3">
        <f t="shared" si="599"/>
        <v>0</v>
      </c>
      <c r="AC1412" s="5">
        <f t="shared" si="600"/>
        <v>0</v>
      </c>
      <c r="AD1412" s="2">
        <v>0</v>
      </c>
      <c r="AE1412" s="3">
        <f t="shared" si="601"/>
        <v>0</v>
      </c>
      <c r="AF1412" s="5">
        <f t="shared" si="602"/>
        <v>0</v>
      </c>
      <c r="AG1412" s="2">
        <v>0</v>
      </c>
      <c r="AH1412" s="3">
        <f t="shared" si="603"/>
        <v>0</v>
      </c>
      <c r="AI1412" s="5">
        <f t="shared" si="604"/>
        <v>0</v>
      </c>
      <c r="AJ1412" s="2">
        <v>0</v>
      </c>
      <c r="AK1412" s="3">
        <f t="shared" si="605"/>
        <v>0</v>
      </c>
      <c r="AL1412" s="5">
        <f t="shared" si="606"/>
        <v>0</v>
      </c>
      <c r="AM1412" s="2">
        <v>0</v>
      </c>
      <c r="AN1412" s="3">
        <f t="shared" si="607"/>
        <v>0</v>
      </c>
      <c r="AO1412" s="5">
        <f t="shared" si="608"/>
        <v>0</v>
      </c>
      <c r="AP1412" s="2">
        <v>0</v>
      </c>
      <c r="AQ1412" s="3">
        <f t="shared" si="609"/>
        <v>0</v>
      </c>
      <c r="AR1412" s="5">
        <f t="shared" si="610"/>
        <v>0</v>
      </c>
      <c r="AS1412" s="2">
        <v>0</v>
      </c>
      <c r="AT1412" s="3">
        <f t="shared" si="611"/>
        <v>0</v>
      </c>
      <c r="AU1412" s="5">
        <f t="shared" si="612"/>
        <v>0</v>
      </c>
      <c r="AV1412" s="2">
        <v>0</v>
      </c>
      <c r="AW1412" s="3">
        <f t="shared" si="613"/>
        <v>0</v>
      </c>
      <c r="AX1412" s="5">
        <f t="shared" si="614"/>
        <v>0</v>
      </c>
      <c r="AY1412" s="2">
        <v>1000000</v>
      </c>
      <c r="AZ1412" s="3">
        <f t="shared" si="615"/>
        <v>1000000</v>
      </c>
      <c r="BA1412" s="5">
        <f t="shared" si="616"/>
        <v>0</v>
      </c>
      <c r="BB1412" s="2">
        <v>0</v>
      </c>
      <c r="BC1412" s="3">
        <f t="shared" si="617"/>
        <v>0</v>
      </c>
      <c r="BD1412" s="5">
        <f t="shared" si="618"/>
        <v>0</v>
      </c>
    </row>
    <row r="1413" spans="1:56" x14ac:dyDescent="0.25">
      <c r="A1413">
        <v>2015</v>
      </c>
      <c r="B1413">
        <v>12</v>
      </c>
      <c r="C1413" t="s">
        <v>28</v>
      </c>
      <c r="D1413">
        <v>2</v>
      </c>
      <c r="E1413">
        <v>6</v>
      </c>
      <c r="F1413">
        <v>8</v>
      </c>
      <c r="G1413">
        <v>0</v>
      </c>
      <c r="H1413">
        <v>12</v>
      </c>
      <c r="I1413" t="s">
        <v>35</v>
      </c>
      <c r="J1413">
        <v>250</v>
      </c>
      <c r="K1413">
        <v>43801</v>
      </c>
      <c r="L1413">
        <v>4000</v>
      </c>
      <c r="M1413">
        <v>1</v>
      </c>
      <c r="N1413">
        <v>1</v>
      </c>
      <c r="O1413">
        <v>16</v>
      </c>
      <c r="P1413" t="str">
        <f t="shared" si="619"/>
        <v>0</v>
      </c>
      <c r="Q1413" t="s">
        <v>30</v>
      </c>
      <c r="R1413" s="2">
        <f t="shared" ref="R1413:R1476" si="620">+U1413+X1413+AA1413+AD1413+AG1413+AJ1413+AM1413+AP1413+AS1413+AV1413+AY1413+BB1413</f>
        <v>4821817.72</v>
      </c>
      <c r="S1413" s="2">
        <f t="shared" ref="S1413:S1476" si="621">+V1413+Y1413+AB1413+AE1413+AH1413+AK1413+AN1413+AQ1413+AT1413+AW1413+AZ1413+BC1413</f>
        <v>4821818</v>
      </c>
      <c r="T1413" s="2">
        <f t="shared" ref="T1413:T1476" si="622">R1413-S1413</f>
        <v>-0.28000000026077032</v>
      </c>
      <c r="U1413" s="2">
        <v>0</v>
      </c>
      <c r="V1413" s="3">
        <f t="shared" ref="V1413:V1476" si="623">MROUND(U1413,1)</f>
        <v>0</v>
      </c>
      <c r="W1413" s="5">
        <f t="shared" ref="W1413:W1476" si="624">U1413-V1413</f>
        <v>0</v>
      </c>
      <c r="X1413" s="2">
        <v>0</v>
      </c>
      <c r="Y1413" s="3">
        <f t="shared" ref="Y1413:Y1476" si="625">MROUND(X1413,1)</f>
        <v>0</v>
      </c>
      <c r="Z1413" s="5">
        <f t="shared" ref="Z1413:Z1476" si="626">X1413-Y1413</f>
        <v>0</v>
      </c>
      <c r="AA1413" s="2">
        <v>0</v>
      </c>
      <c r="AB1413" s="3">
        <f t="shared" ref="AB1413:AB1476" si="627">MROUND(AA1413,1)</f>
        <v>0</v>
      </c>
      <c r="AC1413" s="5">
        <f t="shared" ref="AC1413:AC1476" si="628">AA1413-AB1413</f>
        <v>0</v>
      </c>
      <c r="AD1413" s="2">
        <v>0</v>
      </c>
      <c r="AE1413" s="3">
        <f t="shared" ref="AE1413:AE1476" si="629">MROUND(AD1413,1)</f>
        <v>0</v>
      </c>
      <c r="AF1413" s="5">
        <f t="shared" ref="AF1413:AF1476" si="630">AD1413-AE1413</f>
        <v>0</v>
      </c>
      <c r="AG1413" s="2">
        <v>0</v>
      </c>
      <c r="AH1413" s="3">
        <f t="shared" ref="AH1413:AH1476" si="631">MROUND(AG1413,1)</f>
        <v>0</v>
      </c>
      <c r="AI1413" s="5">
        <f t="shared" ref="AI1413:AI1476" si="632">AG1413-AH1413</f>
        <v>0</v>
      </c>
      <c r="AJ1413" s="2">
        <v>4821817.72</v>
      </c>
      <c r="AK1413" s="3">
        <f t="shared" ref="AK1413:AK1476" si="633">MROUND(AJ1413,1)</f>
        <v>4821818</v>
      </c>
      <c r="AL1413" s="5">
        <f t="shared" ref="AL1413:AL1476" si="634">AJ1413-AK1413</f>
        <v>-0.28000000026077032</v>
      </c>
      <c r="AM1413" s="2">
        <v>0</v>
      </c>
      <c r="AN1413" s="3">
        <f t="shared" ref="AN1413:AN1476" si="635">MROUND(AM1413,1)</f>
        <v>0</v>
      </c>
      <c r="AO1413" s="5">
        <f t="shared" ref="AO1413:AO1476" si="636">AM1413-AN1413</f>
        <v>0</v>
      </c>
      <c r="AP1413" s="2">
        <v>0</v>
      </c>
      <c r="AQ1413" s="3">
        <f t="shared" ref="AQ1413:AQ1476" si="637">MROUND(AP1413,1)</f>
        <v>0</v>
      </c>
      <c r="AR1413" s="5">
        <f t="shared" ref="AR1413:AR1476" si="638">AP1413-AQ1413</f>
        <v>0</v>
      </c>
      <c r="AS1413" s="2">
        <v>0</v>
      </c>
      <c r="AT1413" s="3">
        <f t="shared" ref="AT1413:AT1476" si="639">MROUND(AS1413,1)</f>
        <v>0</v>
      </c>
      <c r="AU1413" s="5">
        <f t="shared" ref="AU1413:AU1476" si="640">AS1413-AT1413</f>
        <v>0</v>
      </c>
      <c r="AV1413" s="2">
        <v>0</v>
      </c>
      <c r="AW1413" s="3">
        <f t="shared" ref="AW1413:AW1476" si="641">MROUND(AV1413,1)</f>
        <v>0</v>
      </c>
      <c r="AX1413" s="5">
        <f t="shared" ref="AX1413:AX1476" si="642">AV1413-AW1413</f>
        <v>0</v>
      </c>
      <c r="AY1413" s="2">
        <v>0</v>
      </c>
      <c r="AZ1413" s="3">
        <f t="shared" ref="AZ1413:AZ1476" si="643">MROUND(AY1413,1)</f>
        <v>0</v>
      </c>
      <c r="BA1413" s="5">
        <f t="shared" ref="BA1413:BA1476" si="644">AY1413-AZ1413</f>
        <v>0</v>
      </c>
      <c r="BB1413" s="2">
        <v>0</v>
      </c>
      <c r="BC1413" s="3">
        <f t="shared" ref="BC1413:BC1476" si="645">MROUND(BB1413,1)</f>
        <v>0</v>
      </c>
      <c r="BD1413" s="5">
        <f t="shared" ref="BD1413:BD1476" si="646">BB1413-BC1413</f>
        <v>0</v>
      </c>
    </row>
    <row r="1414" spans="1:56" x14ac:dyDescent="0.25">
      <c r="A1414">
        <v>2015</v>
      </c>
      <c r="B1414">
        <v>12</v>
      </c>
      <c r="C1414" t="s">
        <v>28</v>
      </c>
      <c r="D1414">
        <v>2</v>
      </c>
      <c r="E1414">
        <v>6</v>
      </c>
      <c r="F1414">
        <v>8</v>
      </c>
      <c r="G1414">
        <v>0</v>
      </c>
      <c r="H1414">
        <v>12</v>
      </c>
      <c r="I1414" t="s">
        <v>35</v>
      </c>
      <c r="J1414">
        <v>250</v>
      </c>
      <c r="K1414">
        <v>43801</v>
      </c>
      <c r="L1414">
        <v>4000</v>
      </c>
      <c r="M1414">
        <v>1</v>
      </c>
      <c r="N1414">
        <v>1</v>
      </c>
      <c r="O1414">
        <v>17</v>
      </c>
      <c r="P1414" t="str">
        <f t="shared" si="619"/>
        <v>0</v>
      </c>
      <c r="Q1414" t="s">
        <v>30</v>
      </c>
      <c r="R1414" s="2">
        <f t="shared" si="620"/>
        <v>1263314.72</v>
      </c>
      <c r="S1414" s="2">
        <f t="shared" si="621"/>
        <v>1263315</v>
      </c>
      <c r="T1414" s="2">
        <f t="shared" si="622"/>
        <v>-0.28000000002793968</v>
      </c>
      <c r="U1414" s="2">
        <v>0</v>
      </c>
      <c r="V1414" s="3">
        <f t="shared" si="623"/>
        <v>0</v>
      </c>
      <c r="W1414" s="5">
        <f t="shared" si="624"/>
        <v>0</v>
      </c>
      <c r="X1414" s="2">
        <v>0</v>
      </c>
      <c r="Y1414" s="3">
        <f t="shared" si="625"/>
        <v>0</v>
      </c>
      <c r="Z1414" s="5">
        <f t="shared" si="626"/>
        <v>0</v>
      </c>
      <c r="AA1414" s="2">
        <v>0</v>
      </c>
      <c r="AB1414" s="3">
        <f t="shared" si="627"/>
        <v>0</v>
      </c>
      <c r="AC1414" s="5">
        <f t="shared" si="628"/>
        <v>0</v>
      </c>
      <c r="AD1414" s="2">
        <v>0</v>
      </c>
      <c r="AE1414" s="3">
        <f t="shared" si="629"/>
        <v>0</v>
      </c>
      <c r="AF1414" s="5">
        <f t="shared" si="630"/>
        <v>0</v>
      </c>
      <c r="AG1414" s="2">
        <v>0</v>
      </c>
      <c r="AH1414" s="3">
        <f t="shared" si="631"/>
        <v>0</v>
      </c>
      <c r="AI1414" s="5">
        <f t="shared" si="632"/>
        <v>0</v>
      </c>
      <c r="AJ1414" s="2">
        <v>1263314.72</v>
      </c>
      <c r="AK1414" s="3">
        <f t="shared" si="633"/>
        <v>1263315</v>
      </c>
      <c r="AL1414" s="5">
        <f t="shared" si="634"/>
        <v>-0.28000000002793968</v>
      </c>
      <c r="AM1414" s="2">
        <v>0</v>
      </c>
      <c r="AN1414" s="3">
        <f t="shared" si="635"/>
        <v>0</v>
      </c>
      <c r="AO1414" s="5">
        <f t="shared" si="636"/>
        <v>0</v>
      </c>
      <c r="AP1414" s="2">
        <v>0</v>
      </c>
      <c r="AQ1414" s="3">
        <f t="shared" si="637"/>
        <v>0</v>
      </c>
      <c r="AR1414" s="5">
        <f t="shared" si="638"/>
        <v>0</v>
      </c>
      <c r="AS1414" s="2">
        <v>0</v>
      </c>
      <c r="AT1414" s="3">
        <f t="shared" si="639"/>
        <v>0</v>
      </c>
      <c r="AU1414" s="5">
        <f t="shared" si="640"/>
        <v>0</v>
      </c>
      <c r="AV1414" s="2">
        <v>0</v>
      </c>
      <c r="AW1414" s="3">
        <f t="shared" si="641"/>
        <v>0</v>
      </c>
      <c r="AX1414" s="5">
        <f t="shared" si="642"/>
        <v>0</v>
      </c>
      <c r="AY1414" s="2">
        <v>0</v>
      </c>
      <c r="AZ1414" s="3">
        <f t="shared" si="643"/>
        <v>0</v>
      </c>
      <c r="BA1414" s="5">
        <f t="shared" si="644"/>
        <v>0</v>
      </c>
      <c r="BB1414" s="2">
        <v>0</v>
      </c>
      <c r="BC1414" s="3">
        <f t="shared" si="645"/>
        <v>0</v>
      </c>
      <c r="BD1414" s="5">
        <f t="shared" si="646"/>
        <v>0</v>
      </c>
    </row>
    <row r="1415" spans="1:56" x14ac:dyDescent="0.25">
      <c r="A1415">
        <v>2015</v>
      </c>
      <c r="B1415">
        <v>12</v>
      </c>
      <c r="C1415" t="s">
        <v>28</v>
      </c>
      <c r="D1415">
        <v>2</v>
      </c>
      <c r="E1415">
        <v>6</v>
      </c>
      <c r="F1415">
        <v>8</v>
      </c>
      <c r="G1415">
        <v>0</v>
      </c>
      <c r="H1415">
        <v>12</v>
      </c>
      <c r="I1415" t="s">
        <v>35</v>
      </c>
      <c r="J1415">
        <v>250</v>
      </c>
      <c r="K1415">
        <v>43801</v>
      </c>
      <c r="L1415">
        <v>4000</v>
      </c>
      <c r="M1415">
        <v>1</v>
      </c>
      <c r="N1415">
        <v>1</v>
      </c>
      <c r="O1415">
        <v>18</v>
      </c>
      <c r="P1415" t="str">
        <f t="shared" si="619"/>
        <v>0</v>
      </c>
      <c r="Q1415" t="s">
        <v>30</v>
      </c>
      <c r="R1415" s="2">
        <f t="shared" si="620"/>
        <v>1000000</v>
      </c>
      <c r="S1415" s="2">
        <f t="shared" si="621"/>
        <v>1000000</v>
      </c>
      <c r="T1415" s="2">
        <f t="shared" si="622"/>
        <v>0</v>
      </c>
      <c r="U1415" s="2">
        <v>0</v>
      </c>
      <c r="V1415" s="3">
        <f t="shared" si="623"/>
        <v>0</v>
      </c>
      <c r="W1415" s="5">
        <f t="shared" si="624"/>
        <v>0</v>
      </c>
      <c r="X1415" s="2">
        <v>0</v>
      </c>
      <c r="Y1415" s="3">
        <f t="shared" si="625"/>
        <v>0</v>
      </c>
      <c r="Z1415" s="5">
        <f t="shared" si="626"/>
        <v>0</v>
      </c>
      <c r="AA1415" s="2">
        <v>0</v>
      </c>
      <c r="AB1415" s="3">
        <f t="shared" si="627"/>
        <v>0</v>
      </c>
      <c r="AC1415" s="5">
        <f t="shared" si="628"/>
        <v>0</v>
      </c>
      <c r="AD1415" s="2">
        <v>0</v>
      </c>
      <c r="AE1415" s="3">
        <f t="shared" si="629"/>
        <v>0</v>
      </c>
      <c r="AF1415" s="5">
        <f t="shared" si="630"/>
        <v>0</v>
      </c>
      <c r="AG1415" s="2">
        <v>0</v>
      </c>
      <c r="AH1415" s="3">
        <f t="shared" si="631"/>
        <v>0</v>
      </c>
      <c r="AI1415" s="5">
        <f t="shared" si="632"/>
        <v>0</v>
      </c>
      <c r="AJ1415" s="2">
        <v>0</v>
      </c>
      <c r="AK1415" s="3">
        <f t="shared" si="633"/>
        <v>0</v>
      </c>
      <c r="AL1415" s="5">
        <f t="shared" si="634"/>
        <v>0</v>
      </c>
      <c r="AM1415" s="2">
        <v>0</v>
      </c>
      <c r="AN1415" s="3">
        <f t="shared" si="635"/>
        <v>0</v>
      </c>
      <c r="AO1415" s="5">
        <f t="shared" si="636"/>
        <v>0</v>
      </c>
      <c r="AP1415" s="2">
        <v>0</v>
      </c>
      <c r="AQ1415" s="3">
        <f t="shared" si="637"/>
        <v>0</v>
      </c>
      <c r="AR1415" s="5">
        <f t="shared" si="638"/>
        <v>0</v>
      </c>
      <c r="AS1415" s="2">
        <v>0</v>
      </c>
      <c r="AT1415" s="3">
        <f t="shared" si="639"/>
        <v>0</v>
      </c>
      <c r="AU1415" s="5">
        <f t="shared" si="640"/>
        <v>0</v>
      </c>
      <c r="AV1415" s="2">
        <v>0</v>
      </c>
      <c r="AW1415" s="3">
        <f t="shared" si="641"/>
        <v>0</v>
      </c>
      <c r="AX1415" s="5">
        <f t="shared" si="642"/>
        <v>0</v>
      </c>
      <c r="AY1415" s="2">
        <v>1000000</v>
      </c>
      <c r="AZ1415" s="3">
        <f t="shared" si="643"/>
        <v>1000000</v>
      </c>
      <c r="BA1415" s="5">
        <f t="shared" si="644"/>
        <v>0</v>
      </c>
      <c r="BB1415" s="2">
        <v>0</v>
      </c>
      <c r="BC1415" s="3">
        <f t="shared" si="645"/>
        <v>0</v>
      </c>
      <c r="BD1415" s="5">
        <f t="shared" si="646"/>
        <v>0</v>
      </c>
    </row>
    <row r="1416" spans="1:56" x14ac:dyDescent="0.25">
      <c r="A1416">
        <v>2015</v>
      </c>
      <c r="B1416">
        <v>12</v>
      </c>
      <c r="C1416" t="s">
        <v>28</v>
      </c>
      <c r="D1416">
        <v>2</v>
      </c>
      <c r="E1416">
        <v>6</v>
      </c>
      <c r="F1416">
        <v>8</v>
      </c>
      <c r="G1416">
        <v>0</v>
      </c>
      <c r="H1416">
        <v>12</v>
      </c>
      <c r="I1416" t="s">
        <v>35</v>
      </c>
      <c r="J1416">
        <v>250</v>
      </c>
      <c r="K1416">
        <v>43801</v>
      </c>
      <c r="L1416">
        <v>4000</v>
      </c>
      <c r="M1416">
        <v>1</v>
      </c>
      <c r="N1416">
        <v>1</v>
      </c>
      <c r="O1416">
        <v>19</v>
      </c>
      <c r="P1416" t="str">
        <f t="shared" si="619"/>
        <v>0</v>
      </c>
      <c r="Q1416" t="s">
        <v>30</v>
      </c>
      <c r="R1416" s="2">
        <f t="shared" si="620"/>
        <v>1263314.72</v>
      </c>
      <c r="S1416" s="2">
        <f t="shared" si="621"/>
        <v>1263315</v>
      </c>
      <c r="T1416" s="2">
        <f t="shared" si="622"/>
        <v>-0.28000000002793968</v>
      </c>
      <c r="U1416" s="2">
        <v>0</v>
      </c>
      <c r="V1416" s="3">
        <f t="shared" si="623"/>
        <v>0</v>
      </c>
      <c r="W1416" s="5">
        <f t="shared" si="624"/>
        <v>0</v>
      </c>
      <c r="X1416" s="2">
        <v>0</v>
      </c>
      <c r="Y1416" s="3">
        <f t="shared" si="625"/>
        <v>0</v>
      </c>
      <c r="Z1416" s="5">
        <f t="shared" si="626"/>
        <v>0</v>
      </c>
      <c r="AA1416" s="2">
        <v>0</v>
      </c>
      <c r="AB1416" s="3">
        <f t="shared" si="627"/>
        <v>0</v>
      </c>
      <c r="AC1416" s="5">
        <f t="shared" si="628"/>
        <v>0</v>
      </c>
      <c r="AD1416" s="2">
        <v>0</v>
      </c>
      <c r="AE1416" s="3">
        <f t="shared" si="629"/>
        <v>0</v>
      </c>
      <c r="AF1416" s="5">
        <f t="shared" si="630"/>
        <v>0</v>
      </c>
      <c r="AG1416" s="2">
        <v>0</v>
      </c>
      <c r="AH1416" s="3">
        <f t="shared" si="631"/>
        <v>0</v>
      </c>
      <c r="AI1416" s="5">
        <f t="shared" si="632"/>
        <v>0</v>
      </c>
      <c r="AJ1416" s="2">
        <v>1263314.72</v>
      </c>
      <c r="AK1416" s="3">
        <f t="shared" si="633"/>
        <v>1263315</v>
      </c>
      <c r="AL1416" s="5">
        <f t="shared" si="634"/>
        <v>-0.28000000002793968</v>
      </c>
      <c r="AM1416" s="2">
        <v>0</v>
      </c>
      <c r="AN1416" s="3">
        <f t="shared" si="635"/>
        <v>0</v>
      </c>
      <c r="AO1416" s="5">
        <f t="shared" si="636"/>
        <v>0</v>
      </c>
      <c r="AP1416" s="2">
        <v>0</v>
      </c>
      <c r="AQ1416" s="3">
        <f t="shared" si="637"/>
        <v>0</v>
      </c>
      <c r="AR1416" s="5">
        <f t="shared" si="638"/>
        <v>0</v>
      </c>
      <c r="AS1416" s="2">
        <v>0</v>
      </c>
      <c r="AT1416" s="3">
        <f t="shared" si="639"/>
        <v>0</v>
      </c>
      <c r="AU1416" s="5">
        <f t="shared" si="640"/>
        <v>0</v>
      </c>
      <c r="AV1416" s="2">
        <v>0</v>
      </c>
      <c r="AW1416" s="3">
        <f t="shared" si="641"/>
        <v>0</v>
      </c>
      <c r="AX1416" s="5">
        <f t="shared" si="642"/>
        <v>0</v>
      </c>
      <c r="AY1416" s="2">
        <v>0</v>
      </c>
      <c r="AZ1416" s="3">
        <f t="shared" si="643"/>
        <v>0</v>
      </c>
      <c r="BA1416" s="5">
        <f t="shared" si="644"/>
        <v>0</v>
      </c>
      <c r="BB1416" s="2">
        <v>0</v>
      </c>
      <c r="BC1416" s="3">
        <f t="shared" si="645"/>
        <v>0</v>
      </c>
      <c r="BD1416" s="5">
        <f t="shared" si="646"/>
        <v>0</v>
      </c>
    </row>
    <row r="1417" spans="1:56" x14ac:dyDescent="0.25">
      <c r="A1417">
        <v>2015</v>
      </c>
      <c r="B1417">
        <v>12</v>
      </c>
      <c r="C1417" t="s">
        <v>28</v>
      </c>
      <c r="D1417">
        <v>2</v>
      </c>
      <c r="E1417">
        <v>6</v>
      </c>
      <c r="F1417">
        <v>8</v>
      </c>
      <c r="G1417">
        <v>0</v>
      </c>
      <c r="H1417">
        <v>12</v>
      </c>
      <c r="I1417" t="s">
        <v>35</v>
      </c>
      <c r="J1417">
        <v>250</v>
      </c>
      <c r="K1417">
        <v>43801</v>
      </c>
      <c r="L1417">
        <v>4000</v>
      </c>
      <c r="M1417">
        <v>1</v>
      </c>
      <c r="N1417">
        <v>1</v>
      </c>
      <c r="O1417">
        <v>20</v>
      </c>
      <c r="P1417" t="str">
        <f t="shared" si="619"/>
        <v>0</v>
      </c>
      <c r="Q1417" t="s">
        <v>30</v>
      </c>
      <c r="R1417" s="2">
        <f t="shared" si="620"/>
        <v>1000000</v>
      </c>
      <c r="S1417" s="2">
        <f t="shared" si="621"/>
        <v>1000000</v>
      </c>
      <c r="T1417" s="2">
        <f t="shared" si="622"/>
        <v>0</v>
      </c>
      <c r="U1417" s="2">
        <v>0</v>
      </c>
      <c r="V1417" s="3">
        <f t="shared" si="623"/>
        <v>0</v>
      </c>
      <c r="W1417" s="5">
        <f t="shared" si="624"/>
        <v>0</v>
      </c>
      <c r="X1417" s="2">
        <v>0</v>
      </c>
      <c r="Y1417" s="3">
        <f t="shared" si="625"/>
        <v>0</v>
      </c>
      <c r="Z1417" s="5">
        <f t="shared" si="626"/>
        <v>0</v>
      </c>
      <c r="AA1417" s="2">
        <v>0</v>
      </c>
      <c r="AB1417" s="3">
        <f t="shared" si="627"/>
        <v>0</v>
      </c>
      <c r="AC1417" s="5">
        <f t="shared" si="628"/>
        <v>0</v>
      </c>
      <c r="AD1417" s="2">
        <v>0</v>
      </c>
      <c r="AE1417" s="3">
        <f t="shared" si="629"/>
        <v>0</v>
      </c>
      <c r="AF1417" s="5">
        <f t="shared" si="630"/>
        <v>0</v>
      </c>
      <c r="AG1417" s="2">
        <v>0</v>
      </c>
      <c r="AH1417" s="3">
        <f t="shared" si="631"/>
        <v>0</v>
      </c>
      <c r="AI1417" s="5">
        <f t="shared" si="632"/>
        <v>0</v>
      </c>
      <c r="AJ1417" s="2">
        <v>0</v>
      </c>
      <c r="AK1417" s="3">
        <f t="shared" si="633"/>
        <v>0</v>
      </c>
      <c r="AL1417" s="5">
        <f t="shared" si="634"/>
        <v>0</v>
      </c>
      <c r="AM1417" s="2">
        <v>0</v>
      </c>
      <c r="AN1417" s="3">
        <f t="shared" si="635"/>
        <v>0</v>
      </c>
      <c r="AO1417" s="5">
        <f t="shared" si="636"/>
        <v>0</v>
      </c>
      <c r="AP1417" s="2">
        <v>0</v>
      </c>
      <c r="AQ1417" s="3">
        <f t="shared" si="637"/>
        <v>0</v>
      </c>
      <c r="AR1417" s="5">
        <f t="shared" si="638"/>
        <v>0</v>
      </c>
      <c r="AS1417" s="2">
        <v>0</v>
      </c>
      <c r="AT1417" s="3">
        <f t="shared" si="639"/>
        <v>0</v>
      </c>
      <c r="AU1417" s="5">
        <f t="shared" si="640"/>
        <v>0</v>
      </c>
      <c r="AV1417" s="2">
        <v>0</v>
      </c>
      <c r="AW1417" s="3">
        <f t="shared" si="641"/>
        <v>0</v>
      </c>
      <c r="AX1417" s="5">
        <f t="shared" si="642"/>
        <v>0</v>
      </c>
      <c r="AY1417" s="2">
        <v>1000000</v>
      </c>
      <c r="AZ1417" s="3">
        <f t="shared" si="643"/>
        <v>1000000</v>
      </c>
      <c r="BA1417" s="5">
        <f t="shared" si="644"/>
        <v>0</v>
      </c>
      <c r="BB1417" s="2">
        <v>0</v>
      </c>
      <c r="BC1417" s="3">
        <f t="shared" si="645"/>
        <v>0</v>
      </c>
      <c r="BD1417" s="5">
        <f t="shared" si="646"/>
        <v>0</v>
      </c>
    </row>
    <row r="1418" spans="1:56" x14ac:dyDescent="0.25">
      <c r="A1418">
        <v>2015</v>
      </c>
      <c r="B1418">
        <v>12</v>
      </c>
      <c r="C1418" t="s">
        <v>28</v>
      </c>
      <c r="D1418">
        <v>2</v>
      </c>
      <c r="E1418">
        <v>6</v>
      </c>
      <c r="F1418">
        <v>8</v>
      </c>
      <c r="G1418">
        <v>0</v>
      </c>
      <c r="H1418">
        <v>12</v>
      </c>
      <c r="I1418" t="s">
        <v>35</v>
      </c>
      <c r="J1418">
        <v>250</v>
      </c>
      <c r="K1418">
        <v>43801</v>
      </c>
      <c r="L1418">
        <v>4000</v>
      </c>
      <c r="M1418">
        <v>1</v>
      </c>
      <c r="N1418">
        <v>1</v>
      </c>
      <c r="O1418">
        <v>21</v>
      </c>
      <c r="P1418" t="str">
        <f t="shared" si="619"/>
        <v>0</v>
      </c>
      <c r="Q1418" t="s">
        <v>30</v>
      </c>
      <c r="R1418" s="2">
        <f t="shared" si="620"/>
        <v>1263314.72</v>
      </c>
      <c r="S1418" s="2">
        <f t="shared" si="621"/>
        <v>1263315</v>
      </c>
      <c r="T1418" s="2">
        <f t="shared" si="622"/>
        <v>-0.28000000002793968</v>
      </c>
      <c r="U1418" s="2">
        <v>0</v>
      </c>
      <c r="V1418" s="3">
        <f t="shared" si="623"/>
        <v>0</v>
      </c>
      <c r="W1418" s="5">
        <f t="shared" si="624"/>
        <v>0</v>
      </c>
      <c r="X1418" s="2">
        <v>0</v>
      </c>
      <c r="Y1418" s="3">
        <f t="shared" si="625"/>
        <v>0</v>
      </c>
      <c r="Z1418" s="5">
        <f t="shared" si="626"/>
        <v>0</v>
      </c>
      <c r="AA1418" s="2">
        <v>0</v>
      </c>
      <c r="AB1418" s="3">
        <f t="shared" si="627"/>
        <v>0</v>
      </c>
      <c r="AC1418" s="5">
        <f t="shared" si="628"/>
        <v>0</v>
      </c>
      <c r="AD1418" s="2">
        <v>0</v>
      </c>
      <c r="AE1418" s="3">
        <f t="shared" si="629"/>
        <v>0</v>
      </c>
      <c r="AF1418" s="5">
        <f t="shared" si="630"/>
        <v>0</v>
      </c>
      <c r="AG1418" s="2">
        <v>0</v>
      </c>
      <c r="AH1418" s="3">
        <f t="shared" si="631"/>
        <v>0</v>
      </c>
      <c r="AI1418" s="5">
        <f t="shared" si="632"/>
        <v>0</v>
      </c>
      <c r="AJ1418" s="2">
        <v>1263314.72</v>
      </c>
      <c r="AK1418" s="3">
        <f t="shared" si="633"/>
        <v>1263315</v>
      </c>
      <c r="AL1418" s="5">
        <f t="shared" si="634"/>
        <v>-0.28000000002793968</v>
      </c>
      <c r="AM1418" s="2">
        <v>0</v>
      </c>
      <c r="AN1418" s="3">
        <f t="shared" si="635"/>
        <v>0</v>
      </c>
      <c r="AO1418" s="5">
        <f t="shared" si="636"/>
        <v>0</v>
      </c>
      <c r="AP1418" s="2">
        <v>0</v>
      </c>
      <c r="AQ1418" s="3">
        <f t="shared" si="637"/>
        <v>0</v>
      </c>
      <c r="AR1418" s="5">
        <f t="shared" si="638"/>
        <v>0</v>
      </c>
      <c r="AS1418" s="2">
        <v>0</v>
      </c>
      <c r="AT1418" s="3">
        <f t="shared" si="639"/>
        <v>0</v>
      </c>
      <c r="AU1418" s="5">
        <f t="shared" si="640"/>
        <v>0</v>
      </c>
      <c r="AV1418" s="2">
        <v>0</v>
      </c>
      <c r="AW1418" s="3">
        <f t="shared" si="641"/>
        <v>0</v>
      </c>
      <c r="AX1418" s="5">
        <f t="shared" si="642"/>
        <v>0</v>
      </c>
      <c r="AY1418" s="2">
        <v>0</v>
      </c>
      <c r="AZ1418" s="3">
        <f t="shared" si="643"/>
        <v>0</v>
      </c>
      <c r="BA1418" s="5">
        <f t="shared" si="644"/>
        <v>0</v>
      </c>
      <c r="BB1418" s="2">
        <v>0</v>
      </c>
      <c r="BC1418" s="3">
        <f t="shared" si="645"/>
        <v>0</v>
      </c>
      <c r="BD1418" s="5">
        <f t="shared" si="646"/>
        <v>0</v>
      </c>
    </row>
    <row r="1419" spans="1:56" x14ac:dyDescent="0.25">
      <c r="A1419">
        <v>2015</v>
      </c>
      <c r="B1419">
        <v>12</v>
      </c>
      <c r="C1419" t="s">
        <v>28</v>
      </c>
      <c r="D1419">
        <v>2</v>
      </c>
      <c r="E1419">
        <v>6</v>
      </c>
      <c r="F1419">
        <v>8</v>
      </c>
      <c r="G1419">
        <v>0</v>
      </c>
      <c r="H1419">
        <v>12</v>
      </c>
      <c r="I1419" t="s">
        <v>35</v>
      </c>
      <c r="J1419">
        <v>250</v>
      </c>
      <c r="K1419">
        <v>43801</v>
      </c>
      <c r="L1419">
        <v>4000</v>
      </c>
      <c r="M1419">
        <v>1</v>
      </c>
      <c r="N1419">
        <v>1</v>
      </c>
      <c r="O1419">
        <v>22</v>
      </c>
      <c r="P1419" t="str">
        <f t="shared" si="619"/>
        <v>0</v>
      </c>
      <c r="Q1419" t="s">
        <v>30</v>
      </c>
      <c r="R1419" s="2">
        <f t="shared" si="620"/>
        <v>1263314.72</v>
      </c>
      <c r="S1419" s="2">
        <f t="shared" si="621"/>
        <v>1263315</v>
      </c>
      <c r="T1419" s="2">
        <f t="shared" si="622"/>
        <v>-0.28000000002793968</v>
      </c>
      <c r="U1419" s="2">
        <v>0</v>
      </c>
      <c r="V1419" s="3">
        <f t="shared" si="623"/>
        <v>0</v>
      </c>
      <c r="W1419" s="5">
        <f t="shared" si="624"/>
        <v>0</v>
      </c>
      <c r="X1419" s="2">
        <v>0</v>
      </c>
      <c r="Y1419" s="3">
        <f t="shared" si="625"/>
        <v>0</v>
      </c>
      <c r="Z1419" s="5">
        <f t="shared" si="626"/>
        <v>0</v>
      </c>
      <c r="AA1419" s="2">
        <v>0</v>
      </c>
      <c r="AB1419" s="3">
        <f t="shared" si="627"/>
        <v>0</v>
      </c>
      <c r="AC1419" s="5">
        <f t="shared" si="628"/>
        <v>0</v>
      </c>
      <c r="AD1419" s="2">
        <v>0</v>
      </c>
      <c r="AE1419" s="3">
        <f t="shared" si="629"/>
        <v>0</v>
      </c>
      <c r="AF1419" s="5">
        <f t="shared" si="630"/>
        <v>0</v>
      </c>
      <c r="AG1419" s="2">
        <v>0</v>
      </c>
      <c r="AH1419" s="3">
        <f t="shared" si="631"/>
        <v>0</v>
      </c>
      <c r="AI1419" s="5">
        <f t="shared" si="632"/>
        <v>0</v>
      </c>
      <c r="AJ1419" s="2">
        <v>1263314.72</v>
      </c>
      <c r="AK1419" s="3">
        <f t="shared" si="633"/>
        <v>1263315</v>
      </c>
      <c r="AL1419" s="5">
        <f t="shared" si="634"/>
        <v>-0.28000000002793968</v>
      </c>
      <c r="AM1419" s="2">
        <v>0</v>
      </c>
      <c r="AN1419" s="3">
        <f t="shared" si="635"/>
        <v>0</v>
      </c>
      <c r="AO1419" s="5">
        <f t="shared" si="636"/>
        <v>0</v>
      </c>
      <c r="AP1419" s="2">
        <v>0</v>
      </c>
      <c r="AQ1419" s="3">
        <f t="shared" si="637"/>
        <v>0</v>
      </c>
      <c r="AR1419" s="5">
        <f t="shared" si="638"/>
        <v>0</v>
      </c>
      <c r="AS1419" s="2">
        <v>0</v>
      </c>
      <c r="AT1419" s="3">
        <f t="shared" si="639"/>
        <v>0</v>
      </c>
      <c r="AU1419" s="5">
        <f t="shared" si="640"/>
        <v>0</v>
      </c>
      <c r="AV1419" s="2">
        <v>0</v>
      </c>
      <c r="AW1419" s="3">
        <f t="shared" si="641"/>
        <v>0</v>
      </c>
      <c r="AX1419" s="5">
        <f t="shared" si="642"/>
        <v>0</v>
      </c>
      <c r="AY1419" s="2">
        <v>0</v>
      </c>
      <c r="AZ1419" s="3">
        <f t="shared" si="643"/>
        <v>0</v>
      </c>
      <c r="BA1419" s="5">
        <f t="shared" si="644"/>
        <v>0</v>
      </c>
      <c r="BB1419" s="2">
        <v>0</v>
      </c>
      <c r="BC1419" s="3">
        <f t="shared" si="645"/>
        <v>0</v>
      </c>
      <c r="BD1419" s="5">
        <f t="shared" si="646"/>
        <v>0</v>
      </c>
    </row>
    <row r="1420" spans="1:56" x14ac:dyDescent="0.25">
      <c r="A1420">
        <v>2015</v>
      </c>
      <c r="B1420">
        <v>12</v>
      </c>
      <c r="C1420" t="s">
        <v>28</v>
      </c>
      <c r="D1420">
        <v>2</v>
      </c>
      <c r="E1420">
        <v>6</v>
      </c>
      <c r="F1420">
        <v>8</v>
      </c>
      <c r="G1420">
        <v>0</v>
      </c>
      <c r="H1420">
        <v>12</v>
      </c>
      <c r="I1420" t="s">
        <v>35</v>
      </c>
      <c r="J1420">
        <v>250</v>
      </c>
      <c r="K1420">
        <v>43801</v>
      </c>
      <c r="L1420">
        <v>4000</v>
      </c>
      <c r="M1420">
        <v>1</v>
      </c>
      <c r="N1420">
        <v>1</v>
      </c>
      <c r="O1420">
        <v>23</v>
      </c>
      <c r="P1420" t="str">
        <f t="shared" si="619"/>
        <v>0</v>
      </c>
      <c r="Q1420" t="s">
        <v>30</v>
      </c>
      <c r="R1420" s="2">
        <f t="shared" si="620"/>
        <v>1000000</v>
      </c>
      <c r="S1420" s="2">
        <f t="shared" si="621"/>
        <v>1000000</v>
      </c>
      <c r="T1420" s="2">
        <f t="shared" si="622"/>
        <v>0</v>
      </c>
      <c r="U1420" s="2">
        <v>0</v>
      </c>
      <c r="V1420" s="3">
        <f t="shared" si="623"/>
        <v>0</v>
      </c>
      <c r="W1420" s="5">
        <f t="shared" si="624"/>
        <v>0</v>
      </c>
      <c r="X1420" s="2">
        <v>0</v>
      </c>
      <c r="Y1420" s="3">
        <f t="shared" si="625"/>
        <v>0</v>
      </c>
      <c r="Z1420" s="5">
        <f t="shared" si="626"/>
        <v>0</v>
      </c>
      <c r="AA1420" s="2">
        <v>0</v>
      </c>
      <c r="AB1420" s="3">
        <f t="shared" si="627"/>
        <v>0</v>
      </c>
      <c r="AC1420" s="5">
        <f t="shared" si="628"/>
        <v>0</v>
      </c>
      <c r="AD1420" s="2">
        <v>0</v>
      </c>
      <c r="AE1420" s="3">
        <f t="shared" si="629"/>
        <v>0</v>
      </c>
      <c r="AF1420" s="5">
        <f t="shared" si="630"/>
        <v>0</v>
      </c>
      <c r="AG1420" s="2">
        <v>0</v>
      </c>
      <c r="AH1420" s="3">
        <f t="shared" si="631"/>
        <v>0</v>
      </c>
      <c r="AI1420" s="5">
        <f t="shared" si="632"/>
        <v>0</v>
      </c>
      <c r="AJ1420" s="2">
        <v>0</v>
      </c>
      <c r="AK1420" s="3">
        <f t="shared" si="633"/>
        <v>0</v>
      </c>
      <c r="AL1420" s="5">
        <f t="shared" si="634"/>
        <v>0</v>
      </c>
      <c r="AM1420" s="2">
        <v>0</v>
      </c>
      <c r="AN1420" s="3">
        <f t="shared" si="635"/>
        <v>0</v>
      </c>
      <c r="AO1420" s="5">
        <f t="shared" si="636"/>
        <v>0</v>
      </c>
      <c r="AP1420" s="2">
        <v>0</v>
      </c>
      <c r="AQ1420" s="3">
        <f t="shared" si="637"/>
        <v>0</v>
      </c>
      <c r="AR1420" s="5">
        <f t="shared" si="638"/>
        <v>0</v>
      </c>
      <c r="AS1420" s="2">
        <v>0</v>
      </c>
      <c r="AT1420" s="3">
        <f t="shared" si="639"/>
        <v>0</v>
      </c>
      <c r="AU1420" s="5">
        <f t="shared" si="640"/>
        <v>0</v>
      </c>
      <c r="AV1420" s="2">
        <v>0</v>
      </c>
      <c r="AW1420" s="3">
        <f t="shared" si="641"/>
        <v>0</v>
      </c>
      <c r="AX1420" s="5">
        <f t="shared" si="642"/>
        <v>0</v>
      </c>
      <c r="AY1420" s="2">
        <v>1000000</v>
      </c>
      <c r="AZ1420" s="3">
        <f t="shared" si="643"/>
        <v>1000000</v>
      </c>
      <c r="BA1420" s="5">
        <f t="shared" si="644"/>
        <v>0</v>
      </c>
      <c r="BB1420" s="2">
        <v>0</v>
      </c>
      <c r="BC1420" s="3">
        <f t="shared" si="645"/>
        <v>0</v>
      </c>
      <c r="BD1420" s="5">
        <f t="shared" si="646"/>
        <v>0</v>
      </c>
    </row>
    <row r="1421" spans="1:56" x14ac:dyDescent="0.25">
      <c r="A1421">
        <v>2015</v>
      </c>
      <c r="B1421">
        <v>12</v>
      </c>
      <c r="C1421" t="s">
        <v>28</v>
      </c>
      <c r="D1421">
        <v>2</v>
      </c>
      <c r="E1421">
        <v>6</v>
      </c>
      <c r="F1421">
        <v>8</v>
      </c>
      <c r="G1421">
        <v>0</v>
      </c>
      <c r="H1421">
        <v>12</v>
      </c>
      <c r="I1421" t="s">
        <v>35</v>
      </c>
      <c r="J1421">
        <v>250</v>
      </c>
      <c r="K1421">
        <v>43801</v>
      </c>
      <c r="L1421">
        <v>4000</v>
      </c>
      <c r="M1421">
        <v>1</v>
      </c>
      <c r="N1421">
        <v>1</v>
      </c>
      <c r="O1421">
        <v>24</v>
      </c>
      <c r="P1421" t="str">
        <f t="shared" si="619"/>
        <v>0</v>
      </c>
      <c r="Q1421" t="s">
        <v>30</v>
      </c>
      <c r="R1421" s="2">
        <f t="shared" si="620"/>
        <v>1263314.72</v>
      </c>
      <c r="S1421" s="2">
        <f t="shared" si="621"/>
        <v>1263315</v>
      </c>
      <c r="T1421" s="2">
        <f t="shared" si="622"/>
        <v>-0.28000000002793968</v>
      </c>
      <c r="U1421" s="2">
        <v>0</v>
      </c>
      <c r="V1421" s="3">
        <f t="shared" si="623"/>
        <v>0</v>
      </c>
      <c r="W1421" s="5">
        <f t="shared" si="624"/>
        <v>0</v>
      </c>
      <c r="X1421" s="2">
        <v>0</v>
      </c>
      <c r="Y1421" s="3">
        <f t="shared" si="625"/>
        <v>0</v>
      </c>
      <c r="Z1421" s="5">
        <f t="shared" si="626"/>
        <v>0</v>
      </c>
      <c r="AA1421" s="2">
        <v>0</v>
      </c>
      <c r="AB1421" s="3">
        <f t="shared" si="627"/>
        <v>0</v>
      </c>
      <c r="AC1421" s="5">
        <f t="shared" si="628"/>
        <v>0</v>
      </c>
      <c r="AD1421" s="2">
        <v>0</v>
      </c>
      <c r="AE1421" s="3">
        <f t="shared" si="629"/>
        <v>0</v>
      </c>
      <c r="AF1421" s="5">
        <f t="shared" si="630"/>
        <v>0</v>
      </c>
      <c r="AG1421" s="2">
        <v>0</v>
      </c>
      <c r="AH1421" s="3">
        <f t="shared" si="631"/>
        <v>0</v>
      </c>
      <c r="AI1421" s="5">
        <f t="shared" si="632"/>
        <v>0</v>
      </c>
      <c r="AJ1421" s="2">
        <v>1263314.72</v>
      </c>
      <c r="AK1421" s="3">
        <f t="shared" si="633"/>
        <v>1263315</v>
      </c>
      <c r="AL1421" s="5">
        <f t="shared" si="634"/>
        <v>-0.28000000002793968</v>
      </c>
      <c r="AM1421" s="2">
        <v>0</v>
      </c>
      <c r="AN1421" s="3">
        <f t="shared" si="635"/>
        <v>0</v>
      </c>
      <c r="AO1421" s="5">
        <f t="shared" si="636"/>
        <v>0</v>
      </c>
      <c r="AP1421" s="2">
        <v>0</v>
      </c>
      <c r="AQ1421" s="3">
        <f t="shared" si="637"/>
        <v>0</v>
      </c>
      <c r="AR1421" s="5">
        <f t="shared" si="638"/>
        <v>0</v>
      </c>
      <c r="AS1421" s="2">
        <v>0</v>
      </c>
      <c r="AT1421" s="3">
        <f t="shared" si="639"/>
        <v>0</v>
      </c>
      <c r="AU1421" s="5">
        <f t="shared" si="640"/>
        <v>0</v>
      </c>
      <c r="AV1421" s="2">
        <v>0</v>
      </c>
      <c r="AW1421" s="3">
        <f t="shared" si="641"/>
        <v>0</v>
      </c>
      <c r="AX1421" s="5">
        <f t="shared" si="642"/>
        <v>0</v>
      </c>
      <c r="AY1421" s="2">
        <v>0</v>
      </c>
      <c r="AZ1421" s="3">
        <f t="shared" si="643"/>
        <v>0</v>
      </c>
      <c r="BA1421" s="5">
        <f t="shared" si="644"/>
        <v>0</v>
      </c>
      <c r="BB1421" s="2">
        <v>0</v>
      </c>
      <c r="BC1421" s="3">
        <f t="shared" si="645"/>
        <v>0</v>
      </c>
      <c r="BD1421" s="5">
        <f t="shared" si="646"/>
        <v>0</v>
      </c>
    </row>
    <row r="1422" spans="1:56" x14ac:dyDescent="0.25">
      <c r="A1422">
        <v>2015</v>
      </c>
      <c r="B1422">
        <v>12</v>
      </c>
      <c r="C1422" t="s">
        <v>28</v>
      </c>
      <c r="D1422">
        <v>2</v>
      </c>
      <c r="E1422">
        <v>6</v>
      </c>
      <c r="F1422">
        <v>8</v>
      </c>
      <c r="G1422">
        <v>0</v>
      </c>
      <c r="H1422">
        <v>12</v>
      </c>
      <c r="I1422" t="s">
        <v>35</v>
      </c>
      <c r="J1422">
        <v>250</v>
      </c>
      <c r="K1422">
        <v>43801</v>
      </c>
      <c r="L1422">
        <v>4000</v>
      </c>
      <c r="M1422">
        <v>1</v>
      </c>
      <c r="N1422">
        <v>1</v>
      </c>
      <c r="O1422">
        <v>25</v>
      </c>
      <c r="P1422" t="str">
        <f t="shared" si="619"/>
        <v>0</v>
      </c>
      <c r="Q1422" t="s">
        <v>30</v>
      </c>
      <c r="R1422" s="2">
        <f t="shared" si="620"/>
        <v>1000000</v>
      </c>
      <c r="S1422" s="2">
        <f t="shared" si="621"/>
        <v>1000000</v>
      </c>
      <c r="T1422" s="2">
        <f t="shared" si="622"/>
        <v>0</v>
      </c>
      <c r="U1422" s="2">
        <v>0</v>
      </c>
      <c r="V1422" s="3">
        <f t="shared" si="623"/>
        <v>0</v>
      </c>
      <c r="W1422" s="5">
        <f t="shared" si="624"/>
        <v>0</v>
      </c>
      <c r="X1422" s="2">
        <v>0</v>
      </c>
      <c r="Y1422" s="3">
        <f t="shared" si="625"/>
        <v>0</v>
      </c>
      <c r="Z1422" s="5">
        <f t="shared" si="626"/>
        <v>0</v>
      </c>
      <c r="AA1422" s="2">
        <v>0</v>
      </c>
      <c r="AB1422" s="3">
        <f t="shared" si="627"/>
        <v>0</v>
      </c>
      <c r="AC1422" s="5">
        <f t="shared" si="628"/>
        <v>0</v>
      </c>
      <c r="AD1422" s="2">
        <v>0</v>
      </c>
      <c r="AE1422" s="3">
        <f t="shared" si="629"/>
        <v>0</v>
      </c>
      <c r="AF1422" s="5">
        <f t="shared" si="630"/>
        <v>0</v>
      </c>
      <c r="AG1422" s="2">
        <v>0</v>
      </c>
      <c r="AH1422" s="3">
        <f t="shared" si="631"/>
        <v>0</v>
      </c>
      <c r="AI1422" s="5">
        <f t="shared" si="632"/>
        <v>0</v>
      </c>
      <c r="AJ1422" s="2">
        <v>0</v>
      </c>
      <c r="AK1422" s="3">
        <f t="shared" si="633"/>
        <v>0</v>
      </c>
      <c r="AL1422" s="5">
        <f t="shared" si="634"/>
        <v>0</v>
      </c>
      <c r="AM1422" s="2">
        <v>0</v>
      </c>
      <c r="AN1422" s="3">
        <f t="shared" si="635"/>
        <v>0</v>
      </c>
      <c r="AO1422" s="5">
        <f t="shared" si="636"/>
        <v>0</v>
      </c>
      <c r="AP1422" s="2">
        <v>0</v>
      </c>
      <c r="AQ1422" s="3">
        <f t="shared" si="637"/>
        <v>0</v>
      </c>
      <c r="AR1422" s="5">
        <f t="shared" si="638"/>
        <v>0</v>
      </c>
      <c r="AS1422" s="2">
        <v>0</v>
      </c>
      <c r="AT1422" s="3">
        <f t="shared" si="639"/>
        <v>0</v>
      </c>
      <c r="AU1422" s="5">
        <f t="shared" si="640"/>
        <v>0</v>
      </c>
      <c r="AV1422" s="2">
        <v>0</v>
      </c>
      <c r="AW1422" s="3">
        <f t="shared" si="641"/>
        <v>0</v>
      </c>
      <c r="AX1422" s="5">
        <f t="shared" si="642"/>
        <v>0</v>
      </c>
      <c r="AY1422" s="2">
        <v>1000000</v>
      </c>
      <c r="AZ1422" s="3">
        <f t="shared" si="643"/>
        <v>1000000</v>
      </c>
      <c r="BA1422" s="5">
        <f t="shared" si="644"/>
        <v>0</v>
      </c>
      <c r="BB1422" s="2">
        <v>0</v>
      </c>
      <c r="BC1422" s="3">
        <f t="shared" si="645"/>
        <v>0</v>
      </c>
      <c r="BD1422" s="5">
        <f t="shared" si="646"/>
        <v>0</v>
      </c>
    </row>
    <row r="1423" spans="1:56" x14ac:dyDescent="0.25">
      <c r="A1423">
        <v>2015</v>
      </c>
      <c r="B1423">
        <v>12</v>
      </c>
      <c r="C1423" t="s">
        <v>28</v>
      </c>
      <c r="D1423">
        <v>2</v>
      </c>
      <c r="E1423">
        <v>6</v>
      </c>
      <c r="F1423">
        <v>8</v>
      </c>
      <c r="G1423">
        <v>0</v>
      </c>
      <c r="H1423">
        <v>12</v>
      </c>
      <c r="I1423" t="s">
        <v>35</v>
      </c>
      <c r="J1423">
        <v>250</v>
      </c>
      <c r="K1423">
        <v>43801</v>
      </c>
      <c r="L1423">
        <v>4000</v>
      </c>
      <c r="M1423">
        <v>1</v>
      </c>
      <c r="N1423">
        <v>1</v>
      </c>
      <c r="O1423">
        <v>26</v>
      </c>
      <c r="P1423" t="str">
        <f t="shared" si="619"/>
        <v>0</v>
      </c>
      <c r="Q1423" t="s">
        <v>30</v>
      </c>
      <c r="R1423" s="2">
        <f t="shared" si="620"/>
        <v>1000000</v>
      </c>
      <c r="S1423" s="2">
        <f t="shared" si="621"/>
        <v>1000000</v>
      </c>
      <c r="T1423" s="2">
        <f t="shared" si="622"/>
        <v>0</v>
      </c>
      <c r="U1423" s="2">
        <v>0</v>
      </c>
      <c r="V1423" s="3">
        <f t="shared" si="623"/>
        <v>0</v>
      </c>
      <c r="W1423" s="5">
        <f t="shared" si="624"/>
        <v>0</v>
      </c>
      <c r="X1423" s="2">
        <v>0</v>
      </c>
      <c r="Y1423" s="3">
        <f t="shared" si="625"/>
        <v>0</v>
      </c>
      <c r="Z1423" s="5">
        <f t="shared" si="626"/>
        <v>0</v>
      </c>
      <c r="AA1423" s="2">
        <v>0</v>
      </c>
      <c r="AB1423" s="3">
        <f t="shared" si="627"/>
        <v>0</v>
      </c>
      <c r="AC1423" s="5">
        <f t="shared" si="628"/>
        <v>0</v>
      </c>
      <c r="AD1423" s="2">
        <v>0</v>
      </c>
      <c r="AE1423" s="3">
        <f t="shared" si="629"/>
        <v>0</v>
      </c>
      <c r="AF1423" s="5">
        <f t="shared" si="630"/>
        <v>0</v>
      </c>
      <c r="AG1423" s="2">
        <v>0</v>
      </c>
      <c r="AH1423" s="3">
        <f t="shared" si="631"/>
        <v>0</v>
      </c>
      <c r="AI1423" s="5">
        <f t="shared" si="632"/>
        <v>0</v>
      </c>
      <c r="AJ1423" s="2">
        <v>0</v>
      </c>
      <c r="AK1423" s="3">
        <f t="shared" si="633"/>
        <v>0</v>
      </c>
      <c r="AL1423" s="5">
        <f t="shared" si="634"/>
        <v>0</v>
      </c>
      <c r="AM1423" s="2">
        <v>0</v>
      </c>
      <c r="AN1423" s="3">
        <f t="shared" si="635"/>
        <v>0</v>
      </c>
      <c r="AO1423" s="5">
        <f t="shared" si="636"/>
        <v>0</v>
      </c>
      <c r="AP1423" s="2">
        <v>0</v>
      </c>
      <c r="AQ1423" s="3">
        <f t="shared" si="637"/>
        <v>0</v>
      </c>
      <c r="AR1423" s="5">
        <f t="shared" si="638"/>
        <v>0</v>
      </c>
      <c r="AS1423" s="2">
        <v>0</v>
      </c>
      <c r="AT1423" s="3">
        <f t="shared" si="639"/>
        <v>0</v>
      </c>
      <c r="AU1423" s="5">
        <f t="shared" si="640"/>
        <v>0</v>
      </c>
      <c r="AV1423" s="2">
        <v>0</v>
      </c>
      <c r="AW1423" s="3">
        <f t="shared" si="641"/>
        <v>0</v>
      </c>
      <c r="AX1423" s="5">
        <f t="shared" si="642"/>
        <v>0</v>
      </c>
      <c r="AY1423" s="2">
        <v>1000000</v>
      </c>
      <c r="AZ1423" s="3">
        <f t="shared" si="643"/>
        <v>1000000</v>
      </c>
      <c r="BA1423" s="5">
        <f t="shared" si="644"/>
        <v>0</v>
      </c>
      <c r="BB1423" s="2">
        <v>0</v>
      </c>
      <c r="BC1423" s="3">
        <f t="shared" si="645"/>
        <v>0</v>
      </c>
      <c r="BD1423" s="5">
        <f t="shared" si="646"/>
        <v>0</v>
      </c>
    </row>
    <row r="1424" spans="1:56" x14ac:dyDescent="0.25">
      <c r="A1424">
        <v>2015</v>
      </c>
      <c r="B1424">
        <v>12</v>
      </c>
      <c r="C1424" t="s">
        <v>28</v>
      </c>
      <c r="D1424">
        <v>2</v>
      </c>
      <c r="E1424">
        <v>6</v>
      </c>
      <c r="F1424">
        <v>8</v>
      </c>
      <c r="G1424">
        <v>0</v>
      </c>
      <c r="H1424">
        <v>12</v>
      </c>
      <c r="I1424" t="s">
        <v>35</v>
      </c>
      <c r="J1424">
        <v>250</v>
      </c>
      <c r="K1424">
        <v>43801</v>
      </c>
      <c r="L1424">
        <v>4000</v>
      </c>
      <c r="M1424">
        <v>1</v>
      </c>
      <c r="N1424">
        <v>1</v>
      </c>
      <c r="O1424">
        <v>27</v>
      </c>
      <c r="P1424" t="str">
        <f t="shared" si="619"/>
        <v>0</v>
      </c>
      <c r="Q1424" t="s">
        <v>30</v>
      </c>
      <c r="R1424" s="2">
        <f t="shared" si="620"/>
        <v>1263314.72</v>
      </c>
      <c r="S1424" s="2">
        <f t="shared" si="621"/>
        <v>1263315</v>
      </c>
      <c r="T1424" s="2">
        <f t="shared" si="622"/>
        <v>-0.28000000002793968</v>
      </c>
      <c r="U1424" s="2">
        <v>0</v>
      </c>
      <c r="V1424" s="3">
        <f t="shared" si="623"/>
        <v>0</v>
      </c>
      <c r="W1424" s="5">
        <f t="shared" si="624"/>
        <v>0</v>
      </c>
      <c r="X1424" s="2">
        <v>0</v>
      </c>
      <c r="Y1424" s="3">
        <f t="shared" si="625"/>
        <v>0</v>
      </c>
      <c r="Z1424" s="5">
        <f t="shared" si="626"/>
        <v>0</v>
      </c>
      <c r="AA1424" s="2">
        <v>0</v>
      </c>
      <c r="AB1424" s="3">
        <f t="shared" si="627"/>
        <v>0</v>
      </c>
      <c r="AC1424" s="5">
        <f t="shared" si="628"/>
        <v>0</v>
      </c>
      <c r="AD1424" s="2">
        <v>0</v>
      </c>
      <c r="AE1424" s="3">
        <f t="shared" si="629"/>
        <v>0</v>
      </c>
      <c r="AF1424" s="5">
        <f t="shared" si="630"/>
        <v>0</v>
      </c>
      <c r="AG1424" s="2">
        <v>0</v>
      </c>
      <c r="AH1424" s="3">
        <f t="shared" si="631"/>
        <v>0</v>
      </c>
      <c r="AI1424" s="5">
        <f t="shared" si="632"/>
        <v>0</v>
      </c>
      <c r="AJ1424" s="2">
        <v>1263314.72</v>
      </c>
      <c r="AK1424" s="3">
        <f t="shared" si="633"/>
        <v>1263315</v>
      </c>
      <c r="AL1424" s="5">
        <f t="shared" si="634"/>
        <v>-0.28000000002793968</v>
      </c>
      <c r="AM1424" s="2">
        <v>0</v>
      </c>
      <c r="AN1424" s="3">
        <f t="shared" si="635"/>
        <v>0</v>
      </c>
      <c r="AO1424" s="5">
        <f t="shared" si="636"/>
        <v>0</v>
      </c>
      <c r="AP1424" s="2">
        <v>0</v>
      </c>
      <c r="AQ1424" s="3">
        <f t="shared" si="637"/>
        <v>0</v>
      </c>
      <c r="AR1424" s="5">
        <f t="shared" si="638"/>
        <v>0</v>
      </c>
      <c r="AS1424" s="2">
        <v>0</v>
      </c>
      <c r="AT1424" s="3">
        <f t="shared" si="639"/>
        <v>0</v>
      </c>
      <c r="AU1424" s="5">
        <f t="shared" si="640"/>
        <v>0</v>
      </c>
      <c r="AV1424" s="2">
        <v>0</v>
      </c>
      <c r="AW1424" s="3">
        <f t="shared" si="641"/>
        <v>0</v>
      </c>
      <c r="AX1424" s="5">
        <f t="shared" si="642"/>
        <v>0</v>
      </c>
      <c r="AY1424" s="2">
        <v>0</v>
      </c>
      <c r="AZ1424" s="3">
        <f t="shared" si="643"/>
        <v>0</v>
      </c>
      <c r="BA1424" s="5">
        <f t="shared" si="644"/>
        <v>0</v>
      </c>
      <c r="BB1424" s="2">
        <v>0</v>
      </c>
      <c r="BC1424" s="3">
        <f t="shared" si="645"/>
        <v>0</v>
      </c>
      <c r="BD1424" s="5">
        <f t="shared" si="646"/>
        <v>0</v>
      </c>
    </row>
    <row r="1425" spans="1:56" x14ac:dyDescent="0.25">
      <c r="A1425">
        <v>2015</v>
      </c>
      <c r="B1425">
        <v>12</v>
      </c>
      <c r="C1425" t="s">
        <v>28</v>
      </c>
      <c r="D1425">
        <v>2</v>
      </c>
      <c r="E1425">
        <v>6</v>
      </c>
      <c r="F1425">
        <v>8</v>
      </c>
      <c r="G1425">
        <v>0</v>
      </c>
      <c r="H1425">
        <v>12</v>
      </c>
      <c r="I1425" t="s">
        <v>35</v>
      </c>
      <c r="J1425">
        <v>250</v>
      </c>
      <c r="K1425">
        <v>43801</v>
      </c>
      <c r="L1425">
        <v>4000</v>
      </c>
      <c r="M1425">
        <v>1</v>
      </c>
      <c r="N1425">
        <v>1</v>
      </c>
      <c r="O1425">
        <v>28</v>
      </c>
      <c r="P1425" t="str">
        <f t="shared" si="619"/>
        <v>0</v>
      </c>
      <c r="Q1425" t="s">
        <v>30</v>
      </c>
      <c r="R1425" s="2">
        <f t="shared" si="620"/>
        <v>1000000</v>
      </c>
      <c r="S1425" s="2">
        <f t="shared" si="621"/>
        <v>1000000</v>
      </c>
      <c r="T1425" s="2">
        <f t="shared" si="622"/>
        <v>0</v>
      </c>
      <c r="U1425" s="2">
        <v>0</v>
      </c>
      <c r="V1425" s="3">
        <f t="shared" si="623"/>
        <v>0</v>
      </c>
      <c r="W1425" s="5">
        <f t="shared" si="624"/>
        <v>0</v>
      </c>
      <c r="X1425" s="2">
        <v>0</v>
      </c>
      <c r="Y1425" s="3">
        <f t="shared" si="625"/>
        <v>0</v>
      </c>
      <c r="Z1425" s="5">
        <f t="shared" si="626"/>
        <v>0</v>
      </c>
      <c r="AA1425" s="2">
        <v>0</v>
      </c>
      <c r="AB1425" s="3">
        <f t="shared" si="627"/>
        <v>0</v>
      </c>
      <c r="AC1425" s="5">
        <f t="shared" si="628"/>
        <v>0</v>
      </c>
      <c r="AD1425" s="2">
        <v>0</v>
      </c>
      <c r="AE1425" s="3">
        <f t="shared" si="629"/>
        <v>0</v>
      </c>
      <c r="AF1425" s="5">
        <f t="shared" si="630"/>
        <v>0</v>
      </c>
      <c r="AG1425" s="2">
        <v>0</v>
      </c>
      <c r="AH1425" s="3">
        <f t="shared" si="631"/>
        <v>0</v>
      </c>
      <c r="AI1425" s="5">
        <f t="shared" si="632"/>
        <v>0</v>
      </c>
      <c r="AJ1425" s="2">
        <v>0</v>
      </c>
      <c r="AK1425" s="3">
        <f t="shared" si="633"/>
        <v>0</v>
      </c>
      <c r="AL1425" s="5">
        <f t="shared" si="634"/>
        <v>0</v>
      </c>
      <c r="AM1425" s="2">
        <v>0</v>
      </c>
      <c r="AN1425" s="3">
        <f t="shared" si="635"/>
        <v>0</v>
      </c>
      <c r="AO1425" s="5">
        <f t="shared" si="636"/>
        <v>0</v>
      </c>
      <c r="AP1425" s="2">
        <v>0</v>
      </c>
      <c r="AQ1425" s="3">
        <f t="shared" si="637"/>
        <v>0</v>
      </c>
      <c r="AR1425" s="5">
        <f t="shared" si="638"/>
        <v>0</v>
      </c>
      <c r="AS1425" s="2">
        <v>0</v>
      </c>
      <c r="AT1425" s="3">
        <f t="shared" si="639"/>
        <v>0</v>
      </c>
      <c r="AU1425" s="5">
        <f t="shared" si="640"/>
        <v>0</v>
      </c>
      <c r="AV1425" s="2">
        <v>0</v>
      </c>
      <c r="AW1425" s="3">
        <f t="shared" si="641"/>
        <v>0</v>
      </c>
      <c r="AX1425" s="5">
        <f t="shared" si="642"/>
        <v>0</v>
      </c>
      <c r="AY1425" s="2">
        <v>1000000</v>
      </c>
      <c r="AZ1425" s="3">
        <f t="shared" si="643"/>
        <v>1000000</v>
      </c>
      <c r="BA1425" s="5">
        <f t="shared" si="644"/>
        <v>0</v>
      </c>
      <c r="BB1425" s="2">
        <v>0</v>
      </c>
      <c r="BC1425" s="3">
        <f t="shared" si="645"/>
        <v>0</v>
      </c>
      <c r="BD1425" s="5">
        <f t="shared" si="646"/>
        <v>0</v>
      </c>
    </row>
    <row r="1426" spans="1:56" x14ac:dyDescent="0.25">
      <c r="A1426">
        <v>2015</v>
      </c>
      <c r="B1426">
        <v>12</v>
      </c>
      <c r="C1426" t="s">
        <v>28</v>
      </c>
      <c r="D1426">
        <v>2</v>
      </c>
      <c r="E1426">
        <v>6</v>
      </c>
      <c r="F1426">
        <v>8</v>
      </c>
      <c r="G1426">
        <v>0</v>
      </c>
      <c r="H1426">
        <v>12</v>
      </c>
      <c r="I1426" t="s">
        <v>35</v>
      </c>
      <c r="J1426">
        <v>250</v>
      </c>
      <c r="K1426">
        <v>43801</v>
      </c>
      <c r="L1426">
        <v>4000</v>
      </c>
      <c r="M1426">
        <v>1</v>
      </c>
      <c r="N1426">
        <v>1</v>
      </c>
      <c r="O1426">
        <v>29</v>
      </c>
      <c r="P1426" t="str">
        <f t="shared" si="619"/>
        <v>0</v>
      </c>
      <c r="Q1426" t="s">
        <v>30</v>
      </c>
      <c r="R1426" s="2">
        <f t="shared" si="620"/>
        <v>1263314.72</v>
      </c>
      <c r="S1426" s="2">
        <f t="shared" si="621"/>
        <v>1263315</v>
      </c>
      <c r="T1426" s="2">
        <f t="shared" si="622"/>
        <v>-0.28000000002793968</v>
      </c>
      <c r="U1426" s="2">
        <v>0</v>
      </c>
      <c r="V1426" s="3">
        <f t="shared" si="623"/>
        <v>0</v>
      </c>
      <c r="W1426" s="5">
        <f t="shared" si="624"/>
        <v>0</v>
      </c>
      <c r="X1426" s="2">
        <v>0</v>
      </c>
      <c r="Y1426" s="3">
        <f t="shared" si="625"/>
        <v>0</v>
      </c>
      <c r="Z1426" s="5">
        <f t="shared" si="626"/>
        <v>0</v>
      </c>
      <c r="AA1426" s="2">
        <v>0</v>
      </c>
      <c r="AB1426" s="3">
        <f t="shared" si="627"/>
        <v>0</v>
      </c>
      <c r="AC1426" s="5">
        <f t="shared" si="628"/>
        <v>0</v>
      </c>
      <c r="AD1426" s="2">
        <v>0</v>
      </c>
      <c r="AE1426" s="3">
        <f t="shared" si="629"/>
        <v>0</v>
      </c>
      <c r="AF1426" s="5">
        <f t="shared" si="630"/>
        <v>0</v>
      </c>
      <c r="AG1426" s="2">
        <v>0</v>
      </c>
      <c r="AH1426" s="3">
        <f t="shared" si="631"/>
        <v>0</v>
      </c>
      <c r="AI1426" s="5">
        <f t="shared" si="632"/>
        <v>0</v>
      </c>
      <c r="AJ1426" s="2">
        <v>1263314.72</v>
      </c>
      <c r="AK1426" s="3">
        <f t="shared" si="633"/>
        <v>1263315</v>
      </c>
      <c r="AL1426" s="5">
        <f t="shared" si="634"/>
        <v>-0.28000000002793968</v>
      </c>
      <c r="AM1426" s="2">
        <v>0</v>
      </c>
      <c r="AN1426" s="3">
        <f t="shared" si="635"/>
        <v>0</v>
      </c>
      <c r="AO1426" s="5">
        <f t="shared" si="636"/>
        <v>0</v>
      </c>
      <c r="AP1426" s="2">
        <v>0</v>
      </c>
      <c r="AQ1426" s="3">
        <f t="shared" si="637"/>
        <v>0</v>
      </c>
      <c r="AR1426" s="5">
        <f t="shared" si="638"/>
        <v>0</v>
      </c>
      <c r="AS1426" s="2">
        <v>0</v>
      </c>
      <c r="AT1426" s="3">
        <f t="shared" si="639"/>
        <v>0</v>
      </c>
      <c r="AU1426" s="5">
        <f t="shared" si="640"/>
        <v>0</v>
      </c>
      <c r="AV1426" s="2">
        <v>0</v>
      </c>
      <c r="AW1426" s="3">
        <f t="shared" si="641"/>
        <v>0</v>
      </c>
      <c r="AX1426" s="5">
        <f t="shared" si="642"/>
        <v>0</v>
      </c>
      <c r="AY1426" s="2">
        <v>0</v>
      </c>
      <c r="AZ1426" s="3">
        <f t="shared" si="643"/>
        <v>0</v>
      </c>
      <c r="BA1426" s="5">
        <f t="shared" si="644"/>
        <v>0</v>
      </c>
      <c r="BB1426" s="2">
        <v>0</v>
      </c>
      <c r="BC1426" s="3">
        <f t="shared" si="645"/>
        <v>0</v>
      </c>
      <c r="BD1426" s="5">
        <f t="shared" si="646"/>
        <v>0</v>
      </c>
    </row>
    <row r="1427" spans="1:56" x14ac:dyDescent="0.25">
      <c r="A1427">
        <v>2015</v>
      </c>
      <c r="B1427">
        <v>12</v>
      </c>
      <c r="C1427" t="s">
        <v>28</v>
      </c>
      <c r="D1427">
        <v>2</v>
      </c>
      <c r="E1427">
        <v>6</v>
      </c>
      <c r="F1427">
        <v>8</v>
      </c>
      <c r="G1427">
        <v>0</v>
      </c>
      <c r="H1427">
        <v>12</v>
      </c>
      <c r="I1427" t="s">
        <v>35</v>
      </c>
      <c r="J1427">
        <v>250</v>
      </c>
      <c r="K1427">
        <v>43801</v>
      </c>
      <c r="L1427">
        <v>4000</v>
      </c>
      <c r="M1427">
        <v>1</v>
      </c>
      <c r="N1427">
        <v>1</v>
      </c>
      <c r="O1427">
        <v>30</v>
      </c>
      <c r="P1427" t="str">
        <f t="shared" si="619"/>
        <v>0</v>
      </c>
      <c r="Q1427" t="s">
        <v>30</v>
      </c>
      <c r="R1427" s="2">
        <f t="shared" si="620"/>
        <v>1263314.72</v>
      </c>
      <c r="S1427" s="2">
        <f t="shared" si="621"/>
        <v>1263315</v>
      </c>
      <c r="T1427" s="2">
        <f t="shared" si="622"/>
        <v>-0.28000000002793968</v>
      </c>
      <c r="U1427" s="2">
        <v>0</v>
      </c>
      <c r="V1427" s="3">
        <f t="shared" si="623"/>
        <v>0</v>
      </c>
      <c r="W1427" s="5">
        <f t="shared" si="624"/>
        <v>0</v>
      </c>
      <c r="X1427" s="2">
        <v>0</v>
      </c>
      <c r="Y1427" s="3">
        <f t="shared" si="625"/>
        <v>0</v>
      </c>
      <c r="Z1427" s="5">
        <f t="shared" si="626"/>
        <v>0</v>
      </c>
      <c r="AA1427" s="2">
        <v>0</v>
      </c>
      <c r="AB1427" s="3">
        <f t="shared" si="627"/>
        <v>0</v>
      </c>
      <c r="AC1427" s="5">
        <f t="shared" si="628"/>
        <v>0</v>
      </c>
      <c r="AD1427" s="2">
        <v>0</v>
      </c>
      <c r="AE1427" s="3">
        <f t="shared" si="629"/>
        <v>0</v>
      </c>
      <c r="AF1427" s="5">
        <f t="shared" si="630"/>
        <v>0</v>
      </c>
      <c r="AG1427" s="2">
        <v>0</v>
      </c>
      <c r="AH1427" s="3">
        <f t="shared" si="631"/>
        <v>0</v>
      </c>
      <c r="AI1427" s="5">
        <f t="shared" si="632"/>
        <v>0</v>
      </c>
      <c r="AJ1427" s="2">
        <v>1263314.72</v>
      </c>
      <c r="AK1427" s="3">
        <f t="shared" si="633"/>
        <v>1263315</v>
      </c>
      <c r="AL1427" s="5">
        <f t="shared" si="634"/>
        <v>-0.28000000002793968</v>
      </c>
      <c r="AM1427" s="2">
        <v>0</v>
      </c>
      <c r="AN1427" s="3">
        <f t="shared" si="635"/>
        <v>0</v>
      </c>
      <c r="AO1427" s="5">
        <f t="shared" si="636"/>
        <v>0</v>
      </c>
      <c r="AP1427" s="2">
        <v>0</v>
      </c>
      <c r="AQ1427" s="3">
        <f t="shared" si="637"/>
        <v>0</v>
      </c>
      <c r="AR1427" s="5">
        <f t="shared" si="638"/>
        <v>0</v>
      </c>
      <c r="AS1427" s="2">
        <v>0</v>
      </c>
      <c r="AT1427" s="3">
        <f t="shared" si="639"/>
        <v>0</v>
      </c>
      <c r="AU1427" s="5">
        <f t="shared" si="640"/>
        <v>0</v>
      </c>
      <c r="AV1427" s="2">
        <v>0</v>
      </c>
      <c r="AW1427" s="3">
        <f t="shared" si="641"/>
        <v>0</v>
      </c>
      <c r="AX1427" s="5">
        <f t="shared" si="642"/>
        <v>0</v>
      </c>
      <c r="AY1427" s="2">
        <v>0</v>
      </c>
      <c r="AZ1427" s="3">
        <f t="shared" si="643"/>
        <v>0</v>
      </c>
      <c r="BA1427" s="5">
        <f t="shared" si="644"/>
        <v>0</v>
      </c>
      <c r="BB1427" s="2">
        <v>0</v>
      </c>
      <c r="BC1427" s="3">
        <f t="shared" si="645"/>
        <v>0</v>
      </c>
      <c r="BD1427" s="5">
        <f t="shared" si="646"/>
        <v>0</v>
      </c>
    </row>
    <row r="1428" spans="1:56" x14ac:dyDescent="0.25">
      <c r="A1428">
        <v>2015</v>
      </c>
      <c r="B1428">
        <v>12</v>
      </c>
      <c r="C1428" t="s">
        <v>28</v>
      </c>
      <c r="D1428">
        <v>2</v>
      </c>
      <c r="E1428">
        <v>6</v>
      </c>
      <c r="F1428">
        <v>8</v>
      </c>
      <c r="G1428">
        <v>0</v>
      </c>
      <c r="H1428">
        <v>12</v>
      </c>
      <c r="I1428" t="s">
        <v>35</v>
      </c>
      <c r="J1428">
        <v>250</v>
      </c>
      <c r="K1428">
        <v>43801</v>
      </c>
      <c r="L1428">
        <v>4000</v>
      </c>
      <c r="M1428">
        <v>1</v>
      </c>
      <c r="N1428">
        <v>1</v>
      </c>
      <c r="O1428">
        <v>31</v>
      </c>
      <c r="P1428" t="str">
        <f t="shared" si="619"/>
        <v>0</v>
      </c>
      <c r="Q1428" t="s">
        <v>30</v>
      </c>
      <c r="R1428" s="2">
        <f t="shared" si="620"/>
        <v>1263314.72</v>
      </c>
      <c r="S1428" s="2">
        <f t="shared" si="621"/>
        <v>1263314</v>
      </c>
      <c r="T1428" s="2">
        <f t="shared" si="622"/>
        <v>0.71999999997206032</v>
      </c>
      <c r="U1428" s="2">
        <v>0</v>
      </c>
      <c r="V1428" s="3">
        <f t="shared" si="623"/>
        <v>0</v>
      </c>
      <c r="W1428" s="5">
        <f t="shared" si="624"/>
        <v>0</v>
      </c>
      <c r="X1428" s="2">
        <v>0</v>
      </c>
      <c r="Y1428" s="3">
        <f t="shared" si="625"/>
        <v>0</v>
      </c>
      <c r="Z1428" s="5">
        <f t="shared" si="626"/>
        <v>0</v>
      </c>
      <c r="AA1428" s="2">
        <v>0</v>
      </c>
      <c r="AB1428" s="3">
        <f t="shared" si="627"/>
        <v>0</v>
      </c>
      <c r="AC1428" s="5">
        <f t="shared" si="628"/>
        <v>0</v>
      </c>
      <c r="AD1428" s="2">
        <v>0</v>
      </c>
      <c r="AE1428" s="3">
        <f t="shared" si="629"/>
        <v>0</v>
      </c>
      <c r="AF1428" s="5">
        <f t="shared" si="630"/>
        <v>0</v>
      </c>
      <c r="AG1428" s="2">
        <v>0</v>
      </c>
      <c r="AH1428" s="3">
        <f t="shared" si="631"/>
        <v>0</v>
      </c>
      <c r="AI1428" s="5">
        <f t="shared" si="632"/>
        <v>0</v>
      </c>
      <c r="AJ1428" s="2">
        <v>228461.48</v>
      </c>
      <c r="AK1428" s="3">
        <f t="shared" si="633"/>
        <v>228461</v>
      </c>
      <c r="AL1428" s="5">
        <f t="shared" si="634"/>
        <v>0.48000000001047738</v>
      </c>
      <c r="AM1428" s="2">
        <v>1034853.24</v>
      </c>
      <c r="AN1428" s="3">
        <f t="shared" si="635"/>
        <v>1034853</v>
      </c>
      <c r="AO1428" s="5">
        <f t="shared" si="636"/>
        <v>0.23999999999068677</v>
      </c>
      <c r="AP1428" s="2">
        <v>0</v>
      </c>
      <c r="AQ1428" s="3">
        <f t="shared" si="637"/>
        <v>0</v>
      </c>
      <c r="AR1428" s="5">
        <f t="shared" si="638"/>
        <v>0</v>
      </c>
      <c r="AS1428" s="2">
        <v>0</v>
      </c>
      <c r="AT1428" s="3">
        <f t="shared" si="639"/>
        <v>0</v>
      </c>
      <c r="AU1428" s="5">
        <f t="shared" si="640"/>
        <v>0</v>
      </c>
      <c r="AV1428" s="2">
        <v>0</v>
      </c>
      <c r="AW1428" s="3">
        <f t="shared" si="641"/>
        <v>0</v>
      </c>
      <c r="AX1428" s="5">
        <f t="shared" si="642"/>
        <v>0</v>
      </c>
      <c r="AY1428" s="2">
        <v>0</v>
      </c>
      <c r="AZ1428" s="3">
        <f t="shared" si="643"/>
        <v>0</v>
      </c>
      <c r="BA1428" s="5">
        <f t="shared" si="644"/>
        <v>0</v>
      </c>
      <c r="BB1428" s="2">
        <v>0</v>
      </c>
      <c r="BC1428" s="3">
        <f t="shared" si="645"/>
        <v>0</v>
      </c>
      <c r="BD1428" s="5">
        <f t="shared" si="646"/>
        <v>0</v>
      </c>
    </row>
    <row r="1429" spans="1:56" x14ac:dyDescent="0.25">
      <c r="A1429">
        <v>2015</v>
      </c>
      <c r="B1429">
        <v>12</v>
      </c>
      <c r="C1429" t="s">
        <v>28</v>
      </c>
      <c r="D1429">
        <v>2</v>
      </c>
      <c r="E1429">
        <v>6</v>
      </c>
      <c r="F1429">
        <v>8</v>
      </c>
      <c r="G1429">
        <v>0</v>
      </c>
      <c r="H1429">
        <v>12</v>
      </c>
      <c r="I1429" t="s">
        <v>35</v>
      </c>
      <c r="J1429">
        <v>250</v>
      </c>
      <c r="K1429">
        <v>43801</v>
      </c>
      <c r="L1429">
        <v>4000</v>
      </c>
      <c r="M1429">
        <v>1</v>
      </c>
      <c r="N1429">
        <v>1</v>
      </c>
      <c r="O1429">
        <v>32</v>
      </c>
      <c r="P1429" t="str">
        <f t="shared" si="619"/>
        <v>0</v>
      </c>
      <c r="Q1429" t="s">
        <v>30</v>
      </c>
      <c r="R1429" s="2">
        <f t="shared" si="620"/>
        <v>1263313.76</v>
      </c>
      <c r="S1429" s="2">
        <f t="shared" si="621"/>
        <v>1263314</v>
      </c>
      <c r="T1429" s="2">
        <f t="shared" si="622"/>
        <v>-0.23999999999068677</v>
      </c>
      <c r="U1429" s="2">
        <v>0</v>
      </c>
      <c r="V1429" s="3">
        <f t="shared" si="623"/>
        <v>0</v>
      </c>
      <c r="W1429" s="5">
        <f t="shared" si="624"/>
        <v>0</v>
      </c>
      <c r="X1429" s="2">
        <v>0</v>
      </c>
      <c r="Y1429" s="3">
        <f t="shared" si="625"/>
        <v>0</v>
      </c>
      <c r="Z1429" s="5">
        <f t="shared" si="626"/>
        <v>0</v>
      </c>
      <c r="AA1429" s="2">
        <v>0</v>
      </c>
      <c r="AB1429" s="3">
        <f t="shared" si="627"/>
        <v>0</v>
      </c>
      <c r="AC1429" s="5">
        <f t="shared" si="628"/>
        <v>0</v>
      </c>
      <c r="AD1429" s="2">
        <v>0</v>
      </c>
      <c r="AE1429" s="3">
        <f t="shared" si="629"/>
        <v>0</v>
      </c>
      <c r="AF1429" s="5">
        <f t="shared" si="630"/>
        <v>0</v>
      </c>
      <c r="AG1429" s="2">
        <v>0</v>
      </c>
      <c r="AH1429" s="3">
        <f t="shared" si="631"/>
        <v>0</v>
      </c>
      <c r="AI1429" s="5">
        <f t="shared" si="632"/>
        <v>0</v>
      </c>
      <c r="AJ1429" s="2">
        <v>0</v>
      </c>
      <c r="AK1429" s="3">
        <f t="shared" si="633"/>
        <v>0</v>
      </c>
      <c r="AL1429" s="5">
        <f t="shared" si="634"/>
        <v>0</v>
      </c>
      <c r="AM1429" s="2">
        <v>1263313.76</v>
      </c>
      <c r="AN1429" s="3">
        <f t="shared" si="635"/>
        <v>1263314</v>
      </c>
      <c r="AO1429" s="5">
        <f t="shared" si="636"/>
        <v>-0.23999999999068677</v>
      </c>
      <c r="AP1429" s="2">
        <v>0</v>
      </c>
      <c r="AQ1429" s="3">
        <f t="shared" si="637"/>
        <v>0</v>
      </c>
      <c r="AR1429" s="5">
        <f t="shared" si="638"/>
        <v>0</v>
      </c>
      <c r="AS1429" s="2">
        <v>0</v>
      </c>
      <c r="AT1429" s="3">
        <f t="shared" si="639"/>
        <v>0</v>
      </c>
      <c r="AU1429" s="5">
        <f t="shared" si="640"/>
        <v>0</v>
      </c>
      <c r="AV1429" s="2">
        <v>0</v>
      </c>
      <c r="AW1429" s="3">
        <f t="shared" si="641"/>
        <v>0</v>
      </c>
      <c r="AX1429" s="5">
        <f t="shared" si="642"/>
        <v>0</v>
      </c>
      <c r="AY1429" s="2">
        <v>0</v>
      </c>
      <c r="AZ1429" s="3">
        <f t="shared" si="643"/>
        <v>0</v>
      </c>
      <c r="BA1429" s="5">
        <f t="shared" si="644"/>
        <v>0</v>
      </c>
      <c r="BB1429" s="2">
        <v>0</v>
      </c>
      <c r="BC1429" s="3">
        <f t="shared" si="645"/>
        <v>0</v>
      </c>
      <c r="BD1429" s="5">
        <f t="shared" si="646"/>
        <v>0</v>
      </c>
    </row>
    <row r="1430" spans="1:56" x14ac:dyDescent="0.25">
      <c r="A1430">
        <v>2015</v>
      </c>
      <c r="B1430">
        <v>12</v>
      </c>
      <c r="C1430" t="s">
        <v>28</v>
      </c>
      <c r="D1430">
        <v>2</v>
      </c>
      <c r="E1430">
        <v>6</v>
      </c>
      <c r="F1430">
        <v>8</v>
      </c>
      <c r="G1430">
        <v>0</v>
      </c>
      <c r="H1430">
        <v>12</v>
      </c>
      <c r="I1430" t="s">
        <v>35</v>
      </c>
      <c r="J1430">
        <v>250</v>
      </c>
      <c r="K1430">
        <v>43801</v>
      </c>
      <c r="L1430">
        <v>4000</v>
      </c>
      <c r="M1430">
        <v>1</v>
      </c>
      <c r="N1430">
        <v>1</v>
      </c>
      <c r="O1430">
        <v>34</v>
      </c>
      <c r="P1430" t="str">
        <f t="shared" si="619"/>
        <v>0</v>
      </c>
      <c r="Q1430" t="s">
        <v>30</v>
      </c>
      <c r="R1430" s="2">
        <f t="shared" si="620"/>
        <v>0</v>
      </c>
      <c r="S1430" s="2">
        <f t="shared" si="621"/>
        <v>0</v>
      </c>
      <c r="T1430" s="2">
        <f t="shared" si="622"/>
        <v>0</v>
      </c>
      <c r="U1430" s="2">
        <v>0</v>
      </c>
      <c r="V1430" s="3">
        <f t="shared" si="623"/>
        <v>0</v>
      </c>
      <c r="W1430" s="5">
        <f t="shared" si="624"/>
        <v>0</v>
      </c>
      <c r="X1430" s="2">
        <v>0</v>
      </c>
      <c r="Y1430" s="3">
        <f t="shared" si="625"/>
        <v>0</v>
      </c>
      <c r="Z1430" s="5">
        <f t="shared" si="626"/>
        <v>0</v>
      </c>
      <c r="AA1430" s="2">
        <v>0</v>
      </c>
      <c r="AB1430" s="3">
        <f t="shared" si="627"/>
        <v>0</v>
      </c>
      <c r="AC1430" s="5">
        <f t="shared" si="628"/>
        <v>0</v>
      </c>
      <c r="AD1430" s="2">
        <v>0</v>
      </c>
      <c r="AE1430" s="3">
        <f t="shared" si="629"/>
        <v>0</v>
      </c>
      <c r="AF1430" s="5">
        <f t="shared" si="630"/>
        <v>0</v>
      </c>
      <c r="AG1430" s="2">
        <v>0</v>
      </c>
      <c r="AH1430" s="3">
        <f t="shared" si="631"/>
        <v>0</v>
      </c>
      <c r="AI1430" s="5">
        <f t="shared" si="632"/>
        <v>0</v>
      </c>
      <c r="AJ1430" s="2">
        <v>0</v>
      </c>
      <c r="AK1430" s="3">
        <f t="shared" si="633"/>
        <v>0</v>
      </c>
      <c r="AL1430" s="5">
        <f t="shared" si="634"/>
        <v>0</v>
      </c>
      <c r="AM1430" s="2">
        <v>0</v>
      </c>
      <c r="AN1430" s="3">
        <f t="shared" si="635"/>
        <v>0</v>
      </c>
      <c r="AO1430" s="5">
        <f t="shared" si="636"/>
        <v>0</v>
      </c>
      <c r="AP1430" s="2">
        <v>0</v>
      </c>
      <c r="AQ1430" s="3">
        <f t="shared" si="637"/>
        <v>0</v>
      </c>
      <c r="AR1430" s="5">
        <f t="shared" si="638"/>
        <v>0</v>
      </c>
      <c r="AS1430" s="2">
        <v>0</v>
      </c>
      <c r="AT1430" s="3">
        <f t="shared" si="639"/>
        <v>0</v>
      </c>
      <c r="AU1430" s="5">
        <f t="shared" si="640"/>
        <v>0</v>
      </c>
      <c r="AV1430" s="2">
        <v>0</v>
      </c>
      <c r="AW1430" s="3">
        <f t="shared" si="641"/>
        <v>0</v>
      </c>
      <c r="AX1430" s="5">
        <f t="shared" si="642"/>
        <v>0</v>
      </c>
      <c r="AY1430" s="2">
        <v>0</v>
      </c>
      <c r="AZ1430" s="3">
        <f t="shared" si="643"/>
        <v>0</v>
      </c>
      <c r="BA1430" s="5">
        <f t="shared" si="644"/>
        <v>0</v>
      </c>
      <c r="BB1430" s="2">
        <v>0</v>
      </c>
      <c r="BC1430" s="3">
        <f t="shared" si="645"/>
        <v>0</v>
      </c>
      <c r="BD1430" s="5">
        <f t="shared" si="646"/>
        <v>0</v>
      </c>
    </row>
    <row r="1431" spans="1:56" x14ac:dyDescent="0.25">
      <c r="A1431">
        <v>2015</v>
      </c>
      <c r="B1431">
        <v>12</v>
      </c>
      <c r="C1431" t="s">
        <v>28</v>
      </c>
      <c r="D1431">
        <v>2</v>
      </c>
      <c r="E1431">
        <v>6</v>
      </c>
      <c r="F1431">
        <v>8</v>
      </c>
      <c r="G1431">
        <v>0</v>
      </c>
      <c r="H1431">
        <v>12</v>
      </c>
      <c r="I1431" t="s">
        <v>35</v>
      </c>
      <c r="J1431">
        <v>250</v>
      </c>
      <c r="K1431">
        <v>44103</v>
      </c>
      <c r="L1431">
        <v>4000</v>
      </c>
      <c r="M1431">
        <v>1</v>
      </c>
      <c r="N1431">
        <v>1</v>
      </c>
      <c r="O1431">
        <v>9</v>
      </c>
      <c r="P1431" t="str">
        <f t="shared" si="619"/>
        <v>0</v>
      </c>
      <c r="Q1431" t="s">
        <v>30</v>
      </c>
      <c r="R1431" s="2">
        <f t="shared" si="620"/>
        <v>150000</v>
      </c>
      <c r="S1431" s="2">
        <f t="shared" si="621"/>
        <v>150001</v>
      </c>
      <c r="T1431" s="2">
        <f t="shared" si="622"/>
        <v>-1</v>
      </c>
      <c r="U1431" s="2">
        <v>0</v>
      </c>
      <c r="V1431" s="3">
        <f t="shared" si="623"/>
        <v>0</v>
      </c>
      <c r="W1431" s="5">
        <f t="shared" si="624"/>
        <v>0</v>
      </c>
      <c r="X1431" s="2">
        <v>0</v>
      </c>
      <c r="Y1431" s="3">
        <f t="shared" si="625"/>
        <v>0</v>
      </c>
      <c r="Z1431" s="5">
        <f t="shared" si="626"/>
        <v>0</v>
      </c>
      <c r="AA1431" s="2">
        <v>0</v>
      </c>
      <c r="AB1431" s="3">
        <f t="shared" si="627"/>
        <v>0</v>
      </c>
      <c r="AC1431" s="5">
        <f t="shared" si="628"/>
        <v>0</v>
      </c>
      <c r="AD1431" s="2">
        <v>0</v>
      </c>
      <c r="AE1431" s="3">
        <f t="shared" si="629"/>
        <v>0</v>
      </c>
      <c r="AF1431" s="5">
        <f t="shared" si="630"/>
        <v>0</v>
      </c>
      <c r="AG1431" s="2">
        <v>0</v>
      </c>
      <c r="AH1431" s="3">
        <f t="shared" si="631"/>
        <v>0</v>
      </c>
      <c r="AI1431" s="5">
        <f t="shared" si="632"/>
        <v>0</v>
      </c>
      <c r="AJ1431" s="2">
        <v>121814.5</v>
      </c>
      <c r="AK1431" s="3">
        <f t="shared" si="633"/>
        <v>121815</v>
      </c>
      <c r="AL1431" s="5">
        <f t="shared" si="634"/>
        <v>-0.5</v>
      </c>
      <c r="AM1431" s="2">
        <v>17725.5</v>
      </c>
      <c r="AN1431" s="3">
        <f t="shared" si="635"/>
        <v>17726</v>
      </c>
      <c r="AO1431" s="5">
        <f t="shared" si="636"/>
        <v>-0.5</v>
      </c>
      <c r="AP1431" s="2">
        <v>8460</v>
      </c>
      <c r="AQ1431" s="3">
        <f t="shared" si="637"/>
        <v>8460</v>
      </c>
      <c r="AR1431" s="5">
        <f t="shared" si="638"/>
        <v>0</v>
      </c>
      <c r="AS1431" s="2">
        <v>0</v>
      </c>
      <c r="AT1431" s="3">
        <f t="shared" si="639"/>
        <v>0</v>
      </c>
      <c r="AU1431" s="5">
        <f t="shared" si="640"/>
        <v>0</v>
      </c>
      <c r="AV1431" s="2">
        <v>0</v>
      </c>
      <c r="AW1431" s="3">
        <f t="shared" si="641"/>
        <v>0</v>
      </c>
      <c r="AX1431" s="5">
        <f t="shared" si="642"/>
        <v>0</v>
      </c>
      <c r="AY1431" s="2">
        <v>2000</v>
      </c>
      <c r="AZ1431" s="3">
        <f t="shared" si="643"/>
        <v>2000</v>
      </c>
      <c r="BA1431" s="5">
        <f t="shared" si="644"/>
        <v>0</v>
      </c>
      <c r="BB1431" s="2">
        <v>0</v>
      </c>
      <c r="BC1431" s="3">
        <f t="shared" si="645"/>
        <v>0</v>
      </c>
      <c r="BD1431" s="5">
        <f t="shared" si="646"/>
        <v>0</v>
      </c>
    </row>
    <row r="1432" spans="1:56" x14ac:dyDescent="0.25">
      <c r="A1432">
        <v>2015</v>
      </c>
      <c r="B1432">
        <v>12</v>
      </c>
      <c r="C1432" t="s">
        <v>28</v>
      </c>
      <c r="D1432">
        <v>2</v>
      </c>
      <c r="E1432">
        <v>6</v>
      </c>
      <c r="F1432">
        <v>8</v>
      </c>
      <c r="G1432">
        <v>0</v>
      </c>
      <c r="H1432">
        <v>12</v>
      </c>
      <c r="I1432" t="s">
        <v>35</v>
      </c>
      <c r="J1432">
        <v>251</v>
      </c>
      <c r="K1432">
        <v>21101</v>
      </c>
      <c r="L1432">
        <v>2000</v>
      </c>
      <c r="M1432">
        <v>7</v>
      </c>
      <c r="N1432">
        <v>1</v>
      </c>
      <c r="O1432">
        <v>9</v>
      </c>
      <c r="P1432" t="str">
        <f t="shared" si="619"/>
        <v>0</v>
      </c>
      <c r="Q1432" t="s">
        <v>30</v>
      </c>
      <c r="R1432" s="2">
        <f t="shared" si="620"/>
        <v>35000</v>
      </c>
      <c r="S1432" s="2">
        <f t="shared" si="621"/>
        <v>35000</v>
      </c>
      <c r="T1432" s="2">
        <f t="shared" si="622"/>
        <v>0</v>
      </c>
      <c r="U1432" s="2">
        <v>0</v>
      </c>
      <c r="V1432" s="3">
        <f t="shared" si="623"/>
        <v>0</v>
      </c>
      <c r="W1432" s="5">
        <f t="shared" si="624"/>
        <v>0</v>
      </c>
      <c r="X1432" s="2">
        <v>0</v>
      </c>
      <c r="Y1432" s="3">
        <f t="shared" si="625"/>
        <v>0</v>
      </c>
      <c r="Z1432" s="5">
        <f t="shared" si="626"/>
        <v>0</v>
      </c>
      <c r="AA1432" s="2">
        <v>0</v>
      </c>
      <c r="AB1432" s="3">
        <f t="shared" si="627"/>
        <v>0</v>
      </c>
      <c r="AC1432" s="5">
        <f t="shared" si="628"/>
        <v>0</v>
      </c>
      <c r="AD1432" s="2">
        <v>0</v>
      </c>
      <c r="AE1432" s="3">
        <f t="shared" si="629"/>
        <v>0</v>
      </c>
      <c r="AF1432" s="5">
        <f t="shared" si="630"/>
        <v>0</v>
      </c>
      <c r="AG1432" s="2">
        <v>0</v>
      </c>
      <c r="AH1432" s="3">
        <f t="shared" si="631"/>
        <v>0</v>
      </c>
      <c r="AI1432" s="5">
        <f t="shared" si="632"/>
        <v>0</v>
      </c>
      <c r="AJ1432" s="2">
        <v>0</v>
      </c>
      <c r="AK1432" s="3">
        <f t="shared" si="633"/>
        <v>0</v>
      </c>
      <c r="AL1432" s="5">
        <f t="shared" si="634"/>
        <v>0</v>
      </c>
      <c r="AM1432" s="2">
        <v>0</v>
      </c>
      <c r="AN1432" s="3">
        <f t="shared" si="635"/>
        <v>0</v>
      </c>
      <c r="AO1432" s="5">
        <f t="shared" si="636"/>
        <v>0</v>
      </c>
      <c r="AP1432" s="2">
        <v>30000</v>
      </c>
      <c r="AQ1432" s="3">
        <f t="shared" si="637"/>
        <v>30000</v>
      </c>
      <c r="AR1432" s="5">
        <f t="shared" si="638"/>
        <v>0</v>
      </c>
      <c r="AS1432" s="2">
        <v>2000</v>
      </c>
      <c r="AT1432" s="3">
        <f t="shared" si="639"/>
        <v>2000</v>
      </c>
      <c r="AU1432" s="5">
        <f t="shared" si="640"/>
        <v>0</v>
      </c>
      <c r="AV1432" s="2">
        <v>0</v>
      </c>
      <c r="AW1432" s="3">
        <f t="shared" si="641"/>
        <v>0</v>
      </c>
      <c r="AX1432" s="5">
        <f t="shared" si="642"/>
        <v>0</v>
      </c>
      <c r="AY1432" s="2">
        <v>3000</v>
      </c>
      <c r="AZ1432" s="3">
        <f t="shared" si="643"/>
        <v>3000</v>
      </c>
      <c r="BA1432" s="5">
        <f t="shared" si="644"/>
        <v>0</v>
      </c>
      <c r="BB1432" s="2">
        <v>0</v>
      </c>
      <c r="BC1432" s="3">
        <f t="shared" si="645"/>
        <v>0</v>
      </c>
      <c r="BD1432" s="5">
        <f t="shared" si="646"/>
        <v>0</v>
      </c>
    </row>
    <row r="1433" spans="1:56" x14ac:dyDescent="0.25">
      <c r="A1433">
        <v>2015</v>
      </c>
      <c r="B1433">
        <v>12</v>
      </c>
      <c r="C1433" t="s">
        <v>28</v>
      </c>
      <c r="D1433">
        <v>2</v>
      </c>
      <c r="E1433">
        <v>6</v>
      </c>
      <c r="F1433">
        <v>8</v>
      </c>
      <c r="G1433">
        <v>0</v>
      </c>
      <c r="H1433">
        <v>12</v>
      </c>
      <c r="I1433" t="s">
        <v>35</v>
      </c>
      <c r="J1433">
        <v>251</v>
      </c>
      <c r="K1433">
        <v>21401</v>
      </c>
      <c r="L1433">
        <v>2000</v>
      </c>
      <c r="M1433">
        <v>7</v>
      </c>
      <c r="N1433">
        <v>1</v>
      </c>
      <c r="O1433">
        <v>9</v>
      </c>
      <c r="P1433" t="str">
        <f t="shared" si="619"/>
        <v>0</v>
      </c>
      <c r="Q1433" t="s">
        <v>30</v>
      </c>
      <c r="R1433" s="2">
        <f t="shared" si="620"/>
        <v>10000</v>
      </c>
      <c r="S1433" s="2">
        <f t="shared" si="621"/>
        <v>10000</v>
      </c>
      <c r="T1433" s="2">
        <f t="shared" si="622"/>
        <v>0</v>
      </c>
      <c r="U1433" s="2">
        <v>0</v>
      </c>
      <c r="V1433" s="3">
        <f t="shared" si="623"/>
        <v>0</v>
      </c>
      <c r="W1433" s="5">
        <f t="shared" si="624"/>
        <v>0</v>
      </c>
      <c r="X1433" s="2">
        <v>0</v>
      </c>
      <c r="Y1433" s="3">
        <f t="shared" si="625"/>
        <v>0</v>
      </c>
      <c r="Z1433" s="5">
        <f t="shared" si="626"/>
        <v>0</v>
      </c>
      <c r="AA1433" s="2">
        <v>0</v>
      </c>
      <c r="AB1433" s="3">
        <f t="shared" si="627"/>
        <v>0</v>
      </c>
      <c r="AC1433" s="5">
        <f t="shared" si="628"/>
        <v>0</v>
      </c>
      <c r="AD1433" s="2">
        <v>0</v>
      </c>
      <c r="AE1433" s="3">
        <f t="shared" si="629"/>
        <v>0</v>
      </c>
      <c r="AF1433" s="5">
        <f t="shared" si="630"/>
        <v>0</v>
      </c>
      <c r="AG1433" s="2">
        <v>0</v>
      </c>
      <c r="AH1433" s="3">
        <f t="shared" si="631"/>
        <v>0</v>
      </c>
      <c r="AI1433" s="5">
        <f t="shared" si="632"/>
        <v>0</v>
      </c>
      <c r="AJ1433" s="2">
        <v>0</v>
      </c>
      <c r="AK1433" s="3">
        <f t="shared" si="633"/>
        <v>0</v>
      </c>
      <c r="AL1433" s="5">
        <f t="shared" si="634"/>
        <v>0</v>
      </c>
      <c r="AM1433" s="2">
        <v>0</v>
      </c>
      <c r="AN1433" s="3">
        <f t="shared" si="635"/>
        <v>0</v>
      </c>
      <c r="AO1433" s="5">
        <f t="shared" si="636"/>
        <v>0</v>
      </c>
      <c r="AP1433" s="2">
        <v>10000</v>
      </c>
      <c r="AQ1433" s="3">
        <f t="shared" si="637"/>
        <v>10000</v>
      </c>
      <c r="AR1433" s="5">
        <f t="shared" si="638"/>
        <v>0</v>
      </c>
      <c r="AS1433" s="2">
        <v>0</v>
      </c>
      <c r="AT1433" s="3">
        <f t="shared" si="639"/>
        <v>0</v>
      </c>
      <c r="AU1433" s="5">
        <f t="shared" si="640"/>
        <v>0</v>
      </c>
      <c r="AV1433" s="2">
        <v>0</v>
      </c>
      <c r="AW1433" s="3">
        <f t="shared" si="641"/>
        <v>0</v>
      </c>
      <c r="AX1433" s="5">
        <f t="shared" si="642"/>
        <v>0</v>
      </c>
      <c r="AY1433" s="2">
        <v>0</v>
      </c>
      <c r="AZ1433" s="3">
        <f t="shared" si="643"/>
        <v>0</v>
      </c>
      <c r="BA1433" s="5">
        <f t="shared" si="644"/>
        <v>0</v>
      </c>
      <c r="BB1433" s="2">
        <v>0</v>
      </c>
      <c r="BC1433" s="3">
        <f t="shared" si="645"/>
        <v>0</v>
      </c>
      <c r="BD1433" s="5">
        <f t="shared" si="646"/>
        <v>0</v>
      </c>
    </row>
    <row r="1434" spans="1:56" x14ac:dyDescent="0.25">
      <c r="A1434">
        <v>2015</v>
      </c>
      <c r="B1434">
        <v>12</v>
      </c>
      <c r="C1434" t="s">
        <v>28</v>
      </c>
      <c r="D1434">
        <v>2</v>
      </c>
      <c r="E1434">
        <v>6</v>
      </c>
      <c r="F1434">
        <v>8</v>
      </c>
      <c r="G1434">
        <v>0</v>
      </c>
      <c r="H1434">
        <v>12</v>
      </c>
      <c r="I1434" t="s">
        <v>35</v>
      </c>
      <c r="J1434">
        <v>251</v>
      </c>
      <c r="K1434">
        <v>21601</v>
      </c>
      <c r="L1434">
        <v>2000</v>
      </c>
      <c r="M1434">
        <v>7</v>
      </c>
      <c r="N1434">
        <v>1</v>
      </c>
      <c r="O1434">
        <v>9</v>
      </c>
      <c r="P1434" t="str">
        <f t="shared" si="619"/>
        <v>0</v>
      </c>
      <c r="Q1434" t="s">
        <v>30</v>
      </c>
      <c r="R1434" s="2">
        <f t="shared" si="620"/>
        <v>10000</v>
      </c>
      <c r="S1434" s="2">
        <f t="shared" si="621"/>
        <v>10000</v>
      </c>
      <c r="T1434" s="2">
        <f t="shared" si="622"/>
        <v>0</v>
      </c>
      <c r="U1434" s="2">
        <v>0</v>
      </c>
      <c r="V1434" s="3">
        <f t="shared" si="623"/>
        <v>0</v>
      </c>
      <c r="W1434" s="5">
        <f t="shared" si="624"/>
        <v>0</v>
      </c>
      <c r="X1434" s="2">
        <v>0</v>
      </c>
      <c r="Y1434" s="3">
        <f t="shared" si="625"/>
        <v>0</v>
      </c>
      <c r="Z1434" s="5">
        <f t="shared" si="626"/>
        <v>0</v>
      </c>
      <c r="AA1434" s="2">
        <v>0</v>
      </c>
      <c r="AB1434" s="3">
        <f t="shared" si="627"/>
        <v>0</v>
      </c>
      <c r="AC1434" s="5">
        <f t="shared" si="628"/>
        <v>0</v>
      </c>
      <c r="AD1434" s="2">
        <v>0</v>
      </c>
      <c r="AE1434" s="3">
        <f t="shared" si="629"/>
        <v>0</v>
      </c>
      <c r="AF1434" s="5">
        <f t="shared" si="630"/>
        <v>0</v>
      </c>
      <c r="AG1434" s="2">
        <v>0</v>
      </c>
      <c r="AH1434" s="3">
        <f t="shared" si="631"/>
        <v>0</v>
      </c>
      <c r="AI1434" s="5">
        <f t="shared" si="632"/>
        <v>0</v>
      </c>
      <c r="AJ1434" s="2">
        <v>10000</v>
      </c>
      <c r="AK1434" s="3">
        <f t="shared" si="633"/>
        <v>10000</v>
      </c>
      <c r="AL1434" s="5">
        <f t="shared" si="634"/>
        <v>0</v>
      </c>
      <c r="AM1434" s="2">
        <v>0</v>
      </c>
      <c r="AN1434" s="3">
        <f t="shared" si="635"/>
        <v>0</v>
      </c>
      <c r="AO1434" s="5">
        <f t="shared" si="636"/>
        <v>0</v>
      </c>
      <c r="AP1434" s="2">
        <v>0</v>
      </c>
      <c r="AQ1434" s="3">
        <f t="shared" si="637"/>
        <v>0</v>
      </c>
      <c r="AR1434" s="5">
        <f t="shared" si="638"/>
        <v>0</v>
      </c>
      <c r="AS1434" s="2">
        <v>0</v>
      </c>
      <c r="AT1434" s="3">
        <f t="shared" si="639"/>
        <v>0</v>
      </c>
      <c r="AU1434" s="5">
        <f t="shared" si="640"/>
        <v>0</v>
      </c>
      <c r="AV1434" s="2">
        <v>0</v>
      </c>
      <c r="AW1434" s="3">
        <f t="shared" si="641"/>
        <v>0</v>
      </c>
      <c r="AX1434" s="5">
        <f t="shared" si="642"/>
        <v>0</v>
      </c>
      <c r="AY1434" s="2">
        <v>0</v>
      </c>
      <c r="AZ1434" s="3">
        <f t="shared" si="643"/>
        <v>0</v>
      </c>
      <c r="BA1434" s="5">
        <f t="shared" si="644"/>
        <v>0</v>
      </c>
      <c r="BB1434" s="2">
        <v>0</v>
      </c>
      <c r="BC1434" s="3">
        <f t="shared" si="645"/>
        <v>0</v>
      </c>
      <c r="BD1434" s="5">
        <f t="shared" si="646"/>
        <v>0</v>
      </c>
    </row>
    <row r="1435" spans="1:56" x14ac:dyDescent="0.25">
      <c r="A1435">
        <v>2015</v>
      </c>
      <c r="B1435">
        <v>12</v>
      </c>
      <c r="C1435" t="s">
        <v>28</v>
      </c>
      <c r="D1435">
        <v>2</v>
      </c>
      <c r="E1435">
        <v>6</v>
      </c>
      <c r="F1435">
        <v>8</v>
      </c>
      <c r="G1435">
        <v>0</v>
      </c>
      <c r="H1435">
        <v>12</v>
      </c>
      <c r="I1435" t="s">
        <v>35</v>
      </c>
      <c r="J1435">
        <v>251</v>
      </c>
      <c r="K1435">
        <v>22104</v>
      </c>
      <c r="L1435">
        <v>2000</v>
      </c>
      <c r="M1435">
        <v>7</v>
      </c>
      <c r="N1435">
        <v>1</v>
      </c>
      <c r="O1435">
        <v>9</v>
      </c>
      <c r="P1435" t="str">
        <f t="shared" si="619"/>
        <v>0</v>
      </c>
      <c r="Q1435" t="s">
        <v>30</v>
      </c>
      <c r="R1435" s="2">
        <f t="shared" si="620"/>
        <v>1070288</v>
      </c>
      <c r="S1435" s="2">
        <f t="shared" si="621"/>
        <v>1070288</v>
      </c>
      <c r="T1435" s="2">
        <f t="shared" si="622"/>
        <v>0</v>
      </c>
      <c r="U1435" s="2">
        <v>18742.63</v>
      </c>
      <c r="V1435" s="3">
        <f t="shared" si="623"/>
        <v>18743</v>
      </c>
      <c r="W1435" s="5">
        <f t="shared" si="624"/>
        <v>-0.36999999999898137</v>
      </c>
      <c r="X1435" s="2">
        <v>273259.37</v>
      </c>
      <c r="Y1435" s="3">
        <f t="shared" si="625"/>
        <v>273259</v>
      </c>
      <c r="Z1435" s="5">
        <f t="shared" si="626"/>
        <v>0.36999999999534339</v>
      </c>
      <c r="AA1435" s="2">
        <v>70023</v>
      </c>
      <c r="AB1435" s="3">
        <f t="shared" si="627"/>
        <v>70023</v>
      </c>
      <c r="AC1435" s="5">
        <f t="shared" si="628"/>
        <v>0</v>
      </c>
      <c r="AD1435" s="2">
        <v>0</v>
      </c>
      <c r="AE1435" s="3">
        <f t="shared" si="629"/>
        <v>0</v>
      </c>
      <c r="AF1435" s="5">
        <f t="shared" si="630"/>
        <v>0</v>
      </c>
      <c r="AG1435" s="2">
        <v>261679.45</v>
      </c>
      <c r="AH1435" s="3">
        <f t="shared" si="631"/>
        <v>261679</v>
      </c>
      <c r="AI1435" s="5">
        <f t="shared" si="632"/>
        <v>0.45000000001164153</v>
      </c>
      <c r="AJ1435" s="2">
        <v>3406.72</v>
      </c>
      <c r="AK1435" s="3">
        <f t="shared" si="633"/>
        <v>3407</v>
      </c>
      <c r="AL1435" s="5">
        <f t="shared" si="634"/>
        <v>-0.28000000000020009</v>
      </c>
      <c r="AM1435" s="2">
        <v>270791</v>
      </c>
      <c r="AN1435" s="3">
        <f t="shared" si="635"/>
        <v>270791</v>
      </c>
      <c r="AO1435" s="5">
        <f t="shared" si="636"/>
        <v>0</v>
      </c>
      <c r="AP1435" s="2">
        <v>74579.83</v>
      </c>
      <c r="AQ1435" s="3">
        <f t="shared" si="637"/>
        <v>74580</v>
      </c>
      <c r="AR1435" s="5">
        <f t="shared" si="638"/>
        <v>-0.16999999999825377</v>
      </c>
      <c r="AS1435" s="2">
        <v>0</v>
      </c>
      <c r="AT1435" s="3">
        <f t="shared" si="639"/>
        <v>0</v>
      </c>
      <c r="AU1435" s="5">
        <f t="shared" si="640"/>
        <v>0</v>
      </c>
      <c r="AV1435" s="2">
        <v>0</v>
      </c>
      <c r="AW1435" s="3">
        <f t="shared" si="641"/>
        <v>0</v>
      </c>
      <c r="AX1435" s="5">
        <f t="shared" si="642"/>
        <v>0</v>
      </c>
      <c r="AY1435" s="2">
        <v>27783</v>
      </c>
      <c r="AZ1435" s="3">
        <f t="shared" si="643"/>
        <v>27783</v>
      </c>
      <c r="BA1435" s="5">
        <f t="shared" si="644"/>
        <v>0</v>
      </c>
      <c r="BB1435" s="2">
        <v>70023</v>
      </c>
      <c r="BC1435" s="3">
        <f t="shared" si="645"/>
        <v>70023</v>
      </c>
      <c r="BD1435" s="5">
        <f t="shared" si="646"/>
        <v>0</v>
      </c>
    </row>
    <row r="1436" spans="1:56" x14ac:dyDescent="0.25">
      <c r="A1436">
        <v>2015</v>
      </c>
      <c r="B1436">
        <v>12</v>
      </c>
      <c r="C1436" t="s">
        <v>28</v>
      </c>
      <c r="D1436">
        <v>2</v>
      </c>
      <c r="E1436">
        <v>6</v>
      </c>
      <c r="F1436">
        <v>8</v>
      </c>
      <c r="G1436">
        <v>0</v>
      </c>
      <c r="H1436">
        <v>12</v>
      </c>
      <c r="I1436" t="s">
        <v>35</v>
      </c>
      <c r="J1436">
        <v>251</v>
      </c>
      <c r="K1436">
        <v>26102</v>
      </c>
      <c r="L1436">
        <v>2000</v>
      </c>
      <c r="M1436">
        <v>7</v>
      </c>
      <c r="N1436">
        <v>1</v>
      </c>
      <c r="O1436">
        <v>9</v>
      </c>
      <c r="P1436" t="str">
        <f t="shared" si="619"/>
        <v>0</v>
      </c>
      <c r="Q1436" t="s">
        <v>30</v>
      </c>
      <c r="R1436" s="2">
        <f t="shared" si="620"/>
        <v>260954.41</v>
      </c>
      <c r="S1436" s="2">
        <f t="shared" si="621"/>
        <v>260955</v>
      </c>
      <c r="T1436" s="2">
        <f t="shared" si="622"/>
        <v>-0.58999999999650754</v>
      </c>
      <c r="U1436" s="2">
        <v>0</v>
      </c>
      <c r="V1436" s="3">
        <f t="shared" si="623"/>
        <v>0</v>
      </c>
      <c r="W1436" s="5">
        <f t="shared" si="624"/>
        <v>0</v>
      </c>
      <c r="X1436" s="2">
        <v>0</v>
      </c>
      <c r="Y1436" s="3">
        <f t="shared" si="625"/>
        <v>0</v>
      </c>
      <c r="Z1436" s="5">
        <f t="shared" si="626"/>
        <v>0</v>
      </c>
      <c r="AA1436" s="2">
        <v>0</v>
      </c>
      <c r="AB1436" s="3">
        <f t="shared" si="627"/>
        <v>0</v>
      </c>
      <c r="AC1436" s="5">
        <f t="shared" si="628"/>
        <v>0</v>
      </c>
      <c r="AD1436" s="2">
        <v>0</v>
      </c>
      <c r="AE1436" s="3">
        <f t="shared" si="629"/>
        <v>0</v>
      </c>
      <c r="AF1436" s="5">
        <f t="shared" si="630"/>
        <v>0</v>
      </c>
      <c r="AG1436" s="2">
        <v>0</v>
      </c>
      <c r="AH1436" s="3">
        <f t="shared" si="631"/>
        <v>0</v>
      </c>
      <c r="AI1436" s="5">
        <f t="shared" si="632"/>
        <v>0</v>
      </c>
      <c r="AJ1436" s="2">
        <v>108265.72</v>
      </c>
      <c r="AK1436" s="3">
        <f t="shared" si="633"/>
        <v>108266</v>
      </c>
      <c r="AL1436" s="5">
        <f t="shared" si="634"/>
        <v>-0.27999999999883585</v>
      </c>
      <c r="AM1436" s="2">
        <v>0</v>
      </c>
      <c r="AN1436" s="3">
        <f t="shared" si="635"/>
        <v>0</v>
      </c>
      <c r="AO1436" s="5">
        <f t="shared" si="636"/>
        <v>0</v>
      </c>
      <c r="AP1436" s="2">
        <v>0</v>
      </c>
      <c r="AQ1436" s="3">
        <f t="shared" si="637"/>
        <v>0</v>
      </c>
      <c r="AR1436" s="5">
        <f t="shared" si="638"/>
        <v>0</v>
      </c>
      <c r="AS1436" s="2">
        <v>10000</v>
      </c>
      <c r="AT1436" s="3">
        <f t="shared" si="639"/>
        <v>10000</v>
      </c>
      <c r="AU1436" s="5">
        <f t="shared" si="640"/>
        <v>0</v>
      </c>
      <c r="AV1436" s="2">
        <v>0</v>
      </c>
      <c r="AW1436" s="3">
        <f t="shared" si="641"/>
        <v>0</v>
      </c>
      <c r="AX1436" s="5">
        <f t="shared" si="642"/>
        <v>0</v>
      </c>
      <c r="AY1436" s="2">
        <v>7000</v>
      </c>
      <c r="AZ1436" s="3">
        <f t="shared" si="643"/>
        <v>7000</v>
      </c>
      <c r="BA1436" s="5">
        <f t="shared" si="644"/>
        <v>0</v>
      </c>
      <c r="BB1436" s="2">
        <v>135688.69</v>
      </c>
      <c r="BC1436" s="3">
        <f t="shared" si="645"/>
        <v>135689</v>
      </c>
      <c r="BD1436" s="5">
        <f t="shared" si="646"/>
        <v>-0.30999999999767169</v>
      </c>
    </row>
    <row r="1437" spans="1:56" x14ac:dyDescent="0.25">
      <c r="A1437">
        <v>2015</v>
      </c>
      <c r="B1437">
        <v>12</v>
      </c>
      <c r="C1437" t="s">
        <v>28</v>
      </c>
      <c r="D1437">
        <v>2</v>
      </c>
      <c r="E1437">
        <v>6</v>
      </c>
      <c r="F1437">
        <v>8</v>
      </c>
      <c r="G1437">
        <v>0</v>
      </c>
      <c r="H1437">
        <v>12</v>
      </c>
      <c r="I1437" t="s">
        <v>35</v>
      </c>
      <c r="J1437">
        <v>251</v>
      </c>
      <c r="K1437">
        <v>26103</v>
      </c>
      <c r="L1437">
        <v>2000</v>
      </c>
      <c r="M1437">
        <v>7</v>
      </c>
      <c r="N1437">
        <v>1</v>
      </c>
      <c r="O1437">
        <v>9</v>
      </c>
      <c r="P1437" t="str">
        <f t="shared" si="619"/>
        <v>0</v>
      </c>
      <c r="Q1437" t="s">
        <v>30</v>
      </c>
      <c r="R1437" s="2">
        <f t="shared" si="620"/>
        <v>134430.39999999999</v>
      </c>
      <c r="S1437" s="2">
        <f t="shared" si="621"/>
        <v>134430</v>
      </c>
      <c r="T1437" s="2">
        <f t="shared" si="622"/>
        <v>0.39999999999417923</v>
      </c>
      <c r="U1437" s="2">
        <v>0</v>
      </c>
      <c r="V1437" s="3">
        <f t="shared" si="623"/>
        <v>0</v>
      </c>
      <c r="W1437" s="5">
        <f t="shared" si="624"/>
        <v>0</v>
      </c>
      <c r="X1437" s="2">
        <v>0</v>
      </c>
      <c r="Y1437" s="3">
        <f t="shared" si="625"/>
        <v>0</v>
      </c>
      <c r="Z1437" s="5">
        <f t="shared" si="626"/>
        <v>0</v>
      </c>
      <c r="AA1437" s="2">
        <v>0</v>
      </c>
      <c r="AB1437" s="3">
        <f t="shared" si="627"/>
        <v>0</v>
      </c>
      <c r="AC1437" s="5">
        <f t="shared" si="628"/>
        <v>0</v>
      </c>
      <c r="AD1437" s="2">
        <v>0</v>
      </c>
      <c r="AE1437" s="3">
        <f t="shared" si="629"/>
        <v>0</v>
      </c>
      <c r="AF1437" s="5">
        <f t="shared" si="630"/>
        <v>0</v>
      </c>
      <c r="AG1437" s="2">
        <v>18516.3</v>
      </c>
      <c r="AH1437" s="3">
        <f t="shared" si="631"/>
        <v>18516</v>
      </c>
      <c r="AI1437" s="5">
        <f t="shared" si="632"/>
        <v>0.2999999999992724</v>
      </c>
      <c r="AJ1437" s="2">
        <v>27298.080000000002</v>
      </c>
      <c r="AK1437" s="3">
        <f t="shared" si="633"/>
        <v>27298</v>
      </c>
      <c r="AL1437" s="5">
        <f t="shared" si="634"/>
        <v>8.000000000174623E-2</v>
      </c>
      <c r="AM1437" s="2">
        <v>12868.07</v>
      </c>
      <c r="AN1437" s="3">
        <f t="shared" si="635"/>
        <v>12868</v>
      </c>
      <c r="AO1437" s="5">
        <f t="shared" si="636"/>
        <v>6.9999999999708962E-2</v>
      </c>
      <c r="AP1437" s="2">
        <v>14478.63</v>
      </c>
      <c r="AQ1437" s="3">
        <f t="shared" si="637"/>
        <v>14479</v>
      </c>
      <c r="AR1437" s="5">
        <f t="shared" si="638"/>
        <v>-0.37000000000080036</v>
      </c>
      <c r="AS1437" s="2">
        <v>4828.8999999999996</v>
      </c>
      <c r="AT1437" s="3">
        <f t="shared" si="639"/>
        <v>4829</v>
      </c>
      <c r="AU1437" s="5">
        <f t="shared" si="640"/>
        <v>-0.1000000000003638</v>
      </c>
      <c r="AV1437" s="2">
        <v>0</v>
      </c>
      <c r="AW1437" s="3">
        <f t="shared" si="641"/>
        <v>0</v>
      </c>
      <c r="AX1437" s="5">
        <f t="shared" si="642"/>
        <v>0</v>
      </c>
      <c r="AY1437" s="2">
        <v>0</v>
      </c>
      <c r="AZ1437" s="3">
        <f t="shared" si="643"/>
        <v>0</v>
      </c>
      <c r="BA1437" s="5">
        <f t="shared" si="644"/>
        <v>0</v>
      </c>
      <c r="BB1437" s="2">
        <v>56440.42</v>
      </c>
      <c r="BC1437" s="3">
        <f t="shared" si="645"/>
        <v>56440</v>
      </c>
      <c r="BD1437" s="5">
        <f t="shared" si="646"/>
        <v>0.41999999999825377</v>
      </c>
    </row>
    <row r="1438" spans="1:56" x14ac:dyDescent="0.25">
      <c r="A1438">
        <v>2015</v>
      </c>
      <c r="B1438">
        <v>12</v>
      </c>
      <c r="C1438" t="s">
        <v>28</v>
      </c>
      <c r="D1438">
        <v>2</v>
      </c>
      <c r="E1438">
        <v>6</v>
      </c>
      <c r="F1438">
        <v>8</v>
      </c>
      <c r="G1438">
        <v>0</v>
      </c>
      <c r="H1438">
        <v>12</v>
      </c>
      <c r="I1438" t="s">
        <v>35</v>
      </c>
      <c r="J1438">
        <v>251</v>
      </c>
      <c r="K1438">
        <v>26104</v>
      </c>
      <c r="L1438">
        <v>2000</v>
      </c>
      <c r="M1438">
        <v>7</v>
      </c>
      <c r="N1438">
        <v>1</v>
      </c>
      <c r="O1438">
        <v>9</v>
      </c>
      <c r="P1438" t="str">
        <f t="shared" si="619"/>
        <v>0</v>
      </c>
      <c r="Q1438" t="s">
        <v>30</v>
      </c>
      <c r="R1438" s="2">
        <f t="shared" si="620"/>
        <v>242824</v>
      </c>
      <c r="S1438" s="2">
        <f t="shared" si="621"/>
        <v>242824</v>
      </c>
      <c r="T1438" s="2">
        <f t="shared" si="622"/>
        <v>0</v>
      </c>
      <c r="U1438" s="2">
        <v>0</v>
      </c>
      <c r="V1438" s="3">
        <f t="shared" si="623"/>
        <v>0</v>
      </c>
      <c r="W1438" s="5">
        <f t="shared" si="624"/>
        <v>0</v>
      </c>
      <c r="X1438" s="2">
        <v>0</v>
      </c>
      <c r="Y1438" s="3">
        <f t="shared" si="625"/>
        <v>0</v>
      </c>
      <c r="Z1438" s="5">
        <f t="shared" si="626"/>
        <v>0</v>
      </c>
      <c r="AA1438" s="2">
        <v>0</v>
      </c>
      <c r="AB1438" s="3">
        <f t="shared" si="627"/>
        <v>0</v>
      </c>
      <c r="AC1438" s="5">
        <f t="shared" si="628"/>
        <v>0</v>
      </c>
      <c r="AD1438" s="2">
        <v>0</v>
      </c>
      <c r="AE1438" s="3">
        <f t="shared" si="629"/>
        <v>0</v>
      </c>
      <c r="AF1438" s="5">
        <f t="shared" si="630"/>
        <v>0</v>
      </c>
      <c r="AG1438" s="2">
        <v>54293</v>
      </c>
      <c r="AH1438" s="3">
        <f t="shared" si="631"/>
        <v>54293</v>
      </c>
      <c r="AI1438" s="5">
        <f t="shared" si="632"/>
        <v>0</v>
      </c>
      <c r="AJ1438" s="2">
        <v>0</v>
      </c>
      <c r="AK1438" s="3">
        <f t="shared" si="633"/>
        <v>0</v>
      </c>
      <c r="AL1438" s="5">
        <f t="shared" si="634"/>
        <v>0</v>
      </c>
      <c r="AM1438" s="2">
        <v>3781</v>
      </c>
      <c r="AN1438" s="3">
        <f t="shared" si="635"/>
        <v>3781</v>
      </c>
      <c r="AO1438" s="5">
        <f t="shared" si="636"/>
        <v>0</v>
      </c>
      <c r="AP1438" s="2">
        <v>0</v>
      </c>
      <c r="AQ1438" s="3">
        <f t="shared" si="637"/>
        <v>0</v>
      </c>
      <c r="AR1438" s="5">
        <f t="shared" si="638"/>
        <v>0</v>
      </c>
      <c r="AS1438" s="2">
        <v>0</v>
      </c>
      <c r="AT1438" s="3">
        <f t="shared" si="639"/>
        <v>0</v>
      </c>
      <c r="AU1438" s="5">
        <f t="shared" si="640"/>
        <v>0</v>
      </c>
      <c r="AV1438" s="2">
        <v>0</v>
      </c>
      <c r="AW1438" s="3">
        <f t="shared" si="641"/>
        <v>0</v>
      </c>
      <c r="AX1438" s="5">
        <f t="shared" si="642"/>
        <v>0</v>
      </c>
      <c r="AY1438" s="2">
        <v>0</v>
      </c>
      <c r="AZ1438" s="3">
        <f t="shared" si="643"/>
        <v>0</v>
      </c>
      <c r="BA1438" s="5">
        <f t="shared" si="644"/>
        <v>0</v>
      </c>
      <c r="BB1438" s="2">
        <v>184750</v>
      </c>
      <c r="BC1438" s="3">
        <f t="shared" si="645"/>
        <v>184750</v>
      </c>
      <c r="BD1438" s="5">
        <f t="shared" si="646"/>
        <v>0</v>
      </c>
    </row>
    <row r="1439" spans="1:56" x14ac:dyDescent="0.25">
      <c r="A1439">
        <v>2015</v>
      </c>
      <c r="B1439">
        <v>12</v>
      </c>
      <c r="C1439" t="s">
        <v>28</v>
      </c>
      <c r="D1439">
        <v>2</v>
      </c>
      <c r="E1439">
        <v>6</v>
      </c>
      <c r="F1439">
        <v>8</v>
      </c>
      <c r="G1439">
        <v>0</v>
      </c>
      <c r="H1439">
        <v>12</v>
      </c>
      <c r="I1439" t="s">
        <v>35</v>
      </c>
      <c r="J1439">
        <v>251</v>
      </c>
      <c r="K1439">
        <v>26105</v>
      </c>
      <c r="L1439">
        <v>2000</v>
      </c>
      <c r="M1439">
        <v>7</v>
      </c>
      <c r="N1439">
        <v>1</v>
      </c>
      <c r="O1439">
        <v>9</v>
      </c>
      <c r="P1439" t="str">
        <f t="shared" si="619"/>
        <v>0</v>
      </c>
      <c r="Q1439" t="s">
        <v>30</v>
      </c>
      <c r="R1439" s="2">
        <f t="shared" si="620"/>
        <v>120000</v>
      </c>
      <c r="S1439" s="2">
        <f t="shared" si="621"/>
        <v>120000</v>
      </c>
      <c r="T1439" s="2">
        <f t="shared" si="622"/>
        <v>0</v>
      </c>
      <c r="U1439" s="2">
        <v>0</v>
      </c>
      <c r="V1439" s="3">
        <f t="shared" si="623"/>
        <v>0</v>
      </c>
      <c r="W1439" s="5">
        <f t="shared" si="624"/>
        <v>0</v>
      </c>
      <c r="X1439" s="2">
        <v>0</v>
      </c>
      <c r="Y1439" s="3">
        <f t="shared" si="625"/>
        <v>0</v>
      </c>
      <c r="Z1439" s="5">
        <f t="shared" si="626"/>
        <v>0</v>
      </c>
      <c r="AA1439" s="2">
        <v>0</v>
      </c>
      <c r="AB1439" s="3">
        <f t="shared" si="627"/>
        <v>0</v>
      </c>
      <c r="AC1439" s="5">
        <f t="shared" si="628"/>
        <v>0</v>
      </c>
      <c r="AD1439" s="2">
        <v>0</v>
      </c>
      <c r="AE1439" s="3">
        <f t="shared" si="629"/>
        <v>0</v>
      </c>
      <c r="AF1439" s="5">
        <f t="shared" si="630"/>
        <v>0</v>
      </c>
      <c r="AG1439" s="2">
        <v>0</v>
      </c>
      <c r="AH1439" s="3">
        <f t="shared" si="631"/>
        <v>0</v>
      </c>
      <c r="AI1439" s="5">
        <f t="shared" si="632"/>
        <v>0</v>
      </c>
      <c r="AJ1439" s="2">
        <v>0</v>
      </c>
      <c r="AK1439" s="3">
        <f t="shared" si="633"/>
        <v>0</v>
      </c>
      <c r="AL1439" s="5">
        <f t="shared" si="634"/>
        <v>0</v>
      </c>
      <c r="AM1439" s="2">
        <v>10000.01</v>
      </c>
      <c r="AN1439" s="3">
        <f t="shared" si="635"/>
        <v>10000</v>
      </c>
      <c r="AO1439" s="5">
        <f t="shared" si="636"/>
        <v>1.0000000000218279E-2</v>
      </c>
      <c r="AP1439" s="2">
        <v>39999.99</v>
      </c>
      <c r="AQ1439" s="3">
        <f t="shared" si="637"/>
        <v>40000</v>
      </c>
      <c r="AR1439" s="5">
        <f t="shared" si="638"/>
        <v>-1.0000000002037268E-2</v>
      </c>
      <c r="AS1439" s="2">
        <v>10000</v>
      </c>
      <c r="AT1439" s="3">
        <f t="shared" si="639"/>
        <v>10000</v>
      </c>
      <c r="AU1439" s="5">
        <f t="shared" si="640"/>
        <v>0</v>
      </c>
      <c r="AV1439" s="2">
        <v>10000</v>
      </c>
      <c r="AW1439" s="3">
        <f t="shared" si="641"/>
        <v>10000</v>
      </c>
      <c r="AX1439" s="5">
        <f t="shared" si="642"/>
        <v>0</v>
      </c>
      <c r="AY1439" s="2">
        <v>50000</v>
      </c>
      <c r="AZ1439" s="3">
        <f t="shared" si="643"/>
        <v>50000</v>
      </c>
      <c r="BA1439" s="5">
        <f t="shared" si="644"/>
        <v>0</v>
      </c>
      <c r="BB1439" s="2">
        <v>0</v>
      </c>
      <c r="BC1439" s="3">
        <f t="shared" si="645"/>
        <v>0</v>
      </c>
      <c r="BD1439" s="5">
        <f t="shared" si="646"/>
        <v>0</v>
      </c>
    </row>
    <row r="1440" spans="1:56" x14ac:dyDescent="0.25">
      <c r="A1440">
        <v>2015</v>
      </c>
      <c r="B1440">
        <v>12</v>
      </c>
      <c r="C1440" t="s">
        <v>28</v>
      </c>
      <c r="D1440">
        <v>2</v>
      </c>
      <c r="E1440">
        <v>6</v>
      </c>
      <c r="F1440">
        <v>8</v>
      </c>
      <c r="G1440">
        <v>0</v>
      </c>
      <c r="H1440">
        <v>12</v>
      </c>
      <c r="I1440" t="s">
        <v>35</v>
      </c>
      <c r="J1440">
        <v>251</v>
      </c>
      <c r="K1440">
        <v>29601</v>
      </c>
      <c r="L1440">
        <v>2000</v>
      </c>
      <c r="M1440">
        <v>7</v>
      </c>
      <c r="N1440">
        <v>1</v>
      </c>
      <c r="O1440">
        <v>9</v>
      </c>
      <c r="P1440" t="str">
        <f t="shared" si="619"/>
        <v>0</v>
      </c>
      <c r="Q1440" t="s">
        <v>30</v>
      </c>
      <c r="R1440" s="2">
        <f t="shared" si="620"/>
        <v>490</v>
      </c>
      <c r="S1440" s="2">
        <f t="shared" si="621"/>
        <v>490</v>
      </c>
      <c r="T1440" s="2">
        <f t="shared" si="622"/>
        <v>0</v>
      </c>
      <c r="U1440" s="2">
        <v>0</v>
      </c>
      <c r="V1440" s="3">
        <f t="shared" si="623"/>
        <v>0</v>
      </c>
      <c r="W1440" s="5">
        <f t="shared" si="624"/>
        <v>0</v>
      </c>
      <c r="X1440" s="2">
        <v>0</v>
      </c>
      <c r="Y1440" s="3">
        <f t="shared" si="625"/>
        <v>0</v>
      </c>
      <c r="Z1440" s="5">
        <f t="shared" si="626"/>
        <v>0</v>
      </c>
      <c r="AA1440" s="2">
        <v>98</v>
      </c>
      <c r="AB1440" s="3">
        <f t="shared" si="627"/>
        <v>98</v>
      </c>
      <c r="AC1440" s="5">
        <f t="shared" si="628"/>
        <v>0</v>
      </c>
      <c r="AD1440" s="2">
        <v>0</v>
      </c>
      <c r="AE1440" s="3">
        <f t="shared" si="629"/>
        <v>0</v>
      </c>
      <c r="AF1440" s="5">
        <f t="shared" si="630"/>
        <v>0</v>
      </c>
      <c r="AG1440" s="2">
        <v>0</v>
      </c>
      <c r="AH1440" s="3">
        <f t="shared" si="631"/>
        <v>0</v>
      </c>
      <c r="AI1440" s="5">
        <f t="shared" si="632"/>
        <v>0</v>
      </c>
      <c r="AJ1440" s="2">
        <v>0</v>
      </c>
      <c r="AK1440" s="3">
        <f t="shared" si="633"/>
        <v>0</v>
      </c>
      <c r="AL1440" s="5">
        <f t="shared" si="634"/>
        <v>0</v>
      </c>
      <c r="AM1440" s="2">
        <v>0</v>
      </c>
      <c r="AN1440" s="3">
        <f t="shared" si="635"/>
        <v>0</v>
      </c>
      <c r="AO1440" s="5">
        <f t="shared" si="636"/>
        <v>0</v>
      </c>
      <c r="AP1440" s="2">
        <v>98</v>
      </c>
      <c r="AQ1440" s="3">
        <f t="shared" si="637"/>
        <v>98</v>
      </c>
      <c r="AR1440" s="5">
        <f t="shared" si="638"/>
        <v>0</v>
      </c>
      <c r="AS1440" s="2">
        <v>0</v>
      </c>
      <c r="AT1440" s="3">
        <f t="shared" si="639"/>
        <v>0</v>
      </c>
      <c r="AU1440" s="5">
        <f t="shared" si="640"/>
        <v>0</v>
      </c>
      <c r="AV1440" s="2">
        <v>98</v>
      </c>
      <c r="AW1440" s="3">
        <f t="shared" si="641"/>
        <v>98</v>
      </c>
      <c r="AX1440" s="5">
        <f t="shared" si="642"/>
        <v>0</v>
      </c>
      <c r="AY1440" s="2">
        <v>98</v>
      </c>
      <c r="AZ1440" s="3">
        <f t="shared" si="643"/>
        <v>98</v>
      </c>
      <c r="BA1440" s="5">
        <f t="shared" si="644"/>
        <v>0</v>
      </c>
      <c r="BB1440" s="2">
        <v>98</v>
      </c>
      <c r="BC1440" s="3">
        <f t="shared" si="645"/>
        <v>98</v>
      </c>
      <c r="BD1440" s="5">
        <f t="shared" si="646"/>
        <v>0</v>
      </c>
    </row>
    <row r="1441" spans="1:56" x14ac:dyDescent="0.25">
      <c r="A1441">
        <v>2015</v>
      </c>
      <c r="B1441">
        <v>12</v>
      </c>
      <c r="C1441" t="s">
        <v>28</v>
      </c>
      <c r="D1441">
        <v>2</v>
      </c>
      <c r="E1441">
        <v>6</v>
      </c>
      <c r="F1441">
        <v>8</v>
      </c>
      <c r="G1441">
        <v>0</v>
      </c>
      <c r="H1441">
        <v>12</v>
      </c>
      <c r="I1441" t="s">
        <v>35</v>
      </c>
      <c r="J1441">
        <v>251</v>
      </c>
      <c r="K1441">
        <v>31101</v>
      </c>
      <c r="L1441">
        <v>3000</v>
      </c>
      <c r="M1441">
        <v>7</v>
      </c>
      <c r="N1441">
        <v>1</v>
      </c>
      <c r="O1441">
        <v>9</v>
      </c>
      <c r="P1441" t="str">
        <f t="shared" si="619"/>
        <v>0</v>
      </c>
      <c r="Q1441" t="s">
        <v>30</v>
      </c>
      <c r="R1441" s="2">
        <f t="shared" si="620"/>
        <v>484883</v>
      </c>
      <c r="S1441" s="2">
        <f t="shared" si="621"/>
        <v>484883</v>
      </c>
      <c r="T1441" s="2">
        <f t="shared" si="622"/>
        <v>0</v>
      </c>
      <c r="U1441" s="2">
        <v>0</v>
      </c>
      <c r="V1441" s="3">
        <f t="shared" si="623"/>
        <v>0</v>
      </c>
      <c r="W1441" s="5">
        <f t="shared" si="624"/>
        <v>0</v>
      </c>
      <c r="X1441" s="2">
        <v>42514</v>
      </c>
      <c r="Y1441" s="3">
        <f t="shared" si="625"/>
        <v>42514</v>
      </c>
      <c r="Z1441" s="5">
        <f t="shared" si="626"/>
        <v>0</v>
      </c>
      <c r="AA1441" s="2">
        <v>40149</v>
      </c>
      <c r="AB1441" s="3">
        <f t="shared" si="627"/>
        <v>40149</v>
      </c>
      <c r="AC1441" s="5">
        <f t="shared" si="628"/>
        <v>0</v>
      </c>
      <c r="AD1441" s="2">
        <v>42637</v>
      </c>
      <c r="AE1441" s="3">
        <f t="shared" si="629"/>
        <v>42637</v>
      </c>
      <c r="AF1441" s="5">
        <f t="shared" si="630"/>
        <v>0</v>
      </c>
      <c r="AG1441" s="2">
        <v>190701</v>
      </c>
      <c r="AH1441" s="3">
        <f t="shared" si="631"/>
        <v>190701</v>
      </c>
      <c r="AI1441" s="5">
        <f t="shared" si="632"/>
        <v>0</v>
      </c>
      <c r="AJ1441" s="2">
        <v>32211.9</v>
      </c>
      <c r="AK1441" s="3">
        <f t="shared" si="633"/>
        <v>32212</v>
      </c>
      <c r="AL1441" s="5">
        <f t="shared" si="634"/>
        <v>-9.9999999998544808E-2</v>
      </c>
      <c r="AM1441" s="2">
        <v>41909</v>
      </c>
      <c r="AN1441" s="3">
        <f t="shared" si="635"/>
        <v>41909</v>
      </c>
      <c r="AO1441" s="5">
        <f t="shared" si="636"/>
        <v>0</v>
      </c>
      <c r="AP1441" s="2">
        <v>0</v>
      </c>
      <c r="AQ1441" s="3">
        <f t="shared" si="637"/>
        <v>0</v>
      </c>
      <c r="AR1441" s="5">
        <f t="shared" si="638"/>
        <v>0</v>
      </c>
      <c r="AS1441" s="2">
        <v>94761.1</v>
      </c>
      <c r="AT1441" s="3">
        <f t="shared" si="639"/>
        <v>94761</v>
      </c>
      <c r="AU1441" s="5">
        <f t="shared" si="640"/>
        <v>0.10000000000582077</v>
      </c>
      <c r="AV1441" s="2">
        <v>0</v>
      </c>
      <c r="AW1441" s="3">
        <f t="shared" si="641"/>
        <v>0</v>
      </c>
      <c r="AX1441" s="5">
        <f t="shared" si="642"/>
        <v>0</v>
      </c>
      <c r="AY1441" s="2">
        <v>0</v>
      </c>
      <c r="AZ1441" s="3">
        <f t="shared" si="643"/>
        <v>0</v>
      </c>
      <c r="BA1441" s="5">
        <f t="shared" si="644"/>
        <v>0</v>
      </c>
      <c r="BB1441" s="2">
        <v>0</v>
      </c>
      <c r="BC1441" s="3">
        <f t="shared" si="645"/>
        <v>0</v>
      </c>
      <c r="BD1441" s="5">
        <f t="shared" si="646"/>
        <v>0</v>
      </c>
    </row>
    <row r="1442" spans="1:56" x14ac:dyDescent="0.25">
      <c r="A1442">
        <v>2015</v>
      </c>
      <c r="B1442">
        <v>12</v>
      </c>
      <c r="C1442" t="s">
        <v>28</v>
      </c>
      <c r="D1442">
        <v>2</v>
      </c>
      <c r="E1442">
        <v>6</v>
      </c>
      <c r="F1442">
        <v>8</v>
      </c>
      <c r="G1442">
        <v>0</v>
      </c>
      <c r="H1442">
        <v>12</v>
      </c>
      <c r="I1442" t="s">
        <v>35</v>
      </c>
      <c r="J1442">
        <v>251</v>
      </c>
      <c r="K1442">
        <v>31201</v>
      </c>
      <c r="L1442">
        <v>3000</v>
      </c>
      <c r="M1442">
        <v>7</v>
      </c>
      <c r="N1442">
        <v>1</v>
      </c>
      <c r="O1442">
        <v>9</v>
      </c>
      <c r="P1442" t="str">
        <f t="shared" si="619"/>
        <v>0</v>
      </c>
      <c r="Q1442" t="s">
        <v>30</v>
      </c>
      <c r="R1442" s="2">
        <f t="shared" si="620"/>
        <v>104999.99999999999</v>
      </c>
      <c r="S1442" s="2">
        <f t="shared" si="621"/>
        <v>105000</v>
      </c>
      <c r="T1442" s="2">
        <f t="shared" si="622"/>
        <v>0</v>
      </c>
      <c r="U1442" s="2">
        <v>0</v>
      </c>
      <c r="V1442" s="3">
        <f t="shared" si="623"/>
        <v>0</v>
      </c>
      <c r="W1442" s="5">
        <f t="shared" si="624"/>
        <v>0</v>
      </c>
      <c r="X1442" s="2">
        <v>0</v>
      </c>
      <c r="Y1442" s="3">
        <f t="shared" si="625"/>
        <v>0</v>
      </c>
      <c r="Z1442" s="5">
        <f t="shared" si="626"/>
        <v>0</v>
      </c>
      <c r="AA1442" s="2">
        <v>0</v>
      </c>
      <c r="AB1442" s="3">
        <f t="shared" si="627"/>
        <v>0</v>
      </c>
      <c r="AC1442" s="5">
        <f t="shared" si="628"/>
        <v>0</v>
      </c>
      <c r="AD1442" s="2">
        <v>0</v>
      </c>
      <c r="AE1442" s="3">
        <f t="shared" si="629"/>
        <v>0</v>
      </c>
      <c r="AF1442" s="5">
        <f t="shared" si="630"/>
        <v>0</v>
      </c>
      <c r="AG1442" s="2">
        <v>16019.74</v>
      </c>
      <c r="AH1442" s="3">
        <f t="shared" si="631"/>
        <v>16020</v>
      </c>
      <c r="AI1442" s="5">
        <f t="shared" si="632"/>
        <v>-0.26000000000021828</v>
      </c>
      <c r="AJ1442" s="2">
        <v>0</v>
      </c>
      <c r="AK1442" s="3">
        <f t="shared" si="633"/>
        <v>0</v>
      </c>
      <c r="AL1442" s="5">
        <f t="shared" si="634"/>
        <v>0</v>
      </c>
      <c r="AM1442" s="2">
        <v>20000</v>
      </c>
      <c r="AN1442" s="3">
        <f t="shared" si="635"/>
        <v>20000</v>
      </c>
      <c r="AO1442" s="5">
        <f t="shared" si="636"/>
        <v>0</v>
      </c>
      <c r="AP1442" s="2">
        <v>10000</v>
      </c>
      <c r="AQ1442" s="3">
        <f t="shared" si="637"/>
        <v>10000</v>
      </c>
      <c r="AR1442" s="5">
        <f t="shared" si="638"/>
        <v>0</v>
      </c>
      <c r="AS1442" s="2">
        <v>10000</v>
      </c>
      <c r="AT1442" s="3">
        <f t="shared" si="639"/>
        <v>10000</v>
      </c>
      <c r="AU1442" s="5">
        <f t="shared" si="640"/>
        <v>0</v>
      </c>
      <c r="AV1442" s="2">
        <v>10000</v>
      </c>
      <c r="AW1442" s="3">
        <f t="shared" si="641"/>
        <v>10000</v>
      </c>
      <c r="AX1442" s="5">
        <f t="shared" si="642"/>
        <v>0</v>
      </c>
      <c r="AY1442" s="2">
        <v>28980.26</v>
      </c>
      <c r="AZ1442" s="3">
        <f t="shared" si="643"/>
        <v>28980</v>
      </c>
      <c r="BA1442" s="5">
        <f t="shared" si="644"/>
        <v>0.25999999999839929</v>
      </c>
      <c r="BB1442" s="2">
        <v>10000</v>
      </c>
      <c r="BC1442" s="3">
        <f t="shared" si="645"/>
        <v>10000</v>
      </c>
      <c r="BD1442" s="5">
        <f t="shared" si="646"/>
        <v>0</v>
      </c>
    </row>
    <row r="1443" spans="1:56" x14ac:dyDescent="0.25">
      <c r="A1443">
        <v>2015</v>
      </c>
      <c r="B1443">
        <v>12</v>
      </c>
      <c r="C1443" t="s">
        <v>28</v>
      </c>
      <c r="D1443">
        <v>2</v>
      </c>
      <c r="E1443">
        <v>6</v>
      </c>
      <c r="F1443">
        <v>8</v>
      </c>
      <c r="G1443">
        <v>0</v>
      </c>
      <c r="H1443">
        <v>12</v>
      </c>
      <c r="I1443" t="s">
        <v>35</v>
      </c>
      <c r="J1443">
        <v>251</v>
      </c>
      <c r="K1443">
        <v>31301</v>
      </c>
      <c r="L1443">
        <v>3000</v>
      </c>
      <c r="M1443">
        <v>7</v>
      </c>
      <c r="N1443">
        <v>1</v>
      </c>
      <c r="O1443">
        <v>9</v>
      </c>
      <c r="P1443" t="str">
        <f t="shared" si="619"/>
        <v>0</v>
      </c>
      <c r="Q1443" t="s">
        <v>30</v>
      </c>
      <c r="R1443" s="2">
        <f t="shared" si="620"/>
        <v>301008</v>
      </c>
      <c r="S1443" s="2">
        <f t="shared" si="621"/>
        <v>301008</v>
      </c>
      <c r="T1443" s="2">
        <f t="shared" si="622"/>
        <v>0</v>
      </c>
      <c r="U1443" s="2">
        <v>0</v>
      </c>
      <c r="V1443" s="3">
        <f t="shared" si="623"/>
        <v>0</v>
      </c>
      <c r="W1443" s="5">
        <f t="shared" si="624"/>
        <v>0</v>
      </c>
      <c r="X1443" s="2">
        <v>0</v>
      </c>
      <c r="Y1443" s="3">
        <f t="shared" si="625"/>
        <v>0</v>
      </c>
      <c r="Z1443" s="5">
        <f t="shared" si="626"/>
        <v>0</v>
      </c>
      <c r="AA1443" s="2">
        <v>50168</v>
      </c>
      <c r="AB1443" s="3">
        <f t="shared" si="627"/>
        <v>50168</v>
      </c>
      <c r="AC1443" s="5">
        <f t="shared" si="628"/>
        <v>0</v>
      </c>
      <c r="AD1443" s="2">
        <v>0</v>
      </c>
      <c r="AE1443" s="3">
        <f t="shared" si="629"/>
        <v>0</v>
      </c>
      <c r="AF1443" s="5">
        <f t="shared" si="630"/>
        <v>0</v>
      </c>
      <c r="AG1443" s="2">
        <v>100336</v>
      </c>
      <c r="AH1443" s="3">
        <f t="shared" si="631"/>
        <v>100336</v>
      </c>
      <c r="AI1443" s="5">
        <f t="shared" si="632"/>
        <v>0</v>
      </c>
      <c r="AJ1443" s="2">
        <v>0</v>
      </c>
      <c r="AK1443" s="3">
        <f t="shared" si="633"/>
        <v>0</v>
      </c>
      <c r="AL1443" s="5">
        <f t="shared" si="634"/>
        <v>0</v>
      </c>
      <c r="AM1443" s="2">
        <v>50168</v>
      </c>
      <c r="AN1443" s="3">
        <f t="shared" si="635"/>
        <v>50168</v>
      </c>
      <c r="AO1443" s="5">
        <f t="shared" si="636"/>
        <v>0</v>
      </c>
      <c r="AP1443" s="2">
        <v>0</v>
      </c>
      <c r="AQ1443" s="3">
        <f t="shared" si="637"/>
        <v>0</v>
      </c>
      <c r="AR1443" s="5">
        <f t="shared" si="638"/>
        <v>0</v>
      </c>
      <c r="AS1443" s="2">
        <v>50168</v>
      </c>
      <c r="AT1443" s="3">
        <f t="shared" si="639"/>
        <v>50168</v>
      </c>
      <c r="AU1443" s="5">
        <f t="shared" si="640"/>
        <v>0</v>
      </c>
      <c r="AV1443" s="2">
        <v>0</v>
      </c>
      <c r="AW1443" s="3">
        <f t="shared" si="641"/>
        <v>0</v>
      </c>
      <c r="AX1443" s="5">
        <f t="shared" si="642"/>
        <v>0</v>
      </c>
      <c r="AY1443" s="2">
        <v>50168</v>
      </c>
      <c r="AZ1443" s="3">
        <f t="shared" si="643"/>
        <v>50168</v>
      </c>
      <c r="BA1443" s="5">
        <f t="shared" si="644"/>
        <v>0</v>
      </c>
      <c r="BB1443" s="2">
        <v>0</v>
      </c>
      <c r="BC1443" s="3">
        <f t="shared" si="645"/>
        <v>0</v>
      </c>
      <c r="BD1443" s="5">
        <f t="shared" si="646"/>
        <v>0</v>
      </c>
    </row>
    <row r="1444" spans="1:56" x14ac:dyDescent="0.25">
      <c r="A1444">
        <v>2015</v>
      </c>
      <c r="B1444">
        <v>12</v>
      </c>
      <c r="C1444" t="s">
        <v>28</v>
      </c>
      <c r="D1444">
        <v>2</v>
      </c>
      <c r="E1444">
        <v>6</v>
      </c>
      <c r="F1444">
        <v>8</v>
      </c>
      <c r="G1444">
        <v>0</v>
      </c>
      <c r="H1444">
        <v>12</v>
      </c>
      <c r="I1444" t="s">
        <v>35</v>
      </c>
      <c r="J1444">
        <v>251</v>
      </c>
      <c r="K1444">
        <v>31401</v>
      </c>
      <c r="L1444">
        <v>3000</v>
      </c>
      <c r="M1444">
        <v>7</v>
      </c>
      <c r="N1444">
        <v>1</v>
      </c>
      <c r="O1444">
        <v>9</v>
      </c>
      <c r="P1444" t="str">
        <f t="shared" si="619"/>
        <v>0</v>
      </c>
      <c r="Q1444" t="s">
        <v>30</v>
      </c>
      <c r="R1444" s="2">
        <f t="shared" si="620"/>
        <v>4979.87</v>
      </c>
      <c r="S1444" s="2">
        <f t="shared" si="621"/>
        <v>4980</v>
      </c>
      <c r="T1444" s="2">
        <f t="shared" si="622"/>
        <v>-0.13000000000010914</v>
      </c>
      <c r="U1444" s="2">
        <v>0</v>
      </c>
      <c r="V1444" s="3">
        <f t="shared" si="623"/>
        <v>0</v>
      </c>
      <c r="W1444" s="5">
        <f t="shared" si="624"/>
        <v>0</v>
      </c>
      <c r="X1444" s="2">
        <v>0</v>
      </c>
      <c r="Y1444" s="3">
        <f t="shared" si="625"/>
        <v>0</v>
      </c>
      <c r="Z1444" s="5">
        <f t="shared" si="626"/>
        <v>0</v>
      </c>
      <c r="AA1444" s="2">
        <v>0</v>
      </c>
      <c r="AB1444" s="3">
        <f t="shared" si="627"/>
        <v>0</v>
      </c>
      <c r="AC1444" s="5">
        <f t="shared" si="628"/>
        <v>0</v>
      </c>
      <c r="AD1444" s="2">
        <v>0</v>
      </c>
      <c r="AE1444" s="3">
        <f t="shared" si="629"/>
        <v>0</v>
      </c>
      <c r="AF1444" s="5">
        <f t="shared" si="630"/>
        <v>0</v>
      </c>
      <c r="AG1444" s="2">
        <v>0</v>
      </c>
      <c r="AH1444" s="3">
        <f t="shared" si="631"/>
        <v>0</v>
      </c>
      <c r="AI1444" s="5">
        <f t="shared" si="632"/>
        <v>0</v>
      </c>
      <c r="AJ1444" s="2">
        <v>0</v>
      </c>
      <c r="AK1444" s="3">
        <f t="shared" si="633"/>
        <v>0</v>
      </c>
      <c r="AL1444" s="5">
        <f t="shared" si="634"/>
        <v>0</v>
      </c>
      <c r="AM1444" s="2">
        <v>0</v>
      </c>
      <c r="AN1444" s="3">
        <f t="shared" si="635"/>
        <v>0</v>
      </c>
      <c r="AO1444" s="5">
        <f t="shared" si="636"/>
        <v>0</v>
      </c>
      <c r="AP1444" s="2">
        <v>1853.03</v>
      </c>
      <c r="AQ1444" s="3">
        <f t="shared" si="637"/>
        <v>1853</v>
      </c>
      <c r="AR1444" s="5">
        <f t="shared" si="638"/>
        <v>2.9999999999972715E-2</v>
      </c>
      <c r="AS1444" s="2">
        <v>0</v>
      </c>
      <c r="AT1444" s="3">
        <f t="shared" si="639"/>
        <v>0</v>
      </c>
      <c r="AU1444" s="5">
        <f t="shared" si="640"/>
        <v>0</v>
      </c>
      <c r="AV1444" s="2">
        <v>3126.84</v>
      </c>
      <c r="AW1444" s="3">
        <f t="shared" si="641"/>
        <v>3127</v>
      </c>
      <c r="AX1444" s="5">
        <f t="shared" si="642"/>
        <v>-0.15999999999985448</v>
      </c>
      <c r="AY1444" s="2">
        <v>0</v>
      </c>
      <c r="AZ1444" s="3">
        <f t="shared" si="643"/>
        <v>0</v>
      </c>
      <c r="BA1444" s="5">
        <f t="shared" si="644"/>
        <v>0</v>
      </c>
      <c r="BB1444" s="2">
        <v>0</v>
      </c>
      <c r="BC1444" s="3">
        <f t="shared" si="645"/>
        <v>0</v>
      </c>
      <c r="BD1444" s="5">
        <f t="shared" si="646"/>
        <v>0</v>
      </c>
    </row>
    <row r="1445" spans="1:56" x14ac:dyDescent="0.25">
      <c r="A1445">
        <v>2015</v>
      </c>
      <c r="B1445">
        <v>12</v>
      </c>
      <c r="C1445" t="s">
        <v>28</v>
      </c>
      <c r="D1445">
        <v>2</v>
      </c>
      <c r="E1445">
        <v>6</v>
      </c>
      <c r="F1445">
        <v>8</v>
      </c>
      <c r="G1445">
        <v>0</v>
      </c>
      <c r="H1445">
        <v>12</v>
      </c>
      <c r="I1445" t="s">
        <v>35</v>
      </c>
      <c r="J1445">
        <v>251</v>
      </c>
      <c r="K1445">
        <v>31801</v>
      </c>
      <c r="L1445">
        <v>3000</v>
      </c>
      <c r="M1445">
        <v>7</v>
      </c>
      <c r="N1445">
        <v>1</v>
      </c>
      <c r="O1445">
        <v>9</v>
      </c>
      <c r="P1445" t="str">
        <f t="shared" si="619"/>
        <v>0</v>
      </c>
      <c r="Q1445" t="s">
        <v>30</v>
      </c>
      <c r="R1445" s="2">
        <f t="shared" si="620"/>
        <v>142200</v>
      </c>
      <c r="S1445" s="2">
        <f t="shared" si="621"/>
        <v>142200</v>
      </c>
      <c r="T1445" s="2">
        <f t="shared" si="622"/>
        <v>0</v>
      </c>
      <c r="U1445" s="2">
        <v>0</v>
      </c>
      <c r="V1445" s="3">
        <f t="shared" si="623"/>
        <v>0</v>
      </c>
      <c r="W1445" s="5">
        <f t="shared" si="624"/>
        <v>0</v>
      </c>
      <c r="X1445" s="2">
        <v>0</v>
      </c>
      <c r="Y1445" s="3">
        <f t="shared" si="625"/>
        <v>0</v>
      </c>
      <c r="Z1445" s="5">
        <f t="shared" si="626"/>
        <v>0</v>
      </c>
      <c r="AA1445" s="2">
        <v>79000</v>
      </c>
      <c r="AB1445" s="3">
        <f t="shared" si="627"/>
        <v>79000</v>
      </c>
      <c r="AC1445" s="5">
        <f t="shared" si="628"/>
        <v>0</v>
      </c>
      <c r="AD1445" s="2">
        <v>0</v>
      </c>
      <c r="AE1445" s="3">
        <f t="shared" si="629"/>
        <v>0</v>
      </c>
      <c r="AF1445" s="5">
        <f t="shared" si="630"/>
        <v>0</v>
      </c>
      <c r="AG1445" s="2">
        <v>0</v>
      </c>
      <c r="AH1445" s="3">
        <f t="shared" si="631"/>
        <v>0</v>
      </c>
      <c r="AI1445" s="5">
        <f t="shared" si="632"/>
        <v>0</v>
      </c>
      <c r="AJ1445" s="2">
        <v>0</v>
      </c>
      <c r="AK1445" s="3">
        <f t="shared" si="633"/>
        <v>0</v>
      </c>
      <c r="AL1445" s="5">
        <f t="shared" si="634"/>
        <v>0</v>
      </c>
      <c r="AM1445" s="2">
        <v>1756.94</v>
      </c>
      <c r="AN1445" s="3">
        <f t="shared" si="635"/>
        <v>1757</v>
      </c>
      <c r="AO1445" s="5">
        <f t="shared" si="636"/>
        <v>-5.999999999994543E-2</v>
      </c>
      <c r="AP1445" s="2">
        <v>14043.06</v>
      </c>
      <c r="AQ1445" s="3">
        <f t="shared" si="637"/>
        <v>14043</v>
      </c>
      <c r="AR1445" s="5">
        <f t="shared" si="638"/>
        <v>5.9999999999490683E-2</v>
      </c>
      <c r="AS1445" s="2">
        <v>0</v>
      </c>
      <c r="AT1445" s="3">
        <f t="shared" si="639"/>
        <v>0</v>
      </c>
      <c r="AU1445" s="5">
        <f t="shared" si="640"/>
        <v>0</v>
      </c>
      <c r="AV1445" s="2">
        <v>0</v>
      </c>
      <c r="AW1445" s="3">
        <f t="shared" si="641"/>
        <v>0</v>
      </c>
      <c r="AX1445" s="5">
        <f t="shared" si="642"/>
        <v>0</v>
      </c>
      <c r="AY1445" s="2">
        <v>0</v>
      </c>
      <c r="AZ1445" s="3">
        <f t="shared" si="643"/>
        <v>0</v>
      </c>
      <c r="BA1445" s="5">
        <f t="shared" si="644"/>
        <v>0</v>
      </c>
      <c r="BB1445" s="2">
        <v>47400</v>
      </c>
      <c r="BC1445" s="3">
        <f t="shared" si="645"/>
        <v>47400</v>
      </c>
      <c r="BD1445" s="5">
        <f t="shared" si="646"/>
        <v>0</v>
      </c>
    </row>
    <row r="1446" spans="1:56" x14ac:dyDescent="0.25">
      <c r="A1446">
        <v>2015</v>
      </c>
      <c r="B1446">
        <v>12</v>
      </c>
      <c r="C1446" t="s">
        <v>28</v>
      </c>
      <c r="D1446">
        <v>2</v>
      </c>
      <c r="E1446">
        <v>6</v>
      </c>
      <c r="F1446">
        <v>8</v>
      </c>
      <c r="G1446">
        <v>0</v>
      </c>
      <c r="H1446">
        <v>12</v>
      </c>
      <c r="I1446" t="s">
        <v>35</v>
      </c>
      <c r="J1446">
        <v>251</v>
      </c>
      <c r="K1446">
        <v>31904</v>
      </c>
      <c r="L1446">
        <v>3000</v>
      </c>
      <c r="M1446">
        <v>7</v>
      </c>
      <c r="N1446">
        <v>1</v>
      </c>
      <c r="O1446">
        <v>9</v>
      </c>
      <c r="P1446" t="str">
        <f t="shared" si="619"/>
        <v>0</v>
      </c>
      <c r="Q1446" t="s">
        <v>30</v>
      </c>
      <c r="R1446" s="2">
        <f t="shared" si="620"/>
        <v>112368.86</v>
      </c>
      <c r="S1446" s="2">
        <f t="shared" si="621"/>
        <v>112368</v>
      </c>
      <c r="T1446" s="2">
        <f t="shared" si="622"/>
        <v>0.86000000000058208</v>
      </c>
      <c r="U1446" s="2">
        <v>0</v>
      </c>
      <c r="V1446" s="3">
        <f t="shared" si="623"/>
        <v>0</v>
      </c>
      <c r="W1446" s="5">
        <f t="shared" si="624"/>
        <v>0</v>
      </c>
      <c r="X1446" s="2">
        <v>0</v>
      </c>
      <c r="Y1446" s="3">
        <f t="shared" si="625"/>
        <v>0</v>
      </c>
      <c r="Z1446" s="5">
        <f t="shared" si="626"/>
        <v>0</v>
      </c>
      <c r="AA1446" s="2">
        <v>42190.74</v>
      </c>
      <c r="AB1446" s="3">
        <f t="shared" si="627"/>
        <v>42191</v>
      </c>
      <c r="AC1446" s="5">
        <f t="shared" si="628"/>
        <v>-0.26000000000203727</v>
      </c>
      <c r="AD1446" s="2">
        <v>0</v>
      </c>
      <c r="AE1446" s="3">
        <f t="shared" si="629"/>
        <v>0</v>
      </c>
      <c r="AF1446" s="5">
        <f t="shared" si="630"/>
        <v>0</v>
      </c>
      <c r="AG1446" s="2">
        <v>0</v>
      </c>
      <c r="AH1446" s="3">
        <f t="shared" si="631"/>
        <v>0</v>
      </c>
      <c r="AI1446" s="5">
        <f t="shared" si="632"/>
        <v>0</v>
      </c>
      <c r="AJ1446" s="2">
        <v>42375.21</v>
      </c>
      <c r="AK1446" s="3">
        <f t="shared" si="633"/>
        <v>42375</v>
      </c>
      <c r="AL1446" s="5">
        <f t="shared" si="634"/>
        <v>0.20999999999912689</v>
      </c>
      <c r="AM1446" s="2">
        <v>184.44</v>
      </c>
      <c r="AN1446" s="3">
        <f t="shared" si="635"/>
        <v>184</v>
      </c>
      <c r="AO1446" s="5">
        <f t="shared" si="636"/>
        <v>0.43999999999999773</v>
      </c>
      <c r="AP1446" s="2">
        <v>27618.47</v>
      </c>
      <c r="AQ1446" s="3">
        <f t="shared" si="637"/>
        <v>27618</v>
      </c>
      <c r="AR1446" s="5">
        <f t="shared" si="638"/>
        <v>0.47000000000116415</v>
      </c>
      <c r="AS1446" s="2">
        <v>0</v>
      </c>
      <c r="AT1446" s="3">
        <f t="shared" si="639"/>
        <v>0</v>
      </c>
      <c r="AU1446" s="5">
        <f t="shared" si="640"/>
        <v>0</v>
      </c>
      <c r="AV1446" s="2">
        <v>0</v>
      </c>
      <c r="AW1446" s="3">
        <f t="shared" si="641"/>
        <v>0</v>
      </c>
      <c r="AX1446" s="5">
        <f t="shared" si="642"/>
        <v>0</v>
      </c>
      <c r="AY1446" s="2">
        <v>0</v>
      </c>
      <c r="AZ1446" s="3">
        <f t="shared" si="643"/>
        <v>0</v>
      </c>
      <c r="BA1446" s="5">
        <f t="shared" si="644"/>
        <v>0</v>
      </c>
      <c r="BB1446" s="2">
        <v>0</v>
      </c>
      <c r="BC1446" s="3">
        <f t="shared" si="645"/>
        <v>0</v>
      </c>
      <c r="BD1446" s="5">
        <f t="shared" si="646"/>
        <v>0</v>
      </c>
    </row>
    <row r="1447" spans="1:56" x14ac:dyDescent="0.25">
      <c r="A1447">
        <v>2015</v>
      </c>
      <c r="B1447">
        <v>12</v>
      </c>
      <c r="C1447" t="s">
        <v>28</v>
      </c>
      <c r="D1447">
        <v>2</v>
      </c>
      <c r="E1447">
        <v>6</v>
      </c>
      <c r="F1447">
        <v>8</v>
      </c>
      <c r="G1447">
        <v>0</v>
      </c>
      <c r="H1447">
        <v>12</v>
      </c>
      <c r="I1447" t="s">
        <v>35</v>
      </c>
      <c r="J1447">
        <v>251</v>
      </c>
      <c r="K1447">
        <v>32301</v>
      </c>
      <c r="L1447">
        <v>3000</v>
      </c>
      <c r="M1447">
        <v>7</v>
      </c>
      <c r="N1447">
        <v>1</v>
      </c>
      <c r="O1447">
        <v>9</v>
      </c>
      <c r="P1447" t="str">
        <f t="shared" si="619"/>
        <v>0</v>
      </c>
      <c r="Q1447" t="s">
        <v>30</v>
      </c>
      <c r="R1447" s="2">
        <f t="shared" si="620"/>
        <v>297164.49</v>
      </c>
      <c r="S1447" s="2">
        <f t="shared" si="621"/>
        <v>297164</v>
      </c>
      <c r="T1447" s="2">
        <f t="shared" si="622"/>
        <v>0.48999999999068677</v>
      </c>
      <c r="U1447" s="2">
        <v>0</v>
      </c>
      <c r="V1447" s="3">
        <f t="shared" si="623"/>
        <v>0</v>
      </c>
      <c r="W1447" s="5">
        <f t="shared" si="624"/>
        <v>0</v>
      </c>
      <c r="X1447" s="2">
        <v>0</v>
      </c>
      <c r="Y1447" s="3">
        <f t="shared" si="625"/>
        <v>0</v>
      </c>
      <c r="Z1447" s="5">
        <f t="shared" si="626"/>
        <v>0</v>
      </c>
      <c r="AA1447" s="2">
        <v>0</v>
      </c>
      <c r="AB1447" s="3">
        <f t="shared" si="627"/>
        <v>0</v>
      </c>
      <c r="AC1447" s="5">
        <f t="shared" si="628"/>
        <v>0</v>
      </c>
      <c r="AD1447" s="2">
        <v>0</v>
      </c>
      <c r="AE1447" s="3">
        <f t="shared" si="629"/>
        <v>0</v>
      </c>
      <c r="AF1447" s="5">
        <f t="shared" si="630"/>
        <v>0</v>
      </c>
      <c r="AG1447" s="2">
        <v>0</v>
      </c>
      <c r="AH1447" s="3">
        <f t="shared" si="631"/>
        <v>0</v>
      </c>
      <c r="AI1447" s="5">
        <f t="shared" si="632"/>
        <v>0</v>
      </c>
      <c r="AJ1447" s="2">
        <v>235534.14</v>
      </c>
      <c r="AK1447" s="3">
        <f t="shared" si="633"/>
        <v>235534</v>
      </c>
      <c r="AL1447" s="5">
        <f t="shared" si="634"/>
        <v>0.14000000001396984</v>
      </c>
      <c r="AM1447" s="2">
        <v>28121.31</v>
      </c>
      <c r="AN1447" s="3">
        <f t="shared" si="635"/>
        <v>28121</v>
      </c>
      <c r="AO1447" s="5">
        <f t="shared" si="636"/>
        <v>0.31000000000130967</v>
      </c>
      <c r="AP1447" s="2">
        <v>1400</v>
      </c>
      <c r="AQ1447" s="3">
        <f t="shared" si="637"/>
        <v>1400</v>
      </c>
      <c r="AR1447" s="5">
        <f t="shared" si="638"/>
        <v>0</v>
      </c>
      <c r="AS1447" s="2">
        <v>2800</v>
      </c>
      <c r="AT1447" s="3">
        <f t="shared" si="639"/>
        <v>2800</v>
      </c>
      <c r="AU1447" s="5">
        <f t="shared" si="640"/>
        <v>0</v>
      </c>
      <c r="AV1447" s="2">
        <v>25109.040000000001</v>
      </c>
      <c r="AW1447" s="3">
        <f t="shared" si="641"/>
        <v>25109</v>
      </c>
      <c r="AX1447" s="5">
        <f t="shared" si="642"/>
        <v>4.0000000000873115E-2</v>
      </c>
      <c r="AY1447" s="2">
        <v>4200</v>
      </c>
      <c r="AZ1447" s="3">
        <f t="shared" si="643"/>
        <v>4200</v>
      </c>
      <c r="BA1447" s="5">
        <f t="shared" si="644"/>
        <v>0</v>
      </c>
      <c r="BB1447" s="2">
        <v>0</v>
      </c>
      <c r="BC1447" s="3">
        <f t="shared" si="645"/>
        <v>0</v>
      </c>
      <c r="BD1447" s="5">
        <f t="shared" si="646"/>
        <v>0</v>
      </c>
    </row>
    <row r="1448" spans="1:56" x14ac:dyDescent="0.25">
      <c r="A1448">
        <v>2015</v>
      </c>
      <c r="B1448">
        <v>12</v>
      </c>
      <c r="C1448" t="s">
        <v>28</v>
      </c>
      <c r="D1448">
        <v>2</v>
      </c>
      <c r="E1448">
        <v>6</v>
      </c>
      <c r="F1448">
        <v>8</v>
      </c>
      <c r="G1448">
        <v>0</v>
      </c>
      <c r="H1448">
        <v>12</v>
      </c>
      <c r="I1448" t="s">
        <v>35</v>
      </c>
      <c r="J1448">
        <v>251</v>
      </c>
      <c r="K1448">
        <v>32701</v>
      </c>
      <c r="L1448">
        <v>3000</v>
      </c>
      <c r="M1448">
        <v>7</v>
      </c>
      <c r="N1448">
        <v>1</v>
      </c>
      <c r="O1448">
        <v>9</v>
      </c>
      <c r="P1448" t="str">
        <f t="shared" si="619"/>
        <v>0</v>
      </c>
      <c r="Q1448" t="s">
        <v>30</v>
      </c>
      <c r="R1448" s="2">
        <f t="shared" si="620"/>
        <v>285846.15000000002</v>
      </c>
      <c r="S1448" s="2">
        <f t="shared" si="621"/>
        <v>285847</v>
      </c>
      <c r="T1448" s="2">
        <f t="shared" si="622"/>
        <v>-0.84999999997671694</v>
      </c>
      <c r="U1448" s="2">
        <v>0</v>
      </c>
      <c r="V1448" s="3">
        <f t="shared" si="623"/>
        <v>0</v>
      </c>
      <c r="W1448" s="5">
        <f t="shared" si="624"/>
        <v>0</v>
      </c>
      <c r="X1448" s="2">
        <v>0</v>
      </c>
      <c r="Y1448" s="3">
        <f t="shared" si="625"/>
        <v>0</v>
      </c>
      <c r="Z1448" s="5">
        <f t="shared" si="626"/>
        <v>0</v>
      </c>
      <c r="AA1448" s="2">
        <v>0</v>
      </c>
      <c r="AB1448" s="3">
        <f t="shared" si="627"/>
        <v>0</v>
      </c>
      <c r="AC1448" s="5">
        <f t="shared" si="628"/>
        <v>0</v>
      </c>
      <c r="AD1448" s="2">
        <v>0</v>
      </c>
      <c r="AE1448" s="3">
        <f t="shared" si="629"/>
        <v>0</v>
      </c>
      <c r="AF1448" s="5">
        <f t="shared" si="630"/>
        <v>0</v>
      </c>
      <c r="AG1448" s="2">
        <v>0</v>
      </c>
      <c r="AH1448" s="3">
        <f t="shared" si="631"/>
        <v>0</v>
      </c>
      <c r="AI1448" s="5">
        <f t="shared" si="632"/>
        <v>0</v>
      </c>
      <c r="AJ1448" s="2">
        <v>270.52</v>
      </c>
      <c r="AK1448" s="3">
        <f t="shared" si="633"/>
        <v>271</v>
      </c>
      <c r="AL1448" s="5">
        <f t="shared" si="634"/>
        <v>-0.48000000000001819</v>
      </c>
      <c r="AM1448" s="2">
        <v>285575.63</v>
      </c>
      <c r="AN1448" s="3">
        <f t="shared" si="635"/>
        <v>285576</v>
      </c>
      <c r="AO1448" s="5">
        <f t="shared" si="636"/>
        <v>-0.36999999999534339</v>
      </c>
      <c r="AP1448" s="2">
        <v>0</v>
      </c>
      <c r="AQ1448" s="3">
        <f t="shared" si="637"/>
        <v>0</v>
      </c>
      <c r="AR1448" s="5">
        <f t="shared" si="638"/>
        <v>0</v>
      </c>
      <c r="AS1448" s="2">
        <v>0</v>
      </c>
      <c r="AT1448" s="3">
        <f t="shared" si="639"/>
        <v>0</v>
      </c>
      <c r="AU1448" s="5">
        <f t="shared" si="640"/>
        <v>0</v>
      </c>
      <c r="AV1448" s="2">
        <v>0</v>
      </c>
      <c r="AW1448" s="3">
        <f t="shared" si="641"/>
        <v>0</v>
      </c>
      <c r="AX1448" s="5">
        <f t="shared" si="642"/>
        <v>0</v>
      </c>
      <c r="AY1448" s="2">
        <v>0</v>
      </c>
      <c r="AZ1448" s="3">
        <f t="shared" si="643"/>
        <v>0</v>
      </c>
      <c r="BA1448" s="5">
        <f t="shared" si="644"/>
        <v>0</v>
      </c>
      <c r="BB1448" s="2">
        <v>0</v>
      </c>
      <c r="BC1448" s="3">
        <f t="shared" si="645"/>
        <v>0</v>
      </c>
      <c r="BD1448" s="5">
        <f t="shared" si="646"/>
        <v>0</v>
      </c>
    </row>
    <row r="1449" spans="1:56" x14ac:dyDescent="0.25">
      <c r="A1449">
        <v>2015</v>
      </c>
      <c r="B1449">
        <v>12</v>
      </c>
      <c r="C1449" t="s">
        <v>28</v>
      </c>
      <c r="D1449">
        <v>2</v>
      </c>
      <c r="E1449">
        <v>6</v>
      </c>
      <c r="F1449">
        <v>8</v>
      </c>
      <c r="G1449">
        <v>0</v>
      </c>
      <c r="H1449">
        <v>12</v>
      </c>
      <c r="I1449" t="s">
        <v>35</v>
      </c>
      <c r="J1449">
        <v>251</v>
      </c>
      <c r="K1449">
        <v>33104</v>
      </c>
      <c r="L1449">
        <v>3000</v>
      </c>
      <c r="M1449">
        <v>7</v>
      </c>
      <c r="N1449">
        <v>1</v>
      </c>
      <c r="O1449">
        <v>9</v>
      </c>
      <c r="P1449" t="str">
        <f t="shared" si="619"/>
        <v>0</v>
      </c>
      <c r="Q1449" t="s">
        <v>30</v>
      </c>
      <c r="R1449" s="2">
        <f t="shared" si="620"/>
        <v>500000</v>
      </c>
      <c r="S1449" s="2">
        <f t="shared" si="621"/>
        <v>500000</v>
      </c>
      <c r="T1449" s="2">
        <f t="shared" si="622"/>
        <v>0</v>
      </c>
      <c r="U1449" s="2">
        <v>0</v>
      </c>
      <c r="V1449" s="3">
        <f t="shared" si="623"/>
        <v>0</v>
      </c>
      <c r="W1449" s="5">
        <f t="shared" si="624"/>
        <v>0</v>
      </c>
      <c r="X1449" s="2">
        <v>0</v>
      </c>
      <c r="Y1449" s="3">
        <f t="shared" si="625"/>
        <v>0</v>
      </c>
      <c r="Z1449" s="5">
        <f t="shared" si="626"/>
        <v>0</v>
      </c>
      <c r="AA1449" s="2">
        <v>0</v>
      </c>
      <c r="AB1449" s="3">
        <f t="shared" si="627"/>
        <v>0</v>
      </c>
      <c r="AC1449" s="5">
        <f t="shared" si="628"/>
        <v>0</v>
      </c>
      <c r="AD1449" s="2">
        <v>0</v>
      </c>
      <c r="AE1449" s="3">
        <f t="shared" si="629"/>
        <v>0</v>
      </c>
      <c r="AF1449" s="5">
        <f t="shared" si="630"/>
        <v>0</v>
      </c>
      <c r="AG1449" s="2">
        <v>0</v>
      </c>
      <c r="AH1449" s="3">
        <f t="shared" si="631"/>
        <v>0</v>
      </c>
      <c r="AI1449" s="5">
        <f t="shared" si="632"/>
        <v>0</v>
      </c>
      <c r="AJ1449" s="2">
        <v>232000</v>
      </c>
      <c r="AK1449" s="3">
        <f t="shared" si="633"/>
        <v>232000</v>
      </c>
      <c r="AL1449" s="5">
        <f t="shared" si="634"/>
        <v>0</v>
      </c>
      <c r="AM1449" s="2">
        <v>0</v>
      </c>
      <c r="AN1449" s="3">
        <f t="shared" si="635"/>
        <v>0</v>
      </c>
      <c r="AO1449" s="5">
        <f t="shared" si="636"/>
        <v>0</v>
      </c>
      <c r="AP1449" s="2">
        <v>68000</v>
      </c>
      <c r="AQ1449" s="3">
        <f t="shared" si="637"/>
        <v>68000</v>
      </c>
      <c r="AR1449" s="5">
        <f t="shared" si="638"/>
        <v>0</v>
      </c>
      <c r="AS1449" s="2">
        <v>200000</v>
      </c>
      <c r="AT1449" s="3">
        <f t="shared" si="639"/>
        <v>200000</v>
      </c>
      <c r="AU1449" s="5">
        <f t="shared" si="640"/>
        <v>0</v>
      </c>
      <c r="AV1449" s="2">
        <v>0</v>
      </c>
      <c r="AW1449" s="3">
        <f t="shared" si="641"/>
        <v>0</v>
      </c>
      <c r="AX1449" s="5">
        <f t="shared" si="642"/>
        <v>0</v>
      </c>
      <c r="AY1449" s="2">
        <v>0</v>
      </c>
      <c r="AZ1449" s="3">
        <f t="shared" si="643"/>
        <v>0</v>
      </c>
      <c r="BA1449" s="5">
        <f t="shared" si="644"/>
        <v>0</v>
      </c>
      <c r="BB1449" s="2">
        <v>0</v>
      </c>
      <c r="BC1449" s="3">
        <f t="shared" si="645"/>
        <v>0</v>
      </c>
      <c r="BD1449" s="5">
        <f t="shared" si="646"/>
        <v>0</v>
      </c>
    </row>
    <row r="1450" spans="1:56" x14ac:dyDescent="0.25">
      <c r="A1450">
        <v>2015</v>
      </c>
      <c r="B1450">
        <v>12</v>
      </c>
      <c r="C1450" t="s">
        <v>28</v>
      </c>
      <c r="D1450">
        <v>2</v>
      </c>
      <c r="E1450">
        <v>6</v>
      </c>
      <c r="F1450">
        <v>8</v>
      </c>
      <c r="G1450">
        <v>0</v>
      </c>
      <c r="H1450">
        <v>12</v>
      </c>
      <c r="I1450" t="s">
        <v>35</v>
      </c>
      <c r="J1450">
        <v>251</v>
      </c>
      <c r="K1450">
        <v>33301</v>
      </c>
      <c r="L1450">
        <v>3000</v>
      </c>
      <c r="M1450">
        <v>7</v>
      </c>
      <c r="N1450">
        <v>1</v>
      </c>
      <c r="O1450">
        <v>9</v>
      </c>
      <c r="P1450" t="str">
        <f t="shared" si="619"/>
        <v>0</v>
      </c>
      <c r="Q1450" t="s">
        <v>30</v>
      </c>
      <c r="R1450" s="2">
        <f t="shared" si="620"/>
        <v>331152.06</v>
      </c>
      <c r="S1450" s="2">
        <f t="shared" si="621"/>
        <v>331152</v>
      </c>
      <c r="T1450" s="2">
        <f t="shared" si="622"/>
        <v>5.9999999997671694E-2</v>
      </c>
      <c r="U1450" s="2">
        <v>0</v>
      </c>
      <c r="V1450" s="3">
        <f t="shared" si="623"/>
        <v>0</v>
      </c>
      <c r="W1450" s="5">
        <f t="shared" si="624"/>
        <v>0</v>
      </c>
      <c r="X1450" s="2">
        <v>0</v>
      </c>
      <c r="Y1450" s="3">
        <f t="shared" si="625"/>
        <v>0</v>
      </c>
      <c r="Z1450" s="5">
        <f t="shared" si="626"/>
        <v>0</v>
      </c>
      <c r="AA1450" s="2">
        <v>0</v>
      </c>
      <c r="AB1450" s="3">
        <f t="shared" si="627"/>
        <v>0</v>
      </c>
      <c r="AC1450" s="5">
        <f t="shared" si="628"/>
        <v>0</v>
      </c>
      <c r="AD1450" s="2">
        <v>0</v>
      </c>
      <c r="AE1450" s="3">
        <f t="shared" si="629"/>
        <v>0</v>
      </c>
      <c r="AF1450" s="5">
        <f t="shared" si="630"/>
        <v>0</v>
      </c>
      <c r="AG1450" s="2">
        <v>81838.880000000005</v>
      </c>
      <c r="AH1450" s="3">
        <f t="shared" si="631"/>
        <v>81839</v>
      </c>
      <c r="AI1450" s="5">
        <f t="shared" si="632"/>
        <v>-0.11999999999534339</v>
      </c>
      <c r="AJ1450" s="2">
        <v>0</v>
      </c>
      <c r="AK1450" s="3">
        <f t="shared" si="633"/>
        <v>0</v>
      </c>
      <c r="AL1450" s="5">
        <f t="shared" si="634"/>
        <v>0</v>
      </c>
      <c r="AM1450" s="2">
        <v>28688.05</v>
      </c>
      <c r="AN1450" s="3">
        <f t="shared" si="635"/>
        <v>28688</v>
      </c>
      <c r="AO1450" s="5">
        <f t="shared" si="636"/>
        <v>4.9999999999272404E-2</v>
      </c>
      <c r="AP1450" s="2">
        <v>100497.14</v>
      </c>
      <c r="AQ1450" s="3">
        <f t="shared" si="637"/>
        <v>100497</v>
      </c>
      <c r="AR1450" s="5">
        <f t="shared" si="638"/>
        <v>0.13999999999941792</v>
      </c>
      <c r="AS1450" s="2">
        <v>0</v>
      </c>
      <c r="AT1450" s="3">
        <f t="shared" si="639"/>
        <v>0</v>
      </c>
      <c r="AU1450" s="5">
        <f t="shared" si="640"/>
        <v>0</v>
      </c>
      <c r="AV1450" s="2">
        <v>120127.99</v>
      </c>
      <c r="AW1450" s="3">
        <f t="shared" si="641"/>
        <v>120128</v>
      </c>
      <c r="AX1450" s="5">
        <f t="shared" si="642"/>
        <v>-9.9999999947613105E-3</v>
      </c>
      <c r="AY1450" s="2">
        <v>0</v>
      </c>
      <c r="AZ1450" s="3">
        <f t="shared" si="643"/>
        <v>0</v>
      </c>
      <c r="BA1450" s="5">
        <f t="shared" si="644"/>
        <v>0</v>
      </c>
      <c r="BB1450" s="2">
        <v>0</v>
      </c>
      <c r="BC1450" s="3">
        <f t="shared" si="645"/>
        <v>0</v>
      </c>
      <c r="BD1450" s="5">
        <f t="shared" si="646"/>
        <v>0</v>
      </c>
    </row>
    <row r="1451" spans="1:56" x14ac:dyDescent="0.25">
      <c r="A1451">
        <v>2015</v>
      </c>
      <c r="B1451">
        <v>12</v>
      </c>
      <c r="C1451" t="s">
        <v>28</v>
      </c>
      <c r="D1451">
        <v>2</v>
      </c>
      <c r="E1451">
        <v>6</v>
      </c>
      <c r="F1451">
        <v>8</v>
      </c>
      <c r="G1451">
        <v>0</v>
      </c>
      <c r="H1451">
        <v>12</v>
      </c>
      <c r="I1451" t="s">
        <v>35</v>
      </c>
      <c r="J1451">
        <v>251</v>
      </c>
      <c r="K1451">
        <v>33401</v>
      </c>
      <c r="L1451">
        <v>3000</v>
      </c>
      <c r="M1451">
        <v>7</v>
      </c>
      <c r="N1451">
        <v>1</v>
      </c>
      <c r="O1451">
        <v>9</v>
      </c>
      <c r="P1451" t="str">
        <f t="shared" si="619"/>
        <v>0</v>
      </c>
      <c r="Q1451" t="s">
        <v>30</v>
      </c>
      <c r="R1451" s="2">
        <f t="shared" si="620"/>
        <v>1548781.79</v>
      </c>
      <c r="S1451" s="2">
        <f t="shared" si="621"/>
        <v>1548782</v>
      </c>
      <c r="T1451" s="2">
        <f t="shared" si="622"/>
        <v>-0.2099999999627471</v>
      </c>
      <c r="U1451" s="2">
        <v>90628.73</v>
      </c>
      <c r="V1451" s="3">
        <f t="shared" si="623"/>
        <v>90629</v>
      </c>
      <c r="W1451" s="5">
        <f t="shared" si="624"/>
        <v>-0.27000000000407454</v>
      </c>
      <c r="X1451" s="2">
        <v>23978.32</v>
      </c>
      <c r="Y1451" s="3">
        <f t="shared" si="625"/>
        <v>23978</v>
      </c>
      <c r="Z1451" s="5">
        <f t="shared" si="626"/>
        <v>0.31999999999970896</v>
      </c>
      <c r="AA1451" s="2">
        <v>1277392.95</v>
      </c>
      <c r="AB1451" s="3">
        <f t="shared" si="627"/>
        <v>1277393</v>
      </c>
      <c r="AC1451" s="5">
        <f t="shared" si="628"/>
        <v>-5.0000000046566129E-2</v>
      </c>
      <c r="AD1451" s="2">
        <v>34000</v>
      </c>
      <c r="AE1451" s="3">
        <f t="shared" si="629"/>
        <v>34000</v>
      </c>
      <c r="AF1451" s="5">
        <f t="shared" si="630"/>
        <v>0</v>
      </c>
      <c r="AG1451" s="2">
        <v>34000</v>
      </c>
      <c r="AH1451" s="3">
        <f t="shared" si="631"/>
        <v>34000</v>
      </c>
      <c r="AI1451" s="5">
        <f t="shared" si="632"/>
        <v>0</v>
      </c>
      <c r="AJ1451" s="2">
        <v>66859.789999999994</v>
      </c>
      <c r="AK1451" s="3">
        <f t="shared" si="633"/>
        <v>66860</v>
      </c>
      <c r="AL1451" s="5">
        <f t="shared" si="634"/>
        <v>-0.21000000000640284</v>
      </c>
      <c r="AM1451" s="2">
        <v>0</v>
      </c>
      <c r="AN1451" s="3">
        <f t="shared" si="635"/>
        <v>0</v>
      </c>
      <c r="AO1451" s="5">
        <f t="shared" si="636"/>
        <v>0</v>
      </c>
      <c r="AP1451" s="2">
        <v>0</v>
      </c>
      <c r="AQ1451" s="3">
        <f t="shared" si="637"/>
        <v>0</v>
      </c>
      <c r="AR1451" s="5">
        <f t="shared" si="638"/>
        <v>0</v>
      </c>
      <c r="AS1451" s="2">
        <v>21922</v>
      </c>
      <c r="AT1451" s="3">
        <f t="shared" si="639"/>
        <v>21922</v>
      </c>
      <c r="AU1451" s="5">
        <f t="shared" si="640"/>
        <v>0</v>
      </c>
      <c r="AV1451" s="2">
        <v>0</v>
      </c>
      <c r="AW1451" s="3">
        <f t="shared" si="641"/>
        <v>0</v>
      </c>
      <c r="AX1451" s="5">
        <f t="shared" si="642"/>
        <v>0</v>
      </c>
      <c r="AY1451" s="2">
        <v>0</v>
      </c>
      <c r="AZ1451" s="3">
        <f t="shared" si="643"/>
        <v>0</v>
      </c>
      <c r="BA1451" s="5">
        <f t="shared" si="644"/>
        <v>0</v>
      </c>
      <c r="BB1451" s="2">
        <v>0</v>
      </c>
      <c r="BC1451" s="3">
        <f t="shared" si="645"/>
        <v>0</v>
      </c>
      <c r="BD1451" s="5">
        <f t="shared" si="646"/>
        <v>0</v>
      </c>
    </row>
    <row r="1452" spans="1:56" x14ac:dyDescent="0.25">
      <c r="A1452">
        <v>2015</v>
      </c>
      <c r="B1452">
        <v>12</v>
      </c>
      <c r="C1452" t="s">
        <v>28</v>
      </c>
      <c r="D1452">
        <v>2</v>
      </c>
      <c r="E1452">
        <v>6</v>
      </c>
      <c r="F1452">
        <v>8</v>
      </c>
      <c r="G1452">
        <v>0</v>
      </c>
      <c r="H1452">
        <v>12</v>
      </c>
      <c r="I1452" t="s">
        <v>35</v>
      </c>
      <c r="J1452">
        <v>251</v>
      </c>
      <c r="K1452">
        <v>33602</v>
      </c>
      <c r="L1452">
        <v>3000</v>
      </c>
      <c r="M1452">
        <v>7</v>
      </c>
      <c r="N1452">
        <v>1</v>
      </c>
      <c r="O1452">
        <v>9</v>
      </c>
      <c r="P1452" t="str">
        <f t="shared" si="619"/>
        <v>0</v>
      </c>
      <c r="Q1452" t="s">
        <v>30</v>
      </c>
      <c r="R1452" s="2">
        <f t="shared" si="620"/>
        <v>45000</v>
      </c>
      <c r="S1452" s="2">
        <f t="shared" si="621"/>
        <v>45000</v>
      </c>
      <c r="T1452" s="2">
        <f t="shared" si="622"/>
        <v>0</v>
      </c>
      <c r="U1452" s="2">
        <v>0</v>
      </c>
      <c r="V1452" s="3">
        <f t="shared" si="623"/>
        <v>0</v>
      </c>
      <c r="W1452" s="5">
        <f t="shared" si="624"/>
        <v>0</v>
      </c>
      <c r="X1452" s="2">
        <v>0</v>
      </c>
      <c r="Y1452" s="3">
        <f t="shared" si="625"/>
        <v>0</v>
      </c>
      <c r="Z1452" s="5">
        <f t="shared" si="626"/>
        <v>0</v>
      </c>
      <c r="AA1452" s="2">
        <v>5000</v>
      </c>
      <c r="AB1452" s="3">
        <f t="shared" si="627"/>
        <v>5000</v>
      </c>
      <c r="AC1452" s="5">
        <f t="shared" si="628"/>
        <v>0</v>
      </c>
      <c r="AD1452" s="2">
        <v>0</v>
      </c>
      <c r="AE1452" s="3">
        <f t="shared" si="629"/>
        <v>0</v>
      </c>
      <c r="AF1452" s="5">
        <f t="shared" si="630"/>
        <v>0</v>
      </c>
      <c r="AG1452" s="2">
        <v>4999.99</v>
      </c>
      <c r="AH1452" s="3">
        <f t="shared" si="631"/>
        <v>5000</v>
      </c>
      <c r="AI1452" s="5">
        <f t="shared" si="632"/>
        <v>-1.0000000000218279E-2</v>
      </c>
      <c r="AJ1452" s="2">
        <v>0</v>
      </c>
      <c r="AK1452" s="3">
        <f t="shared" si="633"/>
        <v>0</v>
      </c>
      <c r="AL1452" s="5">
        <f t="shared" si="634"/>
        <v>0</v>
      </c>
      <c r="AM1452" s="2">
        <v>10000.01</v>
      </c>
      <c r="AN1452" s="3">
        <f t="shared" si="635"/>
        <v>10000</v>
      </c>
      <c r="AO1452" s="5">
        <f t="shared" si="636"/>
        <v>1.0000000000218279E-2</v>
      </c>
      <c r="AP1452" s="2">
        <v>5000</v>
      </c>
      <c r="AQ1452" s="3">
        <f t="shared" si="637"/>
        <v>5000</v>
      </c>
      <c r="AR1452" s="5">
        <f t="shared" si="638"/>
        <v>0</v>
      </c>
      <c r="AS1452" s="2">
        <v>5000</v>
      </c>
      <c r="AT1452" s="3">
        <f t="shared" si="639"/>
        <v>5000</v>
      </c>
      <c r="AU1452" s="5">
        <f t="shared" si="640"/>
        <v>0</v>
      </c>
      <c r="AV1452" s="2">
        <v>5000</v>
      </c>
      <c r="AW1452" s="3">
        <f t="shared" si="641"/>
        <v>5000</v>
      </c>
      <c r="AX1452" s="5">
        <f t="shared" si="642"/>
        <v>0</v>
      </c>
      <c r="AY1452" s="2">
        <v>5000</v>
      </c>
      <c r="AZ1452" s="3">
        <f t="shared" si="643"/>
        <v>5000</v>
      </c>
      <c r="BA1452" s="5">
        <f t="shared" si="644"/>
        <v>0</v>
      </c>
      <c r="BB1452" s="2">
        <v>5000</v>
      </c>
      <c r="BC1452" s="3">
        <f t="shared" si="645"/>
        <v>5000</v>
      </c>
      <c r="BD1452" s="5">
        <f t="shared" si="646"/>
        <v>0</v>
      </c>
    </row>
    <row r="1453" spans="1:56" x14ac:dyDescent="0.25">
      <c r="A1453">
        <v>2015</v>
      </c>
      <c r="B1453">
        <v>12</v>
      </c>
      <c r="C1453" t="s">
        <v>28</v>
      </c>
      <c r="D1453">
        <v>2</v>
      </c>
      <c r="E1453">
        <v>6</v>
      </c>
      <c r="F1453">
        <v>8</v>
      </c>
      <c r="G1453">
        <v>0</v>
      </c>
      <c r="H1453">
        <v>12</v>
      </c>
      <c r="I1453" t="s">
        <v>35</v>
      </c>
      <c r="J1453">
        <v>251</v>
      </c>
      <c r="K1453">
        <v>33801</v>
      </c>
      <c r="L1453">
        <v>3000</v>
      </c>
      <c r="M1453">
        <v>7</v>
      </c>
      <c r="N1453">
        <v>1</v>
      </c>
      <c r="O1453">
        <v>9</v>
      </c>
      <c r="P1453" t="str">
        <f t="shared" si="619"/>
        <v>0</v>
      </c>
      <c r="Q1453" t="s">
        <v>30</v>
      </c>
      <c r="R1453" s="2">
        <f t="shared" si="620"/>
        <v>2485672</v>
      </c>
      <c r="S1453" s="2">
        <f t="shared" si="621"/>
        <v>2485672</v>
      </c>
      <c r="T1453" s="2">
        <f t="shared" si="622"/>
        <v>0</v>
      </c>
      <c r="U1453" s="2">
        <v>117381.2</v>
      </c>
      <c r="V1453" s="3">
        <f t="shared" si="623"/>
        <v>117381</v>
      </c>
      <c r="W1453" s="5">
        <f t="shared" si="624"/>
        <v>0.19999999999708962</v>
      </c>
      <c r="X1453" s="2">
        <v>649204.80000000005</v>
      </c>
      <c r="Y1453" s="3">
        <f t="shared" si="625"/>
        <v>649205</v>
      </c>
      <c r="Z1453" s="5">
        <f t="shared" si="626"/>
        <v>-0.19999999995343387</v>
      </c>
      <c r="AA1453" s="2">
        <v>0</v>
      </c>
      <c r="AB1453" s="3">
        <f t="shared" si="627"/>
        <v>0</v>
      </c>
      <c r="AC1453" s="5">
        <f t="shared" si="628"/>
        <v>0</v>
      </c>
      <c r="AD1453" s="2">
        <v>0</v>
      </c>
      <c r="AE1453" s="3">
        <f t="shared" si="629"/>
        <v>0</v>
      </c>
      <c r="AF1453" s="5">
        <f t="shared" si="630"/>
        <v>0</v>
      </c>
      <c r="AG1453" s="2">
        <v>132147</v>
      </c>
      <c r="AH1453" s="3">
        <f t="shared" si="631"/>
        <v>132147</v>
      </c>
      <c r="AI1453" s="5">
        <f t="shared" si="632"/>
        <v>0</v>
      </c>
      <c r="AJ1453" s="2">
        <v>0</v>
      </c>
      <c r="AK1453" s="3">
        <f t="shared" si="633"/>
        <v>0</v>
      </c>
      <c r="AL1453" s="5">
        <f t="shared" si="634"/>
        <v>0</v>
      </c>
      <c r="AM1453" s="2">
        <v>1315868</v>
      </c>
      <c r="AN1453" s="3">
        <f t="shared" si="635"/>
        <v>1315868</v>
      </c>
      <c r="AO1453" s="5">
        <f t="shared" si="636"/>
        <v>0</v>
      </c>
      <c r="AP1453" s="2">
        <v>271071</v>
      </c>
      <c r="AQ1453" s="3">
        <f t="shared" si="637"/>
        <v>271071</v>
      </c>
      <c r="AR1453" s="5">
        <f t="shared" si="638"/>
        <v>0</v>
      </c>
      <c r="AS1453" s="2">
        <v>0</v>
      </c>
      <c r="AT1453" s="3">
        <f t="shared" si="639"/>
        <v>0</v>
      </c>
      <c r="AU1453" s="5">
        <f t="shared" si="640"/>
        <v>0</v>
      </c>
      <c r="AV1453" s="2">
        <v>0</v>
      </c>
      <c r="AW1453" s="3">
        <f t="shared" si="641"/>
        <v>0</v>
      </c>
      <c r="AX1453" s="5">
        <f t="shared" si="642"/>
        <v>0</v>
      </c>
      <c r="AY1453" s="2">
        <v>0</v>
      </c>
      <c r="AZ1453" s="3">
        <f t="shared" si="643"/>
        <v>0</v>
      </c>
      <c r="BA1453" s="5">
        <f t="shared" si="644"/>
        <v>0</v>
      </c>
      <c r="BB1453" s="2">
        <v>0</v>
      </c>
      <c r="BC1453" s="3">
        <f t="shared" si="645"/>
        <v>0</v>
      </c>
      <c r="BD1453" s="5">
        <f t="shared" si="646"/>
        <v>0</v>
      </c>
    </row>
    <row r="1454" spans="1:56" x14ac:dyDescent="0.25">
      <c r="A1454">
        <v>2015</v>
      </c>
      <c r="B1454">
        <v>12</v>
      </c>
      <c r="C1454" t="s">
        <v>28</v>
      </c>
      <c r="D1454">
        <v>2</v>
      </c>
      <c r="E1454">
        <v>6</v>
      </c>
      <c r="F1454">
        <v>8</v>
      </c>
      <c r="G1454">
        <v>0</v>
      </c>
      <c r="H1454">
        <v>12</v>
      </c>
      <c r="I1454" t="s">
        <v>35</v>
      </c>
      <c r="J1454">
        <v>251</v>
      </c>
      <c r="K1454">
        <v>33901</v>
      </c>
      <c r="L1454">
        <v>3000</v>
      </c>
      <c r="M1454">
        <v>7</v>
      </c>
      <c r="N1454">
        <v>1</v>
      </c>
      <c r="O1454">
        <v>9</v>
      </c>
      <c r="P1454" t="str">
        <f t="shared" ref="P1454:P1502" si="647">"0"</f>
        <v>0</v>
      </c>
      <c r="Q1454" t="s">
        <v>30</v>
      </c>
      <c r="R1454" s="2">
        <f t="shared" si="620"/>
        <v>30133</v>
      </c>
      <c r="S1454" s="2">
        <f t="shared" si="621"/>
        <v>30133</v>
      </c>
      <c r="T1454" s="2">
        <f t="shared" si="622"/>
        <v>0</v>
      </c>
      <c r="U1454" s="2">
        <v>0</v>
      </c>
      <c r="V1454" s="3">
        <f t="shared" si="623"/>
        <v>0</v>
      </c>
      <c r="W1454" s="5">
        <f t="shared" si="624"/>
        <v>0</v>
      </c>
      <c r="X1454" s="2">
        <v>0</v>
      </c>
      <c r="Y1454" s="3">
        <f t="shared" si="625"/>
        <v>0</v>
      </c>
      <c r="Z1454" s="5">
        <f t="shared" si="626"/>
        <v>0</v>
      </c>
      <c r="AA1454" s="2">
        <v>0</v>
      </c>
      <c r="AB1454" s="3">
        <f t="shared" si="627"/>
        <v>0</v>
      </c>
      <c r="AC1454" s="5">
        <f t="shared" si="628"/>
        <v>0</v>
      </c>
      <c r="AD1454" s="2">
        <v>0</v>
      </c>
      <c r="AE1454" s="3">
        <f t="shared" si="629"/>
        <v>0</v>
      </c>
      <c r="AF1454" s="5">
        <f t="shared" si="630"/>
        <v>0</v>
      </c>
      <c r="AG1454" s="2">
        <v>3397</v>
      </c>
      <c r="AH1454" s="3">
        <f t="shared" si="631"/>
        <v>3397</v>
      </c>
      <c r="AI1454" s="5">
        <f t="shared" si="632"/>
        <v>0</v>
      </c>
      <c r="AJ1454" s="2">
        <v>0</v>
      </c>
      <c r="AK1454" s="3">
        <f t="shared" si="633"/>
        <v>0</v>
      </c>
      <c r="AL1454" s="5">
        <f t="shared" si="634"/>
        <v>0</v>
      </c>
      <c r="AM1454" s="2">
        <v>3397</v>
      </c>
      <c r="AN1454" s="3">
        <f t="shared" si="635"/>
        <v>3397</v>
      </c>
      <c r="AO1454" s="5">
        <f t="shared" si="636"/>
        <v>0</v>
      </c>
      <c r="AP1454" s="2">
        <v>6684</v>
      </c>
      <c r="AQ1454" s="3">
        <f t="shared" si="637"/>
        <v>6684</v>
      </c>
      <c r="AR1454" s="5">
        <f t="shared" si="638"/>
        <v>0</v>
      </c>
      <c r="AS1454" s="2">
        <v>3287</v>
      </c>
      <c r="AT1454" s="3">
        <f t="shared" si="639"/>
        <v>3287</v>
      </c>
      <c r="AU1454" s="5">
        <f t="shared" si="640"/>
        <v>0</v>
      </c>
      <c r="AV1454" s="2">
        <v>3397</v>
      </c>
      <c r="AW1454" s="3">
        <f t="shared" si="641"/>
        <v>3397</v>
      </c>
      <c r="AX1454" s="5">
        <f t="shared" si="642"/>
        <v>0</v>
      </c>
      <c r="AY1454" s="2">
        <v>6684</v>
      </c>
      <c r="AZ1454" s="3">
        <f t="shared" si="643"/>
        <v>6684</v>
      </c>
      <c r="BA1454" s="5">
        <f t="shared" si="644"/>
        <v>0</v>
      </c>
      <c r="BB1454" s="2">
        <v>3287</v>
      </c>
      <c r="BC1454" s="3">
        <f t="shared" si="645"/>
        <v>3287</v>
      </c>
      <c r="BD1454" s="5">
        <f t="shared" si="646"/>
        <v>0</v>
      </c>
    </row>
    <row r="1455" spans="1:56" x14ac:dyDescent="0.25">
      <c r="A1455">
        <v>2015</v>
      </c>
      <c r="B1455">
        <v>12</v>
      </c>
      <c r="C1455" t="s">
        <v>28</v>
      </c>
      <c r="D1455">
        <v>2</v>
      </c>
      <c r="E1455">
        <v>6</v>
      </c>
      <c r="F1455">
        <v>8</v>
      </c>
      <c r="G1455">
        <v>0</v>
      </c>
      <c r="H1455">
        <v>12</v>
      </c>
      <c r="I1455" t="s">
        <v>35</v>
      </c>
      <c r="J1455">
        <v>251</v>
      </c>
      <c r="K1455">
        <v>33903</v>
      </c>
      <c r="L1455">
        <v>3000</v>
      </c>
      <c r="M1455">
        <v>7</v>
      </c>
      <c r="N1455">
        <v>1</v>
      </c>
      <c r="O1455">
        <v>9</v>
      </c>
      <c r="P1455" t="str">
        <f t="shared" si="647"/>
        <v>0</v>
      </c>
      <c r="Q1455" t="s">
        <v>30</v>
      </c>
      <c r="R1455" s="2">
        <f t="shared" si="620"/>
        <v>1656667.19</v>
      </c>
      <c r="S1455" s="2">
        <f t="shared" si="621"/>
        <v>1656667</v>
      </c>
      <c r="T1455" s="2">
        <f t="shared" si="622"/>
        <v>0.18999999994412065</v>
      </c>
      <c r="U1455" s="2">
        <v>0</v>
      </c>
      <c r="V1455" s="3">
        <f t="shared" si="623"/>
        <v>0</v>
      </c>
      <c r="W1455" s="5">
        <f t="shared" si="624"/>
        <v>0</v>
      </c>
      <c r="X1455" s="2">
        <v>0</v>
      </c>
      <c r="Y1455" s="3">
        <f t="shared" si="625"/>
        <v>0</v>
      </c>
      <c r="Z1455" s="5">
        <f t="shared" si="626"/>
        <v>0</v>
      </c>
      <c r="AA1455" s="2">
        <v>0</v>
      </c>
      <c r="AB1455" s="3">
        <f t="shared" si="627"/>
        <v>0</v>
      </c>
      <c r="AC1455" s="5">
        <f t="shared" si="628"/>
        <v>0</v>
      </c>
      <c r="AD1455" s="2">
        <v>2872</v>
      </c>
      <c r="AE1455" s="3">
        <f t="shared" si="629"/>
        <v>2872</v>
      </c>
      <c r="AF1455" s="5">
        <f t="shared" si="630"/>
        <v>0</v>
      </c>
      <c r="AG1455" s="2">
        <v>0</v>
      </c>
      <c r="AH1455" s="3">
        <f t="shared" si="631"/>
        <v>0</v>
      </c>
      <c r="AI1455" s="5">
        <f t="shared" si="632"/>
        <v>0</v>
      </c>
      <c r="AJ1455" s="2">
        <v>0</v>
      </c>
      <c r="AK1455" s="3">
        <f t="shared" si="633"/>
        <v>0</v>
      </c>
      <c r="AL1455" s="5">
        <f t="shared" si="634"/>
        <v>0</v>
      </c>
      <c r="AM1455" s="2">
        <v>2872</v>
      </c>
      <c r="AN1455" s="3">
        <f t="shared" si="635"/>
        <v>2872</v>
      </c>
      <c r="AO1455" s="5">
        <f t="shared" si="636"/>
        <v>0</v>
      </c>
      <c r="AP1455" s="2">
        <v>5744</v>
      </c>
      <c r="AQ1455" s="3">
        <f t="shared" si="637"/>
        <v>5744</v>
      </c>
      <c r="AR1455" s="5">
        <f t="shared" si="638"/>
        <v>0</v>
      </c>
      <c r="AS1455" s="2">
        <v>0</v>
      </c>
      <c r="AT1455" s="3">
        <f t="shared" si="639"/>
        <v>0</v>
      </c>
      <c r="AU1455" s="5">
        <f t="shared" si="640"/>
        <v>0</v>
      </c>
      <c r="AV1455" s="2">
        <v>0</v>
      </c>
      <c r="AW1455" s="3">
        <f t="shared" si="641"/>
        <v>0</v>
      </c>
      <c r="AX1455" s="5">
        <f t="shared" si="642"/>
        <v>0</v>
      </c>
      <c r="AY1455" s="2">
        <v>8616</v>
      </c>
      <c r="AZ1455" s="3">
        <f t="shared" si="643"/>
        <v>8616</v>
      </c>
      <c r="BA1455" s="5">
        <f t="shared" si="644"/>
        <v>0</v>
      </c>
      <c r="BB1455" s="2">
        <v>1636563.19</v>
      </c>
      <c r="BC1455" s="3">
        <f t="shared" si="645"/>
        <v>1636563</v>
      </c>
      <c r="BD1455" s="5">
        <f t="shared" si="646"/>
        <v>0.18999999994412065</v>
      </c>
    </row>
    <row r="1456" spans="1:56" x14ac:dyDescent="0.25">
      <c r="A1456">
        <v>2015</v>
      </c>
      <c r="B1456">
        <v>12</v>
      </c>
      <c r="C1456" t="s">
        <v>28</v>
      </c>
      <c r="D1456">
        <v>2</v>
      </c>
      <c r="E1456">
        <v>6</v>
      </c>
      <c r="F1456">
        <v>8</v>
      </c>
      <c r="G1456">
        <v>0</v>
      </c>
      <c r="H1456">
        <v>12</v>
      </c>
      <c r="I1456" t="s">
        <v>35</v>
      </c>
      <c r="J1456">
        <v>251</v>
      </c>
      <c r="K1456">
        <v>34701</v>
      </c>
      <c r="L1456">
        <v>3000</v>
      </c>
      <c r="M1456">
        <v>7</v>
      </c>
      <c r="N1456">
        <v>1</v>
      </c>
      <c r="O1456">
        <v>9</v>
      </c>
      <c r="P1456" t="str">
        <f t="shared" si="647"/>
        <v>0</v>
      </c>
      <c r="Q1456" t="s">
        <v>30</v>
      </c>
      <c r="R1456" s="2">
        <f t="shared" si="620"/>
        <v>100000</v>
      </c>
      <c r="S1456" s="2">
        <f t="shared" si="621"/>
        <v>100000</v>
      </c>
      <c r="T1456" s="2">
        <f t="shared" si="622"/>
        <v>0</v>
      </c>
      <c r="U1456" s="2">
        <v>0</v>
      </c>
      <c r="V1456" s="3">
        <f t="shared" si="623"/>
        <v>0</v>
      </c>
      <c r="W1456" s="5">
        <f t="shared" si="624"/>
        <v>0</v>
      </c>
      <c r="X1456" s="2">
        <v>0</v>
      </c>
      <c r="Y1456" s="3">
        <f t="shared" si="625"/>
        <v>0</v>
      </c>
      <c r="Z1456" s="5">
        <f t="shared" si="626"/>
        <v>0</v>
      </c>
      <c r="AA1456" s="2">
        <v>0</v>
      </c>
      <c r="AB1456" s="3">
        <f t="shared" si="627"/>
        <v>0</v>
      </c>
      <c r="AC1456" s="5">
        <f t="shared" si="628"/>
        <v>0</v>
      </c>
      <c r="AD1456" s="2">
        <v>0</v>
      </c>
      <c r="AE1456" s="3">
        <f t="shared" si="629"/>
        <v>0</v>
      </c>
      <c r="AF1456" s="5">
        <f t="shared" si="630"/>
        <v>0</v>
      </c>
      <c r="AG1456" s="2">
        <v>10000</v>
      </c>
      <c r="AH1456" s="3">
        <f t="shared" si="631"/>
        <v>10000</v>
      </c>
      <c r="AI1456" s="5">
        <f t="shared" si="632"/>
        <v>0</v>
      </c>
      <c r="AJ1456" s="2">
        <v>0</v>
      </c>
      <c r="AK1456" s="3">
        <f t="shared" si="633"/>
        <v>0</v>
      </c>
      <c r="AL1456" s="5">
        <f t="shared" si="634"/>
        <v>0</v>
      </c>
      <c r="AM1456" s="2">
        <v>10000.01</v>
      </c>
      <c r="AN1456" s="3">
        <f t="shared" si="635"/>
        <v>10000</v>
      </c>
      <c r="AO1456" s="5">
        <f t="shared" si="636"/>
        <v>1.0000000000218279E-2</v>
      </c>
      <c r="AP1456" s="2">
        <v>14999.99</v>
      </c>
      <c r="AQ1456" s="3">
        <f t="shared" si="637"/>
        <v>15000</v>
      </c>
      <c r="AR1456" s="5">
        <f t="shared" si="638"/>
        <v>-1.0000000000218279E-2</v>
      </c>
      <c r="AS1456" s="2">
        <v>10000</v>
      </c>
      <c r="AT1456" s="3">
        <f t="shared" si="639"/>
        <v>10000</v>
      </c>
      <c r="AU1456" s="5">
        <f t="shared" si="640"/>
        <v>0</v>
      </c>
      <c r="AV1456" s="2">
        <v>10000</v>
      </c>
      <c r="AW1456" s="3">
        <f t="shared" si="641"/>
        <v>10000</v>
      </c>
      <c r="AX1456" s="5">
        <f t="shared" si="642"/>
        <v>0</v>
      </c>
      <c r="AY1456" s="2">
        <v>40000</v>
      </c>
      <c r="AZ1456" s="3">
        <f t="shared" si="643"/>
        <v>40000</v>
      </c>
      <c r="BA1456" s="5">
        <f t="shared" si="644"/>
        <v>0</v>
      </c>
      <c r="BB1456" s="2">
        <v>5000</v>
      </c>
      <c r="BC1456" s="3">
        <f t="shared" si="645"/>
        <v>5000</v>
      </c>
      <c r="BD1456" s="5">
        <f t="shared" si="646"/>
        <v>0</v>
      </c>
    </row>
    <row r="1457" spans="1:56" x14ac:dyDescent="0.25">
      <c r="A1457">
        <v>2015</v>
      </c>
      <c r="B1457">
        <v>12</v>
      </c>
      <c r="C1457" t="s">
        <v>28</v>
      </c>
      <c r="D1457">
        <v>2</v>
      </c>
      <c r="E1457">
        <v>6</v>
      </c>
      <c r="F1457">
        <v>8</v>
      </c>
      <c r="G1457">
        <v>0</v>
      </c>
      <c r="H1457">
        <v>12</v>
      </c>
      <c r="I1457" t="s">
        <v>35</v>
      </c>
      <c r="J1457">
        <v>251</v>
      </c>
      <c r="K1457">
        <v>35201</v>
      </c>
      <c r="L1457">
        <v>3000</v>
      </c>
      <c r="M1457">
        <v>7</v>
      </c>
      <c r="N1457">
        <v>1</v>
      </c>
      <c r="O1457">
        <v>9</v>
      </c>
      <c r="P1457" t="str">
        <f t="shared" si="647"/>
        <v>0</v>
      </c>
      <c r="Q1457" t="s">
        <v>30</v>
      </c>
      <c r="R1457" s="2">
        <f t="shared" si="620"/>
        <v>238343</v>
      </c>
      <c r="S1457" s="2">
        <f t="shared" si="621"/>
        <v>238343</v>
      </c>
      <c r="T1457" s="2">
        <f t="shared" si="622"/>
        <v>0</v>
      </c>
      <c r="U1457" s="2">
        <v>0</v>
      </c>
      <c r="V1457" s="3">
        <f t="shared" si="623"/>
        <v>0</v>
      </c>
      <c r="W1457" s="5">
        <f t="shared" si="624"/>
        <v>0</v>
      </c>
      <c r="X1457" s="2">
        <v>0</v>
      </c>
      <c r="Y1457" s="3">
        <f t="shared" si="625"/>
        <v>0</v>
      </c>
      <c r="Z1457" s="5">
        <f t="shared" si="626"/>
        <v>0</v>
      </c>
      <c r="AA1457" s="2">
        <v>0</v>
      </c>
      <c r="AB1457" s="3">
        <f t="shared" si="627"/>
        <v>0</v>
      </c>
      <c r="AC1457" s="5">
        <f t="shared" si="628"/>
        <v>0</v>
      </c>
      <c r="AD1457" s="2">
        <v>0</v>
      </c>
      <c r="AE1457" s="3">
        <f t="shared" si="629"/>
        <v>0</v>
      </c>
      <c r="AF1457" s="5">
        <f t="shared" si="630"/>
        <v>0</v>
      </c>
      <c r="AG1457" s="2">
        <v>0</v>
      </c>
      <c r="AH1457" s="3">
        <f t="shared" si="631"/>
        <v>0</v>
      </c>
      <c r="AI1457" s="5">
        <f t="shared" si="632"/>
        <v>0</v>
      </c>
      <c r="AJ1457" s="2">
        <v>125089.14</v>
      </c>
      <c r="AK1457" s="3">
        <f t="shared" si="633"/>
        <v>125089</v>
      </c>
      <c r="AL1457" s="5">
        <f t="shared" si="634"/>
        <v>0.13999999999941792</v>
      </c>
      <c r="AM1457" s="2">
        <v>25479</v>
      </c>
      <c r="AN1457" s="3">
        <f t="shared" si="635"/>
        <v>25479</v>
      </c>
      <c r="AO1457" s="5">
        <f t="shared" si="636"/>
        <v>0</v>
      </c>
      <c r="AP1457" s="2">
        <v>25897</v>
      </c>
      <c r="AQ1457" s="3">
        <f t="shared" si="637"/>
        <v>25897</v>
      </c>
      <c r="AR1457" s="5">
        <f t="shared" si="638"/>
        <v>0</v>
      </c>
      <c r="AS1457" s="2">
        <v>21110</v>
      </c>
      <c r="AT1457" s="3">
        <f t="shared" si="639"/>
        <v>21110</v>
      </c>
      <c r="AU1457" s="5">
        <f t="shared" si="640"/>
        <v>0</v>
      </c>
      <c r="AV1457" s="2">
        <v>24736</v>
      </c>
      <c r="AW1457" s="3">
        <f t="shared" si="641"/>
        <v>24736</v>
      </c>
      <c r="AX1457" s="5">
        <f t="shared" si="642"/>
        <v>0</v>
      </c>
      <c r="AY1457" s="2">
        <v>16031.86</v>
      </c>
      <c r="AZ1457" s="3">
        <f t="shared" si="643"/>
        <v>16032</v>
      </c>
      <c r="BA1457" s="5">
        <f t="shared" si="644"/>
        <v>-0.13999999999941792</v>
      </c>
      <c r="BB1457" s="2">
        <v>0</v>
      </c>
      <c r="BC1457" s="3">
        <f t="shared" si="645"/>
        <v>0</v>
      </c>
      <c r="BD1457" s="5">
        <f t="shared" si="646"/>
        <v>0</v>
      </c>
    </row>
    <row r="1458" spans="1:56" x14ac:dyDescent="0.25">
      <c r="A1458">
        <v>2015</v>
      </c>
      <c r="B1458">
        <v>12</v>
      </c>
      <c r="C1458" t="s">
        <v>28</v>
      </c>
      <c r="D1458">
        <v>2</v>
      </c>
      <c r="E1458">
        <v>6</v>
      </c>
      <c r="F1458">
        <v>8</v>
      </c>
      <c r="G1458">
        <v>0</v>
      </c>
      <c r="H1458">
        <v>12</v>
      </c>
      <c r="I1458" t="s">
        <v>35</v>
      </c>
      <c r="J1458">
        <v>251</v>
      </c>
      <c r="K1458">
        <v>35301</v>
      </c>
      <c r="L1458">
        <v>3000</v>
      </c>
      <c r="M1458">
        <v>7</v>
      </c>
      <c r="N1458">
        <v>1</v>
      </c>
      <c r="O1458">
        <v>9</v>
      </c>
      <c r="P1458" t="str">
        <f t="shared" si="647"/>
        <v>0</v>
      </c>
      <c r="Q1458" t="s">
        <v>30</v>
      </c>
      <c r="R1458" s="2">
        <f t="shared" si="620"/>
        <v>22700.32</v>
      </c>
      <c r="S1458" s="2">
        <f t="shared" si="621"/>
        <v>22700</v>
      </c>
      <c r="T1458" s="2">
        <f t="shared" si="622"/>
        <v>0.31999999999970896</v>
      </c>
      <c r="U1458" s="2">
        <v>0</v>
      </c>
      <c r="V1458" s="3">
        <f t="shared" si="623"/>
        <v>0</v>
      </c>
      <c r="W1458" s="5">
        <f t="shared" si="624"/>
        <v>0</v>
      </c>
      <c r="X1458" s="2">
        <v>0</v>
      </c>
      <c r="Y1458" s="3">
        <f t="shared" si="625"/>
        <v>0</v>
      </c>
      <c r="Z1458" s="5">
        <f t="shared" si="626"/>
        <v>0</v>
      </c>
      <c r="AA1458" s="2">
        <v>0</v>
      </c>
      <c r="AB1458" s="3">
        <f t="shared" si="627"/>
        <v>0</v>
      </c>
      <c r="AC1458" s="5">
        <f t="shared" si="628"/>
        <v>0</v>
      </c>
      <c r="AD1458" s="2">
        <v>0</v>
      </c>
      <c r="AE1458" s="3">
        <f t="shared" si="629"/>
        <v>0</v>
      </c>
      <c r="AF1458" s="5">
        <f t="shared" si="630"/>
        <v>0</v>
      </c>
      <c r="AG1458" s="2">
        <v>0</v>
      </c>
      <c r="AH1458" s="3">
        <f t="shared" si="631"/>
        <v>0</v>
      </c>
      <c r="AI1458" s="5">
        <f t="shared" si="632"/>
        <v>0</v>
      </c>
      <c r="AJ1458" s="2">
        <v>11221.06</v>
      </c>
      <c r="AK1458" s="3">
        <f t="shared" si="633"/>
        <v>11221</v>
      </c>
      <c r="AL1458" s="5">
        <f t="shared" si="634"/>
        <v>5.9999999999490683E-2</v>
      </c>
      <c r="AM1458" s="2">
        <v>0</v>
      </c>
      <c r="AN1458" s="3">
        <f t="shared" si="635"/>
        <v>0</v>
      </c>
      <c r="AO1458" s="5">
        <f t="shared" si="636"/>
        <v>0</v>
      </c>
      <c r="AP1458" s="2">
        <v>11479.26</v>
      </c>
      <c r="AQ1458" s="3">
        <f t="shared" si="637"/>
        <v>11479</v>
      </c>
      <c r="AR1458" s="5">
        <f t="shared" si="638"/>
        <v>0.26000000000021828</v>
      </c>
      <c r="AS1458" s="2">
        <v>0</v>
      </c>
      <c r="AT1458" s="3">
        <f t="shared" si="639"/>
        <v>0</v>
      </c>
      <c r="AU1458" s="5">
        <f t="shared" si="640"/>
        <v>0</v>
      </c>
      <c r="AV1458" s="2">
        <v>0</v>
      </c>
      <c r="AW1458" s="3">
        <f t="shared" si="641"/>
        <v>0</v>
      </c>
      <c r="AX1458" s="5">
        <f t="shared" si="642"/>
        <v>0</v>
      </c>
      <c r="AY1458" s="2">
        <v>0</v>
      </c>
      <c r="AZ1458" s="3">
        <f t="shared" si="643"/>
        <v>0</v>
      </c>
      <c r="BA1458" s="5">
        <f t="shared" si="644"/>
        <v>0</v>
      </c>
      <c r="BB1458" s="2">
        <v>0</v>
      </c>
      <c r="BC1458" s="3">
        <f t="shared" si="645"/>
        <v>0</v>
      </c>
      <c r="BD1458" s="5">
        <f t="shared" si="646"/>
        <v>0</v>
      </c>
    </row>
    <row r="1459" spans="1:56" x14ac:dyDescent="0.25">
      <c r="A1459">
        <v>2015</v>
      </c>
      <c r="B1459">
        <v>12</v>
      </c>
      <c r="C1459" t="s">
        <v>28</v>
      </c>
      <c r="D1459">
        <v>2</v>
      </c>
      <c r="E1459">
        <v>6</v>
      </c>
      <c r="F1459">
        <v>8</v>
      </c>
      <c r="G1459">
        <v>0</v>
      </c>
      <c r="H1459">
        <v>12</v>
      </c>
      <c r="I1459" t="s">
        <v>35</v>
      </c>
      <c r="J1459">
        <v>251</v>
      </c>
      <c r="K1459">
        <v>35501</v>
      </c>
      <c r="L1459">
        <v>3000</v>
      </c>
      <c r="M1459">
        <v>7</v>
      </c>
      <c r="N1459">
        <v>1</v>
      </c>
      <c r="O1459">
        <v>9</v>
      </c>
      <c r="P1459" t="str">
        <f t="shared" si="647"/>
        <v>0</v>
      </c>
      <c r="Q1459" t="s">
        <v>30</v>
      </c>
      <c r="R1459" s="2">
        <f t="shared" si="620"/>
        <v>6386</v>
      </c>
      <c r="S1459" s="2">
        <f t="shared" si="621"/>
        <v>6386</v>
      </c>
      <c r="T1459" s="2">
        <f t="shared" si="622"/>
        <v>0</v>
      </c>
      <c r="U1459" s="2">
        <v>0</v>
      </c>
      <c r="V1459" s="3">
        <f t="shared" si="623"/>
        <v>0</v>
      </c>
      <c r="W1459" s="5">
        <f t="shared" si="624"/>
        <v>0</v>
      </c>
      <c r="X1459" s="2">
        <v>0</v>
      </c>
      <c r="Y1459" s="3">
        <f t="shared" si="625"/>
        <v>0</v>
      </c>
      <c r="Z1459" s="5">
        <f t="shared" si="626"/>
        <v>0</v>
      </c>
      <c r="AA1459" s="2">
        <v>0</v>
      </c>
      <c r="AB1459" s="3">
        <f t="shared" si="627"/>
        <v>0</v>
      </c>
      <c r="AC1459" s="5">
        <f t="shared" si="628"/>
        <v>0</v>
      </c>
      <c r="AD1459" s="2">
        <v>0</v>
      </c>
      <c r="AE1459" s="3">
        <f t="shared" si="629"/>
        <v>0</v>
      </c>
      <c r="AF1459" s="5">
        <f t="shared" si="630"/>
        <v>0</v>
      </c>
      <c r="AG1459" s="2">
        <v>0</v>
      </c>
      <c r="AH1459" s="3">
        <f t="shared" si="631"/>
        <v>0</v>
      </c>
      <c r="AI1459" s="5">
        <f t="shared" si="632"/>
        <v>0</v>
      </c>
      <c r="AJ1459" s="2">
        <v>0</v>
      </c>
      <c r="AK1459" s="3">
        <f t="shared" si="633"/>
        <v>0</v>
      </c>
      <c r="AL1459" s="5">
        <f t="shared" si="634"/>
        <v>0</v>
      </c>
      <c r="AM1459" s="2">
        <v>0</v>
      </c>
      <c r="AN1459" s="3">
        <f t="shared" si="635"/>
        <v>0</v>
      </c>
      <c r="AO1459" s="5">
        <f t="shared" si="636"/>
        <v>0</v>
      </c>
      <c r="AP1459" s="2">
        <v>767</v>
      </c>
      <c r="AQ1459" s="3">
        <f t="shared" si="637"/>
        <v>767</v>
      </c>
      <c r="AR1459" s="5">
        <f t="shared" si="638"/>
        <v>0</v>
      </c>
      <c r="AS1459" s="2">
        <v>987</v>
      </c>
      <c r="AT1459" s="3">
        <f t="shared" si="639"/>
        <v>987</v>
      </c>
      <c r="AU1459" s="5">
        <f t="shared" si="640"/>
        <v>0</v>
      </c>
      <c r="AV1459" s="2">
        <v>1534</v>
      </c>
      <c r="AW1459" s="3">
        <f t="shared" si="641"/>
        <v>1534</v>
      </c>
      <c r="AX1459" s="5">
        <f t="shared" si="642"/>
        <v>0</v>
      </c>
      <c r="AY1459" s="2">
        <v>3098</v>
      </c>
      <c r="AZ1459" s="3">
        <f t="shared" si="643"/>
        <v>3098</v>
      </c>
      <c r="BA1459" s="5">
        <f t="shared" si="644"/>
        <v>0</v>
      </c>
      <c r="BB1459" s="2">
        <v>0</v>
      </c>
      <c r="BC1459" s="3">
        <f t="shared" si="645"/>
        <v>0</v>
      </c>
      <c r="BD1459" s="5">
        <f t="shared" si="646"/>
        <v>0</v>
      </c>
    </row>
    <row r="1460" spans="1:56" x14ac:dyDescent="0.25">
      <c r="A1460">
        <v>2015</v>
      </c>
      <c r="B1460">
        <v>12</v>
      </c>
      <c r="C1460" t="s">
        <v>28</v>
      </c>
      <c r="D1460">
        <v>2</v>
      </c>
      <c r="E1460">
        <v>6</v>
      </c>
      <c r="F1460">
        <v>8</v>
      </c>
      <c r="G1460">
        <v>0</v>
      </c>
      <c r="H1460">
        <v>12</v>
      </c>
      <c r="I1460" t="s">
        <v>35</v>
      </c>
      <c r="J1460">
        <v>251</v>
      </c>
      <c r="K1460">
        <v>35701</v>
      </c>
      <c r="L1460">
        <v>3000</v>
      </c>
      <c r="M1460">
        <v>7</v>
      </c>
      <c r="N1460">
        <v>1</v>
      </c>
      <c r="O1460">
        <v>9</v>
      </c>
      <c r="P1460" t="str">
        <f t="shared" si="647"/>
        <v>0</v>
      </c>
      <c r="Q1460" t="s">
        <v>30</v>
      </c>
      <c r="R1460" s="2">
        <f t="shared" si="620"/>
        <v>140000</v>
      </c>
      <c r="S1460" s="2">
        <f t="shared" si="621"/>
        <v>140000</v>
      </c>
      <c r="T1460" s="2">
        <f t="shared" si="622"/>
        <v>0</v>
      </c>
      <c r="U1460" s="2">
        <v>0</v>
      </c>
      <c r="V1460" s="3">
        <f t="shared" si="623"/>
        <v>0</v>
      </c>
      <c r="W1460" s="5">
        <f t="shared" si="624"/>
        <v>0</v>
      </c>
      <c r="X1460" s="2">
        <v>0</v>
      </c>
      <c r="Y1460" s="3">
        <f t="shared" si="625"/>
        <v>0</v>
      </c>
      <c r="Z1460" s="5">
        <f t="shared" si="626"/>
        <v>0</v>
      </c>
      <c r="AA1460" s="2">
        <v>0</v>
      </c>
      <c r="AB1460" s="3">
        <f t="shared" si="627"/>
        <v>0</v>
      </c>
      <c r="AC1460" s="5">
        <f t="shared" si="628"/>
        <v>0</v>
      </c>
      <c r="AD1460" s="2">
        <v>0</v>
      </c>
      <c r="AE1460" s="3">
        <f t="shared" si="629"/>
        <v>0</v>
      </c>
      <c r="AF1460" s="5">
        <f t="shared" si="630"/>
        <v>0</v>
      </c>
      <c r="AG1460" s="2">
        <v>30000</v>
      </c>
      <c r="AH1460" s="3">
        <f t="shared" si="631"/>
        <v>30000</v>
      </c>
      <c r="AI1460" s="5">
        <f t="shared" si="632"/>
        <v>0</v>
      </c>
      <c r="AJ1460" s="2">
        <v>70000</v>
      </c>
      <c r="AK1460" s="3">
        <f t="shared" si="633"/>
        <v>70000</v>
      </c>
      <c r="AL1460" s="5">
        <f t="shared" si="634"/>
        <v>0</v>
      </c>
      <c r="AM1460" s="2">
        <v>20000</v>
      </c>
      <c r="AN1460" s="3">
        <f t="shared" si="635"/>
        <v>20000</v>
      </c>
      <c r="AO1460" s="5">
        <f t="shared" si="636"/>
        <v>0</v>
      </c>
      <c r="AP1460" s="2">
        <v>20000</v>
      </c>
      <c r="AQ1460" s="3">
        <f t="shared" si="637"/>
        <v>20000</v>
      </c>
      <c r="AR1460" s="5">
        <f t="shared" si="638"/>
        <v>0</v>
      </c>
      <c r="AS1460" s="2">
        <v>0</v>
      </c>
      <c r="AT1460" s="3">
        <f t="shared" si="639"/>
        <v>0</v>
      </c>
      <c r="AU1460" s="5">
        <f t="shared" si="640"/>
        <v>0</v>
      </c>
      <c r="AV1460" s="2">
        <v>0</v>
      </c>
      <c r="AW1460" s="3">
        <f t="shared" si="641"/>
        <v>0</v>
      </c>
      <c r="AX1460" s="5">
        <f t="shared" si="642"/>
        <v>0</v>
      </c>
      <c r="AY1460" s="2">
        <v>0</v>
      </c>
      <c r="AZ1460" s="3">
        <f t="shared" si="643"/>
        <v>0</v>
      </c>
      <c r="BA1460" s="5">
        <f t="shared" si="644"/>
        <v>0</v>
      </c>
      <c r="BB1460" s="2">
        <v>0</v>
      </c>
      <c r="BC1460" s="3">
        <f t="shared" si="645"/>
        <v>0</v>
      </c>
      <c r="BD1460" s="5">
        <f t="shared" si="646"/>
        <v>0</v>
      </c>
    </row>
    <row r="1461" spans="1:56" x14ac:dyDescent="0.25">
      <c r="A1461">
        <v>2015</v>
      </c>
      <c r="B1461">
        <v>12</v>
      </c>
      <c r="C1461" t="s">
        <v>28</v>
      </c>
      <c r="D1461">
        <v>2</v>
      </c>
      <c r="E1461">
        <v>6</v>
      </c>
      <c r="F1461">
        <v>8</v>
      </c>
      <c r="G1461">
        <v>0</v>
      </c>
      <c r="H1461">
        <v>12</v>
      </c>
      <c r="I1461" t="s">
        <v>35</v>
      </c>
      <c r="J1461">
        <v>251</v>
      </c>
      <c r="K1461">
        <v>35801</v>
      </c>
      <c r="L1461">
        <v>3000</v>
      </c>
      <c r="M1461">
        <v>7</v>
      </c>
      <c r="N1461">
        <v>1</v>
      </c>
      <c r="O1461">
        <v>9</v>
      </c>
      <c r="P1461" t="str">
        <f t="shared" si="647"/>
        <v>0</v>
      </c>
      <c r="Q1461" t="s">
        <v>30</v>
      </c>
      <c r="R1461" s="2">
        <f t="shared" si="620"/>
        <v>1192776</v>
      </c>
      <c r="S1461" s="2">
        <f t="shared" si="621"/>
        <v>1192776</v>
      </c>
      <c r="T1461" s="2">
        <f t="shared" si="622"/>
        <v>0</v>
      </c>
      <c r="U1461" s="2">
        <v>0</v>
      </c>
      <c r="V1461" s="3">
        <f t="shared" si="623"/>
        <v>0</v>
      </c>
      <c r="W1461" s="5">
        <f t="shared" si="624"/>
        <v>0</v>
      </c>
      <c r="X1461" s="2">
        <v>0</v>
      </c>
      <c r="Y1461" s="3">
        <f t="shared" si="625"/>
        <v>0</v>
      </c>
      <c r="Z1461" s="5">
        <f t="shared" si="626"/>
        <v>0</v>
      </c>
      <c r="AA1461" s="2">
        <v>0</v>
      </c>
      <c r="AB1461" s="3">
        <f t="shared" si="627"/>
        <v>0</v>
      </c>
      <c r="AC1461" s="5">
        <f t="shared" si="628"/>
        <v>0</v>
      </c>
      <c r="AD1461" s="2">
        <v>59808.28</v>
      </c>
      <c r="AE1461" s="3">
        <f t="shared" si="629"/>
        <v>59808</v>
      </c>
      <c r="AF1461" s="5">
        <f t="shared" si="630"/>
        <v>0.27999999999883585</v>
      </c>
      <c r="AG1461" s="2">
        <v>4872</v>
      </c>
      <c r="AH1461" s="3">
        <f t="shared" si="631"/>
        <v>4872</v>
      </c>
      <c r="AI1461" s="5">
        <f t="shared" si="632"/>
        <v>0</v>
      </c>
      <c r="AJ1461" s="2">
        <v>0</v>
      </c>
      <c r="AK1461" s="3">
        <f t="shared" si="633"/>
        <v>0</v>
      </c>
      <c r="AL1461" s="5">
        <f t="shared" si="634"/>
        <v>0</v>
      </c>
      <c r="AM1461" s="2">
        <v>191367</v>
      </c>
      <c r="AN1461" s="3">
        <f t="shared" si="635"/>
        <v>191367</v>
      </c>
      <c r="AO1461" s="5">
        <f t="shared" si="636"/>
        <v>0</v>
      </c>
      <c r="AP1461" s="2">
        <v>177041</v>
      </c>
      <c r="AQ1461" s="3">
        <f t="shared" si="637"/>
        <v>177041</v>
      </c>
      <c r="AR1461" s="5">
        <f t="shared" si="638"/>
        <v>0</v>
      </c>
      <c r="AS1461" s="2">
        <v>405605.72</v>
      </c>
      <c r="AT1461" s="3">
        <f t="shared" si="639"/>
        <v>405606</v>
      </c>
      <c r="AU1461" s="5">
        <f t="shared" si="640"/>
        <v>-0.28000000002793968</v>
      </c>
      <c r="AV1461" s="2">
        <v>177041</v>
      </c>
      <c r="AW1461" s="3">
        <f t="shared" si="641"/>
        <v>177041</v>
      </c>
      <c r="AX1461" s="5">
        <f t="shared" si="642"/>
        <v>0</v>
      </c>
      <c r="AY1461" s="2">
        <v>177041</v>
      </c>
      <c r="AZ1461" s="3">
        <f t="shared" si="643"/>
        <v>177041</v>
      </c>
      <c r="BA1461" s="5">
        <f t="shared" si="644"/>
        <v>0</v>
      </c>
      <c r="BB1461" s="2">
        <v>0</v>
      </c>
      <c r="BC1461" s="3">
        <f t="shared" si="645"/>
        <v>0</v>
      </c>
      <c r="BD1461" s="5">
        <f t="shared" si="646"/>
        <v>0</v>
      </c>
    </row>
    <row r="1462" spans="1:56" x14ac:dyDescent="0.25">
      <c r="A1462">
        <v>2015</v>
      </c>
      <c r="B1462">
        <v>12</v>
      </c>
      <c r="C1462" t="s">
        <v>28</v>
      </c>
      <c r="D1462">
        <v>2</v>
      </c>
      <c r="E1462">
        <v>6</v>
      </c>
      <c r="F1462">
        <v>8</v>
      </c>
      <c r="G1462">
        <v>0</v>
      </c>
      <c r="H1462">
        <v>12</v>
      </c>
      <c r="I1462" t="s">
        <v>35</v>
      </c>
      <c r="J1462">
        <v>251</v>
      </c>
      <c r="K1462">
        <v>35901</v>
      </c>
      <c r="L1462">
        <v>3000</v>
      </c>
      <c r="M1462">
        <v>7</v>
      </c>
      <c r="N1462">
        <v>1</v>
      </c>
      <c r="O1462">
        <v>9</v>
      </c>
      <c r="P1462" t="str">
        <f t="shared" si="647"/>
        <v>0</v>
      </c>
      <c r="Q1462" t="s">
        <v>30</v>
      </c>
      <c r="R1462" s="2">
        <f t="shared" si="620"/>
        <v>17531</v>
      </c>
      <c r="S1462" s="2">
        <f t="shared" si="621"/>
        <v>17531</v>
      </c>
      <c r="T1462" s="2">
        <f t="shared" si="622"/>
        <v>0</v>
      </c>
      <c r="U1462" s="2">
        <v>0</v>
      </c>
      <c r="V1462" s="3">
        <f t="shared" si="623"/>
        <v>0</v>
      </c>
      <c r="W1462" s="5">
        <f t="shared" si="624"/>
        <v>0</v>
      </c>
      <c r="X1462" s="2">
        <v>0</v>
      </c>
      <c r="Y1462" s="3">
        <f t="shared" si="625"/>
        <v>0</v>
      </c>
      <c r="Z1462" s="5">
        <f t="shared" si="626"/>
        <v>0</v>
      </c>
      <c r="AA1462" s="2">
        <v>0</v>
      </c>
      <c r="AB1462" s="3">
        <f t="shared" si="627"/>
        <v>0</v>
      </c>
      <c r="AC1462" s="5">
        <f t="shared" si="628"/>
        <v>0</v>
      </c>
      <c r="AD1462" s="2">
        <v>0</v>
      </c>
      <c r="AE1462" s="3">
        <f t="shared" si="629"/>
        <v>0</v>
      </c>
      <c r="AF1462" s="5">
        <f t="shared" si="630"/>
        <v>0</v>
      </c>
      <c r="AG1462" s="2">
        <v>0</v>
      </c>
      <c r="AH1462" s="3">
        <f t="shared" si="631"/>
        <v>0</v>
      </c>
      <c r="AI1462" s="5">
        <f t="shared" si="632"/>
        <v>0</v>
      </c>
      <c r="AJ1462" s="2">
        <v>0</v>
      </c>
      <c r="AK1462" s="3">
        <f t="shared" si="633"/>
        <v>0</v>
      </c>
      <c r="AL1462" s="5">
        <f t="shared" si="634"/>
        <v>0</v>
      </c>
      <c r="AM1462" s="2">
        <v>2059</v>
      </c>
      <c r="AN1462" s="3">
        <f t="shared" si="635"/>
        <v>2059</v>
      </c>
      <c r="AO1462" s="5">
        <f t="shared" si="636"/>
        <v>0</v>
      </c>
      <c r="AP1462" s="2">
        <v>8069</v>
      </c>
      <c r="AQ1462" s="3">
        <f t="shared" si="637"/>
        <v>8069</v>
      </c>
      <c r="AR1462" s="5">
        <f t="shared" si="638"/>
        <v>0</v>
      </c>
      <c r="AS1462" s="2">
        <v>3118</v>
      </c>
      <c r="AT1462" s="3">
        <f t="shared" si="639"/>
        <v>3118</v>
      </c>
      <c r="AU1462" s="5">
        <f t="shared" si="640"/>
        <v>0</v>
      </c>
      <c r="AV1462" s="2">
        <v>2059</v>
      </c>
      <c r="AW1462" s="3">
        <f t="shared" si="641"/>
        <v>2059</v>
      </c>
      <c r="AX1462" s="5">
        <f t="shared" si="642"/>
        <v>0</v>
      </c>
      <c r="AY1462" s="2">
        <v>2059</v>
      </c>
      <c r="AZ1462" s="3">
        <f t="shared" si="643"/>
        <v>2059</v>
      </c>
      <c r="BA1462" s="5">
        <f t="shared" si="644"/>
        <v>0</v>
      </c>
      <c r="BB1462" s="2">
        <v>167</v>
      </c>
      <c r="BC1462" s="3">
        <f t="shared" si="645"/>
        <v>167</v>
      </c>
      <c r="BD1462" s="5">
        <f t="shared" si="646"/>
        <v>0</v>
      </c>
    </row>
    <row r="1463" spans="1:56" x14ac:dyDescent="0.25">
      <c r="A1463">
        <v>2015</v>
      </c>
      <c r="B1463">
        <v>12</v>
      </c>
      <c r="C1463" t="s">
        <v>28</v>
      </c>
      <c r="D1463">
        <v>2</v>
      </c>
      <c r="E1463">
        <v>6</v>
      </c>
      <c r="F1463">
        <v>8</v>
      </c>
      <c r="G1463">
        <v>0</v>
      </c>
      <c r="H1463">
        <v>12</v>
      </c>
      <c r="I1463" t="s">
        <v>35</v>
      </c>
      <c r="J1463">
        <v>251</v>
      </c>
      <c r="K1463">
        <v>37104</v>
      </c>
      <c r="L1463">
        <v>3000</v>
      </c>
      <c r="M1463">
        <v>7</v>
      </c>
      <c r="N1463">
        <v>1</v>
      </c>
      <c r="O1463">
        <v>9</v>
      </c>
      <c r="P1463" t="str">
        <f t="shared" si="647"/>
        <v>0</v>
      </c>
      <c r="Q1463" t="s">
        <v>30</v>
      </c>
      <c r="R1463" s="2">
        <f t="shared" si="620"/>
        <v>760462.00000000012</v>
      </c>
      <c r="S1463" s="2">
        <f t="shared" si="621"/>
        <v>760462</v>
      </c>
      <c r="T1463" s="2">
        <f t="shared" si="622"/>
        <v>0</v>
      </c>
      <c r="U1463" s="2">
        <v>0</v>
      </c>
      <c r="V1463" s="3">
        <f t="shared" si="623"/>
        <v>0</v>
      </c>
      <c r="W1463" s="5">
        <f t="shared" si="624"/>
        <v>0</v>
      </c>
      <c r="X1463" s="2">
        <v>0</v>
      </c>
      <c r="Y1463" s="3">
        <f t="shared" si="625"/>
        <v>0</v>
      </c>
      <c r="Z1463" s="5">
        <f t="shared" si="626"/>
        <v>0</v>
      </c>
      <c r="AA1463" s="2">
        <v>56158</v>
      </c>
      <c r="AB1463" s="3">
        <f t="shared" si="627"/>
        <v>56158</v>
      </c>
      <c r="AC1463" s="5">
        <f t="shared" si="628"/>
        <v>0</v>
      </c>
      <c r="AD1463" s="2">
        <v>0</v>
      </c>
      <c r="AE1463" s="3">
        <f t="shared" si="629"/>
        <v>0</v>
      </c>
      <c r="AF1463" s="5">
        <f t="shared" si="630"/>
        <v>0</v>
      </c>
      <c r="AG1463" s="2">
        <v>0</v>
      </c>
      <c r="AH1463" s="3">
        <f t="shared" si="631"/>
        <v>0</v>
      </c>
      <c r="AI1463" s="5">
        <f t="shared" si="632"/>
        <v>0</v>
      </c>
      <c r="AJ1463" s="2">
        <v>70003</v>
      </c>
      <c r="AK1463" s="3">
        <f t="shared" si="633"/>
        <v>70003</v>
      </c>
      <c r="AL1463" s="5">
        <f t="shared" si="634"/>
        <v>0</v>
      </c>
      <c r="AM1463" s="2">
        <v>0</v>
      </c>
      <c r="AN1463" s="3">
        <f t="shared" si="635"/>
        <v>0</v>
      </c>
      <c r="AO1463" s="5">
        <f t="shared" si="636"/>
        <v>0</v>
      </c>
      <c r="AP1463" s="2">
        <v>141164</v>
      </c>
      <c r="AQ1463" s="3">
        <f t="shared" si="637"/>
        <v>141164</v>
      </c>
      <c r="AR1463" s="5">
        <f t="shared" si="638"/>
        <v>0</v>
      </c>
      <c r="AS1463" s="2">
        <v>287741.34000000003</v>
      </c>
      <c r="AT1463" s="3">
        <f t="shared" si="639"/>
        <v>287741</v>
      </c>
      <c r="AU1463" s="5">
        <f t="shared" si="640"/>
        <v>0.34000000002561137</v>
      </c>
      <c r="AV1463" s="2">
        <v>84466.87</v>
      </c>
      <c r="AW1463" s="3">
        <f t="shared" si="641"/>
        <v>84467</v>
      </c>
      <c r="AX1463" s="5">
        <f t="shared" si="642"/>
        <v>-0.13000000000465661</v>
      </c>
      <c r="AY1463" s="2">
        <v>119070.79</v>
      </c>
      <c r="AZ1463" s="3">
        <f t="shared" si="643"/>
        <v>119071</v>
      </c>
      <c r="BA1463" s="5">
        <f t="shared" si="644"/>
        <v>-0.21000000000640284</v>
      </c>
      <c r="BB1463" s="2">
        <v>1858</v>
      </c>
      <c r="BC1463" s="3">
        <f t="shared" si="645"/>
        <v>1858</v>
      </c>
      <c r="BD1463" s="5">
        <f t="shared" si="646"/>
        <v>0</v>
      </c>
    </row>
    <row r="1464" spans="1:56" x14ac:dyDescent="0.25">
      <c r="A1464">
        <v>2015</v>
      </c>
      <c r="B1464">
        <v>12</v>
      </c>
      <c r="C1464" t="s">
        <v>28</v>
      </c>
      <c r="D1464">
        <v>2</v>
      </c>
      <c r="E1464">
        <v>6</v>
      </c>
      <c r="F1464">
        <v>8</v>
      </c>
      <c r="G1464">
        <v>0</v>
      </c>
      <c r="H1464">
        <v>12</v>
      </c>
      <c r="I1464" t="s">
        <v>35</v>
      </c>
      <c r="J1464">
        <v>251</v>
      </c>
      <c r="K1464">
        <v>37204</v>
      </c>
      <c r="L1464">
        <v>3000</v>
      </c>
      <c r="M1464">
        <v>7</v>
      </c>
      <c r="N1464">
        <v>1</v>
      </c>
      <c r="O1464">
        <v>9</v>
      </c>
      <c r="P1464" t="str">
        <f t="shared" si="647"/>
        <v>0</v>
      </c>
      <c r="Q1464" t="s">
        <v>30</v>
      </c>
      <c r="R1464" s="2">
        <f t="shared" si="620"/>
        <v>27300</v>
      </c>
      <c r="S1464" s="2">
        <f t="shared" si="621"/>
        <v>27300</v>
      </c>
      <c r="T1464" s="2">
        <f t="shared" si="622"/>
        <v>0</v>
      </c>
      <c r="U1464" s="2">
        <v>0</v>
      </c>
      <c r="V1464" s="3">
        <f t="shared" si="623"/>
        <v>0</v>
      </c>
      <c r="W1464" s="5">
        <f t="shared" si="624"/>
        <v>0</v>
      </c>
      <c r="X1464" s="2">
        <v>0</v>
      </c>
      <c r="Y1464" s="3">
        <f t="shared" si="625"/>
        <v>0</v>
      </c>
      <c r="Z1464" s="5">
        <f t="shared" si="626"/>
        <v>0</v>
      </c>
      <c r="AA1464" s="2">
        <v>0</v>
      </c>
      <c r="AB1464" s="3">
        <f t="shared" si="627"/>
        <v>0</v>
      </c>
      <c r="AC1464" s="5">
        <f t="shared" si="628"/>
        <v>0</v>
      </c>
      <c r="AD1464" s="2">
        <v>0</v>
      </c>
      <c r="AE1464" s="3">
        <f t="shared" si="629"/>
        <v>0</v>
      </c>
      <c r="AF1464" s="5">
        <f t="shared" si="630"/>
        <v>0</v>
      </c>
      <c r="AG1464" s="2">
        <v>0</v>
      </c>
      <c r="AH1464" s="3">
        <f t="shared" si="631"/>
        <v>0</v>
      </c>
      <c r="AI1464" s="5">
        <f t="shared" si="632"/>
        <v>0</v>
      </c>
      <c r="AJ1464" s="2">
        <v>0</v>
      </c>
      <c r="AK1464" s="3">
        <f t="shared" si="633"/>
        <v>0</v>
      </c>
      <c r="AL1464" s="5">
        <f t="shared" si="634"/>
        <v>0</v>
      </c>
      <c r="AM1464" s="2">
        <v>0</v>
      </c>
      <c r="AN1464" s="3">
        <f t="shared" si="635"/>
        <v>0</v>
      </c>
      <c r="AO1464" s="5">
        <f t="shared" si="636"/>
        <v>0</v>
      </c>
      <c r="AP1464" s="2">
        <v>0</v>
      </c>
      <c r="AQ1464" s="3">
        <f t="shared" si="637"/>
        <v>0</v>
      </c>
      <c r="AR1464" s="5">
        <f t="shared" si="638"/>
        <v>0</v>
      </c>
      <c r="AS1464" s="2">
        <v>0</v>
      </c>
      <c r="AT1464" s="3">
        <f t="shared" si="639"/>
        <v>0</v>
      </c>
      <c r="AU1464" s="5">
        <f t="shared" si="640"/>
        <v>0</v>
      </c>
      <c r="AV1464" s="2">
        <v>0</v>
      </c>
      <c r="AW1464" s="3">
        <f t="shared" si="641"/>
        <v>0</v>
      </c>
      <c r="AX1464" s="5">
        <f t="shared" si="642"/>
        <v>0</v>
      </c>
      <c r="AY1464" s="2">
        <v>27300</v>
      </c>
      <c r="AZ1464" s="3">
        <f t="shared" si="643"/>
        <v>27300</v>
      </c>
      <c r="BA1464" s="5">
        <f t="shared" si="644"/>
        <v>0</v>
      </c>
      <c r="BB1464" s="2">
        <v>0</v>
      </c>
      <c r="BC1464" s="3">
        <f t="shared" si="645"/>
        <v>0</v>
      </c>
      <c r="BD1464" s="5">
        <f t="shared" si="646"/>
        <v>0</v>
      </c>
    </row>
    <row r="1465" spans="1:56" x14ac:dyDescent="0.25">
      <c r="A1465">
        <v>2015</v>
      </c>
      <c r="B1465">
        <v>12</v>
      </c>
      <c r="C1465" t="s">
        <v>28</v>
      </c>
      <c r="D1465">
        <v>2</v>
      </c>
      <c r="E1465">
        <v>6</v>
      </c>
      <c r="F1465">
        <v>8</v>
      </c>
      <c r="G1465">
        <v>0</v>
      </c>
      <c r="H1465">
        <v>12</v>
      </c>
      <c r="I1465" t="s">
        <v>35</v>
      </c>
      <c r="J1465">
        <v>251</v>
      </c>
      <c r="K1465">
        <v>37504</v>
      </c>
      <c r="L1465">
        <v>3000</v>
      </c>
      <c r="M1465">
        <v>7</v>
      </c>
      <c r="N1465">
        <v>1</v>
      </c>
      <c r="O1465">
        <v>9</v>
      </c>
      <c r="P1465" t="str">
        <f t="shared" si="647"/>
        <v>0</v>
      </c>
      <c r="Q1465" t="s">
        <v>30</v>
      </c>
      <c r="R1465" s="2">
        <f t="shared" si="620"/>
        <v>623442.54</v>
      </c>
      <c r="S1465" s="2">
        <f t="shared" si="621"/>
        <v>623443</v>
      </c>
      <c r="T1465" s="2">
        <f t="shared" si="622"/>
        <v>-0.4599999999627471</v>
      </c>
      <c r="U1465" s="2">
        <v>0</v>
      </c>
      <c r="V1465" s="3">
        <f t="shared" si="623"/>
        <v>0</v>
      </c>
      <c r="W1465" s="5">
        <f t="shared" si="624"/>
        <v>0</v>
      </c>
      <c r="X1465" s="2">
        <v>0</v>
      </c>
      <c r="Y1465" s="3">
        <f t="shared" si="625"/>
        <v>0</v>
      </c>
      <c r="Z1465" s="5">
        <f t="shared" si="626"/>
        <v>0</v>
      </c>
      <c r="AA1465" s="2">
        <v>48425</v>
      </c>
      <c r="AB1465" s="3">
        <f t="shared" si="627"/>
        <v>48425</v>
      </c>
      <c r="AC1465" s="5">
        <f t="shared" si="628"/>
        <v>0</v>
      </c>
      <c r="AD1465" s="2">
        <v>9810</v>
      </c>
      <c r="AE1465" s="3">
        <f t="shared" si="629"/>
        <v>9810</v>
      </c>
      <c r="AF1465" s="5">
        <f t="shared" si="630"/>
        <v>0</v>
      </c>
      <c r="AG1465" s="2">
        <v>25635</v>
      </c>
      <c r="AH1465" s="3">
        <f t="shared" si="631"/>
        <v>25635</v>
      </c>
      <c r="AI1465" s="5">
        <f t="shared" si="632"/>
        <v>0</v>
      </c>
      <c r="AJ1465" s="2">
        <v>47452</v>
      </c>
      <c r="AK1465" s="3">
        <f t="shared" si="633"/>
        <v>47452</v>
      </c>
      <c r="AL1465" s="5">
        <f t="shared" si="634"/>
        <v>0</v>
      </c>
      <c r="AM1465" s="2">
        <v>104093.01</v>
      </c>
      <c r="AN1465" s="3">
        <f t="shared" si="635"/>
        <v>104093</v>
      </c>
      <c r="AO1465" s="5">
        <f t="shared" si="636"/>
        <v>9.9999999947613105E-3</v>
      </c>
      <c r="AP1465" s="2">
        <v>167136.68</v>
      </c>
      <c r="AQ1465" s="3">
        <f t="shared" si="637"/>
        <v>167137</v>
      </c>
      <c r="AR1465" s="5">
        <f t="shared" si="638"/>
        <v>-0.32000000000698492</v>
      </c>
      <c r="AS1465" s="2">
        <v>120820.88</v>
      </c>
      <c r="AT1465" s="3">
        <f t="shared" si="639"/>
        <v>120821</v>
      </c>
      <c r="AU1465" s="5">
        <f t="shared" si="640"/>
        <v>-0.11999999999534339</v>
      </c>
      <c r="AV1465" s="2">
        <v>40500</v>
      </c>
      <c r="AW1465" s="3">
        <f t="shared" si="641"/>
        <v>40500</v>
      </c>
      <c r="AX1465" s="5">
        <f t="shared" si="642"/>
        <v>0</v>
      </c>
      <c r="AY1465" s="2">
        <v>38114</v>
      </c>
      <c r="AZ1465" s="3">
        <f t="shared" si="643"/>
        <v>38114</v>
      </c>
      <c r="BA1465" s="5">
        <f t="shared" si="644"/>
        <v>0</v>
      </c>
      <c r="BB1465" s="2">
        <v>21455.97</v>
      </c>
      <c r="BC1465" s="3">
        <f t="shared" si="645"/>
        <v>21456</v>
      </c>
      <c r="BD1465" s="5">
        <f t="shared" si="646"/>
        <v>-2.9999999998835847E-2</v>
      </c>
    </row>
    <row r="1466" spans="1:56" x14ac:dyDescent="0.25">
      <c r="A1466">
        <v>2015</v>
      </c>
      <c r="B1466">
        <v>12</v>
      </c>
      <c r="C1466" t="s">
        <v>28</v>
      </c>
      <c r="D1466">
        <v>2</v>
      </c>
      <c r="E1466">
        <v>6</v>
      </c>
      <c r="F1466">
        <v>8</v>
      </c>
      <c r="G1466">
        <v>0</v>
      </c>
      <c r="H1466">
        <v>12</v>
      </c>
      <c r="I1466" t="s">
        <v>35</v>
      </c>
      <c r="J1466">
        <v>251</v>
      </c>
      <c r="K1466">
        <v>38301</v>
      </c>
      <c r="L1466">
        <v>3000</v>
      </c>
      <c r="M1466">
        <v>7</v>
      </c>
      <c r="N1466">
        <v>1</v>
      </c>
      <c r="O1466">
        <v>9</v>
      </c>
      <c r="P1466" t="str">
        <f t="shared" si="647"/>
        <v>0</v>
      </c>
      <c r="Q1466" t="s">
        <v>30</v>
      </c>
      <c r="R1466" s="2">
        <f t="shared" si="620"/>
        <v>1291255.46</v>
      </c>
      <c r="S1466" s="2">
        <f t="shared" si="621"/>
        <v>1291255</v>
      </c>
      <c r="T1466" s="2">
        <f t="shared" si="622"/>
        <v>0.4599999999627471</v>
      </c>
      <c r="U1466" s="2">
        <v>0</v>
      </c>
      <c r="V1466" s="3">
        <f t="shared" si="623"/>
        <v>0</v>
      </c>
      <c r="W1466" s="5">
        <f t="shared" si="624"/>
        <v>0</v>
      </c>
      <c r="X1466" s="2">
        <v>0</v>
      </c>
      <c r="Y1466" s="3">
        <f t="shared" si="625"/>
        <v>0</v>
      </c>
      <c r="Z1466" s="5">
        <f t="shared" si="626"/>
        <v>0</v>
      </c>
      <c r="AA1466" s="2">
        <v>91255.46</v>
      </c>
      <c r="AB1466" s="3">
        <f t="shared" si="627"/>
        <v>91255</v>
      </c>
      <c r="AC1466" s="5">
        <f t="shared" si="628"/>
        <v>0.46000000000640284</v>
      </c>
      <c r="AD1466" s="2">
        <v>0</v>
      </c>
      <c r="AE1466" s="3">
        <f t="shared" si="629"/>
        <v>0</v>
      </c>
      <c r="AF1466" s="5">
        <f t="shared" si="630"/>
        <v>0</v>
      </c>
      <c r="AG1466" s="2">
        <v>0</v>
      </c>
      <c r="AH1466" s="3">
        <f t="shared" si="631"/>
        <v>0</v>
      </c>
      <c r="AI1466" s="5">
        <f t="shared" si="632"/>
        <v>0</v>
      </c>
      <c r="AJ1466" s="2">
        <v>0</v>
      </c>
      <c r="AK1466" s="3">
        <f t="shared" si="633"/>
        <v>0</v>
      </c>
      <c r="AL1466" s="5">
        <f t="shared" si="634"/>
        <v>0</v>
      </c>
      <c r="AM1466" s="2">
        <v>0</v>
      </c>
      <c r="AN1466" s="3">
        <f t="shared" si="635"/>
        <v>0</v>
      </c>
      <c r="AO1466" s="5">
        <f t="shared" si="636"/>
        <v>0</v>
      </c>
      <c r="AP1466" s="2">
        <v>0</v>
      </c>
      <c r="AQ1466" s="3">
        <f t="shared" si="637"/>
        <v>0</v>
      </c>
      <c r="AR1466" s="5">
        <f t="shared" si="638"/>
        <v>0</v>
      </c>
      <c r="AS1466" s="2">
        <v>0</v>
      </c>
      <c r="AT1466" s="3">
        <f t="shared" si="639"/>
        <v>0</v>
      </c>
      <c r="AU1466" s="5">
        <f t="shared" si="640"/>
        <v>0</v>
      </c>
      <c r="AV1466" s="2">
        <v>0</v>
      </c>
      <c r="AW1466" s="3">
        <f t="shared" si="641"/>
        <v>0</v>
      </c>
      <c r="AX1466" s="5">
        <f t="shared" si="642"/>
        <v>0</v>
      </c>
      <c r="AY1466" s="2">
        <v>0</v>
      </c>
      <c r="AZ1466" s="3">
        <f t="shared" si="643"/>
        <v>0</v>
      </c>
      <c r="BA1466" s="5">
        <f t="shared" si="644"/>
        <v>0</v>
      </c>
      <c r="BB1466" s="2">
        <v>1200000</v>
      </c>
      <c r="BC1466" s="3">
        <f t="shared" si="645"/>
        <v>1200000</v>
      </c>
      <c r="BD1466" s="5">
        <f t="shared" si="646"/>
        <v>0</v>
      </c>
    </row>
    <row r="1467" spans="1:56" x14ac:dyDescent="0.25">
      <c r="A1467">
        <v>2015</v>
      </c>
      <c r="B1467">
        <v>12</v>
      </c>
      <c r="C1467" t="s">
        <v>28</v>
      </c>
      <c r="D1467">
        <v>2</v>
      </c>
      <c r="E1467">
        <v>6</v>
      </c>
      <c r="F1467">
        <v>8</v>
      </c>
      <c r="G1467">
        <v>0</v>
      </c>
      <c r="H1467">
        <v>12</v>
      </c>
      <c r="I1467" t="s">
        <v>35</v>
      </c>
      <c r="J1467">
        <v>251</v>
      </c>
      <c r="K1467">
        <v>39202</v>
      </c>
      <c r="L1467">
        <v>3000</v>
      </c>
      <c r="M1467">
        <v>7</v>
      </c>
      <c r="N1467">
        <v>1</v>
      </c>
      <c r="O1467">
        <v>9</v>
      </c>
      <c r="P1467" t="str">
        <f t="shared" si="647"/>
        <v>0</v>
      </c>
      <c r="Q1467" t="s">
        <v>30</v>
      </c>
      <c r="R1467" s="2">
        <f t="shared" si="620"/>
        <v>124899</v>
      </c>
      <c r="S1467" s="2">
        <f t="shared" si="621"/>
        <v>124899</v>
      </c>
      <c r="T1467" s="2">
        <f t="shared" si="622"/>
        <v>0</v>
      </c>
      <c r="U1467" s="2">
        <v>0</v>
      </c>
      <c r="V1467" s="3">
        <f t="shared" si="623"/>
        <v>0</v>
      </c>
      <c r="W1467" s="5">
        <f t="shared" si="624"/>
        <v>0</v>
      </c>
      <c r="X1467" s="2">
        <v>0</v>
      </c>
      <c r="Y1467" s="3">
        <f t="shared" si="625"/>
        <v>0</v>
      </c>
      <c r="Z1467" s="5">
        <f t="shared" si="626"/>
        <v>0</v>
      </c>
      <c r="AA1467" s="2">
        <v>0</v>
      </c>
      <c r="AB1467" s="3">
        <f t="shared" si="627"/>
        <v>0</v>
      </c>
      <c r="AC1467" s="5">
        <f t="shared" si="628"/>
        <v>0</v>
      </c>
      <c r="AD1467" s="2">
        <v>0</v>
      </c>
      <c r="AE1467" s="3">
        <f t="shared" si="629"/>
        <v>0</v>
      </c>
      <c r="AF1467" s="5">
        <f t="shared" si="630"/>
        <v>0</v>
      </c>
      <c r="AG1467" s="2">
        <v>0</v>
      </c>
      <c r="AH1467" s="3">
        <f t="shared" si="631"/>
        <v>0</v>
      </c>
      <c r="AI1467" s="5">
        <f t="shared" si="632"/>
        <v>0</v>
      </c>
      <c r="AJ1467" s="2">
        <v>0</v>
      </c>
      <c r="AK1467" s="3">
        <f t="shared" si="633"/>
        <v>0</v>
      </c>
      <c r="AL1467" s="5">
        <f t="shared" si="634"/>
        <v>0</v>
      </c>
      <c r="AM1467" s="2">
        <v>0</v>
      </c>
      <c r="AN1467" s="3">
        <f t="shared" si="635"/>
        <v>0</v>
      </c>
      <c r="AO1467" s="5">
        <f t="shared" si="636"/>
        <v>0</v>
      </c>
      <c r="AP1467" s="2">
        <v>0</v>
      </c>
      <c r="AQ1467" s="3">
        <f t="shared" si="637"/>
        <v>0</v>
      </c>
      <c r="AR1467" s="5">
        <f t="shared" si="638"/>
        <v>0</v>
      </c>
      <c r="AS1467" s="2">
        <v>121899</v>
      </c>
      <c r="AT1467" s="3">
        <f t="shared" si="639"/>
        <v>121899</v>
      </c>
      <c r="AU1467" s="5">
        <f t="shared" si="640"/>
        <v>0</v>
      </c>
      <c r="AV1467" s="2">
        <v>0</v>
      </c>
      <c r="AW1467" s="3">
        <f t="shared" si="641"/>
        <v>0</v>
      </c>
      <c r="AX1467" s="5">
        <f t="shared" si="642"/>
        <v>0</v>
      </c>
      <c r="AY1467" s="2">
        <v>3000</v>
      </c>
      <c r="AZ1467" s="3">
        <f t="shared" si="643"/>
        <v>3000</v>
      </c>
      <c r="BA1467" s="5">
        <f t="shared" si="644"/>
        <v>0</v>
      </c>
      <c r="BB1467" s="2">
        <v>0</v>
      </c>
      <c r="BC1467" s="3">
        <f t="shared" si="645"/>
        <v>0</v>
      </c>
      <c r="BD1467" s="5">
        <f t="shared" si="646"/>
        <v>0</v>
      </c>
    </row>
    <row r="1468" spans="1:56" x14ac:dyDescent="0.25">
      <c r="A1468">
        <v>2015</v>
      </c>
      <c r="B1468">
        <v>12</v>
      </c>
      <c r="C1468" t="s">
        <v>28</v>
      </c>
      <c r="D1468">
        <v>2</v>
      </c>
      <c r="E1468">
        <v>6</v>
      </c>
      <c r="F1468">
        <v>8</v>
      </c>
      <c r="G1468">
        <v>0</v>
      </c>
      <c r="H1468">
        <v>12</v>
      </c>
      <c r="I1468" t="s">
        <v>35</v>
      </c>
      <c r="J1468">
        <v>251</v>
      </c>
      <c r="K1468">
        <v>43401</v>
      </c>
      <c r="L1468">
        <v>4000</v>
      </c>
      <c r="M1468">
        <v>1</v>
      </c>
      <c r="N1468">
        <v>1</v>
      </c>
      <c r="O1468">
        <v>9</v>
      </c>
      <c r="P1468" t="str">
        <f t="shared" si="647"/>
        <v>0</v>
      </c>
      <c r="Q1468" t="s">
        <v>30</v>
      </c>
      <c r="R1468" s="2">
        <f t="shared" si="620"/>
        <v>0</v>
      </c>
      <c r="S1468" s="2">
        <f t="shared" si="621"/>
        <v>0</v>
      </c>
      <c r="T1468" s="2">
        <f t="shared" si="622"/>
        <v>0</v>
      </c>
      <c r="U1468" s="2">
        <v>0</v>
      </c>
      <c r="V1468" s="3">
        <f t="shared" si="623"/>
        <v>0</v>
      </c>
      <c r="W1468" s="5">
        <f t="shared" si="624"/>
        <v>0</v>
      </c>
      <c r="X1468" s="2">
        <v>0</v>
      </c>
      <c r="Y1468" s="3">
        <f t="shared" si="625"/>
        <v>0</v>
      </c>
      <c r="Z1468" s="5">
        <f t="shared" si="626"/>
        <v>0</v>
      </c>
      <c r="AA1468" s="2">
        <v>0</v>
      </c>
      <c r="AB1468" s="3">
        <f t="shared" si="627"/>
        <v>0</v>
      </c>
      <c r="AC1468" s="5">
        <f t="shared" si="628"/>
        <v>0</v>
      </c>
      <c r="AD1468" s="2">
        <v>0</v>
      </c>
      <c r="AE1468" s="3">
        <f t="shared" si="629"/>
        <v>0</v>
      </c>
      <c r="AF1468" s="5">
        <f t="shared" si="630"/>
        <v>0</v>
      </c>
      <c r="AG1468" s="2">
        <v>0</v>
      </c>
      <c r="AH1468" s="3">
        <f t="shared" si="631"/>
        <v>0</v>
      </c>
      <c r="AI1468" s="5">
        <f t="shared" si="632"/>
        <v>0</v>
      </c>
      <c r="AJ1468" s="2">
        <v>0</v>
      </c>
      <c r="AK1468" s="3">
        <f t="shared" si="633"/>
        <v>0</v>
      </c>
      <c r="AL1468" s="5">
        <f t="shared" si="634"/>
        <v>0</v>
      </c>
      <c r="AM1468" s="2">
        <v>0</v>
      </c>
      <c r="AN1468" s="3">
        <f t="shared" si="635"/>
        <v>0</v>
      </c>
      <c r="AO1468" s="5">
        <f t="shared" si="636"/>
        <v>0</v>
      </c>
      <c r="AP1468" s="2">
        <v>0</v>
      </c>
      <c r="AQ1468" s="3">
        <f t="shared" si="637"/>
        <v>0</v>
      </c>
      <c r="AR1468" s="5">
        <f t="shared" si="638"/>
        <v>0</v>
      </c>
      <c r="AS1468" s="2">
        <v>0</v>
      </c>
      <c r="AT1468" s="3">
        <f t="shared" si="639"/>
        <v>0</v>
      </c>
      <c r="AU1468" s="5">
        <f t="shared" si="640"/>
        <v>0</v>
      </c>
      <c r="AV1468" s="2">
        <v>0</v>
      </c>
      <c r="AW1468" s="3">
        <f t="shared" si="641"/>
        <v>0</v>
      </c>
      <c r="AX1468" s="5">
        <f t="shared" si="642"/>
        <v>0</v>
      </c>
      <c r="AY1468" s="2">
        <v>0</v>
      </c>
      <c r="AZ1468" s="3">
        <f t="shared" si="643"/>
        <v>0</v>
      </c>
      <c r="BA1468" s="5">
        <f t="shared" si="644"/>
        <v>0</v>
      </c>
      <c r="BB1468" s="2">
        <v>0</v>
      </c>
      <c r="BC1468" s="3">
        <f t="shared" si="645"/>
        <v>0</v>
      </c>
      <c r="BD1468" s="5">
        <f t="shared" si="646"/>
        <v>0</v>
      </c>
    </row>
    <row r="1469" spans="1:56" x14ac:dyDescent="0.25">
      <c r="A1469">
        <v>2015</v>
      </c>
      <c r="B1469">
        <v>12</v>
      </c>
      <c r="C1469" t="s">
        <v>28</v>
      </c>
      <c r="D1469">
        <v>2</v>
      </c>
      <c r="E1469">
        <v>6</v>
      </c>
      <c r="F1469">
        <v>8</v>
      </c>
      <c r="G1469">
        <v>0</v>
      </c>
      <c r="H1469">
        <v>12</v>
      </c>
      <c r="I1469" t="s">
        <v>35</v>
      </c>
      <c r="J1469">
        <v>251</v>
      </c>
      <c r="K1469">
        <v>43401</v>
      </c>
      <c r="L1469">
        <v>4000</v>
      </c>
      <c r="M1469">
        <v>7</v>
      </c>
      <c r="N1469">
        <v>1</v>
      </c>
      <c r="O1469">
        <v>9</v>
      </c>
      <c r="P1469" t="str">
        <f t="shared" si="647"/>
        <v>0</v>
      </c>
      <c r="Q1469" t="s">
        <v>30</v>
      </c>
      <c r="R1469" s="2">
        <f t="shared" si="620"/>
        <v>3699819.25</v>
      </c>
      <c r="S1469" s="2">
        <f t="shared" si="621"/>
        <v>3699819</v>
      </c>
      <c r="T1469" s="2">
        <f t="shared" si="622"/>
        <v>0.25</v>
      </c>
      <c r="U1469" s="2">
        <v>0</v>
      </c>
      <c r="V1469" s="3">
        <f t="shared" si="623"/>
        <v>0</v>
      </c>
      <c r="W1469" s="5">
        <f t="shared" si="624"/>
        <v>0</v>
      </c>
      <c r="X1469" s="2">
        <v>0</v>
      </c>
      <c r="Y1469" s="3">
        <f t="shared" si="625"/>
        <v>0</v>
      </c>
      <c r="Z1469" s="5">
        <f t="shared" si="626"/>
        <v>0</v>
      </c>
      <c r="AA1469" s="2">
        <v>0</v>
      </c>
      <c r="AB1469" s="3">
        <f t="shared" si="627"/>
        <v>0</v>
      </c>
      <c r="AC1469" s="5">
        <f t="shared" si="628"/>
        <v>0</v>
      </c>
      <c r="AD1469" s="2">
        <v>0</v>
      </c>
      <c r="AE1469" s="3">
        <f t="shared" si="629"/>
        <v>0</v>
      </c>
      <c r="AF1469" s="5">
        <f t="shared" si="630"/>
        <v>0</v>
      </c>
      <c r="AG1469" s="2">
        <v>0</v>
      </c>
      <c r="AH1469" s="3">
        <f t="shared" si="631"/>
        <v>0</v>
      </c>
      <c r="AI1469" s="5">
        <f t="shared" si="632"/>
        <v>0</v>
      </c>
      <c r="AJ1469" s="2">
        <v>220828</v>
      </c>
      <c r="AK1469" s="3">
        <f t="shared" si="633"/>
        <v>220828</v>
      </c>
      <c r="AL1469" s="5">
        <f t="shared" si="634"/>
        <v>0</v>
      </c>
      <c r="AM1469" s="2">
        <v>216580.95</v>
      </c>
      <c r="AN1469" s="3">
        <f t="shared" si="635"/>
        <v>216581</v>
      </c>
      <c r="AO1469" s="5">
        <f t="shared" si="636"/>
        <v>-4.9999999988358468E-2</v>
      </c>
      <c r="AP1469" s="2">
        <v>163319.04999999999</v>
      </c>
      <c r="AQ1469" s="3">
        <f t="shared" si="637"/>
        <v>163319</v>
      </c>
      <c r="AR1469" s="5">
        <f t="shared" si="638"/>
        <v>4.9999999988358468E-2</v>
      </c>
      <c r="AS1469" s="2">
        <v>706489.59</v>
      </c>
      <c r="AT1469" s="3">
        <f t="shared" si="639"/>
        <v>706490</v>
      </c>
      <c r="AU1469" s="5">
        <f t="shared" si="640"/>
        <v>-0.41000000003259629</v>
      </c>
      <c r="AV1469" s="2">
        <v>520311.25</v>
      </c>
      <c r="AW1469" s="3">
        <f t="shared" si="641"/>
        <v>520311</v>
      </c>
      <c r="AX1469" s="5">
        <f t="shared" si="642"/>
        <v>0.25</v>
      </c>
      <c r="AY1469" s="2">
        <v>698254.41</v>
      </c>
      <c r="AZ1469" s="3">
        <f t="shared" si="643"/>
        <v>698254</v>
      </c>
      <c r="BA1469" s="5">
        <f t="shared" si="644"/>
        <v>0.41000000003259629</v>
      </c>
      <c r="BB1469" s="2">
        <v>1174036</v>
      </c>
      <c r="BC1469" s="3">
        <f t="shared" si="645"/>
        <v>1174036</v>
      </c>
      <c r="BD1469" s="5">
        <f t="shared" si="646"/>
        <v>0</v>
      </c>
    </row>
    <row r="1470" spans="1:56" x14ac:dyDescent="0.25">
      <c r="A1470">
        <v>2015</v>
      </c>
      <c r="B1470">
        <v>12</v>
      </c>
      <c r="C1470" t="s">
        <v>28</v>
      </c>
      <c r="D1470">
        <v>2</v>
      </c>
      <c r="E1470">
        <v>6</v>
      </c>
      <c r="F1470">
        <v>8</v>
      </c>
      <c r="G1470">
        <v>0</v>
      </c>
      <c r="H1470">
        <v>12</v>
      </c>
      <c r="I1470" t="s">
        <v>35</v>
      </c>
      <c r="J1470">
        <v>251</v>
      </c>
      <c r="K1470">
        <v>43801</v>
      </c>
      <c r="L1470">
        <v>4000</v>
      </c>
      <c r="M1470">
        <v>1</v>
      </c>
      <c r="N1470">
        <v>1</v>
      </c>
      <c r="O1470">
        <v>1</v>
      </c>
      <c r="P1470" t="str">
        <f t="shared" si="647"/>
        <v>0</v>
      </c>
      <c r="Q1470" t="s">
        <v>30</v>
      </c>
      <c r="R1470" s="2">
        <f t="shared" si="620"/>
        <v>2071250</v>
      </c>
      <c r="S1470" s="2">
        <f t="shared" si="621"/>
        <v>2071250</v>
      </c>
      <c r="T1470" s="2">
        <f t="shared" si="622"/>
        <v>0</v>
      </c>
      <c r="U1470" s="2">
        <v>0</v>
      </c>
      <c r="V1470" s="3">
        <f t="shared" si="623"/>
        <v>0</v>
      </c>
      <c r="W1470" s="5">
        <f t="shared" si="624"/>
        <v>0</v>
      </c>
      <c r="X1470" s="2">
        <v>0</v>
      </c>
      <c r="Y1470" s="3">
        <f t="shared" si="625"/>
        <v>0</v>
      </c>
      <c r="Z1470" s="5">
        <f t="shared" si="626"/>
        <v>0</v>
      </c>
      <c r="AA1470" s="2">
        <v>0</v>
      </c>
      <c r="AB1470" s="3">
        <f t="shared" si="627"/>
        <v>0</v>
      </c>
      <c r="AC1470" s="5">
        <f t="shared" si="628"/>
        <v>0</v>
      </c>
      <c r="AD1470" s="2">
        <v>0</v>
      </c>
      <c r="AE1470" s="3">
        <f t="shared" si="629"/>
        <v>0</v>
      </c>
      <c r="AF1470" s="5">
        <f t="shared" si="630"/>
        <v>0</v>
      </c>
      <c r="AG1470" s="2">
        <v>0</v>
      </c>
      <c r="AH1470" s="3">
        <f t="shared" si="631"/>
        <v>0</v>
      </c>
      <c r="AI1470" s="5">
        <f t="shared" si="632"/>
        <v>0</v>
      </c>
      <c r="AJ1470" s="2">
        <v>0</v>
      </c>
      <c r="AK1470" s="3">
        <f t="shared" si="633"/>
        <v>0</v>
      </c>
      <c r="AL1470" s="5">
        <f t="shared" si="634"/>
        <v>0</v>
      </c>
      <c r="AM1470" s="2">
        <v>1600000</v>
      </c>
      <c r="AN1470" s="3">
        <f t="shared" si="635"/>
        <v>1600000</v>
      </c>
      <c r="AO1470" s="5">
        <f t="shared" si="636"/>
        <v>0</v>
      </c>
      <c r="AP1470" s="2">
        <v>471250</v>
      </c>
      <c r="AQ1470" s="3">
        <f t="shared" si="637"/>
        <v>471250</v>
      </c>
      <c r="AR1470" s="5">
        <f t="shared" si="638"/>
        <v>0</v>
      </c>
      <c r="AS1470" s="2">
        <v>0</v>
      </c>
      <c r="AT1470" s="3">
        <f t="shared" si="639"/>
        <v>0</v>
      </c>
      <c r="AU1470" s="5">
        <f t="shared" si="640"/>
        <v>0</v>
      </c>
      <c r="AV1470" s="2">
        <v>0</v>
      </c>
      <c r="AW1470" s="3">
        <f t="shared" si="641"/>
        <v>0</v>
      </c>
      <c r="AX1470" s="5">
        <f t="shared" si="642"/>
        <v>0</v>
      </c>
      <c r="AY1470" s="2">
        <v>0</v>
      </c>
      <c r="AZ1470" s="3">
        <f t="shared" si="643"/>
        <v>0</v>
      </c>
      <c r="BA1470" s="5">
        <f t="shared" si="644"/>
        <v>0</v>
      </c>
      <c r="BB1470" s="2">
        <v>0</v>
      </c>
      <c r="BC1470" s="3">
        <f t="shared" si="645"/>
        <v>0</v>
      </c>
      <c r="BD1470" s="5">
        <f t="shared" si="646"/>
        <v>0</v>
      </c>
    </row>
    <row r="1471" spans="1:56" x14ac:dyDescent="0.25">
      <c r="A1471">
        <v>2015</v>
      </c>
      <c r="B1471">
        <v>12</v>
      </c>
      <c r="C1471" t="s">
        <v>28</v>
      </c>
      <c r="D1471">
        <v>2</v>
      </c>
      <c r="E1471">
        <v>6</v>
      </c>
      <c r="F1471">
        <v>8</v>
      </c>
      <c r="G1471">
        <v>0</v>
      </c>
      <c r="H1471">
        <v>12</v>
      </c>
      <c r="I1471" t="s">
        <v>35</v>
      </c>
      <c r="J1471">
        <v>251</v>
      </c>
      <c r="K1471">
        <v>43801</v>
      </c>
      <c r="L1471">
        <v>4000</v>
      </c>
      <c r="M1471">
        <v>1</v>
      </c>
      <c r="N1471">
        <v>1</v>
      </c>
      <c r="O1471">
        <v>2</v>
      </c>
      <c r="P1471" t="str">
        <f t="shared" si="647"/>
        <v>0</v>
      </c>
      <c r="Q1471" t="s">
        <v>30</v>
      </c>
      <c r="R1471" s="2">
        <f t="shared" si="620"/>
        <v>2551231.9</v>
      </c>
      <c r="S1471" s="2">
        <f t="shared" si="621"/>
        <v>2551232</v>
      </c>
      <c r="T1471" s="2">
        <f t="shared" si="622"/>
        <v>-0.10000000009313226</v>
      </c>
      <c r="U1471" s="2">
        <v>0</v>
      </c>
      <c r="V1471" s="3">
        <f t="shared" si="623"/>
        <v>0</v>
      </c>
      <c r="W1471" s="5">
        <f t="shared" si="624"/>
        <v>0</v>
      </c>
      <c r="X1471" s="2">
        <v>0</v>
      </c>
      <c r="Y1471" s="3">
        <f t="shared" si="625"/>
        <v>0</v>
      </c>
      <c r="Z1471" s="5">
        <f t="shared" si="626"/>
        <v>0</v>
      </c>
      <c r="AA1471" s="2">
        <v>0</v>
      </c>
      <c r="AB1471" s="3">
        <f t="shared" si="627"/>
        <v>0</v>
      </c>
      <c r="AC1471" s="5">
        <f t="shared" si="628"/>
        <v>0</v>
      </c>
      <c r="AD1471" s="2">
        <v>0</v>
      </c>
      <c r="AE1471" s="3">
        <f t="shared" si="629"/>
        <v>0</v>
      </c>
      <c r="AF1471" s="5">
        <f t="shared" si="630"/>
        <v>0</v>
      </c>
      <c r="AG1471" s="2">
        <v>0</v>
      </c>
      <c r="AH1471" s="3">
        <f t="shared" si="631"/>
        <v>0</v>
      </c>
      <c r="AI1471" s="5">
        <f t="shared" si="632"/>
        <v>0</v>
      </c>
      <c r="AJ1471" s="2">
        <v>0</v>
      </c>
      <c r="AK1471" s="3">
        <f t="shared" si="633"/>
        <v>0</v>
      </c>
      <c r="AL1471" s="5">
        <f t="shared" si="634"/>
        <v>0</v>
      </c>
      <c r="AM1471" s="2">
        <v>1750000</v>
      </c>
      <c r="AN1471" s="3">
        <f t="shared" si="635"/>
        <v>1750000</v>
      </c>
      <c r="AO1471" s="5">
        <f t="shared" si="636"/>
        <v>0</v>
      </c>
      <c r="AP1471" s="2">
        <v>801231.9</v>
      </c>
      <c r="AQ1471" s="3">
        <f t="shared" si="637"/>
        <v>801232</v>
      </c>
      <c r="AR1471" s="5">
        <f t="shared" si="638"/>
        <v>-9.9999999976716936E-2</v>
      </c>
      <c r="AS1471" s="2">
        <v>0</v>
      </c>
      <c r="AT1471" s="3">
        <f t="shared" si="639"/>
        <v>0</v>
      </c>
      <c r="AU1471" s="5">
        <f t="shared" si="640"/>
        <v>0</v>
      </c>
      <c r="AV1471" s="2">
        <v>0</v>
      </c>
      <c r="AW1471" s="3">
        <f t="shared" si="641"/>
        <v>0</v>
      </c>
      <c r="AX1471" s="5">
        <f t="shared" si="642"/>
        <v>0</v>
      </c>
      <c r="AY1471" s="2">
        <v>0</v>
      </c>
      <c r="AZ1471" s="3">
        <f t="shared" si="643"/>
        <v>0</v>
      </c>
      <c r="BA1471" s="5">
        <f t="shared" si="644"/>
        <v>0</v>
      </c>
      <c r="BB1471" s="2">
        <v>0</v>
      </c>
      <c r="BC1471" s="3">
        <f t="shared" si="645"/>
        <v>0</v>
      </c>
      <c r="BD1471" s="5">
        <f t="shared" si="646"/>
        <v>0</v>
      </c>
    </row>
    <row r="1472" spans="1:56" x14ac:dyDescent="0.25">
      <c r="A1472">
        <v>2015</v>
      </c>
      <c r="B1472">
        <v>12</v>
      </c>
      <c r="C1472" t="s">
        <v>28</v>
      </c>
      <c r="D1472">
        <v>2</v>
      </c>
      <c r="E1472">
        <v>6</v>
      </c>
      <c r="F1472">
        <v>8</v>
      </c>
      <c r="G1472">
        <v>0</v>
      </c>
      <c r="H1472">
        <v>12</v>
      </c>
      <c r="I1472" t="s">
        <v>35</v>
      </c>
      <c r="J1472">
        <v>251</v>
      </c>
      <c r="K1472">
        <v>43801</v>
      </c>
      <c r="L1472">
        <v>4000</v>
      </c>
      <c r="M1472">
        <v>1</v>
      </c>
      <c r="N1472">
        <v>1</v>
      </c>
      <c r="O1472">
        <v>3</v>
      </c>
      <c r="P1472" t="str">
        <f t="shared" si="647"/>
        <v>0</v>
      </c>
      <c r="Q1472" t="s">
        <v>30</v>
      </c>
      <c r="R1472" s="2">
        <f t="shared" si="620"/>
        <v>1921250</v>
      </c>
      <c r="S1472" s="2">
        <f t="shared" si="621"/>
        <v>1921250</v>
      </c>
      <c r="T1472" s="2">
        <f t="shared" si="622"/>
        <v>0</v>
      </c>
      <c r="U1472" s="2">
        <v>0</v>
      </c>
      <c r="V1472" s="3">
        <f t="shared" si="623"/>
        <v>0</v>
      </c>
      <c r="W1472" s="5">
        <f t="shared" si="624"/>
        <v>0</v>
      </c>
      <c r="X1472" s="2">
        <v>0</v>
      </c>
      <c r="Y1472" s="3">
        <f t="shared" si="625"/>
        <v>0</v>
      </c>
      <c r="Z1472" s="5">
        <f t="shared" si="626"/>
        <v>0</v>
      </c>
      <c r="AA1472" s="2">
        <v>0</v>
      </c>
      <c r="AB1472" s="3">
        <f t="shared" si="627"/>
        <v>0</v>
      </c>
      <c r="AC1472" s="5">
        <f t="shared" si="628"/>
        <v>0</v>
      </c>
      <c r="AD1472" s="2">
        <v>0</v>
      </c>
      <c r="AE1472" s="3">
        <f t="shared" si="629"/>
        <v>0</v>
      </c>
      <c r="AF1472" s="5">
        <f t="shared" si="630"/>
        <v>0</v>
      </c>
      <c r="AG1472" s="2">
        <v>0</v>
      </c>
      <c r="AH1472" s="3">
        <f t="shared" si="631"/>
        <v>0</v>
      </c>
      <c r="AI1472" s="5">
        <f t="shared" si="632"/>
        <v>0</v>
      </c>
      <c r="AJ1472" s="2">
        <v>0</v>
      </c>
      <c r="AK1472" s="3">
        <f t="shared" si="633"/>
        <v>0</v>
      </c>
      <c r="AL1472" s="5">
        <f t="shared" si="634"/>
        <v>0</v>
      </c>
      <c r="AM1472" s="2">
        <v>1450000</v>
      </c>
      <c r="AN1472" s="3">
        <f t="shared" si="635"/>
        <v>1450000</v>
      </c>
      <c r="AO1472" s="5">
        <f t="shared" si="636"/>
        <v>0</v>
      </c>
      <c r="AP1472" s="2">
        <v>471250</v>
      </c>
      <c r="AQ1472" s="3">
        <f t="shared" si="637"/>
        <v>471250</v>
      </c>
      <c r="AR1472" s="5">
        <f t="shared" si="638"/>
        <v>0</v>
      </c>
      <c r="AS1472" s="2">
        <v>0</v>
      </c>
      <c r="AT1472" s="3">
        <f t="shared" si="639"/>
        <v>0</v>
      </c>
      <c r="AU1472" s="5">
        <f t="shared" si="640"/>
        <v>0</v>
      </c>
      <c r="AV1472" s="2">
        <v>0</v>
      </c>
      <c r="AW1472" s="3">
        <f t="shared" si="641"/>
        <v>0</v>
      </c>
      <c r="AX1472" s="5">
        <f t="shared" si="642"/>
        <v>0</v>
      </c>
      <c r="AY1472" s="2">
        <v>0</v>
      </c>
      <c r="AZ1472" s="3">
        <f t="shared" si="643"/>
        <v>0</v>
      </c>
      <c r="BA1472" s="5">
        <f t="shared" si="644"/>
        <v>0</v>
      </c>
      <c r="BB1472" s="2">
        <v>0</v>
      </c>
      <c r="BC1472" s="3">
        <f t="shared" si="645"/>
        <v>0</v>
      </c>
      <c r="BD1472" s="5">
        <f t="shared" si="646"/>
        <v>0</v>
      </c>
    </row>
    <row r="1473" spans="1:56" x14ac:dyDescent="0.25">
      <c r="A1473">
        <v>2015</v>
      </c>
      <c r="B1473">
        <v>12</v>
      </c>
      <c r="C1473" t="s">
        <v>28</v>
      </c>
      <c r="D1473">
        <v>2</v>
      </c>
      <c r="E1473">
        <v>6</v>
      </c>
      <c r="F1473">
        <v>8</v>
      </c>
      <c r="G1473">
        <v>0</v>
      </c>
      <c r="H1473">
        <v>12</v>
      </c>
      <c r="I1473" t="s">
        <v>35</v>
      </c>
      <c r="J1473">
        <v>251</v>
      </c>
      <c r="K1473">
        <v>43801</v>
      </c>
      <c r="L1473">
        <v>4000</v>
      </c>
      <c r="M1473">
        <v>1</v>
      </c>
      <c r="N1473">
        <v>1</v>
      </c>
      <c r="O1473">
        <v>4</v>
      </c>
      <c r="P1473" t="str">
        <f t="shared" si="647"/>
        <v>0</v>
      </c>
      <c r="Q1473" t="s">
        <v>30</v>
      </c>
      <c r="R1473" s="2">
        <f t="shared" si="620"/>
        <v>2251250</v>
      </c>
      <c r="S1473" s="2">
        <f t="shared" si="621"/>
        <v>2251250</v>
      </c>
      <c r="T1473" s="2">
        <f t="shared" si="622"/>
        <v>0</v>
      </c>
      <c r="U1473" s="2">
        <v>0</v>
      </c>
      <c r="V1473" s="3">
        <f t="shared" si="623"/>
        <v>0</v>
      </c>
      <c r="W1473" s="5">
        <f t="shared" si="624"/>
        <v>0</v>
      </c>
      <c r="X1473" s="2">
        <v>0</v>
      </c>
      <c r="Y1473" s="3">
        <f t="shared" si="625"/>
        <v>0</v>
      </c>
      <c r="Z1473" s="5">
        <f t="shared" si="626"/>
        <v>0</v>
      </c>
      <c r="AA1473" s="2">
        <v>0</v>
      </c>
      <c r="AB1473" s="3">
        <f t="shared" si="627"/>
        <v>0</v>
      </c>
      <c r="AC1473" s="5">
        <f t="shared" si="628"/>
        <v>0</v>
      </c>
      <c r="AD1473" s="2">
        <v>0</v>
      </c>
      <c r="AE1473" s="3">
        <f t="shared" si="629"/>
        <v>0</v>
      </c>
      <c r="AF1473" s="5">
        <f t="shared" si="630"/>
        <v>0</v>
      </c>
      <c r="AG1473" s="2">
        <v>0</v>
      </c>
      <c r="AH1473" s="3">
        <f t="shared" si="631"/>
        <v>0</v>
      </c>
      <c r="AI1473" s="5">
        <f t="shared" si="632"/>
        <v>0</v>
      </c>
      <c r="AJ1473" s="2">
        <v>0</v>
      </c>
      <c r="AK1473" s="3">
        <f t="shared" si="633"/>
        <v>0</v>
      </c>
      <c r="AL1473" s="5">
        <f t="shared" si="634"/>
        <v>0</v>
      </c>
      <c r="AM1473" s="2">
        <v>1450000</v>
      </c>
      <c r="AN1473" s="3">
        <f t="shared" si="635"/>
        <v>1450000</v>
      </c>
      <c r="AO1473" s="5">
        <f t="shared" si="636"/>
        <v>0</v>
      </c>
      <c r="AP1473" s="2">
        <v>801250</v>
      </c>
      <c r="AQ1473" s="3">
        <f t="shared" si="637"/>
        <v>801250</v>
      </c>
      <c r="AR1473" s="5">
        <f t="shared" si="638"/>
        <v>0</v>
      </c>
      <c r="AS1473" s="2">
        <v>0</v>
      </c>
      <c r="AT1473" s="3">
        <f t="shared" si="639"/>
        <v>0</v>
      </c>
      <c r="AU1473" s="5">
        <f t="shared" si="640"/>
        <v>0</v>
      </c>
      <c r="AV1473" s="2">
        <v>0</v>
      </c>
      <c r="AW1473" s="3">
        <f t="shared" si="641"/>
        <v>0</v>
      </c>
      <c r="AX1473" s="5">
        <f t="shared" si="642"/>
        <v>0</v>
      </c>
      <c r="AY1473" s="2">
        <v>0</v>
      </c>
      <c r="AZ1473" s="3">
        <f t="shared" si="643"/>
        <v>0</v>
      </c>
      <c r="BA1473" s="5">
        <f t="shared" si="644"/>
        <v>0</v>
      </c>
      <c r="BB1473" s="2">
        <v>0</v>
      </c>
      <c r="BC1473" s="3">
        <f t="shared" si="645"/>
        <v>0</v>
      </c>
      <c r="BD1473" s="5">
        <f t="shared" si="646"/>
        <v>0</v>
      </c>
    </row>
    <row r="1474" spans="1:56" x14ac:dyDescent="0.25">
      <c r="A1474">
        <v>2015</v>
      </c>
      <c r="B1474">
        <v>12</v>
      </c>
      <c r="C1474" t="s">
        <v>28</v>
      </c>
      <c r="D1474">
        <v>2</v>
      </c>
      <c r="E1474">
        <v>6</v>
      </c>
      <c r="F1474">
        <v>8</v>
      </c>
      <c r="G1474">
        <v>0</v>
      </c>
      <c r="H1474">
        <v>12</v>
      </c>
      <c r="I1474" t="s">
        <v>35</v>
      </c>
      <c r="J1474">
        <v>251</v>
      </c>
      <c r="K1474">
        <v>43801</v>
      </c>
      <c r="L1474">
        <v>4000</v>
      </c>
      <c r="M1474">
        <v>1</v>
      </c>
      <c r="N1474">
        <v>1</v>
      </c>
      <c r="O1474">
        <v>5</v>
      </c>
      <c r="P1474" t="str">
        <f t="shared" si="647"/>
        <v>0</v>
      </c>
      <c r="Q1474" t="s">
        <v>30</v>
      </c>
      <c r="R1474" s="2">
        <f t="shared" si="620"/>
        <v>2586250</v>
      </c>
      <c r="S1474" s="2">
        <f t="shared" si="621"/>
        <v>2586250</v>
      </c>
      <c r="T1474" s="2">
        <f t="shared" si="622"/>
        <v>0</v>
      </c>
      <c r="U1474" s="2">
        <v>0</v>
      </c>
      <c r="V1474" s="3">
        <f t="shared" si="623"/>
        <v>0</v>
      </c>
      <c r="W1474" s="5">
        <f t="shared" si="624"/>
        <v>0</v>
      </c>
      <c r="X1474" s="2">
        <v>0</v>
      </c>
      <c r="Y1474" s="3">
        <f t="shared" si="625"/>
        <v>0</v>
      </c>
      <c r="Z1474" s="5">
        <f t="shared" si="626"/>
        <v>0</v>
      </c>
      <c r="AA1474" s="2">
        <v>0</v>
      </c>
      <c r="AB1474" s="3">
        <f t="shared" si="627"/>
        <v>0</v>
      </c>
      <c r="AC1474" s="5">
        <f t="shared" si="628"/>
        <v>0</v>
      </c>
      <c r="AD1474" s="2">
        <v>0</v>
      </c>
      <c r="AE1474" s="3">
        <f t="shared" si="629"/>
        <v>0</v>
      </c>
      <c r="AF1474" s="5">
        <f t="shared" si="630"/>
        <v>0</v>
      </c>
      <c r="AG1474" s="2">
        <v>0</v>
      </c>
      <c r="AH1474" s="3">
        <f t="shared" si="631"/>
        <v>0</v>
      </c>
      <c r="AI1474" s="5">
        <f t="shared" si="632"/>
        <v>0</v>
      </c>
      <c r="AJ1474" s="2">
        <v>0</v>
      </c>
      <c r="AK1474" s="3">
        <f t="shared" si="633"/>
        <v>0</v>
      </c>
      <c r="AL1474" s="5">
        <f t="shared" si="634"/>
        <v>0</v>
      </c>
      <c r="AM1474" s="2">
        <v>778698.96</v>
      </c>
      <c r="AN1474" s="3">
        <f t="shared" si="635"/>
        <v>778699</v>
      </c>
      <c r="AO1474" s="5">
        <f t="shared" si="636"/>
        <v>-4.0000000037252903E-2</v>
      </c>
      <c r="AP1474" s="2">
        <v>586250</v>
      </c>
      <c r="AQ1474" s="3">
        <f t="shared" si="637"/>
        <v>586250</v>
      </c>
      <c r="AR1474" s="5">
        <f t="shared" si="638"/>
        <v>0</v>
      </c>
      <c r="AS1474" s="2">
        <v>0</v>
      </c>
      <c r="AT1474" s="3">
        <f t="shared" si="639"/>
        <v>0</v>
      </c>
      <c r="AU1474" s="5">
        <f t="shared" si="640"/>
        <v>0</v>
      </c>
      <c r="AV1474" s="2">
        <v>1221301.04</v>
      </c>
      <c r="AW1474" s="3">
        <f t="shared" si="641"/>
        <v>1221301</v>
      </c>
      <c r="AX1474" s="5">
        <f t="shared" si="642"/>
        <v>4.0000000037252903E-2</v>
      </c>
      <c r="AY1474" s="2">
        <v>0</v>
      </c>
      <c r="AZ1474" s="3">
        <f t="shared" si="643"/>
        <v>0</v>
      </c>
      <c r="BA1474" s="5">
        <f t="shared" si="644"/>
        <v>0</v>
      </c>
      <c r="BB1474" s="2">
        <v>0</v>
      </c>
      <c r="BC1474" s="3">
        <f t="shared" si="645"/>
        <v>0</v>
      </c>
      <c r="BD1474" s="5">
        <f t="shared" si="646"/>
        <v>0</v>
      </c>
    </row>
    <row r="1475" spans="1:56" x14ac:dyDescent="0.25">
      <c r="A1475">
        <v>2015</v>
      </c>
      <c r="B1475">
        <v>12</v>
      </c>
      <c r="C1475" t="s">
        <v>28</v>
      </c>
      <c r="D1475">
        <v>2</v>
      </c>
      <c r="E1475">
        <v>6</v>
      </c>
      <c r="F1475">
        <v>8</v>
      </c>
      <c r="G1475">
        <v>0</v>
      </c>
      <c r="H1475">
        <v>12</v>
      </c>
      <c r="I1475" t="s">
        <v>35</v>
      </c>
      <c r="J1475">
        <v>251</v>
      </c>
      <c r="K1475">
        <v>43801</v>
      </c>
      <c r="L1475">
        <v>4000</v>
      </c>
      <c r="M1475">
        <v>1</v>
      </c>
      <c r="N1475">
        <v>1</v>
      </c>
      <c r="O1475">
        <v>6</v>
      </c>
      <c r="P1475" t="str">
        <f t="shared" si="647"/>
        <v>0</v>
      </c>
      <c r="Q1475" t="s">
        <v>30</v>
      </c>
      <c r="R1475" s="2">
        <f t="shared" si="620"/>
        <v>1921250</v>
      </c>
      <c r="S1475" s="2">
        <f t="shared" si="621"/>
        <v>1921250</v>
      </c>
      <c r="T1475" s="2">
        <f t="shared" si="622"/>
        <v>0</v>
      </c>
      <c r="U1475" s="2">
        <v>0</v>
      </c>
      <c r="V1475" s="3">
        <f t="shared" si="623"/>
        <v>0</v>
      </c>
      <c r="W1475" s="5">
        <f t="shared" si="624"/>
        <v>0</v>
      </c>
      <c r="X1475" s="2">
        <v>0</v>
      </c>
      <c r="Y1475" s="3">
        <f t="shared" si="625"/>
        <v>0</v>
      </c>
      <c r="Z1475" s="5">
        <f t="shared" si="626"/>
        <v>0</v>
      </c>
      <c r="AA1475" s="2">
        <v>0</v>
      </c>
      <c r="AB1475" s="3">
        <f t="shared" si="627"/>
        <v>0</v>
      </c>
      <c r="AC1475" s="5">
        <f t="shared" si="628"/>
        <v>0</v>
      </c>
      <c r="AD1475" s="2">
        <v>0</v>
      </c>
      <c r="AE1475" s="3">
        <f t="shared" si="629"/>
        <v>0</v>
      </c>
      <c r="AF1475" s="5">
        <f t="shared" si="630"/>
        <v>0</v>
      </c>
      <c r="AG1475" s="2">
        <v>0</v>
      </c>
      <c r="AH1475" s="3">
        <f t="shared" si="631"/>
        <v>0</v>
      </c>
      <c r="AI1475" s="5">
        <f t="shared" si="632"/>
        <v>0</v>
      </c>
      <c r="AJ1475" s="2">
        <v>0</v>
      </c>
      <c r="AK1475" s="3">
        <f t="shared" si="633"/>
        <v>0</v>
      </c>
      <c r="AL1475" s="5">
        <f t="shared" si="634"/>
        <v>0</v>
      </c>
      <c r="AM1475" s="2">
        <v>1203165.04</v>
      </c>
      <c r="AN1475" s="3">
        <f t="shared" si="635"/>
        <v>1203165</v>
      </c>
      <c r="AO1475" s="5">
        <f t="shared" si="636"/>
        <v>4.0000000037252903E-2</v>
      </c>
      <c r="AP1475" s="2">
        <v>471250</v>
      </c>
      <c r="AQ1475" s="3">
        <f t="shared" si="637"/>
        <v>471250</v>
      </c>
      <c r="AR1475" s="5">
        <f t="shared" si="638"/>
        <v>0</v>
      </c>
      <c r="AS1475" s="2">
        <v>10000</v>
      </c>
      <c r="AT1475" s="3">
        <f t="shared" si="639"/>
        <v>10000</v>
      </c>
      <c r="AU1475" s="5">
        <f t="shared" si="640"/>
        <v>0</v>
      </c>
      <c r="AV1475" s="2">
        <v>228698.96</v>
      </c>
      <c r="AW1475" s="3">
        <f t="shared" si="641"/>
        <v>228699</v>
      </c>
      <c r="AX1475" s="5">
        <f t="shared" si="642"/>
        <v>-4.0000000008149073E-2</v>
      </c>
      <c r="AY1475" s="2">
        <v>8136</v>
      </c>
      <c r="AZ1475" s="3">
        <f t="shared" si="643"/>
        <v>8136</v>
      </c>
      <c r="BA1475" s="5">
        <f t="shared" si="644"/>
        <v>0</v>
      </c>
      <c r="BB1475" s="2">
        <v>0</v>
      </c>
      <c r="BC1475" s="3">
        <f t="shared" si="645"/>
        <v>0</v>
      </c>
      <c r="BD1475" s="5">
        <f t="shared" si="646"/>
        <v>0</v>
      </c>
    </row>
    <row r="1476" spans="1:56" x14ac:dyDescent="0.25">
      <c r="A1476">
        <v>2015</v>
      </c>
      <c r="B1476">
        <v>12</v>
      </c>
      <c r="C1476" t="s">
        <v>28</v>
      </c>
      <c r="D1476">
        <v>2</v>
      </c>
      <c r="E1476">
        <v>6</v>
      </c>
      <c r="F1476">
        <v>8</v>
      </c>
      <c r="G1476">
        <v>0</v>
      </c>
      <c r="H1476">
        <v>12</v>
      </c>
      <c r="I1476" t="s">
        <v>35</v>
      </c>
      <c r="J1476">
        <v>251</v>
      </c>
      <c r="K1476">
        <v>43801</v>
      </c>
      <c r="L1476">
        <v>4000</v>
      </c>
      <c r="M1476">
        <v>1</v>
      </c>
      <c r="N1476">
        <v>1</v>
      </c>
      <c r="O1476">
        <v>7</v>
      </c>
      <c r="P1476" t="str">
        <f t="shared" si="647"/>
        <v>0</v>
      </c>
      <c r="Q1476" t="s">
        <v>30</v>
      </c>
      <c r="R1476" s="2">
        <f t="shared" si="620"/>
        <v>10799776.379999999</v>
      </c>
      <c r="S1476" s="2">
        <f t="shared" si="621"/>
        <v>10799777</v>
      </c>
      <c r="T1476" s="2">
        <f t="shared" si="622"/>
        <v>-0.62000000104308128</v>
      </c>
      <c r="U1476" s="2">
        <v>0</v>
      </c>
      <c r="V1476" s="3">
        <f t="shared" si="623"/>
        <v>0</v>
      </c>
      <c r="W1476" s="5">
        <f t="shared" si="624"/>
        <v>0</v>
      </c>
      <c r="X1476" s="2">
        <v>0</v>
      </c>
      <c r="Y1476" s="3">
        <f t="shared" si="625"/>
        <v>0</v>
      </c>
      <c r="Z1476" s="5">
        <f t="shared" si="626"/>
        <v>0</v>
      </c>
      <c r="AA1476" s="2">
        <v>0</v>
      </c>
      <c r="AB1476" s="3">
        <f t="shared" si="627"/>
        <v>0</v>
      </c>
      <c r="AC1476" s="5">
        <f t="shared" si="628"/>
        <v>0</v>
      </c>
      <c r="AD1476" s="2">
        <v>0</v>
      </c>
      <c r="AE1476" s="3">
        <f t="shared" si="629"/>
        <v>0</v>
      </c>
      <c r="AF1476" s="5">
        <f t="shared" si="630"/>
        <v>0</v>
      </c>
      <c r="AG1476" s="2">
        <v>0</v>
      </c>
      <c r="AH1476" s="3">
        <f t="shared" si="631"/>
        <v>0</v>
      </c>
      <c r="AI1476" s="5">
        <f t="shared" si="632"/>
        <v>0</v>
      </c>
      <c r="AJ1476" s="2">
        <v>0</v>
      </c>
      <c r="AK1476" s="3">
        <f t="shared" si="633"/>
        <v>0</v>
      </c>
      <c r="AL1476" s="5">
        <f t="shared" si="634"/>
        <v>0</v>
      </c>
      <c r="AM1476" s="2">
        <v>0</v>
      </c>
      <c r="AN1476" s="3">
        <f t="shared" si="635"/>
        <v>0</v>
      </c>
      <c r="AO1476" s="5">
        <f t="shared" si="636"/>
        <v>0</v>
      </c>
      <c r="AP1476" s="2">
        <v>10301667.539999999</v>
      </c>
      <c r="AQ1476" s="3">
        <f t="shared" si="637"/>
        <v>10301668</v>
      </c>
      <c r="AR1476" s="5">
        <f t="shared" si="638"/>
        <v>-0.46000000089406967</v>
      </c>
      <c r="AS1476" s="2">
        <v>498108.84</v>
      </c>
      <c r="AT1476" s="3">
        <f t="shared" si="639"/>
        <v>498109</v>
      </c>
      <c r="AU1476" s="5">
        <f t="shared" si="640"/>
        <v>-0.15999999997438863</v>
      </c>
      <c r="AV1476" s="2">
        <v>0</v>
      </c>
      <c r="AW1476" s="3">
        <f t="shared" si="641"/>
        <v>0</v>
      </c>
      <c r="AX1476" s="5">
        <f t="shared" si="642"/>
        <v>0</v>
      </c>
      <c r="AY1476" s="2">
        <v>0</v>
      </c>
      <c r="AZ1476" s="3">
        <f t="shared" si="643"/>
        <v>0</v>
      </c>
      <c r="BA1476" s="5">
        <f t="shared" si="644"/>
        <v>0</v>
      </c>
      <c r="BB1476" s="2">
        <v>0</v>
      </c>
      <c r="BC1476" s="3">
        <f t="shared" si="645"/>
        <v>0</v>
      </c>
      <c r="BD1476" s="5">
        <f t="shared" si="646"/>
        <v>0</v>
      </c>
    </row>
    <row r="1477" spans="1:56" x14ac:dyDescent="0.25">
      <c r="A1477">
        <v>2015</v>
      </c>
      <c r="B1477">
        <v>12</v>
      </c>
      <c r="C1477" t="s">
        <v>28</v>
      </c>
      <c r="D1477">
        <v>2</v>
      </c>
      <c r="E1477">
        <v>6</v>
      </c>
      <c r="F1477">
        <v>8</v>
      </c>
      <c r="G1477">
        <v>0</v>
      </c>
      <c r="H1477">
        <v>12</v>
      </c>
      <c r="I1477" t="s">
        <v>35</v>
      </c>
      <c r="J1477">
        <v>251</v>
      </c>
      <c r="K1477">
        <v>43801</v>
      </c>
      <c r="L1477">
        <v>4000</v>
      </c>
      <c r="M1477">
        <v>1</v>
      </c>
      <c r="N1477">
        <v>1</v>
      </c>
      <c r="O1477">
        <v>8</v>
      </c>
      <c r="P1477" t="str">
        <f t="shared" si="647"/>
        <v>0</v>
      </c>
      <c r="Q1477" t="s">
        <v>30</v>
      </c>
      <c r="R1477" s="2">
        <f t="shared" ref="R1477:R1502" si="648">+U1477+X1477+AA1477+AD1477+AG1477+AJ1477+AM1477+AP1477+AS1477+AV1477+AY1477+BB1477</f>
        <v>2981250</v>
      </c>
      <c r="S1477" s="2">
        <f t="shared" ref="S1477:S1502" si="649">+V1477+Y1477+AB1477+AE1477+AH1477+AK1477+AN1477+AQ1477+AT1477+AW1477+AZ1477+BC1477</f>
        <v>2981250</v>
      </c>
      <c r="T1477" s="2">
        <f t="shared" ref="T1477:T1502" si="650">R1477-S1477</f>
        <v>0</v>
      </c>
      <c r="U1477" s="2">
        <v>0</v>
      </c>
      <c r="V1477" s="3">
        <f t="shared" ref="V1477:V1502" si="651">MROUND(U1477,1)</f>
        <v>0</v>
      </c>
      <c r="W1477" s="5">
        <f t="shared" ref="W1477:W1502" si="652">U1477-V1477</f>
        <v>0</v>
      </c>
      <c r="X1477" s="2">
        <v>0</v>
      </c>
      <c r="Y1477" s="3">
        <f t="shared" ref="Y1477:Y1502" si="653">MROUND(X1477,1)</f>
        <v>0</v>
      </c>
      <c r="Z1477" s="5">
        <f t="shared" ref="Z1477:Z1502" si="654">X1477-Y1477</f>
        <v>0</v>
      </c>
      <c r="AA1477" s="2">
        <v>0</v>
      </c>
      <c r="AB1477" s="3">
        <f t="shared" ref="AB1477:AB1502" si="655">MROUND(AA1477,1)</f>
        <v>0</v>
      </c>
      <c r="AC1477" s="5">
        <f t="shared" ref="AC1477:AC1502" si="656">AA1477-AB1477</f>
        <v>0</v>
      </c>
      <c r="AD1477" s="2">
        <v>0</v>
      </c>
      <c r="AE1477" s="3">
        <f t="shared" ref="AE1477:AE1502" si="657">MROUND(AD1477,1)</f>
        <v>0</v>
      </c>
      <c r="AF1477" s="5">
        <f t="shared" ref="AF1477:AF1502" si="658">AD1477-AE1477</f>
        <v>0</v>
      </c>
      <c r="AG1477" s="2">
        <v>0</v>
      </c>
      <c r="AH1477" s="3">
        <f t="shared" ref="AH1477:AH1502" si="659">MROUND(AG1477,1)</f>
        <v>0</v>
      </c>
      <c r="AI1477" s="5">
        <f t="shared" ref="AI1477:AI1502" si="660">AG1477-AH1477</f>
        <v>0</v>
      </c>
      <c r="AJ1477" s="2">
        <v>0</v>
      </c>
      <c r="AK1477" s="3">
        <f t="shared" ref="AK1477:AK1502" si="661">MROUND(AJ1477,1)</f>
        <v>0</v>
      </c>
      <c r="AL1477" s="5">
        <f t="shared" ref="AL1477:AL1502" si="662">AJ1477-AK1477</f>
        <v>0</v>
      </c>
      <c r="AM1477" s="2">
        <v>0</v>
      </c>
      <c r="AN1477" s="3">
        <f t="shared" ref="AN1477:AN1502" si="663">MROUND(AM1477,1)</f>
        <v>0</v>
      </c>
      <c r="AO1477" s="5">
        <f t="shared" ref="AO1477:AO1502" si="664">AM1477-AN1477</f>
        <v>0</v>
      </c>
      <c r="AP1477" s="2">
        <v>1231250</v>
      </c>
      <c r="AQ1477" s="3">
        <f t="shared" ref="AQ1477:AQ1502" si="665">MROUND(AP1477,1)</f>
        <v>1231250</v>
      </c>
      <c r="AR1477" s="5">
        <f t="shared" ref="AR1477:AR1502" si="666">AP1477-AQ1477</f>
        <v>0</v>
      </c>
      <c r="AS1477" s="2">
        <v>1041268.73</v>
      </c>
      <c r="AT1477" s="3">
        <f t="shared" ref="AT1477:AT1502" si="667">MROUND(AS1477,1)</f>
        <v>1041269</v>
      </c>
      <c r="AU1477" s="5">
        <f t="shared" ref="AU1477:AU1502" si="668">AS1477-AT1477</f>
        <v>-0.27000000001862645</v>
      </c>
      <c r="AV1477" s="2">
        <v>708731.27</v>
      </c>
      <c r="AW1477" s="3">
        <f t="shared" ref="AW1477:AW1502" si="669">MROUND(AV1477,1)</f>
        <v>708731</v>
      </c>
      <c r="AX1477" s="5">
        <f t="shared" ref="AX1477:AX1502" si="670">AV1477-AW1477</f>
        <v>0.27000000001862645</v>
      </c>
      <c r="AY1477" s="2">
        <v>0</v>
      </c>
      <c r="AZ1477" s="3">
        <f t="shared" ref="AZ1477:AZ1502" si="671">MROUND(AY1477,1)</f>
        <v>0</v>
      </c>
      <c r="BA1477" s="5">
        <f t="shared" ref="BA1477:BA1502" si="672">AY1477-AZ1477</f>
        <v>0</v>
      </c>
      <c r="BB1477" s="2">
        <v>0</v>
      </c>
      <c r="BC1477" s="3">
        <f t="shared" ref="BC1477:BC1502" si="673">MROUND(BB1477,1)</f>
        <v>0</v>
      </c>
      <c r="BD1477" s="5">
        <f t="shared" ref="BD1477:BD1502" si="674">BB1477-BC1477</f>
        <v>0</v>
      </c>
    </row>
    <row r="1478" spans="1:56" x14ac:dyDescent="0.25">
      <c r="A1478">
        <v>2015</v>
      </c>
      <c r="B1478">
        <v>12</v>
      </c>
      <c r="C1478" t="s">
        <v>28</v>
      </c>
      <c r="D1478">
        <v>2</v>
      </c>
      <c r="E1478">
        <v>6</v>
      </c>
      <c r="F1478">
        <v>8</v>
      </c>
      <c r="G1478">
        <v>0</v>
      </c>
      <c r="H1478">
        <v>12</v>
      </c>
      <c r="I1478" t="s">
        <v>35</v>
      </c>
      <c r="J1478">
        <v>251</v>
      </c>
      <c r="K1478">
        <v>43801</v>
      </c>
      <c r="L1478">
        <v>4000</v>
      </c>
      <c r="M1478">
        <v>1</v>
      </c>
      <c r="N1478">
        <v>1</v>
      </c>
      <c r="O1478">
        <v>9</v>
      </c>
      <c r="P1478" t="str">
        <f t="shared" si="647"/>
        <v>0</v>
      </c>
      <c r="Q1478" t="s">
        <v>30</v>
      </c>
      <c r="R1478" s="2">
        <f t="shared" si="648"/>
        <v>1216249.94</v>
      </c>
      <c r="S1478" s="2">
        <f t="shared" si="649"/>
        <v>1216250</v>
      </c>
      <c r="T1478" s="2">
        <f t="shared" si="650"/>
        <v>-6.0000000055879354E-2</v>
      </c>
      <c r="U1478" s="2">
        <v>0</v>
      </c>
      <c r="V1478" s="3">
        <f t="shared" si="651"/>
        <v>0</v>
      </c>
      <c r="W1478" s="5">
        <f t="shared" si="652"/>
        <v>0</v>
      </c>
      <c r="X1478" s="2">
        <v>0</v>
      </c>
      <c r="Y1478" s="3">
        <f t="shared" si="653"/>
        <v>0</v>
      </c>
      <c r="Z1478" s="5">
        <f t="shared" si="654"/>
        <v>0</v>
      </c>
      <c r="AA1478" s="2">
        <v>0</v>
      </c>
      <c r="AB1478" s="3">
        <f t="shared" si="655"/>
        <v>0</v>
      </c>
      <c r="AC1478" s="5">
        <f t="shared" si="656"/>
        <v>0</v>
      </c>
      <c r="AD1478" s="2">
        <v>0</v>
      </c>
      <c r="AE1478" s="3">
        <f t="shared" si="657"/>
        <v>0</v>
      </c>
      <c r="AF1478" s="5">
        <f t="shared" si="658"/>
        <v>0</v>
      </c>
      <c r="AG1478" s="2">
        <v>0</v>
      </c>
      <c r="AH1478" s="3">
        <f t="shared" si="659"/>
        <v>0</v>
      </c>
      <c r="AI1478" s="5">
        <f t="shared" si="660"/>
        <v>0</v>
      </c>
      <c r="AJ1478" s="2">
        <v>0</v>
      </c>
      <c r="AK1478" s="3">
        <f t="shared" si="661"/>
        <v>0</v>
      </c>
      <c r="AL1478" s="5">
        <f t="shared" si="662"/>
        <v>0</v>
      </c>
      <c r="AM1478" s="2">
        <v>0</v>
      </c>
      <c r="AN1478" s="3">
        <f t="shared" si="663"/>
        <v>0</v>
      </c>
      <c r="AO1478" s="5">
        <f t="shared" si="664"/>
        <v>0</v>
      </c>
      <c r="AP1478" s="2">
        <v>1216249.94</v>
      </c>
      <c r="AQ1478" s="3">
        <f t="shared" si="665"/>
        <v>1216250</v>
      </c>
      <c r="AR1478" s="5">
        <f t="shared" si="666"/>
        <v>-6.0000000055879354E-2</v>
      </c>
      <c r="AS1478" s="2">
        <v>0</v>
      </c>
      <c r="AT1478" s="3">
        <f t="shared" si="667"/>
        <v>0</v>
      </c>
      <c r="AU1478" s="5">
        <f t="shared" si="668"/>
        <v>0</v>
      </c>
      <c r="AV1478" s="2">
        <v>0</v>
      </c>
      <c r="AW1478" s="3">
        <f t="shared" si="669"/>
        <v>0</v>
      </c>
      <c r="AX1478" s="5">
        <f t="shared" si="670"/>
        <v>0</v>
      </c>
      <c r="AY1478" s="2">
        <v>0</v>
      </c>
      <c r="AZ1478" s="3">
        <f t="shared" si="671"/>
        <v>0</v>
      </c>
      <c r="BA1478" s="5">
        <f t="shared" si="672"/>
        <v>0</v>
      </c>
      <c r="BB1478" s="2">
        <v>0</v>
      </c>
      <c r="BC1478" s="3">
        <f t="shared" si="673"/>
        <v>0</v>
      </c>
      <c r="BD1478" s="5">
        <f t="shared" si="674"/>
        <v>0</v>
      </c>
    </row>
    <row r="1479" spans="1:56" x14ac:dyDescent="0.25">
      <c r="A1479">
        <v>2015</v>
      </c>
      <c r="B1479">
        <v>12</v>
      </c>
      <c r="C1479" t="s">
        <v>28</v>
      </c>
      <c r="D1479">
        <v>2</v>
      </c>
      <c r="E1479">
        <v>6</v>
      </c>
      <c r="F1479">
        <v>8</v>
      </c>
      <c r="G1479">
        <v>0</v>
      </c>
      <c r="H1479">
        <v>12</v>
      </c>
      <c r="I1479" t="s">
        <v>35</v>
      </c>
      <c r="J1479">
        <v>251</v>
      </c>
      <c r="K1479">
        <v>43801</v>
      </c>
      <c r="L1479">
        <v>4000</v>
      </c>
      <c r="M1479">
        <v>1</v>
      </c>
      <c r="N1479">
        <v>1</v>
      </c>
      <c r="O1479">
        <v>10</v>
      </c>
      <c r="P1479" t="str">
        <f t="shared" si="647"/>
        <v>0</v>
      </c>
      <c r="Q1479" t="s">
        <v>30</v>
      </c>
      <c r="R1479" s="2">
        <f t="shared" si="648"/>
        <v>2251250</v>
      </c>
      <c r="S1479" s="2">
        <f t="shared" si="649"/>
        <v>2251250</v>
      </c>
      <c r="T1479" s="2">
        <f t="shared" si="650"/>
        <v>0</v>
      </c>
      <c r="U1479" s="2">
        <v>0</v>
      </c>
      <c r="V1479" s="3">
        <f t="shared" si="651"/>
        <v>0</v>
      </c>
      <c r="W1479" s="5">
        <f t="shared" si="652"/>
        <v>0</v>
      </c>
      <c r="X1479" s="2">
        <v>0</v>
      </c>
      <c r="Y1479" s="3">
        <f t="shared" si="653"/>
        <v>0</v>
      </c>
      <c r="Z1479" s="5">
        <f t="shared" si="654"/>
        <v>0</v>
      </c>
      <c r="AA1479" s="2">
        <v>0</v>
      </c>
      <c r="AB1479" s="3">
        <f t="shared" si="655"/>
        <v>0</v>
      </c>
      <c r="AC1479" s="5">
        <f t="shared" si="656"/>
        <v>0</v>
      </c>
      <c r="AD1479" s="2">
        <v>0</v>
      </c>
      <c r="AE1479" s="3">
        <f t="shared" si="657"/>
        <v>0</v>
      </c>
      <c r="AF1479" s="5">
        <f t="shared" si="658"/>
        <v>0</v>
      </c>
      <c r="AG1479" s="2">
        <v>0</v>
      </c>
      <c r="AH1479" s="3">
        <f t="shared" si="659"/>
        <v>0</v>
      </c>
      <c r="AI1479" s="5">
        <f t="shared" si="660"/>
        <v>0</v>
      </c>
      <c r="AJ1479" s="2">
        <v>0</v>
      </c>
      <c r="AK1479" s="3">
        <f t="shared" si="661"/>
        <v>0</v>
      </c>
      <c r="AL1479" s="5">
        <f t="shared" si="662"/>
        <v>0</v>
      </c>
      <c r="AM1479" s="2">
        <v>0</v>
      </c>
      <c r="AN1479" s="3">
        <f t="shared" si="663"/>
        <v>0</v>
      </c>
      <c r="AO1479" s="5">
        <f t="shared" si="664"/>
        <v>0</v>
      </c>
      <c r="AP1479" s="2">
        <v>801250</v>
      </c>
      <c r="AQ1479" s="3">
        <f t="shared" si="665"/>
        <v>801250</v>
      </c>
      <c r="AR1479" s="5">
        <f t="shared" si="666"/>
        <v>0</v>
      </c>
      <c r="AS1479" s="2">
        <v>0</v>
      </c>
      <c r="AT1479" s="3">
        <f t="shared" si="667"/>
        <v>0</v>
      </c>
      <c r="AU1479" s="5">
        <f t="shared" si="668"/>
        <v>0</v>
      </c>
      <c r="AV1479" s="2">
        <v>1450000</v>
      </c>
      <c r="AW1479" s="3">
        <f t="shared" si="669"/>
        <v>1450000</v>
      </c>
      <c r="AX1479" s="5">
        <f t="shared" si="670"/>
        <v>0</v>
      </c>
      <c r="AY1479" s="2">
        <v>0</v>
      </c>
      <c r="AZ1479" s="3">
        <f t="shared" si="671"/>
        <v>0</v>
      </c>
      <c r="BA1479" s="5">
        <f t="shared" si="672"/>
        <v>0</v>
      </c>
      <c r="BB1479" s="2">
        <v>0</v>
      </c>
      <c r="BC1479" s="3">
        <f t="shared" si="673"/>
        <v>0</v>
      </c>
      <c r="BD1479" s="5">
        <f t="shared" si="674"/>
        <v>0</v>
      </c>
    </row>
    <row r="1480" spans="1:56" x14ac:dyDescent="0.25">
      <c r="A1480">
        <v>2015</v>
      </c>
      <c r="B1480">
        <v>12</v>
      </c>
      <c r="C1480" t="s">
        <v>28</v>
      </c>
      <c r="D1480">
        <v>2</v>
      </c>
      <c r="E1480">
        <v>6</v>
      </c>
      <c r="F1480">
        <v>8</v>
      </c>
      <c r="G1480">
        <v>0</v>
      </c>
      <c r="H1480">
        <v>12</v>
      </c>
      <c r="I1480" t="s">
        <v>35</v>
      </c>
      <c r="J1480">
        <v>251</v>
      </c>
      <c r="K1480">
        <v>43801</v>
      </c>
      <c r="L1480">
        <v>4000</v>
      </c>
      <c r="M1480">
        <v>1</v>
      </c>
      <c r="N1480">
        <v>1</v>
      </c>
      <c r="O1480">
        <v>11</v>
      </c>
      <c r="P1480" t="str">
        <f t="shared" si="647"/>
        <v>0</v>
      </c>
      <c r="Q1480" t="s">
        <v>30</v>
      </c>
      <c r="R1480" s="2">
        <f t="shared" si="648"/>
        <v>1796250</v>
      </c>
      <c r="S1480" s="2">
        <f t="shared" si="649"/>
        <v>1796250</v>
      </c>
      <c r="T1480" s="2">
        <f t="shared" si="650"/>
        <v>0</v>
      </c>
      <c r="U1480" s="2">
        <v>0</v>
      </c>
      <c r="V1480" s="3">
        <f t="shared" si="651"/>
        <v>0</v>
      </c>
      <c r="W1480" s="5">
        <f t="shared" si="652"/>
        <v>0</v>
      </c>
      <c r="X1480" s="2">
        <v>0</v>
      </c>
      <c r="Y1480" s="3">
        <f t="shared" si="653"/>
        <v>0</v>
      </c>
      <c r="Z1480" s="5">
        <f t="shared" si="654"/>
        <v>0</v>
      </c>
      <c r="AA1480" s="2">
        <v>0</v>
      </c>
      <c r="AB1480" s="3">
        <f t="shared" si="655"/>
        <v>0</v>
      </c>
      <c r="AC1480" s="5">
        <f t="shared" si="656"/>
        <v>0</v>
      </c>
      <c r="AD1480" s="2">
        <v>0</v>
      </c>
      <c r="AE1480" s="3">
        <f t="shared" si="657"/>
        <v>0</v>
      </c>
      <c r="AF1480" s="5">
        <f t="shared" si="658"/>
        <v>0</v>
      </c>
      <c r="AG1480" s="2">
        <v>0</v>
      </c>
      <c r="AH1480" s="3">
        <f t="shared" si="659"/>
        <v>0</v>
      </c>
      <c r="AI1480" s="5">
        <f t="shared" si="660"/>
        <v>0</v>
      </c>
      <c r="AJ1480" s="2">
        <v>0</v>
      </c>
      <c r="AK1480" s="3">
        <f t="shared" si="661"/>
        <v>0</v>
      </c>
      <c r="AL1480" s="5">
        <f t="shared" si="662"/>
        <v>0</v>
      </c>
      <c r="AM1480" s="2">
        <v>0</v>
      </c>
      <c r="AN1480" s="3">
        <f t="shared" si="663"/>
        <v>0</v>
      </c>
      <c r="AO1480" s="5">
        <f t="shared" si="664"/>
        <v>0</v>
      </c>
      <c r="AP1480" s="2">
        <v>1796250</v>
      </c>
      <c r="AQ1480" s="3">
        <f t="shared" si="665"/>
        <v>1796250</v>
      </c>
      <c r="AR1480" s="5">
        <f t="shared" si="666"/>
        <v>0</v>
      </c>
      <c r="AS1480" s="2">
        <v>0</v>
      </c>
      <c r="AT1480" s="3">
        <f t="shared" si="667"/>
        <v>0</v>
      </c>
      <c r="AU1480" s="5">
        <f t="shared" si="668"/>
        <v>0</v>
      </c>
      <c r="AV1480" s="2">
        <v>0</v>
      </c>
      <c r="AW1480" s="3">
        <f t="shared" si="669"/>
        <v>0</v>
      </c>
      <c r="AX1480" s="5">
        <f t="shared" si="670"/>
        <v>0</v>
      </c>
      <c r="AY1480" s="2">
        <v>0</v>
      </c>
      <c r="AZ1480" s="3">
        <f t="shared" si="671"/>
        <v>0</v>
      </c>
      <c r="BA1480" s="5">
        <f t="shared" si="672"/>
        <v>0</v>
      </c>
      <c r="BB1480" s="2">
        <v>0</v>
      </c>
      <c r="BC1480" s="3">
        <f t="shared" si="673"/>
        <v>0</v>
      </c>
      <c r="BD1480" s="5">
        <f t="shared" si="674"/>
        <v>0</v>
      </c>
    </row>
    <row r="1481" spans="1:56" x14ac:dyDescent="0.25">
      <c r="A1481">
        <v>2015</v>
      </c>
      <c r="B1481">
        <v>12</v>
      </c>
      <c r="C1481" t="s">
        <v>28</v>
      </c>
      <c r="D1481">
        <v>2</v>
      </c>
      <c r="E1481">
        <v>6</v>
      </c>
      <c r="F1481">
        <v>8</v>
      </c>
      <c r="G1481">
        <v>0</v>
      </c>
      <c r="H1481">
        <v>12</v>
      </c>
      <c r="I1481" t="s">
        <v>35</v>
      </c>
      <c r="J1481">
        <v>251</v>
      </c>
      <c r="K1481">
        <v>43801</v>
      </c>
      <c r="L1481">
        <v>4000</v>
      </c>
      <c r="M1481">
        <v>1</v>
      </c>
      <c r="N1481">
        <v>1</v>
      </c>
      <c r="O1481">
        <v>12</v>
      </c>
      <c r="P1481" t="str">
        <f t="shared" si="647"/>
        <v>0</v>
      </c>
      <c r="Q1481" t="s">
        <v>30</v>
      </c>
      <c r="R1481" s="2">
        <f t="shared" si="648"/>
        <v>8793249.9500000011</v>
      </c>
      <c r="S1481" s="2">
        <f t="shared" si="649"/>
        <v>8793250</v>
      </c>
      <c r="T1481" s="2">
        <f t="shared" si="650"/>
        <v>-4.999999888241291E-2</v>
      </c>
      <c r="U1481" s="2">
        <v>0</v>
      </c>
      <c r="V1481" s="3">
        <f t="shared" si="651"/>
        <v>0</v>
      </c>
      <c r="W1481" s="5">
        <f t="shared" si="652"/>
        <v>0</v>
      </c>
      <c r="X1481" s="2">
        <v>0</v>
      </c>
      <c r="Y1481" s="3">
        <f t="shared" si="653"/>
        <v>0</v>
      </c>
      <c r="Z1481" s="5">
        <f t="shared" si="654"/>
        <v>0</v>
      </c>
      <c r="AA1481" s="2">
        <v>0</v>
      </c>
      <c r="AB1481" s="3">
        <f t="shared" si="655"/>
        <v>0</v>
      </c>
      <c r="AC1481" s="5">
        <f t="shared" si="656"/>
        <v>0</v>
      </c>
      <c r="AD1481" s="2">
        <v>0</v>
      </c>
      <c r="AE1481" s="3">
        <f t="shared" si="657"/>
        <v>0</v>
      </c>
      <c r="AF1481" s="5">
        <f t="shared" si="658"/>
        <v>0</v>
      </c>
      <c r="AG1481" s="2">
        <v>0</v>
      </c>
      <c r="AH1481" s="3">
        <f t="shared" si="659"/>
        <v>0</v>
      </c>
      <c r="AI1481" s="5">
        <f t="shared" si="660"/>
        <v>0</v>
      </c>
      <c r="AJ1481" s="2">
        <v>0</v>
      </c>
      <c r="AK1481" s="3">
        <f t="shared" si="661"/>
        <v>0</v>
      </c>
      <c r="AL1481" s="5">
        <f t="shared" si="662"/>
        <v>0</v>
      </c>
      <c r="AM1481" s="2">
        <v>0</v>
      </c>
      <c r="AN1481" s="3">
        <f t="shared" si="663"/>
        <v>0</v>
      </c>
      <c r="AO1481" s="5">
        <f t="shared" si="664"/>
        <v>0</v>
      </c>
      <c r="AP1481" s="2">
        <v>7343249.9500000002</v>
      </c>
      <c r="AQ1481" s="3">
        <f t="shared" si="665"/>
        <v>7343250</v>
      </c>
      <c r="AR1481" s="5">
        <f t="shared" si="666"/>
        <v>-4.9999999813735485E-2</v>
      </c>
      <c r="AS1481" s="2">
        <v>0</v>
      </c>
      <c r="AT1481" s="3">
        <f t="shared" si="667"/>
        <v>0</v>
      </c>
      <c r="AU1481" s="5">
        <f t="shared" si="668"/>
        <v>0</v>
      </c>
      <c r="AV1481" s="2">
        <v>56640.74</v>
      </c>
      <c r="AW1481" s="3">
        <f t="shared" si="669"/>
        <v>56641</v>
      </c>
      <c r="AX1481" s="5">
        <f t="shared" si="670"/>
        <v>-0.26000000000203727</v>
      </c>
      <c r="AY1481" s="2">
        <v>1393359.26</v>
      </c>
      <c r="AZ1481" s="3">
        <f t="shared" si="671"/>
        <v>1393359</v>
      </c>
      <c r="BA1481" s="5">
        <f t="shared" si="672"/>
        <v>0.26000000000931323</v>
      </c>
      <c r="BB1481" s="2">
        <v>0</v>
      </c>
      <c r="BC1481" s="3">
        <f t="shared" si="673"/>
        <v>0</v>
      </c>
      <c r="BD1481" s="5">
        <f t="shared" si="674"/>
        <v>0</v>
      </c>
    </row>
    <row r="1482" spans="1:56" x14ac:dyDescent="0.25">
      <c r="A1482">
        <v>2015</v>
      </c>
      <c r="B1482">
        <v>12</v>
      </c>
      <c r="C1482" t="s">
        <v>28</v>
      </c>
      <c r="D1482">
        <v>2</v>
      </c>
      <c r="E1482">
        <v>6</v>
      </c>
      <c r="F1482">
        <v>8</v>
      </c>
      <c r="G1482">
        <v>0</v>
      </c>
      <c r="H1482">
        <v>12</v>
      </c>
      <c r="I1482" t="s">
        <v>35</v>
      </c>
      <c r="J1482">
        <v>251</v>
      </c>
      <c r="K1482">
        <v>43801</v>
      </c>
      <c r="L1482">
        <v>4000</v>
      </c>
      <c r="M1482">
        <v>1</v>
      </c>
      <c r="N1482">
        <v>1</v>
      </c>
      <c r="O1482">
        <v>13</v>
      </c>
      <c r="P1482" t="str">
        <f t="shared" si="647"/>
        <v>0</v>
      </c>
      <c r="Q1482" t="s">
        <v>30</v>
      </c>
      <c r="R1482" s="2">
        <f t="shared" si="648"/>
        <v>2981196.6399999997</v>
      </c>
      <c r="S1482" s="2">
        <f t="shared" si="649"/>
        <v>2981197</v>
      </c>
      <c r="T1482" s="2">
        <f t="shared" si="650"/>
        <v>-0.36000000033527613</v>
      </c>
      <c r="U1482" s="2">
        <v>0</v>
      </c>
      <c r="V1482" s="3">
        <f t="shared" si="651"/>
        <v>0</v>
      </c>
      <c r="W1482" s="5">
        <f t="shared" si="652"/>
        <v>0</v>
      </c>
      <c r="X1482" s="2">
        <v>0</v>
      </c>
      <c r="Y1482" s="3">
        <f t="shared" si="653"/>
        <v>0</v>
      </c>
      <c r="Z1482" s="5">
        <f t="shared" si="654"/>
        <v>0</v>
      </c>
      <c r="AA1482" s="2">
        <v>0</v>
      </c>
      <c r="AB1482" s="3">
        <f t="shared" si="655"/>
        <v>0</v>
      </c>
      <c r="AC1482" s="5">
        <f t="shared" si="656"/>
        <v>0</v>
      </c>
      <c r="AD1482" s="2">
        <v>0</v>
      </c>
      <c r="AE1482" s="3">
        <f t="shared" si="657"/>
        <v>0</v>
      </c>
      <c r="AF1482" s="5">
        <f t="shared" si="658"/>
        <v>0</v>
      </c>
      <c r="AG1482" s="2">
        <v>0</v>
      </c>
      <c r="AH1482" s="3">
        <f t="shared" si="659"/>
        <v>0</v>
      </c>
      <c r="AI1482" s="5">
        <f t="shared" si="660"/>
        <v>0</v>
      </c>
      <c r="AJ1482" s="2">
        <v>0</v>
      </c>
      <c r="AK1482" s="3">
        <f t="shared" si="661"/>
        <v>0</v>
      </c>
      <c r="AL1482" s="5">
        <f t="shared" si="662"/>
        <v>0</v>
      </c>
      <c r="AM1482" s="2">
        <v>0</v>
      </c>
      <c r="AN1482" s="3">
        <f t="shared" si="663"/>
        <v>0</v>
      </c>
      <c r="AO1482" s="5">
        <f t="shared" si="664"/>
        <v>0</v>
      </c>
      <c r="AP1482" s="2">
        <v>1231196.6399999999</v>
      </c>
      <c r="AQ1482" s="3">
        <f t="shared" si="665"/>
        <v>1231197</v>
      </c>
      <c r="AR1482" s="5">
        <f t="shared" si="666"/>
        <v>-0.36000000010244548</v>
      </c>
      <c r="AS1482" s="2">
        <v>0</v>
      </c>
      <c r="AT1482" s="3">
        <f t="shared" si="667"/>
        <v>0</v>
      </c>
      <c r="AU1482" s="5">
        <f t="shared" si="668"/>
        <v>0</v>
      </c>
      <c r="AV1482" s="2">
        <v>0</v>
      </c>
      <c r="AW1482" s="3">
        <f t="shared" si="669"/>
        <v>0</v>
      </c>
      <c r="AX1482" s="5">
        <f t="shared" si="670"/>
        <v>0</v>
      </c>
      <c r="AY1482" s="2">
        <v>106423.67</v>
      </c>
      <c r="AZ1482" s="3">
        <f t="shared" si="671"/>
        <v>106424</v>
      </c>
      <c r="BA1482" s="5">
        <f t="shared" si="672"/>
        <v>-0.33000000000174623</v>
      </c>
      <c r="BB1482" s="2">
        <v>1643576.33</v>
      </c>
      <c r="BC1482" s="3">
        <f t="shared" si="673"/>
        <v>1643576</v>
      </c>
      <c r="BD1482" s="5">
        <f t="shared" si="674"/>
        <v>0.33000000007450581</v>
      </c>
    </row>
    <row r="1483" spans="1:56" x14ac:dyDescent="0.25">
      <c r="A1483">
        <v>2015</v>
      </c>
      <c r="B1483">
        <v>12</v>
      </c>
      <c r="C1483" t="s">
        <v>28</v>
      </c>
      <c r="D1483">
        <v>2</v>
      </c>
      <c r="E1483">
        <v>6</v>
      </c>
      <c r="F1483">
        <v>8</v>
      </c>
      <c r="G1483">
        <v>0</v>
      </c>
      <c r="H1483">
        <v>12</v>
      </c>
      <c r="I1483" t="s">
        <v>35</v>
      </c>
      <c r="J1483">
        <v>251</v>
      </c>
      <c r="K1483">
        <v>43801</v>
      </c>
      <c r="L1483">
        <v>4000</v>
      </c>
      <c r="M1483">
        <v>1</v>
      </c>
      <c r="N1483">
        <v>1</v>
      </c>
      <c r="O1483">
        <v>14</v>
      </c>
      <c r="P1483" t="str">
        <f t="shared" si="647"/>
        <v>0</v>
      </c>
      <c r="Q1483" t="s">
        <v>30</v>
      </c>
      <c r="R1483" s="2">
        <f t="shared" si="648"/>
        <v>2896249.98</v>
      </c>
      <c r="S1483" s="2">
        <f t="shared" si="649"/>
        <v>2896250</v>
      </c>
      <c r="T1483" s="2">
        <f t="shared" si="650"/>
        <v>-2.0000000018626451E-2</v>
      </c>
      <c r="U1483" s="2">
        <v>0</v>
      </c>
      <c r="V1483" s="3">
        <f t="shared" si="651"/>
        <v>0</v>
      </c>
      <c r="W1483" s="5">
        <f t="shared" si="652"/>
        <v>0</v>
      </c>
      <c r="X1483" s="2">
        <v>0</v>
      </c>
      <c r="Y1483" s="3">
        <f t="shared" si="653"/>
        <v>0</v>
      </c>
      <c r="Z1483" s="5">
        <f t="shared" si="654"/>
        <v>0</v>
      </c>
      <c r="AA1483" s="2">
        <v>0</v>
      </c>
      <c r="AB1483" s="3">
        <f t="shared" si="655"/>
        <v>0</v>
      </c>
      <c r="AC1483" s="5">
        <f t="shared" si="656"/>
        <v>0</v>
      </c>
      <c r="AD1483" s="2">
        <v>0</v>
      </c>
      <c r="AE1483" s="3">
        <f t="shared" si="657"/>
        <v>0</v>
      </c>
      <c r="AF1483" s="5">
        <f t="shared" si="658"/>
        <v>0</v>
      </c>
      <c r="AG1483" s="2">
        <v>0</v>
      </c>
      <c r="AH1483" s="3">
        <f t="shared" si="659"/>
        <v>0</v>
      </c>
      <c r="AI1483" s="5">
        <f t="shared" si="660"/>
        <v>0</v>
      </c>
      <c r="AJ1483" s="2">
        <v>0</v>
      </c>
      <c r="AK1483" s="3">
        <f t="shared" si="661"/>
        <v>0</v>
      </c>
      <c r="AL1483" s="5">
        <f t="shared" si="662"/>
        <v>0</v>
      </c>
      <c r="AM1483" s="2">
        <v>0</v>
      </c>
      <c r="AN1483" s="3">
        <f t="shared" si="663"/>
        <v>0</v>
      </c>
      <c r="AO1483" s="5">
        <f t="shared" si="664"/>
        <v>0</v>
      </c>
      <c r="AP1483" s="2">
        <v>1446249.98</v>
      </c>
      <c r="AQ1483" s="3">
        <f t="shared" si="665"/>
        <v>1446250</v>
      </c>
      <c r="AR1483" s="5">
        <f t="shared" si="666"/>
        <v>-2.0000000018626451E-2</v>
      </c>
      <c r="AS1483" s="2">
        <v>0</v>
      </c>
      <c r="AT1483" s="3">
        <f t="shared" si="667"/>
        <v>0</v>
      </c>
      <c r="AU1483" s="5">
        <f t="shared" si="668"/>
        <v>0</v>
      </c>
      <c r="AV1483" s="2">
        <v>5839.85</v>
      </c>
      <c r="AW1483" s="3">
        <f t="shared" si="669"/>
        <v>5840</v>
      </c>
      <c r="AX1483" s="5">
        <f t="shared" si="670"/>
        <v>-0.1499999999996362</v>
      </c>
      <c r="AY1483" s="2">
        <v>0</v>
      </c>
      <c r="AZ1483" s="3">
        <f t="shared" si="671"/>
        <v>0</v>
      </c>
      <c r="BA1483" s="5">
        <f t="shared" si="672"/>
        <v>0</v>
      </c>
      <c r="BB1483" s="2">
        <v>1444160.15</v>
      </c>
      <c r="BC1483" s="3">
        <f t="shared" si="673"/>
        <v>1444160</v>
      </c>
      <c r="BD1483" s="5">
        <f t="shared" si="674"/>
        <v>0.14999999990686774</v>
      </c>
    </row>
    <row r="1484" spans="1:56" x14ac:dyDescent="0.25">
      <c r="A1484">
        <v>2015</v>
      </c>
      <c r="B1484">
        <v>12</v>
      </c>
      <c r="C1484" t="s">
        <v>28</v>
      </c>
      <c r="D1484">
        <v>2</v>
      </c>
      <c r="E1484">
        <v>6</v>
      </c>
      <c r="F1484">
        <v>8</v>
      </c>
      <c r="G1484">
        <v>0</v>
      </c>
      <c r="H1484">
        <v>12</v>
      </c>
      <c r="I1484" t="s">
        <v>35</v>
      </c>
      <c r="J1484">
        <v>251</v>
      </c>
      <c r="K1484">
        <v>43801</v>
      </c>
      <c r="L1484">
        <v>4000</v>
      </c>
      <c r="M1484">
        <v>1</v>
      </c>
      <c r="N1484">
        <v>1</v>
      </c>
      <c r="O1484">
        <v>15</v>
      </c>
      <c r="P1484" t="str">
        <f t="shared" si="647"/>
        <v>0</v>
      </c>
      <c r="Q1484" t="s">
        <v>30</v>
      </c>
      <c r="R1484" s="2">
        <f t="shared" si="648"/>
        <v>6188988.2799999993</v>
      </c>
      <c r="S1484" s="2">
        <f t="shared" si="649"/>
        <v>6188988</v>
      </c>
      <c r="T1484" s="2">
        <f t="shared" si="650"/>
        <v>0.27999999932944775</v>
      </c>
      <c r="U1484" s="2">
        <v>0</v>
      </c>
      <c r="V1484" s="3">
        <f t="shared" si="651"/>
        <v>0</v>
      </c>
      <c r="W1484" s="5">
        <f t="shared" si="652"/>
        <v>0</v>
      </c>
      <c r="X1484" s="2">
        <v>0</v>
      </c>
      <c r="Y1484" s="3">
        <f t="shared" si="653"/>
        <v>0</v>
      </c>
      <c r="Z1484" s="5">
        <f t="shared" si="654"/>
        <v>0</v>
      </c>
      <c r="AA1484" s="2">
        <v>0</v>
      </c>
      <c r="AB1484" s="3">
        <f t="shared" si="655"/>
        <v>0</v>
      </c>
      <c r="AC1484" s="5">
        <f t="shared" si="656"/>
        <v>0</v>
      </c>
      <c r="AD1484" s="2">
        <v>0</v>
      </c>
      <c r="AE1484" s="3">
        <f t="shared" si="657"/>
        <v>0</v>
      </c>
      <c r="AF1484" s="5">
        <f t="shared" si="658"/>
        <v>0</v>
      </c>
      <c r="AG1484" s="2">
        <v>0</v>
      </c>
      <c r="AH1484" s="3">
        <f t="shared" si="659"/>
        <v>0</v>
      </c>
      <c r="AI1484" s="5">
        <f t="shared" si="660"/>
        <v>0</v>
      </c>
      <c r="AJ1484" s="2">
        <v>0</v>
      </c>
      <c r="AK1484" s="3">
        <f t="shared" si="661"/>
        <v>0</v>
      </c>
      <c r="AL1484" s="5">
        <f t="shared" si="662"/>
        <v>0</v>
      </c>
      <c r="AM1484" s="2">
        <v>69284.3</v>
      </c>
      <c r="AN1484" s="3">
        <f t="shared" si="663"/>
        <v>69284</v>
      </c>
      <c r="AO1484" s="5">
        <f t="shared" si="664"/>
        <v>0.30000000000291038</v>
      </c>
      <c r="AP1484" s="2">
        <v>5205297.3499999996</v>
      </c>
      <c r="AQ1484" s="3">
        <f t="shared" si="665"/>
        <v>5205297</v>
      </c>
      <c r="AR1484" s="5">
        <f t="shared" si="666"/>
        <v>0.34999999962747097</v>
      </c>
      <c r="AS1484" s="2">
        <v>914406.63</v>
      </c>
      <c r="AT1484" s="3">
        <f t="shared" si="667"/>
        <v>914407</v>
      </c>
      <c r="AU1484" s="5">
        <f t="shared" si="668"/>
        <v>-0.36999999999534339</v>
      </c>
      <c r="AV1484" s="2">
        <v>0</v>
      </c>
      <c r="AW1484" s="3">
        <f t="shared" si="669"/>
        <v>0</v>
      </c>
      <c r="AX1484" s="5">
        <f t="shared" si="670"/>
        <v>0</v>
      </c>
      <c r="AY1484" s="2">
        <v>0</v>
      </c>
      <c r="AZ1484" s="3">
        <f t="shared" si="671"/>
        <v>0</v>
      </c>
      <c r="BA1484" s="5">
        <f t="shared" si="672"/>
        <v>0</v>
      </c>
      <c r="BB1484" s="2">
        <v>0</v>
      </c>
      <c r="BC1484" s="3">
        <f t="shared" si="673"/>
        <v>0</v>
      </c>
      <c r="BD1484" s="5">
        <f t="shared" si="674"/>
        <v>0</v>
      </c>
    </row>
    <row r="1485" spans="1:56" x14ac:dyDescent="0.25">
      <c r="A1485">
        <v>2015</v>
      </c>
      <c r="B1485">
        <v>12</v>
      </c>
      <c r="C1485" t="s">
        <v>28</v>
      </c>
      <c r="D1485">
        <v>2</v>
      </c>
      <c r="E1485">
        <v>6</v>
      </c>
      <c r="F1485">
        <v>8</v>
      </c>
      <c r="G1485">
        <v>0</v>
      </c>
      <c r="H1485">
        <v>12</v>
      </c>
      <c r="I1485" t="s">
        <v>35</v>
      </c>
      <c r="J1485">
        <v>251</v>
      </c>
      <c r="K1485">
        <v>43801</v>
      </c>
      <c r="L1485">
        <v>4000</v>
      </c>
      <c r="M1485">
        <v>1</v>
      </c>
      <c r="N1485">
        <v>1</v>
      </c>
      <c r="O1485">
        <v>16</v>
      </c>
      <c r="P1485" t="str">
        <f t="shared" si="647"/>
        <v>0</v>
      </c>
      <c r="Q1485" t="s">
        <v>30</v>
      </c>
      <c r="R1485" s="2">
        <f t="shared" si="648"/>
        <v>3006245.0000000005</v>
      </c>
      <c r="S1485" s="2">
        <f t="shared" si="649"/>
        <v>3006245</v>
      </c>
      <c r="T1485" s="2">
        <f t="shared" si="650"/>
        <v>0</v>
      </c>
      <c r="U1485" s="2">
        <v>0</v>
      </c>
      <c r="V1485" s="3">
        <f t="shared" si="651"/>
        <v>0</v>
      </c>
      <c r="W1485" s="5">
        <f t="shared" si="652"/>
        <v>0</v>
      </c>
      <c r="X1485" s="2">
        <v>0</v>
      </c>
      <c r="Y1485" s="3">
        <f t="shared" si="653"/>
        <v>0</v>
      </c>
      <c r="Z1485" s="5">
        <f t="shared" si="654"/>
        <v>0</v>
      </c>
      <c r="AA1485" s="2">
        <v>0</v>
      </c>
      <c r="AB1485" s="3">
        <f t="shared" si="655"/>
        <v>0</v>
      </c>
      <c r="AC1485" s="5">
        <f t="shared" si="656"/>
        <v>0</v>
      </c>
      <c r="AD1485" s="2">
        <v>0</v>
      </c>
      <c r="AE1485" s="3">
        <f t="shared" si="657"/>
        <v>0</v>
      </c>
      <c r="AF1485" s="5">
        <f t="shared" si="658"/>
        <v>0</v>
      </c>
      <c r="AG1485" s="2">
        <v>0</v>
      </c>
      <c r="AH1485" s="3">
        <f t="shared" si="659"/>
        <v>0</v>
      </c>
      <c r="AI1485" s="5">
        <f t="shared" si="660"/>
        <v>0</v>
      </c>
      <c r="AJ1485" s="2">
        <v>0</v>
      </c>
      <c r="AK1485" s="3">
        <f t="shared" si="661"/>
        <v>0</v>
      </c>
      <c r="AL1485" s="5">
        <f t="shared" si="662"/>
        <v>0</v>
      </c>
      <c r="AM1485" s="2">
        <v>0</v>
      </c>
      <c r="AN1485" s="3">
        <f t="shared" si="663"/>
        <v>0</v>
      </c>
      <c r="AO1485" s="5">
        <f t="shared" si="664"/>
        <v>0</v>
      </c>
      <c r="AP1485" s="2">
        <v>1456245</v>
      </c>
      <c r="AQ1485" s="3">
        <f t="shared" si="665"/>
        <v>1456245</v>
      </c>
      <c r="AR1485" s="5">
        <f t="shared" si="666"/>
        <v>0</v>
      </c>
      <c r="AS1485" s="2">
        <v>218212.87</v>
      </c>
      <c r="AT1485" s="3">
        <f t="shared" si="667"/>
        <v>218213</v>
      </c>
      <c r="AU1485" s="5">
        <f t="shared" si="668"/>
        <v>-0.13000000000465661</v>
      </c>
      <c r="AV1485" s="2">
        <v>859306.45</v>
      </c>
      <c r="AW1485" s="3">
        <f t="shared" si="669"/>
        <v>859306</v>
      </c>
      <c r="AX1485" s="5">
        <f t="shared" si="670"/>
        <v>0.44999999995343387</v>
      </c>
      <c r="AY1485" s="2">
        <v>472480.68</v>
      </c>
      <c r="AZ1485" s="3">
        <f t="shared" si="671"/>
        <v>472481</v>
      </c>
      <c r="BA1485" s="5">
        <f t="shared" si="672"/>
        <v>-0.32000000000698492</v>
      </c>
      <c r="BB1485" s="2">
        <v>0</v>
      </c>
      <c r="BC1485" s="3">
        <f t="shared" si="673"/>
        <v>0</v>
      </c>
      <c r="BD1485" s="5">
        <f t="shared" si="674"/>
        <v>0</v>
      </c>
    </row>
    <row r="1486" spans="1:56" x14ac:dyDescent="0.25">
      <c r="A1486">
        <v>2015</v>
      </c>
      <c r="B1486">
        <v>12</v>
      </c>
      <c r="C1486" t="s">
        <v>28</v>
      </c>
      <c r="D1486">
        <v>2</v>
      </c>
      <c r="E1486">
        <v>6</v>
      </c>
      <c r="F1486">
        <v>8</v>
      </c>
      <c r="G1486">
        <v>0</v>
      </c>
      <c r="H1486">
        <v>12</v>
      </c>
      <c r="I1486" t="s">
        <v>35</v>
      </c>
      <c r="J1486">
        <v>251</v>
      </c>
      <c r="K1486">
        <v>43801</v>
      </c>
      <c r="L1486">
        <v>4000</v>
      </c>
      <c r="M1486">
        <v>1</v>
      </c>
      <c r="N1486">
        <v>1</v>
      </c>
      <c r="O1486">
        <v>17</v>
      </c>
      <c r="P1486" t="str">
        <f t="shared" si="647"/>
        <v>0</v>
      </c>
      <c r="Q1486" t="s">
        <v>30</v>
      </c>
      <c r="R1486" s="2">
        <f t="shared" si="648"/>
        <v>2021250</v>
      </c>
      <c r="S1486" s="2">
        <f t="shared" si="649"/>
        <v>2021250</v>
      </c>
      <c r="T1486" s="2">
        <f t="shared" si="650"/>
        <v>0</v>
      </c>
      <c r="U1486" s="2">
        <v>0</v>
      </c>
      <c r="V1486" s="3">
        <f t="shared" si="651"/>
        <v>0</v>
      </c>
      <c r="W1486" s="5">
        <f t="shared" si="652"/>
        <v>0</v>
      </c>
      <c r="X1486" s="2">
        <v>0</v>
      </c>
      <c r="Y1486" s="3">
        <f t="shared" si="653"/>
        <v>0</v>
      </c>
      <c r="Z1486" s="5">
        <f t="shared" si="654"/>
        <v>0</v>
      </c>
      <c r="AA1486" s="2">
        <v>0</v>
      </c>
      <c r="AB1486" s="3">
        <f t="shared" si="655"/>
        <v>0</v>
      </c>
      <c r="AC1486" s="5">
        <f t="shared" si="656"/>
        <v>0</v>
      </c>
      <c r="AD1486" s="2">
        <v>0</v>
      </c>
      <c r="AE1486" s="3">
        <f t="shared" si="657"/>
        <v>0</v>
      </c>
      <c r="AF1486" s="5">
        <f t="shared" si="658"/>
        <v>0</v>
      </c>
      <c r="AG1486" s="2">
        <v>0</v>
      </c>
      <c r="AH1486" s="3">
        <f t="shared" si="659"/>
        <v>0</v>
      </c>
      <c r="AI1486" s="5">
        <f t="shared" si="660"/>
        <v>0</v>
      </c>
      <c r="AJ1486" s="2">
        <v>0</v>
      </c>
      <c r="AK1486" s="3">
        <f t="shared" si="661"/>
        <v>0</v>
      </c>
      <c r="AL1486" s="5">
        <f t="shared" si="662"/>
        <v>0</v>
      </c>
      <c r="AM1486" s="2">
        <v>0</v>
      </c>
      <c r="AN1486" s="3">
        <f t="shared" si="663"/>
        <v>0</v>
      </c>
      <c r="AO1486" s="5">
        <f t="shared" si="664"/>
        <v>0</v>
      </c>
      <c r="AP1486" s="2">
        <v>471250</v>
      </c>
      <c r="AQ1486" s="3">
        <f t="shared" si="665"/>
        <v>471250</v>
      </c>
      <c r="AR1486" s="5">
        <f t="shared" si="666"/>
        <v>0</v>
      </c>
      <c r="AS1486" s="2">
        <v>0</v>
      </c>
      <c r="AT1486" s="3">
        <f t="shared" si="667"/>
        <v>0</v>
      </c>
      <c r="AU1486" s="5">
        <f t="shared" si="668"/>
        <v>0</v>
      </c>
      <c r="AV1486" s="2">
        <v>0</v>
      </c>
      <c r="AW1486" s="3">
        <f t="shared" si="669"/>
        <v>0</v>
      </c>
      <c r="AX1486" s="5">
        <f t="shared" si="670"/>
        <v>0</v>
      </c>
      <c r="AY1486" s="2">
        <v>527520.82999999996</v>
      </c>
      <c r="AZ1486" s="3">
        <f t="shared" si="671"/>
        <v>527521</v>
      </c>
      <c r="BA1486" s="5">
        <f t="shared" si="672"/>
        <v>-0.17000000004190952</v>
      </c>
      <c r="BB1486" s="2">
        <v>1022479.17</v>
      </c>
      <c r="BC1486" s="3">
        <f t="shared" si="673"/>
        <v>1022479</v>
      </c>
      <c r="BD1486" s="5">
        <f t="shared" si="674"/>
        <v>0.17000000004190952</v>
      </c>
    </row>
    <row r="1487" spans="1:56" x14ac:dyDescent="0.25">
      <c r="A1487">
        <v>2015</v>
      </c>
      <c r="B1487">
        <v>12</v>
      </c>
      <c r="C1487" t="s">
        <v>28</v>
      </c>
      <c r="D1487">
        <v>2</v>
      </c>
      <c r="E1487">
        <v>6</v>
      </c>
      <c r="F1487">
        <v>8</v>
      </c>
      <c r="G1487">
        <v>0</v>
      </c>
      <c r="H1487">
        <v>12</v>
      </c>
      <c r="I1487" t="s">
        <v>35</v>
      </c>
      <c r="J1487">
        <v>251</v>
      </c>
      <c r="K1487">
        <v>43801</v>
      </c>
      <c r="L1487">
        <v>4000</v>
      </c>
      <c r="M1487">
        <v>1</v>
      </c>
      <c r="N1487">
        <v>1</v>
      </c>
      <c r="O1487">
        <v>18</v>
      </c>
      <c r="P1487" t="str">
        <f t="shared" si="647"/>
        <v>0</v>
      </c>
      <c r="Q1487" t="s">
        <v>30</v>
      </c>
      <c r="R1487" s="2">
        <f t="shared" si="648"/>
        <v>2171238.56</v>
      </c>
      <c r="S1487" s="2">
        <f t="shared" si="649"/>
        <v>2171239</v>
      </c>
      <c r="T1487" s="2">
        <f t="shared" si="650"/>
        <v>-0.43999999994412065</v>
      </c>
      <c r="U1487" s="2">
        <v>0</v>
      </c>
      <c r="V1487" s="3">
        <f t="shared" si="651"/>
        <v>0</v>
      </c>
      <c r="W1487" s="5">
        <f t="shared" si="652"/>
        <v>0</v>
      </c>
      <c r="X1487" s="2">
        <v>0</v>
      </c>
      <c r="Y1487" s="3">
        <f t="shared" si="653"/>
        <v>0</v>
      </c>
      <c r="Z1487" s="5">
        <f t="shared" si="654"/>
        <v>0</v>
      </c>
      <c r="AA1487" s="2">
        <v>0</v>
      </c>
      <c r="AB1487" s="3">
        <f t="shared" si="655"/>
        <v>0</v>
      </c>
      <c r="AC1487" s="5">
        <f t="shared" si="656"/>
        <v>0</v>
      </c>
      <c r="AD1487" s="2">
        <v>0</v>
      </c>
      <c r="AE1487" s="3">
        <f t="shared" si="657"/>
        <v>0</v>
      </c>
      <c r="AF1487" s="5">
        <f t="shared" si="658"/>
        <v>0</v>
      </c>
      <c r="AG1487" s="2">
        <v>0</v>
      </c>
      <c r="AH1487" s="3">
        <f t="shared" si="659"/>
        <v>0</v>
      </c>
      <c r="AI1487" s="5">
        <f t="shared" si="660"/>
        <v>0</v>
      </c>
      <c r="AJ1487" s="2">
        <v>0</v>
      </c>
      <c r="AK1487" s="3">
        <f t="shared" si="661"/>
        <v>0</v>
      </c>
      <c r="AL1487" s="5">
        <f t="shared" si="662"/>
        <v>0</v>
      </c>
      <c r="AM1487" s="2">
        <v>6013.62</v>
      </c>
      <c r="AN1487" s="3">
        <f t="shared" si="663"/>
        <v>6014</v>
      </c>
      <c r="AO1487" s="5">
        <f t="shared" si="664"/>
        <v>-0.38000000000010914</v>
      </c>
      <c r="AP1487" s="2">
        <v>471238.56</v>
      </c>
      <c r="AQ1487" s="3">
        <f t="shared" si="665"/>
        <v>471239</v>
      </c>
      <c r="AR1487" s="5">
        <f t="shared" si="666"/>
        <v>-0.44000000000232831</v>
      </c>
      <c r="AS1487" s="2">
        <v>0.01</v>
      </c>
      <c r="AT1487" s="3">
        <f t="shared" si="667"/>
        <v>0</v>
      </c>
      <c r="AU1487" s="5">
        <f t="shared" si="668"/>
        <v>0.01</v>
      </c>
      <c r="AV1487" s="2">
        <v>847769.41</v>
      </c>
      <c r="AW1487" s="3">
        <f t="shared" si="669"/>
        <v>847769</v>
      </c>
      <c r="AX1487" s="5">
        <f t="shared" si="670"/>
        <v>0.41000000003259629</v>
      </c>
      <c r="AY1487" s="2">
        <v>101871.43</v>
      </c>
      <c r="AZ1487" s="3">
        <f t="shared" si="671"/>
        <v>101871</v>
      </c>
      <c r="BA1487" s="5">
        <f t="shared" si="672"/>
        <v>0.42999999999301508</v>
      </c>
      <c r="BB1487" s="2">
        <v>744345.53</v>
      </c>
      <c r="BC1487" s="3">
        <f t="shared" si="673"/>
        <v>744346</v>
      </c>
      <c r="BD1487" s="5">
        <f t="shared" si="674"/>
        <v>-0.46999999997206032</v>
      </c>
    </row>
    <row r="1488" spans="1:56" x14ac:dyDescent="0.25">
      <c r="A1488">
        <v>2015</v>
      </c>
      <c r="B1488">
        <v>12</v>
      </c>
      <c r="C1488" t="s">
        <v>28</v>
      </c>
      <c r="D1488">
        <v>2</v>
      </c>
      <c r="E1488">
        <v>6</v>
      </c>
      <c r="F1488">
        <v>8</v>
      </c>
      <c r="G1488">
        <v>0</v>
      </c>
      <c r="H1488">
        <v>12</v>
      </c>
      <c r="I1488" t="s">
        <v>35</v>
      </c>
      <c r="J1488">
        <v>251</v>
      </c>
      <c r="K1488">
        <v>43801</v>
      </c>
      <c r="L1488">
        <v>4000</v>
      </c>
      <c r="M1488">
        <v>1</v>
      </c>
      <c r="N1488">
        <v>1</v>
      </c>
      <c r="O1488">
        <v>19</v>
      </c>
      <c r="P1488" t="str">
        <f t="shared" si="647"/>
        <v>0</v>
      </c>
      <c r="Q1488" t="s">
        <v>30</v>
      </c>
      <c r="R1488" s="2">
        <f t="shared" si="648"/>
        <v>2171246.4299999997</v>
      </c>
      <c r="S1488" s="2">
        <f t="shared" si="649"/>
        <v>2171247</v>
      </c>
      <c r="T1488" s="2">
        <f t="shared" si="650"/>
        <v>-0.57000000029802322</v>
      </c>
      <c r="U1488" s="2">
        <v>0</v>
      </c>
      <c r="V1488" s="3">
        <f t="shared" si="651"/>
        <v>0</v>
      </c>
      <c r="W1488" s="5">
        <f t="shared" si="652"/>
        <v>0</v>
      </c>
      <c r="X1488" s="2">
        <v>0</v>
      </c>
      <c r="Y1488" s="3">
        <f t="shared" si="653"/>
        <v>0</v>
      </c>
      <c r="Z1488" s="5">
        <f t="shared" si="654"/>
        <v>0</v>
      </c>
      <c r="AA1488" s="2">
        <v>0</v>
      </c>
      <c r="AB1488" s="3">
        <f t="shared" si="655"/>
        <v>0</v>
      </c>
      <c r="AC1488" s="5">
        <f t="shared" si="656"/>
        <v>0</v>
      </c>
      <c r="AD1488" s="2">
        <v>0</v>
      </c>
      <c r="AE1488" s="3">
        <f t="shared" si="657"/>
        <v>0</v>
      </c>
      <c r="AF1488" s="5">
        <f t="shared" si="658"/>
        <v>0</v>
      </c>
      <c r="AG1488" s="2">
        <v>0</v>
      </c>
      <c r="AH1488" s="3">
        <f t="shared" si="659"/>
        <v>0</v>
      </c>
      <c r="AI1488" s="5">
        <f t="shared" si="660"/>
        <v>0</v>
      </c>
      <c r="AJ1488" s="2">
        <v>0</v>
      </c>
      <c r="AK1488" s="3">
        <f t="shared" si="661"/>
        <v>0</v>
      </c>
      <c r="AL1488" s="5">
        <f t="shared" si="662"/>
        <v>0</v>
      </c>
      <c r="AM1488" s="2">
        <v>47594.89</v>
      </c>
      <c r="AN1488" s="3">
        <f t="shared" si="663"/>
        <v>47595</v>
      </c>
      <c r="AO1488" s="5">
        <f t="shared" si="664"/>
        <v>-0.11000000000058208</v>
      </c>
      <c r="AP1488" s="2">
        <v>1734737.91</v>
      </c>
      <c r="AQ1488" s="3">
        <f t="shared" si="665"/>
        <v>1734738</v>
      </c>
      <c r="AR1488" s="5">
        <f t="shared" si="666"/>
        <v>-9.0000000083819032E-2</v>
      </c>
      <c r="AS1488" s="2">
        <v>38219.29</v>
      </c>
      <c r="AT1488" s="3">
        <f t="shared" si="667"/>
        <v>38219</v>
      </c>
      <c r="AU1488" s="5">
        <f t="shared" si="668"/>
        <v>0.29000000000087311</v>
      </c>
      <c r="AV1488" s="2">
        <v>0</v>
      </c>
      <c r="AW1488" s="3">
        <f t="shared" si="669"/>
        <v>0</v>
      </c>
      <c r="AX1488" s="5">
        <f t="shared" si="670"/>
        <v>0</v>
      </c>
      <c r="AY1488" s="2">
        <v>88924.81</v>
      </c>
      <c r="AZ1488" s="3">
        <f t="shared" si="671"/>
        <v>88925</v>
      </c>
      <c r="BA1488" s="5">
        <f t="shared" si="672"/>
        <v>-0.19000000000232831</v>
      </c>
      <c r="BB1488" s="2">
        <v>261769.53</v>
      </c>
      <c r="BC1488" s="3">
        <f t="shared" si="673"/>
        <v>261770</v>
      </c>
      <c r="BD1488" s="5">
        <f t="shared" si="674"/>
        <v>-0.47000000000116415</v>
      </c>
    </row>
    <row r="1489" spans="1:56" x14ac:dyDescent="0.25">
      <c r="A1489">
        <v>2015</v>
      </c>
      <c r="B1489">
        <v>12</v>
      </c>
      <c r="C1489" t="s">
        <v>28</v>
      </c>
      <c r="D1489">
        <v>2</v>
      </c>
      <c r="E1489">
        <v>6</v>
      </c>
      <c r="F1489">
        <v>8</v>
      </c>
      <c r="G1489">
        <v>0</v>
      </c>
      <c r="H1489">
        <v>12</v>
      </c>
      <c r="I1489" t="s">
        <v>35</v>
      </c>
      <c r="J1489">
        <v>251</v>
      </c>
      <c r="K1489">
        <v>43801</v>
      </c>
      <c r="L1489">
        <v>4000</v>
      </c>
      <c r="M1489">
        <v>1</v>
      </c>
      <c r="N1489">
        <v>1</v>
      </c>
      <c r="O1489">
        <v>20</v>
      </c>
      <c r="P1489" t="str">
        <f t="shared" si="647"/>
        <v>0</v>
      </c>
      <c r="Q1489" t="s">
        <v>30</v>
      </c>
      <c r="R1489" s="2">
        <f t="shared" si="648"/>
        <v>15706250</v>
      </c>
      <c r="S1489" s="2">
        <f t="shared" si="649"/>
        <v>15706250</v>
      </c>
      <c r="T1489" s="2">
        <f t="shared" si="650"/>
        <v>0</v>
      </c>
      <c r="U1489" s="2">
        <v>0</v>
      </c>
      <c r="V1489" s="3">
        <f t="shared" si="651"/>
        <v>0</v>
      </c>
      <c r="W1489" s="5">
        <f t="shared" si="652"/>
        <v>0</v>
      </c>
      <c r="X1489" s="2">
        <v>0</v>
      </c>
      <c r="Y1489" s="3">
        <f t="shared" si="653"/>
        <v>0</v>
      </c>
      <c r="Z1489" s="5">
        <f t="shared" si="654"/>
        <v>0</v>
      </c>
      <c r="AA1489" s="2">
        <v>0</v>
      </c>
      <c r="AB1489" s="3">
        <f t="shared" si="655"/>
        <v>0</v>
      </c>
      <c r="AC1489" s="5">
        <f t="shared" si="656"/>
        <v>0</v>
      </c>
      <c r="AD1489" s="2">
        <v>0</v>
      </c>
      <c r="AE1489" s="3">
        <f t="shared" si="657"/>
        <v>0</v>
      </c>
      <c r="AF1489" s="5">
        <f t="shared" si="658"/>
        <v>0</v>
      </c>
      <c r="AG1489" s="2">
        <v>0</v>
      </c>
      <c r="AH1489" s="3">
        <f t="shared" si="659"/>
        <v>0</v>
      </c>
      <c r="AI1489" s="5">
        <f t="shared" si="660"/>
        <v>0</v>
      </c>
      <c r="AJ1489" s="2">
        <v>0</v>
      </c>
      <c r="AK1489" s="3">
        <f t="shared" si="661"/>
        <v>0</v>
      </c>
      <c r="AL1489" s="5">
        <f t="shared" si="662"/>
        <v>0</v>
      </c>
      <c r="AM1489" s="2">
        <v>859350.34</v>
      </c>
      <c r="AN1489" s="3">
        <f t="shared" si="663"/>
        <v>859350</v>
      </c>
      <c r="AO1489" s="5">
        <f t="shared" si="664"/>
        <v>0.33999999996740371</v>
      </c>
      <c r="AP1489" s="2">
        <v>14846899.66</v>
      </c>
      <c r="AQ1489" s="3">
        <f t="shared" si="665"/>
        <v>14846900</v>
      </c>
      <c r="AR1489" s="5">
        <f t="shared" si="666"/>
        <v>-0.33999999985098839</v>
      </c>
      <c r="AS1489" s="2">
        <v>0</v>
      </c>
      <c r="AT1489" s="3">
        <f t="shared" si="667"/>
        <v>0</v>
      </c>
      <c r="AU1489" s="5">
        <f t="shared" si="668"/>
        <v>0</v>
      </c>
      <c r="AV1489" s="2">
        <v>0</v>
      </c>
      <c r="AW1489" s="3">
        <f t="shared" si="669"/>
        <v>0</v>
      </c>
      <c r="AX1489" s="5">
        <f t="shared" si="670"/>
        <v>0</v>
      </c>
      <c r="AY1489" s="2">
        <v>0</v>
      </c>
      <c r="AZ1489" s="3">
        <f t="shared" si="671"/>
        <v>0</v>
      </c>
      <c r="BA1489" s="5">
        <f t="shared" si="672"/>
        <v>0</v>
      </c>
      <c r="BB1489" s="2">
        <v>0</v>
      </c>
      <c r="BC1489" s="3">
        <f t="shared" si="673"/>
        <v>0</v>
      </c>
      <c r="BD1489" s="5">
        <f t="shared" si="674"/>
        <v>0</v>
      </c>
    </row>
    <row r="1490" spans="1:56" x14ac:dyDescent="0.25">
      <c r="A1490">
        <v>2015</v>
      </c>
      <c r="B1490">
        <v>12</v>
      </c>
      <c r="C1490" t="s">
        <v>28</v>
      </c>
      <c r="D1490">
        <v>2</v>
      </c>
      <c r="E1490">
        <v>6</v>
      </c>
      <c r="F1490">
        <v>8</v>
      </c>
      <c r="G1490">
        <v>0</v>
      </c>
      <c r="H1490">
        <v>12</v>
      </c>
      <c r="I1490" t="s">
        <v>35</v>
      </c>
      <c r="J1490">
        <v>251</v>
      </c>
      <c r="K1490">
        <v>43801</v>
      </c>
      <c r="L1490">
        <v>4000</v>
      </c>
      <c r="M1490">
        <v>1</v>
      </c>
      <c r="N1490">
        <v>1</v>
      </c>
      <c r="O1490">
        <v>21</v>
      </c>
      <c r="P1490" t="str">
        <f t="shared" si="647"/>
        <v>0</v>
      </c>
      <c r="Q1490" t="s">
        <v>30</v>
      </c>
      <c r="R1490" s="2">
        <f t="shared" si="648"/>
        <v>4176249.97</v>
      </c>
      <c r="S1490" s="2">
        <f t="shared" si="649"/>
        <v>4176250</v>
      </c>
      <c r="T1490" s="2">
        <f t="shared" si="650"/>
        <v>-2.9999999795109034E-2</v>
      </c>
      <c r="U1490" s="2">
        <v>0</v>
      </c>
      <c r="V1490" s="3">
        <f t="shared" si="651"/>
        <v>0</v>
      </c>
      <c r="W1490" s="5">
        <f t="shared" si="652"/>
        <v>0</v>
      </c>
      <c r="X1490" s="2">
        <v>0</v>
      </c>
      <c r="Y1490" s="3">
        <f t="shared" si="653"/>
        <v>0</v>
      </c>
      <c r="Z1490" s="5">
        <f t="shared" si="654"/>
        <v>0</v>
      </c>
      <c r="AA1490" s="2">
        <v>0</v>
      </c>
      <c r="AB1490" s="3">
        <f t="shared" si="655"/>
        <v>0</v>
      </c>
      <c r="AC1490" s="5">
        <f t="shared" si="656"/>
        <v>0</v>
      </c>
      <c r="AD1490" s="2">
        <v>0</v>
      </c>
      <c r="AE1490" s="3">
        <f t="shared" si="657"/>
        <v>0</v>
      </c>
      <c r="AF1490" s="5">
        <f t="shared" si="658"/>
        <v>0</v>
      </c>
      <c r="AG1490" s="2">
        <v>0</v>
      </c>
      <c r="AH1490" s="3">
        <f t="shared" si="659"/>
        <v>0</v>
      </c>
      <c r="AI1490" s="5">
        <f t="shared" si="660"/>
        <v>0</v>
      </c>
      <c r="AJ1490" s="2">
        <v>0</v>
      </c>
      <c r="AK1490" s="3">
        <f t="shared" si="661"/>
        <v>0</v>
      </c>
      <c r="AL1490" s="5">
        <f t="shared" si="662"/>
        <v>0</v>
      </c>
      <c r="AM1490" s="2">
        <v>0</v>
      </c>
      <c r="AN1490" s="3">
        <f t="shared" si="663"/>
        <v>0</v>
      </c>
      <c r="AO1490" s="5">
        <f t="shared" si="664"/>
        <v>0</v>
      </c>
      <c r="AP1490" s="2">
        <v>4176249.97</v>
      </c>
      <c r="AQ1490" s="3">
        <f t="shared" si="665"/>
        <v>4176250</v>
      </c>
      <c r="AR1490" s="5">
        <f t="shared" si="666"/>
        <v>-2.9999999795109034E-2</v>
      </c>
      <c r="AS1490" s="2">
        <v>0</v>
      </c>
      <c r="AT1490" s="3">
        <f t="shared" si="667"/>
        <v>0</v>
      </c>
      <c r="AU1490" s="5">
        <f t="shared" si="668"/>
        <v>0</v>
      </c>
      <c r="AV1490" s="2">
        <v>0</v>
      </c>
      <c r="AW1490" s="3">
        <f t="shared" si="669"/>
        <v>0</v>
      </c>
      <c r="AX1490" s="5">
        <f t="shared" si="670"/>
        <v>0</v>
      </c>
      <c r="AY1490" s="2">
        <v>0</v>
      </c>
      <c r="AZ1490" s="3">
        <f t="shared" si="671"/>
        <v>0</v>
      </c>
      <c r="BA1490" s="5">
        <f t="shared" si="672"/>
        <v>0</v>
      </c>
      <c r="BB1490" s="2">
        <v>0</v>
      </c>
      <c r="BC1490" s="3">
        <f t="shared" si="673"/>
        <v>0</v>
      </c>
      <c r="BD1490" s="5">
        <f t="shared" si="674"/>
        <v>0</v>
      </c>
    </row>
    <row r="1491" spans="1:56" x14ac:dyDescent="0.25">
      <c r="A1491">
        <v>2015</v>
      </c>
      <c r="B1491">
        <v>12</v>
      </c>
      <c r="C1491" t="s">
        <v>28</v>
      </c>
      <c r="D1491">
        <v>2</v>
      </c>
      <c r="E1491">
        <v>6</v>
      </c>
      <c r="F1491">
        <v>8</v>
      </c>
      <c r="G1491">
        <v>0</v>
      </c>
      <c r="H1491">
        <v>12</v>
      </c>
      <c r="I1491" t="s">
        <v>35</v>
      </c>
      <c r="J1491">
        <v>251</v>
      </c>
      <c r="K1491">
        <v>43801</v>
      </c>
      <c r="L1491">
        <v>4000</v>
      </c>
      <c r="M1491">
        <v>1</v>
      </c>
      <c r="N1491">
        <v>1</v>
      </c>
      <c r="O1491">
        <v>22</v>
      </c>
      <c r="P1491" t="str">
        <f t="shared" si="647"/>
        <v>0</v>
      </c>
      <c r="Q1491" t="s">
        <v>30</v>
      </c>
      <c r="R1491" s="2">
        <f t="shared" si="648"/>
        <v>2386250</v>
      </c>
      <c r="S1491" s="2">
        <f t="shared" si="649"/>
        <v>2386250</v>
      </c>
      <c r="T1491" s="2">
        <f t="shared" si="650"/>
        <v>0</v>
      </c>
      <c r="U1491" s="2">
        <v>0</v>
      </c>
      <c r="V1491" s="3">
        <f t="shared" si="651"/>
        <v>0</v>
      </c>
      <c r="W1491" s="5">
        <f t="shared" si="652"/>
        <v>0</v>
      </c>
      <c r="X1491" s="2">
        <v>0</v>
      </c>
      <c r="Y1491" s="3">
        <f t="shared" si="653"/>
        <v>0</v>
      </c>
      <c r="Z1491" s="5">
        <f t="shared" si="654"/>
        <v>0</v>
      </c>
      <c r="AA1491" s="2">
        <v>0</v>
      </c>
      <c r="AB1491" s="3">
        <f t="shared" si="655"/>
        <v>0</v>
      </c>
      <c r="AC1491" s="5">
        <f t="shared" si="656"/>
        <v>0</v>
      </c>
      <c r="AD1491" s="2">
        <v>0</v>
      </c>
      <c r="AE1491" s="3">
        <f t="shared" si="657"/>
        <v>0</v>
      </c>
      <c r="AF1491" s="5">
        <f t="shared" si="658"/>
        <v>0</v>
      </c>
      <c r="AG1491" s="2">
        <v>0</v>
      </c>
      <c r="AH1491" s="3">
        <f t="shared" si="659"/>
        <v>0</v>
      </c>
      <c r="AI1491" s="5">
        <f t="shared" si="660"/>
        <v>0</v>
      </c>
      <c r="AJ1491" s="2">
        <v>0</v>
      </c>
      <c r="AK1491" s="3">
        <f t="shared" si="661"/>
        <v>0</v>
      </c>
      <c r="AL1491" s="5">
        <f t="shared" si="662"/>
        <v>0</v>
      </c>
      <c r="AM1491" s="2">
        <v>0</v>
      </c>
      <c r="AN1491" s="3">
        <f t="shared" si="663"/>
        <v>0</v>
      </c>
      <c r="AO1491" s="5">
        <f t="shared" si="664"/>
        <v>0</v>
      </c>
      <c r="AP1491" s="2">
        <v>2386250</v>
      </c>
      <c r="AQ1491" s="3">
        <f t="shared" si="665"/>
        <v>2386250</v>
      </c>
      <c r="AR1491" s="5">
        <f t="shared" si="666"/>
        <v>0</v>
      </c>
      <c r="AS1491" s="2">
        <v>0</v>
      </c>
      <c r="AT1491" s="3">
        <f t="shared" si="667"/>
        <v>0</v>
      </c>
      <c r="AU1491" s="5">
        <f t="shared" si="668"/>
        <v>0</v>
      </c>
      <c r="AV1491" s="2">
        <v>0</v>
      </c>
      <c r="AW1491" s="3">
        <f t="shared" si="669"/>
        <v>0</v>
      </c>
      <c r="AX1491" s="5">
        <f t="shared" si="670"/>
        <v>0</v>
      </c>
      <c r="AY1491" s="2">
        <v>0</v>
      </c>
      <c r="AZ1491" s="3">
        <f t="shared" si="671"/>
        <v>0</v>
      </c>
      <c r="BA1491" s="5">
        <f t="shared" si="672"/>
        <v>0</v>
      </c>
      <c r="BB1491" s="2">
        <v>0</v>
      </c>
      <c r="BC1491" s="3">
        <f t="shared" si="673"/>
        <v>0</v>
      </c>
      <c r="BD1491" s="5">
        <f t="shared" si="674"/>
        <v>0</v>
      </c>
    </row>
    <row r="1492" spans="1:56" x14ac:dyDescent="0.25">
      <c r="A1492">
        <v>2015</v>
      </c>
      <c r="B1492">
        <v>12</v>
      </c>
      <c r="C1492" t="s">
        <v>28</v>
      </c>
      <c r="D1492">
        <v>2</v>
      </c>
      <c r="E1492">
        <v>6</v>
      </c>
      <c r="F1492">
        <v>8</v>
      </c>
      <c r="G1492">
        <v>0</v>
      </c>
      <c r="H1492">
        <v>12</v>
      </c>
      <c r="I1492" t="s">
        <v>35</v>
      </c>
      <c r="J1492">
        <v>251</v>
      </c>
      <c r="K1492">
        <v>43801</v>
      </c>
      <c r="L1492">
        <v>4000</v>
      </c>
      <c r="M1492">
        <v>1</v>
      </c>
      <c r="N1492">
        <v>1</v>
      </c>
      <c r="O1492">
        <v>23</v>
      </c>
      <c r="P1492" t="str">
        <f t="shared" si="647"/>
        <v>0</v>
      </c>
      <c r="Q1492" t="s">
        <v>30</v>
      </c>
      <c r="R1492" s="2">
        <f t="shared" si="648"/>
        <v>2035871.2</v>
      </c>
      <c r="S1492" s="2">
        <f t="shared" si="649"/>
        <v>2035871</v>
      </c>
      <c r="T1492" s="2">
        <f t="shared" si="650"/>
        <v>0.19999999995343387</v>
      </c>
      <c r="U1492" s="2">
        <v>0</v>
      </c>
      <c r="V1492" s="3">
        <f t="shared" si="651"/>
        <v>0</v>
      </c>
      <c r="W1492" s="5">
        <f t="shared" si="652"/>
        <v>0</v>
      </c>
      <c r="X1492" s="2">
        <v>0</v>
      </c>
      <c r="Y1492" s="3">
        <f t="shared" si="653"/>
        <v>0</v>
      </c>
      <c r="Z1492" s="5">
        <f t="shared" si="654"/>
        <v>0</v>
      </c>
      <c r="AA1492" s="2">
        <v>0</v>
      </c>
      <c r="AB1492" s="3">
        <f t="shared" si="655"/>
        <v>0</v>
      </c>
      <c r="AC1492" s="5">
        <f t="shared" si="656"/>
        <v>0</v>
      </c>
      <c r="AD1492" s="2">
        <v>0</v>
      </c>
      <c r="AE1492" s="3">
        <f t="shared" si="657"/>
        <v>0</v>
      </c>
      <c r="AF1492" s="5">
        <f t="shared" si="658"/>
        <v>0</v>
      </c>
      <c r="AG1492" s="2">
        <v>0</v>
      </c>
      <c r="AH1492" s="3">
        <f t="shared" si="659"/>
        <v>0</v>
      </c>
      <c r="AI1492" s="5">
        <f t="shared" si="660"/>
        <v>0</v>
      </c>
      <c r="AJ1492" s="2">
        <v>0</v>
      </c>
      <c r="AK1492" s="3">
        <f t="shared" si="661"/>
        <v>0</v>
      </c>
      <c r="AL1492" s="5">
        <f t="shared" si="662"/>
        <v>0</v>
      </c>
      <c r="AM1492" s="2">
        <v>0</v>
      </c>
      <c r="AN1492" s="3">
        <f t="shared" si="663"/>
        <v>0</v>
      </c>
      <c r="AO1492" s="5">
        <f t="shared" si="664"/>
        <v>0</v>
      </c>
      <c r="AP1492" s="2">
        <v>2035871.2</v>
      </c>
      <c r="AQ1492" s="3">
        <f t="shared" si="665"/>
        <v>2035871</v>
      </c>
      <c r="AR1492" s="5">
        <f t="shared" si="666"/>
        <v>0.19999999995343387</v>
      </c>
      <c r="AS1492" s="2">
        <v>0</v>
      </c>
      <c r="AT1492" s="3">
        <f t="shared" si="667"/>
        <v>0</v>
      </c>
      <c r="AU1492" s="5">
        <f t="shared" si="668"/>
        <v>0</v>
      </c>
      <c r="AV1492" s="2">
        <v>0</v>
      </c>
      <c r="AW1492" s="3">
        <f t="shared" si="669"/>
        <v>0</v>
      </c>
      <c r="AX1492" s="5">
        <f t="shared" si="670"/>
        <v>0</v>
      </c>
      <c r="AY1492" s="2">
        <v>0</v>
      </c>
      <c r="AZ1492" s="3">
        <f t="shared" si="671"/>
        <v>0</v>
      </c>
      <c r="BA1492" s="5">
        <f t="shared" si="672"/>
        <v>0</v>
      </c>
      <c r="BB1492" s="2">
        <v>0</v>
      </c>
      <c r="BC1492" s="3">
        <f t="shared" si="673"/>
        <v>0</v>
      </c>
      <c r="BD1492" s="5">
        <f t="shared" si="674"/>
        <v>0</v>
      </c>
    </row>
    <row r="1493" spans="1:56" x14ac:dyDescent="0.25">
      <c r="A1493">
        <v>2015</v>
      </c>
      <c r="B1493">
        <v>12</v>
      </c>
      <c r="C1493" t="s">
        <v>28</v>
      </c>
      <c r="D1493">
        <v>2</v>
      </c>
      <c r="E1493">
        <v>6</v>
      </c>
      <c r="F1493">
        <v>8</v>
      </c>
      <c r="G1493">
        <v>0</v>
      </c>
      <c r="H1493">
        <v>12</v>
      </c>
      <c r="I1493" t="s">
        <v>35</v>
      </c>
      <c r="J1493">
        <v>251</v>
      </c>
      <c r="K1493">
        <v>43801</v>
      </c>
      <c r="L1493">
        <v>4000</v>
      </c>
      <c r="M1493">
        <v>1</v>
      </c>
      <c r="N1493">
        <v>1</v>
      </c>
      <c r="O1493">
        <v>24</v>
      </c>
      <c r="P1493" t="str">
        <f t="shared" si="647"/>
        <v>0</v>
      </c>
      <c r="Q1493" t="s">
        <v>30</v>
      </c>
      <c r="R1493" s="2">
        <f t="shared" si="648"/>
        <v>3006250</v>
      </c>
      <c r="S1493" s="2">
        <f t="shared" si="649"/>
        <v>3006250</v>
      </c>
      <c r="T1493" s="2">
        <f t="shared" si="650"/>
        <v>0</v>
      </c>
      <c r="U1493" s="2">
        <v>0</v>
      </c>
      <c r="V1493" s="3">
        <f t="shared" si="651"/>
        <v>0</v>
      </c>
      <c r="W1493" s="5">
        <f t="shared" si="652"/>
        <v>0</v>
      </c>
      <c r="X1493" s="2">
        <v>0</v>
      </c>
      <c r="Y1493" s="3">
        <f t="shared" si="653"/>
        <v>0</v>
      </c>
      <c r="Z1493" s="5">
        <f t="shared" si="654"/>
        <v>0</v>
      </c>
      <c r="AA1493" s="2">
        <v>0</v>
      </c>
      <c r="AB1493" s="3">
        <f t="shared" si="655"/>
        <v>0</v>
      </c>
      <c r="AC1493" s="5">
        <f t="shared" si="656"/>
        <v>0</v>
      </c>
      <c r="AD1493" s="2">
        <v>0</v>
      </c>
      <c r="AE1493" s="3">
        <f t="shared" si="657"/>
        <v>0</v>
      </c>
      <c r="AF1493" s="5">
        <f t="shared" si="658"/>
        <v>0</v>
      </c>
      <c r="AG1493" s="2">
        <v>0</v>
      </c>
      <c r="AH1493" s="3">
        <f t="shared" si="659"/>
        <v>0</v>
      </c>
      <c r="AI1493" s="5">
        <f t="shared" si="660"/>
        <v>0</v>
      </c>
      <c r="AJ1493" s="2">
        <v>0</v>
      </c>
      <c r="AK1493" s="3">
        <f t="shared" si="661"/>
        <v>0</v>
      </c>
      <c r="AL1493" s="5">
        <f t="shared" si="662"/>
        <v>0</v>
      </c>
      <c r="AM1493" s="2">
        <v>0</v>
      </c>
      <c r="AN1493" s="3">
        <f t="shared" si="663"/>
        <v>0</v>
      </c>
      <c r="AO1493" s="5">
        <f t="shared" si="664"/>
        <v>0</v>
      </c>
      <c r="AP1493" s="2">
        <v>3006250</v>
      </c>
      <c r="AQ1493" s="3">
        <f t="shared" si="665"/>
        <v>3006250</v>
      </c>
      <c r="AR1493" s="5">
        <f t="shared" si="666"/>
        <v>0</v>
      </c>
      <c r="AS1493" s="2">
        <v>0</v>
      </c>
      <c r="AT1493" s="3">
        <f t="shared" si="667"/>
        <v>0</v>
      </c>
      <c r="AU1493" s="5">
        <f t="shared" si="668"/>
        <v>0</v>
      </c>
      <c r="AV1493" s="2">
        <v>0</v>
      </c>
      <c r="AW1493" s="3">
        <f t="shared" si="669"/>
        <v>0</v>
      </c>
      <c r="AX1493" s="5">
        <f t="shared" si="670"/>
        <v>0</v>
      </c>
      <c r="AY1493" s="2">
        <v>0</v>
      </c>
      <c r="AZ1493" s="3">
        <f t="shared" si="671"/>
        <v>0</v>
      </c>
      <c r="BA1493" s="5">
        <f t="shared" si="672"/>
        <v>0</v>
      </c>
      <c r="BB1493" s="2">
        <v>0</v>
      </c>
      <c r="BC1493" s="3">
        <f t="shared" si="673"/>
        <v>0</v>
      </c>
      <c r="BD1493" s="5">
        <f t="shared" si="674"/>
        <v>0</v>
      </c>
    </row>
    <row r="1494" spans="1:56" x14ac:dyDescent="0.25">
      <c r="A1494">
        <v>2015</v>
      </c>
      <c r="B1494">
        <v>12</v>
      </c>
      <c r="C1494" t="s">
        <v>28</v>
      </c>
      <c r="D1494">
        <v>2</v>
      </c>
      <c r="E1494">
        <v>6</v>
      </c>
      <c r="F1494">
        <v>8</v>
      </c>
      <c r="G1494">
        <v>0</v>
      </c>
      <c r="H1494">
        <v>12</v>
      </c>
      <c r="I1494" t="s">
        <v>35</v>
      </c>
      <c r="J1494">
        <v>251</v>
      </c>
      <c r="K1494">
        <v>43801</v>
      </c>
      <c r="L1494">
        <v>4000</v>
      </c>
      <c r="M1494">
        <v>1</v>
      </c>
      <c r="N1494">
        <v>1</v>
      </c>
      <c r="O1494">
        <v>25</v>
      </c>
      <c r="P1494" t="str">
        <f t="shared" si="647"/>
        <v>0</v>
      </c>
      <c r="Q1494" t="s">
        <v>30</v>
      </c>
      <c r="R1494" s="2">
        <f t="shared" si="648"/>
        <v>3166213.37</v>
      </c>
      <c r="S1494" s="2">
        <f t="shared" si="649"/>
        <v>3166213</v>
      </c>
      <c r="T1494" s="2">
        <f t="shared" si="650"/>
        <v>0.37000000011175871</v>
      </c>
      <c r="U1494" s="2">
        <v>0</v>
      </c>
      <c r="V1494" s="3">
        <f t="shared" si="651"/>
        <v>0</v>
      </c>
      <c r="W1494" s="5">
        <f t="shared" si="652"/>
        <v>0</v>
      </c>
      <c r="X1494" s="2">
        <v>0</v>
      </c>
      <c r="Y1494" s="3">
        <f t="shared" si="653"/>
        <v>0</v>
      </c>
      <c r="Z1494" s="5">
        <f t="shared" si="654"/>
        <v>0</v>
      </c>
      <c r="AA1494" s="2">
        <v>0</v>
      </c>
      <c r="AB1494" s="3">
        <f t="shared" si="655"/>
        <v>0</v>
      </c>
      <c r="AC1494" s="5">
        <f t="shared" si="656"/>
        <v>0</v>
      </c>
      <c r="AD1494" s="2">
        <v>0</v>
      </c>
      <c r="AE1494" s="3">
        <f t="shared" si="657"/>
        <v>0</v>
      </c>
      <c r="AF1494" s="5">
        <f t="shared" si="658"/>
        <v>0</v>
      </c>
      <c r="AG1494" s="2">
        <v>0</v>
      </c>
      <c r="AH1494" s="3">
        <f t="shared" si="659"/>
        <v>0</v>
      </c>
      <c r="AI1494" s="5">
        <f t="shared" si="660"/>
        <v>0</v>
      </c>
      <c r="AJ1494" s="2">
        <v>0</v>
      </c>
      <c r="AK1494" s="3">
        <f t="shared" si="661"/>
        <v>0</v>
      </c>
      <c r="AL1494" s="5">
        <f t="shared" si="662"/>
        <v>0</v>
      </c>
      <c r="AM1494" s="2">
        <v>0</v>
      </c>
      <c r="AN1494" s="3">
        <f t="shared" si="663"/>
        <v>0</v>
      </c>
      <c r="AO1494" s="5">
        <f t="shared" si="664"/>
        <v>0</v>
      </c>
      <c r="AP1494" s="2">
        <v>3166213.37</v>
      </c>
      <c r="AQ1494" s="3">
        <f t="shared" si="665"/>
        <v>3166213</v>
      </c>
      <c r="AR1494" s="5">
        <f t="shared" si="666"/>
        <v>0.37000000011175871</v>
      </c>
      <c r="AS1494" s="2">
        <v>0</v>
      </c>
      <c r="AT1494" s="3">
        <f t="shared" si="667"/>
        <v>0</v>
      </c>
      <c r="AU1494" s="5">
        <f t="shared" si="668"/>
        <v>0</v>
      </c>
      <c r="AV1494" s="2">
        <v>0</v>
      </c>
      <c r="AW1494" s="3">
        <f t="shared" si="669"/>
        <v>0</v>
      </c>
      <c r="AX1494" s="5">
        <f t="shared" si="670"/>
        <v>0</v>
      </c>
      <c r="AY1494" s="2">
        <v>0</v>
      </c>
      <c r="AZ1494" s="3">
        <f t="shared" si="671"/>
        <v>0</v>
      </c>
      <c r="BA1494" s="5">
        <f t="shared" si="672"/>
        <v>0</v>
      </c>
      <c r="BB1494" s="2">
        <v>0</v>
      </c>
      <c r="BC1494" s="3">
        <f t="shared" si="673"/>
        <v>0</v>
      </c>
      <c r="BD1494" s="5">
        <f t="shared" si="674"/>
        <v>0</v>
      </c>
    </row>
    <row r="1495" spans="1:56" x14ac:dyDescent="0.25">
      <c r="A1495">
        <v>2015</v>
      </c>
      <c r="B1495">
        <v>12</v>
      </c>
      <c r="C1495" t="s">
        <v>28</v>
      </c>
      <c r="D1495">
        <v>2</v>
      </c>
      <c r="E1495">
        <v>6</v>
      </c>
      <c r="F1495">
        <v>8</v>
      </c>
      <c r="G1495">
        <v>0</v>
      </c>
      <c r="H1495">
        <v>12</v>
      </c>
      <c r="I1495" t="s">
        <v>35</v>
      </c>
      <c r="J1495">
        <v>251</v>
      </c>
      <c r="K1495">
        <v>43801</v>
      </c>
      <c r="L1495">
        <v>4000</v>
      </c>
      <c r="M1495">
        <v>1</v>
      </c>
      <c r="N1495">
        <v>1</v>
      </c>
      <c r="O1495">
        <v>26</v>
      </c>
      <c r="P1495" t="str">
        <f t="shared" si="647"/>
        <v>0</v>
      </c>
      <c r="Q1495" t="s">
        <v>30</v>
      </c>
      <c r="R1495" s="2">
        <f t="shared" si="648"/>
        <v>2136247.86</v>
      </c>
      <c r="S1495" s="2">
        <f t="shared" si="649"/>
        <v>2136248</v>
      </c>
      <c r="T1495" s="2">
        <f t="shared" si="650"/>
        <v>-0.14000000013038516</v>
      </c>
      <c r="U1495" s="2">
        <v>0</v>
      </c>
      <c r="V1495" s="3">
        <f t="shared" si="651"/>
        <v>0</v>
      </c>
      <c r="W1495" s="5">
        <f t="shared" si="652"/>
        <v>0</v>
      </c>
      <c r="X1495" s="2">
        <v>0</v>
      </c>
      <c r="Y1495" s="3">
        <f t="shared" si="653"/>
        <v>0</v>
      </c>
      <c r="Z1495" s="5">
        <f t="shared" si="654"/>
        <v>0</v>
      </c>
      <c r="AA1495" s="2">
        <v>0</v>
      </c>
      <c r="AB1495" s="3">
        <f t="shared" si="655"/>
        <v>0</v>
      </c>
      <c r="AC1495" s="5">
        <f t="shared" si="656"/>
        <v>0</v>
      </c>
      <c r="AD1495" s="2">
        <v>0</v>
      </c>
      <c r="AE1495" s="3">
        <f t="shared" si="657"/>
        <v>0</v>
      </c>
      <c r="AF1495" s="5">
        <f t="shared" si="658"/>
        <v>0</v>
      </c>
      <c r="AG1495" s="2">
        <v>0</v>
      </c>
      <c r="AH1495" s="3">
        <f t="shared" si="659"/>
        <v>0</v>
      </c>
      <c r="AI1495" s="5">
        <f t="shared" si="660"/>
        <v>0</v>
      </c>
      <c r="AJ1495" s="2">
        <v>0</v>
      </c>
      <c r="AK1495" s="3">
        <f t="shared" si="661"/>
        <v>0</v>
      </c>
      <c r="AL1495" s="5">
        <f t="shared" si="662"/>
        <v>0</v>
      </c>
      <c r="AM1495" s="2">
        <v>0</v>
      </c>
      <c r="AN1495" s="3">
        <f t="shared" si="663"/>
        <v>0</v>
      </c>
      <c r="AO1495" s="5">
        <f t="shared" si="664"/>
        <v>0</v>
      </c>
      <c r="AP1495" s="2">
        <v>2136247.86</v>
      </c>
      <c r="AQ1495" s="3">
        <f t="shared" si="665"/>
        <v>2136248</v>
      </c>
      <c r="AR1495" s="5">
        <f t="shared" si="666"/>
        <v>-0.14000000013038516</v>
      </c>
      <c r="AS1495" s="2">
        <v>0</v>
      </c>
      <c r="AT1495" s="3">
        <f t="shared" si="667"/>
        <v>0</v>
      </c>
      <c r="AU1495" s="5">
        <f t="shared" si="668"/>
        <v>0</v>
      </c>
      <c r="AV1495" s="2">
        <v>0</v>
      </c>
      <c r="AW1495" s="3">
        <f t="shared" si="669"/>
        <v>0</v>
      </c>
      <c r="AX1495" s="5">
        <f t="shared" si="670"/>
        <v>0</v>
      </c>
      <c r="AY1495" s="2">
        <v>0</v>
      </c>
      <c r="AZ1495" s="3">
        <f t="shared" si="671"/>
        <v>0</v>
      </c>
      <c r="BA1495" s="5">
        <f t="shared" si="672"/>
        <v>0</v>
      </c>
      <c r="BB1495" s="2">
        <v>0</v>
      </c>
      <c r="BC1495" s="3">
        <f t="shared" si="673"/>
        <v>0</v>
      </c>
      <c r="BD1495" s="5">
        <f t="shared" si="674"/>
        <v>0</v>
      </c>
    </row>
    <row r="1496" spans="1:56" x14ac:dyDescent="0.25">
      <c r="A1496">
        <v>2015</v>
      </c>
      <c r="B1496">
        <v>12</v>
      </c>
      <c r="C1496" t="s">
        <v>28</v>
      </c>
      <c r="D1496">
        <v>2</v>
      </c>
      <c r="E1496">
        <v>6</v>
      </c>
      <c r="F1496">
        <v>8</v>
      </c>
      <c r="G1496">
        <v>0</v>
      </c>
      <c r="H1496">
        <v>12</v>
      </c>
      <c r="I1496" t="s">
        <v>35</v>
      </c>
      <c r="J1496">
        <v>251</v>
      </c>
      <c r="K1496">
        <v>43801</v>
      </c>
      <c r="L1496">
        <v>4000</v>
      </c>
      <c r="M1496">
        <v>1</v>
      </c>
      <c r="N1496">
        <v>1</v>
      </c>
      <c r="O1496">
        <v>27</v>
      </c>
      <c r="P1496" t="str">
        <f t="shared" si="647"/>
        <v>0</v>
      </c>
      <c r="Q1496" t="s">
        <v>30</v>
      </c>
      <c r="R1496" s="2">
        <f t="shared" si="648"/>
        <v>3156250</v>
      </c>
      <c r="S1496" s="2">
        <f t="shared" si="649"/>
        <v>3156250</v>
      </c>
      <c r="T1496" s="2">
        <f t="shared" si="650"/>
        <v>0</v>
      </c>
      <c r="U1496" s="2">
        <v>0</v>
      </c>
      <c r="V1496" s="3">
        <f t="shared" si="651"/>
        <v>0</v>
      </c>
      <c r="W1496" s="5">
        <f t="shared" si="652"/>
        <v>0</v>
      </c>
      <c r="X1496" s="2">
        <v>0</v>
      </c>
      <c r="Y1496" s="3">
        <f t="shared" si="653"/>
        <v>0</v>
      </c>
      <c r="Z1496" s="5">
        <f t="shared" si="654"/>
        <v>0</v>
      </c>
      <c r="AA1496" s="2">
        <v>0</v>
      </c>
      <c r="AB1496" s="3">
        <f t="shared" si="655"/>
        <v>0</v>
      </c>
      <c r="AC1496" s="5">
        <f t="shared" si="656"/>
        <v>0</v>
      </c>
      <c r="AD1496" s="2">
        <v>0</v>
      </c>
      <c r="AE1496" s="3">
        <f t="shared" si="657"/>
        <v>0</v>
      </c>
      <c r="AF1496" s="5">
        <f t="shared" si="658"/>
        <v>0</v>
      </c>
      <c r="AG1496" s="2">
        <v>0</v>
      </c>
      <c r="AH1496" s="3">
        <f t="shared" si="659"/>
        <v>0</v>
      </c>
      <c r="AI1496" s="5">
        <f t="shared" si="660"/>
        <v>0</v>
      </c>
      <c r="AJ1496" s="2">
        <v>0</v>
      </c>
      <c r="AK1496" s="3">
        <f t="shared" si="661"/>
        <v>0</v>
      </c>
      <c r="AL1496" s="5">
        <f t="shared" si="662"/>
        <v>0</v>
      </c>
      <c r="AM1496" s="2">
        <v>0</v>
      </c>
      <c r="AN1496" s="3">
        <f t="shared" si="663"/>
        <v>0</v>
      </c>
      <c r="AO1496" s="5">
        <f t="shared" si="664"/>
        <v>0</v>
      </c>
      <c r="AP1496" s="2">
        <v>3156250</v>
      </c>
      <c r="AQ1496" s="3">
        <f t="shared" si="665"/>
        <v>3156250</v>
      </c>
      <c r="AR1496" s="5">
        <f t="shared" si="666"/>
        <v>0</v>
      </c>
      <c r="AS1496" s="2">
        <v>0</v>
      </c>
      <c r="AT1496" s="3">
        <f t="shared" si="667"/>
        <v>0</v>
      </c>
      <c r="AU1496" s="5">
        <f t="shared" si="668"/>
        <v>0</v>
      </c>
      <c r="AV1496" s="2">
        <v>0</v>
      </c>
      <c r="AW1496" s="3">
        <f t="shared" si="669"/>
        <v>0</v>
      </c>
      <c r="AX1496" s="5">
        <f t="shared" si="670"/>
        <v>0</v>
      </c>
      <c r="AY1496" s="2">
        <v>0</v>
      </c>
      <c r="AZ1496" s="3">
        <f t="shared" si="671"/>
        <v>0</v>
      </c>
      <c r="BA1496" s="5">
        <f t="shared" si="672"/>
        <v>0</v>
      </c>
      <c r="BB1496" s="2">
        <v>0</v>
      </c>
      <c r="BC1496" s="3">
        <f t="shared" si="673"/>
        <v>0</v>
      </c>
      <c r="BD1496" s="5">
        <f t="shared" si="674"/>
        <v>0</v>
      </c>
    </row>
    <row r="1497" spans="1:56" x14ac:dyDescent="0.25">
      <c r="A1497">
        <v>2015</v>
      </c>
      <c r="B1497">
        <v>12</v>
      </c>
      <c r="C1497" t="s">
        <v>28</v>
      </c>
      <c r="D1497">
        <v>2</v>
      </c>
      <c r="E1497">
        <v>6</v>
      </c>
      <c r="F1497">
        <v>8</v>
      </c>
      <c r="G1497">
        <v>0</v>
      </c>
      <c r="H1497">
        <v>12</v>
      </c>
      <c r="I1497" t="s">
        <v>35</v>
      </c>
      <c r="J1497">
        <v>251</v>
      </c>
      <c r="K1497">
        <v>43801</v>
      </c>
      <c r="L1497">
        <v>4000</v>
      </c>
      <c r="M1497">
        <v>1</v>
      </c>
      <c r="N1497">
        <v>1</v>
      </c>
      <c r="O1497">
        <v>28</v>
      </c>
      <c r="P1497" t="str">
        <f t="shared" si="647"/>
        <v>0</v>
      </c>
      <c r="Q1497" t="s">
        <v>30</v>
      </c>
      <c r="R1497" s="2">
        <f t="shared" si="648"/>
        <v>2301250</v>
      </c>
      <c r="S1497" s="2">
        <f t="shared" si="649"/>
        <v>2301250</v>
      </c>
      <c r="T1497" s="2">
        <f t="shared" si="650"/>
        <v>0</v>
      </c>
      <c r="U1497" s="2">
        <v>0</v>
      </c>
      <c r="V1497" s="3">
        <f t="shared" si="651"/>
        <v>0</v>
      </c>
      <c r="W1497" s="5">
        <f t="shared" si="652"/>
        <v>0</v>
      </c>
      <c r="X1497" s="2">
        <v>0</v>
      </c>
      <c r="Y1497" s="3">
        <f t="shared" si="653"/>
        <v>0</v>
      </c>
      <c r="Z1497" s="5">
        <f t="shared" si="654"/>
        <v>0</v>
      </c>
      <c r="AA1497" s="2">
        <v>0</v>
      </c>
      <c r="AB1497" s="3">
        <f t="shared" si="655"/>
        <v>0</v>
      </c>
      <c r="AC1497" s="5">
        <f t="shared" si="656"/>
        <v>0</v>
      </c>
      <c r="AD1497" s="2">
        <v>0</v>
      </c>
      <c r="AE1497" s="3">
        <f t="shared" si="657"/>
        <v>0</v>
      </c>
      <c r="AF1497" s="5">
        <f t="shared" si="658"/>
        <v>0</v>
      </c>
      <c r="AG1497" s="2">
        <v>0</v>
      </c>
      <c r="AH1497" s="3">
        <f t="shared" si="659"/>
        <v>0</v>
      </c>
      <c r="AI1497" s="5">
        <f t="shared" si="660"/>
        <v>0</v>
      </c>
      <c r="AJ1497" s="2">
        <v>0</v>
      </c>
      <c r="AK1497" s="3">
        <f t="shared" si="661"/>
        <v>0</v>
      </c>
      <c r="AL1497" s="5">
        <f t="shared" si="662"/>
        <v>0</v>
      </c>
      <c r="AM1497" s="2">
        <v>0</v>
      </c>
      <c r="AN1497" s="3">
        <f t="shared" si="663"/>
        <v>0</v>
      </c>
      <c r="AO1497" s="5">
        <f t="shared" si="664"/>
        <v>0</v>
      </c>
      <c r="AP1497" s="2">
        <v>801250</v>
      </c>
      <c r="AQ1497" s="3">
        <f t="shared" si="665"/>
        <v>801250</v>
      </c>
      <c r="AR1497" s="5">
        <f t="shared" si="666"/>
        <v>0</v>
      </c>
      <c r="AS1497" s="2">
        <v>0</v>
      </c>
      <c r="AT1497" s="3">
        <f t="shared" si="667"/>
        <v>0</v>
      </c>
      <c r="AU1497" s="5">
        <f t="shared" si="668"/>
        <v>0</v>
      </c>
      <c r="AV1497" s="2">
        <v>0</v>
      </c>
      <c r="AW1497" s="3">
        <f t="shared" si="669"/>
        <v>0</v>
      </c>
      <c r="AX1497" s="5">
        <f t="shared" si="670"/>
        <v>0</v>
      </c>
      <c r="AY1497" s="2">
        <v>0</v>
      </c>
      <c r="AZ1497" s="3">
        <f t="shared" si="671"/>
        <v>0</v>
      </c>
      <c r="BA1497" s="5">
        <f t="shared" si="672"/>
        <v>0</v>
      </c>
      <c r="BB1497" s="2">
        <v>1500000</v>
      </c>
      <c r="BC1497" s="3">
        <f t="shared" si="673"/>
        <v>1500000</v>
      </c>
      <c r="BD1497" s="5">
        <f t="shared" si="674"/>
        <v>0</v>
      </c>
    </row>
    <row r="1498" spans="1:56" x14ac:dyDescent="0.25">
      <c r="A1498">
        <v>2015</v>
      </c>
      <c r="B1498">
        <v>12</v>
      </c>
      <c r="C1498" t="s">
        <v>28</v>
      </c>
      <c r="D1498">
        <v>2</v>
      </c>
      <c r="E1498">
        <v>6</v>
      </c>
      <c r="F1498">
        <v>8</v>
      </c>
      <c r="G1498">
        <v>0</v>
      </c>
      <c r="H1498">
        <v>12</v>
      </c>
      <c r="I1498" t="s">
        <v>35</v>
      </c>
      <c r="J1498">
        <v>251</v>
      </c>
      <c r="K1498">
        <v>43801</v>
      </c>
      <c r="L1498">
        <v>4000</v>
      </c>
      <c r="M1498">
        <v>1</v>
      </c>
      <c r="N1498">
        <v>1</v>
      </c>
      <c r="O1498">
        <v>29</v>
      </c>
      <c r="P1498" t="str">
        <f t="shared" si="647"/>
        <v>0</v>
      </c>
      <c r="Q1498" t="s">
        <v>30</v>
      </c>
      <c r="R1498" s="2">
        <f t="shared" si="648"/>
        <v>2251250</v>
      </c>
      <c r="S1498" s="2">
        <f t="shared" si="649"/>
        <v>2251250</v>
      </c>
      <c r="T1498" s="2">
        <f t="shared" si="650"/>
        <v>0</v>
      </c>
      <c r="U1498" s="2">
        <v>0</v>
      </c>
      <c r="V1498" s="3">
        <f t="shared" si="651"/>
        <v>0</v>
      </c>
      <c r="W1498" s="5">
        <f t="shared" si="652"/>
        <v>0</v>
      </c>
      <c r="X1498" s="2">
        <v>0</v>
      </c>
      <c r="Y1498" s="3">
        <f t="shared" si="653"/>
        <v>0</v>
      </c>
      <c r="Z1498" s="5">
        <f t="shared" si="654"/>
        <v>0</v>
      </c>
      <c r="AA1498" s="2">
        <v>0</v>
      </c>
      <c r="AB1498" s="3">
        <f t="shared" si="655"/>
        <v>0</v>
      </c>
      <c r="AC1498" s="5">
        <f t="shared" si="656"/>
        <v>0</v>
      </c>
      <c r="AD1498" s="2">
        <v>0</v>
      </c>
      <c r="AE1498" s="3">
        <f t="shared" si="657"/>
        <v>0</v>
      </c>
      <c r="AF1498" s="5">
        <f t="shared" si="658"/>
        <v>0</v>
      </c>
      <c r="AG1498" s="2">
        <v>0</v>
      </c>
      <c r="AH1498" s="3">
        <f t="shared" si="659"/>
        <v>0</v>
      </c>
      <c r="AI1498" s="5">
        <f t="shared" si="660"/>
        <v>0</v>
      </c>
      <c r="AJ1498" s="2">
        <v>0</v>
      </c>
      <c r="AK1498" s="3">
        <f t="shared" si="661"/>
        <v>0</v>
      </c>
      <c r="AL1498" s="5">
        <f t="shared" si="662"/>
        <v>0</v>
      </c>
      <c r="AM1498" s="2">
        <v>0</v>
      </c>
      <c r="AN1498" s="3">
        <f t="shared" si="663"/>
        <v>0</v>
      </c>
      <c r="AO1498" s="5">
        <f t="shared" si="664"/>
        <v>0</v>
      </c>
      <c r="AP1498" s="2">
        <v>2251250</v>
      </c>
      <c r="AQ1498" s="3">
        <f t="shared" si="665"/>
        <v>2251250</v>
      </c>
      <c r="AR1498" s="5">
        <f t="shared" si="666"/>
        <v>0</v>
      </c>
      <c r="AS1498" s="2">
        <v>0</v>
      </c>
      <c r="AT1498" s="3">
        <f t="shared" si="667"/>
        <v>0</v>
      </c>
      <c r="AU1498" s="5">
        <f t="shared" si="668"/>
        <v>0</v>
      </c>
      <c r="AV1498" s="2">
        <v>0</v>
      </c>
      <c r="AW1498" s="3">
        <f t="shared" si="669"/>
        <v>0</v>
      </c>
      <c r="AX1498" s="5">
        <f t="shared" si="670"/>
        <v>0</v>
      </c>
      <c r="AY1498" s="2">
        <v>0</v>
      </c>
      <c r="AZ1498" s="3">
        <f t="shared" si="671"/>
        <v>0</v>
      </c>
      <c r="BA1498" s="5">
        <f t="shared" si="672"/>
        <v>0</v>
      </c>
      <c r="BB1498" s="2">
        <v>0</v>
      </c>
      <c r="BC1498" s="3">
        <f t="shared" si="673"/>
        <v>0</v>
      </c>
      <c r="BD1498" s="5">
        <f t="shared" si="674"/>
        <v>0</v>
      </c>
    </row>
    <row r="1499" spans="1:56" x14ac:dyDescent="0.25">
      <c r="A1499">
        <v>2015</v>
      </c>
      <c r="B1499">
        <v>12</v>
      </c>
      <c r="C1499" t="s">
        <v>28</v>
      </c>
      <c r="D1499">
        <v>2</v>
      </c>
      <c r="E1499">
        <v>6</v>
      </c>
      <c r="F1499">
        <v>8</v>
      </c>
      <c r="G1499">
        <v>0</v>
      </c>
      <c r="H1499">
        <v>12</v>
      </c>
      <c r="I1499" t="s">
        <v>35</v>
      </c>
      <c r="J1499">
        <v>251</v>
      </c>
      <c r="K1499">
        <v>43801</v>
      </c>
      <c r="L1499">
        <v>4000</v>
      </c>
      <c r="M1499">
        <v>1</v>
      </c>
      <c r="N1499">
        <v>1</v>
      </c>
      <c r="O1499">
        <v>30</v>
      </c>
      <c r="P1499" t="str">
        <f t="shared" si="647"/>
        <v>0</v>
      </c>
      <c r="Q1499" t="s">
        <v>30</v>
      </c>
      <c r="R1499" s="2">
        <f t="shared" si="648"/>
        <v>6301249.3600000003</v>
      </c>
      <c r="S1499" s="2">
        <f t="shared" si="649"/>
        <v>6301249</v>
      </c>
      <c r="T1499" s="2">
        <f t="shared" si="650"/>
        <v>0.36000000033527613</v>
      </c>
      <c r="U1499" s="2">
        <v>0</v>
      </c>
      <c r="V1499" s="3">
        <f t="shared" si="651"/>
        <v>0</v>
      </c>
      <c r="W1499" s="5">
        <f t="shared" si="652"/>
        <v>0</v>
      </c>
      <c r="X1499" s="2">
        <v>0</v>
      </c>
      <c r="Y1499" s="3">
        <f t="shared" si="653"/>
        <v>0</v>
      </c>
      <c r="Z1499" s="5">
        <f t="shared" si="654"/>
        <v>0</v>
      </c>
      <c r="AA1499" s="2">
        <v>0</v>
      </c>
      <c r="AB1499" s="3">
        <f t="shared" si="655"/>
        <v>0</v>
      </c>
      <c r="AC1499" s="5">
        <f t="shared" si="656"/>
        <v>0</v>
      </c>
      <c r="AD1499" s="2">
        <v>0</v>
      </c>
      <c r="AE1499" s="3">
        <f t="shared" si="657"/>
        <v>0</v>
      </c>
      <c r="AF1499" s="5">
        <f t="shared" si="658"/>
        <v>0</v>
      </c>
      <c r="AG1499" s="2">
        <v>0</v>
      </c>
      <c r="AH1499" s="3">
        <f t="shared" si="659"/>
        <v>0</v>
      </c>
      <c r="AI1499" s="5">
        <f t="shared" si="660"/>
        <v>0</v>
      </c>
      <c r="AJ1499" s="2">
        <v>0</v>
      </c>
      <c r="AK1499" s="3">
        <f t="shared" si="661"/>
        <v>0</v>
      </c>
      <c r="AL1499" s="5">
        <f t="shared" si="662"/>
        <v>0</v>
      </c>
      <c r="AM1499" s="2">
        <v>0</v>
      </c>
      <c r="AN1499" s="3">
        <f t="shared" si="663"/>
        <v>0</v>
      </c>
      <c r="AO1499" s="5">
        <f t="shared" si="664"/>
        <v>0</v>
      </c>
      <c r="AP1499" s="2">
        <v>6301249.3600000003</v>
      </c>
      <c r="AQ1499" s="3">
        <f t="shared" si="665"/>
        <v>6301249</v>
      </c>
      <c r="AR1499" s="5">
        <f t="shared" si="666"/>
        <v>0.36000000033527613</v>
      </c>
      <c r="AS1499" s="2">
        <v>0</v>
      </c>
      <c r="AT1499" s="3">
        <f t="shared" si="667"/>
        <v>0</v>
      </c>
      <c r="AU1499" s="5">
        <f t="shared" si="668"/>
        <v>0</v>
      </c>
      <c r="AV1499" s="2">
        <v>0</v>
      </c>
      <c r="AW1499" s="3">
        <f t="shared" si="669"/>
        <v>0</v>
      </c>
      <c r="AX1499" s="5">
        <f t="shared" si="670"/>
        <v>0</v>
      </c>
      <c r="AY1499" s="2">
        <v>0</v>
      </c>
      <c r="AZ1499" s="3">
        <f t="shared" si="671"/>
        <v>0</v>
      </c>
      <c r="BA1499" s="5">
        <f t="shared" si="672"/>
        <v>0</v>
      </c>
      <c r="BB1499" s="2">
        <v>0</v>
      </c>
      <c r="BC1499" s="3">
        <f t="shared" si="673"/>
        <v>0</v>
      </c>
      <c r="BD1499" s="5">
        <f t="shared" si="674"/>
        <v>0</v>
      </c>
    </row>
    <row r="1500" spans="1:56" x14ac:dyDescent="0.25">
      <c r="A1500">
        <v>2015</v>
      </c>
      <c r="B1500">
        <v>12</v>
      </c>
      <c r="C1500" t="s">
        <v>28</v>
      </c>
      <c r="D1500">
        <v>2</v>
      </c>
      <c r="E1500">
        <v>6</v>
      </c>
      <c r="F1500">
        <v>8</v>
      </c>
      <c r="G1500">
        <v>0</v>
      </c>
      <c r="H1500">
        <v>12</v>
      </c>
      <c r="I1500" t="s">
        <v>35</v>
      </c>
      <c r="J1500">
        <v>251</v>
      </c>
      <c r="K1500">
        <v>43801</v>
      </c>
      <c r="L1500">
        <v>4000</v>
      </c>
      <c r="M1500">
        <v>1</v>
      </c>
      <c r="N1500">
        <v>1</v>
      </c>
      <c r="O1500">
        <v>31</v>
      </c>
      <c r="P1500" t="str">
        <f t="shared" si="647"/>
        <v>0</v>
      </c>
      <c r="Q1500" t="s">
        <v>30</v>
      </c>
      <c r="R1500" s="2">
        <f t="shared" si="648"/>
        <v>2386249.2000000002</v>
      </c>
      <c r="S1500" s="2">
        <f t="shared" si="649"/>
        <v>2386249</v>
      </c>
      <c r="T1500" s="2">
        <f t="shared" si="650"/>
        <v>0.20000000018626451</v>
      </c>
      <c r="U1500" s="2">
        <v>0</v>
      </c>
      <c r="V1500" s="3">
        <f t="shared" si="651"/>
        <v>0</v>
      </c>
      <c r="W1500" s="5">
        <f t="shared" si="652"/>
        <v>0</v>
      </c>
      <c r="X1500" s="2">
        <v>0</v>
      </c>
      <c r="Y1500" s="3">
        <f t="shared" si="653"/>
        <v>0</v>
      </c>
      <c r="Z1500" s="5">
        <f t="shared" si="654"/>
        <v>0</v>
      </c>
      <c r="AA1500" s="2">
        <v>0</v>
      </c>
      <c r="AB1500" s="3">
        <f t="shared" si="655"/>
        <v>0</v>
      </c>
      <c r="AC1500" s="5">
        <f t="shared" si="656"/>
        <v>0</v>
      </c>
      <c r="AD1500" s="2">
        <v>0</v>
      </c>
      <c r="AE1500" s="3">
        <f t="shared" si="657"/>
        <v>0</v>
      </c>
      <c r="AF1500" s="5">
        <f t="shared" si="658"/>
        <v>0</v>
      </c>
      <c r="AG1500" s="2">
        <v>0</v>
      </c>
      <c r="AH1500" s="3">
        <f t="shared" si="659"/>
        <v>0</v>
      </c>
      <c r="AI1500" s="5">
        <f t="shared" si="660"/>
        <v>0</v>
      </c>
      <c r="AJ1500" s="2">
        <v>0</v>
      </c>
      <c r="AK1500" s="3">
        <f t="shared" si="661"/>
        <v>0</v>
      </c>
      <c r="AL1500" s="5">
        <f t="shared" si="662"/>
        <v>0</v>
      </c>
      <c r="AM1500" s="2">
        <v>0</v>
      </c>
      <c r="AN1500" s="3">
        <f t="shared" si="663"/>
        <v>0</v>
      </c>
      <c r="AO1500" s="5">
        <f t="shared" si="664"/>
        <v>0</v>
      </c>
      <c r="AP1500" s="2">
        <v>2386249.2000000002</v>
      </c>
      <c r="AQ1500" s="3">
        <f t="shared" si="665"/>
        <v>2386249</v>
      </c>
      <c r="AR1500" s="5">
        <f t="shared" si="666"/>
        <v>0.20000000018626451</v>
      </c>
      <c r="AS1500" s="2">
        <v>0</v>
      </c>
      <c r="AT1500" s="3">
        <f t="shared" si="667"/>
        <v>0</v>
      </c>
      <c r="AU1500" s="5">
        <f t="shared" si="668"/>
        <v>0</v>
      </c>
      <c r="AV1500" s="2">
        <v>0</v>
      </c>
      <c r="AW1500" s="3">
        <f t="shared" si="669"/>
        <v>0</v>
      </c>
      <c r="AX1500" s="5">
        <f t="shared" si="670"/>
        <v>0</v>
      </c>
      <c r="AY1500" s="2">
        <v>0</v>
      </c>
      <c r="AZ1500" s="3">
        <f t="shared" si="671"/>
        <v>0</v>
      </c>
      <c r="BA1500" s="5">
        <f t="shared" si="672"/>
        <v>0</v>
      </c>
      <c r="BB1500" s="2">
        <v>0</v>
      </c>
      <c r="BC1500" s="3">
        <f t="shared" si="673"/>
        <v>0</v>
      </c>
      <c r="BD1500" s="5">
        <f t="shared" si="674"/>
        <v>0</v>
      </c>
    </row>
    <row r="1501" spans="1:56" x14ac:dyDescent="0.25">
      <c r="A1501">
        <v>2015</v>
      </c>
      <c r="B1501">
        <v>12</v>
      </c>
      <c r="C1501" t="s">
        <v>28</v>
      </c>
      <c r="D1501">
        <v>2</v>
      </c>
      <c r="E1501">
        <v>6</v>
      </c>
      <c r="F1501">
        <v>8</v>
      </c>
      <c r="G1501">
        <v>0</v>
      </c>
      <c r="H1501">
        <v>12</v>
      </c>
      <c r="I1501" t="s">
        <v>35</v>
      </c>
      <c r="J1501">
        <v>251</v>
      </c>
      <c r="K1501">
        <v>43801</v>
      </c>
      <c r="L1501">
        <v>4000</v>
      </c>
      <c r="M1501">
        <v>1</v>
      </c>
      <c r="N1501">
        <v>1</v>
      </c>
      <c r="O1501">
        <v>32</v>
      </c>
      <c r="P1501" t="str">
        <f t="shared" si="647"/>
        <v>0</v>
      </c>
      <c r="Q1501" t="s">
        <v>30</v>
      </c>
      <c r="R1501" s="2">
        <f t="shared" si="648"/>
        <v>2386250</v>
      </c>
      <c r="S1501" s="2">
        <f t="shared" si="649"/>
        <v>2386250</v>
      </c>
      <c r="T1501" s="2">
        <f t="shared" si="650"/>
        <v>0</v>
      </c>
      <c r="U1501" s="2">
        <v>0</v>
      </c>
      <c r="V1501" s="3">
        <f t="shared" si="651"/>
        <v>0</v>
      </c>
      <c r="W1501" s="5">
        <f t="shared" si="652"/>
        <v>0</v>
      </c>
      <c r="X1501" s="2">
        <v>0</v>
      </c>
      <c r="Y1501" s="3">
        <f t="shared" si="653"/>
        <v>0</v>
      </c>
      <c r="Z1501" s="5">
        <f t="shared" si="654"/>
        <v>0</v>
      </c>
      <c r="AA1501" s="2">
        <v>0</v>
      </c>
      <c r="AB1501" s="3">
        <f t="shared" si="655"/>
        <v>0</v>
      </c>
      <c r="AC1501" s="5">
        <f t="shared" si="656"/>
        <v>0</v>
      </c>
      <c r="AD1501" s="2">
        <v>0</v>
      </c>
      <c r="AE1501" s="3">
        <f t="shared" si="657"/>
        <v>0</v>
      </c>
      <c r="AF1501" s="5">
        <f t="shared" si="658"/>
        <v>0</v>
      </c>
      <c r="AG1501" s="2">
        <v>0</v>
      </c>
      <c r="AH1501" s="3">
        <f t="shared" si="659"/>
        <v>0</v>
      </c>
      <c r="AI1501" s="5">
        <f t="shared" si="660"/>
        <v>0</v>
      </c>
      <c r="AJ1501" s="2">
        <v>0</v>
      </c>
      <c r="AK1501" s="3">
        <f t="shared" si="661"/>
        <v>0</v>
      </c>
      <c r="AL1501" s="5">
        <f t="shared" si="662"/>
        <v>0</v>
      </c>
      <c r="AM1501" s="2">
        <v>0</v>
      </c>
      <c r="AN1501" s="3">
        <f t="shared" si="663"/>
        <v>0</v>
      </c>
      <c r="AO1501" s="5">
        <f t="shared" si="664"/>
        <v>0</v>
      </c>
      <c r="AP1501" s="2">
        <v>2386250</v>
      </c>
      <c r="AQ1501" s="3">
        <f t="shared" si="665"/>
        <v>2386250</v>
      </c>
      <c r="AR1501" s="5">
        <f t="shared" si="666"/>
        <v>0</v>
      </c>
      <c r="AS1501" s="2">
        <v>0</v>
      </c>
      <c r="AT1501" s="3">
        <f t="shared" si="667"/>
        <v>0</v>
      </c>
      <c r="AU1501" s="5">
        <f t="shared" si="668"/>
        <v>0</v>
      </c>
      <c r="AV1501" s="2">
        <v>0</v>
      </c>
      <c r="AW1501" s="3">
        <f t="shared" si="669"/>
        <v>0</v>
      </c>
      <c r="AX1501" s="5">
        <f t="shared" si="670"/>
        <v>0</v>
      </c>
      <c r="AY1501" s="2">
        <v>0</v>
      </c>
      <c r="AZ1501" s="3">
        <f t="shared" si="671"/>
        <v>0</v>
      </c>
      <c r="BA1501" s="5">
        <f t="shared" si="672"/>
        <v>0</v>
      </c>
      <c r="BB1501" s="2">
        <v>0</v>
      </c>
      <c r="BC1501" s="3">
        <f t="shared" si="673"/>
        <v>0</v>
      </c>
      <c r="BD1501" s="5">
        <f t="shared" si="674"/>
        <v>0</v>
      </c>
    </row>
    <row r="1502" spans="1:56" x14ac:dyDescent="0.25">
      <c r="A1502">
        <v>2015</v>
      </c>
      <c r="B1502">
        <v>12</v>
      </c>
      <c r="C1502" t="s">
        <v>28</v>
      </c>
      <c r="D1502">
        <v>2</v>
      </c>
      <c r="E1502">
        <v>6</v>
      </c>
      <c r="F1502">
        <v>8</v>
      </c>
      <c r="G1502">
        <v>0</v>
      </c>
      <c r="H1502">
        <v>12</v>
      </c>
      <c r="I1502" t="s">
        <v>35</v>
      </c>
      <c r="J1502">
        <v>251</v>
      </c>
      <c r="K1502">
        <v>43801</v>
      </c>
      <c r="L1502">
        <v>4000</v>
      </c>
      <c r="M1502">
        <v>1</v>
      </c>
      <c r="N1502">
        <v>1</v>
      </c>
      <c r="O1502">
        <v>34</v>
      </c>
      <c r="P1502" t="str">
        <f t="shared" si="647"/>
        <v>0</v>
      </c>
      <c r="Q1502" t="s">
        <v>30</v>
      </c>
      <c r="R1502" s="2">
        <f t="shared" si="648"/>
        <v>63801.98</v>
      </c>
      <c r="S1502" s="2">
        <f t="shared" si="649"/>
        <v>63802</v>
      </c>
      <c r="T1502" s="2">
        <f t="shared" si="650"/>
        <v>-1.9999999996798579E-2</v>
      </c>
      <c r="U1502" s="2">
        <v>0</v>
      </c>
      <c r="V1502" s="3">
        <f t="shared" si="651"/>
        <v>0</v>
      </c>
      <c r="W1502" s="5">
        <f t="shared" si="652"/>
        <v>0</v>
      </c>
      <c r="X1502" s="2">
        <v>0</v>
      </c>
      <c r="Y1502" s="3">
        <f t="shared" si="653"/>
        <v>0</v>
      </c>
      <c r="Z1502" s="5">
        <f t="shared" si="654"/>
        <v>0</v>
      </c>
      <c r="AA1502" s="2">
        <v>0</v>
      </c>
      <c r="AB1502" s="3">
        <f t="shared" si="655"/>
        <v>0</v>
      </c>
      <c r="AC1502" s="5">
        <f t="shared" si="656"/>
        <v>0</v>
      </c>
      <c r="AD1502" s="2">
        <v>0</v>
      </c>
      <c r="AE1502" s="3">
        <f t="shared" si="657"/>
        <v>0</v>
      </c>
      <c r="AF1502" s="5">
        <f t="shared" si="658"/>
        <v>0</v>
      </c>
      <c r="AG1502" s="2">
        <v>0</v>
      </c>
      <c r="AH1502" s="3">
        <f t="shared" si="659"/>
        <v>0</v>
      </c>
      <c r="AI1502" s="5">
        <f t="shared" si="660"/>
        <v>0</v>
      </c>
      <c r="AJ1502" s="2">
        <v>26473.5</v>
      </c>
      <c r="AK1502" s="3">
        <f t="shared" si="661"/>
        <v>26474</v>
      </c>
      <c r="AL1502" s="5">
        <f t="shared" si="662"/>
        <v>-0.5</v>
      </c>
      <c r="AM1502" s="2">
        <v>0</v>
      </c>
      <c r="AN1502" s="3">
        <f t="shared" si="663"/>
        <v>0</v>
      </c>
      <c r="AO1502" s="5">
        <f t="shared" si="664"/>
        <v>0</v>
      </c>
      <c r="AP1502" s="2">
        <v>37328.480000000003</v>
      </c>
      <c r="AQ1502" s="3">
        <f t="shared" si="665"/>
        <v>37328</v>
      </c>
      <c r="AR1502" s="5">
        <f t="shared" si="666"/>
        <v>0.48000000000320142</v>
      </c>
      <c r="AS1502" s="2">
        <v>0</v>
      </c>
      <c r="AT1502" s="3">
        <f t="shared" si="667"/>
        <v>0</v>
      </c>
      <c r="AU1502" s="5">
        <f t="shared" si="668"/>
        <v>0</v>
      </c>
      <c r="AV1502" s="2">
        <v>0</v>
      </c>
      <c r="AW1502" s="3">
        <f t="shared" si="669"/>
        <v>0</v>
      </c>
      <c r="AX1502" s="5">
        <f t="shared" si="670"/>
        <v>0</v>
      </c>
      <c r="AY1502" s="2">
        <v>0</v>
      </c>
      <c r="AZ1502" s="3">
        <f t="shared" si="671"/>
        <v>0</v>
      </c>
      <c r="BA1502" s="5">
        <f t="shared" si="672"/>
        <v>0</v>
      </c>
      <c r="BB1502" s="2">
        <v>0</v>
      </c>
      <c r="BC1502" s="3">
        <f t="shared" si="673"/>
        <v>0</v>
      </c>
      <c r="BD1502" s="5">
        <f t="shared" si="674"/>
        <v>0</v>
      </c>
    </row>
  </sheetData>
  <autoFilter ref="A3:BD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PRESUP_POR_RENG2015 ok</vt:lpstr>
      <vt:lpstr>CAP</vt:lpstr>
      <vt:lpstr>PRESUP_POR_RENG2015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Eduardo Francisco Luna Suarez</dc:creator>
  <cp:lastModifiedBy>Jose Antonio Resendiz Hernandez</cp:lastModifiedBy>
  <dcterms:created xsi:type="dcterms:W3CDTF">2015-06-17T15:41:26Z</dcterms:created>
  <dcterms:modified xsi:type="dcterms:W3CDTF">2015-06-19T00:53:34Z</dcterms:modified>
</cp:coreProperties>
</file>